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6.xml" ContentType="application/vnd.openxmlformats-officedocument.spreadsheetml.table+xml"/>
  <Override PartName="/xl/queryTables/queryTable1.xml" ContentType="application/vnd.openxmlformats-officedocument.spreadsheetml.queryTable+xml"/>
  <Override PartName="/xl/comments2.xml" ContentType="application/vnd.openxmlformats-officedocument.spreadsheetml.comments+xml"/>
  <Override PartName="/xl/threadedComments/threadedComment2.xml" ContentType="application/vnd.ms-excel.threadedcomments+xml"/>
  <Override PartName="/xl/tables/table7.xml" ContentType="application/vnd.openxmlformats-officedocument.spreadsheetml.table+xml"/>
  <Override PartName="/xl/tables/table8.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66925"/>
  <mc:AlternateContent xmlns:mc="http://schemas.openxmlformats.org/markup-compatibility/2006">
    <mc:Choice Requires="x15">
      <x15ac:absPath xmlns:x15ac="http://schemas.microsoft.com/office/spreadsheetml/2010/11/ac" url="https://worldbankgroup-my.sharepoint.com/personal/hisaka_worldbank_org/Documents/01. FPSG/02. Research/01. Quality of Spending/01. Data/02. Efficiency/01. PEFA/01. Data/03. All PEFA 2011/PEFA Conversion Codes/"/>
    </mc:Choice>
  </mc:AlternateContent>
  <xr:revisionPtr revIDLastSave="0" documentId="8_{EAF66FD8-ABD6-4AF7-BD63-A79A4841ACD5}" xr6:coauthVersionLast="47" xr6:coauthVersionMax="47" xr10:uidLastSave="{00000000-0000-0000-0000-000000000000}"/>
  <bookViews>
    <workbookView xWindow="-120" yWindow="-120" windowWidth="29040" windowHeight="15720" xr2:uid="{BE71ACB6-B779-447B-BFB2-A8769491815B}"/>
  </bookViews>
  <sheets>
    <sheet name="PEFA2016_main" sheetId="8" r:id="rId1"/>
    <sheet name="Sheet1" sheetId="14" r:id="rId2"/>
    <sheet name="PEFA2011_main" sheetId="9" r:id="rId3"/>
    <sheet name="Indicators" sheetId="10" r:id="rId4"/>
    <sheet name="PEFA2016_all" sheetId="6" r:id="rId5"/>
    <sheet name="PEFA2011_all" sheetId="7" r:id="rId6"/>
    <sheet name="PEFA2016_raw" sheetId="1" r:id="rId7"/>
    <sheet name="PEFA2016_latest" sheetId="13" r:id="rId8"/>
    <sheet name="PEFA2011_raw" sheetId="2" state="hidden" r:id="rId9"/>
    <sheet name="Conversion" sheetId="4" r:id="rId10"/>
    <sheet name="Code" sheetId="3" r:id="rId11"/>
  </sheets>
  <definedNames>
    <definedName name="ExternalData_1" localSheetId="7" hidden="1">PEFA2016_latest!$A$1:$EB$102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9" i="8" l="1"/>
  <c r="H57" i="6"/>
  <c r="E88" i="1"/>
  <c r="E88" i="6" s="1"/>
  <c r="E88" i="8" s="1"/>
  <c r="E8" i="8"/>
  <c r="E78" i="8"/>
  <c r="E8" i="6"/>
  <c r="E78" i="6"/>
  <c r="EE101" i="1"/>
  <c r="EE102" i="1"/>
  <c r="EE103" i="1"/>
  <c r="EE104" i="1"/>
  <c r="EE105" i="1"/>
  <c r="EE106" i="1"/>
  <c r="EE107" i="1"/>
  <c r="EE108" i="1"/>
  <c r="EE109" i="1"/>
  <c r="EE110" i="1"/>
  <c r="EE111" i="1"/>
  <c r="EE112" i="1"/>
  <c r="EE113" i="1"/>
  <c r="EE114" i="1"/>
  <c r="EE115" i="1"/>
  <c r="EE116" i="1"/>
  <c r="EE117" i="1"/>
  <c r="EE118" i="1"/>
  <c r="EE119" i="1"/>
  <c r="EE120" i="1"/>
  <c r="EE121" i="1"/>
  <c r="EE122" i="1"/>
  <c r="EE123" i="1"/>
  <c r="EE124" i="1"/>
  <c r="EE125" i="1"/>
  <c r="EE126" i="1"/>
  <c r="EE127" i="1"/>
  <c r="EE128" i="1"/>
  <c r="EE129" i="1"/>
  <c r="EE130" i="1"/>
  <c r="EE131" i="1"/>
  <c r="EE132" i="1"/>
  <c r="EE133" i="1"/>
  <c r="EE134" i="1"/>
  <c r="EE135" i="1"/>
  <c r="EE136" i="1"/>
  <c r="EE137" i="1"/>
  <c r="EE138" i="1"/>
  <c r="EE139" i="1"/>
  <c r="EE140" i="1"/>
  <c r="EE141" i="1"/>
  <c r="EE142" i="1"/>
  <c r="EE143" i="1"/>
  <c r="EE144" i="1"/>
  <c r="EE145" i="1"/>
  <c r="EE146" i="1"/>
  <c r="EE147" i="1"/>
  <c r="EE148" i="1"/>
  <c r="EE149" i="1"/>
  <c r="EE150" i="1"/>
  <c r="EE151" i="1"/>
  <c r="EE152" i="1"/>
  <c r="EE153" i="1"/>
  <c r="EE154" i="1"/>
  <c r="EE155" i="1"/>
  <c r="EE156" i="1"/>
  <c r="EE157" i="1"/>
  <c r="EE158" i="1"/>
  <c r="EE159" i="1"/>
  <c r="ED101" i="1"/>
  <c r="ED102" i="1"/>
  <c r="ED103" i="1"/>
  <c r="ED104" i="1"/>
  <c r="ED105" i="1"/>
  <c r="ED106" i="1"/>
  <c r="ED107" i="1"/>
  <c r="ED108" i="1"/>
  <c r="ED109" i="1"/>
  <c r="ED110" i="1"/>
  <c r="ED111" i="1"/>
  <c r="ED112" i="1"/>
  <c r="ED113" i="1"/>
  <c r="ED114" i="1"/>
  <c r="ED115" i="1"/>
  <c r="ED116" i="1"/>
  <c r="ED117" i="1"/>
  <c r="ED118" i="1"/>
  <c r="ED119" i="1"/>
  <c r="ED120" i="1"/>
  <c r="ED121" i="1"/>
  <c r="ED122" i="1"/>
  <c r="ED123" i="1"/>
  <c r="ED124" i="1"/>
  <c r="ED125" i="1"/>
  <c r="ED126" i="1"/>
  <c r="ED127" i="1"/>
  <c r="ED128" i="1"/>
  <c r="ED129" i="1"/>
  <c r="ED130" i="1"/>
  <c r="ED131" i="1"/>
  <c r="ED132" i="1"/>
  <c r="ED133" i="1"/>
  <c r="ED134" i="1"/>
  <c r="ED135" i="1"/>
  <c r="ED136" i="1"/>
  <c r="ED137" i="1"/>
  <c r="ED138" i="1"/>
  <c r="ED139" i="1"/>
  <c r="ED140" i="1"/>
  <c r="ED141" i="1"/>
  <c r="ED142" i="1"/>
  <c r="ED143" i="1"/>
  <c r="ED144" i="1"/>
  <c r="ED145" i="1"/>
  <c r="ED146" i="1"/>
  <c r="ED147" i="1"/>
  <c r="ED148" i="1"/>
  <c r="ED149" i="1"/>
  <c r="ED150" i="1"/>
  <c r="ED151" i="1"/>
  <c r="ED152" i="1"/>
  <c r="ED153" i="1"/>
  <c r="ED154" i="1"/>
  <c r="ED155" i="1"/>
  <c r="ED156" i="1"/>
  <c r="ED157" i="1"/>
  <c r="ED158" i="1"/>
  <c r="ED159" i="1"/>
  <c r="EC101" i="1"/>
  <c r="EC102" i="1"/>
  <c r="EC103" i="1"/>
  <c r="EC104" i="1"/>
  <c r="EC105" i="1"/>
  <c r="EC106" i="1"/>
  <c r="EC107" i="1"/>
  <c r="EC108" i="1"/>
  <c r="EC109" i="1"/>
  <c r="EC110" i="1"/>
  <c r="EC111" i="1"/>
  <c r="EC112" i="1"/>
  <c r="EC113" i="1"/>
  <c r="EC114" i="1"/>
  <c r="EC115" i="1"/>
  <c r="EC116" i="1"/>
  <c r="EC117" i="1"/>
  <c r="EC118" i="1"/>
  <c r="EC119" i="1"/>
  <c r="EC120" i="1"/>
  <c r="EC121" i="1"/>
  <c r="EC122" i="1"/>
  <c r="EC123" i="1"/>
  <c r="EC124" i="1"/>
  <c r="EC125" i="1"/>
  <c r="EC126" i="1"/>
  <c r="EC127" i="1"/>
  <c r="EC128" i="1"/>
  <c r="EC129" i="1"/>
  <c r="EC130" i="1"/>
  <c r="EC131" i="1"/>
  <c r="EC132" i="1"/>
  <c r="EC133" i="1"/>
  <c r="EC134" i="1"/>
  <c r="EC135" i="1"/>
  <c r="EC136" i="1"/>
  <c r="EC137" i="1"/>
  <c r="EC138" i="1"/>
  <c r="EC139" i="1"/>
  <c r="EC140" i="1"/>
  <c r="EC141" i="1"/>
  <c r="EC142" i="1"/>
  <c r="EC143" i="1"/>
  <c r="EC144" i="1"/>
  <c r="EC145" i="1"/>
  <c r="EC146" i="1"/>
  <c r="EC147" i="1"/>
  <c r="EC148" i="1"/>
  <c r="EC149" i="1"/>
  <c r="EC150" i="1"/>
  <c r="EC151" i="1"/>
  <c r="EC152" i="1"/>
  <c r="EC153" i="1"/>
  <c r="EC154" i="1"/>
  <c r="EC155" i="1"/>
  <c r="EC156" i="1"/>
  <c r="EC157" i="1"/>
  <c r="EC158" i="1"/>
  <c r="EC159" i="1"/>
  <c r="EB101" i="1"/>
  <c r="EB102" i="1"/>
  <c r="EB103" i="1"/>
  <c r="EB104" i="1"/>
  <c r="EB105" i="1"/>
  <c r="EB106" i="1"/>
  <c r="EB107" i="1"/>
  <c r="EB108" i="1"/>
  <c r="EB109" i="1"/>
  <c r="EB110" i="1"/>
  <c r="EB111" i="1"/>
  <c r="EB112" i="1"/>
  <c r="EB113" i="1"/>
  <c r="EB114" i="1"/>
  <c r="EB115" i="1"/>
  <c r="EB116" i="1"/>
  <c r="EB117" i="1"/>
  <c r="EB118" i="1"/>
  <c r="EB119" i="1"/>
  <c r="EB120" i="1"/>
  <c r="EB121" i="1"/>
  <c r="EB122" i="1"/>
  <c r="EB123" i="1"/>
  <c r="EB124" i="1"/>
  <c r="EB125" i="1"/>
  <c r="EB126" i="1"/>
  <c r="EB127" i="1"/>
  <c r="EB128" i="1"/>
  <c r="EB129" i="1"/>
  <c r="EB130" i="1"/>
  <c r="EB131" i="1"/>
  <c r="EB132" i="1"/>
  <c r="EB133" i="1"/>
  <c r="EB134" i="1"/>
  <c r="EB135" i="1"/>
  <c r="EB136" i="1"/>
  <c r="EB137" i="1"/>
  <c r="EB138" i="1"/>
  <c r="EB139" i="1"/>
  <c r="EB140" i="1"/>
  <c r="EB141" i="1"/>
  <c r="EB142" i="1"/>
  <c r="EB143" i="1"/>
  <c r="EB144" i="1"/>
  <c r="EB145" i="1"/>
  <c r="EB146" i="1"/>
  <c r="EB147" i="1"/>
  <c r="EB148" i="1"/>
  <c r="EB149" i="1"/>
  <c r="EB150" i="1"/>
  <c r="EB151" i="1"/>
  <c r="EB152" i="1"/>
  <c r="EB153" i="1"/>
  <c r="EB154" i="1"/>
  <c r="EB155" i="1"/>
  <c r="EB156" i="1"/>
  <c r="EB157" i="1"/>
  <c r="EB158" i="1"/>
  <c r="EB159" i="1"/>
  <c r="EA101" i="1"/>
  <c r="EA102" i="1"/>
  <c r="EA103" i="1"/>
  <c r="EA104" i="1"/>
  <c r="EA105" i="1"/>
  <c r="EA106" i="1"/>
  <c r="EA107" i="1"/>
  <c r="EA108" i="1"/>
  <c r="EB108" i="6" s="1"/>
  <c r="EA109" i="1"/>
  <c r="EA110" i="1"/>
  <c r="EA111" i="1"/>
  <c r="EA112" i="1"/>
  <c r="EA113" i="1"/>
  <c r="EA114" i="1"/>
  <c r="EA115" i="1"/>
  <c r="EB115" i="6" s="1"/>
  <c r="EA116" i="1"/>
  <c r="EB116" i="6" s="1"/>
  <c r="EA117" i="1"/>
  <c r="EA118" i="1"/>
  <c r="EA119" i="1"/>
  <c r="EA120" i="1"/>
  <c r="EA121" i="1"/>
  <c r="EA122" i="1"/>
  <c r="EA123" i="1"/>
  <c r="EB123" i="6" s="1"/>
  <c r="EA124" i="1"/>
  <c r="EB124" i="6" s="1"/>
  <c r="EA125" i="1"/>
  <c r="EA126" i="1"/>
  <c r="EA127" i="1"/>
  <c r="EA128" i="1"/>
  <c r="EA129" i="1"/>
  <c r="EA130" i="1"/>
  <c r="EA131" i="1"/>
  <c r="EA132" i="1"/>
  <c r="EA133" i="1"/>
  <c r="EA134" i="1"/>
  <c r="EA135" i="1"/>
  <c r="EA136" i="1"/>
  <c r="EA137" i="1"/>
  <c r="EA138" i="1"/>
  <c r="EA139" i="1"/>
  <c r="EA140" i="1"/>
  <c r="EB140" i="6" s="1"/>
  <c r="EA141" i="1"/>
  <c r="EA142" i="1"/>
  <c r="EA143" i="1"/>
  <c r="EA144" i="1"/>
  <c r="EA145" i="1"/>
  <c r="EA146" i="1"/>
  <c r="EA147" i="1"/>
  <c r="EB147" i="6" s="1"/>
  <c r="EA148" i="1"/>
  <c r="EB148" i="6" s="1"/>
  <c r="EA149" i="1"/>
  <c r="EA150" i="1"/>
  <c r="EA151" i="1"/>
  <c r="EA152" i="1"/>
  <c r="EA153" i="1"/>
  <c r="EA154" i="1"/>
  <c r="EA155" i="1"/>
  <c r="EB155" i="6" s="1"/>
  <c r="EA156" i="1"/>
  <c r="EB156" i="6" s="1"/>
  <c r="EA157" i="1"/>
  <c r="EA158" i="1"/>
  <c r="EA159" i="1"/>
  <c r="DZ101" i="1"/>
  <c r="DZ102" i="1"/>
  <c r="DZ103" i="1"/>
  <c r="DZ104" i="1"/>
  <c r="DZ105" i="1"/>
  <c r="DZ106" i="1"/>
  <c r="DZ107" i="1"/>
  <c r="DZ108" i="1"/>
  <c r="EA108" i="6" s="1"/>
  <c r="DZ109" i="1"/>
  <c r="DZ110" i="1"/>
  <c r="DZ111" i="1"/>
  <c r="DZ112" i="1"/>
  <c r="DZ113" i="1"/>
  <c r="DZ114" i="1"/>
  <c r="DZ115" i="1"/>
  <c r="DZ116" i="1"/>
  <c r="EA116" i="6" s="1"/>
  <c r="DZ117" i="1"/>
  <c r="DZ118" i="1"/>
  <c r="DZ119" i="1"/>
  <c r="DZ120" i="1"/>
  <c r="DZ121" i="1"/>
  <c r="DZ122" i="1"/>
  <c r="DZ123" i="1"/>
  <c r="DZ124" i="1"/>
  <c r="EA124" i="6" s="1"/>
  <c r="DZ125" i="1"/>
  <c r="DZ126" i="1"/>
  <c r="DZ127" i="1"/>
  <c r="DZ128" i="1"/>
  <c r="DZ129" i="1"/>
  <c r="DZ130" i="1"/>
  <c r="DZ131" i="1"/>
  <c r="DZ132" i="1"/>
  <c r="EA132" i="6" s="1"/>
  <c r="DZ133" i="1"/>
  <c r="DZ134" i="1"/>
  <c r="DZ135" i="1"/>
  <c r="DZ136" i="1"/>
  <c r="DZ137" i="1"/>
  <c r="DZ138" i="1"/>
  <c r="DZ139" i="1"/>
  <c r="DZ140" i="1"/>
  <c r="EA140" i="6" s="1"/>
  <c r="DZ141" i="1"/>
  <c r="DZ142" i="1"/>
  <c r="DZ143" i="1"/>
  <c r="DZ144" i="1"/>
  <c r="DZ145" i="1"/>
  <c r="DZ146" i="1"/>
  <c r="DZ147" i="1"/>
  <c r="DZ148" i="1"/>
  <c r="EA148" i="6" s="1"/>
  <c r="DZ149" i="1"/>
  <c r="DZ150" i="1"/>
  <c r="DZ151" i="1"/>
  <c r="DZ152" i="1"/>
  <c r="DZ153" i="1"/>
  <c r="DZ154" i="1"/>
  <c r="DZ155" i="1"/>
  <c r="DZ156" i="1"/>
  <c r="EA156" i="6" s="1"/>
  <c r="DZ157" i="1"/>
  <c r="DZ158" i="1"/>
  <c r="DZ159" i="1"/>
  <c r="DY101" i="1"/>
  <c r="DY102" i="1"/>
  <c r="DY103" i="1"/>
  <c r="DY104" i="1"/>
  <c r="DY105" i="1"/>
  <c r="DY106" i="1"/>
  <c r="DY107" i="1"/>
  <c r="DY108" i="1"/>
  <c r="DY109" i="1"/>
  <c r="DY110" i="1"/>
  <c r="DY111" i="1"/>
  <c r="DY112" i="1"/>
  <c r="DY113" i="1"/>
  <c r="DY114" i="1"/>
  <c r="DY115" i="1"/>
  <c r="DY116" i="1"/>
  <c r="DZ116" i="6" s="1"/>
  <c r="DY117" i="1"/>
  <c r="DY118" i="1"/>
  <c r="DY119" i="1"/>
  <c r="DY120" i="1"/>
  <c r="DY121" i="1"/>
  <c r="DY122" i="1"/>
  <c r="DY123" i="1"/>
  <c r="DY124" i="1"/>
  <c r="DZ124" i="6" s="1"/>
  <c r="DY125" i="1"/>
  <c r="DY126" i="1"/>
  <c r="DY127" i="1"/>
  <c r="DY128" i="1"/>
  <c r="DY129" i="1"/>
  <c r="DY130" i="1"/>
  <c r="DY131" i="1"/>
  <c r="DY132" i="1"/>
  <c r="DZ132" i="6" s="1"/>
  <c r="DY133" i="1"/>
  <c r="DY134" i="1"/>
  <c r="DY135" i="1"/>
  <c r="DY136" i="1"/>
  <c r="DY137" i="1"/>
  <c r="DY138" i="1"/>
  <c r="DY139" i="1"/>
  <c r="DY140" i="1"/>
  <c r="DZ140" i="6" s="1"/>
  <c r="DY141" i="1"/>
  <c r="DY142" i="1"/>
  <c r="DY143" i="1"/>
  <c r="DY144" i="1"/>
  <c r="DY145" i="1"/>
  <c r="DY146" i="1"/>
  <c r="DY147" i="1"/>
  <c r="DY148" i="1"/>
  <c r="DZ148" i="6" s="1"/>
  <c r="DY149" i="1"/>
  <c r="DY150" i="1"/>
  <c r="DY151" i="1"/>
  <c r="DY152" i="1"/>
  <c r="DY153" i="1"/>
  <c r="DY154" i="1"/>
  <c r="DY155" i="1"/>
  <c r="DY156" i="1"/>
  <c r="DZ156" i="6" s="1"/>
  <c r="DY157" i="1"/>
  <c r="DY158" i="1"/>
  <c r="DY159" i="1"/>
  <c r="DX101" i="1"/>
  <c r="DX102" i="1"/>
  <c r="DX103" i="1"/>
  <c r="DX104" i="1"/>
  <c r="DX105" i="1"/>
  <c r="DX106" i="1"/>
  <c r="DY106" i="6" s="1"/>
  <c r="DX107" i="1"/>
  <c r="DX108" i="1"/>
  <c r="DX109" i="1"/>
  <c r="DX110" i="1"/>
  <c r="DX111" i="1"/>
  <c r="DX112" i="1"/>
  <c r="DX113" i="1"/>
  <c r="DX114" i="1"/>
  <c r="DY114" i="6" s="1"/>
  <c r="DX115" i="1"/>
  <c r="DX116" i="1"/>
  <c r="DX117" i="1"/>
  <c r="DX118" i="1"/>
  <c r="DX119" i="1"/>
  <c r="DX120" i="1"/>
  <c r="DX121" i="1"/>
  <c r="DX122" i="1"/>
  <c r="DY122" i="6" s="1"/>
  <c r="DX123" i="1"/>
  <c r="DX124" i="1"/>
  <c r="DX125" i="1"/>
  <c r="DX126" i="1"/>
  <c r="DX127" i="1"/>
  <c r="DX128" i="1"/>
  <c r="DX129" i="1"/>
  <c r="DX130" i="1"/>
  <c r="DY130" i="6" s="1"/>
  <c r="DX131" i="1"/>
  <c r="DX132" i="1"/>
  <c r="DX133" i="1"/>
  <c r="DX134" i="1"/>
  <c r="DX135" i="1"/>
  <c r="DX136" i="1"/>
  <c r="DX137" i="1"/>
  <c r="DX138" i="1"/>
  <c r="DY138" i="6" s="1"/>
  <c r="DX139" i="1"/>
  <c r="DX140" i="1"/>
  <c r="DX141" i="1"/>
  <c r="DX142" i="1"/>
  <c r="DX143" i="1"/>
  <c r="DX144" i="1"/>
  <c r="DX145" i="1"/>
  <c r="DX146" i="1"/>
  <c r="DY146" i="6" s="1"/>
  <c r="DX147" i="1"/>
  <c r="DX148" i="1"/>
  <c r="DX149" i="1"/>
  <c r="DX150" i="1"/>
  <c r="DX151" i="1"/>
  <c r="DX152" i="1"/>
  <c r="DX153" i="1"/>
  <c r="DX154" i="1"/>
  <c r="DX155" i="1"/>
  <c r="DX156" i="1"/>
  <c r="DX157" i="1"/>
  <c r="DX158" i="1"/>
  <c r="DX159" i="1"/>
  <c r="DW101" i="1"/>
  <c r="DW102" i="1"/>
  <c r="DW103" i="1"/>
  <c r="DW104" i="1"/>
  <c r="DW105" i="1"/>
  <c r="DW106" i="1"/>
  <c r="DW107" i="1"/>
  <c r="DW108" i="1"/>
  <c r="DX108" i="6" s="1"/>
  <c r="DW109" i="1"/>
  <c r="DW110" i="1"/>
  <c r="DW111" i="1"/>
  <c r="DW112" i="1"/>
  <c r="DW113" i="1"/>
  <c r="DW114" i="1"/>
  <c r="DW115" i="1"/>
  <c r="DW116" i="1"/>
  <c r="DX116" i="6" s="1"/>
  <c r="DW117" i="1"/>
  <c r="DW118" i="1"/>
  <c r="DW119" i="1"/>
  <c r="DW120" i="1"/>
  <c r="DW121" i="1"/>
  <c r="DW122" i="1"/>
  <c r="DW123" i="1"/>
  <c r="DW124" i="1"/>
  <c r="DX124" i="6" s="1"/>
  <c r="DW125" i="1"/>
  <c r="DW126" i="1"/>
  <c r="DW127" i="1"/>
  <c r="DW128" i="1"/>
  <c r="DW129" i="1"/>
  <c r="DW130" i="1"/>
  <c r="DW131" i="1"/>
  <c r="DW132" i="1"/>
  <c r="DX132" i="6" s="1"/>
  <c r="DW133" i="1"/>
  <c r="DW134" i="1"/>
  <c r="DW135" i="1"/>
  <c r="DW136" i="1"/>
  <c r="DW137" i="1"/>
  <c r="DW138" i="1"/>
  <c r="DW139" i="1"/>
  <c r="DW140" i="1"/>
  <c r="DX140" i="6" s="1"/>
  <c r="DW141" i="1"/>
  <c r="DW142" i="1"/>
  <c r="DW143" i="1"/>
  <c r="DW144" i="1"/>
  <c r="DW145" i="1"/>
  <c r="DW146" i="1"/>
  <c r="DW147" i="1"/>
  <c r="DW148" i="1"/>
  <c r="DX148" i="6" s="1"/>
  <c r="DW149" i="1"/>
  <c r="DW150" i="1"/>
  <c r="DW151" i="1"/>
  <c r="DW152" i="1"/>
  <c r="DW153" i="1"/>
  <c r="DW154" i="1"/>
  <c r="DW155" i="1"/>
  <c r="DW156" i="1"/>
  <c r="DX156" i="6" s="1"/>
  <c r="DW157" i="1"/>
  <c r="DW158" i="1"/>
  <c r="DW159" i="1"/>
  <c r="DV101" i="1"/>
  <c r="DV102" i="1"/>
  <c r="DV103" i="1"/>
  <c r="DV104" i="1"/>
  <c r="DV105" i="1"/>
  <c r="DV106" i="1"/>
  <c r="DV107" i="1"/>
  <c r="DV108" i="1"/>
  <c r="DW108" i="6" s="1"/>
  <c r="DV109" i="1"/>
  <c r="DV110" i="1"/>
  <c r="DV111" i="1"/>
  <c r="DV112" i="1"/>
  <c r="DV113" i="1"/>
  <c r="DV114" i="1"/>
  <c r="DV115" i="1"/>
  <c r="DV116" i="1"/>
  <c r="DW116" i="6" s="1"/>
  <c r="DV117" i="1"/>
  <c r="DV118" i="1"/>
  <c r="DV119" i="1"/>
  <c r="DV120" i="1"/>
  <c r="DV121" i="1"/>
  <c r="DV122" i="1"/>
  <c r="DV123" i="1"/>
  <c r="DV124" i="1"/>
  <c r="DW124" i="6" s="1"/>
  <c r="DV125" i="1"/>
  <c r="DV126" i="1"/>
  <c r="DV127" i="1"/>
  <c r="DV128" i="1"/>
  <c r="DV129" i="1"/>
  <c r="DV130" i="1"/>
  <c r="DV131" i="1"/>
  <c r="DV132" i="1"/>
  <c r="DW132" i="6" s="1"/>
  <c r="DV133" i="1"/>
  <c r="DV134" i="1"/>
  <c r="DV135" i="1"/>
  <c r="DV136" i="1"/>
  <c r="DV137" i="1"/>
  <c r="DV138" i="1"/>
  <c r="DV139" i="1"/>
  <c r="DV140" i="1"/>
  <c r="DW140" i="6" s="1"/>
  <c r="DV141" i="1"/>
  <c r="DV142" i="1"/>
  <c r="DV143" i="1"/>
  <c r="DV144" i="1"/>
  <c r="DV145" i="1"/>
  <c r="DV146" i="1"/>
  <c r="DV147" i="1"/>
  <c r="DV148" i="1"/>
  <c r="DW148" i="6" s="1"/>
  <c r="DV149" i="1"/>
  <c r="DV150" i="1"/>
  <c r="DV151" i="1"/>
  <c r="DV152" i="1"/>
  <c r="DV153" i="1"/>
  <c r="DV154" i="1"/>
  <c r="DV155" i="1"/>
  <c r="DV156" i="1"/>
  <c r="DW156" i="6" s="1"/>
  <c r="DV157" i="1"/>
  <c r="DV158" i="1"/>
  <c r="DV159" i="1"/>
  <c r="DU101" i="1"/>
  <c r="DU102" i="1"/>
  <c r="DU103" i="1"/>
  <c r="DU104" i="1"/>
  <c r="DU105" i="1"/>
  <c r="DU106" i="1"/>
  <c r="DU107" i="1"/>
  <c r="DU108" i="1"/>
  <c r="DU109" i="1"/>
  <c r="DU110" i="1"/>
  <c r="DU111" i="1"/>
  <c r="DU112" i="1"/>
  <c r="DU113" i="1"/>
  <c r="DU114" i="1"/>
  <c r="DU115" i="1"/>
  <c r="DU116" i="1"/>
  <c r="DV116" i="6" s="1"/>
  <c r="DU117" i="1"/>
  <c r="DU118" i="1"/>
  <c r="DU119" i="1"/>
  <c r="DU120" i="1"/>
  <c r="DU121" i="1"/>
  <c r="DU122" i="1"/>
  <c r="DU123" i="1"/>
  <c r="DU124" i="1"/>
  <c r="DV124" i="6" s="1"/>
  <c r="DU125" i="1"/>
  <c r="DU126" i="1"/>
  <c r="DU127" i="1"/>
  <c r="DU128" i="1"/>
  <c r="DU129" i="1"/>
  <c r="DU130" i="1"/>
  <c r="DU131" i="1"/>
  <c r="DU132" i="1"/>
  <c r="DV132" i="6" s="1"/>
  <c r="DU133" i="1"/>
  <c r="DU134" i="1"/>
  <c r="DU135" i="1"/>
  <c r="DU136" i="1"/>
  <c r="DU137" i="1"/>
  <c r="DU138" i="1"/>
  <c r="DU139" i="1"/>
  <c r="DU140" i="1"/>
  <c r="DV140" i="6" s="1"/>
  <c r="DU141" i="1"/>
  <c r="DU142" i="1"/>
  <c r="DU143" i="1"/>
  <c r="DU144" i="1"/>
  <c r="DU145" i="1"/>
  <c r="DU146" i="1"/>
  <c r="DU147" i="1"/>
  <c r="DU148" i="1"/>
  <c r="DV148" i="6" s="1"/>
  <c r="DU149" i="1"/>
  <c r="DU150" i="1"/>
  <c r="DU151" i="1"/>
  <c r="DU152" i="1"/>
  <c r="DU153" i="1"/>
  <c r="DU154" i="1"/>
  <c r="DU155" i="1"/>
  <c r="DU156" i="1"/>
  <c r="DV156" i="6" s="1"/>
  <c r="DU157" i="1"/>
  <c r="DU158" i="1"/>
  <c r="DU159" i="1"/>
  <c r="DT101" i="1"/>
  <c r="DT102" i="1"/>
  <c r="DT103" i="1"/>
  <c r="DT104" i="1"/>
  <c r="DT105" i="1"/>
  <c r="DT106" i="1"/>
  <c r="DT107" i="1"/>
  <c r="DT108" i="1"/>
  <c r="DT109" i="1"/>
  <c r="DT110" i="1"/>
  <c r="DT111" i="1"/>
  <c r="DT112" i="1"/>
  <c r="DT113" i="1"/>
  <c r="DT114" i="1"/>
  <c r="DT115" i="1"/>
  <c r="DT116" i="1"/>
  <c r="DU116" i="6" s="1"/>
  <c r="DT117" i="1"/>
  <c r="DT118" i="1"/>
  <c r="DT119" i="1"/>
  <c r="DT120" i="1"/>
  <c r="DT121" i="1"/>
  <c r="DT122" i="1"/>
  <c r="DT123" i="1"/>
  <c r="DT124" i="1"/>
  <c r="DU124" i="6" s="1"/>
  <c r="DT125" i="1"/>
  <c r="DT126" i="1"/>
  <c r="DT127" i="1"/>
  <c r="DT128" i="1"/>
  <c r="DT129" i="1"/>
  <c r="DT130" i="1"/>
  <c r="DT131" i="1"/>
  <c r="DT132" i="1"/>
  <c r="DU132" i="6" s="1"/>
  <c r="DT133" i="1"/>
  <c r="DT134" i="1"/>
  <c r="DT135" i="1"/>
  <c r="DT136" i="1"/>
  <c r="DT137" i="1"/>
  <c r="DT138" i="1"/>
  <c r="DT139" i="1"/>
  <c r="DT140" i="1"/>
  <c r="DU140" i="6" s="1"/>
  <c r="DT141" i="1"/>
  <c r="DT142" i="1"/>
  <c r="DT143" i="1"/>
  <c r="DT144" i="1"/>
  <c r="DT145" i="1"/>
  <c r="DT146" i="1"/>
  <c r="DT147" i="1"/>
  <c r="DT148" i="1"/>
  <c r="DU148" i="6" s="1"/>
  <c r="DT149" i="1"/>
  <c r="DT150" i="1"/>
  <c r="DT151" i="1"/>
  <c r="DT152" i="1"/>
  <c r="DT153" i="1"/>
  <c r="DT154" i="1"/>
  <c r="DT155" i="1"/>
  <c r="DT156" i="1"/>
  <c r="DU156" i="6" s="1"/>
  <c r="DT157" i="1"/>
  <c r="DT158" i="1"/>
  <c r="DT159" i="1"/>
  <c r="DS101" i="1"/>
  <c r="DS102" i="1"/>
  <c r="DS103" i="1"/>
  <c r="DS104" i="1"/>
  <c r="DS105" i="1"/>
  <c r="DS106" i="1"/>
  <c r="DS107" i="1"/>
  <c r="DT107" i="6" s="1"/>
  <c r="DS108" i="1"/>
  <c r="DT108" i="6" s="1"/>
  <c r="DS109" i="1"/>
  <c r="DS110" i="1"/>
  <c r="DS111" i="1"/>
  <c r="DS112" i="1"/>
  <c r="DS113" i="1"/>
  <c r="DS114" i="1"/>
  <c r="DS115" i="1"/>
  <c r="DT115" i="6" s="1"/>
  <c r="DS116" i="1"/>
  <c r="DT116" i="6" s="1"/>
  <c r="DS117" i="1"/>
  <c r="DS118" i="1"/>
  <c r="DS119" i="1"/>
  <c r="DS120" i="1"/>
  <c r="DS121" i="1"/>
  <c r="DS122" i="1"/>
  <c r="DS123" i="1"/>
  <c r="DT123" i="6" s="1"/>
  <c r="DS124" i="1"/>
  <c r="DT124" i="6" s="1"/>
  <c r="DS125" i="1"/>
  <c r="DS126" i="1"/>
  <c r="DS127" i="1"/>
  <c r="DS128" i="1"/>
  <c r="DS129" i="1"/>
  <c r="DS130" i="1"/>
  <c r="DS131" i="1"/>
  <c r="DS132" i="1"/>
  <c r="DS133" i="1"/>
  <c r="DS134" i="1"/>
  <c r="DS135" i="1"/>
  <c r="DS136" i="1"/>
  <c r="DS137" i="1"/>
  <c r="DS138" i="1"/>
  <c r="DS139" i="1"/>
  <c r="DS140" i="1"/>
  <c r="DS141" i="1"/>
  <c r="DS142" i="1"/>
  <c r="DS143" i="1"/>
  <c r="DS144" i="1"/>
  <c r="DS145" i="1"/>
  <c r="DS146" i="1"/>
  <c r="DS147" i="1"/>
  <c r="DS148" i="1"/>
  <c r="DT148" i="6" s="1"/>
  <c r="DS149" i="1"/>
  <c r="DS150" i="1"/>
  <c r="DS151" i="1"/>
  <c r="DS152" i="1"/>
  <c r="DS153" i="1"/>
  <c r="DS154" i="1"/>
  <c r="DS155" i="1"/>
  <c r="DT155" i="6" s="1"/>
  <c r="DS156" i="1"/>
  <c r="DT156" i="6" s="1"/>
  <c r="DS157" i="1"/>
  <c r="DS158" i="1"/>
  <c r="DS159" i="1"/>
  <c r="DR101" i="1"/>
  <c r="DR102" i="1"/>
  <c r="DR103" i="1"/>
  <c r="DR104" i="1"/>
  <c r="DR105" i="1"/>
  <c r="DR106" i="1"/>
  <c r="DR107" i="1"/>
  <c r="DR108" i="1"/>
  <c r="DS108" i="6" s="1"/>
  <c r="DR109" i="1"/>
  <c r="DR110" i="1"/>
  <c r="DR111" i="1"/>
  <c r="DR112" i="1"/>
  <c r="DR113" i="1"/>
  <c r="DR114" i="1"/>
  <c r="DR115" i="1"/>
  <c r="DR116" i="1"/>
  <c r="DS116" i="6" s="1"/>
  <c r="DR117" i="1"/>
  <c r="DR118" i="1"/>
  <c r="DR119" i="1"/>
  <c r="DR120" i="1"/>
  <c r="DR121" i="1"/>
  <c r="DR122" i="1"/>
  <c r="DR123" i="1"/>
  <c r="DR124" i="1"/>
  <c r="DS124" i="6" s="1"/>
  <c r="DR125" i="1"/>
  <c r="DR126" i="1"/>
  <c r="DR127" i="1"/>
  <c r="DR128" i="1"/>
  <c r="DR129" i="1"/>
  <c r="DR130" i="1"/>
  <c r="DR131" i="1"/>
  <c r="DR132" i="1"/>
  <c r="DS132" i="6" s="1"/>
  <c r="DR133" i="1"/>
  <c r="DR134" i="1"/>
  <c r="DR135" i="1"/>
  <c r="DR136" i="1"/>
  <c r="DR137" i="1"/>
  <c r="DR138" i="1"/>
  <c r="DR139" i="1"/>
  <c r="DR140" i="1"/>
  <c r="DS140" i="6" s="1"/>
  <c r="DR141" i="1"/>
  <c r="DR142" i="1"/>
  <c r="DR143" i="1"/>
  <c r="DR144" i="1"/>
  <c r="DR145" i="1"/>
  <c r="DR146" i="1"/>
  <c r="DR147" i="1"/>
  <c r="DR148" i="1"/>
  <c r="DR149" i="1"/>
  <c r="DR150" i="1"/>
  <c r="DR151" i="1"/>
  <c r="DR152" i="1"/>
  <c r="DR153" i="1"/>
  <c r="DR154" i="1"/>
  <c r="DR155" i="1"/>
  <c r="DR156" i="1"/>
  <c r="DS156" i="6" s="1"/>
  <c r="DR157" i="1"/>
  <c r="DR158" i="1"/>
  <c r="DR159" i="1"/>
  <c r="DQ101" i="1"/>
  <c r="DQ102" i="1"/>
  <c r="DQ103" i="1"/>
  <c r="DQ104" i="1"/>
  <c r="DQ105" i="1"/>
  <c r="DQ106" i="1"/>
  <c r="DQ107" i="1"/>
  <c r="DQ108" i="1"/>
  <c r="DR108" i="6" s="1"/>
  <c r="DQ109" i="1"/>
  <c r="DQ110" i="1"/>
  <c r="DQ111" i="1"/>
  <c r="DQ112" i="1"/>
  <c r="DQ113" i="1"/>
  <c r="DQ114" i="1"/>
  <c r="DQ115" i="1"/>
  <c r="DQ116" i="1"/>
  <c r="DR116" i="6" s="1"/>
  <c r="DQ117" i="1"/>
  <c r="DQ118" i="1"/>
  <c r="DQ119" i="1"/>
  <c r="DQ120" i="1"/>
  <c r="DQ121" i="1"/>
  <c r="DQ122" i="1"/>
  <c r="DQ123" i="1"/>
  <c r="DQ124" i="1"/>
  <c r="DR124" i="6" s="1"/>
  <c r="DQ125" i="1"/>
  <c r="DQ126" i="1"/>
  <c r="DQ127" i="1"/>
  <c r="DQ128" i="1"/>
  <c r="DQ129" i="1"/>
  <c r="DQ130" i="1"/>
  <c r="DQ131" i="1"/>
  <c r="DQ132" i="1"/>
  <c r="DR132" i="6" s="1"/>
  <c r="DQ133" i="1"/>
  <c r="DQ134" i="1"/>
  <c r="DQ135" i="1"/>
  <c r="DQ136" i="1"/>
  <c r="DQ137" i="1"/>
  <c r="DQ138" i="1"/>
  <c r="DQ139" i="1"/>
  <c r="DQ140" i="1"/>
  <c r="DQ141" i="1"/>
  <c r="DQ142" i="1"/>
  <c r="DQ143" i="1"/>
  <c r="DQ144" i="1"/>
  <c r="DQ145" i="1"/>
  <c r="DQ146" i="1"/>
  <c r="DQ147" i="1"/>
  <c r="DQ148" i="1"/>
  <c r="DR148" i="6" s="1"/>
  <c r="DQ149" i="1"/>
  <c r="DQ150" i="1"/>
  <c r="DQ151" i="1"/>
  <c r="DQ152" i="1"/>
  <c r="DQ153" i="1"/>
  <c r="DQ154" i="1"/>
  <c r="DQ155" i="1"/>
  <c r="DQ156" i="1"/>
  <c r="DR156" i="6" s="1"/>
  <c r="DQ157" i="1"/>
  <c r="DQ158" i="1"/>
  <c r="DQ159" i="1"/>
  <c r="DP101" i="1"/>
  <c r="DP102" i="1"/>
  <c r="DP103" i="1"/>
  <c r="DP104" i="1"/>
  <c r="DP105" i="1"/>
  <c r="DP106" i="1"/>
  <c r="DP107" i="1"/>
  <c r="DP108" i="1"/>
  <c r="DQ108" i="6" s="1"/>
  <c r="DP109" i="1"/>
  <c r="DP110" i="1"/>
  <c r="DP111" i="1"/>
  <c r="DP112" i="1"/>
  <c r="DP113" i="1"/>
  <c r="DP114" i="1"/>
  <c r="DP115" i="1"/>
  <c r="DP116" i="1"/>
  <c r="DQ116" i="6" s="1"/>
  <c r="DP117" i="1"/>
  <c r="DP118" i="1"/>
  <c r="DP119" i="1"/>
  <c r="DP120" i="1"/>
  <c r="DP121" i="1"/>
  <c r="DP122" i="1"/>
  <c r="DP123" i="1"/>
  <c r="DP124" i="1"/>
  <c r="DQ124" i="6" s="1"/>
  <c r="DP125" i="1"/>
  <c r="DP126" i="1"/>
  <c r="DP127" i="1"/>
  <c r="DP128" i="1"/>
  <c r="DP129" i="1"/>
  <c r="DP130" i="1"/>
  <c r="DP131" i="1"/>
  <c r="DP132" i="1"/>
  <c r="DQ132" i="6" s="1"/>
  <c r="DP133" i="1"/>
  <c r="DP134" i="1"/>
  <c r="DP135" i="1"/>
  <c r="DP136" i="1"/>
  <c r="DP137" i="1"/>
  <c r="DP138" i="1"/>
  <c r="DP139" i="1"/>
  <c r="DP140" i="1"/>
  <c r="DP141" i="1"/>
  <c r="DP142" i="1"/>
  <c r="DP143" i="1"/>
  <c r="DP144" i="1"/>
  <c r="DP145" i="1"/>
  <c r="DP146" i="1"/>
  <c r="DP147" i="1"/>
  <c r="DP148" i="1"/>
  <c r="DQ148" i="6" s="1"/>
  <c r="DP149" i="1"/>
  <c r="DP150" i="1"/>
  <c r="DP151" i="1"/>
  <c r="DP152" i="1"/>
  <c r="DP153" i="1"/>
  <c r="DP154" i="1"/>
  <c r="DP155" i="1"/>
  <c r="DP156" i="1"/>
  <c r="DQ156" i="6" s="1"/>
  <c r="DP157" i="1"/>
  <c r="DP158" i="1"/>
  <c r="DP159" i="1"/>
  <c r="DO101" i="1"/>
  <c r="DO102" i="1"/>
  <c r="DO103" i="1"/>
  <c r="DO104" i="1"/>
  <c r="DO105" i="1"/>
  <c r="DO106" i="1"/>
  <c r="DO107" i="1"/>
  <c r="DO108" i="1"/>
  <c r="DP108" i="6" s="1"/>
  <c r="DO109" i="1"/>
  <c r="DO110" i="1"/>
  <c r="DO111" i="1"/>
  <c r="DO112" i="1"/>
  <c r="DO113" i="1"/>
  <c r="DO114" i="1"/>
  <c r="DO115" i="1"/>
  <c r="DO116" i="1"/>
  <c r="DO117" i="1"/>
  <c r="DO118" i="1"/>
  <c r="DO119" i="1"/>
  <c r="DO120" i="1"/>
  <c r="DO121" i="1"/>
  <c r="DO122" i="1"/>
  <c r="DO123" i="1"/>
  <c r="DO124" i="1"/>
  <c r="DP124" i="6" s="1"/>
  <c r="DO125" i="1"/>
  <c r="DO126" i="1"/>
  <c r="DO127" i="1"/>
  <c r="DO128" i="1"/>
  <c r="DO129" i="1"/>
  <c r="DO130" i="1"/>
  <c r="DO131" i="1"/>
  <c r="DO132" i="1"/>
  <c r="DP132" i="6" s="1"/>
  <c r="DO133" i="1"/>
  <c r="DO134" i="1"/>
  <c r="DO135" i="1"/>
  <c r="DO136" i="1"/>
  <c r="DO137" i="1"/>
  <c r="DO138" i="1"/>
  <c r="DO139" i="1"/>
  <c r="DO140" i="1"/>
  <c r="DP140" i="6" s="1"/>
  <c r="DO141" i="1"/>
  <c r="DO142" i="1"/>
  <c r="DO143" i="1"/>
  <c r="DO144" i="1"/>
  <c r="DO145" i="1"/>
  <c r="DO146" i="1"/>
  <c r="DO147" i="1"/>
  <c r="DO148" i="1"/>
  <c r="DP148" i="6" s="1"/>
  <c r="DO149" i="1"/>
  <c r="DO150" i="1"/>
  <c r="DO151" i="1"/>
  <c r="DO152" i="1"/>
  <c r="DO153" i="1"/>
  <c r="DO154" i="1"/>
  <c r="DO155" i="1"/>
  <c r="DO156" i="1"/>
  <c r="DP156" i="6" s="1"/>
  <c r="DO157" i="1"/>
  <c r="DO158" i="1"/>
  <c r="DO159" i="1"/>
  <c r="DN101" i="1"/>
  <c r="DN102" i="1"/>
  <c r="DN103" i="1"/>
  <c r="DN104" i="1"/>
  <c r="DN105" i="1"/>
  <c r="DN106" i="1"/>
  <c r="DN107" i="1"/>
  <c r="DN108" i="1"/>
  <c r="DO108" i="6" s="1"/>
  <c r="DN109" i="1"/>
  <c r="DN110" i="1"/>
  <c r="DN111" i="1"/>
  <c r="DN112" i="1"/>
  <c r="DN113" i="1"/>
  <c r="DN114" i="1"/>
  <c r="DN115" i="1"/>
  <c r="DN116" i="1"/>
  <c r="DO116" i="6" s="1"/>
  <c r="DN117" i="1"/>
  <c r="DN118" i="1"/>
  <c r="DN119" i="1"/>
  <c r="DN120" i="1"/>
  <c r="DN121" i="1"/>
  <c r="DN122" i="1"/>
  <c r="DN123" i="1"/>
  <c r="DN124" i="1"/>
  <c r="DN125" i="1"/>
  <c r="DN126" i="1"/>
  <c r="DN127" i="1"/>
  <c r="DN128" i="1"/>
  <c r="DN129" i="1"/>
  <c r="DN130" i="1"/>
  <c r="DN131" i="1"/>
  <c r="DN132" i="1"/>
  <c r="DN133" i="1"/>
  <c r="DN134" i="1"/>
  <c r="DN135" i="1"/>
  <c r="DN136" i="1"/>
  <c r="DN137" i="1"/>
  <c r="DN138" i="1"/>
  <c r="DN139" i="1"/>
  <c r="DN140" i="1"/>
  <c r="DN141" i="1"/>
  <c r="DN142" i="1"/>
  <c r="DN143" i="1"/>
  <c r="DN144" i="1"/>
  <c r="DN145" i="1"/>
  <c r="DN146" i="1"/>
  <c r="DN147" i="1"/>
  <c r="DN148" i="1"/>
  <c r="DO148" i="6" s="1"/>
  <c r="DN149" i="1"/>
  <c r="DN150" i="1"/>
  <c r="DN151" i="1"/>
  <c r="DN152" i="1"/>
  <c r="DN153" i="1"/>
  <c r="DN154" i="1"/>
  <c r="DN155" i="1"/>
  <c r="DN156" i="1"/>
  <c r="DO156" i="6" s="1"/>
  <c r="DN157" i="1"/>
  <c r="DN158" i="1"/>
  <c r="DN159" i="1"/>
  <c r="DM101" i="1"/>
  <c r="DM102" i="1"/>
  <c r="DM103" i="1"/>
  <c r="DM104" i="1"/>
  <c r="DM105" i="1"/>
  <c r="DM106" i="1"/>
  <c r="DM107" i="1"/>
  <c r="DM108" i="1"/>
  <c r="DM109" i="1"/>
  <c r="DM110" i="1"/>
  <c r="DM111" i="1"/>
  <c r="DM112" i="1"/>
  <c r="DM113" i="1"/>
  <c r="DM114" i="1"/>
  <c r="DM115" i="1"/>
  <c r="DM116" i="1"/>
  <c r="DN116" i="6" s="1"/>
  <c r="DM117" i="1"/>
  <c r="DM118" i="1"/>
  <c r="DM119" i="1"/>
  <c r="DM120" i="1"/>
  <c r="DM121" i="1"/>
  <c r="DM122" i="1"/>
  <c r="DM123" i="1"/>
  <c r="DM124" i="1"/>
  <c r="DN124" i="6" s="1"/>
  <c r="DM125" i="1"/>
  <c r="DM126" i="1"/>
  <c r="DM127" i="1"/>
  <c r="DM128" i="1"/>
  <c r="DM129" i="1"/>
  <c r="DM130" i="1"/>
  <c r="DM131" i="1"/>
  <c r="DM132" i="1"/>
  <c r="DN132" i="6" s="1"/>
  <c r="DM133" i="1"/>
  <c r="DM134" i="1"/>
  <c r="DM135" i="1"/>
  <c r="DM136" i="1"/>
  <c r="DM137" i="1"/>
  <c r="DM138" i="1"/>
  <c r="DM139" i="1"/>
  <c r="DM140" i="1"/>
  <c r="DN140" i="6" s="1"/>
  <c r="DM141" i="1"/>
  <c r="DM142" i="1"/>
  <c r="DM143" i="1"/>
  <c r="DM144" i="1"/>
  <c r="DM145" i="1"/>
  <c r="DM146" i="1"/>
  <c r="DM147" i="1"/>
  <c r="DM148" i="1"/>
  <c r="DN148" i="6" s="1"/>
  <c r="DM149" i="1"/>
  <c r="DM150" i="1"/>
  <c r="DM151" i="1"/>
  <c r="DM152" i="1"/>
  <c r="DM153" i="1"/>
  <c r="DM154" i="1"/>
  <c r="DM155" i="1"/>
  <c r="DM156" i="1"/>
  <c r="DN156" i="6" s="1"/>
  <c r="DM157" i="1"/>
  <c r="DM158" i="1"/>
  <c r="DM159" i="1"/>
  <c r="DL101" i="1"/>
  <c r="DM101" i="6" s="1"/>
  <c r="DL102" i="1"/>
  <c r="DL103" i="1"/>
  <c r="DL104" i="1"/>
  <c r="DL105" i="1"/>
  <c r="DL106" i="1"/>
  <c r="DL107" i="1"/>
  <c r="DL108" i="1"/>
  <c r="DL109" i="1"/>
  <c r="DL110" i="1"/>
  <c r="DL111" i="1"/>
  <c r="DL112" i="1"/>
  <c r="DL113" i="1"/>
  <c r="DL114" i="1"/>
  <c r="DL115" i="1"/>
  <c r="DL116" i="1"/>
  <c r="DM116" i="6" s="1"/>
  <c r="DL117" i="1"/>
  <c r="DL118" i="1"/>
  <c r="DL119" i="1"/>
  <c r="DL120" i="1"/>
  <c r="DL121" i="1"/>
  <c r="DL122" i="1"/>
  <c r="DL123" i="1"/>
  <c r="DL124" i="1"/>
  <c r="DM124" i="6" s="1"/>
  <c r="DL125" i="1"/>
  <c r="DL126" i="1"/>
  <c r="DL127" i="1"/>
  <c r="DL128" i="1"/>
  <c r="DL129" i="1"/>
  <c r="DL130" i="1"/>
  <c r="DL131" i="1"/>
  <c r="DL132" i="1"/>
  <c r="DM132" i="6" s="1"/>
  <c r="DL133" i="1"/>
  <c r="DL134" i="1"/>
  <c r="DL135" i="1"/>
  <c r="DL136" i="1"/>
  <c r="DL137" i="1"/>
  <c r="DL138" i="1"/>
  <c r="DL139" i="1"/>
  <c r="DL140" i="1"/>
  <c r="DM140" i="6" s="1"/>
  <c r="DL141" i="1"/>
  <c r="DL142" i="1"/>
  <c r="DL143" i="1"/>
  <c r="DL144" i="1"/>
  <c r="DL145" i="1"/>
  <c r="DL146" i="1"/>
  <c r="DL147" i="1"/>
  <c r="DL148" i="1"/>
  <c r="DM148" i="6" s="1"/>
  <c r="DL149" i="1"/>
  <c r="DL150" i="1"/>
  <c r="DL151" i="1"/>
  <c r="DL152" i="1"/>
  <c r="DL153" i="1"/>
  <c r="DL154" i="1"/>
  <c r="DL155" i="1"/>
  <c r="DL156" i="1"/>
  <c r="DM156" i="6" s="1"/>
  <c r="DL157" i="1"/>
  <c r="DL158" i="1"/>
  <c r="DL159" i="1"/>
  <c r="DK101" i="1"/>
  <c r="DK102" i="1"/>
  <c r="DK103" i="1"/>
  <c r="DK104" i="1"/>
  <c r="DK105" i="1"/>
  <c r="DK106" i="1"/>
  <c r="DK107" i="1"/>
  <c r="DL107" i="6" s="1"/>
  <c r="DK108" i="1"/>
  <c r="DL108" i="6" s="1"/>
  <c r="DK109" i="1"/>
  <c r="DK110" i="1"/>
  <c r="DK111" i="1"/>
  <c r="DK112" i="1"/>
  <c r="DK113" i="1"/>
  <c r="DK114" i="1"/>
  <c r="DK115" i="1"/>
  <c r="DL115" i="6" s="1"/>
  <c r="DK116" i="1"/>
  <c r="DK117" i="1"/>
  <c r="DK118" i="1"/>
  <c r="DK119" i="1"/>
  <c r="DK120" i="1"/>
  <c r="DK121" i="1"/>
  <c r="DK122" i="1"/>
  <c r="DK123" i="1"/>
  <c r="DL123" i="6" s="1"/>
  <c r="DK124" i="1"/>
  <c r="DL124" i="6" s="1"/>
  <c r="DK125" i="1"/>
  <c r="DK126" i="1"/>
  <c r="DK127" i="1"/>
  <c r="DK128" i="1"/>
  <c r="DK129" i="1"/>
  <c r="DK130" i="1"/>
  <c r="DK131" i="1"/>
  <c r="DL131" i="6" s="1"/>
  <c r="DK132" i="1"/>
  <c r="DL132" i="6" s="1"/>
  <c r="DK133" i="1"/>
  <c r="DK134" i="1"/>
  <c r="DK135" i="1"/>
  <c r="DK136" i="1"/>
  <c r="DK137" i="1"/>
  <c r="DK138" i="1"/>
  <c r="DK139" i="1"/>
  <c r="DL139" i="6" s="1"/>
  <c r="DK140" i="1"/>
  <c r="DL140" i="6" s="1"/>
  <c r="DK141" i="1"/>
  <c r="DK142" i="1"/>
  <c r="DK143" i="1"/>
  <c r="DK144" i="1"/>
  <c r="DK145" i="1"/>
  <c r="DK146" i="1"/>
  <c r="DK147" i="1"/>
  <c r="DL147" i="6" s="1"/>
  <c r="DK148" i="1"/>
  <c r="DL148" i="6" s="1"/>
  <c r="DK149" i="1"/>
  <c r="DK150" i="1"/>
  <c r="DK151" i="1"/>
  <c r="DK152" i="1"/>
  <c r="DK153" i="1"/>
  <c r="DK154" i="1"/>
  <c r="DK155" i="1"/>
  <c r="DL155" i="6" s="1"/>
  <c r="DK156" i="1"/>
  <c r="DL156" i="6" s="1"/>
  <c r="DK157" i="1"/>
  <c r="DK158" i="1"/>
  <c r="DK159" i="1"/>
  <c r="DJ101" i="1"/>
  <c r="DJ102" i="1"/>
  <c r="DJ103" i="1"/>
  <c r="DJ104" i="1"/>
  <c r="DJ105" i="1"/>
  <c r="DJ106" i="1"/>
  <c r="DJ107" i="1"/>
  <c r="DJ108" i="1"/>
  <c r="DK108" i="6" s="1"/>
  <c r="DJ109" i="1"/>
  <c r="DJ110" i="1"/>
  <c r="DJ111" i="1"/>
  <c r="DJ112" i="1"/>
  <c r="DJ113" i="1"/>
  <c r="DJ114" i="1"/>
  <c r="DJ115" i="1"/>
  <c r="DJ116" i="1"/>
  <c r="DK116" i="6" s="1"/>
  <c r="DJ117" i="1"/>
  <c r="DJ118" i="1"/>
  <c r="DJ119" i="1"/>
  <c r="DJ120" i="1"/>
  <c r="DJ121" i="1"/>
  <c r="DJ122" i="1"/>
  <c r="DJ123" i="1"/>
  <c r="DJ124" i="1"/>
  <c r="DK124" i="6" s="1"/>
  <c r="DJ125" i="1"/>
  <c r="DJ126" i="1"/>
  <c r="DJ127" i="1"/>
  <c r="DJ128" i="1"/>
  <c r="DJ129" i="1"/>
  <c r="DJ130" i="1"/>
  <c r="DJ131" i="1"/>
  <c r="DJ132" i="1"/>
  <c r="DK132" i="6" s="1"/>
  <c r="DJ133" i="1"/>
  <c r="DJ134" i="1"/>
  <c r="DJ135" i="1"/>
  <c r="DJ136" i="1"/>
  <c r="DJ137" i="1"/>
  <c r="DJ138" i="1"/>
  <c r="DJ139" i="1"/>
  <c r="DJ140" i="1"/>
  <c r="DK140" i="6" s="1"/>
  <c r="DJ141" i="1"/>
  <c r="DJ142" i="1"/>
  <c r="DJ143" i="1"/>
  <c r="DJ144" i="1"/>
  <c r="DJ145" i="1"/>
  <c r="DJ146" i="1"/>
  <c r="DJ147" i="1"/>
  <c r="DJ148" i="1"/>
  <c r="DK148" i="6" s="1"/>
  <c r="DJ149" i="1"/>
  <c r="DJ150" i="1"/>
  <c r="DJ151" i="1"/>
  <c r="DJ152" i="1"/>
  <c r="DJ153" i="1"/>
  <c r="DJ154" i="1"/>
  <c r="DJ155" i="1"/>
  <c r="DJ156" i="1"/>
  <c r="DK156" i="6" s="1"/>
  <c r="DJ157" i="1"/>
  <c r="DJ158" i="1"/>
  <c r="DJ159" i="1"/>
  <c r="DI101" i="1"/>
  <c r="DI102" i="1"/>
  <c r="DI103" i="1"/>
  <c r="DI104" i="1"/>
  <c r="DI105" i="1"/>
  <c r="DI106" i="1"/>
  <c r="DI107" i="1"/>
  <c r="DI108" i="1"/>
  <c r="DI109" i="1"/>
  <c r="DI110" i="1"/>
  <c r="DI111" i="1"/>
  <c r="DI112" i="1"/>
  <c r="DI113" i="1"/>
  <c r="DI114" i="1"/>
  <c r="DI115" i="1"/>
  <c r="DI116" i="1"/>
  <c r="DJ116" i="6" s="1"/>
  <c r="DI117" i="1"/>
  <c r="DI118" i="1"/>
  <c r="DI119" i="1"/>
  <c r="DI120" i="1"/>
  <c r="DI121" i="1"/>
  <c r="DI122" i="1"/>
  <c r="DI123" i="1"/>
  <c r="DI124" i="1"/>
  <c r="DJ124" i="6" s="1"/>
  <c r="DI125" i="1"/>
  <c r="DI126" i="1"/>
  <c r="DI127" i="1"/>
  <c r="DI128" i="1"/>
  <c r="DI129" i="1"/>
  <c r="DI130" i="1"/>
  <c r="DI131" i="1"/>
  <c r="DI132" i="1"/>
  <c r="DJ132" i="6" s="1"/>
  <c r="DI133" i="1"/>
  <c r="DI134" i="1"/>
  <c r="DI135" i="1"/>
  <c r="DI136" i="1"/>
  <c r="DI137" i="1"/>
  <c r="DI138" i="1"/>
  <c r="DI139" i="1"/>
  <c r="DI140" i="1"/>
  <c r="DJ140" i="6" s="1"/>
  <c r="DI141" i="1"/>
  <c r="DI142" i="1"/>
  <c r="DI143" i="1"/>
  <c r="DI144" i="1"/>
  <c r="DI145" i="1"/>
  <c r="DI146" i="1"/>
  <c r="DI147" i="1"/>
  <c r="DI148" i="1"/>
  <c r="DJ148" i="6" s="1"/>
  <c r="DI149" i="1"/>
  <c r="DI150" i="1"/>
  <c r="DI151" i="1"/>
  <c r="DI152" i="1"/>
  <c r="DI153" i="1"/>
  <c r="DI154" i="1"/>
  <c r="DI155" i="1"/>
  <c r="DI156" i="1"/>
  <c r="DJ156" i="6" s="1"/>
  <c r="DI157" i="1"/>
  <c r="DI158" i="1"/>
  <c r="DI159" i="1"/>
  <c r="DH101" i="1"/>
  <c r="DH102" i="1"/>
  <c r="DH103" i="1"/>
  <c r="DH104" i="1"/>
  <c r="DH105" i="1"/>
  <c r="DH106" i="1"/>
  <c r="DH107" i="1"/>
  <c r="DI107" i="6" s="1"/>
  <c r="DH108" i="1"/>
  <c r="DI108" i="6" s="1"/>
  <c r="DH109" i="1"/>
  <c r="DH110" i="1"/>
  <c r="DH111" i="1"/>
  <c r="DH112" i="1"/>
  <c r="DH113" i="1"/>
  <c r="DH114" i="1"/>
  <c r="DH115" i="1"/>
  <c r="DI115" i="6" s="1"/>
  <c r="DH116" i="1"/>
  <c r="DI116" i="6" s="1"/>
  <c r="DH117" i="1"/>
  <c r="DH118" i="1"/>
  <c r="DH119" i="1"/>
  <c r="DH120" i="1"/>
  <c r="DH121" i="1"/>
  <c r="DH122" i="1"/>
  <c r="DH123" i="1"/>
  <c r="DH124" i="1"/>
  <c r="DI124" i="6" s="1"/>
  <c r="DH125" i="1"/>
  <c r="DH126" i="1"/>
  <c r="DH127" i="1"/>
  <c r="DH128" i="1"/>
  <c r="DH129" i="1"/>
  <c r="DH130" i="1"/>
  <c r="DH131" i="1"/>
  <c r="DI131" i="6" s="1"/>
  <c r="DH132" i="1"/>
  <c r="DI132" i="6" s="1"/>
  <c r="DH133" i="1"/>
  <c r="DH134" i="1"/>
  <c r="DH135" i="1"/>
  <c r="DH136" i="1"/>
  <c r="DH137" i="1"/>
  <c r="DH138" i="1"/>
  <c r="DH139" i="1"/>
  <c r="DI139" i="6" s="1"/>
  <c r="DH140" i="1"/>
  <c r="DI140" i="6" s="1"/>
  <c r="DH141" i="1"/>
  <c r="DH142" i="1"/>
  <c r="DH143" i="1"/>
  <c r="DH144" i="1"/>
  <c r="DH145" i="1"/>
  <c r="DH146" i="1"/>
  <c r="DH147" i="1"/>
  <c r="DI147" i="6" s="1"/>
  <c r="DH148" i="1"/>
  <c r="DI148" i="6" s="1"/>
  <c r="DH149" i="1"/>
  <c r="DH150" i="1"/>
  <c r="DH151" i="1"/>
  <c r="DH152" i="1"/>
  <c r="DH153" i="1"/>
  <c r="DH154" i="1"/>
  <c r="DH155" i="1"/>
  <c r="DI155" i="6" s="1"/>
  <c r="DH156" i="1"/>
  <c r="DI156" i="6" s="1"/>
  <c r="DH157" i="1"/>
  <c r="DH158" i="1"/>
  <c r="DH159" i="1"/>
  <c r="DG101" i="1"/>
  <c r="DG102" i="1"/>
  <c r="DG103" i="1"/>
  <c r="DG104" i="1"/>
  <c r="DG105" i="1"/>
  <c r="DG106" i="1"/>
  <c r="DG107" i="1"/>
  <c r="DG108" i="1"/>
  <c r="DH108" i="6" s="1"/>
  <c r="DG109" i="1"/>
  <c r="DG110" i="1"/>
  <c r="DG111" i="1"/>
  <c r="DG112" i="1"/>
  <c r="DG113" i="1"/>
  <c r="DG114" i="1"/>
  <c r="DG115" i="1"/>
  <c r="DG116" i="1"/>
  <c r="DH116" i="6" s="1"/>
  <c r="DG117" i="1"/>
  <c r="DG118" i="1"/>
  <c r="DG119" i="1"/>
  <c r="DG120" i="1"/>
  <c r="DG121" i="1"/>
  <c r="DG122" i="1"/>
  <c r="DG123" i="1"/>
  <c r="DG124" i="1"/>
  <c r="DH124" i="6" s="1"/>
  <c r="DG125" i="1"/>
  <c r="DG126" i="1"/>
  <c r="DG127" i="1"/>
  <c r="DG128" i="1"/>
  <c r="DG129" i="1"/>
  <c r="DG130" i="1"/>
  <c r="DG131" i="1"/>
  <c r="DG132" i="1"/>
  <c r="DG133" i="1"/>
  <c r="DG134" i="1"/>
  <c r="DG135" i="1"/>
  <c r="DG136" i="1"/>
  <c r="DG137" i="1"/>
  <c r="DG138" i="1"/>
  <c r="DG139" i="1"/>
  <c r="DG140" i="1"/>
  <c r="DH140" i="6" s="1"/>
  <c r="DG141" i="1"/>
  <c r="DG142" i="1"/>
  <c r="DG143" i="1"/>
  <c r="DG144" i="1"/>
  <c r="DG145" i="1"/>
  <c r="DG146" i="1"/>
  <c r="DG147" i="1"/>
  <c r="DG148" i="1"/>
  <c r="DH148" i="6" s="1"/>
  <c r="DG149" i="1"/>
  <c r="DG150" i="1"/>
  <c r="DG151" i="1"/>
  <c r="DG152" i="1"/>
  <c r="DG153" i="1"/>
  <c r="DG154" i="1"/>
  <c r="DG155" i="1"/>
  <c r="DG156" i="1"/>
  <c r="DH156" i="6" s="1"/>
  <c r="DG157" i="1"/>
  <c r="DG158" i="1"/>
  <c r="DG159" i="1"/>
  <c r="DF101" i="1"/>
  <c r="DF102" i="1"/>
  <c r="DF103" i="1"/>
  <c r="DF104" i="1"/>
  <c r="DF105" i="1"/>
  <c r="DF106" i="1"/>
  <c r="DF107" i="1"/>
  <c r="DF108" i="1"/>
  <c r="DG108" i="6" s="1"/>
  <c r="DF109" i="1"/>
  <c r="DF110" i="1"/>
  <c r="DF111" i="1"/>
  <c r="DF112" i="1"/>
  <c r="DF113" i="1"/>
  <c r="DF114" i="1"/>
  <c r="DF115" i="1"/>
  <c r="DF116" i="1"/>
  <c r="DF117" i="1"/>
  <c r="DF118" i="1"/>
  <c r="DF119" i="1"/>
  <c r="DF120" i="1"/>
  <c r="DF121" i="1"/>
  <c r="DF122" i="1"/>
  <c r="DF123" i="1"/>
  <c r="DF124" i="1"/>
  <c r="DG124" i="6" s="1"/>
  <c r="DF125" i="1"/>
  <c r="DF126" i="1"/>
  <c r="DF127" i="1"/>
  <c r="DF128" i="1"/>
  <c r="DF129" i="1"/>
  <c r="DF130" i="1"/>
  <c r="DF131" i="1"/>
  <c r="DF132" i="1"/>
  <c r="DG132" i="6" s="1"/>
  <c r="DF133" i="1"/>
  <c r="DF134" i="1"/>
  <c r="DF135" i="1"/>
  <c r="DF136" i="1"/>
  <c r="DF137" i="1"/>
  <c r="DF138" i="1"/>
  <c r="DF139" i="1"/>
  <c r="DF140" i="1"/>
  <c r="DG140" i="6" s="1"/>
  <c r="DF141" i="1"/>
  <c r="DF142" i="1"/>
  <c r="DF143" i="1"/>
  <c r="DF144" i="1"/>
  <c r="DF145" i="1"/>
  <c r="DF146" i="1"/>
  <c r="DF147" i="1"/>
  <c r="DF148" i="1"/>
  <c r="DF149" i="1"/>
  <c r="DF150" i="1"/>
  <c r="DF151" i="1"/>
  <c r="DF152" i="1"/>
  <c r="DF153" i="1"/>
  <c r="DF154" i="1"/>
  <c r="DF155" i="1"/>
  <c r="DF156" i="1"/>
  <c r="DG156" i="6" s="1"/>
  <c r="DF157" i="1"/>
  <c r="DF158" i="1"/>
  <c r="DF159" i="1"/>
  <c r="DE101" i="1"/>
  <c r="DE102" i="1"/>
  <c r="DE103" i="1"/>
  <c r="DE104" i="1"/>
  <c r="DE105" i="1"/>
  <c r="DE106" i="1"/>
  <c r="DE107" i="1"/>
  <c r="DE108" i="1"/>
  <c r="DF108" i="6" s="1"/>
  <c r="DE109" i="1"/>
  <c r="DE110" i="1"/>
  <c r="DE111" i="1"/>
  <c r="DE112" i="1"/>
  <c r="DE113" i="1"/>
  <c r="DE114" i="1"/>
  <c r="DE115" i="1"/>
  <c r="DE116" i="1"/>
  <c r="DE117" i="1"/>
  <c r="DE118" i="1"/>
  <c r="DE119" i="1"/>
  <c r="DE120" i="1"/>
  <c r="DE121" i="1"/>
  <c r="DE122" i="1"/>
  <c r="DE123" i="1"/>
  <c r="DE124" i="1"/>
  <c r="DF124" i="6" s="1"/>
  <c r="DE125" i="1"/>
  <c r="DE126" i="1"/>
  <c r="DE127" i="1"/>
  <c r="DE128" i="1"/>
  <c r="DE129" i="1"/>
  <c r="DE130" i="1"/>
  <c r="DE131" i="1"/>
  <c r="DE132" i="1"/>
  <c r="DF132" i="6" s="1"/>
  <c r="DE133" i="1"/>
  <c r="DE134" i="1"/>
  <c r="DE135" i="1"/>
  <c r="DE136" i="1"/>
  <c r="DE137" i="1"/>
  <c r="DE138" i="1"/>
  <c r="DE139" i="1"/>
  <c r="DE140" i="1"/>
  <c r="DF140" i="6" s="1"/>
  <c r="DE141" i="1"/>
  <c r="DE142" i="1"/>
  <c r="DE143" i="1"/>
  <c r="DE144" i="1"/>
  <c r="DE145" i="1"/>
  <c r="DE146" i="1"/>
  <c r="DE147" i="1"/>
  <c r="DE148" i="1"/>
  <c r="DF148" i="6" s="1"/>
  <c r="DE149" i="1"/>
  <c r="DE150" i="1"/>
  <c r="DE151" i="1"/>
  <c r="DE152" i="1"/>
  <c r="DE153" i="1"/>
  <c r="DE154" i="1"/>
  <c r="DE155" i="1"/>
  <c r="DE156" i="1"/>
  <c r="DF156" i="6" s="1"/>
  <c r="DE157" i="1"/>
  <c r="DE158" i="1"/>
  <c r="DE159" i="1"/>
  <c r="DD101" i="1"/>
  <c r="DE101" i="6" s="1"/>
  <c r="DD102" i="1"/>
  <c r="DD103" i="1"/>
  <c r="DD104" i="1"/>
  <c r="DD105" i="1"/>
  <c r="DD106" i="1"/>
  <c r="DD107" i="1"/>
  <c r="DE107" i="6" s="1"/>
  <c r="DD108" i="1"/>
  <c r="DE108" i="6" s="1"/>
  <c r="DD109" i="1"/>
  <c r="DD110" i="1"/>
  <c r="DD111" i="1"/>
  <c r="DD112" i="1"/>
  <c r="DD113" i="1"/>
  <c r="DD114" i="1"/>
  <c r="DD115" i="1"/>
  <c r="DE115" i="6" s="1"/>
  <c r="DD116" i="1"/>
  <c r="DE116" i="6" s="1"/>
  <c r="DD117" i="1"/>
  <c r="DD118" i="1"/>
  <c r="DD119" i="1"/>
  <c r="DD120" i="1"/>
  <c r="DD121" i="1"/>
  <c r="DD122" i="1"/>
  <c r="DD123" i="1"/>
  <c r="DD124" i="1"/>
  <c r="DE124" i="6" s="1"/>
  <c r="DD125" i="1"/>
  <c r="DD126" i="1"/>
  <c r="DD127" i="1"/>
  <c r="DD128" i="1"/>
  <c r="DD129" i="1"/>
  <c r="DD130" i="1"/>
  <c r="DD131" i="1"/>
  <c r="DD132" i="1"/>
  <c r="DE132" i="6" s="1"/>
  <c r="DD133" i="1"/>
  <c r="DD134" i="1"/>
  <c r="DD135" i="1"/>
  <c r="DD136" i="1"/>
  <c r="DD137" i="1"/>
  <c r="DD138" i="1"/>
  <c r="DE138" i="6" s="1"/>
  <c r="DD139" i="1"/>
  <c r="DE139" i="6" s="1"/>
  <c r="DD140" i="1"/>
  <c r="DD141" i="1"/>
  <c r="DD142" i="1"/>
  <c r="DD143" i="1"/>
  <c r="DD144" i="1"/>
  <c r="DD145" i="1"/>
  <c r="DD146" i="1"/>
  <c r="DE146" i="6" s="1"/>
  <c r="DD147" i="1"/>
  <c r="DD148" i="1"/>
  <c r="DE148" i="6" s="1"/>
  <c r="DD149" i="1"/>
  <c r="DD150" i="1"/>
  <c r="DD151" i="1"/>
  <c r="DD152" i="1"/>
  <c r="DD153" i="1"/>
  <c r="DD154" i="1"/>
  <c r="DE154" i="6" s="1"/>
  <c r="DD155" i="1"/>
  <c r="DE155" i="6" s="1"/>
  <c r="DD156" i="1"/>
  <c r="DE156" i="6" s="1"/>
  <c r="DD157" i="1"/>
  <c r="DD158" i="1"/>
  <c r="DD159" i="1"/>
  <c r="DC101" i="1"/>
  <c r="DC102" i="1"/>
  <c r="DC103" i="1"/>
  <c r="DC104" i="1"/>
  <c r="DC105" i="1"/>
  <c r="DC106" i="1"/>
  <c r="DC107" i="1"/>
  <c r="DC108" i="1"/>
  <c r="DD108" i="6" s="1"/>
  <c r="DC109" i="1"/>
  <c r="DC110" i="1"/>
  <c r="DC111" i="1"/>
  <c r="DC112" i="1"/>
  <c r="DC113" i="1"/>
  <c r="DC114" i="1"/>
  <c r="DC115" i="1"/>
  <c r="DC116" i="1"/>
  <c r="DD116" i="6" s="1"/>
  <c r="DC117" i="1"/>
  <c r="DC118" i="1"/>
  <c r="DC119" i="1"/>
  <c r="DC120" i="1"/>
  <c r="DC121" i="1"/>
  <c r="DC122" i="1"/>
  <c r="DC123" i="1"/>
  <c r="DC124" i="1"/>
  <c r="DD124" i="6" s="1"/>
  <c r="DC125" i="1"/>
  <c r="DC126" i="1"/>
  <c r="DC127" i="1"/>
  <c r="DC128" i="1"/>
  <c r="DC129" i="1"/>
  <c r="DC130" i="1"/>
  <c r="DC131" i="1"/>
  <c r="DC132" i="1"/>
  <c r="DD132" i="6" s="1"/>
  <c r="DC133" i="1"/>
  <c r="DC134" i="1"/>
  <c r="DC135" i="1"/>
  <c r="DC136" i="1"/>
  <c r="DC137" i="1"/>
  <c r="DC138" i="1"/>
  <c r="DC139" i="1"/>
  <c r="DC140" i="1"/>
  <c r="DD140" i="6" s="1"/>
  <c r="DC141" i="1"/>
  <c r="DC142" i="1"/>
  <c r="DC143" i="1"/>
  <c r="DC144" i="1"/>
  <c r="DC145" i="1"/>
  <c r="DC146" i="1"/>
  <c r="DC147" i="1"/>
  <c r="DC148" i="1"/>
  <c r="DD148" i="6" s="1"/>
  <c r="DC149" i="1"/>
  <c r="DC150" i="1"/>
  <c r="DC151" i="1"/>
  <c r="DC152" i="1"/>
  <c r="DC153" i="1"/>
  <c r="DC154" i="1"/>
  <c r="DC155" i="1"/>
  <c r="DC156" i="1"/>
  <c r="DD156" i="6" s="1"/>
  <c r="DC157" i="1"/>
  <c r="DC158" i="1"/>
  <c r="DC159" i="1"/>
  <c r="DB101" i="1"/>
  <c r="DB102" i="1"/>
  <c r="DB103" i="1"/>
  <c r="DB104" i="1"/>
  <c r="DB105" i="1"/>
  <c r="DC105" i="6" s="1"/>
  <c r="DB106" i="1"/>
  <c r="DB107" i="1"/>
  <c r="DC107" i="6" s="1"/>
  <c r="DB108" i="1"/>
  <c r="DC108" i="6" s="1"/>
  <c r="DB109" i="1"/>
  <c r="DB110" i="1"/>
  <c r="DB111" i="1"/>
  <c r="DB112" i="1"/>
  <c r="DB113" i="1"/>
  <c r="DC113" i="6" s="1"/>
  <c r="DB114" i="1"/>
  <c r="DB115" i="1"/>
  <c r="DC115" i="6" s="1"/>
  <c r="DB116" i="1"/>
  <c r="DC116" i="6" s="1"/>
  <c r="DB117" i="1"/>
  <c r="DB118" i="1"/>
  <c r="DB119" i="1"/>
  <c r="DB120" i="1"/>
  <c r="DB121" i="1"/>
  <c r="DB122" i="1"/>
  <c r="DB123" i="1"/>
  <c r="DB124" i="1"/>
  <c r="DC124" i="6" s="1"/>
  <c r="DB125" i="1"/>
  <c r="DB126" i="1"/>
  <c r="DB127" i="1"/>
  <c r="DB128" i="1"/>
  <c r="DB129" i="1"/>
  <c r="DB130" i="1"/>
  <c r="DB131" i="1"/>
  <c r="DC131" i="6" s="1"/>
  <c r="DB132" i="1"/>
  <c r="DC132" i="6" s="1"/>
  <c r="DB133" i="1"/>
  <c r="DB134" i="1"/>
  <c r="DB135" i="1"/>
  <c r="DB136" i="1"/>
  <c r="DB137" i="1"/>
  <c r="DC137" i="6" s="1"/>
  <c r="DB138" i="1"/>
  <c r="DB139" i="1"/>
  <c r="DB140" i="1"/>
  <c r="DC140" i="6" s="1"/>
  <c r="DB141" i="1"/>
  <c r="DB142" i="1"/>
  <c r="DB143" i="1"/>
  <c r="DB144" i="1"/>
  <c r="DB145" i="1"/>
  <c r="DC145" i="6" s="1"/>
  <c r="DB146" i="1"/>
  <c r="DB147" i="1"/>
  <c r="DC147" i="6" s="1"/>
  <c r="DB148" i="1"/>
  <c r="DC148" i="6" s="1"/>
  <c r="DB149" i="1"/>
  <c r="DB150" i="1"/>
  <c r="DB151" i="1"/>
  <c r="DB152" i="1"/>
  <c r="DB153" i="1"/>
  <c r="DC153" i="6" s="1"/>
  <c r="DB154" i="1"/>
  <c r="DB155" i="1"/>
  <c r="DC155" i="6" s="1"/>
  <c r="DB156" i="1"/>
  <c r="DC156" i="6" s="1"/>
  <c r="DB157" i="1"/>
  <c r="DB158" i="1"/>
  <c r="DB159" i="1"/>
  <c r="DA101" i="1"/>
  <c r="DA102" i="1"/>
  <c r="DA103" i="1"/>
  <c r="DA104" i="1"/>
  <c r="DA105" i="1"/>
  <c r="DA106" i="1"/>
  <c r="DA107" i="1"/>
  <c r="DA108" i="1"/>
  <c r="DB108" i="6" s="1"/>
  <c r="DA109" i="1"/>
  <c r="DA110" i="1"/>
  <c r="DA111" i="1"/>
  <c r="DA112" i="1"/>
  <c r="DA113" i="1"/>
  <c r="DA114" i="1"/>
  <c r="DA115" i="1"/>
  <c r="DA116" i="1"/>
  <c r="DB116" i="6" s="1"/>
  <c r="DA117" i="1"/>
  <c r="DA118" i="1"/>
  <c r="DA119" i="1"/>
  <c r="DA120" i="1"/>
  <c r="DA121" i="1"/>
  <c r="DA122" i="1"/>
  <c r="DA123" i="1"/>
  <c r="DA124" i="1"/>
  <c r="DB124" i="6" s="1"/>
  <c r="DA125" i="1"/>
  <c r="DA126" i="1"/>
  <c r="DA127" i="1"/>
  <c r="DA128" i="1"/>
  <c r="DA129" i="1"/>
  <c r="DA130" i="1"/>
  <c r="DA131" i="1"/>
  <c r="DA132" i="1"/>
  <c r="DB132" i="6" s="1"/>
  <c r="DA133" i="1"/>
  <c r="DA134" i="1"/>
  <c r="DA135" i="1"/>
  <c r="DA136" i="1"/>
  <c r="DA137" i="1"/>
  <c r="DA138" i="1"/>
  <c r="DA139" i="1"/>
  <c r="DA140" i="1"/>
  <c r="DB140" i="6" s="1"/>
  <c r="DA141" i="1"/>
  <c r="DA142" i="1"/>
  <c r="DA143" i="1"/>
  <c r="DA144" i="1"/>
  <c r="DA145" i="1"/>
  <c r="DA146" i="1"/>
  <c r="DA147" i="1"/>
  <c r="DA148" i="1"/>
  <c r="DB148" i="6" s="1"/>
  <c r="DA149" i="1"/>
  <c r="DA150" i="1"/>
  <c r="DA151" i="1"/>
  <c r="DA152" i="1"/>
  <c r="DA153" i="1"/>
  <c r="DA154" i="1"/>
  <c r="DA155" i="1"/>
  <c r="DA156" i="1"/>
  <c r="DB156" i="6" s="1"/>
  <c r="DA157" i="1"/>
  <c r="DA158" i="1"/>
  <c r="DA159" i="1"/>
  <c r="CZ101" i="1"/>
  <c r="CZ102" i="1"/>
  <c r="CZ103" i="1"/>
  <c r="CZ104" i="1"/>
  <c r="CZ105" i="1"/>
  <c r="CZ106" i="1"/>
  <c r="CZ107" i="1"/>
  <c r="DA107" i="6" s="1"/>
  <c r="CZ108" i="1"/>
  <c r="DA108" i="6" s="1"/>
  <c r="CZ109" i="1"/>
  <c r="CZ110" i="1"/>
  <c r="CZ111" i="1"/>
  <c r="CZ112" i="1"/>
  <c r="CZ113" i="1"/>
  <c r="CZ114" i="1"/>
  <c r="CZ115" i="1"/>
  <c r="DA115" i="6" s="1"/>
  <c r="CZ116" i="1"/>
  <c r="DA116" i="6" s="1"/>
  <c r="CZ117" i="1"/>
  <c r="CZ118" i="1"/>
  <c r="CZ119" i="1"/>
  <c r="CZ120" i="1"/>
  <c r="CZ121" i="1"/>
  <c r="CZ122" i="1"/>
  <c r="CZ123" i="1"/>
  <c r="CZ124" i="1"/>
  <c r="DA124" i="6" s="1"/>
  <c r="CZ125" i="1"/>
  <c r="CZ126" i="1"/>
  <c r="CZ127" i="1"/>
  <c r="CZ128" i="1"/>
  <c r="CZ129" i="1"/>
  <c r="CZ130" i="1"/>
  <c r="CZ131" i="1"/>
  <c r="DA131" i="6" s="1"/>
  <c r="CZ132" i="1"/>
  <c r="DA132" i="6" s="1"/>
  <c r="CZ133" i="1"/>
  <c r="CZ134" i="1"/>
  <c r="CZ135" i="1"/>
  <c r="CZ136" i="1"/>
  <c r="CZ137" i="1"/>
  <c r="CZ138" i="1"/>
  <c r="CZ139" i="1"/>
  <c r="DA139" i="6" s="1"/>
  <c r="CZ140" i="1"/>
  <c r="DA140" i="6" s="1"/>
  <c r="CZ141" i="1"/>
  <c r="CZ142" i="1"/>
  <c r="CZ143" i="1"/>
  <c r="CZ144" i="1"/>
  <c r="CZ145" i="1"/>
  <c r="CZ146" i="1"/>
  <c r="CZ147" i="1"/>
  <c r="CZ148" i="1"/>
  <c r="DA148" i="6" s="1"/>
  <c r="CZ149" i="1"/>
  <c r="CZ150" i="1"/>
  <c r="CZ151" i="1"/>
  <c r="CZ152" i="1"/>
  <c r="CZ153" i="1"/>
  <c r="CZ154" i="1"/>
  <c r="CZ155" i="1"/>
  <c r="DA155" i="6" s="1"/>
  <c r="CZ156" i="1"/>
  <c r="DA156" i="6" s="1"/>
  <c r="CZ157" i="1"/>
  <c r="CZ158" i="1"/>
  <c r="CZ159" i="1"/>
  <c r="CY101" i="1"/>
  <c r="CY102" i="1"/>
  <c r="CY103" i="1"/>
  <c r="CY104" i="1"/>
  <c r="CY105" i="1"/>
  <c r="CY106" i="1"/>
  <c r="CY107" i="1"/>
  <c r="CY108" i="1"/>
  <c r="CZ108" i="6" s="1"/>
  <c r="CY109" i="1"/>
  <c r="CY110" i="1"/>
  <c r="CY111" i="1"/>
  <c r="CY112" i="1"/>
  <c r="CY113" i="1"/>
  <c r="CY114" i="1"/>
  <c r="CY115" i="1"/>
  <c r="CY116" i="1"/>
  <c r="CZ116" i="6" s="1"/>
  <c r="CY117" i="1"/>
  <c r="CY118" i="1"/>
  <c r="CY119" i="1"/>
  <c r="CY120" i="1"/>
  <c r="CY121" i="1"/>
  <c r="CY122" i="1"/>
  <c r="CY123" i="1"/>
  <c r="CY124" i="1"/>
  <c r="CZ124" i="6" s="1"/>
  <c r="CY125" i="1"/>
  <c r="CY126" i="1"/>
  <c r="CY127" i="1"/>
  <c r="CY128" i="1"/>
  <c r="CY129" i="1"/>
  <c r="CY130" i="1"/>
  <c r="CY131" i="1"/>
  <c r="CY132" i="1"/>
  <c r="CZ132" i="6" s="1"/>
  <c r="CY133" i="1"/>
  <c r="CY134" i="1"/>
  <c r="CY135" i="1"/>
  <c r="CY136" i="1"/>
  <c r="CY137" i="1"/>
  <c r="CY138" i="1"/>
  <c r="CY139" i="1"/>
  <c r="CY140" i="1"/>
  <c r="CZ140" i="6" s="1"/>
  <c r="CY141" i="1"/>
  <c r="CY142" i="1"/>
  <c r="CY143" i="1"/>
  <c r="CY144" i="1"/>
  <c r="CY145" i="1"/>
  <c r="CY146" i="1"/>
  <c r="CY147" i="1"/>
  <c r="CY148" i="1"/>
  <c r="CZ148" i="6" s="1"/>
  <c r="CY149" i="1"/>
  <c r="CY150" i="1"/>
  <c r="CY151" i="1"/>
  <c r="CY152" i="1"/>
  <c r="CY153" i="1"/>
  <c r="CY154" i="1"/>
  <c r="CY155" i="1"/>
  <c r="CY156" i="1"/>
  <c r="CZ156" i="6" s="1"/>
  <c r="CY157" i="1"/>
  <c r="CY158" i="1"/>
  <c r="CY159" i="1"/>
  <c r="CX101" i="1"/>
  <c r="CX102" i="1"/>
  <c r="CX103" i="1"/>
  <c r="CX104" i="1"/>
  <c r="CX105" i="1"/>
  <c r="CX106" i="1"/>
  <c r="CX107" i="1"/>
  <c r="CX108" i="1"/>
  <c r="CX109" i="1"/>
  <c r="CX110" i="1"/>
  <c r="CX111" i="1"/>
  <c r="CX112" i="1"/>
  <c r="CX113" i="1"/>
  <c r="CX114" i="1"/>
  <c r="CX115" i="1"/>
  <c r="CX116" i="1"/>
  <c r="CX117" i="1"/>
  <c r="CX118" i="1"/>
  <c r="CX119" i="1"/>
  <c r="CX120" i="1"/>
  <c r="CX121" i="1"/>
  <c r="CX122" i="1"/>
  <c r="CX123" i="1"/>
  <c r="CX124" i="1"/>
  <c r="CX125" i="1"/>
  <c r="CX126" i="1"/>
  <c r="CX127" i="1"/>
  <c r="CX128" i="1"/>
  <c r="CX129" i="1"/>
  <c r="CX130" i="1"/>
  <c r="CX131" i="1"/>
  <c r="CX132" i="1"/>
  <c r="CX133" i="1"/>
  <c r="CX134" i="1"/>
  <c r="CX135" i="1"/>
  <c r="CX136" i="1"/>
  <c r="CX137" i="1"/>
  <c r="CX138" i="1"/>
  <c r="CX139" i="1"/>
  <c r="CX140" i="1"/>
  <c r="CX141" i="1"/>
  <c r="CX142" i="1"/>
  <c r="CX143" i="1"/>
  <c r="CX144" i="1"/>
  <c r="CX145" i="1"/>
  <c r="CX146" i="1"/>
  <c r="CX147" i="1"/>
  <c r="CX148" i="1"/>
  <c r="CX149" i="1"/>
  <c r="CX150" i="1"/>
  <c r="CX151" i="1"/>
  <c r="CX152" i="1"/>
  <c r="CX153" i="1"/>
  <c r="CX154" i="1"/>
  <c r="CX155" i="1"/>
  <c r="CX156" i="1"/>
  <c r="CX157" i="1"/>
  <c r="CX158" i="1"/>
  <c r="CX159" i="1"/>
  <c r="CW101" i="1"/>
  <c r="CW102" i="1"/>
  <c r="CW103" i="1"/>
  <c r="CW104" i="1"/>
  <c r="CW105" i="1"/>
  <c r="CW106" i="1"/>
  <c r="CW107" i="1"/>
  <c r="CW108" i="1"/>
  <c r="CW109" i="1"/>
  <c r="CW110" i="1"/>
  <c r="CW111" i="1"/>
  <c r="CW112" i="1"/>
  <c r="CW113" i="1"/>
  <c r="CW114" i="1"/>
  <c r="CW115" i="1"/>
  <c r="CW116" i="1"/>
  <c r="CW117" i="1"/>
  <c r="CW118" i="1"/>
  <c r="CW119" i="1"/>
  <c r="CW120" i="1"/>
  <c r="CW121" i="1"/>
  <c r="CW122" i="1"/>
  <c r="CW123" i="1"/>
  <c r="CW124" i="1"/>
  <c r="CW125" i="1"/>
  <c r="CW126" i="1"/>
  <c r="CW127" i="1"/>
  <c r="CW128" i="1"/>
  <c r="CW129" i="1"/>
  <c r="CW130" i="1"/>
  <c r="CW131" i="1"/>
  <c r="CW132" i="1"/>
  <c r="CW133" i="1"/>
  <c r="CW134" i="1"/>
  <c r="CW135" i="1"/>
  <c r="CW136" i="1"/>
  <c r="CW137" i="1"/>
  <c r="CW138" i="1"/>
  <c r="CW139" i="1"/>
  <c r="CW140" i="1"/>
  <c r="CW141" i="1"/>
  <c r="CW142" i="1"/>
  <c r="CW143" i="1"/>
  <c r="CW144" i="1"/>
  <c r="CW145" i="1"/>
  <c r="CW146" i="1"/>
  <c r="CW147" i="1"/>
  <c r="CW148" i="1"/>
  <c r="CW149" i="1"/>
  <c r="CW150" i="1"/>
  <c r="CW151" i="1"/>
  <c r="CW152" i="1"/>
  <c r="CW153" i="1"/>
  <c r="CW154" i="1"/>
  <c r="CW155" i="1"/>
  <c r="CW156" i="1"/>
  <c r="CW157" i="1"/>
  <c r="CW158" i="1"/>
  <c r="CW159" i="1"/>
  <c r="CV101" i="1"/>
  <c r="CW101" i="6" s="1"/>
  <c r="CV102" i="1"/>
  <c r="CV103" i="1"/>
  <c r="CV104" i="1"/>
  <c r="CV105" i="1"/>
  <c r="CV106" i="1"/>
  <c r="CV107" i="1"/>
  <c r="CV108" i="1"/>
  <c r="CW108" i="6" s="1"/>
  <c r="CV109" i="1"/>
  <c r="CV110" i="1"/>
  <c r="CV111" i="1"/>
  <c r="CV112" i="1"/>
  <c r="CV113" i="1"/>
  <c r="CV114" i="1"/>
  <c r="CV115" i="1"/>
  <c r="CV116" i="1"/>
  <c r="CW116" i="6" s="1"/>
  <c r="CV117" i="1"/>
  <c r="CV118" i="1"/>
  <c r="CV119" i="1"/>
  <c r="CV120" i="1"/>
  <c r="CV121" i="1"/>
  <c r="CV122" i="1"/>
  <c r="CV123" i="1"/>
  <c r="CV124" i="1"/>
  <c r="CW124" i="6" s="1"/>
  <c r="CV125" i="1"/>
  <c r="CV126" i="1"/>
  <c r="CV127" i="1"/>
  <c r="CV128" i="1"/>
  <c r="CV129" i="1"/>
  <c r="CV130" i="1"/>
  <c r="CV131" i="1"/>
  <c r="CV132" i="1"/>
  <c r="CW132" i="6" s="1"/>
  <c r="CV133" i="1"/>
  <c r="CV134" i="1"/>
  <c r="CV135" i="1"/>
  <c r="CV136" i="1"/>
  <c r="CV137" i="1"/>
  <c r="CV138" i="1"/>
  <c r="CV139" i="1"/>
  <c r="CV140" i="1"/>
  <c r="CW140" i="6" s="1"/>
  <c r="CV141" i="1"/>
  <c r="CV142" i="1"/>
  <c r="CV143" i="1"/>
  <c r="CV144" i="1"/>
  <c r="CV145" i="1"/>
  <c r="CV146" i="1"/>
  <c r="CV147" i="1"/>
  <c r="CV148" i="1"/>
  <c r="CV149" i="1"/>
  <c r="CV150" i="1"/>
  <c r="CV151" i="1"/>
  <c r="CV152" i="1"/>
  <c r="CV153" i="1"/>
  <c r="CV154" i="1"/>
  <c r="CV155" i="1"/>
  <c r="CV156" i="1"/>
  <c r="CW156" i="6" s="1"/>
  <c r="CV157" i="1"/>
  <c r="CV158" i="1"/>
  <c r="CV159" i="1"/>
  <c r="CU101" i="1"/>
  <c r="CU102" i="1"/>
  <c r="CU103" i="1"/>
  <c r="CU104" i="1"/>
  <c r="CU105" i="1"/>
  <c r="CU106" i="1"/>
  <c r="CU107" i="1"/>
  <c r="CU108" i="1"/>
  <c r="CU109" i="1"/>
  <c r="CU110" i="1"/>
  <c r="CU111" i="1"/>
  <c r="CU112" i="1"/>
  <c r="CU113" i="1"/>
  <c r="CU114" i="1"/>
  <c r="CU115" i="1"/>
  <c r="CU116" i="1"/>
  <c r="CU117" i="1"/>
  <c r="CU118" i="1"/>
  <c r="CU119" i="1"/>
  <c r="CU120" i="1"/>
  <c r="CU121" i="1"/>
  <c r="CU122" i="1"/>
  <c r="CU123" i="1"/>
  <c r="CU124" i="1"/>
  <c r="CU125" i="1"/>
  <c r="CU126" i="1"/>
  <c r="CU127" i="1"/>
  <c r="CU128" i="1"/>
  <c r="CU129" i="1"/>
  <c r="CU130" i="1"/>
  <c r="CU131" i="1"/>
  <c r="CU132" i="1"/>
  <c r="CU133" i="1"/>
  <c r="CU134" i="1"/>
  <c r="CU135" i="1"/>
  <c r="CU136" i="1"/>
  <c r="CU137" i="1"/>
  <c r="CU138" i="1"/>
  <c r="CU139" i="1"/>
  <c r="CU140" i="1"/>
  <c r="CU141" i="1"/>
  <c r="CU142" i="1"/>
  <c r="CU143" i="1"/>
  <c r="CU144" i="1"/>
  <c r="CU145" i="1"/>
  <c r="CU146" i="1"/>
  <c r="CU147" i="1"/>
  <c r="CU148" i="1"/>
  <c r="CU149" i="1"/>
  <c r="CU150" i="1"/>
  <c r="CU151" i="1"/>
  <c r="CU152" i="1"/>
  <c r="CU153" i="1"/>
  <c r="CU154" i="1"/>
  <c r="CU155" i="1"/>
  <c r="CU156" i="1"/>
  <c r="CU157" i="1"/>
  <c r="CU158" i="1"/>
  <c r="CU159" i="1"/>
  <c r="CT101" i="1"/>
  <c r="CT102" i="1"/>
  <c r="CT103" i="1"/>
  <c r="CT104" i="1"/>
  <c r="CT105" i="1"/>
  <c r="CT106" i="1"/>
  <c r="CT107" i="1"/>
  <c r="CT108" i="1"/>
  <c r="CU108" i="6" s="1"/>
  <c r="CT109" i="1"/>
  <c r="CT110" i="1"/>
  <c r="CT111" i="1"/>
  <c r="CT112" i="1"/>
  <c r="CT113" i="1"/>
  <c r="CT114" i="1"/>
  <c r="CT115" i="1"/>
  <c r="CT116" i="1"/>
  <c r="CU116" i="6" s="1"/>
  <c r="CT117" i="1"/>
  <c r="CT118" i="1"/>
  <c r="CT119" i="1"/>
  <c r="CT120" i="1"/>
  <c r="CT121" i="1"/>
  <c r="CT122" i="1"/>
  <c r="CT123" i="1"/>
  <c r="CT124" i="1"/>
  <c r="CU124" i="6" s="1"/>
  <c r="CT125" i="1"/>
  <c r="CT126" i="1"/>
  <c r="CT127" i="1"/>
  <c r="CT128" i="1"/>
  <c r="CT129" i="1"/>
  <c r="CT130" i="1"/>
  <c r="CT131" i="1"/>
  <c r="CT132" i="1"/>
  <c r="CU132" i="6" s="1"/>
  <c r="CT133" i="1"/>
  <c r="CT134" i="1"/>
  <c r="CT135" i="1"/>
  <c r="CT136" i="1"/>
  <c r="CT137" i="1"/>
  <c r="CT138" i="1"/>
  <c r="CT139" i="1"/>
  <c r="CT140" i="1"/>
  <c r="CU140" i="6" s="1"/>
  <c r="CT141" i="1"/>
  <c r="CT142" i="1"/>
  <c r="CT143" i="1"/>
  <c r="CT144" i="1"/>
  <c r="CT145" i="1"/>
  <c r="CT146" i="1"/>
  <c r="CT147" i="1"/>
  <c r="CT148" i="1"/>
  <c r="CU148" i="6" s="1"/>
  <c r="CT149" i="1"/>
  <c r="CT150" i="1"/>
  <c r="CT151" i="1"/>
  <c r="CT152" i="1"/>
  <c r="CT153" i="1"/>
  <c r="CT154" i="1"/>
  <c r="CT155" i="1"/>
  <c r="CT156" i="1"/>
  <c r="CU156" i="6" s="1"/>
  <c r="CT157" i="1"/>
  <c r="CT158" i="1"/>
  <c r="CT159" i="1"/>
  <c r="CS101" i="1"/>
  <c r="CS102" i="1"/>
  <c r="CS103" i="1"/>
  <c r="CS104" i="1"/>
  <c r="CS105" i="1"/>
  <c r="CS106" i="1"/>
  <c r="CS107" i="1"/>
  <c r="CT107" i="6" s="1"/>
  <c r="CS108" i="1"/>
  <c r="CT108" i="6" s="1"/>
  <c r="CS109" i="1"/>
  <c r="CS110" i="1"/>
  <c r="CS111" i="1"/>
  <c r="CS112" i="1"/>
  <c r="CS113" i="1"/>
  <c r="CS114" i="1"/>
  <c r="CS115" i="1"/>
  <c r="CT115" i="6" s="1"/>
  <c r="CS116" i="1"/>
  <c r="CT116" i="6" s="1"/>
  <c r="CS117" i="1"/>
  <c r="CS118" i="1"/>
  <c r="CS119" i="1"/>
  <c r="CS120" i="1"/>
  <c r="CS121" i="1"/>
  <c r="CS122" i="1"/>
  <c r="CS123" i="1"/>
  <c r="CS124" i="1"/>
  <c r="CS125" i="1"/>
  <c r="CS126" i="1"/>
  <c r="CS127" i="1"/>
  <c r="CS128" i="1"/>
  <c r="CS129" i="1"/>
  <c r="CS130" i="1"/>
  <c r="CS131" i="1"/>
  <c r="CT131" i="6" s="1"/>
  <c r="CS132" i="1"/>
  <c r="CT132" i="6" s="1"/>
  <c r="CS133" i="1"/>
  <c r="CS134" i="1"/>
  <c r="CS135" i="1"/>
  <c r="CS136" i="1"/>
  <c r="CS137" i="1"/>
  <c r="CS138" i="1"/>
  <c r="CS139" i="1"/>
  <c r="CT139" i="6" s="1"/>
  <c r="CS140" i="1"/>
  <c r="CT140" i="6" s="1"/>
  <c r="CS141" i="1"/>
  <c r="CS142" i="1"/>
  <c r="CS143" i="1"/>
  <c r="CS144" i="1"/>
  <c r="CS145" i="1"/>
  <c r="CS146" i="1"/>
  <c r="CS147" i="1"/>
  <c r="CT147" i="6" s="1"/>
  <c r="CS148" i="1"/>
  <c r="CT148" i="6" s="1"/>
  <c r="CS149" i="1"/>
  <c r="CS150" i="1"/>
  <c r="CS151" i="1"/>
  <c r="CS152" i="1"/>
  <c r="CS153" i="1"/>
  <c r="CS154" i="1"/>
  <c r="CS155" i="1"/>
  <c r="CS156" i="1"/>
  <c r="CT156" i="6" s="1"/>
  <c r="CS157" i="1"/>
  <c r="CS158" i="1"/>
  <c r="CS159" i="1"/>
  <c r="CR101" i="1"/>
  <c r="CR102" i="1"/>
  <c r="CR103" i="1"/>
  <c r="CR104" i="1"/>
  <c r="CR105" i="1"/>
  <c r="CR106" i="1"/>
  <c r="CR107" i="1"/>
  <c r="CR108" i="1"/>
  <c r="CR109" i="1"/>
  <c r="CR110" i="1"/>
  <c r="CR111" i="1"/>
  <c r="CR112" i="1"/>
  <c r="CR113" i="1"/>
  <c r="CR114" i="1"/>
  <c r="CR115" i="1"/>
  <c r="CR116" i="1"/>
  <c r="CR117" i="1"/>
  <c r="CR118" i="1"/>
  <c r="CR119" i="1"/>
  <c r="CR120" i="1"/>
  <c r="CR121" i="1"/>
  <c r="CR122" i="1"/>
  <c r="CR123" i="1"/>
  <c r="CR124" i="1"/>
  <c r="CR125" i="1"/>
  <c r="CR126" i="1"/>
  <c r="CR127" i="1"/>
  <c r="CR128" i="1"/>
  <c r="CR129" i="1"/>
  <c r="CR130" i="1"/>
  <c r="CR131" i="1"/>
  <c r="CR132" i="1"/>
  <c r="CR133" i="1"/>
  <c r="CR134" i="1"/>
  <c r="CR135" i="1"/>
  <c r="CR136" i="1"/>
  <c r="CR137" i="1"/>
  <c r="CR138" i="1"/>
  <c r="CR139" i="1"/>
  <c r="CR140" i="1"/>
  <c r="CR141" i="1"/>
  <c r="CR142" i="1"/>
  <c r="CR143" i="1"/>
  <c r="CR144" i="1"/>
  <c r="CR145" i="1"/>
  <c r="CR146" i="1"/>
  <c r="CR147" i="1"/>
  <c r="CR148" i="1"/>
  <c r="CR149" i="1"/>
  <c r="CR150" i="1"/>
  <c r="CR151" i="1"/>
  <c r="CR152" i="1"/>
  <c r="CR153" i="1"/>
  <c r="CR154" i="1"/>
  <c r="CR155" i="1"/>
  <c r="CR156" i="1"/>
  <c r="CR157" i="1"/>
  <c r="CR158" i="1"/>
  <c r="CR159" i="1"/>
  <c r="CQ101" i="1"/>
  <c r="CQ102" i="1"/>
  <c r="CQ103" i="1"/>
  <c r="CQ104" i="1"/>
  <c r="CQ105" i="1"/>
  <c r="CQ106" i="1"/>
  <c r="CQ107" i="1"/>
  <c r="CQ108" i="1"/>
  <c r="CQ109" i="1"/>
  <c r="CQ110" i="1"/>
  <c r="CQ111" i="1"/>
  <c r="CQ112" i="1"/>
  <c r="CQ113" i="1"/>
  <c r="CQ114" i="1"/>
  <c r="CQ115" i="1"/>
  <c r="CQ116" i="1"/>
  <c r="CQ117" i="1"/>
  <c r="CQ118" i="1"/>
  <c r="CQ119" i="1"/>
  <c r="CQ120" i="1"/>
  <c r="CQ121" i="1"/>
  <c r="CQ122" i="1"/>
  <c r="CQ123" i="1"/>
  <c r="CQ124" i="1"/>
  <c r="CQ125" i="1"/>
  <c r="CQ126" i="1"/>
  <c r="CQ127" i="1"/>
  <c r="CQ128" i="1"/>
  <c r="CQ129" i="1"/>
  <c r="CQ130" i="1"/>
  <c r="CQ131" i="1"/>
  <c r="CQ132" i="1"/>
  <c r="CQ133" i="1"/>
  <c r="CQ134" i="1"/>
  <c r="CQ135" i="1"/>
  <c r="CQ136" i="1"/>
  <c r="CQ137" i="1"/>
  <c r="CQ138" i="1"/>
  <c r="CQ139" i="1"/>
  <c r="CQ140" i="1"/>
  <c r="CQ141" i="1"/>
  <c r="CQ142" i="1"/>
  <c r="CQ143" i="1"/>
  <c r="CQ144" i="1"/>
  <c r="CQ145" i="1"/>
  <c r="CQ146" i="1"/>
  <c r="CQ147" i="1"/>
  <c r="CQ148" i="1"/>
  <c r="CQ149" i="1"/>
  <c r="CQ150" i="1"/>
  <c r="CQ151" i="1"/>
  <c r="CQ152" i="1"/>
  <c r="CQ153" i="1"/>
  <c r="CQ154" i="1"/>
  <c r="CQ155" i="1"/>
  <c r="CQ156" i="1"/>
  <c r="CQ157" i="1"/>
  <c r="CQ158" i="1"/>
  <c r="CQ159" i="1"/>
  <c r="CP101" i="1"/>
  <c r="CP102" i="1"/>
  <c r="CP103" i="1"/>
  <c r="CP104" i="1"/>
  <c r="CP105" i="1"/>
  <c r="CP106" i="1"/>
  <c r="CP107" i="1"/>
  <c r="CP108" i="1"/>
  <c r="CQ108" i="6" s="1"/>
  <c r="CP109" i="1"/>
  <c r="CP110" i="1"/>
  <c r="CP111" i="1"/>
  <c r="CP112" i="1"/>
  <c r="CP113" i="1"/>
  <c r="CP114" i="1"/>
  <c r="CP115" i="1"/>
  <c r="CP116" i="1"/>
  <c r="CP117" i="1"/>
  <c r="CP118" i="1"/>
  <c r="CP119" i="1"/>
  <c r="CP120" i="1"/>
  <c r="CP121" i="1"/>
  <c r="CP122" i="1"/>
  <c r="CP123" i="1"/>
  <c r="CP124" i="1"/>
  <c r="CQ124" i="6" s="1"/>
  <c r="CP125" i="1"/>
  <c r="CP126" i="1"/>
  <c r="CP127" i="1"/>
  <c r="CP128" i="1"/>
  <c r="CP129" i="1"/>
  <c r="CP130" i="1"/>
  <c r="CP131" i="1"/>
  <c r="CP132" i="1"/>
  <c r="CQ132" i="6" s="1"/>
  <c r="CP133" i="1"/>
  <c r="CP134" i="1"/>
  <c r="CP135" i="1"/>
  <c r="CP136" i="1"/>
  <c r="CP137" i="1"/>
  <c r="CP138" i="1"/>
  <c r="CP139" i="1"/>
  <c r="CP140" i="1"/>
  <c r="CQ140" i="6" s="1"/>
  <c r="CP141" i="1"/>
  <c r="CP142" i="1"/>
  <c r="CP143" i="1"/>
  <c r="CP144" i="1"/>
  <c r="CP145" i="1"/>
  <c r="CP146" i="1"/>
  <c r="CP147" i="1"/>
  <c r="CP148" i="1"/>
  <c r="CQ148" i="6" s="1"/>
  <c r="CP149" i="1"/>
  <c r="CP150" i="1"/>
  <c r="CP151" i="1"/>
  <c r="CP152" i="1"/>
  <c r="CP153" i="1"/>
  <c r="CP154" i="1"/>
  <c r="CP155" i="1"/>
  <c r="CP156" i="1"/>
  <c r="CQ156" i="6" s="1"/>
  <c r="CP157" i="1"/>
  <c r="CP158" i="1"/>
  <c r="CP159" i="1"/>
  <c r="CO101" i="1"/>
  <c r="CO102" i="1"/>
  <c r="CO103" i="1"/>
  <c r="CO104" i="1"/>
  <c r="CO105" i="1"/>
  <c r="CO106" i="1"/>
  <c r="CO107" i="1"/>
  <c r="CO108" i="1"/>
  <c r="CP108" i="6" s="1"/>
  <c r="CO109" i="1"/>
  <c r="CO110" i="1"/>
  <c r="CO111" i="1"/>
  <c r="CO112" i="1"/>
  <c r="CO113" i="1"/>
  <c r="CO114" i="1"/>
  <c r="CO115" i="1"/>
  <c r="CP115" i="6" s="1"/>
  <c r="CO116" i="1"/>
  <c r="CP116" i="6" s="1"/>
  <c r="CO117" i="1"/>
  <c r="CO118" i="1"/>
  <c r="CO119" i="1"/>
  <c r="CO120" i="1"/>
  <c r="CO121" i="1"/>
  <c r="CO122" i="1"/>
  <c r="CO123" i="1"/>
  <c r="CP123" i="6" s="1"/>
  <c r="CO124" i="1"/>
  <c r="CP124" i="6" s="1"/>
  <c r="CO125" i="1"/>
  <c r="CO126" i="1"/>
  <c r="CO127" i="1"/>
  <c r="CO128" i="1"/>
  <c r="CO129" i="1"/>
  <c r="CO130" i="1"/>
  <c r="CO131" i="1"/>
  <c r="CP131" i="6" s="1"/>
  <c r="CO132" i="1"/>
  <c r="CP132" i="6" s="1"/>
  <c r="CO133" i="1"/>
  <c r="CO134" i="1"/>
  <c r="CO135" i="1"/>
  <c r="CO136" i="1"/>
  <c r="CO137" i="1"/>
  <c r="CO138" i="1"/>
  <c r="CO139" i="1"/>
  <c r="CP139" i="6" s="1"/>
  <c r="CO140" i="1"/>
  <c r="CP140" i="6" s="1"/>
  <c r="CO141" i="1"/>
  <c r="CO142" i="1"/>
  <c r="CO143" i="1"/>
  <c r="CO144" i="1"/>
  <c r="CO145" i="1"/>
  <c r="CO146" i="1"/>
  <c r="CO147" i="1"/>
  <c r="CP147" i="6" s="1"/>
  <c r="CO148" i="1"/>
  <c r="CO149" i="1"/>
  <c r="CO150" i="1"/>
  <c r="CO151" i="1"/>
  <c r="CO152" i="1"/>
  <c r="CO153" i="1"/>
  <c r="CO154" i="1"/>
  <c r="CO155" i="1"/>
  <c r="CP155" i="6" s="1"/>
  <c r="CO156" i="1"/>
  <c r="CP156" i="6" s="1"/>
  <c r="CO157" i="1"/>
  <c r="CO158" i="1"/>
  <c r="CO159" i="1"/>
  <c r="CN101" i="1"/>
  <c r="CO101" i="6" s="1"/>
  <c r="CN102" i="1"/>
  <c r="CN103" i="1"/>
  <c r="CN104" i="1"/>
  <c r="CN105" i="1"/>
  <c r="CN106" i="1"/>
  <c r="CN107" i="1"/>
  <c r="CO107" i="6" s="1"/>
  <c r="CN108" i="1"/>
  <c r="CO108" i="6" s="1"/>
  <c r="CN109" i="1"/>
  <c r="CN110" i="1"/>
  <c r="CN111" i="1"/>
  <c r="CN112" i="1"/>
  <c r="CN113" i="1"/>
  <c r="CN114" i="1"/>
  <c r="CN115" i="1"/>
  <c r="CN116" i="1"/>
  <c r="CO116" i="6" s="1"/>
  <c r="CN117" i="1"/>
  <c r="CN118" i="1"/>
  <c r="CN119" i="1"/>
  <c r="CN120" i="1"/>
  <c r="CN121" i="1"/>
  <c r="CN122" i="1"/>
  <c r="CN123" i="1"/>
  <c r="CO123" i="6" s="1"/>
  <c r="CN124" i="1"/>
  <c r="CO124" i="6" s="1"/>
  <c r="CN125" i="1"/>
  <c r="CN126" i="1"/>
  <c r="CN127" i="1"/>
  <c r="CN128" i="1"/>
  <c r="CN129" i="1"/>
  <c r="CN130" i="1"/>
  <c r="CN131" i="1"/>
  <c r="CO131" i="6" s="1"/>
  <c r="CN132" i="1"/>
  <c r="CO132" i="6" s="1"/>
  <c r="CN133" i="1"/>
  <c r="CN134" i="1"/>
  <c r="CN135" i="1"/>
  <c r="CN136" i="1"/>
  <c r="CN137" i="1"/>
  <c r="CN138" i="1"/>
  <c r="CN139" i="1"/>
  <c r="CO139" i="6" s="1"/>
  <c r="CN140" i="1"/>
  <c r="CO140" i="6" s="1"/>
  <c r="CN141" i="1"/>
  <c r="CN142" i="1"/>
  <c r="CN143" i="1"/>
  <c r="CN144" i="1"/>
  <c r="CN145" i="1"/>
  <c r="CN146" i="1"/>
  <c r="CN147" i="1"/>
  <c r="CO147" i="6" s="1"/>
  <c r="CN148" i="1"/>
  <c r="CO148" i="6" s="1"/>
  <c r="CN149" i="1"/>
  <c r="CN150" i="1"/>
  <c r="CN151" i="1"/>
  <c r="CN152" i="1"/>
  <c r="CN153" i="1"/>
  <c r="CN154" i="1"/>
  <c r="CN155" i="1"/>
  <c r="CN156" i="1"/>
  <c r="CO156" i="6" s="1"/>
  <c r="CN157" i="1"/>
  <c r="CN158" i="1"/>
  <c r="CN159" i="1"/>
  <c r="CM101" i="1"/>
  <c r="CM102" i="1"/>
  <c r="CM103" i="1"/>
  <c r="CM104" i="1"/>
  <c r="CM105" i="1"/>
  <c r="CM106" i="1"/>
  <c r="CM107" i="1"/>
  <c r="CM108" i="1"/>
  <c r="CM109" i="1"/>
  <c r="CM110" i="1"/>
  <c r="CM111" i="1"/>
  <c r="CM112" i="1"/>
  <c r="CM113" i="1"/>
  <c r="CM114" i="1"/>
  <c r="CM115" i="1"/>
  <c r="CM116" i="1"/>
  <c r="CM117" i="1"/>
  <c r="CM118" i="1"/>
  <c r="CM119" i="1"/>
  <c r="CM120" i="1"/>
  <c r="CM121" i="1"/>
  <c r="CM122" i="1"/>
  <c r="CM123" i="1"/>
  <c r="CM124" i="1"/>
  <c r="CM125" i="1"/>
  <c r="CM126" i="1"/>
  <c r="CM127" i="1"/>
  <c r="CM128" i="1"/>
  <c r="CM129" i="1"/>
  <c r="CM130" i="1"/>
  <c r="CM131" i="1"/>
  <c r="CM132" i="1"/>
  <c r="CM133" i="1"/>
  <c r="CM134" i="1"/>
  <c r="CM135" i="1"/>
  <c r="CM136" i="1"/>
  <c r="CM137" i="1"/>
  <c r="CM138" i="1"/>
  <c r="CM139" i="1"/>
  <c r="CM140" i="1"/>
  <c r="CM141" i="1"/>
  <c r="CM142" i="1"/>
  <c r="CM143" i="1"/>
  <c r="CM144" i="1"/>
  <c r="CM145" i="1"/>
  <c r="CM146" i="1"/>
  <c r="CM147" i="1"/>
  <c r="CM148" i="1"/>
  <c r="CM149" i="1"/>
  <c r="CM150" i="1"/>
  <c r="CM151" i="1"/>
  <c r="CM152" i="1"/>
  <c r="CM153" i="1"/>
  <c r="CM154" i="1"/>
  <c r="CM155" i="1"/>
  <c r="CM156" i="1"/>
  <c r="CM157" i="1"/>
  <c r="CM158" i="1"/>
  <c r="CM159" i="1"/>
  <c r="CL101" i="1"/>
  <c r="CL102" i="1"/>
  <c r="CL103" i="1"/>
  <c r="CL104" i="1"/>
  <c r="CL105" i="1"/>
  <c r="CL106" i="1"/>
  <c r="CL107" i="1"/>
  <c r="CL108" i="1"/>
  <c r="CM108" i="6" s="1"/>
  <c r="CL109" i="1"/>
  <c r="CL110" i="1"/>
  <c r="CL111" i="1"/>
  <c r="CL112" i="1"/>
  <c r="CL113" i="1"/>
  <c r="CL114" i="1"/>
  <c r="CL115" i="1"/>
  <c r="CL116" i="1"/>
  <c r="CM116" i="6" s="1"/>
  <c r="CL117" i="1"/>
  <c r="CL118" i="1"/>
  <c r="CL119" i="1"/>
  <c r="CL120" i="1"/>
  <c r="CL121" i="1"/>
  <c r="CL122" i="1"/>
  <c r="CL123" i="1"/>
  <c r="CL124" i="1"/>
  <c r="CM124" i="6" s="1"/>
  <c r="CL125" i="1"/>
  <c r="CL126" i="1"/>
  <c r="CL127" i="1"/>
  <c r="CL128" i="1"/>
  <c r="CL129" i="1"/>
  <c r="CL130" i="1"/>
  <c r="CL131" i="1"/>
  <c r="CL132" i="1"/>
  <c r="CM132" i="6" s="1"/>
  <c r="CL133" i="1"/>
  <c r="CL134" i="1"/>
  <c r="CL135" i="1"/>
  <c r="CL136" i="1"/>
  <c r="CL137" i="1"/>
  <c r="CL138" i="1"/>
  <c r="CL139" i="1"/>
  <c r="CL140" i="1"/>
  <c r="CM140" i="6" s="1"/>
  <c r="CL141" i="1"/>
  <c r="CL142" i="1"/>
  <c r="CL143" i="1"/>
  <c r="CL144" i="1"/>
  <c r="CL145" i="1"/>
  <c r="CL146" i="1"/>
  <c r="CL147" i="1"/>
  <c r="CL148" i="1"/>
  <c r="CM148" i="6" s="1"/>
  <c r="CL149" i="1"/>
  <c r="CL150" i="1"/>
  <c r="CL151" i="1"/>
  <c r="CL152" i="1"/>
  <c r="CL153" i="1"/>
  <c r="CL154" i="1"/>
  <c r="CL155" i="1"/>
  <c r="CL156" i="1"/>
  <c r="CM156" i="6" s="1"/>
  <c r="CL157" i="1"/>
  <c r="CL158" i="1"/>
  <c r="CL159" i="1"/>
  <c r="CK101" i="1"/>
  <c r="CK102" i="1"/>
  <c r="CK103" i="1"/>
  <c r="CK104" i="1"/>
  <c r="CK105" i="1"/>
  <c r="CK106" i="1"/>
  <c r="CK107" i="1"/>
  <c r="CK108" i="1"/>
  <c r="CL108" i="6" s="1"/>
  <c r="CK109" i="1"/>
  <c r="CK110" i="1"/>
  <c r="CK111" i="1"/>
  <c r="CK112" i="1"/>
  <c r="CK113" i="1"/>
  <c r="CK114" i="1"/>
  <c r="CK115" i="1"/>
  <c r="CK116" i="1"/>
  <c r="CL116" i="6" s="1"/>
  <c r="CK117" i="1"/>
  <c r="CK118" i="1"/>
  <c r="CK119" i="1"/>
  <c r="CK120" i="1"/>
  <c r="CK121" i="1"/>
  <c r="CK122" i="1"/>
  <c r="CK123" i="1"/>
  <c r="CK124" i="1"/>
  <c r="CL124" i="6" s="1"/>
  <c r="CK125" i="1"/>
  <c r="CK126" i="1"/>
  <c r="CK127" i="1"/>
  <c r="CK128" i="1"/>
  <c r="CK129" i="1"/>
  <c r="CK130" i="1"/>
  <c r="CK131" i="1"/>
  <c r="CK132" i="1"/>
  <c r="CL132" i="6" s="1"/>
  <c r="CK133" i="1"/>
  <c r="CK134" i="1"/>
  <c r="CK135" i="1"/>
  <c r="CK136" i="1"/>
  <c r="CK137" i="1"/>
  <c r="CK138" i="1"/>
  <c r="CK139" i="1"/>
  <c r="CK140" i="1"/>
  <c r="CL140" i="6" s="1"/>
  <c r="CK141" i="1"/>
  <c r="CK142" i="1"/>
  <c r="CK143" i="1"/>
  <c r="CK144" i="1"/>
  <c r="CK145" i="1"/>
  <c r="CK146" i="1"/>
  <c r="CK147" i="1"/>
  <c r="CK148" i="1"/>
  <c r="CL148" i="6" s="1"/>
  <c r="CK149" i="1"/>
  <c r="CK150" i="1"/>
  <c r="CK151" i="1"/>
  <c r="CK152" i="1"/>
  <c r="CK153" i="1"/>
  <c r="CK154" i="1"/>
  <c r="CK155" i="1"/>
  <c r="CK156" i="1"/>
  <c r="CL156" i="6" s="1"/>
  <c r="CK157" i="1"/>
  <c r="CK158" i="1"/>
  <c r="CK159" i="1"/>
  <c r="CJ101" i="1"/>
  <c r="CJ102" i="1"/>
  <c r="CJ103" i="1"/>
  <c r="CJ104" i="1"/>
  <c r="CJ105" i="1"/>
  <c r="CJ106" i="1"/>
  <c r="CJ107" i="1"/>
  <c r="CJ108" i="1"/>
  <c r="CJ109" i="1"/>
  <c r="CJ110" i="1"/>
  <c r="CJ111" i="1"/>
  <c r="CJ112" i="1"/>
  <c r="CJ113" i="1"/>
  <c r="CJ114" i="1"/>
  <c r="CJ115" i="1"/>
  <c r="CJ116" i="1"/>
  <c r="CJ117" i="1"/>
  <c r="CJ118" i="1"/>
  <c r="CJ119" i="1"/>
  <c r="CJ120" i="1"/>
  <c r="CJ121" i="1"/>
  <c r="CJ122" i="1"/>
  <c r="CJ123" i="1"/>
  <c r="CJ124" i="1"/>
  <c r="CJ125" i="1"/>
  <c r="CJ126" i="1"/>
  <c r="CJ127" i="1"/>
  <c r="CJ128" i="1"/>
  <c r="CJ129" i="1"/>
  <c r="CJ130" i="1"/>
  <c r="CJ131" i="1"/>
  <c r="CJ132" i="1"/>
  <c r="CJ133" i="1"/>
  <c r="CJ134" i="1"/>
  <c r="CJ135" i="1"/>
  <c r="CJ136" i="1"/>
  <c r="CJ137" i="1"/>
  <c r="CJ138" i="1"/>
  <c r="CJ139" i="1"/>
  <c r="CJ140" i="1"/>
  <c r="CJ141" i="1"/>
  <c r="CJ142" i="1"/>
  <c r="CJ143" i="1"/>
  <c r="CJ144" i="1"/>
  <c r="CJ145" i="1"/>
  <c r="CJ146" i="1"/>
  <c r="CJ147" i="1"/>
  <c r="CJ148" i="1"/>
  <c r="CJ149" i="1"/>
  <c r="CJ150" i="1"/>
  <c r="CJ151" i="1"/>
  <c r="CJ152" i="1"/>
  <c r="CJ153" i="1"/>
  <c r="CJ154" i="1"/>
  <c r="CJ155" i="1"/>
  <c r="CJ156" i="1"/>
  <c r="CJ157" i="1"/>
  <c r="CJ158" i="1"/>
  <c r="CJ159" i="1"/>
  <c r="CI101" i="1"/>
  <c r="CI102" i="1"/>
  <c r="CI103" i="1"/>
  <c r="CI104" i="1"/>
  <c r="CI105" i="1"/>
  <c r="CI106" i="1"/>
  <c r="CI107" i="1"/>
  <c r="CI108" i="1"/>
  <c r="CI109" i="1"/>
  <c r="CI110" i="1"/>
  <c r="CI111" i="1"/>
  <c r="CI112" i="1"/>
  <c r="CI113" i="1"/>
  <c r="CI114" i="1"/>
  <c r="CI115" i="1"/>
  <c r="CI116" i="1"/>
  <c r="CI117" i="1"/>
  <c r="CI118" i="1"/>
  <c r="CI119" i="1"/>
  <c r="CI120" i="1"/>
  <c r="CI121" i="1"/>
  <c r="CI122" i="1"/>
  <c r="CI123" i="1"/>
  <c r="CI124" i="1"/>
  <c r="CI125" i="1"/>
  <c r="CI126" i="1"/>
  <c r="CI127" i="1"/>
  <c r="CI128" i="1"/>
  <c r="CI129" i="1"/>
  <c r="CI130" i="1"/>
  <c r="CI131" i="1"/>
  <c r="CI132" i="1"/>
  <c r="CI133" i="1"/>
  <c r="CI134" i="1"/>
  <c r="CI135" i="1"/>
  <c r="CI136" i="1"/>
  <c r="CI137" i="1"/>
  <c r="CI138" i="1"/>
  <c r="CI139" i="1"/>
  <c r="CI140" i="1"/>
  <c r="CI141" i="1"/>
  <c r="CI142" i="1"/>
  <c r="CI143" i="1"/>
  <c r="CI144" i="1"/>
  <c r="CI145" i="1"/>
  <c r="CI146" i="1"/>
  <c r="CI147" i="1"/>
  <c r="CI148" i="1"/>
  <c r="CI149" i="1"/>
  <c r="CI150" i="1"/>
  <c r="CI151" i="1"/>
  <c r="CI152" i="1"/>
  <c r="CI153" i="1"/>
  <c r="CI154" i="1"/>
  <c r="CI155" i="1"/>
  <c r="CI156" i="1"/>
  <c r="CI157" i="1"/>
  <c r="CI158" i="1"/>
  <c r="CI159" i="1"/>
  <c r="CH101" i="1"/>
  <c r="CH102" i="1"/>
  <c r="CH103" i="1"/>
  <c r="CH104" i="1"/>
  <c r="CH105" i="1"/>
  <c r="CH106" i="1"/>
  <c r="CH107" i="1"/>
  <c r="CH108" i="1"/>
  <c r="CI108" i="6" s="1"/>
  <c r="CH109" i="1"/>
  <c r="CH110" i="1"/>
  <c r="CH111" i="1"/>
  <c r="CH112" i="1"/>
  <c r="CH113" i="1"/>
  <c r="CH114" i="1"/>
  <c r="CH115" i="1"/>
  <c r="CH116" i="1"/>
  <c r="CI116" i="6" s="1"/>
  <c r="CH117" i="1"/>
  <c r="CH118" i="1"/>
  <c r="CH119" i="1"/>
  <c r="CH120" i="1"/>
  <c r="CH121" i="1"/>
  <c r="CH122" i="1"/>
  <c r="CH123" i="1"/>
  <c r="CH124" i="1"/>
  <c r="CI124" i="6" s="1"/>
  <c r="CH125" i="1"/>
  <c r="CH126" i="1"/>
  <c r="CH127" i="1"/>
  <c r="CH128" i="1"/>
  <c r="CH129" i="1"/>
  <c r="CH130" i="1"/>
  <c r="CH131" i="1"/>
  <c r="CH132" i="1"/>
  <c r="CI132" i="6" s="1"/>
  <c r="CH133" i="1"/>
  <c r="CH134" i="1"/>
  <c r="CH135" i="1"/>
  <c r="CH136" i="1"/>
  <c r="CH137" i="1"/>
  <c r="CH138" i="1"/>
  <c r="CH139" i="1"/>
  <c r="CH140" i="1"/>
  <c r="CI140" i="6" s="1"/>
  <c r="CH141" i="1"/>
  <c r="CH142" i="1"/>
  <c r="CH143" i="1"/>
  <c r="CH144" i="1"/>
  <c r="CH145" i="1"/>
  <c r="CH146" i="1"/>
  <c r="CH147" i="1"/>
  <c r="CH148" i="1"/>
  <c r="CI148" i="6" s="1"/>
  <c r="CH149" i="1"/>
  <c r="CH150" i="1"/>
  <c r="CH151" i="1"/>
  <c r="CH152" i="1"/>
  <c r="CH153" i="1"/>
  <c r="CH154" i="1"/>
  <c r="CH155" i="1"/>
  <c r="CH156" i="1"/>
  <c r="CI156" i="6" s="1"/>
  <c r="CH157" i="1"/>
  <c r="CH158" i="1"/>
  <c r="CH159" i="1"/>
  <c r="CG101" i="1"/>
  <c r="CG102" i="1"/>
  <c r="CG103" i="1"/>
  <c r="CG104" i="1"/>
  <c r="CG105" i="1"/>
  <c r="CG106" i="1"/>
  <c r="CG107" i="1"/>
  <c r="CG108" i="1"/>
  <c r="CH108" i="6" s="1"/>
  <c r="CG109" i="1"/>
  <c r="CG110" i="1"/>
  <c r="CG111" i="1"/>
  <c r="CG112" i="1"/>
  <c r="CG113" i="1"/>
  <c r="CG114" i="1"/>
  <c r="CG115" i="1"/>
  <c r="CG116" i="1"/>
  <c r="CH116" i="6" s="1"/>
  <c r="CG117" i="1"/>
  <c r="CG118" i="1"/>
  <c r="CG119" i="1"/>
  <c r="CG120" i="1"/>
  <c r="CG121" i="1"/>
  <c r="CG122" i="1"/>
  <c r="CG123" i="1"/>
  <c r="CG124" i="1"/>
  <c r="CH124" i="6" s="1"/>
  <c r="CG125" i="1"/>
  <c r="CG126" i="1"/>
  <c r="CG127" i="1"/>
  <c r="CG128" i="1"/>
  <c r="CG129" i="1"/>
  <c r="CG130" i="1"/>
  <c r="CG131" i="1"/>
  <c r="CG132" i="1"/>
  <c r="CH132" i="6" s="1"/>
  <c r="CG133" i="1"/>
  <c r="CG134" i="1"/>
  <c r="CG135" i="1"/>
  <c r="CG136" i="1"/>
  <c r="CG137" i="1"/>
  <c r="CG138" i="1"/>
  <c r="CG139" i="1"/>
  <c r="CG140" i="1"/>
  <c r="CH140" i="6" s="1"/>
  <c r="CG141" i="1"/>
  <c r="CG142" i="1"/>
  <c r="CG143" i="1"/>
  <c r="CG144" i="1"/>
  <c r="CG145" i="1"/>
  <c r="CG146" i="1"/>
  <c r="CG147" i="1"/>
  <c r="CG148" i="1"/>
  <c r="CH148" i="6" s="1"/>
  <c r="CG149" i="1"/>
  <c r="CG150" i="1"/>
  <c r="CG151" i="1"/>
  <c r="CG152" i="1"/>
  <c r="CG153" i="1"/>
  <c r="CG154" i="1"/>
  <c r="CG155" i="1"/>
  <c r="CG156" i="1"/>
  <c r="CH156" i="6" s="1"/>
  <c r="CG157" i="1"/>
  <c r="CG158" i="1"/>
  <c r="CG159" i="1"/>
  <c r="CF101" i="1"/>
  <c r="CF102" i="1"/>
  <c r="CF103" i="1"/>
  <c r="CF104" i="1"/>
  <c r="CF105" i="1"/>
  <c r="CF106" i="1"/>
  <c r="CF107" i="1"/>
  <c r="CF108" i="1"/>
  <c r="CF109" i="1"/>
  <c r="CF110" i="1"/>
  <c r="CF111" i="1"/>
  <c r="CF112" i="1"/>
  <c r="CF113" i="1"/>
  <c r="CF114" i="1"/>
  <c r="CF115" i="1"/>
  <c r="CF116" i="1"/>
  <c r="CF117" i="1"/>
  <c r="CF118" i="1"/>
  <c r="CF119" i="1"/>
  <c r="CF120" i="1"/>
  <c r="CF121" i="1"/>
  <c r="CF122" i="1"/>
  <c r="CF123" i="1"/>
  <c r="CF124" i="1"/>
  <c r="CF125" i="1"/>
  <c r="CF126" i="1"/>
  <c r="CF127" i="1"/>
  <c r="CF128" i="1"/>
  <c r="CF129" i="1"/>
  <c r="CF130" i="1"/>
  <c r="CF131" i="1"/>
  <c r="CF132" i="1"/>
  <c r="CF133" i="1"/>
  <c r="CF134" i="1"/>
  <c r="CF135" i="1"/>
  <c r="CF136" i="1"/>
  <c r="CF137" i="1"/>
  <c r="CF138" i="1"/>
  <c r="CF139" i="1"/>
  <c r="CF140" i="1"/>
  <c r="CF141" i="1"/>
  <c r="CF142" i="1"/>
  <c r="CF143" i="1"/>
  <c r="CF144" i="1"/>
  <c r="CF145" i="1"/>
  <c r="CF146" i="1"/>
  <c r="CF147" i="1"/>
  <c r="CF148" i="1"/>
  <c r="CF149" i="1"/>
  <c r="CF150" i="1"/>
  <c r="CF151" i="1"/>
  <c r="CF152" i="1"/>
  <c r="CF153" i="1"/>
  <c r="CF154" i="1"/>
  <c r="CF155" i="1"/>
  <c r="CF156" i="1"/>
  <c r="CF157" i="1"/>
  <c r="CF158" i="1"/>
  <c r="CF159" i="1"/>
  <c r="CE101" i="1"/>
  <c r="CE102" i="1"/>
  <c r="CE103" i="1"/>
  <c r="CE104" i="1"/>
  <c r="CE105" i="1"/>
  <c r="CE106" i="1"/>
  <c r="CF106" i="6" s="1"/>
  <c r="CE107" i="1"/>
  <c r="CE108" i="1"/>
  <c r="CE109" i="1"/>
  <c r="CE110" i="1"/>
  <c r="CE111" i="1"/>
  <c r="CE112" i="1"/>
  <c r="CE113" i="1"/>
  <c r="CE114" i="1"/>
  <c r="CE115" i="1"/>
  <c r="CE116" i="1"/>
  <c r="CE117" i="1"/>
  <c r="CE118" i="1"/>
  <c r="CE119" i="1"/>
  <c r="CE120" i="1"/>
  <c r="CE121" i="1"/>
  <c r="CE122" i="1"/>
  <c r="CF122" i="6" s="1"/>
  <c r="CE123" i="1"/>
  <c r="CE124" i="1"/>
  <c r="CE125" i="1"/>
  <c r="CE126" i="1"/>
  <c r="CE127" i="1"/>
  <c r="CE128" i="1"/>
  <c r="CE129" i="1"/>
  <c r="CE130" i="1"/>
  <c r="CF130" i="6" s="1"/>
  <c r="CE131" i="1"/>
  <c r="CE132" i="1"/>
  <c r="CE133" i="1"/>
  <c r="CE134" i="1"/>
  <c r="CE135" i="1"/>
  <c r="CE136" i="1"/>
  <c r="CE137" i="1"/>
  <c r="CE138" i="1"/>
  <c r="CF138" i="6" s="1"/>
  <c r="CE139" i="1"/>
  <c r="CE140" i="1"/>
  <c r="CE141" i="1"/>
  <c r="CE142" i="1"/>
  <c r="CE143" i="1"/>
  <c r="CE144" i="1"/>
  <c r="CE145" i="1"/>
  <c r="CE146" i="1"/>
  <c r="CF146" i="6" s="1"/>
  <c r="CE147" i="1"/>
  <c r="CE148" i="1"/>
  <c r="CE149" i="1"/>
  <c r="CE150" i="1"/>
  <c r="CE151" i="1"/>
  <c r="CE152" i="1"/>
  <c r="CE153" i="1"/>
  <c r="CE154" i="1"/>
  <c r="CF154" i="6" s="1"/>
  <c r="CE155" i="1"/>
  <c r="CE156" i="1"/>
  <c r="CE157" i="1"/>
  <c r="CE158" i="1"/>
  <c r="CE159" i="1"/>
  <c r="CD101" i="1"/>
  <c r="CD102" i="1"/>
  <c r="CD103" i="1"/>
  <c r="CD104" i="1"/>
  <c r="CD105" i="1"/>
  <c r="CD106" i="1"/>
  <c r="CD107" i="1"/>
  <c r="CD108" i="1"/>
  <c r="CD109" i="1"/>
  <c r="CD110" i="1"/>
  <c r="CD111" i="1"/>
  <c r="CD112" i="1"/>
  <c r="CD113" i="1"/>
  <c r="CD114" i="1"/>
  <c r="CD115" i="1"/>
  <c r="CD116" i="1"/>
  <c r="CD117" i="1"/>
  <c r="CD118" i="1"/>
  <c r="CD119" i="1"/>
  <c r="CD120" i="1"/>
  <c r="CD121" i="1"/>
  <c r="CD122" i="1"/>
  <c r="CD123" i="1"/>
  <c r="CD124" i="1"/>
  <c r="CD125" i="1"/>
  <c r="CD126" i="1"/>
  <c r="CD127" i="1"/>
  <c r="CD128" i="1"/>
  <c r="CD129" i="1"/>
  <c r="CD130" i="1"/>
  <c r="CD131" i="1"/>
  <c r="CD132" i="1"/>
  <c r="CD133" i="1"/>
  <c r="CD134" i="1"/>
  <c r="CD135" i="1"/>
  <c r="CD136" i="1"/>
  <c r="CD137" i="1"/>
  <c r="CD138" i="1"/>
  <c r="CD139" i="1"/>
  <c r="CD140" i="1"/>
  <c r="CD141" i="1"/>
  <c r="CD142" i="1"/>
  <c r="CD143" i="1"/>
  <c r="CD144" i="1"/>
  <c r="CD145" i="1"/>
  <c r="CD146" i="1"/>
  <c r="CD147" i="1"/>
  <c r="CD148" i="1"/>
  <c r="CD149" i="1"/>
  <c r="CD150" i="1"/>
  <c r="CD151" i="1"/>
  <c r="CD152" i="1"/>
  <c r="CD153" i="1"/>
  <c r="CD154" i="1"/>
  <c r="CD155" i="1"/>
  <c r="CD156" i="1"/>
  <c r="CD157" i="1"/>
  <c r="CD158" i="1"/>
  <c r="CD159" i="1"/>
  <c r="CC101" i="1"/>
  <c r="CC102" i="1"/>
  <c r="CC103" i="1"/>
  <c r="CC104" i="1"/>
  <c r="CC105" i="1"/>
  <c r="CC106" i="1"/>
  <c r="CC107" i="1"/>
  <c r="CD107" i="6" s="1"/>
  <c r="CC108" i="1"/>
  <c r="CD108" i="6" s="1"/>
  <c r="CC109" i="1"/>
  <c r="CC110" i="1"/>
  <c r="CC111" i="1"/>
  <c r="CC112" i="1"/>
  <c r="CC113" i="1"/>
  <c r="CC114" i="1"/>
  <c r="CC115" i="1"/>
  <c r="CD115" i="6" s="1"/>
  <c r="CC116" i="1"/>
  <c r="CD116" i="6" s="1"/>
  <c r="CC117" i="1"/>
  <c r="CC118" i="1"/>
  <c r="CC119" i="1"/>
  <c r="CC120" i="1"/>
  <c r="CC121" i="1"/>
  <c r="CC122" i="1"/>
  <c r="CC123" i="1"/>
  <c r="CD123" i="6" s="1"/>
  <c r="CC124" i="1"/>
  <c r="CD124" i="6" s="1"/>
  <c r="CC125" i="1"/>
  <c r="CC126" i="1"/>
  <c r="CC127" i="1"/>
  <c r="CC128" i="1"/>
  <c r="CC129" i="1"/>
  <c r="CC130" i="1"/>
  <c r="CC131" i="1"/>
  <c r="CC132" i="1"/>
  <c r="CD132" i="6" s="1"/>
  <c r="CC133" i="1"/>
  <c r="CC134" i="1"/>
  <c r="CC135" i="1"/>
  <c r="CC136" i="1"/>
  <c r="CC137" i="1"/>
  <c r="CC138" i="1"/>
  <c r="CC139" i="1"/>
  <c r="CD139" i="6" s="1"/>
  <c r="CC140" i="1"/>
  <c r="CD140" i="6" s="1"/>
  <c r="CC141" i="1"/>
  <c r="CC142" i="1"/>
  <c r="CC143" i="1"/>
  <c r="CC144" i="1"/>
  <c r="CC145" i="1"/>
  <c r="CC146" i="1"/>
  <c r="CC147" i="1"/>
  <c r="CD147" i="6" s="1"/>
  <c r="CC148" i="1"/>
  <c r="CD148" i="6" s="1"/>
  <c r="CC149" i="1"/>
  <c r="CC150" i="1"/>
  <c r="CC151" i="1"/>
  <c r="CC152" i="1"/>
  <c r="CC153" i="1"/>
  <c r="CC154" i="1"/>
  <c r="CC155" i="1"/>
  <c r="CD155" i="6" s="1"/>
  <c r="CC156" i="1"/>
  <c r="CD156" i="6" s="1"/>
  <c r="CC157" i="1"/>
  <c r="CC158" i="1"/>
  <c r="CC159" i="1"/>
  <c r="CB101" i="1"/>
  <c r="CB102" i="1"/>
  <c r="CB103" i="1"/>
  <c r="CB104" i="1"/>
  <c r="CB105" i="1"/>
  <c r="CB106" i="1"/>
  <c r="CB107" i="1"/>
  <c r="CB108" i="1"/>
  <c r="CC108" i="6" s="1"/>
  <c r="CB109" i="1"/>
  <c r="CB110" i="1"/>
  <c r="CB111" i="1"/>
  <c r="CB112" i="1"/>
  <c r="CB113" i="1"/>
  <c r="CB114" i="1"/>
  <c r="CB115" i="1"/>
  <c r="CB116" i="1"/>
  <c r="CC116" i="6" s="1"/>
  <c r="CB117" i="1"/>
  <c r="CB118" i="1"/>
  <c r="CB119" i="1"/>
  <c r="CB120" i="1"/>
  <c r="CB121" i="1"/>
  <c r="CB122" i="1"/>
  <c r="CB123" i="1"/>
  <c r="CB124" i="1"/>
  <c r="CC124" i="6" s="1"/>
  <c r="CB125" i="1"/>
  <c r="CB126" i="1"/>
  <c r="CB127" i="1"/>
  <c r="CB128" i="1"/>
  <c r="CB129" i="1"/>
  <c r="CB130" i="1"/>
  <c r="CB131" i="1"/>
  <c r="CB132" i="1"/>
  <c r="CC132" i="6" s="1"/>
  <c r="CB133" i="1"/>
  <c r="CB134" i="1"/>
  <c r="CB135" i="1"/>
  <c r="CB136" i="1"/>
  <c r="CB137" i="1"/>
  <c r="CB138" i="1"/>
  <c r="CB139" i="1"/>
  <c r="CB140" i="1"/>
  <c r="CC140" i="6" s="1"/>
  <c r="CB141" i="1"/>
  <c r="CB142" i="1"/>
  <c r="CB143" i="1"/>
  <c r="CB144" i="1"/>
  <c r="CB145" i="1"/>
  <c r="CB146" i="1"/>
  <c r="CB147" i="1"/>
  <c r="CB148" i="1"/>
  <c r="CC148" i="6" s="1"/>
  <c r="CB149" i="1"/>
  <c r="CB150" i="1"/>
  <c r="CB151" i="1"/>
  <c r="CB152" i="1"/>
  <c r="CB153" i="1"/>
  <c r="CB154" i="1"/>
  <c r="CB155" i="1"/>
  <c r="CB156" i="1"/>
  <c r="CC156" i="6" s="1"/>
  <c r="CB157" i="1"/>
  <c r="CB158" i="1"/>
  <c r="CB159" i="1"/>
  <c r="CA101" i="1"/>
  <c r="CA102" i="1"/>
  <c r="CA103" i="1"/>
  <c r="CA104" i="1"/>
  <c r="CA105" i="1"/>
  <c r="CA106" i="1"/>
  <c r="CA107" i="1"/>
  <c r="CA108" i="1"/>
  <c r="CA109" i="1"/>
  <c r="CA110" i="1"/>
  <c r="CA111" i="1"/>
  <c r="CA112" i="1"/>
  <c r="CA113" i="1"/>
  <c r="CA114" i="1"/>
  <c r="CA115" i="1"/>
  <c r="CA116" i="1"/>
  <c r="CA117" i="1"/>
  <c r="CA118" i="1"/>
  <c r="CA119" i="1"/>
  <c r="CA120" i="1"/>
  <c r="CA121" i="1"/>
  <c r="CA122" i="1"/>
  <c r="CA123" i="1"/>
  <c r="CA124" i="1"/>
  <c r="CA125" i="1"/>
  <c r="CA126" i="1"/>
  <c r="CA127" i="1"/>
  <c r="CA128" i="1"/>
  <c r="CA129" i="1"/>
  <c r="CA130" i="1"/>
  <c r="CA131" i="1"/>
  <c r="CA132" i="1"/>
  <c r="CA133" i="1"/>
  <c r="CA134" i="1"/>
  <c r="CA135" i="1"/>
  <c r="CA136" i="1"/>
  <c r="CA137" i="1"/>
  <c r="CA138" i="1"/>
  <c r="CA139" i="1"/>
  <c r="CA140" i="1"/>
  <c r="CA141" i="1"/>
  <c r="CA142" i="1"/>
  <c r="CA143" i="1"/>
  <c r="CA144" i="1"/>
  <c r="CA145" i="1"/>
  <c r="CA146" i="1"/>
  <c r="CA147" i="1"/>
  <c r="CA148" i="1"/>
  <c r="CA149" i="1"/>
  <c r="CA150" i="1"/>
  <c r="CA151" i="1"/>
  <c r="CA152" i="1"/>
  <c r="CA153" i="1"/>
  <c r="CA154" i="1"/>
  <c r="CA155" i="1"/>
  <c r="CA156" i="1"/>
  <c r="CA157" i="1"/>
  <c r="CA158" i="1"/>
  <c r="CA159" i="1"/>
  <c r="BZ101" i="1"/>
  <c r="BZ102" i="1"/>
  <c r="BZ103" i="1"/>
  <c r="BZ104" i="1"/>
  <c r="BZ105" i="1"/>
  <c r="BZ106" i="1"/>
  <c r="BZ107" i="1"/>
  <c r="BZ108" i="1"/>
  <c r="BZ109" i="1"/>
  <c r="BZ110" i="1"/>
  <c r="BZ111" i="1"/>
  <c r="BZ112" i="1"/>
  <c r="BZ113" i="1"/>
  <c r="BZ114" i="1"/>
  <c r="BZ115" i="1"/>
  <c r="BZ116" i="1"/>
  <c r="BZ117" i="1"/>
  <c r="BZ118" i="1"/>
  <c r="BZ119" i="1"/>
  <c r="BZ120" i="1"/>
  <c r="BZ121" i="1"/>
  <c r="BZ122" i="1"/>
  <c r="BZ123" i="1"/>
  <c r="BZ124" i="1"/>
  <c r="BZ125" i="1"/>
  <c r="BZ126" i="1"/>
  <c r="BZ127" i="1"/>
  <c r="BZ128" i="1"/>
  <c r="BZ129" i="1"/>
  <c r="BZ130" i="1"/>
  <c r="BZ131" i="1"/>
  <c r="BZ132" i="1"/>
  <c r="BZ133" i="1"/>
  <c r="BZ134" i="1"/>
  <c r="BZ135" i="1"/>
  <c r="BZ136" i="1"/>
  <c r="BZ137" i="1"/>
  <c r="BZ138" i="1"/>
  <c r="BZ139" i="1"/>
  <c r="BZ140" i="1"/>
  <c r="BZ141" i="1"/>
  <c r="BZ142" i="1"/>
  <c r="BZ143" i="1"/>
  <c r="BZ144" i="1"/>
  <c r="BZ145" i="1"/>
  <c r="BZ146" i="1"/>
  <c r="BZ147" i="1"/>
  <c r="BZ148" i="1"/>
  <c r="BZ149" i="1"/>
  <c r="BZ150" i="1"/>
  <c r="BZ151" i="1"/>
  <c r="BZ152" i="1"/>
  <c r="BZ153" i="1"/>
  <c r="BZ154" i="1"/>
  <c r="BZ155" i="1"/>
  <c r="BZ156" i="1"/>
  <c r="BZ157" i="1"/>
  <c r="BZ158" i="1"/>
  <c r="BZ159" i="1"/>
  <c r="BY101" i="1"/>
  <c r="BY102" i="1"/>
  <c r="BY103" i="1"/>
  <c r="BY104" i="1"/>
  <c r="BY105" i="1"/>
  <c r="BY106" i="1"/>
  <c r="BY107" i="1"/>
  <c r="BY108" i="1"/>
  <c r="BY109" i="1"/>
  <c r="BY110" i="1"/>
  <c r="BY111" i="1"/>
  <c r="BY112" i="1"/>
  <c r="BY113" i="1"/>
  <c r="BY114" i="1"/>
  <c r="BY115" i="1"/>
  <c r="BY116" i="1"/>
  <c r="BY117" i="1"/>
  <c r="BY118" i="1"/>
  <c r="BY119" i="1"/>
  <c r="BY120" i="1"/>
  <c r="BY121" i="1"/>
  <c r="BY122" i="1"/>
  <c r="BY123" i="1"/>
  <c r="BY124" i="1"/>
  <c r="BY125" i="1"/>
  <c r="BY126" i="1"/>
  <c r="BY127" i="1"/>
  <c r="BY128" i="1"/>
  <c r="BY129" i="1"/>
  <c r="BY130" i="1"/>
  <c r="BY131" i="1"/>
  <c r="BY132" i="1"/>
  <c r="BY133" i="1"/>
  <c r="BY134" i="1"/>
  <c r="BY135" i="1"/>
  <c r="BY136" i="1"/>
  <c r="BY137" i="1"/>
  <c r="BY138" i="1"/>
  <c r="BY139" i="1"/>
  <c r="BY140" i="1"/>
  <c r="BY141" i="1"/>
  <c r="BY142" i="1"/>
  <c r="BY143" i="1"/>
  <c r="BY144" i="1"/>
  <c r="BY145" i="1"/>
  <c r="BY146" i="1"/>
  <c r="BY147" i="1"/>
  <c r="BY148" i="1"/>
  <c r="BY149" i="1"/>
  <c r="BY150" i="1"/>
  <c r="BY151" i="1"/>
  <c r="BY152" i="1"/>
  <c r="BY153" i="1"/>
  <c r="BY154" i="1"/>
  <c r="BY155" i="1"/>
  <c r="BY156" i="1"/>
  <c r="BY157" i="1"/>
  <c r="BY158" i="1"/>
  <c r="BY159" i="1"/>
  <c r="BX101" i="1"/>
  <c r="BY101" i="6" s="1"/>
  <c r="BX102" i="1"/>
  <c r="BX103" i="1"/>
  <c r="BX104" i="1"/>
  <c r="BX105" i="1"/>
  <c r="BX106" i="1"/>
  <c r="BX107" i="1"/>
  <c r="BX108" i="1"/>
  <c r="BX109" i="1"/>
  <c r="BX110" i="1"/>
  <c r="BX111" i="1"/>
  <c r="BX112" i="1"/>
  <c r="BX113" i="1"/>
  <c r="BX114" i="1"/>
  <c r="BX115" i="1"/>
  <c r="BX116" i="1"/>
  <c r="BX117" i="1"/>
  <c r="BX118" i="1"/>
  <c r="BX119" i="1"/>
  <c r="BX120" i="1"/>
  <c r="BX121" i="1"/>
  <c r="BX122" i="1"/>
  <c r="BX123" i="1"/>
  <c r="BX124" i="1"/>
  <c r="BX125" i="1"/>
  <c r="BX126" i="1"/>
  <c r="BX127" i="1"/>
  <c r="BX128" i="1"/>
  <c r="BX129" i="1"/>
  <c r="BX130" i="1"/>
  <c r="BX131" i="1"/>
  <c r="BX132" i="1"/>
  <c r="BX133" i="1"/>
  <c r="BX134" i="1"/>
  <c r="BX135" i="1"/>
  <c r="BX136" i="1"/>
  <c r="BX137" i="1"/>
  <c r="BX138" i="1"/>
  <c r="BX139" i="1"/>
  <c r="BX140" i="1"/>
  <c r="BX141" i="1"/>
  <c r="BX142" i="1"/>
  <c r="BX143" i="1"/>
  <c r="BX144" i="1"/>
  <c r="BX145" i="1"/>
  <c r="BX146" i="1"/>
  <c r="BX147" i="1"/>
  <c r="BX148" i="1"/>
  <c r="BX149" i="1"/>
  <c r="BX150" i="1"/>
  <c r="BX151" i="1"/>
  <c r="BX152" i="1"/>
  <c r="BX153" i="1"/>
  <c r="BX154" i="1"/>
  <c r="BX155" i="1"/>
  <c r="BX156" i="1"/>
  <c r="BX157" i="1"/>
  <c r="BX158" i="1"/>
  <c r="BX159" i="1"/>
  <c r="BW101" i="1"/>
  <c r="BW102" i="1"/>
  <c r="BW103" i="1"/>
  <c r="BW104" i="1"/>
  <c r="BW105" i="1"/>
  <c r="BW106" i="1"/>
  <c r="BW107" i="1"/>
  <c r="BW108" i="1"/>
  <c r="BW109" i="1"/>
  <c r="BW110" i="1"/>
  <c r="BW111" i="1"/>
  <c r="BW112" i="1"/>
  <c r="BW113" i="1"/>
  <c r="BW114" i="1"/>
  <c r="BW115" i="1"/>
  <c r="BW116" i="1"/>
  <c r="BW117" i="1"/>
  <c r="BW118" i="1"/>
  <c r="BW119" i="1"/>
  <c r="BW120" i="1"/>
  <c r="BW121" i="1"/>
  <c r="BW122" i="1"/>
  <c r="BW123" i="1"/>
  <c r="BW124" i="1"/>
  <c r="BW125" i="1"/>
  <c r="BW126" i="1"/>
  <c r="BW127" i="1"/>
  <c r="BW128" i="1"/>
  <c r="BW129" i="1"/>
  <c r="BW130" i="1"/>
  <c r="BW131" i="1"/>
  <c r="BW132" i="1"/>
  <c r="BW133" i="1"/>
  <c r="BW134" i="1"/>
  <c r="BW135" i="1"/>
  <c r="BW136" i="1"/>
  <c r="BW137" i="1"/>
  <c r="BW138" i="1"/>
  <c r="BW139" i="1"/>
  <c r="BW140" i="1"/>
  <c r="BW141" i="1"/>
  <c r="BW142" i="1"/>
  <c r="BW143" i="1"/>
  <c r="BW144" i="1"/>
  <c r="BW145" i="1"/>
  <c r="BW146" i="1"/>
  <c r="BW147" i="1"/>
  <c r="BW148" i="1"/>
  <c r="BW149" i="1"/>
  <c r="BW150" i="1"/>
  <c r="BW151" i="1"/>
  <c r="BW152" i="1"/>
  <c r="BW153" i="1"/>
  <c r="BW154" i="1"/>
  <c r="BW155" i="1"/>
  <c r="BW156" i="1"/>
  <c r="BW157" i="1"/>
  <c r="BW158" i="1"/>
  <c r="BW159" i="1"/>
  <c r="BV101" i="1"/>
  <c r="BV102" i="1"/>
  <c r="BV103" i="1"/>
  <c r="BV104" i="1"/>
  <c r="BV105" i="1"/>
  <c r="BV106" i="1"/>
  <c r="BV107" i="1"/>
  <c r="BV108" i="1"/>
  <c r="BV109" i="1"/>
  <c r="BV110" i="1"/>
  <c r="BV111" i="1"/>
  <c r="BV112" i="1"/>
  <c r="BV113" i="1"/>
  <c r="BV114" i="1"/>
  <c r="BV115" i="1"/>
  <c r="BV116" i="1"/>
  <c r="BV117" i="1"/>
  <c r="BV118" i="1"/>
  <c r="BV119" i="1"/>
  <c r="BV120" i="1"/>
  <c r="BV121" i="1"/>
  <c r="BV122" i="1"/>
  <c r="BV123" i="1"/>
  <c r="BV124" i="1"/>
  <c r="BV125" i="1"/>
  <c r="BV126" i="1"/>
  <c r="BV127" i="1"/>
  <c r="BV128" i="1"/>
  <c r="BV129" i="1"/>
  <c r="BV130" i="1"/>
  <c r="BV131" i="1"/>
  <c r="BV132" i="1"/>
  <c r="BV133" i="1"/>
  <c r="BV134" i="1"/>
  <c r="BV135" i="1"/>
  <c r="BV136" i="1"/>
  <c r="BV137" i="1"/>
  <c r="BV138" i="1"/>
  <c r="BV139" i="1"/>
  <c r="BV140" i="1"/>
  <c r="BV141" i="1"/>
  <c r="BV142" i="1"/>
  <c r="BV143" i="1"/>
  <c r="BV144" i="1"/>
  <c r="BV145" i="1"/>
  <c r="BV146" i="1"/>
  <c r="BV147" i="1"/>
  <c r="BV148" i="1"/>
  <c r="BV149" i="1"/>
  <c r="BV150" i="1"/>
  <c r="BV151" i="1"/>
  <c r="BV152" i="1"/>
  <c r="BV153" i="1"/>
  <c r="BV154" i="1"/>
  <c r="BV155" i="1"/>
  <c r="BV156" i="1"/>
  <c r="BV157" i="1"/>
  <c r="BV158" i="1"/>
  <c r="BV159" i="1"/>
  <c r="BU101" i="1"/>
  <c r="BU102" i="1"/>
  <c r="BU103" i="1"/>
  <c r="BU104" i="1"/>
  <c r="BU105" i="1"/>
  <c r="BU106" i="1"/>
  <c r="BU107" i="1"/>
  <c r="BU108" i="1"/>
  <c r="BV108" i="6" s="1"/>
  <c r="BU109" i="1"/>
  <c r="BU110" i="1"/>
  <c r="BU111" i="1"/>
  <c r="BU112" i="1"/>
  <c r="BU113" i="1"/>
  <c r="BU114" i="1"/>
  <c r="BU115" i="1"/>
  <c r="BU116" i="1"/>
  <c r="BV116" i="6" s="1"/>
  <c r="BU117" i="1"/>
  <c r="BU118" i="1"/>
  <c r="BU119" i="1"/>
  <c r="BU120" i="1"/>
  <c r="BU121" i="1"/>
  <c r="BU122" i="1"/>
  <c r="BU123" i="1"/>
  <c r="BU124" i="1"/>
  <c r="BV124" i="6" s="1"/>
  <c r="BU125" i="1"/>
  <c r="BU126" i="1"/>
  <c r="BU127" i="1"/>
  <c r="BU128" i="1"/>
  <c r="BU129" i="1"/>
  <c r="BU130" i="1"/>
  <c r="BU131" i="1"/>
  <c r="BU132" i="1"/>
  <c r="BV132" i="6" s="1"/>
  <c r="BU133" i="1"/>
  <c r="BU134" i="1"/>
  <c r="BU135" i="1"/>
  <c r="BU136" i="1"/>
  <c r="BU137" i="1"/>
  <c r="BU138" i="1"/>
  <c r="BU139" i="1"/>
  <c r="BU140" i="1"/>
  <c r="BV140" i="6" s="1"/>
  <c r="BU141" i="1"/>
  <c r="BU142" i="1"/>
  <c r="BU143" i="1"/>
  <c r="BU144" i="1"/>
  <c r="BU145" i="1"/>
  <c r="BU146" i="1"/>
  <c r="BU147" i="1"/>
  <c r="BU148" i="1"/>
  <c r="BV148" i="6" s="1"/>
  <c r="BU149" i="1"/>
  <c r="BU150" i="1"/>
  <c r="BU151" i="1"/>
  <c r="BU152" i="1"/>
  <c r="BU153" i="1"/>
  <c r="BU154" i="1"/>
  <c r="BU155" i="1"/>
  <c r="BU156" i="1"/>
  <c r="BV156" i="6" s="1"/>
  <c r="BU157" i="1"/>
  <c r="BU158" i="1"/>
  <c r="BU159" i="1"/>
  <c r="BT101" i="1"/>
  <c r="BT102" i="1"/>
  <c r="BT103" i="1"/>
  <c r="BT104" i="1"/>
  <c r="BT105" i="1"/>
  <c r="BT106" i="1"/>
  <c r="BT107" i="1"/>
  <c r="BT108" i="1"/>
  <c r="BT109" i="1"/>
  <c r="BT110" i="1"/>
  <c r="BT111" i="1"/>
  <c r="BT112" i="1"/>
  <c r="BT113" i="1"/>
  <c r="BT114" i="1"/>
  <c r="BT115" i="1"/>
  <c r="BT116" i="1"/>
  <c r="BT117" i="1"/>
  <c r="BT118" i="1"/>
  <c r="BT119" i="1"/>
  <c r="BT120" i="1"/>
  <c r="BT121" i="1"/>
  <c r="BT122" i="1"/>
  <c r="BT123" i="1"/>
  <c r="BT124" i="1"/>
  <c r="BT125" i="1"/>
  <c r="BT126" i="1"/>
  <c r="BT127" i="1"/>
  <c r="BT128" i="1"/>
  <c r="BT129" i="1"/>
  <c r="BT130" i="1"/>
  <c r="BT131" i="1"/>
  <c r="BT132" i="1"/>
  <c r="BT133" i="1"/>
  <c r="BT134" i="1"/>
  <c r="BT135" i="1"/>
  <c r="BT136" i="1"/>
  <c r="BT137" i="1"/>
  <c r="BT138" i="1"/>
  <c r="BT139" i="1"/>
  <c r="BT140" i="1"/>
  <c r="BT141" i="1"/>
  <c r="BT142" i="1"/>
  <c r="BT143" i="1"/>
  <c r="BT144" i="1"/>
  <c r="BT145" i="1"/>
  <c r="BT146" i="1"/>
  <c r="BT147" i="1"/>
  <c r="BT148" i="1"/>
  <c r="BT149" i="1"/>
  <c r="BT150" i="1"/>
  <c r="BT151" i="1"/>
  <c r="BT152" i="1"/>
  <c r="BT153" i="1"/>
  <c r="BT154" i="1"/>
  <c r="BT155" i="1"/>
  <c r="BT156" i="1"/>
  <c r="BT157" i="1"/>
  <c r="BT158" i="1"/>
  <c r="BT159" i="1"/>
  <c r="BS101" i="1"/>
  <c r="BS102" i="1"/>
  <c r="BS103" i="1"/>
  <c r="BS104" i="1"/>
  <c r="BS105" i="1"/>
  <c r="BS106" i="1"/>
  <c r="BS107" i="1"/>
  <c r="BS108" i="1"/>
  <c r="BS109" i="1"/>
  <c r="BS110" i="1"/>
  <c r="BS111" i="1"/>
  <c r="BS112" i="1"/>
  <c r="BS113" i="1"/>
  <c r="BS114" i="1"/>
  <c r="BS115" i="1"/>
  <c r="BS116" i="1"/>
  <c r="BS117" i="1"/>
  <c r="BS118" i="1"/>
  <c r="BS119" i="1"/>
  <c r="BS120" i="1"/>
  <c r="BS121" i="1"/>
  <c r="BS122" i="1"/>
  <c r="BS123" i="1"/>
  <c r="BS124" i="1"/>
  <c r="BS125" i="1"/>
  <c r="BS126" i="1"/>
  <c r="BS127" i="1"/>
  <c r="BS128" i="1"/>
  <c r="BS129" i="1"/>
  <c r="BS130" i="1"/>
  <c r="BS131" i="1"/>
  <c r="BS132" i="1"/>
  <c r="BS133" i="1"/>
  <c r="BS134" i="1"/>
  <c r="BS135" i="1"/>
  <c r="BS136" i="1"/>
  <c r="BS137" i="1"/>
  <c r="BS138" i="1"/>
  <c r="BS139" i="1"/>
  <c r="BS140" i="1"/>
  <c r="BS141" i="1"/>
  <c r="BS142" i="1"/>
  <c r="BS143" i="1"/>
  <c r="BS144" i="1"/>
  <c r="BS145" i="1"/>
  <c r="BS146" i="1"/>
  <c r="BS147" i="1"/>
  <c r="BS148" i="1"/>
  <c r="BS149" i="1"/>
  <c r="BS150" i="1"/>
  <c r="BS151" i="1"/>
  <c r="BS152" i="1"/>
  <c r="BS153" i="1"/>
  <c r="BS154" i="1"/>
  <c r="BS155" i="1"/>
  <c r="BS156" i="1"/>
  <c r="BS157" i="1"/>
  <c r="BS158" i="1"/>
  <c r="BS159" i="1"/>
  <c r="BR101" i="1"/>
  <c r="BR102" i="1"/>
  <c r="BR103" i="1"/>
  <c r="BR104" i="1"/>
  <c r="BR105" i="1"/>
  <c r="BR106" i="1"/>
  <c r="BR107" i="1"/>
  <c r="BR108" i="1"/>
  <c r="BS108" i="6" s="1"/>
  <c r="BR109" i="1"/>
  <c r="BR110" i="1"/>
  <c r="BR111" i="1"/>
  <c r="BR112" i="1"/>
  <c r="BR113" i="1"/>
  <c r="BR114" i="1"/>
  <c r="BR115" i="1"/>
  <c r="BR116" i="1"/>
  <c r="BS116" i="6" s="1"/>
  <c r="BR117" i="1"/>
  <c r="BR118" i="1"/>
  <c r="BR119" i="1"/>
  <c r="BR120" i="1"/>
  <c r="BR121" i="1"/>
  <c r="BR122" i="1"/>
  <c r="BR123" i="1"/>
  <c r="BR124" i="1"/>
  <c r="BS124" i="6" s="1"/>
  <c r="BR125" i="1"/>
  <c r="BR126" i="1"/>
  <c r="BR127" i="1"/>
  <c r="BR128" i="1"/>
  <c r="BR129" i="1"/>
  <c r="BR130" i="1"/>
  <c r="BR131" i="1"/>
  <c r="BR132" i="1"/>
  <c r="BS132" i="6" s="1"/>
  <c r="BR133" i="1"/>
  <c r="BR134" i="1"/>
  <c r="BR135" i="1"/>
  <c r="BR136" i="1"/>
  <c r="BR137" i="1"/>
  <c r="BR138" i="1"/>
  <c r="BR139" i="1"/>
  <c r="BR140" i="1"/>
  <c r="BS140" i="6" s="1"/>
  <c r="BR141" i="1"/>
  <c r="BR142" i="1"/>
  <c r="BR143" i="1"/>
  <c r="BR144" i="1"/>
  <c r="BR145" i="1"/>
  <c r="BR146" i="1"/>
  <c r="BR147" i="1"/>
  <c r="BR148" i="1"/>
  <c r="BS148" i="6" s="1"/>
  <c r="BR149" i="1"/>
  <c r="BR150" i="1"/>
  <c r="BR151" i="1"/>
  <c r="BR152" i="1"/>
  <c r="BR153" i="1"/>
  <c r="BR154" i="1"/>
  <c r="BR155" i="1"/>
  <c r="BR156" i="1"/>
  <c r="BS156" i="6" s="1"/>
  <c r="BR157" i="1"/>
  <c r="BR158" i="1"/>
  <c r="BR159" i="1"/>
  <c r="BQ101" i="1"/>
  <c r="BQ102" i="1"/>
  <c r="BQ103" i="1"/>
  <c r="BQ104" i="1"/>
  <c r="BQ105" i="1"/>
  <c r="BQ106" i="1"/>
  <c r="BQ107" i="1"/>
  <c r="BQ108" i="1"/>
  <c r="BQ109" i="1"/>
  <c r="BQ110" i="1"/>
  <c r="BQ111" i="1"/>
  <c r="BQ112" i="1"/>
  <c r="BQ113" i="1"/>
  <c r="BQ114" i="1"/>
  <c r="BQ115" i="1"/>
  <c r="BQ116" i="1"/>
  <c r="BR116" i="6" s="1"/>
  <c r="BQ117" i="1"/>
  <c r="BQ118" i="1"/>
  <c r="BQ119" i="1"/>
  <c r="BQ120" i="1"/>
  <c r="BQ121" i="1"/>
  <c r="BQ122" i="1"/>
  <c r="BQ123" i="1"/>
  <c r="BQ124" i="1"/>
  <c r="BR124" i="6" s="1"/>
  <c r="BQ125" i="1"/>
  <c r="BQ126" i="1"/>
  <c r="BQ127" i="1"/>
  <c r="BQ128" i="1"/>
  <c r="BQ129" i="1"/>
  <c r="BQ130" i="1"/>
  <c r="BQ131" i="1"/>
  <c r="BQ132" i="1"/>
  <c r="BR132" i="6" s="1"/>
  <c r="BQ133" i="1"/>
  <c r="BQ134" i="1"/>
  <c r="BQ135" i="1"/>
  <c r="BQ136" i="1"/>
  <c r="BQ137" i="1"/>
  <c r="BQ138" i="1"/>
  <c r="BQ139" i="1"/>
  <c r="BQ140" i="1"/>
  <c r="BR140" i="6" s="1"/>
  <c r="BQ141" i="1"/>
  <c r="BQ142" i="1"/>
  <c r="BQ143" i="1"/>
  <c r="BQ144" i="1"/>
  <c r="BQ145" i="1"/>
  <c r="BQ146" i="1"/>
  <c r="BQ147" i="1"/>
  <c r="BQ148" i="1"/>
  <c r="BR148" i="6" s="1"/>
  <c r="BQ149" i="1"/>
  <c r="BQ150" i="1"/>
  <c r="BQ151" i="1"/>
  <c r="BQ152" i="1"/>
  <c r="BQ153" i="1"/>
  <c r="BQ154" i="1"/>
  <c r="BQ155" i="1"/>
  <c r="BQ156" i="1"/>
  <c r="BQ157" i="1"/>
  <c r="BQ158" i="1"/>
  <c r="BQ159" i="1"/>
  <c r="BP101" i="1"/>
  <c r="BQ101" i="6" s="1"/>
  <c r="BP102" i="1"/>
  <c r="BP103" i="1"/>
  <c r="BP104" i="1"/>
  <c r="BP105" i="1"/>
  <c r="BP106" i="1"/>
  <c r="BP107" i="1"/>
  <c r="BP108" i="1"/>
  <c r="BP109" i="1"/>
  <c r="BP110" i="1"/>
  <c r="BP111" i="1"/>
  <c r="BP112" i="1"/>
  <c r="BP113" i="1"/>
  <c r="BP114" i="1"/>
  <c r="BP115" i="1"/>
  <c r="BP116" i="1"/>
  <c r="BP117" i="1"/>
  <c r="BP118" i="1"/>
  <c r="BP119" i="1"/>
  <c r="BP120" i="1"/>
  <c r="BP121" i="1"/>
  <c r="BP122" i="1"/>
  <c r="BP123" i="1"/>
  <c r="BP124" i="1"/>
  <c r="BP125" i="1"/>
  <c r="BP126" i="1"/>
  <c r="BP127" i="1"/>
  <c r="BP128" i="1"/>
  <c r="BP129" i="1"/>
  <c r="BP130" i="1"/>
  <c r="BP131" i="1"/>
  <c r="BP132" i="1"/>
  <c r="BP133" i="1"/>
  <c r="BP134" i="1"/>
  <c r="BP135" i="1"/>
  <c r="BP136" i="1"/>
  <c r="BP137" i="1"/>
  <c r="BP138" i="1"/>
  <c r="BP139" i="1"/>
  <c r="BP140" i="1"/>
  <c r="BP141" i="1"/>
  <c r="BP142" i="1"/>
  <c r="BP143" i="1"/>
  <c r="BP144" i="1"/>
  <c r="BP145" i="1"/>
  <c r="BP146" i="1"/>
  <c r="BP147" i="1"/>
  <c r="BP148" i="1"/>
  <c r="BP149" i="1"/>
  <c r="BP150" i="1"/>
  <c r="BP151" i="1"/>
  <c r="BP152" i="1"/>
  <c r="BP153" i="1"/>
  <c r="BP154" i="1"/>
  <c r="BP155" i="1"/>
  <c r="BP156" i="1"/>
  <c r="BP157" i="1"/>
  <c r="BP158" i="1"/>
  <c r="BP159" i="1"/>
  <c r="BO101" i="1"/>
  <c r="BO102" i="1"/>
  <c r="BO103" i="1"/>
  <c r="BO104" i="1"/>
  <c r="BO105" i="1"/>
  <c r="BO106" i="1"/>
  <c r="BO107" i="1"/>
  <c r="BO108" i="1"/>
  <c r="BO109" i="1"/>
  <c r="BO110" i="1"/>
  <c r="BO111" i="1"/>
  <c r="BO112" i="1"/>
  <c r="BO113" i="1"/>
  <c r="BO114" i="1"/>
  <c r="BO115" i="1"/>
  <c r="BO116" i="1"/>
  <c r="BO117" i="1"/>
  <c r="BO118" i="1"/>
  <c r="BO119" i="1"/>
  <c r="BO120" i="1"/>
  <c r="BO121" i="1"/>
  <c r="BO122" i="1"/>
  <c r="BO123" i="1"/>
  <c r="BO124" i="1"/>
  <c r="BO125" i="1"/>
  <c r="BO126" i="1"/>
  <c r="BO127" i="1"/>
  <c r="BO128" i="1"/>
  <c r="BO129" i="1"/>
  <c r="BO130" i="1"/>
  <c r="BO131" i="1"/>
  <c r="BO132" i="1"/>
  <c r="BO133" i="1"/>
  <c r="BO134" i="1"/>
  <c r="BO135" i="1"/>
  <c r="BO136" i="1"/>
  <c r="BO137" i="1"/>
  <c r="BO138" i="1"/>
  <c r="BO139" i="1"/>
  <c r="BO140" i="1"/>
  <c r="BO141" i="1"/>
  <c r="BO142" i="1"/>
  <c r="BO143" i="1"/>
  <c r="BO144" i="1"/>
  <c r="BO145" i="1"/>
  <c r="BO146" i="1"/>
  <c r="BO147" i="1"/>
  <c r="BO148" i="1"/>
  <c r="BO149" i="1"/>
  <c r="BO150" i="1"/>
  <c r="BO151" i="1"/>
  <c r="BO152" i="1"/>
  <c r="BO153" i="1"/>
  <c r="BO154" i="1"/>
  <c r="BO155" i="1"/>
  <c r="BO156" i="1"/>
  <c r="BO157" i="1"/>
  <c r="BO158" i="1"/>
  <c r="BO159" i="1"/>
  <c r="BN101" i="1"/>
  <c r="BN102" i="1"/>
  <c r="BN103" i="1"/>
  <c r="BN104" i="1"/>
  <c r="BN105" i="1"/>
  <c r="BN106" i="1"/>
  <c r="BN107" i="1"/>
  <c r="BN108" i="1"/>
  <c r="BN109" i="1"/>
  <c r="BN110" i="1"/>
  <c r="BN111" i="1"/>
  <c r="BN112" i="1"/>
  <c r="BN113" i="1"/>
  <c r="BN114" i="1"/>
  <c r="BN115" i="1"/>
  <c r="BN116" i="1"/>
  <c r="BN117" i="1"/>
  <c r="BN118" i="1"/>
  <c r="BN119" i="1"/>
  <c r="BN120" i="1"/>
  <c r="BN121" i="1"/>
  <c r="BN122" i="1"/>
  <c r="BN123" i="1"/>
  <c r="BN124" i="1"/>
  <c r="BN125" i="1"/>
  <c r="BN126" i="1"/>
  <c r="BN127" i="1"/>
  <c r="BN128" i="1"/>
  <c r="BN129" i="1"/>
  <c r="BN130" i="1"/>
  <c r="BN131" i="1"/>
  <c r="BN132" i="1"/>
  <c r="BN133" i="1"/>
  <c r="BN134" i="1"/>
  <c r="BN135" i="1"/>
  <c r="BN136" i="1"/>
  <c r="BN137" i="1"/>
  <c r="BN138" i="1"/>
  <c r="BN139" i="1"/>
  <c r="BN140" i="1"/>
  <c r="BN141" i="1"/>
  <c r="BN142" i="1"/>
  <c r="BN143" i="1"/>
  <c r="BN144" i="1"/>
  <c r="BN145" i="1"/>
  <c r="BN146" i="1"/>
  <c r="BN147" i="1"/>
  <c r="BN148" i="1"/>
  <c r="BN149" i="1"/>
  <c r="BN150" i="1"/>
  <c r="BN151" i="1"/>
  <c r="BN152" i="1"/>
  <c r="BN153" i="1"/>
  <c r="BN154" i="1"/>
  <c r="BN155" i="1"/>
  <c r="BN156" i="1"/>
  <c r="BN157" i="1"/>
  <c r="BN158" i="1"/>
  <c r="BN159" i="1"/>
  <c r="BM101" i="1"/>
  <c r="BM102" i="1"/>
  <c r="BM103" i="1"/>
  <c r="BM104" i="1"/>
  <c r="BM105" i="1"/>
  <c r="BM106" i="1"/>
  <c r="BM107" i="1"/>
  <c r="BN107" i="6" s="1"/>
  <c r="BM108" i="1"/>
  <c r="BN108" i="6" s="1"/>
  <c r="BM109" i="1"/>
  <c r="BM110" i="1"/>
  <c r="BM111" i="1"/>
  <c r="BM112" i="1"/>
  <c r="BM113" i="1"/>
  <c r="BM114" i="1"/>
  <c r="BM115" i="1"/>
  <c r="BN115" i="6" s="1"/>
  <c r="BM116" i="1"/>
  <c r="BN116" i="6" s="1"/>
  <c r="BM117" i="1"/>
  <c r="BM118" i="1"/>
  <c r="BM119" i="1"/>
  <c r="BM120" i="1"/>
  <c r="BM121" i="1"/>
  <c r="BM122" i="1"/>
  <c r="BM123" i="1"/>
  <c r="BN123" i="6" s="1"/>
  <c r="BM124" i="1"/>
  <c r="BN124" i="6" s="1"/>
  <c r="BM125" i="1"/>
  <c r="BM126" i="1"/>
  <c r="BM127" i="1"/>
  <c r="BM128" i="1"/>
  <c r="BM129" i="1"/>
  <c r="BM130" i="1"/>
  <c r="BM131" i="1"/>
  <c r="BN131" i="6" s="1"/>
  <c r="BM132" i="1"/>
  <c r="BN132" i="6" s="1"/>
  <c r="BM133" i="1"/>
  <c r="BM134" i="1"/>
  <c r="BM135" i="1"/>
  <c r="BM136" i="1"/>
  <c r="BM137" i="1"/>
  <c r="BM138" i="1"/>
  <c r="BM139" i="1"/>
  <c r="BM140" i="1"/>
  <c r="BM141" i="1"/>
  <c r="BM142" i="1"/>
  <c r="BM143" i="1"/>
  <c r="BM144" i="1"/>
  <c r="BM145" i="1"/>
  <c r="BM146" i="1"/>
  <c r="BM147" i="1"/>
  <c r="BN147" i="6" s="1"/>
  <c r="BM148" i="1"/>
  <c r="BN148" i="6" s="1"/>
  <c r="BM149" i="1"/>
  <c r="BM150" i="1"/>
  <c r="BM151" i="1"/>
  <c r="BM152" i="1"/>
  <c r="BM153" i="1"/>
  <c r="BM154" i="1"/>
  <c r="BM155" i="1"/>
  <c r="BN155" i="6" s="1"/>
  <c r="BM156" i="1"/>
  <c r="BN156" i="6" s="1"/>
  <c r="BM157" i="1"/>
  <c r="BM158" i="1"/>
  <c r="BM159" i="1"/>
  <c r="BL101" i="1"/>
  <c r="BL102" i="1"/>
  <c r="BL103" i="1"/>
  <c r="BL104" i="1"/>
  <c r="BL105" i="1"/>
  <c r="BL106" i="1"/>
  <c r="BL107" i="1"/>
  <c r="BL108" i="1"/>
  <c r="BL109" i="1"/>
  <c r="BL110" i="1"/>
  <c r="BL111" i="1"/>
  <c r="BL112" i="1"/>
  <c r="BL113" i="1"/>
  <c r="BL114" i="1"/>
  <c r="BL115" i="1"/>
  <c r="BL116" i="1"/>
  <c r="BL117" i="1"/>
  <c r="BL118" i="1"/>
  <c r="BL119" i="1"/>
  <c r="BL120" i="1"/>
  <c r="BL121" i="1"/>
  <c r="BL122" i="1"/>
  <c r="BL123" i="1"/>
  <c r="BL124" i="1"/>
  <c r="BL125" i="1"/>
  <c r="BL126" i="1"/>
  <c r="BL127" i="1"/>
  <c r="BL128" i="1"/>
  <c r="BL129" i="1"/>
  <c r="BL130" i="1"/>
  <c r="BL131" i="1"/>
  <c r="BL132" i="1"/>
  <c r="BL133" i="1"/>
  <c r="BL134" i="1"/>
  <c r="BL135" i="1"/>
  <c r="BL136" i="1"/>
  <c r="BL137" i="1"/>
  <c r="BL138" i="1"/>
  <c r="BL139" i="1"/>
  <c r="BL140" i="1"/>
  <c r="BL141" i="1"/>
  <c r="BL142" i="1"/>
  <c r="BL143" i="1"/>
  <c r="BL144" i="1"/>
  <c r="BL145" i="1"/>
  <c r="BL146" i="1"/>
  <c r="BL147" i="1"/>
  <c r="BL148" i="1"/>
  <c r="BL149" i="1"/>
  <c r="BL150" i="1"/>
  <c r="BL151" i="1"/>
  <c r="BL152" i="1"/>
  <c r="BL153" i="1"/>
  <c r="BL154" i="1"/>
  <c r="BL155" i="1"/>
  <c r="BL156" i="1"/>
  <c r="BL157" i="1"/>
  <c r="BL158" i="1"/>
  <c r="BL159" i="1"/>
  <c r="BK101" i="1"/>
  <c r="BK102" i="1"/>
  <c r="BK103" i="1"/>
  <c r="BK104" i="1"/>
  <c r="BK105" i="1"/>
  <c r="BK106" i="1"/>
  <c r="BK107" i="1"/>
  <c r="BK108" i="1"/>
  <c r="BK109" i="1"/>
  <c r="BK110" i="1"/>
  <c r="BK111" i="1"/>
  <c r="BK112" i="1"/>
  <c r="BK113" i="1"/>
  <c r="BK114" i="1"/>
  <c r="BK115" i="1"/>
  <c r="BK116" i="1"/>
  <c r="BK117" i="1"/>
  <c r="BK118" i="1"/>
  <c r="BK119" i="1"/>
  <c r="BK120" i="1"/>
  <c r="BK121" i="1"/>
  <c r="BK122" i="1"/>
  <c r="BK123" i="1"/>
  <c r="BK124" i="1"/>
  <c r="BK125" i="1"/>
  <c r="BK126" i="1"/>
  <c r="BK127" i="1"/>
  <c r="BK128" i="1"/>
  <c r="BK129" i="1"/>
  <c r="BK130" i="1"/>
  <c r="BK131" i="1"/>
  <c r="BK132" i="1"/>
  <c r="BK133" i="1"/>
  <c r="BK134" i="1"/>
  <c r="BK135" i="1"/>
  <c r="BK136" i="1"/>
  <c r="BK137" i="1"/>
  <c r="BK138" i="1"/>
  <c r="BK139" i="1"/>
  <c r="BK140" i="1"/>
  <c r="BK141" i="1"/>
  <c r="BK142" i="1"/>
  <c r="BK143" i="1"/>
  <c r="BK144" i="1"/>
  <c r="BK145" i="1"/>
  <c r="BK146" i="1"/>
  <c r="BK147" i="1"/>
  <c r="BK148" i="1"/>
  <c r="BK149" i="1"/>
  <c r="BK150" i="1"/>
  <c r="BK151" i="1"/>
  <c r="BK152" i="1"/>
  <c r="BK153" i="1"/>
  <c r="BK154" i="1"/>
  <c r="BK155" i="1"/>
  <c r="BK156" i="1"/>
  <c r="BK157" i="1"/>
  <c r="BK158" i="1"/>
  <c r="BK159" i="1"/>
  <c r="BJ101" i="1"/>
  <c r="BJ102" i="1"/>
  <c r="BJ103" i="1"/>
  <c r="BJ104" i="1"/>
  <c r="BJ105" i="1"/>
  <c r="BJ106" i="1"/>
  <c r="BJ107" i="1"/>
  <c r="BJ108" i="1"/>
  <c r="BJ109" i="1"/>
  <c r="BJ110" i="1"/>
  <c r="BJ111" i="1"/>
  <c r="BJ112" i="1"/>
  <c r="BJ113" i="1"/>
  <c r="BJ114" i="1"/>
  <c r="BJ115" i="1"/>
  <c r="BJ116" i="1"/>
  <c r="BJ117" i="1"/>
  <c r="BJ118" i="1"/>
  <c r="BJ119" i="1"/>
  <c r="BJ120" i="1"/>
  <c r="BJ121" i="1"/>
  <c r="BJ122" i="1"/>
  <c r="BJ123" i="1"/>
  <c r="BJ124" i="1"/>
  <c r="BJ125" i="1"/>
  <c r="BJ126" i="1"/>
  <c r="BJ127" i="1"/>
  <c r="BJ128" i="1"/>
  <c r="BJ129" i="1"/>
  <c r="BJ130" i="1"/>
  <c r="BJ131" i="1"/>
  <c r="BJ132" i="1"/>
  <c r="BJ133" i="1"/>
  <c r="BJ134" i="1"/>
  <c r="BJ135" i="1"/>
  <c r="BJ136" i="1"/>
  <c r="BJ137" i="1"/>
  <c r="BJ138" i="1"/>
  <c r="BJ139" i="1"/>
  <c r="BJ140" i="1"/>
  <c r="BJ141" i="1"/>
  <c r="BJ142" i="1"/>
  <c r="BJ143" i="1"/>
  <c r="BJ144" i="1"/>
  <c r="BJ145" i="1"/>
  <c r="BJ146" i="1"/>
  <c r="BJ147" i="1"/>
  <c r="BJ148" i="1"/>
  <c r="BJ149" i="1"/>
  <c r="BJ150" i="1"/>
  <c r="BJ151" i="1"/>
  <c r="BJ152" i="1"/>
  <c r="BJ153" i="1"/>
  <c r="BJ154" i="1"/>
  <c r="BJ155" i="1"/>
  <c r="BJ156" i="1"/>
  <c r="BJ157" i="1"/>
  <c r="BJ158" i="1"/>
  <c r="BJ159" i="1"/>
  <c r="BI101" i="1"/>
  <c r="BI102" i="1"/>
  <c r="BI103" i="1"/>
  <c r="BI104" i="1"/>
  <c r="BI105" i="1"/>
  <c r="BI106" i="1"/>
  <c r="BI107" i="1"/>
  <c r="BI108" i="1"/>
  <c r="BJ108" i="6" s="1"/>
  <c r="BI109" i="1"/>
  <c r="BI110" i="1"/>
  <c r="BI111" i="1"/>
  <c r="BI112" i="1"/>
  <c r="BI113" i="1"/>
  <c r="BI114" i="1"/>
  <c r="BI115" i="1"/>
  <c r="BI116" i="1"/>
  <c r="BJ116" i="6" s="1"/>
  <c r="BI117" i="1"/>
  <c r="BI118" i="1"/>
  <c r="BI119" i="1"/>
  <c r="BI120" i="1"/>
  <c r="BI121" i="1"/>
  <c r="BI122" i="1"/>
  <c r="BI123" i="1"/>
  <c r="BI124" i="1"/>
  <c r="BJ124" i="6" s="1"/>
  <c r="BI125" i="1"/>
  <c r="BI126" i="1"/>
  <c r="BI127" i="1"/>
  <c r="BI128" i="1"/>
  <c r="BI129" i="1"/>
  <c r="BI130" i="1"/>
  <c r="BI131" i="1"/>
  <c r="BI132" i="1"/>
  <c r="BJ132" i="6" s="1"/>
  <c r="BI133" i="1"/>
  <c r="BI134" i="1"/>
  <c r="BI135" i="1"/>
  <c r="BI136" i="1"/>
  <c r="BI137" i="1"/>
  <c r="BI138" i="1"/>
  <c r="BI139" i="1"/>
  <c r="BI140" i="1"/>
  <c r="BJ140" i="6" s="1"/>
  <c r="BI141" i="1"/>
  <c r="BI142" i="1"/>
  <c r="BI143" i="1"/>
  <c r="BI144" i="1"/>
  <c r="BI145" i="1"/>
  <c r="BI146" i="1"/>
  <c r="BI147" i="1"/>
  <c r="BI148" i="1"/>
  <c r="BJ148" i="6" s="1"/>
  <c r="BI149" i="1"/>
  <c r="BI150" i="1"/>
  <c r="BI151" i="1"/>
  <c r="BI152" i="1"/>
  <c r="BI153" i="1"/>
  <c r="BI154" i="1"/>
  <c r="BI155" i="1"/>
  <c r="BI156" i="1"/>
  <c r="BJ156" i="6" s="1"/>
  <c r="BI157" i="1"/>
  <c r="BI158" i="1"/>
  <c r="BI159" i="1"/>
  <c r="BH101" i="1"/>
  <c r="BI101" i="6" s="1"/>
  <c r="BH102" i="1"/>
  <c r="BH103" i="1"/>
  <c r="BH104" i="1"/>
  <c r="BH105" i="1"/>
  <c r="BH106" i="1"/>
  <c r="BH107" i="1"/>
  <c r="BH108" i="1"/>
  <c r="BH109" i="1"/>
  <c r="BH110" i="1"/>
  <c r="BH111" i="1"/>
  <c r="BH112" i="1"/>
  <c r="BH113" i="1"/>
  <c r="BH114" i="1"/>
  <c r="BH115" i="1"/>
  <c r="BH116" i="1"/>
  <c r="BH117" i="1"/>
  <c r="BH118" i="1"/>
  <c r="BH119" i="1"/>
  <c r="BH120" i="1"/>
  <c r="BH121" i="1"/>
  <c r="BH122" i="1"/>
  <c r="BH123" i="1"/>
  <c r="BH124" i="1"/>
  <c r="BH125" i="1"/>
  <c r="BH126" i="1"/>
  <c r="BH127" i="1"/>
  <c r="BH128" i="1"/>
  <c r="BH129" i="1"/>
  <c r="BH130" i="1"/>
  <c r="BH131" i="1"/>
  <c r="BH132" i="1"/>
  <c r="BH133" i="1"/>
  <c r="BH134" i="1"/>
  <c r="BH135" i="1"/>
  <c r="BH136" i="1"/>
  <c r="BH137" i="1"/>
  <c r="BH138" i="1"/>
  <c r="BH139" i="1"/>
  <c r="BH140" i="1"/>
  <c r="BH141" i="1"/>
  <c r="BH142" i="1"/>
  <c r="BH143" i="1"/>
  <c r="BH144" i="1"/>
  <c r="BH145" i="1"/>
  <c r="BH146" i="1"/>
  <c r="BH147" i="1"/>
  <c r="BH148" i="1"/>
  <c r="BH149" i="1"/>
  <c r="BH150" i="1"/>
  <c r="BH151" i="1"/>
  <c r="BH152" i="1"/>
  <c r="BH153" i="1"/>
  <c r="BH154" i="1"/>
  <c r="BH155" i="1"/>
  <c r="BH156" i="1"/>
  <c r="BH157" i="1"/>
  <c r="BH158" i="1"/>
  <c r="BH159" i="1"/>
  <c r="BG101" i="1"/>
  <c r="BG102" i="1"/>
  <c r="BG103" i="1"/>
  <c r="BG104" i="1"/>
  <c r="BG105" i="1"/>
  <c r="BG106" i="1"/>
  <c r="BG107" i="1"/>
  <c r="BG108" i="1"/>
  <c r="BG109" i="1"/>
  <c r="BG110" i="1"/>
  <c r="BG111" i="1"/>
  <c r="BG112" i="1"/>
  <c r="BG113" i="1"/>
  <c r="BG114" i="1"/>
  <c r="BG115" i="1"/>
  <c r="BG116" i="1"/>
  <c r="BG117" i="1"/>
  <c r="BG118" i="1"/>
  <c r="BG119" i="1"/>
  <c r="BG120" i="1"/>
  <c r="BG121" i="1"/>
  <c r="BG122" i="1"/>
  <c r="BG123" i="1"/>
  <c r="BG124" i="1"/>
  <c r="BG125" i="1"/>
  <c r="BG126" i="1"/>
  <c r="BG127" i="1"/>
  <c r="BG128" i="1"/>
  <c r="BG129" i="1"/>
  <c r="BG130" i="1"/>
  <c r="BG131" i="1"/>
  <c r="BG132" i="1"/>
  <c r="BG133" i="1"/>
  <c r="BG134" i="1"/>
  <c r="BG135" i="1"/>
  <c r="BG136" i="1"/>
  <c r="BG137" i="1"/>
  <c r="BG138" i="1"/>
  <c r="BG139" i="1"/>
  <c r="BG140" i="1"/>
  <c r="BG141" i="1"/>
  <c r="BG142" i="1"/>
  <c r="BG143" i="1"/>
  <c r="BG144" i="1"/>
  <c r="BG145" i="1"/>
  <c r="BG146" i="1"/>
  <c r="BG147" i="1"/>
  <c r="BG148" i="1"/>
  <c r="BG149" i="1"/>
  <c r="BG150" i="1"/>
  <c r="BG151" i="1"/>
  <c r="BG152" i="1"/>
  <c r="BG153" i="1"/>
  <c r="BG154" i="1"/>
  <c r="BG155" i="1"/>
  <c r="BG156" i="1"/>
  <c r="BG157" i="1"/>
  <c r="BG158" i="1"/>
  <c r="BG159" i="1"/>
  <c r="BF101" i="1"/>
  <c r="BF102" i="1"/>
  <c r="BF103" i="1"/>
  <c r="BF104" i="1"/>
  <c r="BF105" i="1"/>
  <c r="BF106" i="1"/>
  <c r="BF107" i="1"/>
  <c r="BF108" i="1"/>
  <c r="BG108" i="6" s="1"/>
  <c r="BF109" i="1"/>
  <c r="BF110" i="1"/>
  <c r="BF111" i="1"/>
  <c r="BF112" i="1"/>
  <c r="BF113" i="1"/>
  <c r="BF114" i="1"/>
  <c r="BF115" i="1"/>
  <c r="BF116" i="1"/>
  <c r="BG116" i="6" s="1"/>
  <c r="BF117" i="1"/>
  <c r="BF118" i="1"/>
  <c r="BF119" i="1"/>
  <c r="BF120" i="1"/>
  <c r="BF121" i="1"/>
  <c r="BF122" i="1"/>
  <c r="BF123" i="1"/>
  <c r="BF124" i="1"/>
  <c r="BG124" i="6" s="1"/>
  <c r="BF125" i="1"/>
  <c r="BF126" i="1"/>
  <c r="BF127" i="1"/>
  <c r="BF128" i="1"/>
  <c r="BF129" i="1"/>
  <c r="BF130" i="1"/>
  <c r="BF131" i="1"/>
  <c r="BF132" i="1"/>
  <c r="BG132" i="6" s="1"/>
  <c r="BF133" i="1"/>
  <c r="BF134" i="1"/>
  <c r="BF135" i="1"/>
  <c r="BF136" i="1"/>
  <c r="BF137" i="1"/>
  <c r="BF138" i="1"/>
  <c r="BF139" i="1"/>
  <c r="BF140" i="1"/>
  <c r="BF141" i="1"/>
  <c r="BF142" i="1"/>
  <c r="BF143" i="1"/>
  <c r="BF144" i="1"/>
  <c r="BF145" i="1"/>
  <c r="BF146" i="1"/>
  <c r="BF147" i="1"/>
  <c r="BF148" i="1"/>
  <c r="BG148" i="6" s="1"/>
  <c r="BF149" i="1"/>
  <c r="BF150" i="1"/>
  <c r="BF151" i="1"/>
  <c r="BF152" i="1"/>
  <c r="BF153" i="1"/>
  <c r="BF154" i="1"/>
  <c r="BF155" i="1"/>
  <c r="BF156" i="1"/>
  <c r="BG156" i="6" s="1"/>
  <c r="BF157" i="1"/>
  <c r="BF158" i="1"/>
  <c r="BF159" i="1"/>
  <c r="BE101" i="1"/>
  <c r="BE102" i="1"/>
  <c r="BE103" i="1"/>
  <c r="BE104" i="1"/>
  <c r="BE105" i="1"/>
  <c r="BE106" i="1"/>
  <c r="BE107" i="1"/>
  <c r="BE108" i="1"/>
  <c r="BF108" i="6" s="1"/>
  <c r="BE109" i="1"/>
  <c r="BE110" i="1"/>
  <c r="BE111" i="1"/>
  <c r="BE112" i="1"/>
  <c r="BE113" i="1"/>
  <c r="BE114" i="1"/>
  <c r="BE115" i="1"/>
  <c r="BE116" i="1"/>
  <c r="BF116" i="6" s="1"/>
  <c r="BE117" i="1"/>
  <c r="BE118" i="1"/>
  <c r="BE119" i="1"/>
  <c r="BE120" i="1"/>
  <c r="BE121" i="1"/>
  <c r="BE122" i="1"/>
  <c r="BE123" i="1"/>
  <c r="BE124" i="1"/>
  <c r="BF124" i="6" s="1"/>
  <c r="BE125" i="1"/>
  <c r="BE126" i="1"/>
  <c r="BE127" i="1"/>
  <c r="BE128" i="1"/>
  <c r="BE129" i="1"/>
  <c r="BE130" i="1"/>
  <c r="BE131" i="1"/>
  <c r="BE132" i="1"/>
  <c r="BF132" i="6" s="1"/>
  <c r="BE133" i="1"/>
  <c r="BE134" i="1"/>
  <c r="BE135" i="1"/>
  <c r="BE136" i="1"/>
  <c r="BE137" i="1"/>
  <c r="BE138" i="1"/>
  <c r="BE139" i="1"/>
  <c r="BE140" i="1"/>
  <c r="BF140" i="6" s="1"/>
  <c r="BE141" i="1"/>
  <c r="BE142" i="1"/>
  <c r="BE143" i="1"/>
  <c r="BE144" i="1"/>
  <c r="BE145" i="1"/>
  <c r="BE146" i="1"/>
  <c r="BE147" i="1"/>
  <c r="BE148" i="1"/>
  <c r="BF148" i="6" s="1"/>
  <c r="BE149" i="1"/>
  <c r="BE150" i="1"/>
  <c r="BE151" i="1"/>
  <c r="BE152" i="1"/>
  <c r="BE153" i="1"/>
  <c r="BE154" i="1"/>
  <c r="BE155" i="1"/>
  <c r="BE156" i="1"/>
  <c r="BF156" i="6" s="1"/>
  <c r="BE157" i="1"/>
  <c r="BE158" i="1"/>
  <c r="BE159" i="1"/>
  <c r="BD101" i="1"/>
  <c r="BD102" i="1"/>
  <c r="BD103" i="1"/>
  <c r="BD104" i="1"/>
  <c r="BD105" i="1"/>
  <c r="BD106" i="1"/>
  <c r="BD107" i="1"/>
  <c r="BD108" i="1"/>
  <c r="BE108" i="6" s="1"/>
  <c r="BD109" i="1"/>
  <c r="BD110" i="1"/>
  <c r="BD111" i="1"/>
  <c r="BD112" i="1"/>
  <c r="BD113" i="1"/>
  <c r="BD114" i="1"/>
  <c r="BD115" i="1"/>
  <c r="BD116" i="1"/>
  <c r="BE116" i="6" s="1"/>
  <c r="BD117" i="1"/>
  <c r="BD118" i="1"/>
  <c r="BD119" i="1"/>
  <c r="BD120" i="1"/>
  <c r="BD121" i="1"/>
  <c r="BD122" i="1"/>
  <c r="BD123" i="1"/>
  <c r="BD124" i="1"/>
  <c r="BE124" i="6" s="1"/>
  <c r="BD125" i="1"/>
  <c r="BD126" i="1"/>
  <c r="BD127" i="1"/>
  <c r="BD128" i="1"/>
  <c r="BD129" i="1"/>
  <c r="BD130" i="1"/>
  <c r="BD131" i="1"/>
  <c r="BD132" i="1"/>
  <c r="BE132" i="6" s="1"/>
  <c r="BD133" i="1"/>
  <c r="BD134" i="1"/>
  <c r="BD135" i="1"/>
  <c r="BD136" i="1"/>
  <c r="BD137" i="1"/>
  <c r="BD138" i="1"/>
  <c r="BD139" i="1"/>
  <c r="BD140" i="1"/>
  <c r="BD141" i="1"/>
  <c r="BD142" i="1"/>
  <c r="BD143" i="1"/>
  <c r="BD144" i="1"/>
  <c r="BD145" i="1"/>
  <c r="BD146" i="1"/>
  <c r="BD147" i="1"/>
  <c r="BD148" i="1"/>
  <c r="BD149" i="1"/>
  <c r="BD150" i="1"/>
  <c r="BD151" i="1"/>
  <c r="BD152" i="1"/>
  <c r="BD153" i="1"/>
  <c r="BD154" i="1"/>
  <c r="BD155" i="1"/>
  <c r="BD156" i="1"/>
  <c r="BE156" i="6" s="1"/>
  <c r="BD157" i="1"/>
  <c r="BD158" i="1"/>
  <c r="BD159" i="1"/>
  <c r="BC101" i="1"/>
  <c r="BC102" i="1"/>
  <c r="BC103" i="1"/>
  <c r="BC104" i="1"/>
  <c r="BC105" i="1"/>
  <c r="BC106" i="1"/>
  <c r="BC107" i="1"/>
  <c r="BC108" i="1"/>
  <c r="BD108" i="6" s="1"/>
  <c r="BC109" i="1"/>
  <c r="BC110" i="1"/>
  <c r="BC111" i="1"/>
  <c r="BC112" i="1"/>
  <c r="BC113" i="1"/>
  <c r="BC114" i="1"/>
  <c r="BC115" i="1"/>
  <c r="BC116" i="1"/>
  <c r="BD116" i="6" s="1"/>
  <c r="BC117" i="1"/>
  <c r="BC118" i="1"/>
  <c r="BC119" i="1"/>
  <c r="BC120" i="1"/>
  <c r="BC121" i="1"/>
  <c r="BC122" i="1"/>
  <c r="BC123" i="1"/>
  <c r="BC124" i="1"/>
  <c r="BD124" i="6" s="1"/>
  <c r="BC125" i="1"/>
  <c r="BC126" i="1"/>
  <c r="BC127" i="1"/>
  <c r="BC128" i="1"/>
  <c r="BC129" i="1"/>
  <c r="BC130" i="1"/>
  <c r="BC131" i="1"/>
  <c r="BC132" i="1"/>
  <c r="BC133" i="1"/>
  <c r="BC134" i="1"/>
  <c r="BC135" i="1"/>
  <c r="BC136" i="1"/>
  <c r="BC137" i="1"/>
  <c r="BC138" i="1"/>
  <c r="BC139" i="1"/>
  <c r="BC140" i="1"/>
  <c r="BD140" i="6" s="1"/>
  <c r="BC141" i="1"/>
  <c r="BC142" i="1"/>
  <c r="BC143" i="1"/>
  <c r="BC144" i="1"/>
  <c r="BC145" i="1"/>
  <c r="BC146" i="1"/>
  <c r="BC147" i="1"/>
  <c r="BC148" i="1"/>
  <c r="BD148" i="6" s="1"/>
  <c r="BC149" i="1"/>
  <c r="BC150" i="1"/>
  <c r="BC151" i="1"/>
  <c r="BC152" i="1"/>
  <c r="BC153" i="1"/>
  <c r="BC154" i="1"/>
  <c r="BC155" i="1"/>
  <c r="BC156" i="1"/>
  <c r="BD156" i="6" s="1"/>
  <c r="BC157" i="1"/>
  <c r="BC158" i="1"/>
  <c r="BC159" i="1"/>
  <c r="BB101" i="1"/>
  <c r="BB102" i="1"/>
  <c r="BB103" i="1"/>
  <c r="BB104" i="1"/>
  <c r="BB105" i="1"/>
  <c r="BB106" i="1"/>
  <c r="BB107" i="1"/>
  <c r="BB108" i="1"/>
  <c r="BB109" i="1"/>
  <c r="BB110" i="1"/>
  <c r="BB111" i="1"/>
  <c r="BB112" i="1"/>
  <c r="BB113" i="1"/>
  <c r="BB114" i="1"/>
  <c r="BB115" i="1"/>
  <c r="BB116" i="1"/>
  <c r="BC116" i="6" s="1"/>
  <c r="BB117" i="1"/>
  <c r="BB118" i="1"/>
  <c r="BB119" i="1"/>
  <c r="BB120" i="1"/>
  <c r="BB121" i="1"/>
  <c r="BB122" i="1"/>
  <c r="BB123" i="1"/>
  <c r="BB124" i="1"/>
  <c r="BC124" i="6" s="1"/>
  <c r="BB125" i="1"/>
  <c r="BB126" i="1"/>
  <c r="BB127" i="1"/>
  <c r="BB128" i="1"/>
  <c r="BB129" i="1"/>
  <c r="BB130" i="1"/>
  <c r="BB131" i="1"/>
  <c r="BB132" i="1"/>
  <c r="BC132" i="6" s="1"/>
  <c r="BB133" i="1"/>
  <c r="BB134" i="1"/>
  <c r="BB135" i="1"/>
  <c r="BB136" i="1"/>
  <c r="BB137" i="1"/>
  <c r="BB138" i="1"/>
  <c r="BB139" i="1"/>
  <c r="BB140" i="1"/>
  <c r="BC140" i="6" s="1"/>
  <c r="BB141" i="1"/>
  <c r="BB142" i="1"/>
  <c r="BB143" i="1"/>
  <c r="BB144" i="1"/>
  <c r="BB145" i="1"/>
  <c r="BB146" i="1"/>
  <c r="BB147" i="1"/>
  <c r="BB148" i="1"/>
  <c r="BC148" i="6" s="1"/>
  <c r="BB149" i="1"/>
  <c r="BB150" i="1"/>
  <c r="BB151" i="1"/>
  <c r="BB152" i="1"/>
  <c r="BB153" i="1"/>
  <c r="BB154" i="1"/>
  <c r="BB155" i="1"/>
  <c r="BB156" i="1"/>
  <c r="BC156" i="6" s="1"/>
  <c r="BB157" i="1"/>
  <c r="BB158" i="1"/>
  <c r="BB159" i="1"/>
  <c r="BA101" i="1"/>
  <c r="BA102" i="1"/>
  <c r="BA103" i="1"/>
  <c r="BA104" i="1"/>
  <c r="BA105" i="1"/>
  <c r="BA106" i="1"/>
  <c r="BA107" i="1"/>
  <c r="BA108" i="1"/>
  <c r="BA109" i="1"/>
  <c r="BA110" i="1"/>
  <c r="BA111" i="1"/>
  <c r="BA112" i="1"/>
  <c r="BA113" i="1"/>
  <c r="BA114" i="1"/>
  <c r="BA115" i="1"/>
  <c r="BA116" i="1"/>
  <c r="BB116" i="6" s="1"/>
  <c r="BA117" i="1"/>
  <c r="BA118" i="1"/>
  <c r="BA119" i="1"/>
  <c r="BA120" i="1"/>
  <c r="BA121" i="1"/>
  <c r="BA122" i="1"/>
  <c r="BA123" i="1"/>
  <c r="BA124" i="1"/>
  <c r="BB124" i="6" s="1"/>
  <c r="BA125" i="1"/>
  <c r="BA126" i="1"/>
  <c r="BA127" i="1"/>
  <c r="BA128" i="1"/>
  <c r="BA129" i="1"/>
  <c r="BA130" i="1"/>
  <c r="BA131" i="1"/>
  <c r="BA132" i="1"/>
  <c r="BB132" i="6" s="1"/>
  <c r="BA133" i="1"/>
  <c r="BA134" i="1"/>
  <c r="BA135" i="1"/>
  <c r="BA136" i="1"/>
  <c r="BA137" i="1"/>
  <c r="BA138" i="1"/>
  <c r="BA139" i="1"/>
  <c r="BA140" i="1"/>
  <c r="BB140" i="6" s="1"/>
  <c r="BA141" i="1"/>
  <c r="BA142" i="1"/>
  <c r="BA143" i="1"/>
  <c r="BA144" i="1"/>
  <c r="BA145" i="1"/>
  <c r="BA146" i="1"/>
  <c r="BA147" i="1"/>
  <c r="BA148" i="1"/>
  <c r="BB148" i="6" s="1"/>
  <c r="BA149" i="1"/>
  <c r="BA150" i="1"/>
  <c r="BA151" i="1"/>
  <c r="BA152" i="1"/>
  <c r="BA153" i="1"/>
  <c r="BA154" i="1"/>
  <c r="BA155" i="1"/>
  <c r="BA156" i="1"/>
  <c r="BB156" i="6" s="1"/>
  <c r="BA157" i="1"/>
  <c r="BA158" i="1"/>
  <c r="BA159" i="1"/>
  <c r="AZ101" i="1"/>
  <c r="BA101" i="6" s="1"/>
  <c r="AZ102" i="1"/>
  <c r="AZ103" i="1"/>
  <c r="AZ104" i="1"/>
  <c r="AZ105" i="1"/>
  <c r="AZ106" i="1"/>
  <c r="AZ107" i="1"/>
  <c r="BA107" i="6" s="1"/>
  <c r="AZ108" i="1"/>
  <c r="AZ109" i="1"/>
  <c r="AZ110" i="1"/>
  <c r="AZ111" i="1"/>
  <c r="AZ112" i="1"/>
  <c r="AZ113" i="1"/>
  <c r="AZ114" i="1"/>
  <c r="AZ115" i="1"/>
  <c r="BA115" i="6" s="1"/>
  <c r="AZ116" i="1"/>
  <c r="BA116" i="6" s="1"/>
  <c r="AZ117" i="1"/>
  <c r="AZ118" i="1"/>
  <c r="AZ119" i="1"/>
  <c r="AZ120" i="1"/>
  <c r="AZ121" i="1"/>
  <c r="AZ122" i="1"/>
  <c r="AZ123" i="1"/>
  <c r="AZ124" i="1"/>
  <c r="BA124" i="6" s="1"/>
  <c r="AZ125" i="1"/>
  <c r="AZ126" i="1"/>
  <c r="AZ127" i="1"/>
  <c r="AZ128" i="1"/>
  <c r="AZ129" i="1"/>
  <c r="AZ130" i="1"/>
  <c r="AZ131" i="1"/>
  <c r="BA131" i="6" s="1"/>
  <c r="AZ132" i="1"/>
  <c r="BA132" i="6" s="1"/>
  <c r="AZ133" i="1"/>
  <c r="AZ134" i="1"/>
  <c r="AZ135" i="1"/>
  <c r="AZ136" i="1"/>
  <c r="AZ137" i="1"/>
  <c r="AZ138" i="1"/>
  <c r="AZ139" i="1"/>
  <c r="BA139" i="6" s="1"/>
  <c r="AZ140" i="1"/>
  <c r="BA140" i="6" s="1"/>
  <c r="AZ141" i="1"/>
  <c r="AZ142" i="1"/>
  <c r="AZ143" i="1"/>
  <c r="AZ144" i="1"/>
  <c r="AZ145" i="1"/>
  <c r="AZ146" i="1"/>
  <c r="AZ147" i="1"/>
  <c r="BA147" i="6" s="1"/>
  <c r="AZ148" i="1"/>
  <c r="BA148" i="6" s="1"/>
  <c r="AZ149" i="1"/>
  <c r="AZ150" i="1"/>
  <c r="AZ151" i="1"/>
  <c r="AZ152" i="1"/>
  <c r="AZ153" i="1"/>
  <c r="AZ154" i="1"/>
  <c r="AZ155" i="1"/>
  <c r="BA155" i="6" s="1"/>
  <c r="AZ156" i="1"/>
  <c r="BA156" i="6" s="1"/>
  <c r="AZ157" i="1"/>
  <c r="AZ158" i="1"/>
  <c r="AZ159" i="1"/>
  <c r="AY101" i="1"/>
  <c r="AY102" i="1"/>
  <c r="AY103" i="1"/>
  <c r="AY104" i="1"/>
  <c r="AY105" i="1"/>
  <c r="AY106" i="1"/>
  <c r="AZ106" i="6" s="1"/>
  <c r="AY107" i="1"/>
  <c r="AY108" i="1"/>
  <c r="AY109" i="1"/>
  <c r="AY110" i="1"/>
  <c r="AY111" i="1"/>
  <c r="AY112" i="1"/>
  <c r="AY113" i="1"/>
  <c r="AY114" i="1"/>
  <c r="AZ114" i="6" s="1"/>
  <c r="AY115" i="1"/>
  <c r="AY116" i="1"/>
  <c r="AY117" i="1"/>
  <c r="AY118" i="1"/>
  <c r="AY119" i="1"/>
  <c r="AY120" i="1"/>
  <c r="AY121" i="1"/>
  <c r="AY122" i="1"/>
  <c r="AZ122" i="6" s="1"/>
  <c r="AY123" i="1"/>
  <c r="AY124" i="1"/>
  <c r="AY125" i="1"/>
  <c r="AY126" i="1"/>
  <c r="AY127" i="1"/>
  <c r="AY128" i="1"/>
  <c r="AY129" i="1"/>
  <c r="AY130" i="1"/>
  <c r="AY131" i="1"/>
  <c r="AY132" i="1"/>
  <c r="AY133" i="1"/>
  <c r="AY134" i="1"/>
  <c r="AY135" i="1"/>
  <c r="AY136" i="1"/>
  <c r="AY137" i="1"/>
  <c r="AY138" i="1"/>
  <c r="AZ138" i="6" s="1"/>
  <c r="AY139" i="1"/>
  <c r="AY140" i="1"/>
  <c r="AY141" i="1"/>
  <c r="AY142" i="1"/>
  <c r="AY143" i="1"/>
  <c r="AY144" i="1"/>
  <c r="AY145" i="1"/>
  <c r="AY146" i="1"/>
  <c r="AZ146" i="6" s="1"/>
  <c r="AY147" i="1"/>
  <c r="AY148" i="1"/>
  <c r="AY149" i="1"/>
  <c r="AY150" i="1"/>
  <c r="AY151" i="1"/>
  <c r="AY152" i="1"/>
  <c r="AY153" i="1"/>
  <c r="AY154" i="1"/>
  <c r="AZ154" i="6" s="1"/>
  <c r="AY155" i="1"/>
  <c r="AY156" i="1"/>
  <c r="AY157" i="1"/>
  <c r="AY158" i="1"/>
  <c r="AY159" i="1"/>
  <c r="AW101" i="1"/>
  <c r="AW102" i="1"/>
  <c r="AW103" i="1"/>
  <c r="AW104" i="1"/>
  <c r="AW105" i="1"/>
  <c r="AW106" i="1"/>
  <c r="AX106" i="6" s="1"/>
  <c r="AW107" i="1"/>
  <c r="AW108" i="1"/>
  <c r="AW109" i="1"/>
  <c r="AW110" i="1"/>
  <c r="AW111" i="1"/>
  <c r="AW112" i="1"/>
  <c r="AW113" i="1"/>
  <c r="AW114" i="1"/>
  <c r="AX114" i="6" s="1"/>
  <c r="AW115" i="1"/>
  <c r="AW116" i="1"/>
  <c r="AW117" i="1"/>
  <c r="AW118" i="1"/>
  <c r="AW119" i="1"/>
  <c r="AW120" i="1"/>
  <c r="AW121" i="1"/>
  <c r="AW122" i="1"/>
  <c r="AX122" i="6" s="1"/>
  <c r="AW123" i="1"/>
  <c r="AW124" i="1"/>
  <c r="AW125" i="1"/>
  <c r="AW126" i="1"/>
  <c r="AW127" i="1"/>
  <c r="AW128" i="1"/>
  <c r="AW129" i="1"/>
  <c r="AW130" i="1"/>
  <c r="AX130" i="6" s="1"/>
  <c r="AW131" i="1"/>
  <c r="AW132" i="1"/>
  <c r="AW133" i="1"/>
  <c r="AW134" i="1"/>
  <c r="AW135" i="1"/>
  <c r="AW136" i="1"/>
  <c r="AW137" i="1"/>
  <c r="AW138" i="1"/>
  <c r="AX138" i="6" s="1"/>
  <c r="AW139" i="1"/>
  <c r="AW140" i="1"/>
  <c r="AW141" i="1"/>
  <c r="AW142" i="1"/>
  <c r="AW143" i="1"/>
  <c r="AW144" i="1"/>
  <c r="AW145" i="1"/>
  <c r="AW146" i="1"/>
  <c r="AX146" i="6" s="1"/>
  <c r="AW147" i="1"/>
  <c r="AW148" i="1"/>
  <c r="AW149" i="1"/>
  <c r="AW150" i="1"/>
  <c r="AW151" i="1"/>
  <c r="AW152" i="1"/>
  <c r="AW153" i="1"/>
  <c r="AW154" i="1"/>
  <c r="AX154" i="6" s="1"/>
  <c r="AW155" i="1"/>
  <c r="AW156" i="1"/>
  <c r="AW157" i="1"/>
  <c r="AW158" i="1"/>
  <c r="AW159" i="1"/>
  <c r="AX101" i="1"/>
  <c r="AX102" i="1"/>
  <c r="AX103" i="1"/>
  <c r="AX104" i="1"/>
  <c r="AX105" i="1"/>
  <c r="AX106" i="1"/>
  <c r="AX107" i="1"/>
  <c r="AX108" i="1"/>
  <c r="AY108" i="6" s="1"/>
  <c r="AX109" i="1"/>
  <c r="AX110" i="1"/>
  <c r="AX111" i="1"/>
  <c r="AX112" i="1"/>
  <c r="AX113" i="1"/>
  <c r="AX114" i="1"/>
  <c r="AX115" i="1"/>
  <c r="AX116" i="1"/>
  <c r="AY116" i="6" s="1"/>
  <c r="AX117" i="1"/>
  <c r="AX118" i="1"/>
  <c r="AX119" i="1"/>
  <c r="AX120" i="1"/>
  <c r="AX121" i="1"/>
  <c r="AX122" i="1"/>
  <c r="AX123" i="1"/>
  <c r="AX124" i="1"/>
  <c r="AY124" i="6" s="1"/>
  <c r="AX125" i="1"/>
  <c r="AX126" i="1"/>
  <c r="AX127" i="1"/>
  <c r="AX128" i="1"/>
  <c r="AX129" i="1"/>
  <c r="AX130" i="1"/>
  <c r="AX131" i="1"/>
  <c r="AX132" i="1"/>
  <c r="AX133" i="1"/>
  <c r="AX134" i="1"/>
  <c r="AX135" i="1"/>
  <c r="AX136" i="1"/>
  <c r="AX137" i="1"/>
  <c r="AX138" i="1"/>
  <c r="AX139" i="1"/>
  <c r="AX140" i="1"/>
  <c r="AY140" i="6" s="1"/>
  <c r="AX141" i="1"/>
  <c r="AX142" i="1"/>
  <c r="AX143" i="1"/>
  <c r="AX144" i="1"/>
  <c r="AX145" i="1"/>
  <c r="AX146" i="1"/>
  <c r="AX147" i="1"/>
  <c r="AX148" i="1"/>
  <c r="AY148" i="6" s="1"/>
  <c r="AX149" i="1"/>
  <c r="AX150" i="1"/>
  <c r="AX151" i="1"/>
  <c r="AX152" i="1"/>
  <c r="AX153" i="1"/>
  <c r="AX154" i="1"/>
  <c r="AX155" i="1"/>
  <c r="AX156" i="1"/>
  <c r="AY156" i="6" s="1"/>
  <c r="AX157" i="1"/>
  <c r="AX158" i="1"/>
  <c r="AX159" i="1"/>
  <c r="AV101" i="1"/>
  <c r="AV102" i="1"/>
  <c r="AV103" i="1"/>
  <c r="AV104" i="1"/>
  <c r="AV105" i="1"/>
  <c r="AV106" i="1"/>
  <c r="AV107" i="1"/>
  <c r="AV108" i="1"/>
  <c r="AV109" i="1"/>
  <c r="AV110" i="1"/>
  <c r="AV111" i="1"/>
  <c r="AV112" i="1"/>
  <c r="AV113" i="1"/>
  <c r="AV114" i="1"/>
  <c r="AV115" i="1"/>
  <c r="AV116" i="1"/>
  <c r="AV117" i="1"/>
  <c r="AV118" i="1"/>
  <c r="AV119" i="1"/>
  <c r="AV120" i="1"/>
  <c r="AV121" i="1"/>
  <c r="AV122" i="1"/>
  <c r="AV123" i="1"/>
  <c r="AV124" i="1"/>
  <c r="AV125" i="1"/>
  <c r="AV126" i="1"/>
  <c r="AV127" i="1"/>
  <c r="AV128" i="1"/>
  <c r="AV129" i="1"/>
  <c r="AV130" i="1"/>
  <c r="AV131" i="1"/>
  <c r="AV132" i="1"/>
  <c r="AV133" i="1"/>
  <c r="AV134" i="1"/>
  <c r="AV135" i="1"/>
  <c r="AV136" i="1"/>
  <c r="AV137" i="1"/>
  <c r="AV138" i="1"/>
  <c r="AV139" i="1"/>
  <c r="AV140" i="1"/>
  <c r="AV141" i="1"/>
  <c r="AV142" i="1"/>
  <c r="AV143" i="1"/>
  <c r="AV144" i="1"/>
  <c r="AV145" i="1"/>
  <c r="AV146" i="1"/>
  <c r="AV147" i="1"/>
  <c r="AV148" i="1"/>
  <c r="AV149" i="1"/>
  <c r="AV150" i="1"/>
  <c r="AV151" i="1"/>
  <c r="AV152" i="1"/>
  <c r="AV153" i="1"/>
  <c r="AV154" i="1"/>
  <c r="AV155" i="1"/>
  <c r="AV156" i="1"/>
  <c r="AV157" i="1"/>
  <c r="AV158" i="1"/>
  <c r="AV159" i="1"/>
  <c r="AU101" i="1"/>
  <c r="AU102" i="1"/>
  <c r="AU103" i="1"/>
  <c r="AU104" i="1"/>
  <c r="AU105" i="1"/>
  <c r="AU106" i="1"/>
  <c r="AU107" i="1"/>
  <c r="AU108" i="1"/>
  <c r="AV108" i="6" s="1"/>
  <c r="AU109" i="1"/>
  <c r="AU110" i="1"/>
  <c r="AU111" i="1"/>
  <c r="AU112" i="1"/>
  <c r="AU113" i="1"/>
  <c r="AU114" i="1"/>
  <c r="AU115" i="1"/>
  <c r="AU116" i="1"/>
  <c r="AV116" i="6" s="1"/>
  <c r="AU117" i="1"/>
  <c r="AU118" i="1"/>
  <c r="AU119" i="1"/>
  <c r="AU120" i="1"/>
  <c r="AU121" i="1"/>
  <c r="AU122" i="1"/>
  <c r="AU123" i="1"/>
  <c r="AU124" i="1"/>
  <c r="AV124" i="6" s="1"/>
  <c r="AU125" i="1"/>
  <c r="AU126" i="1"/>
  <c r="AU127" i="1"/>
  <c r="AU128" i="1"/>
  <c r="AU129" i="1"/>
  <c r="AU130" i="1"/>
  <c r="AU131" i="1"/>
  <c r="AU132" i="1"/>
  <c r="AV132" i="6" s="1"/>
  <c r="AU133" i="1"/>
  <c r="AU134" i="1"/>
  <c r="AU135" i="1"/>
  <c r="AU136" i="1"/>
  <c r="AU137" i="1"/>
  <c r="AU138" i="1"/>
  <c r="AU139" i="1"/>
  <c r="AU140" i="1"/>
  <c r="AV140" i="6" s="1"/>
  <c r="AU141" i="1"/>
  <c r="AU142" i="1"/>
  <c r="AU143" i="1"/>
  <c r="AU144" i="1"/>
  <c r="AU145" i="1"/>
  <c r="AU146" i="1"/>
  <c r="AU147" i="1"/>
  <c r="AU148" i="1"/>
  <c r="AV148" i="6" s="1"/>
  <c r="AU149" i="1"/>
  <c r="AU150" i="1"/>
  <c r="AU151" i="1"/>
  <c r="AU152" i="1"/>
  <c r="AU153" i="1"/>
  <c r="AU154" i="1"/>
  <c r="AU155" i="1"/>
  <c r="AU156" i="1"/>
  <c r="AU157" i="1"/>
  <c r="AU158" i="1"/>
  <c r="AU159" i="1"/>
  <c r="AT101" i="1"/>
  <c r="AT102" i="1"/>
  <c r="AT103" i="1"/>
  <c r="AT104" i="1"/>
  <c r="AT105" i="1"/>
  <c r="AT106" i="1"/>
  <c r="AT107" i="1"/>
  <c r="AT108" i="1"/>
  <c r="AT109" i="1"/>
  <c r="AT110" i="1"/>
  <c r="AT111" i="1"/>
  <c r="AT112" i="1"/>
  <c r="AT113" i="1"/>
  <c r="AT114" i="1"/>
  <c r="AT115" i="1"/>
  <c r="AT116" i="1"/>
  <c r="AT117" i="1"/>
  <c r="AT118" i="1"/>
  <c r="AT119" i="1"/>
  <c r="AT120" i="1"/>
  <c r="AT121" i="1"/>
  <c r="AT122" i="1"/>
  <c r="AT123" i="1"/>
  <c r="AT124" i="1"/>
  <c r="AT125" i="1"/>
  <c r="AT126" i="1"/>
  <c r="AT127" i="1"/>
  <c r="AT128" i="1"/>
  <c r="AT129" i="1"/>
  <c r="AT130" i="1"/>
  <c r="AT131" i="1"/>
  <c r="AT132" i="1"/>
  <c r="AT133" i="1"/>
  <c r="AT134" i="1"/>
  <c r="AT135" i="1"/>
  <c r="AT136" i="1"/>
  <c r="AT137" i="1"/>
  <c r="AT138" i="1"/>
  <c r="AT139" i="1"/>
  <c r="AT140" i="1"/>
  <c r="AT141" i="1"/>
  <c r="AT142" i="1"/>
  <c r="AT143" i="1"/>
  <c r="AT144" i="1"/>
  <c r="AT145" i="1"/>
  <c r="AT146" i="1"/>
  <c r="AT147" i="1"/>
  <c r="AT148" i="1"/>
  <c r="AT149" i="1"/>
  <c r="AT150" i="1"/>
  <c r="AT151" i="1"/>
  <c r="AT152" i="1"/>
  <c r="AT153" i="1"/>
  <c r="AT154" i="1"/>
  <c r="AT155" i="1"/>
  <c r="AT156" i="1"/>
  <c r="AT157" i="1"/>
  <c r="AT158" i="1"/>
  <c r="AT159" i="1"/>
  <c r="AS101" i="1"/>
  <c r="AS102" i="1"/>
  <c r="AS103" i="1"/>
  <c r="AS104" i="1"/>
  <c r="AS105" i="1"/>
  <c r="AS106" i="1"/>
  <c r="AS107" i="1"/>
  <c r="AS108" i="1"/>
  <c r="AS109" i="1"/>
  <c r="AS110" i="1"/>
  <c r="AS111" i="1"/>
  <c r="AS112" i="1"/>
  <c r="AS113" i="1"/>
  <c r="AS114" i="1"/>
  <c r="AS115" i="1"/>
  <c r="AS116" i="1"/>
  <c r="AS117" i="1"/>
  <c r="AS118" i="1"/>
  <c r="AS119" i="1"/>
  <c r="AS120" i="1"/>
  <c r="AS121" i="1"/>
  <c r="AS122" i="1"/>
  <c r="AS123" i="1"/>
  <c r="AS124" i="1"/>
  <c r="AS125" i="1"/>
  <c r="AS126" i="1"/>
  <c r="AS127" i="1"/>
  <c r="AS128" i="1"/>
  <c r="AS129" i="1"/>
  <c r="AS130" i="1"/>
  <c r="AS131" i="1"/>
  <c r="AS132" i="1"/>
  <c r="AS133" i="1"/>
  <c r="AS134" i="1"/>
  <c r="AS135" i="1"/>
  <c r="AS136" i="1"/>
  <c r="AS137" i="1"/>
  <c r="AS138" i="1"/>
  <c r="AS139" i="1"/>
  <c r="AS140" i="1"/>
  <c r="AS141" i="1"/>
  <c r="AS142" i="1"/>
  <c r="AS143" i="1"/>
  <c r="AS144" i="1"/>
  <c r="AS145" i="1"/>
  <c r="AS146" i="1"/>
  <c r="AS147" i="1"/>
  <c r="AS148" i="1"/>
  <c r="AS149" i="1"/>
  <c r="AS150" i="1"/>
  <c r="AS151" i="1"/>
  <c r="AS152" i="1"/>
  <c r="AS153" i="1"/>
  <c r="AS154" i="1"/>
  <c r="AS155" i="1"/>
  <c r="AS156" i="1"/>
  <c r="AS157" i="1"/>
  <c r="AS158" i="1"/>
  <c r="AS159" i="1"/>
  <c r="AR101" i="1"/>
  <c r="AS101" i="6" s="1"/>
  <c r="AR102" i="1"/>
  <c r="AR103" i="1"/>
  <c r="AR104" i="1"/>
  <c r="AR105" i="1"/>
  <c r="AR106" i="1"/>
  <c r="AR107" i="1"/>
  <c r="AR108" i="1"/>
  <c r="AR109" i="1"/>
  <c r="AR110" i="1"/>
  <c r="AR111" i="1"/>
  <c r="AR112" i="1"/>
  <c r="AR113" i="1"/>
  <c r="AR114" i="1"/>
  <c r="AR115" i="1"/>
  <c r="AR116" i="1"/>
  <c r="AR117" i="1"/>
  <c r="AR118" i="1"/>
  <c r="AR119" i="1"/>
  <c r="AR120" i="1"/>
  <c r="AR121" i="1"/>
  <c r="AR122" i="1"/>
  <c r="AR123" i="1"/>
  <c r="AR124" i="1"/>
  <c r="AR125" i="1"/>
  <c r="AR126" i="1"/>
  <c r="AR127" i="1"/>
  <c r="AR128" i="1"/>
  <c r="AR129" i="1"/>
  <c r="AR130" i="1"/>
  <c r="AR131" i="1"/>
  <c r="AR132" i="1"/>
  <c r="AR133" i="1"/>
  <c r="AR134" i="1"/>
  <c r="AR135" i="1"/>
  <c r="AR136" i="1"/>
  <c r="AR137" i="1"/>
  <c r="AR138" i="1"/>
  <c r="AR139" i="1"/>
  <c r="AR140" i="1"/>
  <c r="AR141" i="1"/>
  <c r="AR142" i="1"/>
  <c r="AR143" i="1"/>
  <c r="AR144" i="1"/>
  <c r="AR145" i="1"/>
  <c r="AR146" i="1"/>
  <c r="AR147" i="1"/>
  <c r="AR148" i="1"/>
  <c r="AR149" i="1"/>
  <c r="AR150" i="1"/>
  <c r="AR151" i="1"/>
  <c r="AR152" i="1"/>
  <c r="AR153" i="1"/>
  <c r="AR154" i="1"/>
  <c r="AR155" i="1"/>
  <c r="AR156" i="1"/>
  <c r="AR157" i="1"/>
  <c r="AR158" i="1"/>
  <c r="AR159" i="1"/>
  <c r="AQ101" i="1"/>
  <c r="AQ102" i="1"/>
  <c r="AQ103" i="1"/>
  <c r="AQ104" i="1"/>
  <c r="AQ105" i="1"/>
  <c r="AQ106" i="1"/>
  <c r="AQ107" i="1"/>
  <c r="AQ108" i="1"/>
  <c r="AQ109" i="1"/>
  <c r="AQ110" i="1"/>
  <c r="AQ111" i="1"/>
  <c r="AQ112" i="1"/>
  <c r="AQ113" i="1"/>
  <c r="AQ114" i="1"/>
  <c r="AQ115" i="1"/>
  <c r="AQ116" i="1"/>
  <c r="AR116" i="6" s="1"/>
  <c r="AQ117" i="1"/>
  <c r="AQ118" i="1"/>
  <c r="AQ119" i="1"/>
  <c r="AQ120" i="1"/>
  <c r="AQ121" i="1"/>
  <c r="AQ122" i="1"/>
  <c r="AQ123" i="1"/>
  <c r="AQ124" i="1"/>
  <c r="AR124" i="6" s="1"/>
  <c r="AQ125" i="1"/>
  <c r="AQ126" i="1"/>
  <c r="AQ127" i="1"/>
  <c r="AQ128" i="1"/>
  <c r="AQ129" i="1"/>
  <c r="AQ130" i="1"/>
  <c r="AQ131" i="1"/>
  <c r="AQ132" i="1"/>
  <c r="AR132" i="6" s="1"/>
  <c r="AQ133" i="1"/>
  <c r="AQ134" i="1"/>
  <c r="AQ135" i="1"/>
  <c r="AQ136" i="1"/>
  <c r="AQ137" i="1"/>
  <c r="AQ138" i="1"/>
  <c r="AQ139" i="1"/>
  <c r="AQ140" i="1"/>
  <c r="AR140" i="6" s="1"/>
  <c r="AQ141" i="1"/>
  <c r="AQ142" i="1"/>
  <c r="AQ143" i="1"/>
  <c r="AQ144" i="1"/>
  <c r="AQ145" i="1"/>
  <c r="AQ146" i="1"/>
  <c r="AQ147" i="1"/>
  <c r="AQ148" i="1"/>
  <c r="AR148" i="6" s="1"/>
  <c r="AQ149" i="1"/>
  <c r="AQ150" i="1"/>
  <c r="AQ151" i="1"/>
  <c r="AQ152" i="1"/>
  <c r="AQ153" i="1"/>
  <c r="AQ154" i="1"/>
  <c r="AQ155" i="1"/>
  <c r="AQ156" i="1"/>
  <c r="AR156" i="6" s="1"/>
  <c r="AQ157" i="1"/>
  <c r="AQ158" i="1"/>
  <c r="AQ159" i="1"/>
  <c r="AP101" i="1"/>
  <c r="AP102" i="1"/>
  <c r="AP103" i="1"/>
  <c r="AP104" i="1"/>
  <c r="AP105" i="1"/>
  <c r="AP106" i="1"/>
  <c r="AP107" i="1"/>
  <c r="AP108" i="1"/>
  <c r="AQ108" i="6" s="1"/>
  <c r="AP109" i="1"/>
  <c r="AP110" i="1"/>
  <c r="AP111" i="1"/>
  <c r="AP112" i="1"/>
  <c r="AP113" i="1"/>
  <c r="AP114" i="1"/>
  <c r="AP115" i="1"/>
  <c r="AP116" i="1"/>
  <c r="AP117" i="1"/>
  <c r="AP118" i="1"/>
  <c r="AP119" i="1"/>
  <c r="AP120" i="1"/>
  <c r="AP121" i="1"/>
  <c r="AP122" i="1"/>
  <c r="AP123" i="1"/>
  <c r="AP124" i="1"/>
  <c r="AQ124" i="6" s="1"/>
  <c r="AP125" i="1"/>
  <c r="AP126" i="1"/>
  <c r="AP127" i="1"/>
  <c r="AP128" i="1"/>
  <c r="AP129" i="1"/>
  <c r="AP130" i="1"/>
  <c r="AP131" i="1"/>
  <c r="AP132" i="1"/>
  <c r="AQ132" i="6" s="1"/>
  <c r="AP133" i="1"/>
  <c r="AP134" i="1"/>
  <c r="AP135" i="1"/>
  <c r="AP136" i="1"/>
  <c r="AP137" i="1"/>
  <c r="AP138" i="1"/>
  <c r="AP139" i="1"/>
  <c r="AP140" i="1"/>
  <c r="AP141" i="1"/>
  <c r="AP142" i="1"/>
  <c r="AP143" i="1"/>
  <c r="AP144" i="1"/>
  <c r="AP145" i="1"/>
  <c r="AP146" i="1"/>
  <c r="AP147" i="1"/>
  <c r="AP148" i="1"/>
  <c r="AQ148" i="6" s="1"/>
  <c r="AP149" i="1"/>
  <c r="AP150" i="1"/>
  <c r="AP151" i="1"/>
  <c r="AP152" i="1"/>
  <c r="AP153" i="1"/>
  <c r="AP154" i="1"/>
  <c r="AP155" i="1"/>
  <c r="AP156" i="1"/>
  <c r="AQ156" i="6" s="1"/>
  <c r="AP157" i="1"/>
  <c r="AP158" i="1"/>
  <c r="AP159" i="1"/>
  <c r="AO101" i="1"/>
  <c r="AO102" i="1"/>
  <c r="AO103" i="1"/>
  <c r="AO104" i="1"/>
  <c r="AO105" i="1"/>
  <c r="AO106" i="1"/>
  <c r="AO107" i="1"/>
  <c r="AO108" i="1"/>
  <c r="AO109" i="1"/>
  <c r="AO110" i="1"/>
  <c r="AO111" i="1"/>
  <c r="AO112" i="1"/>
  <c r="AO113" i="1"/>
  <c r="AO114" i="1"/>
  <c r="AO115" i="1"/>
  <c r="AO116" i="1"/>
  <c r="AO117" i="1"/>
  <c r="AO118" i="1"/>
  <c r="AO119" i="1"/>
  <c r="AO120" i="1"/>
  <c r="AO121" i="1"/>
  <c r="AO122" i="1"/>
  <c r="AO123" i="1"/>
  <c r="AO124" i="1"/>
  <c r="AO125" i="1"/>
  <c r="AO126" i="1"/>
  <c r="AO127" i="1"/>
  <c r="AO128" i="1"/>
  <c r="AO129" i="1"/>
  <c r="AO130" i="1"/>
  <c r="AO131" i="1"/>
  <c r="AO132" i="1"/>
  <c r="AO133" i="1"/>
  <c r="AO134" i="1"/>
  <c r="AO135" i="1"/>
  <c r="AO136" i="1"/>
  <c r="AO137" i="1"/>
  <c r="AO138" i="1"/>
  <c r="AO139" i="1"/>
  <c r="AO140" i="1"/>
  <c r="AO141" i="1"/>
  <c r="AO142" i="1"/>
  <c r="AO143" i="1"/>
  <c r="AO144" i="1"/>
  <c r="AO145" i="1"/>
  <c r="AO146" i="1"/>
  <c r="AO147" i="1"/>
  <c r="AO148" i="1"/>
  <c r="AO149" i="1"/>
  <c r="AO150" i="1"/>
  <c r="AO151" i="1"/>
  <c r="AO152" i="1"/>
  <c r="AO153" i="1"/>
  <c r="AO154" i="1"/>
  <c r="AO155" i="1"/>
  <c r="AO156" i="1"/>
  <c r="AO157" i="1"/>
  <c r="AO158" i="1"/>
  <c r="AO159" i="1"/>
  <c r="AN101" i="1"/>
  <c r="AN102" i="1"/>
  <c r="AN103" i="1"/>
  <c r="AN104" i="1"/>
  <c r="AN105" i="1"/>
  <c r="AN106" i="1"/>
  <c r="AN107" i="1"/>
  <c r="AN108" i="1"/>
  <c r="AN109" i="1"/>
  <c r="AN110" i="1"/>
  <c r="AN111" i="1"/>
  <c r="AN112" i="1"/>
  <c r="AN113" i="1"/>
  <c r="AN114" i="1"/>
  <c r="AN115" i="1"/>
  <c r="AN116" i="1"/>
  <c r="AN117" i="1"/>
  <c r="AN118" i="1"/>
  <c r="AN119" i="1"/>
  <c r="AN120" i="1"/>
  <c r="AN121" i="1"/>
  <c r="AN122" i="1"/>
  <c r="AN123" i="1"/>
  <c r="AN124" i="1"/>
  <c r="AN125" i="1"/>
  <c r="AN126" i="1"/>
  <c r="AN127" i="1"/>
  <c r="AN128" i="1"/>
  <c r="AN129" i="1"/>
  <c r="AN130" i="1"/>
  <c r="AN131" i="1"/>
  <c r="AN132" i="1"/>
  <c r="AN133" i="1"/>
  <c r="AN134" i="1"/>
  <c r="AN135" i="1"/>
  <c r="AN136" i="1"/>
  <c r="AN137" i="1"/>
  <c r="AN138" i="1"/>
  <c r="AN139" i="1"/>
  <c r="AN140" i="1"/>
  <c r="AN141" i="1"/>
  <c r="AN142" i="1"/>
  <c r="AN143" i="1"/>
  <c r="AN144" i="1"/>
  <c r="AN145" i="1"/>
  <c r="AN146" i="1"/>
  <c r="AN147" i="1"/>
  <c r="AN148" i="1"/>
  <c r="AN149" i="1"/>
  <c r="AN150" i="1"/>
  <c r="AN151" i="1"/>
  <c r="AN152" i="1"/>
  <c r="AN153" i="1"/>
  <c r="AN154" i="1"/>
  <c r="AN155" i="1"/>
  <c r="AN156" i="1"/>
  <c r="AN157" i="1"/>
  <c r="AN158" i="1"/>
  <c r="AN159" i="1"/>
  <c r="AM101" i="1"/>
  <c r="AM102" i="1"/>
  <c r="AM103" i="1"/>
  <c r="AM104" i="1"/>
  <c r="AM105" i="1"/>
  <c r="AM106" i="1"/>
  <c r="AM107" i="1"/>
  <c r="AM108" i="1"/>
  <c r="AN108" i="6" s="1"/>
  <c r="AM109" i="1"/>
  <c r="AM110" i="1"/>
  <c r="AM111" i="1"/>
  <c r="AM112" i="1"/>
  <c r="AM113" i="1"/>
  <c r="AM114" i="1"/>
  <c r="AM115" i="1"/>
  <c r="AM116" i="1"/>
  <c r="AN116" i="6" s="1"/>
  <c r="AM117" i="1"/>
  <c r="AM118" i="1"/>
  <c r="AM119" i="1"/>
  <c r="AM120" i="1"/>
  <c r="AM121" i="1"/>
  <c r="AM122" i="1"/>
  <c r="AM123" i="1"/>
  <c r="AM124" i="1"/>
  <c r="AN124" i="6" s="1"/>
  <c r="AM125" i="1"/>
  <c r="AM126" i="1"/>
  <c r="AM127" i="1"/>
  <c r="AM128" i="1"/>
  <c r="AM129" i="1"/>
  <c r="AM130" i="1"/>
  <c r="AM131" i="1"/>
  <c r="AM132" i="1"/>
  <c r="AN132" i="6" s="1"/>
  <c r="AM133" i="1"/>
  <c r="AM134" i="1"/>
  <c r="AM135" i="1"/>
  <c r="AM136" i="1"/>
  <c r="AM137" i="1"/>
  <c r="AM138" i="1"/>
  <c r="AM139" i="1"/>
  <c r="AM140" i="1"/>
  <c r="AN140" i="6" s="1"/>
  <c r="AM141" i="1"/>
  <c r="AM142" i="1"/>
  <c r="AM143" i="1"/>
  <c r="AM144" i="1"/>
  <c r="AM145" i="1"/>
  <c r="AM146" i="1"/>
  <c r="AM147" i="1"/>
  <c r="AM148" i="1"/>
  <c r="AN148" i="6" s="1"/>
  <c r="AM149" i="1"/>
  <c r="AM150" i="1"/>
  <c r="AM151" i="1"/>
  <c r="AM152" i="1"/>
  <c r="AM153" i="1"/>
  <c r="AM154" i="1"/>
  <c r="AM155" i="1"/>
  <c r="AM156" i="1"/>
  <c r="AN156" i="6" s="1"/>
  <c r="AM157" i="1"/>
  <c r="AM158" i="1"/>
  <c r="AM159" i="1"/>
  <c r="AL101" i="1"/>
  <c r="AL102" i="1"/>
  <c r="AL103" i="1"/>
  <c r="AL104" i="1"/>
  <c r="AL105" i="1"/>
  <c r="AL106" i="1"/>
  <c r="AL107" i="1"/>
  <c r="AL108" i="1"/>
  <c r="AL109" i="1"/>
  <c r="AL110" i="1"/>
  <c r="AL111" i="1"/>
  <c r="AL112" i="1"/>
  <c r="AL113" i="1"/>
  <c r="AL114" i="1"/>
  <c r="AL115" i="1"/>
  <c r="AL116" i="1"/>
  <c r="AL117" i="1"/>
  <c r="AL118" i="1"/>
  <c r="AL119" i="1"/>
  <c r="AL120" i="1"/>
  <c r="AL121" i="1"/>
  <c r="AL122" i="1"/>
  <c r="AL123" i="1"/>
  <c r="AL124" i="1"/>
  <c r="AL125" i="1"/>
  <c r="AL126" i="1"/>
  <c r="AL127" i="1"/>
  <c r="AL128" i="1"/>
  <c r="AL129" i="1"/>
  <c r="AL130" i="1"/>
  <c r="AL131" i="1"/>
  <c r="AL132" i="1"/>
  <c r="AL133" i="1"/>
  <c r="AL134" i="1"/>
  <c r="AL135" i="1"/>
  <c r="AL136" i="1"/>
  <c r="AL137" i="1"/>
  <c r="AL138" i="1"/>
  <c r="AL139" i="1"/>
  <c r="AL140" i="1"/>
  <c r="AL141" i="1"/>
  <c r="AL142" i="1"/>
  <c r="AL143" i="1"/>
  <c r="AL144" i="1"/>
  <c r="AL145" i="1"/>
  <c r="AL146" i="1"/>
  <c r="AL147" i="1"/>
  <c r="AL148" i="1"/>
  <c r="AL149" i="1"/>
  <c r="AL150" i="1"/>
  <c r="AL151" i="1"/>
  <c r="AL152" i="1"/>
  <c r="AL153" i="1"/>
  <c r="AL154" i="1"/>
  <c r="AL155" i="1"/>
  <c r="AL156" i="1"/>
  <c r="AL157" i="1"/>
  <c r="AL158" i="1"/>
  <c r="AL159" i="1"/>
  <c r="AK101" i="1"/>
  <c r="AK102" i="1"/>
  <c r="AK103" i="1"/>
  <c r="AK104" i="1"/>
  <c r="AK105" i="1"/>
  <c r="AK106" i="1"/>
  <c r="AK107" i="1"/>
  <c r="AK108" i="1"/>
  <c r="AK109" i="1"/>
  <c r="AK110" i="1"/>
  <c r="AK111" i="1"/>
  <c r="AK112" i="1"/>
  <c r="AK113" i="1"/>
  <c r="AK114" i="1"/>
  <c r="AK115" i="1"/>
  <c r="AK116" i="1"/>
  <c r="AL116" i="6" s="1"/>
  <c r="AK117" i="1"/>
  <c r="AK118" i="1"/>
  <c r="AK119" i="1"/>
  <c r="AK120" i="1"/>
  <c r="AK121" i="1"/>
  <c r="AK122" i="1"/>
  <c r="AK123" i="1"/>
  <c r="AK124" i="1"/>
  <c r="AL124" i="6" s="1"/>
  <c r="AK125" i="1"/>
  <c r="AK126" i="1"/>
  <c r="AK127" i="1"/>
  <c r="AK128" i="1"/>
  <c r="AK129" i="1"/>
  <c r="AK130" i="1"/>
  <c r="AK131" i="1"/>
  <c r="AK132" i="1"/>
  <c r="AL132" i="6" s="1"/>
  <c r="AK133" i="1"/>
  <c r="AK134" i="1"/>
  <c r="AK135" i="1"/>
  <c r="AK136" i="1"/>
  <c r="AK137" i="1"/>
  <c r="AK138" i="1"/>
  <c r="AK139" i="1"/>
  <c r="AK140" i="1"/>
  <c r="AL140" i="6" s="1"/>
  <c r="AK141" i="1"/>
  <c r="AK142" i="1"/>
  <c r="AK143" i="1"/>
  <c r="AK144" i="1"/>
  <c r="AK145" i="1"/>
  <c r="AK146" i="1"/>
  <c r="AK147" i="1"/>
  <c r="AK148" i="1"/>
  <c r="AL148" i="6" s="1"/>
  <c r="AK149" i="1"/>
  <c r="AK150" i="1"/>
  <c r="AK151" i="1"/>
  <c r="AK152" i="1"/>
  <c r="AK153" i="1"/>
  <c r="AK154" i="1"/>
  <c r="AK155" i="1"/>
  <c r="AK156" i="1"/>
  <c r="AL156" i="6" s="1"/>
  <c r="AK157" i="1"/>
  <c r="AK158" i="1"/>
  <c r="AK159" i="1"/>
  <c r="AJ101" i="1"/>
  <c r="AK101" i="6" s="1"/>
  <c r="AJ102" i="1"/>
  <c r="AJ103" i="1"/>
  <c r="AJ104" i="1"/>
  <c r="AJ105" i="1"/>
  <c r="AJ106" i="1"/>
  <c r="AJ107" i="1"/>
  <c r="AJ108" i="1"/>
  <c r="AJ109" i="1"/>
  <c r="AJ110" i="1"/>
  <c r="AJ111" i="1"/>
  <c r="AJ112" i="1"/>
  <c r="AJ113" i="1"/>
  <c r="AJ114" i="1"/>
  <c r="AJ115" i="1"/>
  <c r="AJ116" i="1"/>
  <c r="AJ117" i="1"/>
  <c r="AJ118" i="1"/>
  <c r="AJ119" i="1"/>
  <c r="AJ120" i="1"/>
  <c r="AJ121" i="1"/>
  <c r="AJ122" i="1"/>
  <c r="AJ123" i="1"/>
  <c r="AJ124" i="1"/>
  <c r="AJ125" i="1"/>
  <c r="AJ126" i="1"/>
  <c r="AJ127" i="1"/>
  <c r="AJ128" i="1"/>
  <c r="AJ129" i="1"/>
  <c r="AJ130" i="1"/>
  <c r="AJ131" i="1"/>
  <c r="AJ132" i="1"/>
  <c r="AJ133" i="1"/>
  <c r="AJ134" i="1"/>
  <c r="AJ135" i="1"/>
  <c r="AJ136" i="1"/>
  <c r="AJ137" i="1"/>
  <c r="AJ138" i="1"/>
  <c r="AJ139" i="1"/>
  <c r="AJ140" i="1"/>
  <c r="AJ141" i="1"/>
  <c r="AJ142" i="1"/>
  <c r="AJ143" i="1"/>
  <c r="AJ144" i="1"/>
  <c r="AJ145" i="1"/>
  <c r="AJ146" i="1"/>
  <c r="AJ147" i="1"/>
  <c r="AJ148" i="1"/>
  <c r="AJ149" i="1"/>
  <c r="AJ150" i="1"/>
  <c r="AJ151" i="1"/>
  <c r="AJ152" i="1"/>
  <c r="AJ153" i="1"/>
  <c r="AJ154" i="1"/>
  <c r="AJ155" i="1"/>
  <c r="AJ156" i="1"/>
  <c r="AJ157" i="1"/>
  <c r="AJ158" i="1"/>
  <c r="AJ159" i="1"/>
  <c r="AI101" i="1"/>
  <c r="AI102" i="1"/>
  <c r="AI103" i="1"/>
  <c r="AI104" i="1"/>
  <c r="AI105" i="1"/>
  <c r="AI106" i="1"/>
  <c r="AJ106" i="6" s="1"/>
  <c r="AI107" i="1"/>
  <c r="AI108" i="1"/>
  <c r="AI109" i="1"/>
  <c r="AI110" i="1"/>
  <c r="AI111" i="1"/>
  <c r="AI112" i="1"/>
  <c r="AI113" i="1"/>
  <c r="AI114" i="1"/>
  <c r="AI115" i="1"/>
  <c r="AI116" i="1"/>
  <c r="AI117" i="1"/>
  <c r="AI118" i="1"/>
  <c r="AI119" i="1"/>
  <c r="AI120" i="1"/>
  <c r="AI121" i="1"/>
  <c r="AI122" i="1"/>
  <c r="AJ122" i="6" s="1"/>
  <c r="AI123" i="1"/>
  <c r="AI124" i="1"/>
  <c r="AI125" i="1"/>
  <c r="AI126" i="1"/>
  <c r="AI127" i="1"/>
  <c r="AI128" i="1"/>
  <c r="AI129" i="1"/>
  <c r="AI130" i="1"/>
  <c r="AJ130" i="6" s="1"/>
  <c r="AI131" i="1"/>
  <c r="AI132" i="1"/>
  <c r="AI133" i="1"/>
  <c r="AI134" i="1"/>
  <c r="AI135" i="1"/>
  <c r="AI136" i="1"/>
  <c r="AI137" i="1"/>
  <c r="AI138" i="1"/>
  <c r="AJ138" i="6" s="1"/>
  <c r="AI139" i="1"/>
  <c r="AI140" i="1"/>
  <c r="AI141" i="1"/>
  <c r="AI142" i="1"/>
  <c r="AI143" i="1"/>
  <c r="AI144" i="1"/>
  <c r="AI145" i="1"/>
  <c r="AI146" i="1"/>
  <c r="AJ146" i="6" s="1"/>
  <c r="AI147" i="1"/>
  <c r="AI148" i="1"/>
  <c r="AI149" i="1"/>
  <c r="AI150" i="1"/>
  <c r="AI151" i="1"/>
  <c r="AI152" i="1"/>
  <c r="AI153" i="1"/>
  <c r="AI154" i="1"/>
  <c r="AJ154" i="6" s="1"/>
  <c r="AI155" i="1"/>
  <c r="AI156" i="1"/>
  <c r="AI157" i="1"/>
  <c r="AI158" i="1"/>
  <c r="AI159" i="1"/>
  <c r="AH101" i="1"/>
  <c r="AH102" i="1"/>
  <c r="AH103" i="1"/>
  <c r="AH104" i="1"/>
  <c r="AH105" i="1"/>
  <c r="AH106" i="1"/>
  <c r="AH107" i="1"/>
  <c r="AH108" i="1"/>
  <c r="AH109" i="1"/>
  <c r="AH110" i="1"/>
  <c r="AH111" i="1"/>
  <c r="AH112" i="1"/>
  <c r="AH113" i="1"/>
  <c r="AH114" i="1"/>
  <c r="AH115" i="1"/>
  <c r="AH116" i="1"/>
  <c r="AH117" i="1"/>
  <c r="AH118" i="1"/>
  <c r="AH119" i="1"/>
  <c r="AH120" i="1"/>
  <c r="AH121" i="1"/>
  <c r="AH122" i="1"/>
  <c r="AH123" i="1"/>
  <c r="AH124" i="1"/>
  <c r="AH125" i="1"/>
  <c r="AH126" i="1"/>
  <c r="AH127" i="1"/>
  <c r="AH128" i="1"/>
  <c r="AH129" i="1"/>
  <c r="AH130" i="1"/>
  <c r="AH131" i="1"/>
  <c r="AH132" i="1"/>
  <c r="AH133" i="1"/>
  <c r="AH134" i="1"/>
  <c r="AH135" i="1"/>
  <c r="AH136" i="1"/>
  <c r="AH137" i="1"/>
  <c r="AH138" i="1"/>
  <c r="AH139" i="1"/>
  <c r="AH140" i="1"/>
  <c r="AH141" i="1"/>
  <c r="AH142" i="1"/>
  <c r="AH143" i="1"/>
  <c r="AH144" i="1"/>
  <c r="AH145" i="1"/>
  <c r="AH146" i="1"/>
  <c r="AH147" i="1"/>
  <c r="AH148" i="1"/>
  <c r="AH149" i="1"/>
  <c r="AH150" i="1"/>
  <c r="AH151" i="1"/>
  <c r="AH152" i="1"/>
  <c r="AH153" i="1"/>
  <c r="AH154" i="1"/>
  <c r="AH155" i="1"/>
  <c r="AH156" i="1"/>
  <c r="AH157" i="1"/>
  <c r="AH158" i="1"/>
  <c r="AH159" i="1"/>
  <c r="AG101" i="1"/>
  <c r="AG102" i="1"/>
  <c r="AG103" i="1"/>
  <c r="AG104" i="1"/>
  <c r="AG105" i="1"/>
  <c r="AG106" i="1"/>
  <c r="AG107" i="1"/>
  <c r="AG108" i="1"/>
  <c r="AG109" i="1"/>
  <c r="AG110" i="1"/>
  <c r="AG111" i="1"/>
  <c r="AG112" i="1"/>
  <c r="AG113" i="1"/>
  <c r="AG114" i="1"/>
  <c r="AG115" i="1"/>
  <c r="AG116" i="1"/>
  <c r="AG117" i="1"/>
  <c r="AG118" i="1"/>
  <c r="AG119" i="1"/>
  <c r="AG120" i="1"/>
  <c r="AG121" i="1"/>
  <c r="AG122" i="1"/>
  <c r="AG123" i="1"/>
  <c r="AG124" i="1"/>
  <c r="AG125" i="1"/>
  <c r="AG126" i="1"/>
  <c r="AG127" i="1"/>
  <c r="AG128" i="1"/>
  <c r="AG129" i="1"/>
  <c r="AG130" i="1"/>
  <c r="AG131" i="1"/>
  <c r="AG132" i="1"/>
  <c r="AG133" i="1"/>
  <c r="AG134" i="1"/>
  <c r="AG135" i="1"/>
  <c r="AG136" i="1"/>
  <c r="AG137" i="1"/>
  <c r="AG138" i="1"/>
  <c r="AG139" i="1"/>
  <c r="AG140" i="1"/>
  <c r="AG141" i="1"/>
  <c r="AG142" i="1"/>
  <c r="AG143" i="1"/>
  <c r="AG144" i="1"/>
  <c r="AG145" i="1"/>
  <c r="AG146" i="1"/>
  <c r="AG147" i="1"/>
  <c r="AG148" i="1"/>
  <c r="AG149" i="1"/>
  <c r="AG150" i="1"/>
  <c r="AG151" i="1"/>
  <c r="AG152" i="1"/>
  <c r="AG153" i="1"/>
  <c r="AG154" i="1"/>
  <c r="AG155" i="1"/>
  <c r="AG156" i="1"/>
  <c r="AG157" i="1"/>
  <c r="AG158" i="1"/>
  <c r="AG159" i="1"/>
  <c r="AF101" i="1"/>
  <c r="AF102" i="1"/>
  <c r="AF103" i="1"/>
  <c r="AF104" i="1"/>
  <c r="AF105" i="1"/>
  <c r="AF106" i="1"/>
  <c r="AF107" i="1"/>
  <c r="AF108" i="1"/>
  <c r="AF109" i="1"/>
  <c r="AF110" i="1"/>
  <c r="AF111" i="1"/>
  <c r="AF112" i="1"/>
  <c r="AF113" i="1"/>
  <c r="AF114" i="1"/>
  <c r="AF115" i="1"/>
  <c r="AF116" i="1"/>
  <c r="AF117" i="1"/>
  <c r="AF118" i="1"/>
  <c r="AF119" i="1"/>
  <c r="AF120" i="1"/>
  <c r="AF121" i="1"/>
  <c r="AF122" i="1"/>
  <c r="AF123" i="1"/>
  <c r="AF124" i="1"/>
  <c r="AF125" i="1"/>
  <c r="AF126" i="1"/>
  <c r="AF127" i="1"/>
  <c r="AF128" i="1"/>
  <c r="AF129" i="1"/>
  <c r="AF130" i="1"/>
  <c r="AF131" i="1"/>
  <c r="AF132" i="1"/>
  <c r="AF133" i="1"/>
  <c r="AF134" i="1"/>
  <c r="AF135" i="1"/>
  <c r="AF136" i="1"/>
  <c r="AF137" i="1"/>
  <c r="AF138" i="1"/>
  <c r="AF139" i="1"/>
  <c r="AF140" i="1"/>
  <c r="AF141" i="1"/>
  <c r="AF142" i="1"/>
  <c r="AF143" i="1"/>
  <c r="AF144" i="1"/>
  <c r="AF145" i="1"/>
  <c r="AF146" i="1"/>
  <c r="AF147" i="1"/>
  <c r="AF148" i="1"/>
  <c r="AF149" i="1"/>
  <c r="AF150" i="1"/>
  <c r="AF151" i="1"/>
  <c r="AF152" i="1"/>
  <c r="AF153" i="1"/>
  <c r="AF154" i="1"/>
  <c r="AF155" i="1"/>
  <c r="AF156" i="1"/>
  <c r="AF157" i="1"/>
  <c r="AF158" i="1"/>
  <c r="AF159" i="1"/>
  <c r="AE101" i="1"/>
  <c r="AE102" i="1"/>
  <c r="AE103" i="1"/>
  <c r="AE104" i="1"/>
  <c r="AE105" i="1"/>
  <c r="AE106" i="1"/>
  <c r="AF106" i="6" s="1"/>
  <c r="AE107" i="1"/>
  <c r="AE108" i="1"/>
  <c r="AF108" i="6" s="1"/>
  <c r="AE109" i="1"/>
  <c r="AE110" i="1"/>
  <c r="AE111" i="1"/>
  <c r="AE112" i="1"/>
  <c r="AE113" i="1"/>
  <c r="AE114" i="1"/>
  <c r="AE115" i="1"/>
  <c r="AE116" i="1"/>
  <c r="AF116" i="6" s="1"/>
  <c r="AE117" i="1"/>
  <c r="AE118" i="1"/>
  <c r="AE119" i="1"/>
  <c r="AE120" i="1"/>
  <c r="AE121" i="1"/>
  <c r="AE122" i="1"/>
  <c r="AE123" i="1"/>
  <c r="AE124" i="1"/>
  <c r="AE125" i="1"/>
  <c r="AE126" i="1"/>
  <c r="AE127" i="1"/>
  <c r="AE128" i="1"/>
  <c r="AE129" i="1"/>
  <c r="AE130" i="1"/>
  <c r="AF130" i="6" s="1"/>
  <c r="AE131" i="1"/>
  <c r="AE132" i="1"/>
  <c r="AF132" i="6" s="1"/>
  <c r="AE133" i="1"/>
  <c r="AE134" i="1"/>
  <c r="AE135" i="1"/>
  <c r="AE136" i="1"/>
  <c r="AE137" i="1"/>
  <c r="AE138" i="1"/>
  <c r="AE139" i="1"/>
  <c r="AE140" i="1"/>
  <c r="AF140" i="6" s="1"/>
  <c r="AE141" i="1"/>
  <c r="AE142" i="1"/>
  <c r="AE143" i="1"/>
  <c r="AE144" i="1"/>
  <c r="AE145" i="1"/>
  <c r="AE146" i="1"/>
  <c r="AF146" i="6" s="1"/>
  <c r="AE147" i="1"/>
  <c r="AE148" i="1"/>
  <c r="AE149" i="1"/>
  <c r="AE150" i="1"/>
  <c r="AE151" i="1"/>
  <c r="AE152" i="1"/>
  <c r="AE153" i="1"/>
  <c r="AE154" i="1"/>
  <c r="AF154" i="6" s="1"/>
  <c r="AE155" i="1"/>
  <c r="AE156" i="1"/>
  <c r="AF156" i="6" s="1"/>
  <c r="AE157" i="1"/>
  <c r="AE158" i="1"/>
  <c r="AE159" i="1"/>
  <c r="AD101" i="1"/>
  <c r="AD102" i="1"/>
  <c r="AD103" i="1"/>
  <c r="AD104" i="1"/>
  <c r="AD105" i="1"/>
  <c r="AD106" i="1"/>
  <c r="AD107" i="1"/>
  <c r="AD108" i="1"/>
  <c r="AD109" i="1"/>
  <c r="AD110" i="1"/>
  <c r="AD111" i="1"/>
  <c r="AD112" i="1"/>
  <c r="AD113" i="1"/>
  <c r="AD114" i="1"/>
  <c r="AD115" i="1"/>
  <c r="AD116" i="1"/>
  <c r="AD117" i="1"/>
  <c r="AD118" i="1"/>
  <c r="AD119" i="1"/>
  <c r="AD120" i="1"/>
  <c r="AD121" i="1"/>
  <c r="AD122" i="1"/>
  <c r="AD123" i="1"/>
  <c r="AD124" i="1"/>
  <c r="AD125" i="1"/>
  <c r="AD126" i="1"/>
  <c r="AD127" i="1"/>
  <c r="AD128" i="1"/>
  <c r="AD129" i="1"/>
  <c r="AD130" i="1"/>
  <c r="AD131" i="1"/>
  <c r="AD132" i="1"/>
  <c r="AD133" i="1"/>
  <c r="AD134" i="1"/>
  <c r="AD135" i="1"/>
  <c r="AD136" i="1"/>
  <c r="AD137" i="1"/>
  <c r="AD138" i="1"/>
  <c r="AD139" i="1"/>
  <c r="AD140" i="1"/>
  <c r="AD141" i="1"/>
  <c r="AD142" i="1"/>
  <c r="AD143" i="1"/>
  <c r="AD144" i="1"/>
  <c r="AD145" i="1"/>
  <c r="AD146" i="1"/>
  <c r="AD147" i="1"/>
  <c r="AD148" i="1"/>
  <c r="AD149" i="1"/>
  <c r="AD150" i="1"/>
  <c r="AD151" i="1"/>
  <c r="AD152" i="1"/>
  <c r="AD153" i="1"/>
  <c r="AD154" i="1"/>
  <c r="AD155" i="1"/>
  <c r="AD156" i="1"/>
  <c r="AD157" i="1"/>
  <c r="AD158" i="1"/>
  <c r="AD159" i="1"/>
  <c r="AC101" i="1"/>
  <c r="AC102" i="1"/>
  <c r="AC103" i="1"/>
  <c r="AC104" i="1"/>
  <c r="AC105" i="1"/>
  <c r="AC106" i="1"/>
  <c r="AC107" i="1"/>
  <c r="AC108" i="1"/>
  <c r="AC109" i="1"/>
  <c r="AC110" i="1"/>
  <c r="AC111" i="1"/>
  <c r="AC112" i="1"/>
  <c r="AC113" i="1"/>
  <c r="AC114" i="1"/>
  <c r="AC115" i="1"/>
  <c r="AC116" i="1"/>
  <c r="AC117" i="1"/>
  <c r="AC118" i="1"/>
  <c r="AC119" i="1"/>
  <c r="AC120" i="1"/>
  <c r="AC121" i="1"/>
  <c r="AC122" i="1"/>
  <c r="AC123" i="1"/>
  <c r="AC124" i="1"/>
  <c r="AC125" i="1"/>
  <c r="AC126" i="1"/>
  <c r="AC127" i="1"/>
  <c r="AC128" i="1"/>
  <c r="AC129" i="1"/>
  <c r="AC130" i="1"/>
  <c r="AC131" i="1"/>
  <c r="AC132" i="1"/>
  <c r="AC133" i="1"/>
  <c r="AC134" i="1"/>
  <c r="AC135" i="1"/>
  <c r="AC136" i="1"/>
  <c r="AC137" i="1"/>
  <c r="AC138" i="1"/>
  <c r="AC139" i="1"/>
  <c r="AC140" i="1"/>
  <c r="AC141" i="1"/>
  <c r="AC142" i="1"/>
  <c r="AC143" i="1"/>
  <c r="AC144" i="1"/>
  <c r="AC145" i="1"/>
  <c r="AC146" i="1"/>
  <c r="AC147" i="1"/>
  <c r="AC148" i="1"/>
  <c r="AC149" i="1"/>
  <c r="AC150" i="1"/>
  <c r="AC151" i="1"/>
  <c r="AC152" i="1"/>
  <c r="AC153" i="1"/>
  <c r="AC154" i="1"/>
  <c r="AC155" i="1"/>
  <c r="AC156" i="1"/>
  <c r="AC157" i="1"/>
  <c r="AC158" i="1"/>
  <c r="AC159" i="1"/>
  <c r="AB101" i="1"/>
  <c r="AC101" i="6" s="1"/>
  <c r="AB102" i="1"/>
  <c r="AB103" i="1"/>
  <c r="AB104" i="1"/>
  <c r="AB105" i="1"/>
  <c r="AB106" i="1"/>
  <c r="AB107" i="1"/>
  <c r="AB108" i="1"/>
  <c r="AB109" i="1"/>
  <c r="AB110" i="1"/>
  <c r="AB111" i="1"/>
  <c r="AB112" i="1"/>
  <c r="AB113" i="1"/>
  <c r="AB114" i="1"/>
  <c r="AB115" i="1"/>
  <c r="AB116" i="1"/>
  <c r="AB117" i="1"/>
  <c r="AB118" i="1"/>
  <c r="AB119" i="1"/>
  <c r="AB120" i="1"/>
  <c r="AB121" i="1"/>
  <c r="AB122" i="1"/>
  <c r="AB123" i="1"/>
  <c r="AB124" i="1"/>
  <c r="AB125" i="1"/>
  <c r="AB126" i="1"/>
  <c r="AB127" i="1"/>
  <c r="AB128" i="1"/>
  <c r="AB129" i="1"/>
  <c r="AB130" i="1"/>
  <c r="AB131" i="1"/>
  <c r="AB132" i="1"/>
  <c r="AB133" i="1"/>
  <c r="AB134" i="1"/>
  <c r="AB135" i="1"/>
  <c r="AB136" i="1"/>
  <c r="AB137" i="1"/>
  <c r="AB138" i="1"/>
  <c r="AB139" i="1"/>
  <c r="AB140" i="1"/>
  <c r="AB141" i="1"/>
  <c r="AB142" i="1"/>
  <c r="AB143" i="1"/>
  <c r="AB144" i="1"/>
  <c r="AB145" i="1"/>
  <c r="AB146" i="1"/>
  <c r="AB147" i="1"/>
  <c r="AB148" i="1"/>
  <c r="AB149" i="1"/>
  <c r="AB150" i="1"/>
  <c r="AB151" i="1"/>
  <c r="AB152" i="1"/>
  <c r="AB153" i="1"/>
  <c r="AB154" i="1"/>
  <c r="AB155" i="1"/>
  <c r="AB156" i="1"/>
  <c r="AB157" i="1"/>
  <c r="AB158" i="1"/>
  <c r="AB159" i="1"/>
  <c r="AA101" i="1"/>
  <c r="AA102" i="1"/>
  <c r="AA103" i="1"/>
  <c r="AA104" i="1"/>
  <c r="AA105" i="1"/>
  <c r="AA106" i="1"/>
  <c r="AA107" i="1"/>
  <c r="AB107" i="6" s="1"/>
  <c r="AA108" i="1"/>
  <c r="AB108" i="6" s="1"/>
  <c r="AA109" i="1"/>
  <c r="AA110" i="1"/>
  <c r="AA111" i="1"/>
  <c r="AA112" i="1"/>
  <c r="AA113" i="1"/>
  <c r="AA114" i="1"/>
  <c r="AA115" i="1"/>
  <c r="AA116" i="1"/>
  <c r="AB116" i="6" s="1"/>
  <c r="AA117" i="1"/>
  <c r="AA118" i="1"/>
  <c r="AA119" i="1"/>
  <c r="AA120" i="1"/>
  <c r="AA121" i="1"/>
  <c r="AA122" i="1"/>
  <c r="AA123" i="1"/>
  <c r="AB123" i="6" s="1"/>
  <c r="AA124" i="1"/>
  <c r="AB124" i="6" s="1"/>
  <c r="AA125" i="1"/>
  <c r="AA126" i="1"/>
  <c r="AA127" i="1"/>
  <c r="AA128" i="1"/>
  <c r="AA129" i="1"/>
  <c r="AA130" i="1"/>
  <c r="AA131" i="1"/>
  <c r="AB131" i="6" s="1"/>
  <c r="AA132" i="1"/>
  <c r="AB132" i="6" s="1"/>
  <c r="AA133" i="1"/>
  <c r="AA134" i="1"/>
  <c r="AA135" i="1"/>
  <c r="AA136" i="1"/>
  <c r="AA137" i="1"/>
  <c r="AA138" i="1"/>
  <c r="AA139" i="1"/>
  <c r="AB139" i="6" s="1"/>
  <c r="AA140" i="1"/>
  <c r="AA141" i="1"/>
  <c r="AA142" i="1"/>
  <c r="AA143" i="1"/>
  <c r="AA144" i="1"/>
  <c r="AA145" i="1"/>
  <c r="AA146" i="1"/>
  <c r="AA147" i="1"/>
  <c r="AA148" i="1"/>
  <c r="AB148" i="6" s="1"/>
  <c r="AA149" i="1"/>
  <c r="AA150" i="1"/>
  <c r="AA151" i="1"/>
  <c r="AA152" i="1"/>
  <c r="AA153" i="1"/>
  <c r="AA154" i="1"/>
  <c r="AA155" i="1"/>
  <c r="AB155" i="6" s="1"/>
  <c r="AA156" i="1"/>
  <c r="AB156" i="6" s="1"/>
  <c r="AA157" i="1"/>
  <c r="AA158" i="1"/>
  <c r="AA159" i="1"/>
  <c r="Z101" i="1"/>
  <c r="Z102" i="1"/>
  <c r="Z103" i="1"/>
  <c r="Z104" i="1"/>
  <c r="Z105" i="1"/>
  <c r="Z106" i="1"/>
  <c r="Z107" i="1"/>
  <c r="Z108" i="1"/>
  <c r="Z109" i="1"/>
  <c r="Z110" i="1"/>
  <c r="Z111" i="1"/>
  <c r="Z112" i="1"/>
  <c r="Z113" i="1"/>
  <c r="Z114" i="1"/>
  <c r="Z115" i="1"/>
  <c r="Z116" i="1"/>
  <c r="Z117" i="1"/>
  <c r="Z118" i="1"/>
  <c r="Z119" i="1"/>
  <c r="Z120" i="1"/>
  <c r="Z121" i="1"/>
  <c r="Z122" i="1"/>
  <c r="Z123" i="1"/>
  <c r="Z124" i="1"/>
  <c r="Z125" i="1"/>
  <c r="Z126" i="1"/>
  <c r="Z127" i="1"/>
  <c r="Z128" i="1"/>
  <c r="Z129" i="1"/>
  <c r="Z130" i="1"/>
  <c r="Z131" i="1"/>
  <c r="Z132" i="1"/>
  <c r="Z133" i="1"/>
  <c r="Z134" i="1"/>
  <c r="Z135" i="1"/>
  <c r="Z136" i="1"/>
  <c r="Z137" i="1"/>
  <c r="Z138" i="1"/>
  <c r="Z139" i="1"/>
  <c r="Z140" i="1"/>
  <c r="Z141" i="1"/>
  <c r="Z142" i="1"/>
  <c r="Z143" i="1"/>
  <c r="Z144" i="1"/>
  <c r="Z145" i="1"/>
  <c r="Z146" i="1"/>
  <c r="Z147" i="1"/>
  <c r="Z148" i="1"/>
  <c r="Z149" i="1"/>
  <c r="Z150" i="1"/>
  <c r="Z151" i="1"/>
  <c r="Z152" i="1"/>
  <c r="Z153" i="1"/>
  <c r="Z154" i="1"/>
  <c r="Z155" i="1"/>
  <c r="Z156" i="1"/>
  <c r="Z157" i="1"/>
  <c r="Z158" i="1"/>
  <c r="Z159" i="1"/>
  <c r="Y101" i="1"/>
  <c r="Y102" i="1"/>
  <c r="Y103" i="1"/>
  <c r="Y104" i="1"/>
  <c r="Y105" i="1"/>
  <c r="Y106" i="1"/>
  <c r="Y107" i="1"/>
  <c r="Y108" i="1"/>
  <c r="Z108" i="6" s="1"/>
  <c r="Y109" i="1"/>
  <c r="Y110" i="1"/>
  <c r="Y111" i="1"/>
  <c r="Y112" i="1"/>
  <c r="Y113" i="1"/>
  <c r="Y114" i="1"/>
  <c r="Y115" i="1"/>
  <c r="Y116" i="1"/>
  <c r="Z116" i="6" s="1"/>
  <c r="Y117" i="1"/>
  <c r="Y118" i="1"/>
  <c r="Y119" i="1"/>
  <c r="Y120" i="1"/>
  <c r="Y121" i="1"/>
  <c r="Y122" i="1"/>
  <c r="Y123" i="1"/>
  <c r="Y124" i="1"/>
  <c r="Z124" i="6" s="1"/>
  <c r="Y125" i="1"/>
  <c r="Y126" i="1"/>
  <c r="Y127" i="1"/>
  <c r="Y128" i="1"/>
  <c r="Y129" i="1"/>
  <c r="Y130" i="1"/>
  <c r="Y131" i="1"/>
  <c r="Y132" i="1"/>
  <c r="Z132" i="6" s="1"/>
  <c r="Y133" i="1"/>
  <c r="Y134" i="1"/>
  <c r="Y135" i="1"/>
  <c r="Y136" i="1"/>
  <c r="Y137" i="1"/>
  <c r="Y138" i="1"/>
  <c r="Y139" i="1"/>
  <c r="Y140" i="1"/>
  <c r="Z140" i="6" s="1"/>
  <c r="Y141" i="1"/>
  <c r="Y142" i="1"/>
  <c r="Y143" i="1"/>
  <c r="Y144" i="1"/>
  <c r="Y145" i="1"/>
  <c r="Y146" i="1"/>
  <c r="Y147" i="1"/>
  <c r="Y148" i="1"/>
  <c r="Z148" i="6" s="1"/>
  <c r="Y149" i="1"/>
  <c r="Y150" i="1"/>
  <c r="Y151" i="1"/>
  <c r="Y152" i="1"/>
  <c r="Y153" i="1"/>
  <c r="Y154" i="1"/>
  <c r="Y155" i="1"/>
  <c r="Y156" i="1"/>
  <c r="Z156" i="6" s="1"/>
  <c r="Y157" i="1"/>
  <c r="Y158" i="1"/>
  <c r="Y159" i="1"/>
  <c r="X101" i="1"/>
  <c r="X102" i="1"/>
  <c r="X103" i="1"/>
  <c r="X104" i="1"/>
  <c r="X105" i="1"/>
  <c r="X106" i="1"/>
  <c r="X107" i="1"/>
  <c r="X108" i="1"/>
  <c r="X109" i="1"/>
  <c r="X110" i="1"/>
  <c r="X111" i="1"/>
  <c r="X112" i="1"/>
  <c r="X113" i="1"/>
  <c r="X114" i="1"/>
  <c r="X115" i="1"/>
  <c r="X116" i="1"/>
  <c r="X117" i="1"/>
  <c r="X118" i="1"/>
  <c r="X119" i="1"/>
  <c r="X120" i="1"/>
  <c r="X121" i="1"/>
  <c r="X122" i="1"/>
  <c r="X123" i="1"/>
  <c r="X124" i="1"/>
  <c r="X125" i="1"/>
  <c r="X126" i="1"/>
  <c r="X127" i="1"/>
  <c r="X128" i="1"/>
  <c r="X129" i="1"/>
  <c r="X130" i="1"/>
  <c r="X131" i="1"/>
  <c r="X132" i="1"/>
  <c r="X133" i="1"/>
  <c r="X134" i="1"/>
  <c r="X135" i="1"/>
  <c r="X136" i="1"/>
  <c r="X137" i="1"/>
  <c r="X138" i="1"/>
  <c r="X139" i="1"/>
  <c r="X140" i="1"/>
  <c r="X141" i="1"/>
  <c r="X142" i="1"/>
  <c r="X143" i="1"/>
  <c r="X144" i="1"/>
  <c r="X145" i="1"/>
  <c r="X146" i="1"/>
  <c r="X147" i="1"/>
  <c r="X148" i="1"/>
  <c r="X149" i="1"/>
  <c r="X150" i="1"/>
  <c r="X151" i="1"/>
  <c r="X152" i="1"/>
  <c r="X153" i="1"/>
  <c r="X154" i="1"/>
  <c r="X155" i="1"/>
  <c r="X156" i="1"/>
  <c r="X157" i="1"/>
  <c r="X158" i="1"/>
  <c r="X159" i="1"/>
  <c r="W101" i="1"/>
  <c r="W102" i="1"/>
  <c r="W103" i="1"/>
  <c r="W104" i="1"/>
  <c r="W105" i="1"/>
  <c r="W106" i="1"/>
  <c r="W107" i="1"/>
  <c r="W108" i="1"/>
  <c r="X108" i="6" s="1"/>
  <c r="W109" i="1"/>
  <c r="W110" i="1"/>
  <c r="W111" i="1"/>
  <c r="W112" i="1"/>
  <c r="W113" i="1"/>
  <c r="W114" i="1"/>
  <c r="W115" i="1"/>
  <c r="X115" i="6" s="1"/>
  <c r="W116" i="1"/>
  <c r="X116" i="6" s="1"/>
  <c r="W117" i="1"/>
  <c r="W118" i="1"/>
  <c r="W119" i="1"/>
  <c r="W120" i="1"/>
  <c r="W121" i="1"/>
  <c r="W122" i="1"/>
  <c r="W123" i="1"/>
  <c r="X123" i="6" s="1"/>
  <c r="W124" i="1"/>
  <c r="X124" i="6" s="1"/>
  <c r="W125" i="1"/>
  <c r="W126" i="1"/>
  <c r="W127" i="1"/>
  <c r="W128" i="1"/>
  <c r="W129" i="1"/>
  <c r="W130" i="1"/>
  <c r="W131" i="1"/>
  <c r="X131" i="6" s="1"/>
  <c r="W132" i="1"/>
  <c r="W133" i="1"/>
  <c r="W134" i="1"/>
  <c r="W135" i="1"/>
  <c r="W136" i="1"/>
  <c r="W137" i="1"/>
  <c r="W138" i="1"/>
  <c r="W139" i="1"/>
  <c r="X139" i="6" s="1"/>
  <c r="W140" i="1"/>
  <c r="X140" i="6" s="1"/>
  <c r="W141" i="1"/>
  <c r="W142" i="1"/>
  <c r="W143" i="1"/>
  <c r="W144" i="1"/>
  <c r="W145" i="1"/>
  <c r="W146" i="1"/>
  <c r="W147" i="1"/>
  <c r="X147" i="6" s="1"/>
  <c r="W148" i="1"/>
  <c r="X148" i="6" s="1"/>
  <c r="W149" i="1"/>
  <c r="W150" i="1"/>
  <c r="W151" i="1"/>
  <c r="W152" i="1"/>
  <c r="W153" i="1"/>
  <c r="W154" i="1"/>
  <c r="W155" i="1"/>
  <c r="W156" i="1"/>
  <c r="X156" i="6" s="1"/>
  <c r="W157" i="1"/>
  <c r="W158" i="1"/>
  <c r="W159" i="1"/>
  <c r="V101" i="1"/>
  <c r="V102" i="1"/>
  <c r="V103" i="1"/>
  <c r="V104" i="1"/>
  <c r="V105" i="1"/>
  <c r="V106" i="1"/>
  <c r="V107" i="1"/>
  <c r="V108" i="1"/>
  <c r="V109" i="1"/>
  <c r="V110" i="1"/>
  <c r="V111" i="1"/>
  <c r="V112" i="1"/>
  <c r="V113" i="1"/>
  <c r="V114" i="1"/>
  <c r="V115" i="1"/>
  <c r="V116" i="1"/>
  <c r="V117" i="1"/>
  <c r="V118" i="1"/>
  <c r="V119" i="1"/>
  <c r="V120" i="1"/>
  <c r="V121" i="1"/>
  <c r="V122" i="1"/>
  <c r="V123" i="1"/>
  <c r="V124" i="1"/>
  <c r="V125" i="1"/>
  <c r="V126" i="1"/>
  <c r="V127" i="1"/>
  <c r="V128" i="1"/>
  <c r="V129" i="1"/>
  <c r="V130" i="1"/>
  <c r="V131" i="1"/>
  <c r="V132" i="1"/>
  <c r="V133" i="1"/>
  <c r="V134" i="1"/>
  <c r="V135" i="1"/>
  <c r="V136" i="1"/>
  <c r="V137" i="1"/>
  <c r="V138" i="1"/>
  <c r="V139" i="1"/>
  <c r="V140" i="1"/>
  <c r="V141" i="1"/>
  <c r="V142" i="1"/>
  <c r="V143" i="1"/>
  <c r="V144" i="1"/>
  <c r="V145" i="1"/>
  <c r="V146" i="1"/>
  <c r="V147" i="1"/>
  <c r="V148" i="1"/>
  <c r="V149" i="1"/>
  <c r="V150" i="1"/>
  <c r="V151" i="1"/>
  <c r="V152" i="1"/>
  <c r="V153" i="1"/>
  <c r="V154" i="1"/>
  <c r="V155" i="1"/>
  <c r="V156" i="1"/>
  <c r="V157" i="1"/>
  <c r="V158" i="1"/>
  <c r="V159" i="1"/>
  <c r="U101" i="1"/>
  <c r="U102" i="1"/>
  <c r="U103" i="1"/>
  <c r="U104" i="1"/>
  <c r="U105" i="1"/>
  <c r="U106" i="1"/>
  <c r="U107" i="1"/>
  <c r="U108" i="1"/>
  <c r="U109" i="1"/>
  <c r="U110" i="1"/>
  <c r="U111" i="1"/>
  <c r="U112" i="1"/>
  <c r="U113" i="1"/>
  <c r="U114" i="1"/>
  <c r="U115" i="1"/>
  <c r="U116" i="1"/>
  <c r="U117" i="1"/>
  <c r="U118" i="1"/>
  <c r="U119" i="1"/>
  <c r="U120" i="1"/>
  <c r="U121" i="1"/>
  <c r="U122" i="1"/>
  <c r="U123" i="1"/>
  <c r="U124" i="1"/>
  <c r="U125" i="1"/>
  <c r="U126" i="1"/>
  <c r="U127" i="1"/>
  <c r="U128" i="1"/>
  <c r="U129" i="1"/>
  <c r="U130" i="1"/>
  <c r="U131" i="1"/>
  <c r="U132" i="1"/>
  <c r="U133" i="1"/>
  <c r="U134" i="1"/>
  <c r="U135" i="1"/>
  <c r="U136" i="1"/>
  <c r="U137" i="1"/>
  <c r="U138" i="1"/>
  <c r="U139" i="1"/>
  <c r="U140" i="1"/>
  <c r="U141" i="1"/>
  <c r="U142" i="1"/>
  <c r="U143" i="1"/>
  <c r="U144" i="1"/>
  <c r="U145" i="1"/>
  <c r="U146" i="1"/>
  <c r="U147" i="1"/>
  <c r="U148" i="1"/>
  <c r="U149" i="1"/>
  <c r="U150" i="1"/>
  <c r="U151" i="1"/>
  <c r="U152" i="1"/>
  <c r="U153" i="1"/>
  <c r="U154" i="1"/>
  <c r="U155" i="1"/>
  <c r="U156" i="1"/>
  <c r="U157" i="1"/>
  <c r="U158" i="1"/>
  <c r="U159" i="1"/>
  <c r="T101" i="1"/>
  <c r="U101" i="6" s="1"/>
  <c r="T102" i="1"/>
  <c r="T103" i="1"/>
  <c r="T104" i="1"/>
  <c r="T105" i="1"/>
  <c r="T106" i="1"/>
  <c r="T107" i="1"/>
  <c r="T108" i="1"/>
  <c r="T109" i="1"/>
  <c r="T110" i="1"/>
  <c r="T111" i="1"/>
  <c r="T112" i="1"/>
  <c r="T113"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57" i="1"/>
  <c r="T158" i="1"/>
  <c r="T159" i="1"/>
  <c r="S101" i="1"/>
  <c r="S102" i="1"/>
  <c r="S103" i="1"/>
  <c r="S104" i="1"/>
  <c r="S105" i="1"/>
  <c r="S106" i="1"/>
  <c r="S107" i="1"/>
  <c r="S108" i="1"/>
  <c r="T108" i="6" s="1"/>
  <c r="S109" i="1"/>
  <c r="S110" i="1"/>
  <c r="S111" i="1"/>
  <c r="S112" i="1"/>
  <c r="S113" i="1"/>
  <c r="S114" i="1"/>
  <c r="S115" i="1"/>
  <c r="S116" i="1"/>
  <c r="T116" i="6" s="1"/>
  <c r="S117" i="1"/>
  <c r="S118" i="1"/>
  <c r="S119" i="1"/>
  <c r="S120" i="1"/>
  <c r="S121" i="1"/>
  <c r="S122" i="1"/>
  <c r="S123" i="1"/>
  <c r="S124" i="1"/>
  <c r="S125" i="1"/>
  <c r="S126" i="1"/>
  <c r="S127" i="1"/>
  <c r="S128" i="1"/>
  <c r="S129" i="1"/>
  <c r="S130" i="1"/>
  <c r="S131" i="1"/>
  <c r="S132" i="1"/>
  <c r="T132" i="6" s="1"/>
  <c r="S133" i="1"/>
  <c r="S134" i="1"/>
  <c r="S135" i="1"/>
  <c r="S136" i="1"/>
  <c r="S137" i="1"/>
  <c r="S138" i="1"/>
  <c r="S139" i="1"/>
  <c r="S140" i="1"/>
  <c r="T140" i="6" s="1"/>
  <c r="S141" i="1"/>
  <c r="S142" i="1"/>
  <c r="S143" i="1"/>
  <c r="S144" i="1"/>
  <c r="S145" i="1"/>
  <c r="S146" i="1"/>
  <c r="S147" i="1"/>
  <c r="S148" i="1"/>
  <c r="S149" i="1"/>
  <c r="S150" i="1"/>
  <c r="S151" i="1"/>
  <c r="S152" i="1"/>
  <c r="S153" i="1"/>
  <c r="S154" i="1"/>
  <c r="S155" i="1"/>
  <c r="S156" i="1"/>
  <c r="T156" i="6" s="1"/>
  <c r="S157" i="1"/>
  <c r="S158" i="1"/>
  <c r="S159" i="1"/>
  <c r="R101" i="1"/>
  <c r="R102" i="1"/>
  <c r="R103" i="1"/>
  <c r="R104" i="1"/>
  <c r="R105" i="1"/>
  <c r="R106" i="1"/>
  <c r="R107" i="1"/>
  <c r="R108" i="1"/>
  <c r="S108" i="6" s="1"/>
  <c r="R109" i="1"/>
  <c r="R110" i="1"/>
  <c r="R111" i="1"/>
  <c r="R112" i="1"/>
  <c r="R113" i="1"/>
  <c r="R114" i="1"/>
  <c r="R115" i="1"/>
  <c r="R116" i="1"/>
  <c r="S116" i="6" s="1"/>
  <c r="R117" i="1"/>
  <c r="R118" i="1"/>
  <c r="R119" i="1"/>
  <c r="R120" i="1"/>
  <c r="R121" i="1"/>
  <c r="R122" i="1"/>
  <c r="R123" i="1"/>
  <c r="R124" i="1"/>
  <c r="R125" i="1"/>
  <c r="R126" i="1"/>
  <c r="R127" i="1"/>
  <c r="R128" i="1"/>
  <c r="R129" i="1"/>
  <c r="R130" i="1"/>
  <c r="R131" i="1"/>
  <c r="R132" i="1"/>
  <c r="S132" i="6" s="1"/>
  <c r="R133" i="1"/>
  <c r="R134" i="1"/>
  <c r="R135" i="1"/>
  <c r="R136" i="1"/>
  <c r="R137" i="1"/>
  <c r="R138" i="1"/>
  <c r="R139" i="1"/>
  <c r="R140" i="1"/>
  <c r="S140" i="6" s="1"/>
  <c r="R141" i="1"/>
  <c r="R142" i="1"/>
  <c r="R143" i="1"/>
  <c r="R144" i="1"/>
  <c r="R145" i="1"/>
  <c r="R146" i="1"/>
  <c r="R147" i="1"/>
  <c r="R148" i="1"/>
  <c r="S148" i="6" s="1"/>
  <c r="R149" i="1"/>
  <c r="R150" i="1"/>
  <c r="R151" i="1"/>
  <c r="R152" i="1"/>
  <c r="R153" i="1"/>
  <c r="R154" i="1"/>
  <c r="R155" i="1"/>
  <c r="R156" i="1"/>
  <c r="S156" i="6" s="1"/>
  <c r="R157" i="1"/>
  <c r="R158" i="1"/>
  <c r="R159" i="1"/>
  <c r="Q101" i="1"/>
  <c r="Q102" i="1"/>
  <c r="Q103" i="1"/>
  <c r="Q104" i="1"/>
  <c r="Q105" i="1"/>
  <c r="Q106" i="1"/>
  <c r="Q107" i="1"/>
  <c r="Q108" i="1"/>
  <c r="R108" i="6" s="1"/>
  <c r="Q109" i="1"/>
  <c r="Q110" i="1"/>
  <c r="Q111" i="1"/>
  <c r="Q112" i="1"/>
  <c r="Q113" i="1"/>
  <c r="Q114" i="1"/>
  <c r="Q115" i="1"/>
  <c r="Q116" i="1"/>
  <c r="R116" i="6" s="1"/>
  <c r="Q117" i="1"/>
  <c r="Q118" i="1"/>
  <c r="Q119" i="1"/>
  <c r="Q120" i="1"/>
  <c r="Q121" i="1"/>
  <c r="Q122" i="1"/>
  <c r="Q123" i="1"/>
  <c r="Q124" i="1"/>
  <c r="R124" i="6" s="1"/>
  <c r="Q125" i="1"/>
  <c r="Q126" i="1"/>
  <c r="Q127" i="1"/>
  <c r="Q128" i="1"/>
  <c r="Q129" i="1"/>
  <c r="Q130" i="1"/>
  <c r="Q131" i="1"/>
  <c r="Q132" i="1"/>
  <c r="R132" i="6" s="1"/>
  <c r="Q133" i="1"/>
  <c r="Q134" i="1"/>
  <c r="Q135" i="1"/>
  <c r="Q136" i="1"/>
  <c r="Q137" i="1"/>
  <c r="Q138" i="1"/>
  <c r="Q139" i="1"/>
  <c r="Q140" i="1"/>
  <c r="R140" i="6" s="1"/>
  <c r="Q141" i="1"/>
  <c r="Q142" i="1"/>
  <c r="Q143" i="1"/>
  <c r="Q144" i="1"/>
  <c r="Q145" i="1"/>
  <c r="Q146" i="1"/>
  <c r="Q147" i="1"/>
  <c r="Q148" i="1"/>
  <c r="R148" i="6" s="1"/>
  <c r="Q149" i="1"/>
  <c r="Q150" i="1"/>
  <c r="Q151" i="1"/>
  <c r="Q152" i="1"/>
  <c r="Q153" i="1"/>
  <c r="Q154" i="1"/>
  <c r="Q155" i="1"/>
  <c r="Q156" i="1"/>
  <c r="R156" i="6" s="1"/>
  <c r="Q157" i="1"/>
  <c r="Q158" i="1"/>
  <c r="Q159" i="1"/>
  <c r="P101" i="1"/>
  <c r="P102" i="1"/>
  <c r="P103" i="1"/>
  <c r="P104" i="1"/>
  <c r="P105" i="1"/>
  <c r="P106" i="1"/>
  <c r="P107" i="1"/>
  <c r="P108" i="1"/>
  <c r="Q108" i="6" s="1"/>
  <c r="P109" i="1"/>
  <c r="P110" i="1"/>
  <c r="P111" i="1"/>
  <c r="P112" i="1"/>
  <c r="P113" i="1"/>
  <c r="P114" i="1"/>
  <c r="P115" i="1"/>
  <c r="P116" i="1"/>
  <c r="P117" i="1"/>
  <c r="P118" i="1"/>
  <c r="P119" i="1"/>
  <c r="P120" i="1"/>
  <c r="P121" i="1"/>
  <c r="P122" i="1"/>
  <c r="P123" i="1"/>
  <c r="P124" i="1"/>
  <c r="Q124" i="6" s="1"/>
  <c r="P125" i="1"/>
  <c r="P126" i="1"/>
  <c r="P127" i="1"/>
  <c r="P128" i="1"/>
  <c r="P129" i="1"/>
  <c r="P130" i="1"/>
  <c r="P131" i="1"/>
  <c r="P132" i="1"/>
  <c r="P133" i="1"/>
  <c r="P134" i="1"/>
  <c r="P135" i="1"/>
  <c r="P136" i="1"/>
  <c r="P137" i="1"/>
  <c r="P138" i="1"/>
  <c r="P139" i="1"/>
  <c r="P140" i="1"/>
  <c r="Q140" i="6" s="1"/>
  <c r="P141" i="1"/>
  <c r="P142" i="1"/>
  <c r="P143" i="1"/>
  <c r="P144" i="1"/>
  <c r="P145" i="1"/>
  <c r="P146" i="1"/>
  <c r="P147" i="1"/>
  <c r="P148" i="1"/>
  <c r="Q148" i="6" s="1"/>
  <c r="P149" i="1"/>
  <c r="P150" i="1"/>
  <c r="P151" i="1"/>
  <c r="P152" i="1"/>
  <c r="P153" i="1"/>
  <c r="P154" i="1"/>
  <c r="P155" i="1"/>
  <c r="P156" i="1"/>
  <c r="Q156" i="6" s="1"/>
  <c r="P157" i="1"/>
  <c r="P158" i="1"/>
  <c r="P159" i="1"/>
  <c r="O101" i="1"/>
  <c r="O102" i="1"/>
  <c r="O103" i="1"/>
  <c r="O104" i="1"/>
  <c r="O105" i="1"/>
  <c r="O106" i="1"/>
  <c r="O107" i="1"/>
  <c r="O108" i="1"/>
  <c r="O109" i="1"/>
  <c r="O110" i="1"/>
  <c r="O111" i="1"/>
  <c r="O112" i="1"/>
  <c r="O113" i="1"/>
  <c r="O114" i="1"/>
  <c r="O115" i="1"/>
  <c r="O116" i="1"/>
  <c r="P116" i="6" s="1"/>
  <c r="O117" i="1"/>
  <c r="O118" i="1"/>
  <c r="O119" i="1"/>
  <c r="O120" i="1"/>
  <c r="O121" i="1"/>
  <c r="O122" i="1"/>
  <c r="O123" i="1"/>
  <c r="O124" i="1"/>
  <c r="P124" i="6" s="1"/>
  <c r="O125" i="1"/>
  <c r="O126" i="1"/>
  <c r="O127" i="1"/>
  <c r="O128" i="1"/>
  <c r="O129" i="1"/>
  <c r="O130" i="1"/>
  <c r="O131" i="1"/>
  <c r="O132" i="1"/>
  <c r="P132" i="6" s="1"/>
  <c r="O133" i="1"/>
  <c r="O134" i="1"/>
  <c r="O135" i="1"/>
  <c r="O136" i="1"/>
  <c r="O137" i="1"/>
  <c r="O138" i="1"/>
  <c r="O139" i="1"/>
  <c r="O140" i="1"/>
  <c r="O141" i="1"/>
  <c r="O142" i="1"/>
  <c r="O143" i="1"/>
  <c r="O144" i="1"/>
  <c r="O145" i="1"/>
  <c r="O146" i="1"/>
  <c r="O147" i="1"/>
  <c r="O148" i="1"/>
  <c r="P148" i="6" s="1"/>
  <c r="O149" i="1"/>
  <c r="O150" i="1"/>
  <c r="O151" i="1"/>
  <c r="O152" i="1"/>
  <c r="O153" i="1"/>
  <c r="O154" i="1"/>
  <c r="O155" i="1"/>
  <c r="O156" i="1"/>
  <c r="P156" i="6" s="1"/>
  <c r="O157" i="1"/>
  <c r="O158" i="1"/>
  <c r="O159"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152" i="1"/>
  <c r="N153" i="1"/>
  <c r="N154" i="1"/>
  <c r="N155" i="1"/>
  <c r="N156" i="1"/>
  <c r="N157" i="1"/>
  <c r="N158" i="1"/>
  <c r="N159" i="1"/>
  <c r="M101" i="1"/>
  <c r="M102" i="1"/>
  <c r="M103" i="1"/>
  <c r="M104" i="1"/>
  <c r="M105" i="1"/>
  <c r="M106" i="1"/>
  <c r="M107" i="1"/>
  <c r="M108" i="1"/>
  <c r="M109" i="1"/>
  <c r="M110" i="1"/>
  <c r="M111" i="1"/>
  <c r="M112" i="1"/>
  <c r="M113" i="1"/>
  <c r="M114" i="1"/>
  <c r="M115" i="1"/>
  <c r="N115" i="6" s="1"/>
  <c r="M116" i="1"/>
  <c r="N116" i="6" s="1"/>
  <c r="M117" i="1"/>
  <c r="M118" i="1"/>
  <c r="M119" i="1"/>
  <c r="M120" i="1"/>
  <c r="M121" i="1"/>
  <c r="M122" i="1"/>
  <c r="M123" i="1"/>
  <c r="N123" i="6" s="1"/>
  <c r="M124" i="1"/>
  <c r="N124" i="6" s="1"/>
  <c r="M125" i="1"/>
  <c r="M126" i="1"/>
  <c r="M127" i="1"/>
  <c r="M128" i="1"/>
  <c r="M129" i="1"/>
  <c r="M130" i="1"/>
  <c r="M131" i="1"/>
  <c r="N131" i="6" s="1"/>
  <c r="M132" i="1"/>
  <c r="N132" i="6" s="1"/>
  <c r="M133" i="1"/>
  <c r="M134" i="1"/>
  <c r="M135" i="1"/>
  <c r="M136" i="1"/>
  <c r="M137" i="1"/>
  <c r="M138" i="1"/>
  <c r="M139" i="1"/>
  <c r="N139" i="6" s="1"/>
  <c r="M140" i="1"/>
  <c r="N140" i="6" s="1"/>
  <c r="M141" i="1"/>
  <c r="M142" i="1"/>
  <c r="M143" i="1"/>
  <c r="M144" i="1"/>
  <c r="M145" i="1"/>
  <c r="M146" i="1"/>
  <c r="M147" i="1"/>
  <c r="N147" i="6" s="1"/>
  <c r="M148" i="1"/>
  <c r="N148" i="6" s="1"/>
  <c r="M149" i="1"/>
  <c r="M150" i="1"/>
  <c r="M151" i="1"/>
  <c r="M152" i="1"/>
  <c r="M153" i="1"/>
  <c r="M154" i="1"/>
  <c r="M155" i="1"/>
  <c r="M156" i="1"/>
  <c r="N156" i="6" s="1"/>
  <c r="M157" i="1"/>
  <c r="M158" i="1"/>
  <c r="M159" i="1"/>
  <c r="L101" i="1"/>
  <c r="M101" i="6" s="1"/>
  <c r="L102" i="1"/>
  <c r="L103" i="1"/>
  <c r="L104" i="1"/>
  <c r="L105" i="1"/>
  <c r="L106" i="1"/>
  <c r="L107" i="1"/>
  <c r="L108" i="1"/>
  <c r="M108" i="6" s="1"/>
  <c r="L109" i="1"/>
  <c r="L110" i="1"/>
  <c r="L111" i="1"/>
  <c r="L112" i="1"/>
  <c r="L113" i="1"/>
  <c r="L114" i="1"/>
  <c r="L115" i="1"/>
  <c r="L116" i="1"/>
  <c r="L117" i="1"/>
  <c r="L118" i="1"/>
  <c r="L119" i="1"/>
  <c r="L120" i="1"/>
  <c r="L121" i="1"/>
  <c r="L122" i="1"/>
  <c r="L123" i="1"/>
  <c r="L124" i="1"/>
  <c r="M124" i="6" s="1"/>
  <c r="L125" i="1"/>
  <c r="L126" i="1"/>
  <c r="L127" i="1"/>
  <c r="L128" i="1"/>
  <c r="L129" i="1"/>
  <c r="L130" i="1"/>
  <c r="L131" i="1"/>
  <c r="L132" i="1"/>
  <c r="M132" i="6" s="1"/>
  <c r="L133" i="1"/>
  <c r="L134" i="1"/>
  <c r="L135" i="1"/>
  <c r="L136" i="1"/>
  <c r="L137" i="1"/>
  <c r="L138" i="1"/>
  <c r="L139" i="1"/>
  <c r="L140" i="1"/>
  <c r="M140" i="6" s="1"/>
  <c r="L141" i="1"/>
  <c r="L142" i="1"/>
  <c r="L143" i="1"/>
  <c r="L144" i="1"/>
  <c r="L145" i="1"/>
  <c r="L146" i="1"/>
  <c r="L147" i="1"/>
  <c r="L148" i="1"/>
  <c r="M148" i="6" s="1"/>
  <c r="L149" i="1"/>
  <c r="L150" i="1"/>
  <c r="L151" i="1"/>
  <c r="L152" i="1"/>
  <c r="L153" i="1"/>
  <c r="L154" i="1"/>
  <c r="L155" i="1"/>
  <c r="L156" i="1"/>
  <c r="M156" i="6" s="1"/>
  <c r="L157" i="1"/>
  <c r="L158" i="1"/>
  <c r="L159" i="1"/>
  <c r="K101" i="1"/>
  <c r="K102" i="1"/>
  <c r="K103" i="1"/>
  <c r="K104" i="1"/>
  <c r="K105" i="1"/>
  <c r="K106" i="1"/>
  <c r="K107" i="1"/>
  <c r="K108" i="1"/>
  <c r="L108" i="6" s="1"/>
  <c r="K109" i="1"/>
  <c r="K110" i="1"/>
  <c r="K111" i="1"/>
  <c r="K112" i="1"/>
  <c r="K113" i="1"/>
  <c r="K114" i="1"/>
  <c r="K115" i="1"/>
  <c r="K116" i="1"/>
  <c r="L116" i="6" s="1"/>
  <c r="K117" i="1"/>
  <c r="K118" i="1"/>
  <c r="K119" i="1"/>
  <c r="K120" i="1"/>
  <c r="K121" i="1"/>
  <c r="K122" i="1"/>
  <c r="K123" i="1"/>
  <c r="K124" i="1"/>
  <c r="L124" i="6" s="1"/>
  <c r="K125" i="1"/>
  <c r="K126" i="1"/>
  <c r="K127" i="1"/>
  <c r="K128" i="1"/>
  <c r="K129" i="1"/>
  <c r="K130" i="1"/>
  <c r="K131" i="1"/>
  <c r="K132" i="1"/>
  <c r="L132" i="6" s="1"/>
  <c r="K133" i="1"/>
  <c r="K134" i="1"/>
  <c r="K135" i="1"/>
  <c r="K136" i="1"/>
  <c r="K137" i="1"/>
  <c r="K138" i="1"/>
  <c r="K139" i="1"/>
  <c r="K140" i="1"/>
  <c r="L140" i="6" s="1"/>
  <c r="K141" i="1"/>
  <c r="K142" i="1"/>
  <c r="K143" i="1"/>
  <c r="K144" i="1"/>
  <c r="K145" i="1"/>
  <c r="K146" i="1"/>
  <c r="K147" i="1"/>
  <c r="K148" i="1"/>
  <c r="L148" i="6" s="1"/>
  <c r="K149" i="1"/>
  <c r="K150" i="1"/>
  <c r="K151" i="1"/>
  <c r="K152" i="1"/>
  <c r="K153" i="1"/>
  <c r="K154" i="1"/>
  <c r="K155" i="1"/>
  <c r="K156" i="1"/>
  <c r="L156" i="6" s="1"/>
  <c r="K157" i="1"/>
  <c r="K158" i="1"/>
  <c r="K159" i="1"/>
  <c r="J101" i="1"/>
  <c r="J102" i="1"/>
  <c r="J103" i="1"/>
  <c r="J104" i="1"/>
  <c r="J105" i="1"/>
  <c r="J106" i="1"/>
  <c r="J107" i="1"/>
  <c r="J108" i="1"/>
  <c r="K108" i="6" s="1"/>
  <c r="J109" i="1"/>
  <c r="J110" i="1"/>
  <c r="J111" i="1"/>
  <c r="J112" i="1"/>
  <c r="J113" i="1"/>
  <c r="J114" i="1"/>
  <c r="J115" i="1"/>
  <c r="J116" i="1"/>
  <c r="K116" i="6" s="1"/>
  <c r="J117" i="1"/>
  <c r="J118" i="1"/>
  <c r="J119" i="1"/>
  <c r="J120" i="1"/>
  <c r="J121" i="1"/>
  <c r="J122" i="1"/>
  <c r="J123" i="1"/>
  <c r="J124" i="1"/>
  <c r="K124" i="6" s="1"/>
  <c r="J125" i="1"/>
  <c r="J126" i="1"/>
  <c r="J127" i="1"/>
  <c r="J128" i="1"/>
  <c r="J129" i="1"/>
  <c r="J130" i="1"/>
  <c r="J131" i="1"/>
  <c r="J132" i="1"/>
  <c r="K132" i="6" s="1"/>
  <c r="J133" i="1"/>
  <c r="J134" i="1"/>
  <c r="J135" i="1"/>
  <c r="J136" i="1"/>
  <c r="J137" i="1"/>
  <c r="J138" i="1"/>
  <c r="J139" i="1"/>
  <c r="J140" i="1"/>
  <c r="K140" i="6" s="1"/>
  <c r="J141" i="1"/>
  <c r="J142" i="1"/>
  <c r="J143" i="1"/>
  <c r="J144" i="1"/>
  <c r="J145" i="1"/>
  <c r="J146" i="1"/>
  <c r="J147" i="1"/>
  <c r="J148" i="1"/>
  <c r="K148" i="6" s="1"/>
  <c r="J149" i="1"/>
  <c r="J150" i="1"/>
  <c r="J151" i="1"/>
  <c r="J152" i="1"/>
  <c r="J153" i="1"/>
  <c r="J154" i="1"/>
  <c r="J155" i="1"/>
  <c r="J156" i="1"/>
  <c r="K156" i="6" s="1"/>
  <c r="J157" i="1"/>
  <c r="J158" i="1"/>
  <c r="J159" i="1"/>
  <c r="I101" i="1"/>
  <c r="I102" i="1"/>
  <c r="I103" i="1"/>
  <c r="I104" i="1"/>
  <c r="I105" i="1"/>
  <c r="I106" i="1"/>
  <c r="J106" i="6" s="1"/>
  <c r="I107" i="1"/>
  <c r="I108" i="1"/>
  <c r="J108" i="6" s="1"/>
  <c r="I109" i="1"/>
  <c r="I110" i="1"/>
  <c r="I111" i="1"/>
  <c r="I112" i="1"/>
  <c r="I113" i="1"/>
  <c r="I114" i="1"/>
  <c r="J114" i="6" s="1"/>
  <c r="I115" i="1"/>
  <c r="I116" i="1"/>
  <c r="I117" i="1"/>
  <c r="I118" i="1"/>
  <c r="I119" i="1"/>
  <c r="I120" i="1"/>
  <c r="I121" i="1"/>
  <c r="I122" i="1"/>
  <c r="J122" i="6" s="1"/>
  <c r="I123" i="1"/>
  <c r="I124" i="1"/>
  <c r="J124" i="6" s="1"/>
  <c r="I125" i="1"/>
  <c r="I126" i="1"/>
  <c r="I127" i="1"/>
  <c r="I128" i="1"/>
  <c r="I129" i="1"/>
  <c r="I130" i="1"/>
  <c r="J130" i="6" s="1"/>
  <c r="I131" i="1"/>
  <c r="I132" i="1"/>
  <c r="J132" i="6" s="1"/>
  <c r="I133" i="1"/>
  <c r="I134" i="1"/>
  <c r="I135" i="1"/>
  <c r="I136" i="1"/>
  <c r="I137" i="1"/>
  <c r="I138" i="1"/>
  <c r="J138" i="6" s="1"/>
  <c r="I139" i="1"/>
  <c r="I140" i="1"/>
  <c r="J140" i="6" s="1"/>
  <c r="I141" i="1"/>
  <c r="I142" i="1"/>
  <c r="I143" i="1"/>
  <c r="I144" i="1"/>
  <c r="I145" i="1"/>
  <c r="I146" i="1"/>
  <c r="J146" i="6" s="1"/>
  <c r="I147" i="1"/>
  <c r="I148" i="1"/>
  <c r="J148" i="6" s="1"/>
  <c r="I149" i="1"/>
  <c r="I150" i="1"/>
  <c r="I151" i="1"/>
  <c r="I152" i="1"/>
  <c r="I153" i="1"/>
  <c r="I154" i="1"/>
  <c r="J154" i="6" s="1"/>
  <c r="I155" i="1"/>
  <c r="I156" i="1"/>
  <c r="J156" i="6" s="1"/>
  <c r="I157" i="1"/>
  <c r="I158" i="1"/>
  <c r="I159" i="1"/>
  <c r="H101" i="1"/>
  <c r="H102" i="1"/>
  <c r="H103" i="1"/>
  <c r="H104" i="1"/>
  <c r="H105" i="1"/>
  <c r="H106" i="1"/>
  <c r="H107" i="1"/>
  <c r="H108" i="1"/>
  <c r="I108" i="6" s="1"/>
  <c r="H109" i="1"/>
  <c r="H110" i="1"/>
  <c r="H111" i="1"/>
  <c r="H112" i="1"/>
  <c r="H113" i="1"/>
  <c r="H114" i="1"/>
  <c r="H115" i="1"/>
  <c r="H116" i="1"/>
  <c r="I116" i="6" s="1"/>
  <c r="H117" i="1"/>
  <c r="H118" i="1"/>
  <c r="H119" i="1"/>
  <c r="H120" i="1"/>
  <c r="H121" i="1"/>
  <c r="H122" i="1"/>
  <c r="H123" i="1"/>
  <c r="H124" i="1"/>
  <c r="H125" i="1"/>
  <c r="H126" i="1"/>
  <c r="H127" i="1"/>
  <c r="H128" i="1"/>
  <c r="H129" i="1"/>
  <c r="H130" i="1"/>
  <c r="H131" i="1"/>
  <c r="H132" i="1"/>
  <c r="I132" i="6" s="1"/>
  <c r="H133" i="1"/>
  <c r="H134" i="1"/>
  <c r="H135" i="1"/>
  <c r="H136" i="1"/>
  <c r="H137" i="1"/>
  <c r="H138" i="1"/>
  <c r="H139" i="1"/>
  <c r="H140" i="1"/>
  <c r="I140" i="6" s="1"/>
  <c r="H141" i="1"/>
  <c r="H142" i="1"/>
  <c r="H143" i="1"/>
  <c r="H144" i="1"/>
  <c r="H145" i="1"/>
  <c r="H146" i="1"/>
  <c r="H147" i="1"/>
  <c r="H148" i="1"/>
  <c r="I148" i="6" s="1"/>
  <c r="H149" i="1"/>
  <c r="H150" i="1"/>
  <c r="H151" i="1"/>
  <c r="H152" i="1"/>
  <c r="H153" i="1"/>
  <c r="H154" i="1"/>
  <c r="H155" i="1"/>
  <c r="H156" i="1"/>
  <c r="I156" i="6" s="1"/>
  <c r="H157" i="1"/>
  <c r="H158" i="1"/>
  <c r="H159" i="1"/>
  <c r="G101" i="1"/>
  <c r="G102" i="1"/>
  <c r="G103" i="1"/>
  <c r="G104" i="1"/>
  <c r="G105" i="1"/>
  <c r="G106" i="1"/>
  <c r="G107" i="1"/>
  <c r="G108" i="1"/>
  <c r="H108" i="6" s="1"/>
  <c r="G109" i="1"/>
  <c r="G110" i="1"/>
  <c r="G111" i="1"/>
  <c r="G112" i="1"/>
  <c r="G113" i="1"/>
  <c r="G114" i="1"/>
  <c r="G115" i="1"/>
  <c r="G116" i="1"/>
  <c r="H116" i="6" s="1"/>
  <c r="G117" i="1"/>
  <c r="G118" i="1"/>
  <c r="G119" i="1"/>
  <c r="G120" i="1"/>
  <c r="G121" i="1"/>
  <c r="G122" i="1"/>
  <c r="G123" i="1"/>
  <c r="G124" i="1"/>
  <c r="G125" i="1"/>
  <c r="G126" i="1"/>
  <c r="G127" i="1"/>
  <c r="G128" i="1"/>
  <c r="G129" i="1"/>
  <c r="G130" i="1"/>
  <c r="G131" i="1"/>
  <c r="G132" i="1"/>
  <c r="H132" i="6" s="1"/>
  <c r="G133" i="1"/>
  <c r="G134" i="1"/>
  <c r="G135" i="1"/>
  <c r="G136" i="1"/>
  <c r="G137" i="1"/>
  <c r="G138" i="1"/>
  <c r="G139" i="1"/>
  <c r="G140" i="1"/>
  <c r="G141" i="1"/>
  <c r="G142" i="1"/>
  <c r="G143" i="1"/>
  <c r="G144" i="1"/>
  <c r="G145" i="1"/>
  <c r="G146" i="1"/>
  <c r="G147" i="1"/>
  <c r="G148" i="1"/>
  <c r="H148" i="6" s="1"/>
  <c r="G149" i="1"/>
  <c r="G150" i="1"/>
  <c r="G151" i="1"/>
  <c r="G152" i="1"/>
  <c r="G153" i="1"/>
  <c r="G154" i="1"/>
  <c r="G155" i="1"/>
  <c r="G156" i="1"/>
  <c r="G157" i="1"/>
  <c r="G158" i="1"/>
  <c r="G159" i="1"/>
  <c r="F101" i="1"/>
  <c r="F102" i="1"/>
  <c r="F103" i="1"/>
  <c r="F104" i="1"/>
  <c r="F105" i="1"/>
  <c r="F106" i="1"/>
  <c r="F107" i="1"/>
  <c r="F108" i="1"/>
  <c r="F108" i="6" s="1"/>
  <c r="F108" i="8" s="1"/>
  <c r="F109" i="1"/>
  <c r="F110" i="1"/>
  <c r="F111" i="1"/>
  <c r="F112" i="1"/>
  <c r="F113" i="1"/>
  <c r="F114" i="1"/>
  <c r="F115" i="1"/>
  <c r="F116" i="1"/>
  <c r="F117" i="1"/>
  <c r="F118" i="1"/>
  <c r="F119" i="1"/>
  <c r="F120" i="1"/>
  <c r="F121" i="1"/>
  <c r="F122" i="1"/>
  <c r="F123" i="1"/>
  <c r="F124" i="1"/>
  <c r="F124" i="6" s="1"/>
  <c r="F124" i="8" s="1"/>
  <c r="F125" i="1"/>
  <c r="F126" i="1"/>
  <c r="F127" i="1"/>
  <c r="F128" i="1"/>
  <c r="F129" i="1"/>
  <c r="F130" i="1"/>
  <c r="F131" i="1"/>
  <c r="F132" i="1"/>
  <c r="F132" i="6" s="1"/>
  <c r="F132" i="8" s="1"/>
  <c r="F133" i="1"/>
  <c r="F134" i="1"/>
  <c r="F135" i="1"/>
  <c r="F136" i="1"/>
  <c r="F137" i="1"/>
  <c r="F138" i="1"/>
  <c r="F139" i="1"/>
  <c r="F140" i="1"/>
  <c r="F140" i="6" s="1"/>
  <c r="F140" i="8" s="1"/>
  <c r="F141" i="1"/>
  <c r="F142" i="1"/>
  <c r="F143" i="1"/>
  <c r="F144" i="1"/>
  <c r="F145" i="1"/>
  <c r="F146" i="1"/>
  <c r="F147" i="1"/>
  <c r="F148" i="1"/>
  <c r="F148" i="6" s="1"/>
  <c r="F148" i="8" s="1"/>
  <c r="F149" i="1"/>
  <c r="F150" i="1"/>
  <c r="F151" i="1"/>
  <c r="F152" i="1"/>
  <c r="F153" i="1"/>
  <c r="F154" i="1"/>
  <c r="F155" i="1"/>
  <c r="F156" i="1"/>
  <c r="F156" i="6" s="1"/>
  <c r="F156" i="8" s="1"/>
  <c r="F157" i="1"/>
  <c r="F158" i="1"/>
  <c r="F159" i="1"/>
  <c r="C101" i="1"/>
  <c r="C102" i="1"/>
  <c r="C103" i="1"/>
  <c r="C104" i="1"/>
  <c r="C105" i="1"/>
  <c r="C106" i="1"/>
  <c r="D106" i="1" s="1" a="1"/>
  <c r="D106" i="1" s="1"/>
  <c r="E106" i="1" s="1"/>
  <c r="E106" i="6" s="1"/>
  <c r="E106" i="8" s="1"/>
  <c r="C107" i="1"/>
  <c r="C108" i="1"/>
  <c r="C109" i="1"/>
  <c r="C110" i="1"/>
  <c r="C111" i="1"/>
  <c r="C112" i="1"/>
  <c r="C113" i="1"/>
  <c r="C114" i="1"/>
  <c r="D114" i="1" s="1" a="1"/>
  <c r="D114" i="1" s="1"/>
  <c r="E114" i="1" s="1"/>
  <c r="E114" i="6" s="1"/>
  <c r="E114" i="8" s="1"/>
  <c r="C115" i="1"/>
  <c r="C116" i="1"/>
  <c r="C117" i="1"/>
  <c r="C118" i="1"/>
  <c r="C119" i="1"/>
  <c r="C120" i="1"/>
  <c r="C121" i="1"/>
  <c r="C122" i="1"/>
  <c r="D122" i="1" s="1" a="1"/>
  <c r="D122" i="1" s="1"/>
  <c r="E122" i="1" s="1"/>
  <c r="E122" i="6" s="1"/>
  <c r="E122" i="8" s="1"/>
  <c r="C123" i="1"/>
  <c r="C124" i="1"/>
  <c r="C125" i="1"/>
  <c r="C126" i="1"/>
  <c r="C127" i="1"/>
  <c r="C128" i="1"/>
  <c r="C129" i="1"/>
  <c r="C130" i="1"/>
  <c r="D130" i="1" s="1" a="1"/>
  <c r="D130" i="1" s="1"/>
  <c r="E130" i="1" s="1"/>
  <c r="E130" i="6" s="1"/>
  <c r="E130" i="8" s="1"/>
  <c r="C131" i="1"/>
  <c r="C132" i="1"/>
  <c r="C133" i="1"/>
  <c r="C134" i="1"/>
  <c r="C135" i="1"/>
  <c r="C136" i="1"/>
  <c r="C137" i="1"/>
  <c r="C138" i="1"/>
  <c r="D138" i="1" s="1" a="1"/>
  <c r="D138" i="1" s="1"/>
  <c r="E138" i="1" s="1"/>
  <c r="E138" i="6" s="1"/>
  <c r="E138" i="8" s="1"/>
  <c r="C139" i="1"/>
  <c r="C140" i="1"/>
  <c r="C141" i="1"/>
  <c r="C142" i="1"/>
  <c r="C143" i="1"/>
  <c r="C144" i="1"/>
  <c r="C145" i="1"/>
  <c r="C146" i="1"/>
  <c r="D146" i="1" s="1" a="1"/>
  <c r="D146" i="1" s="1"/>
  <c r="E146" i="1" s="1"/>
  <c r="E146" i="6" s="1"/>
  <c r="E146" i="8" s="1"/>
  <c r="C147" i="1"/>
  <c r="C148" i="1"/>
  <c r="C149" i="1"/>
  <c r="C150" i="1"/>
  <c r="C151" i="1"/>
  <c r="C152" i="1"/>
  <c r="C153" i="1"/>
  <c r="C154" i="1"/>
  <c r="D154" i="1" s="1" a="1"/>
  <c r="D154" i="1" s="1"/>
  <c r="E154" i="1" s="1"/>
  <c r="E154" i="6" s="1"/>
  <c r="E154" i="8" s="1"/>
  <c r="C155" i="1"/>
  <c r="C156" i="1"/>
  <c r="C157" i="1"/>
  <c r="C158" i="1"/>
  <c r="C159" i="1"/>
  <c r="B101" i="1"/>
  <c r="B101" i="6" s="1"/>
  <c r="B101" i="8" s="1"/>
  <c r="B102" i="1"/>
  <c r="B103" i="1"/>
  <c r="B104" i="1"/>
  <c r="B105" i="1"/>
  <c r="B106" i="1"/>
  <c r="B106" i="6" s="1"/>
  <c r="B106" i="8" s="1"/>
  <c r="B107" i="1"/>
  <c r="B108" i="1"/>
  <c r="B109" i="1"/>
  <c r="B110" i="1"/>
  <c r="B111" i="1"/>
  <c r="B112" i="1"/>
  <c r="B113" i="1"/>
  <c r="B114" i="1"/>
  <c r="B114" i="6" s="1"/>
  <c r="B114" i="8" s="1"/>
  <c r="B115" i="1"/>
  <c r="B116" i="1"/>
  <c r="B117" i="1"/>
  <c r="B118" i="1"/>
  <c r="B119" i="1"/>
  <c r="B120" i="1"/>
  <c r="B121" i="1"/>
  <c r="B122" i="1"/>
  <c r="B122" i="6" s="1"/>
  <c r="B122" i="8" s="1"/>
  <c r="B123" i="1"/>
  <c r="B124" i="1"/>
  <c r="B125" i="1"/>
  <c r="B126" i="1"/>
  <c r="B127" i="1"/>
  <c r="B128" i="1"/>
  <c r="B129" i="1"/>
  <c r="B130" i="1"/>
  <c r="B130" i="6" s="1"/>
  <c r="B130" i="8" s="1"/>
  <c r="B131" i="1"/>
  <c r="B132" i="1"/>
  <c r="B133" i="1"/>
  <c r="B134" i="1"/>
  <c r="B135" i="1"/>
  <c r="B136" i="1"/>
  <c r="B137" i="1"/>
  <c r="B138" i="1"/>
  <c r="B139" i="1"/>
  <c r="B140" i="1"/>
  <c r="B141" i="1"/>
  <c r="B142" i="1"/>
  <c r="B143" i="1"/>
  <c r="B144" i="1"/>
  <c r="B145" i="1"/>
  <c r="B146" i="1"/>
  <c r="B146" i="6" s="1"/>
  <c r="B146" i="8" s="1"/>
  <c r="B147" i="1"/>
  <c r="B148" i="1"/>
  <c r="B149" i="1"/>
  <c r="B150" i="1"/>
  <c r="B151" i="1"/>
  <c r="B152" i="1"/>
  <c r="B153" i="1"/>
  <c r="B154" i="1"/>
  <c r="B155" i="1"/>
  <c r="B156" i="1"/>
  <c r="B157" i="1"/>
  <c r="B158" i="1"/>
  <c r="B159" i="1"/>
  <c r="EE15" i="1"/>
  <c r="EE16" i="1"/>
  <c r="EE17" i="1"/>
  <c r="EE18" i="1"/>
  <c r="EE19" i="1"/>
  <c r="EE20" i="1"/>
  <c r="EE21" i="1"/>
  <c r="EE22" i="1"/>
  <c r="EE23" i="1"/>
  <c r="EE24" i="1"/>
  <c r="EE25" i="1"/>
  <c r="EE26" i="1"/>
  <c r="EE27" i="1"/>
  <c r="EE28" i="1"/>
  <c r="EE29" i="1"/>
  <c r="EE30" i="1"/>
  <c r="EE31" i="1"/>
  <c r="EE32" i="1"/>
  <c r="EE33" i="1"/>
  <c r="EE34" i="1"/>
  <c r="EE35" i="1"/>
  <c r="EE36" i="1"/>
  <c r="EE37" i="1"/>
  <c r="EE38" i="1"/>
  <c r="EE39" i="1"/>
  <c r="EE40" i="1"/>
  <c r="EE41" i="1"/>
  <c r="EE42" i="1"/>
  <c r="EE43" i="1"/>
  <c r="EE44" i="1"/>
  <c r="EE45" i="1"/>
  <c r="EE46" i="1"/>
  <c r="EE47" i="1"/>
  <c r="EE48" i="1"/>
  <c r="EE49" i="1"/>
  <c r="EE50" i="1"/>
  <c r="EE51" i="1"/>
  <c r="EE52" i="1"/>
  <c r="EE53" i="1"/>
  <c r="EE54" i="1"/>
  <c r="EE55" i="1"/>
  <c r="EE56" i="1"/>
  <c r="EE57" i="1"/>
  <c r="EE58" i="1"/>
  <c r="EE59" i="1"/>
  <c r="EE60" i="1"/>
  <c r="EE61" i="1"/>
  <c r="EE62" i="1"/>
  <c r="EE63" i="1"/>
  <c r="EE64" i="1"/>
  <c r="EE65" i="1"/>
  <c r="EE66" i="1"/>
  <c r="EE67" i="1"/>
  <c r="EE68" i="1"/>
  <c r="EE69" i="1"/>
  <c r="EE70" i="1"/>
  <c r="EE71" i="1"/>
  <c r="EE72" i="1"/>
  <c r="EE73" i="1"/>
  <c r="EE74" i="1"/>
  <c r="EE75" i="1"/>
  <c r="EE76" i="1"/>
  <c r="EE77" i="1"/>
  <c r="EE78" i="1"/>
  <c r="EE79" i="1"/>
  <c r="EE80" i="1"/>
  <c r="EE81" i="1"/>
  <c r="EE82" i="1"/>
  <c r="EE83" i="1"/>
  <c r="EE84" i="1"/>
  <c r="EE85" i="1"/>
  <c r="EE86" i="1"/>
  <c r="EE87" i="1"/>
  <c r="EE88" i="1"/>
  <c r="EE89" i="1"/>
  <c r="EE90" i="1"/>
  <c r="EE91" i="1"/>
  <c r="EE92" i="1"/>
  <c r="EE93" i="1"/>
  <c r="EE94" i="1"/>
  <c r="EE95" i="1"/>
  <c r="EE96" i="1"/>
  <c r="EE97" i="1"/>
  <c r="EE98" i="1"/>
  <c r="EE99" i="1"/>
  <c r="EE100" i="1"/>
  <c r="ED15" i="1"/>
  <c r="ED16" i="1"/>
  <c r="ED17" i="1"/>
  <c r="ED18" i="1"/>
  <c r="ED19" i="1"/>
  <c r="ED20" i="1"/>
  <c r="ED21" i="1"/>
  <c r="ED22" i="1"/>
  <c r="ED23" i="1"/>
  <c r="ED24" i="1"/>
  <c r="ED25" i="1"/>
  <c r="ED26" i="1"/>
  <c r="ED27" i="1"/>
  <c r="ED28" i="1"/>
  <c r="ED29" i="1"/>
  <c r="ED30" i="1"/>
  <c r="ED31" i="1"/>
  <c r="ED32" i="1"/>
  <c r="ED33" i="1"/>
  <c r="ED34" i="1"/>
  <c r="ED35" i="1"/>
  <c r="ED36" i="1"/>
  <c r="ED37" i="1"/>
  <c r="ED38" i="1"/>
  <c r="ED39" i="1"/>
  <c r="ED40" i="1"/>
  <c r="ED41" i="1"/>
  <c r="ED42" i="1"/>
  <c r="ED43" i="1"/>
  <c r="ED44" i="1"/>
  <c r="ED45" i="1"/>
  <c r="ED46" i="1"/>
  <c r="ED47" i="1"/>
  <c r="ED48" i="1"/>
  <c r="ED49" i="1"/>
  <c r="ED50" i="1"/>
  <c r="ED51" i="1"/>
  <c r="ED52" i="1"/>
  <c r="ED53" i="1"/>
  <c r="ED54" i="1"/>
  <c r="ED55" i="1"/>
  <c r="ED56" i="1"/>
  <c r="ED57" i="1"/>
  <c r="ED58" i="1"/>
  <c r="ED59" i="1"/>
  <c r="ED60" i="1"/>
  <c r="ED61" i="1"/>
  <c r="ED62" i="1"/>
  <c r="ED63" i="1"/>
  <c r="ED64" i="1"/>
  <c r="ED65" i="1"/>
  <c r="ED66" i="1"/>
  <c r="ED67" i="1"/>
  <c r="ED68" i="1"/>
  <c r="ED69" i="1"/>
  <c r="ED70" i="1"/>
  <c r="ED71" i="1"/>
  <c r="ED72" i="1"/>
  <c r="ED73" i="1"/>
  <c r="ED74" i="1"/>
  <c r="ED75" i="1"/>
  <c r="ED76" i="1"/>
  <c r="ED77" i="1"/>
  <c r="ED78" i="1"/>
  <c r="ED79" i="1"/>
  <c r="ED80" i="1"/>
  <c r="ED81" i="1"/>
  <c r="ED82" i="1"/>
  <c r="ED83" i="1"/>
  <c r="ED84" i="1"/>
  <c r="ED85" i="1"/>
  <c r="ED86" i="1"/>
  <c r="ED87" i="1"/>
  <c r="ED88" i="1"/>
  <c r="ED89" i="1"/>
  <c r="ED90" i="1"/>
  <c r="ED91" i="1"/>
  <c r="ED92" i="1"/>
  <c r="ED93" i="1"/>
  <c r="ED94" i="1"/>
  <c r="ED95" i="1"/>
  <c r="ED96" i="1"/>
  <c r="ED97" i="1"/>
  <c r="ED98" i="1"/>
  <c r="ED99" i="1"/>
  <c r="ED100" i="1"/>
  <c r="EC15" i="1"/>
  <c r="EC16" i="1"/>
  <c r="EC17" i="1"/>
  <c r="EC18" i="1"/>
  <c r="EC19" i="1"/>
  <c r="EC20" i="1"/>
  <c r="EC21" i="1"/>
  <c r="EC22" i="1"/>
  <c r="EC23" i="1"/>
  <c r="EC24" i="1"/>
  <c r="EC25" i="1"/>
  <c r="EC26" i="1"/>
  <c r="EC27" i="1"/>
  <c r="EC28" i="1"/>
  <c r="EC29" i="1"/>
  <c r="EC30" i="1"/>
  <c r="EC31" i="1"/>
  <c r="EC32" i="1"/>
  <c r="EC33" i="1"/>
  <c r="EC34" i="1"/>
  <c r="EC35" i="1"/>
  <c r="EC36" i="1"/>
  <c r="EC37" i="1"/>
  <c r="EC38" i="1"/>
  <c r="EC39" i="1"/>
  <c r="EC40" i="1"/>
  <c r="EC41" i="1"/>
  <c r="EC42" i="1"/>
  <c r="EC43" i="1"/>
  <c r="EC44" i="1"/>
  <c r="EC45" i="1"/>
  <c r="EC46" i="1"/>
  <c r="EC47" i="1"/>
  <c r="EC48" i="1"/>
  <c r="EC49" i="1"/>
  <c r="EC50" i="1"/>
  <c r="EC51" i="1"/>
  <c r="EC52" i="1"/>
  <c r="EC53" i="1"/>
  <c r="EC54" i="1"/>
  <c r="EC55" i="1"/>
  <c r="EC56" i="1"/>
  <c r="EC57" i="1"/>
  <c r="EC58" i="1"/>
  <c r="EC59" i="1"/>
  <c r="EC60" i="1"/>
  <c r="EC61" i="1"/>
  <c r="EC62" i="1"/>
  <c r="EC63" i="1"/>
  <c r="EC64" i="1"/>
  <c r="EC65" i="1"/>
  <c r="EC66" i="1"/>
  <c r="EC67" i="1"/>
  <c r="EC68" i="1"/>
  <c r="EC69" i="1"/>
  <c r="EC70" i="1"/>
  <c r="EC71" i="1"/>
  <c r="EC72" i="1"/>
  <c r="EC73" i="1"/>
  <c r="EC74" i="1"/>
  <c r="EC75" i="1"/>
  <c r="EC76" i="1"/>
  <c r="EC77" i="1"/>
  <c r="EC78" i="1"/>
  <c r="EC79" i="1"/>
  <c r="EC80" i="1"/>
  <c r="EC81" i="1"/>
  <c r="EC82" i="1"/>
  <c r="EC83" i="1"/>
  <c r="EC84" i="1"/>
  <c r="EC85" i="1"/>
  <c r="EC86" i="1"/>
  <c r="EC87" i="1"/>
  <c r="EC88" i="1"/>
  <c r="EC89" i="1"/>
  <c r="EC90" i="1"/>
  <c r="EC91" i="1"/>
  <c r="EC92" i="1"/>
  <c r="EC93" i="1"/>
  <c r="EC94" i="1"/>
  <c r="EC95" i="1"/>
  <c r="EC96" i="1"/>
  <c r="EC97" i="1"/>
  <c r="EC98" i="1"/>
  <c r="EC99" i="1"/>
  <c r="EC100" i="1"/>
  <c r="EB15" i="1"/>
  <c r="EB16" i="1"/>
  <c r="EB17" i="1"/>
  <c r="EB18" i="1"/>
  <c r="EB19" i="1"/>
  <c r="EB20" i="1"/>
  <c r="EB21" i="1"/>
  <c r="EB22" i="1"/>
  <c r="EB23" i="1"/>
  <c r="EB24" i="1"/>
  <c r="EB25" i="1"/>
  <c r="EB26" i="1"/>
  <c r="EB27" i="1"/>
  <c r="EB28" i="1"/>
  <c r="EB29" i="1"/>
  <c r="EB30" i="1"/>
  <c r="EB31" i="1"/>
  <c r="EB32" i="1"/>
  <c r="EB33" i="1"/>
  <c r="EB34" i="1"/>
  <c r="EB35" i="1"/>
  <c r="EB36" i="1"/>
  <c r="EB37" i="1"/>
  <c r="EB38" i="1"/>
  <c r="EB39" i="1"/>
  <c r="EB40" i="1"/>
  <c r="EB41" i="1"/>
  <c r="EB42" i="1"/>
  <c r="EB43" i="1"/>
  <c r="EB44" i="1"/>
  <c r="EB45" i="1"/>
  <c r="EB46" i="1"/>
  <c r="EB47" i="1"/>
  <c r="EB48" i="1"/>
  <c r="EB49" i="1"/>
  <c r="EB50" i="1"/>
  <c r="EB51" i="1"/>
  <c r="EB52" i="1"/>
  <c r="EB53" i="1"/>
  <c r="EB54" i="1"/>
  <c r="EB55" i="1"/>
  <c r="EB56" i="1"/>
  <c r="EB57" i="1"/>
  <c r="EB58" i="1"/>
  <c r="EB59" i="1"/>
  <c r="EB60" i="1"/>
  <c r="EB61" i="1"/>
  <c r="EB62" i="1"/>
  <c r="EB63" i="1"/>
  <c r="EB64" i="1"/>
  <c r="EB65" i="1"/>
  <c r="EB66" i="1"/>
  <c r="EB67" i="1"/>
  <c r="EB68" i="1"/>
  <c r="EB69" i="1"/>
  <c r="EB70" i="1"/>
  <c r="EB71" i="1"/>
  <c r="EB72" i="1"/>
  <c r="EB73" i="1"/>
  <c r="EB74" i="1"/>
  <c r="EB75" i="1"/>
  <c r="EB76" i="1"/>
  <c r="EB77" i="1"/>
  <c r="EB78" i="1"/>
  <c r="EB79" i="1"/>
  <c r="EB80" i="1"/>
  <c r="EB81" i="1"/>
  <c r="EB82" i="1"/>
  <c r="EB83" i="1"/>
  <c r="EB84" i="1"/>
  <c r="EB85" i="1"/>
  <c r="EB86" i="1"/>
  <c r="EB87" i="1"/>
  <c r="EB88" i="1"/>
  <c r="EB89" i="1"/>
  <c r="EB90" i="1"/>
  <c r="EB91" i="1"/>
  <c r="EB92" i="1"/>
  <c r="EB93" i="1"/>
  <c r="EB94" i="1"/>
  <c r="EB95" i="1"/>
  <c r="EB96" i="1"/>
  <c r="EB97" i="1"/>
  <c r="EB98" i="1"/>
  <c r="EB99" i="1"/>
  <c r="EB100" i="1"/>
  <c r="EA15" i="1"/>
  <c r="EA16" i="1"/>
  <c r="EA17" i="1"/>
  <c r="EA18" i="1"/>
  <c r="EA19" i="1"/>
  <c r="EA20" i="1"/>
  <c r="EA21" i="1"/>
  <c r="EA22" i="1"/>
  <c r="EA23" i="1"/>
  <c r="EA24" i="1"/>
  <c r="EA25" i="1"/>
  <c r="EA26" i="1"/>
  <c r="EA27" i="1"/>
  <c r="EA28" i="1"/>
  <c r="EA29" i="1"/>
  <c r="EA30" i="1"/>
  <c r="EA31" i="1"/>
  <c r="EA32" i="1"/>
  <c r="EA33" i="1"/>
  <c r="EA34" i="1"/>
  <c r="EA35" i="1"/>
  <c r="EA36" i="1"/>
  <c r="EA37" i="1"/>
  <c r="EA38" i="1"/>
  <c r="EA39" i="1"/>
  <c r="EA40" i="1"/>
  <c r="EA41" i="1"/>
  <c r="EA42" i="1"/>
  <c r="EA43" i="1"/>
  <c r="EA44" i="1"/>
  <c r="EA45" i="1"/>
  <c r="EA46" i="1"/>
  <c r="EA47" i="1"/>
  <c r="EA48" i="1"/>
  <c r="EA49" i="1"/>
  <c r="EA50" i="1"/>
  <c r="EA51" i="1"/>
  <c r="EA52" i="1"/>
  <c r="EA53" i="1"/>
  <c r="EA54" i="1"/>
  <c r="EA55" i="1"/>
  <c r="EA56" i="1"/>
  <c r="EA57" i="1"/>
  <c r="EA58" i="1"/>
  <c r="EA59" i="1"/>
  <c r="EA60" i="1"/>
  <c r="EA61" i="1"/>
  <c r="EA62" i="1"/>
  <c r="EA63" i="1"/>
  <c r="EA64" i="1"/>
  <c r="EA65" i="1"/>
  <c r="EA66" i="1"/>
  <c r="EA67" i="1"/>
  <c r="EA68" i="1"/>
  <c r="EA69" i="1"/>
  <c r="EA70" i="1"/>
  <c r="EA71" i="1"/>
  <c r="EA72" i="1"/>
  <c r="EA73" i="1"/>
  <c r="EA74" i="1"/>
  <c r="EA75" i="1"/>
  <c r="EA76" i="1"/>
  <c r="EA77" i="1"/>
  <c r="EA78" i="1"/>
  <c r="EA79" i="1"/>
  <c r="EA80" i="1"/>
  <c r="EA81" i="1"/>
  <c r="EA82" i="1"/>
  <c r="EA83" i="1"/>
  <c r="EA84" i="1"/>
  <c r="EA85" i="1"/>
  <c r="EA86" i="1"/>
  <c r="EA87" i="1"/>
  <c r="EA88" i="1"/>
  <c r="EA89" i="1"/>
  <c r="EA90" i="1"/>
  <c r="EA91" i="1"/>
  <c r="EA92" i="1"/>
  <c r="EB92" i="6" s="1"/>
  <c r="EA93" i="1"/>
  <c r="EA94" i="1"/>
  <c r="EB94" i="6" s="1"/>
  <c r="EA95" i="1"/>
  <c r="EA96" i="1"/>
  <c r="EA97" i="1"/>
  <c r="EA98" i="1"/>
  <c r="EB98" i="6" s="1"/>
  <c r="EA99" i="1"/>
  <c r="EA100" i="1"/>
  <c r="EB100" i="6" s="1"/>
  <c r="EB102" i="6"/>
  <c r="EB106" i="6"/>
  <c r="EB110" i="6"/>
  <c r="EB114" i="6"/>
  <c r="EB118" i="6"/>
  <c r="EB122" i="6"/>
  <c r="EB126" i="6"/>
  <c r="EB130" i="6"/>
  <c r="EB134" i="6"/>
  <c r="EB138" i="6"/>
  <c r="EB142" i="6"/>
  <c r="EB146" i="6"/>
  <c r="EB150" i="6"/>
  <c r="EB154" i="6"/>
  <c r="EB158" i="6"/>
  <c r="DZ15" i="1"/>
  <c r="DZ16" i="1"/>
  <c r="DZ17" i="1"/>
  <c r="DZ18" i="1"/>
  <c r="DZ19" i="1"/>
  <c r="DZ20" i="1"/>
  <c r="DZ21" i="1"/>
  <c r="DZ22" i="1"/>
  <c r="DZ23" i="1"/>
  <c r="DZ24" i="1"/>
  <c r="DZ25" i="1"/>
  <c r="DZ26" i="1"/>
  <c r="DZ27" i="1"/>
  <c r="DZ28" i="1"/>
  <c r="DZ29" i="1"/>
  <c r="DZ30" i="1"/>
  <c r="DZ31" i="1"/>
  <c r="DZ32" i="1"/>
  <c r="DZ33" i="1"/>
  <c r="DZ34" i="1"/>
  <c r="DZ35" i="1"/>
  <c r="DZ36" i="1"/>
  <c r="DZ37" i="1"/>
  <c r="DZ38" i="1"/>
  <c r="DZ39" i="1"/>
  <c r="DZ40" i="1"/>
  <c r="DZ41" i="1"/>
  <c r="DZ42" i="1"/>
  <c r="DZ43" i="1"/>
  <c r="DZ44" i="1"/>
  <c r="DZ45" i="1"/>
  <c r="DZ46" i="1"/>
  <c r="DZ47" i="1"/>
  <c r="DZ48" i="1"/>
  <c r="DZ49" i="1"/>
  <c r="DZ50" i="1"/>
  <c r="DZ51" i="1"/>
  <c r="DZ52" i="1"/>
  <c r="DZ53" i="1"/>
  <c r="DZ54" i="1"/>
  <c r="DZ55" i="1"/>
  <c r="DZ56" i="1"/>
  <c r="DZ57" i="1"/>
  <c r="DZ58" i="1"/>
  <c r="DZ59" i="1"/>
  <c r="DZ60" i="1"/>
  <c r="DZ61" i="1"/>
  <c r="DZ62" i="1"/>
  <c r="DZ63" i="1"/>
  <c r="DZ64" i="1"/>
  <c r="DZ65" i="1"/>
  <c r="DZ66" i="1"/>
  <c r="DZ67" i="1"/>
  <c r="DZ68" i="1"/>
  <c r="DZ69" i="1"/>
  <c r="DZ70" i="1"/>
  <c r="DZ71" i="1"/>
  <c r="DZ72" i="1"/>
  <c r="DZ73" i="1"/>
  <c r="DZ74" i="1"/>
  <c r="DZ75" i="1"/>
  <c r="DZ76" i="1"/>
  <c r="DZ77" i="1"/>
  <c r="DZ78" i="1"/>
  <c r="DZ79" i="1"/>
  <c r="DZ80" i="1"/>
  <c r="DZ81" i="1"/>
  <c r="DZ82" i="1"/>
  <c r="DZ83" i="1"/>
  <c r="DZ84" i="1"/>
  <c r="DZ85" i="1"/>
  <c r="DZ86" i="1"/>
  <c r="DZ87" i="1"/>
  <c r="DZ88" i="1"/>
  <c r="DZ89" i="1"/>
  <c r="DZ90" i="1"/>
  <c r="DZ91" i="1"/>
  <c r="DZ92" i="1"/>
  <c r="DZ93" i="1"/>
  <c r="DZ94" i="1"/>
  <c r="EA94" i="6" s="1"/>
  <c r="DZ95" i="1"/>
  <c r="DZ96" i="1"/>
  <c r="DZ97" i="1"/>
  <c r="EA97" i="6" s="1"/>
  <c r="DZ98" i="1"/>
  <c r="DZ99" i="1"/>
  <c r="DZ100" i="1"/>
  <c r="EA102" i="6"/>
  <c r="EA105" i="6"/>
  <c r="EA110" i="6"/>
  <c r="EA113" i="6"/>
  <c r="EA118" i="6"/>
  <c r="EA121" i="6"/>
  <c r="EA126" i="6"/>
  <c r="EA129" i="6"/>
  <c r="EA134" i="6"/>
  <c r="EA137" i="6"/>
  <c r="EA142" i="6"/>
  <c r="EA145" i="6"/>
  <c r="EA150" i="6"/>
  <c r="EA153" i="6"/>
  <c r="EA158" i="6"/>
  <c r="DY15" i="1"/>
  <c r="DY16" i="1"/>
  <c r="DY17" i="1"/>
  <c r="DY18" i="1"/>
  <c r="DY19" i="1"/>
  <c r="DY20" i="1"/>
  <c r="DY21" i="1"/>
  <c r="DY22" i="1"/>
  <c r="DY23" i="1"/>
  <c r="DY24" i="1"/>
  <c r="DY25" i="1"/>
  <c r="DY26" i="1"/>
  <c r="DY27" i="1"/>
  <c r="DY28" i="1"/>
  <c r="DY29" i="1"/>
  <c r="DY30" i="1"/>
  <c r="DY31" i="1"/>
  <c r="DY32" i="1"/>
  <c r="DY33" i="1"/>
  <c r="DY34" i="1"/>
  <c r="DY35" i="1"/>
  <c r="DY36" i="1"/>
  <c r="DY37" i="1"/>
  <c r="DY38" i="1"/>
  <c r="DY39" i="1"/>
  <c r="DY40" i="1"/>
  <c r="DY41" i="1"/>
  <c r="DY42" i="1"/>
  <c r="DY43" i="1"/>
  <c r="DY44" i="1"/>
  <c r="DY45" i="1"/>
  <c r="DY46" i="1"/>
  <c r="DY47" i="1"/>
  <c r="DY48" i="1"/>
  <c r="DY49" i="1"/>
  <c r="DY50" i="1"/>
  <c r="DY51" i="1"/>
  <c r="DY52" i="1"/>
  <c r="DY53" i="1"/>
  <c r="DY54" i="1"/>
  <c r="DY55" i="1"/>
  <c r="DY56" i="1"/>
  <c r="DY57" i="1"/>
  <c r="DY58" i="1"/>
  <c r="DY59" i="1"/>
  <c r="DY60" i="1"/>
  <c r="DY61" i="1"/>
  <c r="DY62" i="1"/>
  <c r="DY63" i="1"/>
  <c r="DY64" i="1"/>
  <c r="DY65" i="1"/>
  <c r="DY66" i="1"/>
  <c r="DY67" i="1"/>
  <c r="DY68" i="1"/>
  <c r="DY69" i="1"/>
  <c r="DY70" i="1"/>
  <c r="DY71" i="1"/>
  <c r="DY72" i="1"/>
  <c r="DY73" i="1"/>
  <c r="DY74" i="1"/>
  <c r="DY75" i="1"/>
  <c r="DY76" i="1"/>
  <c r="DY77" i="1"/>
  <c r="DY78" i="1"/>
  <c r="DY79" i="1"/>
  <c r="DY80" i="1"/>
  <c r="DY81" i="1"/>
  <c r="DY82" i="1"/>
  <c r="DY83" i="1"/>
  <c r="DY84" i="1"/>
  <c r="DY85" i="1"/>
  <c r="DY86" i="1"/>
  <c r="DY87" i="1"/>
  <c r="DY88" i="1"/>
  <c r="DY89" i="1"/>
  <c r="DY90" i="1"/>
  <c r="DY91" i="1"/>
  <c r="DY92" i="1"/>
  <c r="DZ92" i="6" s="1"/>
  <c r="DY93" i="1"/>
  <c r="DZ93" i="6" s="1"/>
  <c r="DY94" i="1"/>
  <c r="DZ94" i="6" s="1"/>
  <c r="DY95" i="1"/>
  <c r="DY96" i="1"/>
  <c r="DY97" i="1"/>
  <c r="DY98" i="1"/>
  <c r="DZ98" i="6" s="1"/>
  <c r="DY99" i="1"/>
  <c r="DY100" i="1"/>
  <c r="DZ104" i="6"/>
  <c r="DZ108" i="6"/>
  <c r="DZ109" i="6"/>
  <c r="DZ110" i="6"/>
  <c r="DZ112" i="6"/>
  <c r="DZ117" i="6"/>
  <c r="DZ118" i="6"/>
  <c r="DZ125" i="6"/>
  <c r="DZ126" i="6"/>
  <c r="DZ128" i="6"/>
  <c r="DZ136" i="6"/>
  <c r="DZ141" i="6"/>
  <c r="DZ142" i="6"/>
  <c r="DZ144" i="6"/>
  <c r="DZ149" i="6"/>
  <c r="DZ150" i="6"/>
  <c r="DZ152" i="6"/>
  <c r="DZ157" i="6"/>
  <c r="DZ158" i="6"/>
  <c r="DX15" i="1"/>
  <c r="DX16" i="1"/>
  <c r="DX17" i="1"/>
  <c r="DX18" i="1"/>
  <c r="DX19" i="1"/>
  <c r="DX20" i="1"/>
  <c r="DX21" i="1"/>
  <c r="DX22" i="1"/>
  <c r="DX23" i="1"/>
  <c r="DX24" i="1"/>
  <c r="DX25" i="1"/>
  <c r="DX26" i="1"/>
  <c r="DX27" i="1"/>
  <c r="DX28" i="1"/>
  <c r="DX29" i="1"/>
  <c r="DX30" i="1"/>
  <c r="DX31" i="1"/>
  <c r="DX32" i="1"/>
  <c r="DX33" i="1"/>
  <c r="DX34" i="1"/>
  <c r="DX35" i="1"/>
  <c r="DX36" i="1"/>
  <c r="DX37" i="1"/>
  <c r="DX38" i="1"/>
  <c r="DX39" i="1"/>
  <c r="DX40" i="1"/>
  <c r="DX41" i="1"/>
  <c r="DX42" i="1"/>
  <c r="DX43" i="1"/>
  <c r="DX44" i="1"/>
  <c r="DX45" i="1"/>
  <c r="DX46" i="1"/>
  <c r="DX47" i="1"/>
  <c r="DX48" i="1"/>
  <c r="DX49" i="1"/>
  <c r="DX50" i="1"/>
  <c r="DX51" i="1"/>
  <c r="DX52" i="1"/>
  <c r="DX53" i="1"/>
  <c r="DX54" i="1"/>
  <c r="DX55" i="1"/>
  <c r="DX56" i="1"/>
  <c r="DX57" i="1"/>
  <c r="DX58" i="1"/>
  <c r="DX59" i="1"/>
  <c r="DX60" i="1"/>
  <c r="DX61" i="1"/>
  <c r="DX62" i="1"/>
  <c r="DX63" i="1"/>
  <c r="DX64" i="1"/>
  <c r="DX65" i="1"/>
  <c r="DX66" i="1"/>
  <c r="DX67" i="1"/>
  <c r="DX68" i="1"/>
  <c r="DX69" i="1"/>
  <c r="DX70" i="1"/>
  <c r="DX71" i="1"/>
  <c r="DX72" i="1"/>
  <c r="DX73" i="1"/>
  <c r="DX74" i="1"/>
  <c r="DX75" i="1"/>
  <c r="DX76" i="1"/>
  <c r="DX77" i="1"/>
  <c r="DX78" i="1"/>
  <c r="DX79" i="1"/>
  <c r="DX80" i="1"/>
  <c r="DX81" i="1"/>
  <c r="DX82" i="1"/>
  <c r="DX83" i="1"/>
  <c r="DX84" i="1"/>
  <c r="DX85" i="1"/>
  <c r="DX86" i="1"/>
  <c r="DX87" i="1"/>
  <c r="DX88" i="1"/>
  <c r="DX89" i="1"/>
  <c r="DX90" i="1"/>
  <c r="DX91" i="1"/>
  <c r="DX92" i="1"/>
  <c r="DX93" i="1"/>
  <c r="DX94" i="1"/>
  <c r="DY94" i="6" s="1"/>
  <c r="DX95" i="1"/>
  <c r="DY95" i="6" s="1"/>
  <c r="DX96" i="1"/>
  <c r="DX97" i="1"/>
  <c r="DY97" i="6" s="1"/>
  <c r="DX98" i="1"/>
  <c r="DX99" i="1"/>
  <c r="DX100" i="1"/>
  <c r="DY102" i="6"/>
  <c r="DY103" i="6"/>
  <c r="DY110" i="6"/>
  <c r="DY111" i="6"/>
  <c r="DY118" i="6"/>
  <c r="DY119" i="6"/>
  <c r="DY126" i="6"/>
  <c r="DY134" i="6"/>
  <c r="DY135" i="6"/>
  <c r="DY142" i="6"/>
  <c r="DY143" i="6"/>
  <c r="DY150" i="6"/>
  <c r="DY151" i="6"/>
  <c r="DY158" i="6"/>
  <c r="DY159" i="6"/>
  <c r="DW15" i="1"/>
  <c r="DW16" i="1"/>
  <c r="DW17" i="1"/>
  <c r="DW18" i="1"/>
  <c r="DW19" i="1"/>
  <c r="DW20" i="1"/>
  <c r="DW21" i="1"/>
  <c r="DW22" i="1"/>
  <c r="DW23" i="1"/>
  <c r="DW24" i="1"/>
  <c r="DW25" i="1"/>
  <c r="DW26" i="1"/>
  <c r="DW27" i="1"/>
  <c r="DW28" i="1"/>
  <c r="DW29" i="1"/>
  <c r="DW30" i="1"/>
  <c r="DW31" i="1"/>
  <c r="DW32" i="1"/>
  <c r="DW33" i="1"/>
  <c r="DW34" i="1"/>
  <c r="DW35" i="1"/>
  <c r="DW36" i="1"/>
  <c r="DW37" i="1"/>
  <c r="DW38" i="1"/>
  <c r="DW39" i="1"/>
  <c r="DW40" i="1"/>
  <c r="DW41" i="1"/>
  <c r="DW42" i="1"/>
  <c r="DW43" i="1"/>
  <c r="DW44" i="1"/>
  <c r="DW45" i="1"/>
  <c r="DW46" i="1"/>
  <c r="DW47" i="1"/>
  <c r="DW48" i="1"/>
  <c r="DW49" i="1"/>
  <c r="DW50" i="1"/>
  <c r="DW51" i="1"/>
  <c r="DW52" i="1"/>
  <c r="DW53" i="1"/>
  <c r="DW54" i="1"/>
  <c r="DW55" i="1"/>
  <c r="DW56" i="1"/>
  <c r="DW57" i="1"/>
  <c r="DW58" i="1"/>
  <c r="DW59" i="1"/>
  <c r="DW60" i="1"/>
  <c r="DW61" i="1"/>
  <c r="DW62" i="1"/>
  <c r="DW63" i="1"/>
  <c r="DW64" i="1"/>
  <c r="DW65" i="1"/>
  <c r="DW66" i="1"/>
  <c r="DW67" i="1"/>
  <c r="DW68" i="1"/>
  <c r="DW69" i="1"/>
  <c r="DW70" i="1"/>
  <c r="DW71" i="1"/>
  <c r="DW72" i="1"/>
  <c r="DW73" i="1"/>
  <c r="DW74" i="1"/>
  <c r="DW75" i="1"/>
  <c r="DW76" i="1"/>
  <c r="DW77" i="1"/>
  <c r="DW78" i="1"/>
  <c r="DW79" i="1"/>
  <c r="DW80" i="1"/>
  <c r="DW81" i="1"/>
  <c r="DW82" i="1"/>
  <c r="DW83" i="1"/>
  <c r="DW84" i="1"/>
  <c r="DW85" i="1"/>
  <c r="DW86" i="1"/>
  <c r="DW87" i="1"/>
  <c r="DW88" i="1"/>
  <c r="DW89" i="1"/>
  <c r="DW90" i="1"/>
  <c r="DW91" i="1"/>
  <c r="DW92" i="1"/>
  <c r="DX92" i="6" s="1"/>
  <c r="DW93" i="1"/>
  <c r="DW94" i="1"/>
  <c r="DX94" i="6" s="1"/>
  <c r="DW95" i="1"/>
  <c r="DW96" i="1"/>
  <c r="DW97" i="1"/>
  <c r="DW98" i="1"/>
  <c r="DW99" i="1"/>
  <c r="DW100" i="1"/>
  <c r="DX100" i="6" s="1"/>
  <c r="DX102" i="6"/>
  <c r="DX110" i="6"/>
  <c r="DX118" i="6"/>
  <c r="DX126" i="6"/>
  <c r="DX134" i="6"/>
  <c r="DX142" i="6"/>
  <c r="DX150" i="6"/>
  <c r="DX158" i="6"/>
  <c r="DV15" i="1"/>
  <c r="DV16" i="1"/>
  <c r="DV17" i="1"/>
  <c r="DV18" i="1"/>
  <c r="DV19" i="1"/>
  <c r="DV20" i="1"/>
  <c r="DV21" i="1"/>
  <c r="DV22" i="1"/>
  <c r="DV23" i="1"/>
  <c r="DV24" i="1"/>
  <c r="DV25" i="1"/>
  <c r="DV26" i="1"/>
  <c r="DV27" i="1"/>
  <c r="DV28" i="1"/>
  <c r="DV29" i="1"/>
  <c r="DV30" i="1"/>
  <c r="DV31" i="1"/>
  <c r="DV32" i="1"/>
  <c r="DV33" i="1"/>
  <c r="DV34" i="1"/>
  <c r="DV35" i="1"/>
  <c r="DV36" i="1"/>
  <c r="DV37" i="1"/>
  <c r="DV38" i="1"/>
  <c r="DV39" i="1"/>
  <c r="DV40" i="1"/>
  <c r="DV41" i="1"/>
  <c r="DV42" i="1"/>
  <c r="DV43" i="1"/>
  <c r="DV44" i="1"/>
  <c r="DV45" i="1"/>
  <c r="DV46" i="1"/>
  <c r="DV47" i="1"/>
  <c r="DV48" i="1"/>
  <c r="DV49" i="1"/>
  <c r="DV50" i="1"/>
  <c r="DV51" i="1"/>
  <c r="DV52" i="1"/>
  <c r="DV53" i="1"/>
  <c r="DV54" i="1"/>
  <c r="DV55" i="1"/>
  <c r="DV56" i="1"/>
  <c r="DV57" i="1"/>
  <c r="DV58" i="1"/>
  <c r="DV59" i="1"/>
  <c r="DV60" i="1"/>
  <c r="DV61" i="1"/>
  <c r="DV62" i="1"/>
  <c r="DV63" i="1"/>
  <c r="DV64" i="1"/>
  <c r="DV65" i="1"/>
  <c r="DV66" i="1"/>
  <c r="DV67" i="1"/>
  <c r="DV68" i="1"/>
  <c r="DV69" i="1"/>
  <c r="DV70" i="1"/>
  <c r="DV71" i="1"/>
  <c r="DV72" i="1"/>
  <c r="DV73" i="1"/>
  <c r="DV74" i="1"/>
  <c r="DV75" i="1"/>
  <c r="DV76" i="1"/>
  <c r="DV77" i="1"/>
  <c r="DV78" i="1"/>
  <c r="DV79" i="1"/>
  <c r="DV80" i="1"/>
  <c r="DV81" i="1"/>
  <c r="DV82" i="1"/>
  <c r="DV83" i="1"/>
  <c r="DV84" i="1"/>
  <c r="DV85" i="1"/>
  <c r="DV86" i="1"/>
  <c r="DV87" i="1"/>
  <c r="DV88" i="1"/>
  <c r="DV89" i="1"/>
  <c r="DV90" i="1"/>
  <c r="DV91" i="1"/>
  <c r="DV92" i="1"/>
  <c r="DV93" i="1"/>
  <c r="DW93" i="6" s="1"/>
  <c r="DV94" i="1"/>
  <c r="DW94" i="6" s="1"/>
  <c r="DV95" i="1"/>
  <c r="DV96" i="1"/>
  <c r="DV97" i="1"/>
  <c r="DV98" i="1"/>
  <c r="DV99" i="1"/>
  <c r="DV100" i="1"/>
  <c r="DW101" i="6"/>
  <c r="DW102" i="6"/>
  <c r="DW109" i="6"/>
  <c r="DW110" i="6"/>
  <c r="DW117" i="6"/>
  <c r="DW118" i="6"/>
  <c r="DW125" i="6"/>
  <c r="DW126" i="6"/>
  <c r="DW133" i="6"/>
  <c r="DW134" i="6"/>
  <c r="DW141" i="6"/>
  <c r="DW142" i="6"/>
  <c r="DW149" i="6"/>
  <c r="DW150" i="6"/>
  <c r="DW157" i="6"/>
  <c r="DU15" i="1"/>
  <c r="DU16" i="1"/>
  <c r="DU17" i="1"/>
  <c r="DU18" i="1"/>
  <c r="DU19" i="1"/>
  <c r="DU20" i="1"/>
  <c r="DU21" i="1"/>
  <c r="DU22" i="1"/>
  <c r="DU23" i="1"/>
  <c r="DU24" i="1"/>
  <c r="DU25" i="1"/>
  <c r="DU26" i="1"/>
  <c r="DU27" i="1"/>
  <c r="DU28" i="1"/>
  <c r="DU29" i="1"/>
  <c r="DU30" i="1"/>
  <c r="DU31" i="1"/>
  <c r="DU32" i="1"/>
  <c r="DU33" i="1"/>
  <c r="DU34" i="1"/>
  <c r="DU35" i="1"/>
  <c r="DU36" i="1"/>
  <c r="DU37" i="1"/>
  <c r="DU38" i="1"/>
  <c r="DU39" i="1"/>
  <c r="DU40" i="1"/>
  <c r="DU41" i="1"/>
  <c r="DU42" i="1"/>
  <c r="DU43" i="1"/>
  <c r="DU44" i="1"/>
  <c r="DU45" i="1"/>
  <c r="DU46" i="1"/>
  <c r="DU47" i="1"/>
  <c r="DU48" i="1"/>
  <c r="DU49" i="1"/>
  <c r="DU50" i="1"/>
  <c r="DU51" i="1"/>
  <c r="DU52" i="1"/>
  <c r="DU53" i="1"/>
  <c r="DU54" i="1"/>
  <c r="DU55" i="1"/>
  <c r="DU56" i="1"/>
  <c r="DU57" i="1"/>
  <c r="DU58" i="1"/>
  <c r="DU59" i="1"/>
  <c r="DU60" i="1"/>
  <c r="DU61" i="1"/>
  <c r="DU62" i="1"/>
  <c r="DU63" i="1"/>
  <c r="DU64" i="1"/>
  <c r="DU65" i="1"/>
  <c r="DU66" i="1"/>
  <c r="DU67" i="1"/>
  <c r="DU68" i="1"/>
  <c r="DU69" i="1"/>
  <c r="DU70" i="1"/>
  <c r="DU71" i="1"/>
  <c r="DU72" i="1"/>
  <c r="DU73" i="1"/>
  <c r="DU74" i="1"/>
  <c r="DU75" i="1"/>
  <c r="DU76" i="1"/>
  <c r="DU77" i="1"/>
  <c r="DU78" i="1"/>
  <c r="DU79" i="1"/>
  <c r="DU80" i="1"/>
  <c r="DU81" i="1"/>
  <c r="DU82" i="1"/>
  <c r="DU83" i="1"/>
  <c r="DU84" i="1"/>
  <c r="DU85" i="1"/>
  <c r="DU86" i="1"/>
  <c r="DU87" i="1"/>
  <c r="DU88" i="1"/>
  <c r="DU89" i="1"/>
  <c r="DU90" i="1"/>
  <c r="DU91" i="1"/>
  <c r="DU92" i="1"/>
  <c r="DV92" i="6" s="1"/>
  <c r="DU93" i="1"/>
  <c r="DU94" i="1"/>
  <c r="DU95" i="1"/>
  <c r="DU96" i="1"/>
  <c r="DU97" i="1"/>
  <c r="DV97" i="6" s="1"/>
  <c r="DU98" i="1"/>
  <c r="DV98" i="6" s="1"/>
  <c r="DU99" i="1"/>
  <c r="DU100" i="1"/>
  <c r="DV100" i="6" s="1"/>
  <c r="DV106" i="6"/>
  <c r="DV108" i="6"/>
  <c r="DV114" i="6"/>
  <c r="DV122" i="6"/>
  <c r="DV146" i="6"/>
  <c r="DV154" i="6"/>
  <c r="DT15" i="1"/>
  <c r="DT16" i="1"/>
  <c r="DT17" i="1"/>
  <c r="DT18" i="1"/>
  <c r="DT19" i="1"/>
  <c r="DT20" i="1"/>
  <c r="DT21" i="1"/>
  <c r="DT22" i="1"/>
  <c r="DT23" i="1"/>
  <c r="DT24" i="1"/>
  <c r="DT25" i="1"/>
  <c r="DT26" i="1"/>
  <c r="DT27" i="1"/>
  <c r="DT28" i="1"/>
  <c r="DT29" i="1"/>
  <c r="DT30" i="1"/>
  <c r="DT31" i="1"/>
  <c r="DT32" i="1"/>
  <c r="DT33" i="1"/>
  <c r="DT34" i="1"/>
  <c r="DT35" i="1"/>
  <c r="DT36" i="1"/>
  <c r="DT37" i="1"/>
  <c r="DT38" i="1"/>
  <c r="DT39" i="1"/>
  <c r="DT40" i="1"/>
  <c r="DT41" i="1"/>
  <c r="DT42" i="1"/>
  <c r="DT43" i="1"/>
  <c r="DT44" i="1"/>
  <c r="DT45" i="1"/>
  <c r="DT46" i="1"/>
  <c r="DT47" i="1"/>
  <c r="DT48" i="1"/>
  <c r="DT49" i="1"/>
  <c r="DT50" i="1"/>
  <c r="DT51" i="1"/>
  <c r="DT52" i="1"/>
  <c r="DT53" i="1"/>
  <c r="DT54" i="1"/>
  <c r="DT55" i="1"/>
  <c r="DT56" i="1"/>
  <c r="DT57" i="1"/>
  <c r="DT58" i="1"/>
  <c r="DT59" i="1"/>
  <c r="DT60" i="1"/>
  <c r="DT61" i="1"/>
  <c r="DT62" i="1"/>
  <c r="DT63" i="1"/>
  <c r="DT64" i="1"/>
  <c r="DT65" i="1"/>
  <c r="DT66" i="1"/>
  <c r="DT67" i="1"/>
  <c r="DT68" i="1"/>
  <c r="DT69" i="1"/>
  <c r="DT70" i="1"/>
  <c r="DT71" i="1"/>
  <c r="DT72" i="1"/>
  <c r="DT73" i="1"/>
  <c r="DT74" i="1"/>
  <c r="DT75" i="1"/>
  <c r="DT76" i="1"/>
  <c r="DT77" i="1"/>
  <c r="DT78" i="1"/>
  <c r="DT79" i="1"/>
  <c r="DT80" i="1"/>
  <c r="DT81" i="1"/>
  <c r="DT82" i="1"/>
  <c r="DT83" i="1"/>
  <c r="DT84" i="1"/>
  <c r="DT85" i="1"/>
  <c r="DT86" i="1"/>
  <c r="DT87" i="1"/>
  <c r="DT88" i="1"/>
  <c r="DT89" i="1"/>
  <c r="DT90" i="1"/>
  <c r="DT91" i="1"/>
  <c r="DT92" i="1"/>
  <c r="DT93" i="1"/>
  <c r="DU93" i="6" s="1"/>
  <c r="DT94" i="1"/>
  <c r="DU94" i="6" s="1"/>
  <c r="DT95" i="1"/>
  <c r="DT96" i="1"/>
  <c r="DT97" i="1"/>
  <c r="DT98" i="1"/>
  <c r="DT99" i="1"/>
  <c r="DU99" i="6" s="1"/>
  <c r="DT100" i="1"/>
  <c r="DU102" i="6"/>
  <c r="DU107" i="6"/>
  <c r="DU110" i="6"/>
  <c r="DU115" i="6"/>
  <c r="DU118" i="6"/>
  <c r="DU123" i="6"/>
  <c r="DU126" i="6"/>
  <c r="DU131" i="6"/>
  <c r="DU134" i="6"/>
  <c r="DU139" i="6"/>
  <c r="DU142" i="6"/>
  <c r="DU147" i="6"/>
  <c r="DU155" i="6"/>
  <c r="DU158" i="6"/>
  <c r="DS15" i="1"/>
  <c r="DS16" i="1"/>
  <c r="DS17" i="1"/>
  <c r="DS18" i="1"/>
  <c r="DS19" i="1"/>
  <c r="DS20" i="1"/>
  <c r="DS21" i="1"/>
  <c r="DS22" i="1"/>
  <c r="DS23" i="1"/>
  <c r="DS24" i="1"/>
  <c r="DS25" i="1"/>
  <c r="DS26" i="1"/>
  <c r="DS27" i="1"/>
  <c r="DS28" i="1"/>
  <c r="DS29" i="1"/>
  <c r="DS30" i="1"/>
  <c r="DS31" i="1"/>
  <c r="DS32" i="1"/>
  <c r="DS33" i="1"/>
  <c r="DS34" i="1"/>
  <c r="DS35" i="1"/>
  <c r="DS36" i="1"/>
  <c r="DS37" i="1"/>
  <c r="DS38" i="1"/>
  <c r="DS39" i="1"/>
  <c r="DS40" i="1"/>
  <c r="DS41" i="1"/>
  <c r="DS42" i="1"/>
  <c r="DS43" i="1"/>
  <c r="DS44" i="1"/>
  <c r="DS45" i="1"/>
  <c r="DS46" i="1"/>
  <c r="DS47" i="1"/>
  <c r="DS48" i="1"/>
  <c r="DS49" i="1"/>
  <c r="DS50" i="1"/>
  <c r="DS51" i="1"/>
  <c r="DS52" i="1"/>
  <c r="DS53" i="1"/>
  <c r="DS54" i="1"/>
  <c r="DS55" i="1"/>
  <c r="DS56" i="1"/>
  <c r="DS57" i="1"/>
  <c r="DS58" i="1"/>
  <c r="DS59" i="1"/>
  <c r="DS60" i="1"/>
  <c r="DS61" i="1"/>
  <c r="DS62" i="1"/>
  <c r="DS63" i="1"/>
  <c r="DS64" i="1"/>
  <c r="DS65" i="1"/>
  <c r="DS66" i="1"/>
  <c r="DS67" i="1"/>
  <c r="DS68" i="1"/>
  <c r="DS69" i="1"/>
  <c r="DS70" i="1"/>
  <c r="DS71" i="1"/>
  <c r="DS72" i="1"/>
  <c r="DS73" i="1"/>
  <c r="DS74" i="1"/>
  <c r="DS75" i="1"/>
  <c r="DS76" i="1"/>
  <c r="DS77" i="1"/>
  <c r="DS78" i="1"/>
  <c r="DS79" i="1"/>
  <c r="DS80" i="1"/>
  <c r="DS81" i="1"/>
  <c r="DS82" i="1"/>
  <c r="DS83" i="1"/>
  <c r="DS84" i="1"/>
  <c r="DS85" i="1"/>
  <c r="DS86" i="1"/>
  <c r="DS87" i="1"/>
  <c r="DS88" i="1"/>
  <c r="DS89" i="1"/>
  <c r="DS90" i="1"/>
  <c r="DS91" i="1"/>
  <c r="DS92" i="1"/>
  <c r="DT92" i="6" s="1"/>
  <c r="DS93" i="1"/>
  <c r="DS94" i="1"/>
  <c r="DT94" i="6" s="1"/>
  <c r="DS95" i="1"/>
  <c r="DS96" i="1"/>
  <c r="DS97" i="1"/>
  <c r="DT97" i="6" s="1"/>
  <c r="DS98" i="1"/>
  <c r="DT98" i="6" s="1"/>
  <c r="DS99" i="1"/>
  <c r="DS100" i="1"/>
  <c r="DT100" i="6" s="1"/>
  <c r="DT101" i="6"/>
  <c r="DT102" i="6"/>
  <c r="DT106" i="6"/>
  <c r="DT109" i="6"/>
  <c r="DT110" i="6"/>
  <c r="DT114" i="6"/>
  <c r="DT117" i="6"/>
  <c r="DT118" i="6"/>
  <c r="DT122" i="6"/>
  <c r="DT125" i="6"/>
  <c r="DT126" i="6"/>
  <c r="DT130" i="6"/>
  <c r="DT134" i="6"/>
  <c r="DT138" i="6"/>
  <c r="DT141" i="6"/>
  <c r="DT146" i="6"/>
  <c r="DT149" i="6"/>
  <c r="DT150" i="6"/>
  <c r="DT154" i="6"/>
  <c r="DT157" i="6"/>
  <c r="DT158" i="6"/>
  <c r="DR15" i="1"/>
  <c r="DR16" i="1"/>
  <c r="DR17" i="1"/>
  <c r="DR18" i="1"/>
  <c r="DR19" i="1"/>
  <c r="DR20" i="1"/>
  <c r="DR21" i="1"/>
  <c r="DR22" i="1"/>
  <c r="DR23" i="1"/>
  <c r="DR24" i="1"/>
  <c r="DR25" i="1"/>
  <c r="DR26" i="1"/>
  <c r="DR27" i="1"/>
  <c r="DR28" i="1"/>
  <c r="DR29" i="1"/>
  <c r="DR30" i="1"/>
  <c r="DR31" i="1"/>
  <c r="DR32" i="1"/>
  <c r="DR33" i="1"/>
  <c r="DR34" i="1"/>
  <c r="DR35" i="1"/>
  <c r="DR36" i="1"/>
  <c r="DR37" i="1"/>
  <c r="DR38" i="1"/>
  <c r="DR39" i="1"/>
  <c r="DR40" i="1"/>
  <c r="DR41" i="1"/>
  <c r="DR42" i="1"/>
  <c r="DR43" i="1"/>
  <c r="DR44" i="1"/>
  <c r="DR45" i="1"/>
  <c r="DR46" i="1"/>
  <c r="DR47" i="1"/>
  <c r="DR48" i="1"/>
  <c r="DR49" i="1"/>
  <c r="DR50" i="1"/>
  <c r="DR51" i="1"/>
  <c r="DR52" i="1"/>
  <c r="DR53" i="1"/>
  <c r="DR54" i="1"/>
  <c r="DR55" i="1"/>
  <c r="DR56" i="1"/>
  <c r="DR57" i="1"/>
  <c r="DR58" i="1"/>
  <c r="DR59" i="1"/>
  <c r="DR60" i="1"/>
  <c r="DR61" i="1"/>
  <c r="DR62" i="1"/>
  <c r="DR63" i="1"/>
  <c r="DR64" i="1"/>
  <c r="DR65" i="1"/>
  <c r="DR66" i="1"/>
  <c r="DR67" i="1"/>
  <c r="DR68" i="1"/>
  <c r="DR69" i="1"/>
  <c r="DR70" i="1"/>
  <c r="DR71" i="1"/>
  <c r="DR72" i="1"/>
  <c r="DR73" i="1"/>
  <c r="DR74" i="1"/>
  <c r="DR75" i="1"/>
  <c r="DR76" i="1"/>
  <c r="DR77" i="1"/>
  <c r="DR78" i="1"/>
  <c r="DR79" i="1"/>
  <c r="DR80" i="1"/>
  <c r="DR81" i="1"/>
  <c r="DR82" i="1"/>
  <c r="DR83" i="1"/>
  <c r="DR84" i="1"/>
  <c r="DR85" i="1"/>
  <c r="DR86" i="1"/>
  <c r="DR87" i="1"/>
  <c r="DR88" i="1"/>
  <c r="DR89" i="1"/>
  <c r="DR90" i="1"/>
  <c r="DR91" i="1"/>
  <c r="DR92" i="1"/>
  <c r="DR93" i="1"/>
  <c r="DR94" i="1"/>
  <c r="DS94" i="6" s="1"/>
  <c r="DR95" i="1"/>
  <c r="DR96" i="1"/>
  <c r="DR97" i="1"/>
  <c r="DS97" i="6" s="1"/>
  <c r="DR98" i="1"/>
  <c r="DR99" i="1"/>
  <c r="DR100" i="1"/>
  <c r="DS102" i="6"/>
  <c r="DS105" i="6"/>
  <c r="DS110" i="6"/>
  <c r="DS113" i="6"/>
  <c r="DS118" i="6"/>
  <c r="DS121" i="6"/>
  <c r="DS126" i="6"/>
  <c r="DS129" i="6"/>
  <c r="DS134" i="6"/>
  <c r="DS137" i="6"/>
  <c r="DS142" i="6"/>
  <c r="DS145" i="6"/>
  <c r="DS150" i="6"/>
  <c r="DS153" i="6"/>
  <c r="DS158" i="6"/>
  <c r="DQ15" i="1"/>
  <c r="DQ16" i="1"/>
  <c r="DQ17" i="1"/>
  <c r="DQ18" i="1"/>
  <c r="DQ19" i="1"/>
  <c r="DQ20" i="1"/>
  <c r="DQ21" i="1"/>
  <c r="DQ22" i="1"/>
  <c r="DQ23" i="1"/>
  <c r="DQ24" i="1"/>
  <c r="DQ25" i="1"/>
  <c r="DQ26" i="1"/>
  <c r="DQ27" i="1"/>
  <c r="DQ28" i="1"/>
  <c r="DQ29" i="1"/>
  <c r="DQ30" i="1"/>
  <c r="DQ31" i="1"/>
  <c r="DQ32" i="1"/>
  <c r="DQ33" i="1"/>
  <c r="DQ34" i="1"/>
  <c r="DQ35" i="1"/>
  <c r="DQ36" i="1"/>
  <c r="DQ37" i="1"/>
  <c r="DQ38" i="1"/>
  <c r="DQ39" i="1"/>
  <c r="DQ40" i="1"/>
  <c r="DQ41" i="1"/>
  <c r="DQ42" i="1"/>
  <c r="DQ43" i="1"/>
  <c r="DQ44" i="1"/>
  <c r="DQ45" i="1"/>
  <c r="DQ46" i="1"/>
  <c r="DQ47" i="1"/>
  <c r="DQ48" i="1"/>
  <c r="DQ49" i="1"/>
  <c r="DQ50" i="1"/>
  <c r="DQ51" i="1"/>
  <c r="DQ52" i="1"/>
  <c r="DQ53" i="1"/>
  <c r="DQ54" i="1"/>
  <c r="DQ55" i="1"/>
  <c r="DQ56" i="1"/>
  <c r="DQ57" i="1"/>
  <c r="DQ58" i="1"/>
  <c r="DQ59" i="1"/>
  <c r="DQ60" i="1"/>
  <c r="DQ61" i="1"/>
  <c r="DQ62" i="1"/>
  <c r="DQ63" i="1"/>
  <c r="DQ64" i="1"/>
  <c r="DQ65" i="1"/>
  <c r="DQ66" i="1"/>
  <c r="DQ67" i="1"/>
  <c r="DQ68" i="1"/>
  <c r="DQ69" i="1"/>
  <c r="DQ70" i="1"/>
  <c r="DQ71" i="1"/>
  <c r="DQ72" i="1"/>
  <c r="DQ73" i="1"/>
  <c r="DQ74" i="1"/>
  <c r="DQ75" i="1"/>
  <c r="DQ76" i="1"/>
  <c r="DQ77" i="1"/>
  <c r="DQ78" i="1"/>
  <c r="DQ79" i="1"/>
  <c r="DQ80" i="1"/>
  <c r="DQ81" i="1"/>
  <c r="DQ82" i="1"/>
  <c r="DQ83" i="1"/>
  <c r="DQ84" i="1"/>
  <c r="DQ85" i="1"/>
  <c r="DQ86" i="1"/>
  <c r="DQ87" i="1"/>
  <c r="DQ88" i="1"/>
  <c r="DQ89" i="1"/>
  <c r="DQ90" i="1"/>
  <c r="DQ91" i="1"/>
  <c r="DQ92" i="1"/>
  <c r="DQ93" i="1"/>
  <c r="DQ94" i="1"/>
  <c r="DR94" i="6" s="1"/>
  <c r="DQ95" i="1"/>
  <c r="DQ96" i="1"/>
  <c r="DR96" i="6" s="1"/>
  <c r="DQ97" i="1"/>
  <c r="DR97" i="6" s="1"/>
  <c r="DQ98" i="1"/>
  <c r="DQ99" i="1"/>
  <c r="DQ100" i="1"/>
  <c r="DR102" i="6"/>
  <c r="DR104" i="6"/>
  <c r="DR110" i="6"/>
  <c r="DR112" i="6"/>
  <c r="DR120" i="6"/>
  <c r="DR126" i="6"/>
  <c r="DR128" i="6"/>
  <c r="DR134" i="6"/>
  <c r="DR142" i="6"/>
  <c r="DR144" i="6"/>
  <c r="DR150" i="6"/>
  <c r="DR152" i="6"/>
  <c r="DR158" i="6"/>
  <c r="DP15" i="1"/>
  <c r="DP16" i="1"/>
  <c r="DP17" i="1"/>
  <c r="DP18" i="1"/>
  <c r="DP19" i="1"/>
  <c r="DP20" i="1"/>
  <c r="DP21" i="1"/>
  <c r="DP22" i="1"/>
  <c r="DP23" i="1"/>
  <c r="DP24" i="1"/>
  <c r="DP25" i="1"/>
  <c r="DP26" i="1"/>
  <c r="DP27" i="1"/>
  <c r="DP28" i="1"/>
  <c r="DP29" i="1"/>
  <c r="DP30" i="1"/>
  <c r="DP31" i="1"/>
  <c r="DP32" i="1"/>
  <c r="DP33" i="1"/>
  <c r="DP34" i="1"/>
  <c r="DP35" i="1"/>
  <c r="DP36" i="1"/>
  <c r="DP37" i="1"/>
  <c r="DP38" i="1"/>
  <c r="DP39" i="1"/>
  <c r="DP40" i="1"/>
  <c r="DP41" i="1"/>
  <c r="DP42" i="1"/>
  <c r="DP43" i="1"/>
  <c r="DP44" i="1"/>
  <c r="DP45" i="1"/>
  <c r="DP46" i="1"/>
  <c r="DP47" i="1"/>
  <c r="DP48" i="1"/>
  <c r="DP49" i="1"/>
  <c r="DP50" i="1"/>
  <c r="DP51" i="1"/>
  <c r="DP52" i="1"/>
  <c r="DP53" i="1"/>
  <c r="DP54" i="1"/>
  <c r="DP55" i="1"/>
  <c r="DP56" i="1"/>
  <c r="DP57" i="1"/>
  <c r="DP58" i="1"/>
  <c r="DP59" i="1"/>
  <c r="DP60" i="1"/>
  <c r="DP61" i="1"/>
  <c r="DP62" i="1"/>
  <c r="DP63" i="1"/>
  <c r="DP64" i="1"/>
  <c r="DP65" i="1"/>
  <c r="DP66" i="1"/>
  <c r="DP67" i="1"/>
  <c r="DP68" i="1"/>
  <c r="DP69" i="1"/>
  <c r="DP70" i="1"/>
  <c r="DP71" i="1"/>
  <c r="DP72" i="1"/>
  <c r="DP73" i="1"/>
  <c r="DP74" i="1"/>
  <c r="DP75" i="1"/>
  <c r="DP76" i="1"/>
  <c r="DP77" i="1"/>
  <c r="DP78" i="1"/>
  <c r="DP79" i="1"/>
  <c r="DP80" i="1"/>
  <c r="DP81" i="1"/>
  <c r="DP82" i="1"/>
  <c r="DP83" i="1"/>
  <c r="DP84" i="1"/>
  <c r="DP85" i="1"/>
  <c r="DP86" i="1"/>
  <c r="DP87" i="1"/>
  <c r="DP88" i="1"/>
  <c r="DP89" i="1"/>
  <c r="DP90" i="1"/>
  <c r="DP91" i="1"/>
  <c r="DP92" i="1"/>
  <c r="DP93" i="1"/>
  <c r="DP94" i="1"/>
  <c r="DQ94" i="6" s="1"/>
  <c r="DP95" i="1"/>
  <c r="DQ95" i="6" s="1"/>
  <c r="DP96" i="1"/>
  <c r="DP97" i="1"/>
  <c r="DP98" i="1"/>
  <c r="DP99" i="1"/>
  <c r="DP100" i="1"/>
  <c r="DQ102" i="6"/>
  <c r="DQ103" i="6"/>
  <c r="DQ110" i="6"/>
  <c r="DQ111" i="6"/>
  <c r="DQ118" i="6"/>
  <c r="DQ126" i="6"/>
  <c r="DQ127" i="6"/>
  <c r="DQ134" i="6"/>
  <c r="DQ135" i="6"/>
  <c r="DQ142" i="6"/>
  <c r="DQ143" i="6"/>
  <c r="DQ150" i="6"/>
  <c r="DQ151" i="6"/>
  <c r="DQ158" i="6"/>
  <c r="DQ159" i="6"/>
  <c r="DO15" i="1"/>
  <c r="DO16" i="1"/>
  <c r="DO17" i="1"/>
  <c r="DO18" i="1"/>
  <c r="DO19" i="1"/>
  <c r="DO20" i="1"/>
  <c r="DO21" i="1"/>
  <c r="DO22" i="1"/>
  <c r="DO23" i="1"/>
  <c r="DO24" i="1"/>
  <c r="DO25" i="1"/>
  <c r="DO26" i="1"/>
  <c r="DO27" i="1"/>
  <c r="DO28" i="1"/>
  <c r="DO29" i="1"/>
  <c r="DO30" i="1"/>
  <c r="DO31" i="1"/>
  <c r="DO32" i="1"/>
  <c r="DO33" i="1"/>
  <c r="DO34" i="1"/>
  <c r="DO35" i="1"/>
  <c r="DO36" i="1"/>
  <c r="DO37" i="1"/>
  <c r="DO38" i="1"/>
  <c r="DO39" i="1"/>
  <c r="DO40" i="1"/>
  <c r="DO41" i="1"/>
  <c r="DO42" i="1"/>
  <c r="DO43" i="1"/>
  <c r="DO44" i="1"/>
  <c r="DO45" i="1"/>
  <c r="DO46" i="1"/>
  <c r="DO47" i="1"/>
  <c r="DO48" i="1"/>
  <c r="DO49" i="1"/>
  <c r="DO50" i="1"/>
  <c r="DO51" i="1"/>
  <c r="DO52" i="1"/>
  <c r="DO53" i="1"/>
  <c r="DO54" i="1"/>
  <c r="DO55" i="1"/>
  <c r="DO56" i="1"/>
  <c r="DO57" i="1"/>
  <c r="DO58" i="1"/>
  <c r="DO59" i="1"/>
  <c r="DO60" i="1"/>
  <c r="DO61" i="1"/>
  <c r="DO62" i="1"/>
  <c r="DO63" i="1"/>
  <c r="DO64" i="1"/>
  <c r="DO65" i="1"/>
  <c r="DO66" i="1"/>
  <c r="DO67" i="1"/>
  <c r="DO68" i="1"/>
  <c r="DO69" i="1"/>
  <c r="DO70" i="1"/>
  <c r="DO71" i="1"/>
  <c r="DO72" i="1"/>
  <c r="DO73" i="1"/>
  <c r="DO74" i="1"/>
  <c r="DO75" i="1"/>
  <c r="DO76" i="1"/>
  <c r="DO77" i="1"/>
  <c r="DO78" i="1"/>
  <c r="DO79" i="1"/>
  <c r="DO80" i="1"/>
  <c r="DO81" i="1"/>
  <c r="DO82" i="1"/>
  <c r="DO83" i="1"/>
  <c r="DO84" i="1"/>
  <c r="DO85" i="1"/>
  <c r="DO86" i="1"/>
  <c r="DO87" i="1"/>
  <c r="DO88" i="1"/>
  <c r="DO89" i="1"/>
  <c r="DO90" i="1"/>
  <c r="DO91" i="1"/>
  <c r="DO92" i="1"/>
  <c r="DO93" i="1"/>
  <c r="DO94" i="1"/>
  <c r="DP94" i="6" s="1"/>
  <c r="DO95" i="1"/>
  <c r="DO96" i="1"/>
  <c r="DO97" i="1"/>
  <c r="DP97" i="6" s="1"/>
  <c r="DO98" i="1"/>
  <c r="DO99" i="1"/>
  <c r="DO100" i="1"/>
  <c r="DP102" i="6"/>
  <c r="DP110" i="6"/>
  <c r="DP118" i="6"/>
  <c r="DP126" i="6"/>
  <c r="DP134" i="6"/>
  <c r="DP142" i="6"/>
  <c r="DP150" i="6"/>
  <c r="DP158" i="6"/>
  <c r="DN15" i="1"/>
  <c r="DN16" i="1"/>
  <c r="DN17" i="1"/>
  <c r="DN18" i="1"/>
  <c r="DN19" i="1"/>
  <c r="DN20" i="1"/>
  <c r="DN21" i="1"/>
  <c r="DN22" i="1"/>
  <c r="DN23" i="1"/>
  <c r="DN24" i="1"/>
  <c r="DN25" i="1"/>
  <c r="DN26" i="1"/>
  <c r="DN27" i="1"/>
  <c r="DN28" i="1"/>
  <c r="DN29" i="1"/>
  <c r="DN30" i="1"/>
  <c r="DN31" i="1"/>
  <c r="DN32" i="1"/>
  <c r="DN33" i="1"/>
  <c r="DN34" i="1"/>
  <c r="DN35" i="1"/>
  <c r="DN36" i="1"/>
  <c r="DN37" i="1"/>
  <c r="DN38" i="1"/>
  <c r="DN39" i="1"/>
  <c r="DN40" i="1"/>
  <c r="DN41" i="1"/>
  <c r="DN42" i="1"/>
  <c r="DN43" i="1"/>
  <c r="DN44" i="1"/>
  <c r="DN45" i="1"/>
  <c r="DN46" i="1"/>
  <c r="DN47" i="1"/>
  <c r="DN48" i="1"/>
  <c r="DN49" i="1"/>
  <c r="DN50" i="1"/>
  <c r="DN51" i="1"/>
  <c r="DN52" i="1"/>
  <c r="DN53" i="1"/>
  <c r="DN54" i="1"/>
  <c r="DN55" i="1"/>
  <c r="DN56" i="1"/>
  <c r="DN57" i="1"/>
  <c r="DN58" i="1"/>
  <c r="DN59" i="1"/>
  <c r="DN60" i="1"/>
  <c r="DN61" i="1"/>
  <c r="DN62" i="1"/>
  <c r="DN63" i="1"/>
  <c r="DN64" i="1"/>
  <c r="DN65" i="1"/>
  <c r="DN66" i="1"/>
  <c r="DN67" i="1"/>
  <c r="DN68" i="1"/>
  <c r="DN69" i="1"/>
  <c r="DN70" i="1"/>
  <c r="DN71" i="1"/>
  <c r="DN72" i="1"/>
  <c r="DN73" i="1"/>
  <c r="DN74" i="1"/>
  <c r="DN75" i="1"/>
  <c r="DN76" i="1"/>
  <c r="DN77" i="1"/>
  <c r="DN78" i="1"/>
  <c r="DN79" i="1"/>
  <c r="DN80" i="1"/>
  <c r="DN81" i="1"/>
  <c r="DN82" i="1"/>
  <c r="DN83" i="1"/>
  <c r="DN84" i="1"/>
  <c r="DN85" i="1"/>
  <c r="DN86" i="1"/>
  <c r="DN87" i="1"/>
  <c r="DN88" i="1"/>
  <c r="DN89" i="1"/>
  <c r="DN90" i="1"/>
  <c r="DN91" i="1"/>
  <c r="DN92" i="1"/>
  <c r="DN93" i="1"/>
  <c r="DO93" i="6" s="1"/>
  <c r="DN94" i="1"/>
  <c r="DO94" i="6" s="1"/>
  <c r="DN95" i="1"/>
  <c r="DN96" i="1"/>
  <c r="DN97" i="1"/>
  <c r="DN98" i="1"/>
  <c r="DN99" i="1"/>
  <c r="DO99" i="6" s="1"/>
  <c r="DN100" i="1"/>
  <c r="DO101" i="6"/>
  <c r="DO102" i="6"/>
  <c r="DO109" i="6"/>
  <c r="DO110" i="6"/>
  <c r="DO117" i="6"/>
  <c r="DO118" i="6"/>
  <c r="DO125" i="6"/>
  <c r="DO126" i="6"/>
  <c r="DO133" i="6"/>
  <c r="DO134" i="6"/>
  <c r="DO141" i="6"/>
  <c r="DO142" i="6"/>
  <c r="DO149" i="6"/>
  <c r="DO150" i="6"/>
  <c r="DO157" i="6"/>
  <c r="DO158" i="6"/>
  <c r="DM15" i="1"/>
  <c r="DM16" i="1"/>
  <c r="DM17" i="1"/>
  <c r="DM18" i="1"/>
  <c r="DM19" i="1"/>
  <c r="DM20" i="1"/>
  <c r="DM21" i="1"/>
  <c r="DM22" i="1"/>
  <c r="DM23" i="1"/>
  <c r="DM24" i="1"/>
  <c r="DM25" i="1"/>
  <c r="DM26" i="1"/>
  <c r="DM27" i="1"/>
  <c r="DM28" i="1"/>
  <c r="DM29" i="1"/>
  <c r="DM30" i="1"/>
  <c r="DM31" i="1"/>
  <c r="DM32" i="1"/>
  <c r="DM33" i="1"/>
  <c r="DM34" i="1"/>
  <c r="DM35" i="1"/>
  <c r="DM36" i="1"/>
  <c r="DM37" i="1"/>
  <c r="DM38" i="1"/>
  <c r="DM39" i="1"/>
  <c r="DM40" i="1"/>
  <c r="DM41" i="1"/>
  <c r="DM42" i="1"/>
  <c r="DM43" i="1"/>
  <c r="DM44" i="1"/>
  <c r="DM45" i="1"/>
  <c r="DM46" i="1"/>
  <c r="DM47" i="1"/>
  <c r="DM48" i="1"/>
  <c r="DM49" i="1"/>
  <c r="DM50" i="1"/>
  <c r="DM51" i="1"/>
  <c r="DM52" i="1"/>
  <c r="DM53" i="1"/>
  <c r="DM54" i="1"/>
  <c r="DM55" i="1"/>
  <c r="DM56" i="1"/>
  <c r="DM57" i="1"/>
  <c r="DM58" i="1"/>
  <c r="DM59" i="1"/>
  <c r="DM60" i="1"/>
  <c r="DM61" i="1"/>
  <c r="DM62" i="1"/>
  <c r="DM63" i="1"/>
  <c r="DM64" i="1"/>
  <c r="DM65" i="1"/>
  <c r="DM66" i="1"/>
  <c r="DM67" i="1"/>
  <c r="DM68" i="1"/>
  <c r="DM69" i="1"/>
  <c r="DM70" i="1"/>
  <c r="DM71" i="1"/>
  <c r="DM72" i="1"/>
  <c r="DM73" i="1"/>
  <c r="DM74" i="1"/>
  <c r="DM75" i="1"/>
  <c r="DM76" i="1"/>
  <c r="DM77" i="1"/>
  <c r="DM78" i="1"/>
  <c r="DM79" i="1"/>
  <c r="DM80" i="1"/>
  <c r="DM81" i="1"/>
  <c r="DM82" i="1"/>
  <c r="DM83" i="1"/>
  <c r="DM84" i="1"/>
  <c r="DM85" i="1"/>
  <c r="DM86" i="1"/>
  <c r="DM87" i="1"/>
  <c r="DM88" i="1"/>
  <c r="DM89" i="1"/>
  <c r="DM90" i="1"/>
  <c r="DM91" i="1"/>
  <c r="DM92" i="1"/>
  <c r="DN92" i="6" s="1"/>
  <c r="DM93" i="1"/>
  <c r="DN93" i="6" s="1"/>
  <c r="DM94" i="1"/>
  <c r="DM95" i="1"/>
  <c r="DM96" i="1"/>
  <c r="DM97" i="1"/>
  <c r="DM98" i="1"/>
  <c r="DM99" i="1"/>
  <c r="DM100" i="1"/>
  <c r="DN100" i="6" s="1"/>
  <c r="DN102" i="6"/>
  <c r="DN108" i="6"/>
  <c r="DN110" i="6"/>
  <c r="DN118" i="6"/>
  <c r="DN134" i="6"/>
  <c r="DN142" i="6"/>
  <c r="DN150" i="6"/>
  <c r="DN158" i="6"/>
  <c r="DL15" i="1"/>
  <c r="DL16" i="1"/>
  <c r="DL17" i="1"/>
  <c r="DL18" i="1"/>
  <c r="DL19" i="1"/>
  <c r="DL20" i="1"/>
  <c r="DL21" i="1"/>
  <c r="DL22" i="1"/>
  <c r="DL23" i="1"/>
  <c r="DL24" i="1"/>
  <c r="DL25" i="1"/>
  <c r="DL26" i="1"/>
  <c r="DL27" i="1"/>
  <c r="DL28" i="1"/>
  <c r="DL29" i="1"/>
  <c r="DL30" i="1"/>
  <c r="DL31" i="1"/>
  <c r="DL32" i="1"/>
  <c r="DL33" i="1"/>
  <c r="DL34" i="1"/>
  <c r="DL35" i="1"/>
  <c r="DL36" i="1"/>
  <c r="DL37" i="1"/>
  <c r="DL38" i="1"/>
  <c r="DL39" i="1"/>
  <c r="DL40" i="1"/>
  <c r="DL41" i="1"/>
  <c r="DL42" i="1"/>
  <c r="DL43" i="1"/>
  <c r="DL44" i="1"/>
  <c r="DL45" i="1"/>
  <c r="DL46" i="1"/>
  <c r="DL47" i="1"/>
  <c r="DL48" i="1"/>
  <c r="DL49" i="1"/>
  <c r="DL50" i="1"/>
  <c r="DL51" i="1"/>
  <c r="DL52" i="1"/>
  <c r="DL53" i="1"/>
  <c r="DL54" i="1"/>
  <c r="DL55" i="1"/>
  <c r="DL56" i="1"/>
  <c r="DL57" i="1"/>
  <c r="DL58" i="1"/>
  <c r="DL59" i="1"/>
  <c r="DL60" i="1"/>
  <c r="DL61" i="1"/>
  <c r="DL62" i="1"/>
  <c r="DL63" i="1"/>
  <c r="DL64" i="1"/>
  <c r="DL65" i="1"/>
  <c r="DL66" i="1"/>
  <c r="DL67" i="1"/>
  <c r="DL68" i="1"/>
  <c r="DL69" i="1"/>
  <c r="DL70" i="1"/>
  <c r="DL71" i="1"/>
  <c r="DL72" i="1"/>
  <c r="DL73" i="1"/>
  <c r="DL74" i="1"/>
  <c r="DL75" i="1"/>
  <c r="DL76" i="1"/>
  <c r="DL77" i="1"/>
  <c r="DL78" i="1"/>
  <c r="DL79" i="1"/>
  <c r="DL80" i="1"/>
  <c r="DL81" i="1"/>
  <c r="DL82" i="1"/>
  <c r="DL83" i="1"/>
  <c r="DL84" i="1"/>
  <c r="DL85" i="1"/>
  <c r="DL86" i="1"/>
  <c r="DL87" i="1"/>
  <c r="DL88" i="1"/>
  <c r="DL89" i="1"/>
  <c r="DL90" i="1"/>
  <c r="DL91" i="1"/>
  <c r="DL92" i="1"/>
  <c r="DL93" i="1"/>
  <c r="DL94" i="1"/>
  <c r="DL95" i="1"/>
  <c r="DM95" i="6" s="1"/>
  <c r="DL96" i="1"/>
  <c r="DL97" i="1"/>
  <c r="DL98" i="1"/>
  <c r="DL99" i="1"/>
  <c r="DM99" i="6" s="1"/>
  <c r="DL100" i="1"/>
  <c r="DM107" i="6"/>
  <c r="DM115" i="6"/>
  <c r="DM123" i="6"/>
  <c r="DM131" i="6"/>
  <c r="DM139" i="6"/>
  <c r="DM147" i="6"/>
  <c r="DM155" i="6"/>
  <c r="DK15" i="1"/>
  <c r="DK16" i="1"/>
  <c r="DK17" i="1"/>
  <c r="DK18" i="1"/>
  <c r="DK19" i="1"/>
  <c r="DK20" i="1"/>
  <c r="DK21" i="1"/>
  <c r="DK22" i="1"/>
  <c r="DK23" i="1"/>
  <c r="DK24" i="1"/>
  <c r="DK25" i="1"/>
  <c r="DK26" i="1"/>
  <c r="DK27" i="1"/>
  <c r="DK28" i="1"/>
  <c r="DK29" i="1"/>
  <c r="DK30" i="1"/>
  <c r="DK31" i="1"/>
  <c r="DK32" i="1"/>
  <c r="DK33" i="1"/>
  <c r="DK34" i="1"/>
  <c r="DK35" i="1"/>
  <c r="DK36" i="1"/>
  <c r="DK37" i="1"/>
  <c r="DK38" i="1"/>
  <c r="DK39" i="1"/>
  <c r="DK40" i="1"/>
  <c r="DK41" i="1"/>
  <c r="DK42" i="1"/>
  <c r="DK43" i="1"/>
  <c r="DK44" i="1"/>
  <c r="DK45" i="1"/>
  <c r="DK46" i="1"/>
  <c r="DK47" i="1"/>
  <c r="DK48" i="1"/>
  <c r="DK49" i="1"/>
  <c r="DK50" i="1"/>
  <c r="DK51" i="1"/>
  <c r="DK52" i="1"/>
  <c r="DK53" i="1"/>
  <c r="DK54" i="1"/>
  <c r="DK55" i="1"/>
  <c r="DK56" i="1"/>
  <c r="DK57" i="1"/>
  <c r="DK58" i="1"/>
  <c r="DK59" i="1"/>
  <c r="DK60" i="1"/>
  <c r="DK61" i="1"/>
  <c r="DK62" i="1"/>
  <c r="DK63" i="1"/>
  <c r="DK64" i="1"/>
  <c r="DK65" i="1"/>
  <c r="DK66" i="1"/>
  <c r="DK67" i="1"/>
  <c r="DK68" i="1"/>
  <c r="DK69" i="1"/>
  <c r="DK70" i="1"/>
  <c r="DK71" i="1"/>
  <c r="DK72" i="1"/>
  <c r="DK73" i="1"/>
  <c r="DK74" i="1"/>
  <c r="DK75" i="1"/>
  <c r="DK76" i="1"/>
  <c r="DK77" i="1"/>
  <c r="DK78" i="1"/>
  <c r="DK79" i="1"/>
  <c r="DK80" i="1"/>
  <c r="DK81" i="1"/>
  <c r="DK82" i="1"/>
  <c r="DK83" i="1"/>
  <c r="DK84" i="1"/>
  <c r="DK85" i="1"/>
  <c r="DK86" i="1"/>
  <c r="DK87" i="1"/>
  <c r="DK88" i="1"/>
  <c r="DK89" i="1"/>
  <c r="DK90" i="1"/>
  <c r="DK91" i="1"/>
  <c r="DK92" i="1"/>
  <c r="DK93" i="1"/>
  <c r="DK94" i="1"/>
  <c r="DL94" i="6" s="1"/>
  <c r="DK95" i="1"/>
  <c r="DK96" i="1"/>
  <c r="DK97" i="1"/>
  <c r="DK98" i="1"/>
  <c r="DL98" i="6" s="1"/>
  <c r="DK99" i="1"/>
  <c r="DK100" i="1"/>
  <c r="DL102" i="6"/>
  <c r="DL106" i="6"/>
  <c r="DL110" i="6"/>
  <c r="DL114" i="6"/>
  <c r="DL118" i="6"/>
  <c r="DL122" i="6"/>
  <c r="DL126" i="6"/>
  <c r="DL130" i="6"/>
  <c r="DL138" i="6"/>
  <c r="DL142" i="6"/>
  <c r="DL146" i="6"/>
  <c r="DL150" i="6"/>
  <c r="DL154" i="6"/>
  <c r="DL158" i="6"/>
  <c r="DJ15" i="1"/>
  <c r="DJ16" i="1"/>
  <c r="DJ17" i="1"/>
  <c r="DJ18" i="1"/>
  <c r="DJ19" i="1"/>
  <c r="DJ20" i="1"/>
  <c r="DJ21" i="1"/>
  <c r="DJ22" i="1"/>
  <c r="DJ23" i="1"/>
  <c r="DJ24" i="1"/>
  <c r="DJ25" i="1"/>
  <c r="DJ26" i="1"/>
  <c r="DJ27" i="1"/>
  <c r="DJ28" i="1"/>
  <c r="DJ29" i="1"/>
  <c r="DJ30" i="1"/>
  <c r="DJ31" i="1"/>
  <c r="DJ32" i="1"/>
  <c r="DJ33" i="1"/>
  <c r="DJ34" i="1"/>
  <c r="DJ35" i="1"/>
  <c r="DJ36" i="1"/>
  <c r="DJ37" i="1"/>
  <c r="DJ38" i="1"/>
  <c r="DJ39" i="1"/>
  <c r="DJ40" i="1"/>
  <c r="DJ41" i="1"/>
  <c r="DJ42" i="1"/>
  <c r="DJ43" i="1"/>
  <c r="DJ44" i="1"/>
  <c r="DJ45" i="1"/>
  <c r="DJ46" i="1"/>
  <c r="DJ47" i="1"/>
  <c r="DJ48" i="1"/>
  <c r="DJ49" i="1"/>
  <c r="DJ50" i="1"/>
  <c r="DJ51" i="1"/>
  <c r="DJ52" i="1"/>
  <c r="DJ53" i="1"/>
  <c r="DJ54" i="1"/>
  <c r="DJ55" i="1"/>
  <c r="DJ56" i="1"/>
  <c r="DJ57" i="1"/>
  <c r="DJ58" i="1"/>
  <c r="DJ59" i="1"/>
  <c r="DJ60" i="1"/>
  <c r="DJ61" i="1"/>
  <c r="DJ62" i="1"/>
  <c r="DJ63" i="1"/>
  <c r="DJ64" i="1"/>
  <c r="DJ65" i="1"/>
  <c r="DJ66" i="1"/>
  <c r="DJ67" i="1"/>
  <c r="DJ68" i="1"/>
  <c r="DJ69" i="1"/>
  <c r="DJ70" i="1"/>
  <c r="DJ71" i="1"/>
  <c r="DJ72" i="1"/>
  <c r="DJ73" i="1"/>
  <c r="DJ74" i="1"/>
  <c r="DJ75" i="1"/>
  <c r="DJ76" i="1"/>
  <c r="DJ77" i="1"/>
  <c r="DJ78" i="1"/>
  <c r="DJ79" i="1"/>
  <c r="DJ80" i="1"/>
  <c r="DJ81" i="1"/>
  <c r="DJ82" i="1"/>
  <c r="DJ83" i="1"/>
  <c r="DJ84" i="1"/>
  <c r="DJ85" i="1"/>
  <c r="DJ86" i="1"/>
  <c r="DJ87" i="1"/>
  <c r="DJ88" i="1"/>
  <c r="DJ89" i="1"/>
  <c r="DJ90" i="1"/>
  <c r="DJ91" i="1"/>
  <c r="DJ92" i="1"/>
  <c r="DJ93" i="1"/>
  <c r="DK93" i="6" s="1"/>
  <c r="DJ94" i="1"/>
  <c r="DK94" i="6" s="1"/>
  <c r="DJ95" i="1"/>
  <c r="DJ96" i="1"/>
  <c r="DJ97" i="1"/>
  <c r="DK97" i="6" s="1"/>
  <c r="DJ98" i="1"/>
  <c r="DJ99" i="1"/>
  <c r="DJ100" i="1"/>
  <c r="DK101" i="6"/>
  <c r="DK102" i="6"/>
  <c r="DK105" i="6"/>
  <c r="DK109" i="6"/>
  <c r="DK113" i="6"/>
  <c r="DK118" i="6"/>
  <c r="DK121" i="6"/>
  <c r="DK125" i="6"/>
  <c r="DK126" i="6"/>
  <c r="DK129" i="6"/>
  <c r="DK133" i="6"/>
  <c r="DK134" i="6"/>
  <c r="DK137" i="6"/>
  <c r="DK145" i="6"/>
  <c r="DK149" i="6"/>
  <c r="DK150" i="6"/>
  <c r="DK153" i="6"/>
  <c r="DK158" i="6"/>
  <c r="DI15" i="1"/>
  <c r="DI16" i="1"/>
  <c r="DI17" i="1"/>
  <c r="DI18" i="1"/>
  <c r="DI19" i="1"/>
  <c r="DI20" i="1"/>
  <c r="DI21" i="1"/>
  <c r="DI22" i="1"/>
  <c r="DI23" i="1"/>
  <c r="DI24" i="1"/>
  <c r="DI25" i="1"/>
  <c r="DI26" i="1"/>
  <c r="DI27" i="1"/>
  <c r="DI28" i="1"/>
  <c r="DI29" i="1"/>
  <c r="DI30" i="1"/>
  <c r="DI31" i="1"/>
  <c r="DI32" i="1"/>
  <c r="DI33" i="1"/>
  <c r="DI34" i="1"/>
  <c r="DI35" i="1"/>
  <c r="DI36" i="1"/>
  <c r="DI37" i="1"/>
  <c r="DI38" i="1"/>
  <c r="DI39" i="1"/>
  <c r="DI40" i="1"/>
  <c r="DI41" i="1"/>
  <c r="DI42" i="1"/>
  <c r="DI43" i="1"/>
  <c r="DI44" i="1"/>
  <c r="DI45" i="1"/>
  <c r="DI46" i="1"/>
  <c r="DI47" i="1"/>
  <c r="DI48" i="1"/>
  <c r="DI49" i="1"/>
  <c r="DI50" i="1"/>
  <c r="DI51" i="1"/>
  <c r="DI52" i="1"/>
  <c r="DI53" i="1"/>
  <c r="DI54" i="1"/>
  <c r="DI55" i="1"/>
  <c r="DI56" i="1"/>
  <c r="DI57" i="1"/>
  <c r="DI58" i="1"/>
  <c r="DI59" i="1"/>
  <c r="DI60" i="1"/>
  <c r="DI61" i="1"/>
  <c r="DI62" i="1"/>
  <c r="DI63" i="1"/>
  <c r="DI64" i="1"/>
  <c r="DI65" i="1"/>
  <c r="DI66" i="1"/>
  <c r="DI67" i="1"/>
  <c r="DI68" i="1"/>
  <c r="DI69" i="1"/>
  <c r="DI70" i="1"/>
  <c r="DI71" i="1"/>
  <c r="DI72" i="1"/>
  <c r="DI73" i="1"/>
  <c r="DI74" i="1"/>
  <c r="DI75" i="1"/>
  <c r="DI76" i="1"/>
  <c r="DI77" i="1"/>
  <c r="DI78" i="1"/>
  <c r="DI79" i="1"/>
  <c r="DI80" i="1"/>
  <c r="DI81" i="1"/>
  <c r="DI82" i="1"/>
  <c r="DI83" i="1"/>
  <c r="DI84" i="1"/>
  <c r="DI85" i="1"/>
  <c r="DI86" i="1"/>
  <c r="DI87" i="1"/>
  <c r="DI88" i="1"/>
  <c r="DI89" i="1"/>
  <c r="DI90" i="1"/>
  <c r="DI91" i="1"/>
  <c r="DI92" i="1"/>
  <c r="DI93" i="1"/>
  <c r="DI94" i="1"/>
  <c r="DJ94" i="6" s="1"/>
  <c r="DI95" i="1"/>
  <c r="DI96" i="1"/>
  <c r="DJ96" i="6" s="1"/>
  <c r="DI97" i="1"/>
  <c r="DI98" i="1"/>
  <c r="DI99" i="1"/>
  <c r="DI100" i="1"/>
  <c r="DJ104" i="6"/>
  <c r="DJ112" i="6"/>
  <c r="DJ120" i="6"/>
  <c r="DJ136" i="6"/>
  <c r="DJ144" i="6"/>
  <c r="DJ152" i="6"/>
  <c r="DH15" i="1"/>
  <c r="DH16" i="1"/>
  <c r="DH17" i="1"/>
  <c r="DH18" i="1"/>
  <c r="DH19" i="1"/>
  <c r="DH20" i="1"/>
  <c r="DH21" i="1"/>
  <c r="DH22" i="1"/>
  <c r="DH23" i="1"/>
  <c r="DH24" i="1"/>
  <c r="DH25" i="1"/>
  <c r="DH26" i="1"/>
  <c r="DH27" i="1"/>
  <c r="DH28" i="1"/>
  <c r="DH29" i="1"/>
  <c r="DH30" i="1"/>
  <c r="DH31" i="1"/>
  <c r="DH32" i="1"/>
  <c r="DH33" i="1"/>
  <c r="DH34" i="1"/>
  <c r="DH35" i="1"/>
  <c r="DH36" i="1"/>
  <c r="DH37" i="1"/>
  <c r="DH38" i="1"/>
  <c r="DH39" i="1"/>
  <c r="DH40" i="1"/>
  <c r="DH41" i="1"/>
  <c r="DH42" i="1"/>
  <c r="DH43" i="1"/>
  <c r="DH44" i="1"/>
  <c r="DH45" i="1"/>
  <c r="DH46" i="1"/>
  <c r="DH47" i="1"/>
  <c r="DH48" i="1"/>
  <c r="DH49" i="1"/>
  <c r="DH50" i="1"/>
  <c r="DH51" i="1"/>
  <c r="DH52" i="1"/>
  <c r="DH53" i="1"/>
  <c r="DH54" i="1"/>
  <c r="DH55" i="1"/>
  <c r="DH56" i="1"/>
  <c r="DH57" i="1"/>
  <c r="DH58" i="1"/>
  <c r="DH59" i="1"/>
  <c r="DH60" i="1"/>
  <c r="DH61" i="1"/>
  <c r="DH62" i="1"/>
  <c r="DH63" i="1"/>
  <c r="DH64" i="1"/>
  <c r="DH65" i="1"/>
  <c r="DH66" i="1"/>
  <c r="DH67" i="1"/>
  <c r="DH68" i="1"/>
  <c r="DH69" i="1"/>
  <c r="DH70" i="1"/>
  <c r="DH71" i="1"/>
  <c r="DH72" i="1"/>
  <c r="DH73" i="1"/>
  <c r="DH74" i="1"/>
  <c r="DH75" i="1"/>
  <c r="DH76" i="1"/>
  <c r="DH77" i="1"/>
  <c r="DH78" i="1"/>
  <c r="DH79" i="1"/>
  <c r="DH80" i="1"/>
  <c r="DH81" i="1"/>
  <c r="DH82" i="1"/>
  <c r="DH83" i="1"/>
  <c r="DH84" i="1"/>
  <c r="DH85" i="1"/>
  <c r="DH86" i="1"/>
  <c r="DH87" i="1"/>
  <c r="DH88" i="1"/>
  <c r="DH89" i="1"/>
  <c r="DH90" i="1"/>
  <c r="DH91" i="1"/>
  <c r="DH92" i="1"/>
  <c r="DH93" i="1"/>
  <c r="DH94" i="1"/>
  <c r="DH95" i="1"/>
  <c r="DI95" i="6" s="1"/>
  <c r="DH96" i="1"/>
  <c r="DH97" i="1"/>
  <c r="DH98" i="1"/>
  <c r="DI98" i="6" s="1"/>
  <c r="DH99" i="1"/>
  <c r="DH100" i="1"/>
  <c r="DI103" i="6"/>
  <c r="DI119" i="6"/>
  <c r="DI127" i="6"/>
  <c r="DI135" i="6"/>
  <c r="DI151" i="6"/>
  <c r="DI159" i="6"/>
  <c r="DG15" i="1"/>
  <c r="DG16" i="1"/>
  <c r="DG17" i="1"/>
  <c r="DG18" i="1"/>
  <c r="DG19" i="1"/>
  <c r="DG20" i="1"/>
  <c r="DG21" i="1"/>
  <c r="DG22" i="1"/>
  <c r="DG23" i="1"/>
  <c r="DG24" i="1"/>
  <c r="DG25" i="1"/>
  <c r="DG26" i="1"/>
  <c r="DG27" i="1"/>
  <c r="DG28" i="1"/>
  <c r="DG29" i="1"/>
  <c r="DG30" i="1"/>
  <c r="DG31" i="1"/>
  <c r="DG32" i="1"/>
  <c r="DG33" i="1"/>
  <c r="DG34" i="1"/>
  <c r="DG35" i="1"/>
  <c r="DG36" i="1"/>
  <c r="DG37" i="1"/>
  <c r="DG38" i="1"/>
  <c r="DG39" i="1"/>
  <c r="DG40" i="1"/>
  <c r="DG41" i="1"/>
  <c r="DG42" i="1"/>
  <c r="DG43" i="1"/>
  <c r="DG44" i="1"/>
  <c r="DG45" i="1"/>
  <c r="DG46" i="1"/>
  <c r="DG47" i="1"/>
  <c r="DG48" i="1"/>
  <c r="DG49" i="1"/>
  <c r="DG50" i="1"/>
  <c r="DG51" i="1"/>
  <c r="DG52" i="1"/>
  <c r="DG53" i="1"/>
  <c r="DG54" i="1"/>
  <c r="DG55" i="1"/>
  <c r="DG56" i="1"/>
  <c r="DG57" i="1"/>
  <c r="DG58" i="1"/>
  <c r="DG59" i="1"/>
  <c r="DG60" i="1"/>
  <c r="DG61" i="1"/>
  <c r="DG62" i="1"/>
  <c r="DG63" i="1"/>
  <c r="DG64" i="1"/>
  <c r="DG65" i="1"/>
  <c r="DG66" i="1"/>
  <c r="DG67" i="1"/>
  <c r="DG68" i="1"/>
  <c r="DG69" i="1"/>
  <c r="DG70" i="1"/>
  <c r="DG71" i="1"/>
  <c r="DG72" i="1"/>
  <c r="DG73" i="1"/>
  <c r="DG74" i="1"/>
  <c r="DG75" i="1"/>
  <c r="DG76" i="1"/>
  <c r="DG77" i="1"/>
  <c r="DG78" i="1"/>
  <c r="DG79" i="1"/>
  <c r="DG80" i="1"/>
  <c r="DG81" i="1"/>
  <c r="DG82" i="1"/>
  <c r="DG83" i="1"/>
  <c r="DG84" i="1"/>
  <c r="DG85" i="1"/>
  <c r="DG86" i="1"/>
  <c r="DG87" i="1"/>
  <c r="DG88" i="1"/>
  <c r="DG89" i="1"/>
  <c r="DG90" i="1"/>
  <c r="DG91" i="1"/>
  <c r="DG92" i="1"/>
  <c r="DG93" i="1"/>
  <c r="DG94" i="1"/>
  <c r="DH94" i="6" s="1"/>
  <c r="DG95" i="1"/>
  <c r="DG96" i="1"/>
  <c r="DG97" i="1"/>
  <c r="DG98" i="1"/>
  <c r="DG99" i="1"/>
  <c r="DG100" i="1"/>
  <c r="DH102" i="6"/>
  <c r="DH110" i="6"/>
  <c r="DH118" i="6"/>
  <c r="DH126" i="6"/>
  <c r="DH134" i="6"/>
  <c r="DH142" i="6"/>
  <c r="DH150" i="6"/>
  <c r="DH158" i="6"/>
  <c r="DF15" i="1"/>
  <c r="DF16" i="1"/>
  <c r="DF17" i="1"/>
  <c r="DF18" i="1"/>
  <c r="DF19" i="1"/>
  <c r="DF20" i="1"/>
  <c r="DF21" i="1"/>
  <c r="DF22" i="1"/>
  <c r="DF23" i="1"/>
  <c r="DF24" i="1"/>
  <c r="DF25" i="1"/>
  <c r="DF26" i="1"/>
  <c r="DF27" i="1"/>
  <c r="DF28" i="1"/>
  <c r="DF29" i="1"/>
  <c r="DF30" i="1"/>
  <c r="DF31" i="1"/>
  <c r="DF32" i="1"/>
  <c r="DF33" i="1"/>
  <c r="DF34" i="1"/>
  <c r="DF35" i="1"/>
  <c r="DF36" i="1"/>
  <c r="DF37" i="1"/>
  <c r="DF38" i="1"/>
  <c r="DF39" i="1"/>
  <c r="DF40" i="1"/>
  <c r="DF41" i="1"/>
  <c r="DF42" i="1"/>
  <c r="DF43" i="1"/>
  <c r="DF44" i="1"/>
  <c r="DF45" i="1"/>
  <c r="DF46" i="1"/>
  <c r="DF47" i="1"/>
  <c r="DF48" i="1"/>
  <c r="DF49" i="1"/>
  <c r="DF50" i="1"/>
  <c r="DF51" i="1"/>
  <c r="DF52" i="1"/>
  <c r="DF53" i="1"/>
  <c r="DF54" i="1"/>
  <c r="DF55" i="1"/>
  <c r="DF56" i="1"/>
  <c r="DF57" i="1"/>
  <c r="DF58" i="1"/>
  <c r="DF59" i="1"/>
  <c r="DF60" i="1"/>
  <c r="DF61" i="1"/>
  <c r="DF62" i="1"/>
  <c r="DF63" i="1"/>
  <c r="DF64" i="1"/>
  <c r="DF65" i="1"/>
  <c r="DF66" i="1"/>
  <c r="DF67" i="1"/>
  <c r="DF68" i="1"/>
  <c r="DF69" i="1"/>
  <c r="DF70" i="1"/>
  <c r="DF71" i="1"/>
  <c r="DF72" i="1"/>
  <c r="DF73" i="1"/>
  <c r="DF74" i="1"/>
  <c r="DF75" i="1"/>
  <c r="DF76" i="1"/>
  <c r="DF77" i="1"/>
  <c r="DF78" i="1"/>
  <c r="DF79" i="1"/>
  <c r="DF80" i="1"/>
  <c r="DF81" i="1"/>
  <c r="DF82" i="1"/>
  <c r="DF83" i="1"/>
  <c r="DF84" i="1"/>
  <c r="DF85" i="1"/>
  <c r="DF86" i="1"/>
  <c r="DF87" i="1"/>
  <c r="DF88" i="1"/>
  <c r="DF89" i="1"/>
  <c r="DF90" i="1"/>
  <c r="DF91" i="1"/>
  <c r="DF92" i="1"/>
  <c r="DF93" i="1"/>
  <c r="DG93" i="6" s="1"/>
  <c r="DF94" i="1"/>
  <c r="DG94" i="6" s="1"/>
  <c r="DF95" i="1"/>
  <c r="DF96" i="1"/>
  <c r="DG96" i="6" s="1"/>
  <c r="DF97" i="1"/>
  <c r="DF98" i="1"/>
  <c r="DF99" i="1"/>
  <c r="DF100" i="1"/>
  <c r="DG101" i="6"/>
  <c r="DG102" i="6"/>
  <c r="DG109" i="6"/>
  <c r="DG110" i="6"/>
  <c r="DG118" i="6"/>
  <c r="DG125" i="6"/>
  <c r="DG133" i="6"/>
  <c r="DG134" i="6"/>
  <c r="DG141" i="6"/>
  <c r="DG142" i="6"/>
  <c r="DG149" i="6"/>
  <c r="DG157" i="6"/>
  <c r="DG158" i="6"/>
  <c r="DE15" i="1"/>
  <c r="DE16" i="1"/>
  <c r="DE17" i="1"/>
  <c r="DE18" i="1"/>
  <c r="DE19" i="1"/>
  <c r="DE20" i="1"/>
  <c r="DE21" i="1"/>
  <c r="DE22" i="1"/>
  <c r="DE23" i="1"/>
  <c r="DE24" i="1"/>
  <c r="DE25" i="1"/>
  <c r="DE26" i="1"/>
  <c r="DE27" i="1"/>
  <c r="DE28" i="1"/>
  <c r="DE29" i="1"/>
  <c r="DE30" i="1"/>
  <c r="DE31" i="1"/>
  <c r="DE32" i="1"/>
  <c r="DE33" i="1"/>
  <c r="DE34" i="1"/>
  <c r="DE35" i="1"/>
  <c r="DE36" i="1"/>
  <c r="DE37" i="1"/>
  <c r="DE38" i="1"/>
  <c r="DE39" i="1"/>
  <c r="DE40" i="1"/>
  <c r="DE41" i="1"/>
  <c r="DE42" i="1"/>
  <c r="DE43" i="1"/>
  <c r="DE44" i="1"/>
  <c r="DE45" i="1"/>
  <c r="DE46" i="1"/>
  <c r="DE47" i="1"/>
  <c r="DE48" i="1"/>
  <c r="DE49" i="1"/>
  <c r="DE50" i="1"/>
  <c r="DE51" i="1"/>
  <c r="DE52" i="1"/>
  <c r="DE53" i="1"/>
  <c r="DE54" i="1"/>
  <c r="DE55" i="1"/>
  <c r="DE56" i="1"/>
  <c r="DE57" i="1"/>
  <c r="DE58" i="1"/>
  <c r="DE59" i="1"/>
  <c r="DE60" i="1"/>
  <c r="DE61" i="1"/>
  <c r="DE62" i="1"/>
  <c r="DE63" i="1"/>
  <c r="DE64" i="1"/>
  <c r="DE65" i="1"/>
  <c r="DE66" i="1"/>
  <c r="DE67" i="1"/>
  <c r="DE68" i="1"/>
  <c r="DE69" i="1"/>
  <c r="DE70" i="1"/>
  <c r="DE71" i="1"/>
  <c r="DE72" i="1"/>
  <c r="DE73" i="1"/>
  <c r="DE74" i="1"/>
  <c r="DE75" i="1"/>
  <c r="DE76" i="1"/>
  <c r="DE77" i="1"/>
  <c r="DE78" i="1"/>
  <c r="DE79" i="1"/>
  <c r="DE80" i="1"/>
  <c r="DE81" i="1"/>
  <c r="DE82" i="1"/>
  <c r="DE83" i="1"/>
  <c r="DE84" i="1"/>
  <c r="DE85" i="1"/>
  <c r="DE86" i="1"/>
  <c r="DE87" i="1"/>
  <c r="DE88" i="1"/>
  <c r="DE89" i="1"/>
  <c r="DE90" i="1"/>
  <c r="DE91" i="1"/>
  <c r="DE92" i="1"/>
  <c r="DF92" i="6" s="1"/>
  <c r="DE93" i="1"/>
  <c r="DF93" i="6" s="1"/>
  <c r="DE94" i="1"/>
  <c r="DE95" i="1"/>
  <c r="DE96" i="1"/>
  <c r="DE97" i="1"/>
  <c r="DE98" i="1"/>
  <c r="DE99" i="1"/>
  <c r="DE100" i="1"/>
  <c r="DF100" i="6" s="1"/>
  <c r="DF116" i="6"/>
  <c r="DD15" i="1"/>
  <c r="DD16" i="1"/>
  <c r="DD17" i="1"/>
  <c r="DD18" i="1"/>
  <c r="DD19" i="1"/>
  <c r="DD20" i="1"/>
  <c r="DD21" i="1"/>
  <c r="DD22" i="1"/>
  <c r="DD23" i="1"/>
  <c r="DD24" i="1"/>
  <c r="DD25" i="1"/>
  <c r="DD26" i="1"/>
  <c r="DD27" i="1"/>
  <c r="DD28" i="1"/>
  <c r="DD29" i="1"/>
  <c r="DD30" i="1"/>
  <c r="DD31" i="1"/>
  <c r="DD32" i="1"/>
  <c r="DD33" i="1"/>
  <c r="DD34" i="1"/>
  <c r="DD35" i="1"/>
  <c r="DD36" i="1"/>
  <c r="DD37" i="1"/>
  <c r="DD38" i="1"/>
  <c r="DD39" i="1"/>
  <c r="DD40" i="1"/>
  <c r="DD41" i="1"/>
  <c r="DD42" i="1"/>
  <c r="DD43" i="1"/>
  <c r="DD44" i="1"/>
  <c r="DD45" i="1"/>
  <c r="DD46" i="1"/>
  <c r="DD47" i="1"/>
  <c r="DD48" i="1"/>
  <c r="DD49" i="1"/>
  <c r="DD50" i="1"/>
  <c r="DD51" i="1"/>
  <c r="DD52" i="1"/>
  <c r="DD53" i="1"/>
  <c r="DD54" i="1"/>
  <c r="DD55" i="1"/>
  <c r="DD56" i="1"/>
  <c r="DD57" i="1"/>
  <c r="DD58" i="1"/>
  <c r="DD59" i="1"/>
  <c r="DD60" i="1"/>
  <c r="DD61" i="1"/>
  <c r="DD62" i="1"/>
  <c r="DD63" i="1"/>
  <c r="DD64" i="1"/>
  <c r="DD65" i="1"/>
  <c r="DD66" i="1"/>
  <c r="DD67" i="1"/>
  <c r="DD68" i="1"/>
  <c r="DD69" i="1"/>
  <c r="DD70" i="1"/>
  <c r="DD71" i="1"/>
  <c r="DD72" i="1"/>
  <c r="DD73" i="1"/>
  <c r="DD74" i="1"/>
  <c r="DD75" i="1"/>
  <c r="DD76" i="1"/>
  <c r="DD77" i="1"/>
  <c r="DD78" i="1"/>
  <c r="DD79" i="1"/>
  <c r="DD80" i="1"/>
  <c r="DD81" i="1"/>
  <c r="DD82" i="1"/>
  <c r="DD83" i="1"/>
  <c r="DD84" i="1"/>
  <c r="DD85" i="1"/>
  <c r="DD86" i="1"/>
  <c r="DD87" i="1"/>
  <c r="DD88" i="1"/>
  <c r="DD89" i="1"/>
  <c r="DD90" i="1"/>
  <c r="DD91" i="1"/>
  <c r="DD92" i="1"/>
  <c r="DD93" i="1"/>
  <c r="DD94" i="1"/>
  <c r="DE94" i="6" s="1"/>
  <c r="DD95" i="1"/>
  <c r="DD96" i="1"/>
  <c r="DD97" i="1"/>
  <c r="DD98" i="1"/>
  <c r="DD99" i="1"/>
  <c r="DE99" i="6" s="1"/>
  <c r="DD100" i="1"/>
  <c r="DE123" i="6"/>
  <c r="DE131" i="6"/>
  <c r="DC15" i="1"/>
  <c r="DC16" i="1"/>
  <c r="DC17" i="1"/>
  <c r="DC18" i="1"/>
  <c r="DC19" i="1"/>
  <c r="DC20" i="1"/>
  <c r="DC21" i="1"/>
  <c r="DC22" i="1"/>
  <c r="DC23" i="1"/>
  <c r="DC24" i="1"/>
  <c r="DC25" i="1"/>
  <c r="DC26" i="1"/>
  <c r="DC27" i="1"/>
  <c r="DC28" i="1"/>
  <c r="DC29" i="1"/>
  <c r="DC30" i="1"/>
  <c r="DC31" i="1"/>
  <c r="DC32" i="1"/>
  <c r="DC33" i="1"/>
  <c r="DC34" i="1"/>
  <c r="DC35" i="1"/>
  <c r="DC36" i="1"/>
  <c r="DC37" i="1"/>
  <c r="DC38" i="1"/>
  <c r="DC39" i="1"/>
  <c r="DC40" i="1"/>
  <c r="DC41" i="1"/>
  <c r="DC42" i="1"/>
  <c r="DC43" i="1"/>
  <c r="DC44" i="1"/>
  <c r="DC45" i="1"/>
  <c r="DC46" i="1"/>
  <c r="DC47" i="1"/>
  <c r="DC48" i="1"/>
  <c r="DC49" i="1"/>
  <c r="DC50" i="1"/>
  <c r="DC51" i="1"/>
  <c r="DC52" i="1"/>
  <c r="DC53" i="1"/>
  <c r="DC54" i="1"/>
  <c r="DC55" i="1"/>
  <c r="DC56" i="1"/>
  <c r="DC57" i="1"/>
  <c r="DC58" i="1"/>
  <c r="DC59" i="1"/>
  <c r="DC60" i="1"/>
  <c r="DC61" i="1"/>
  <c r="DC62" i="1"/>
  <c r="DC63" i="1"/>
  <c r="DC64" i="1"/>
  <c r="DC65" i="1"/>
  <c r="DC66" i="1"/>
  <c r="DC67" i="1"/>
  <c r="DC68" i="1"/>
  <c r="DC69" i="1"/>
  <c r="DC70" i="1"/>
  <c r="DC71" i="1"/>
  <c r="DC72" i="1"/>
  <c r="DC73" i="1"/>
  <c r="DC74" i="1"/>
  <c r="DC75" i="1"/>
  <c r="DC76" i="1"/>
  <c r="DC77" i="1"/>
  <c r="DC78" i="1"/>
  <c r="DC79" i="1"/>
  <c r="DC80" i="1"/>
  <c r="DC81" i="1"/>
  <c r="DC82" i="1"/>
  <c r="DC83" i="1"/>
  <c r="DC84" i="1"/>
  <c r="DC85" i="1"/>
  <c r="DC86" i="1"/>
  <c r="DC87" i="1"/>
  <c r="DC88" i="1"/>
  <c r="DC89" i="1"/>
  <c r="DC90" i="1"/>
  <c r="DC91" i="1"/>
  <c r="DC92" i="1"/>
  <c r="DC93" i="1"/>
  <c r="DC94" i="1"/>
  <c r="DD94" i="6" s="1"/>
  <c r="DC95" i="1"/>
  <c r="DC96" i="1"/>
  <c r="DC97" i="1"/>
  <c r="DC98" i="1"/>
  <c r="DD98" i="6" s="1"/>
  <c r="DC99" i="1"/>
  <c r="DC100" i="1"/>
  <c r="DD102" i="6"/>
  <c r="DD106" i="6"/>
  <c r="DD110" i="6"/>
  <c r="DD114" i="6"/>
  <c r="DD118" i="6"/>
  <c r="DD122" i="6"/>
  <c r="DD126" i="6"/>
  <c r="DD130" i="6"/>
  <c r="DD138" i="6"/>
  <c r="DD142" i="6"/>
  <c r="DD146" i="6"/>
  <c r="DD150" i="6"/>
  <c r="DD154" i="6"/>
  <c r="DD158" i="6"/>
  <c r="DB15" i="1"/>
  <c r="DB16" i="1"/>
  <c r="DB17" i="1"/>
  <c r="DB18" i="1"/>
  <c r="DB19" i="1"/>
  <c r="DB20" i="1"/>
  <c r="DB21" i="1"/>
  <c r="DB22" i="1"/>
  <c r="DB23" i="1"/>
  <c r="DB24" i="1"/>
  <c r="DB25" i="1"/>
  <c r="DB26" i="1"/>
  <c r="DB27" i="1"/>
  <c r="DB28" i="1"/>
  <c r="DB29" i="1"/>
  <c r="DB30" i="1"/>
  <c r="DB31" i="1"/>
  <c r="DB32" i="1"/>
  <c r="DB33" i="1"/>
  <c r="DB34" i="1"/>
  <c r="DB35" i="1"/>
  <c r="DB36" i="1"/>
  <c r="DB37" i="1"/>
  <c r="DB38" i="1"/>
  <c r="DB39" i="1"/>
  <c r="DB40" i="1"/>
  <c r="DB41" i="1"/>
  <c r="DB42" i="1"/>
  <c r="DB43" i="1"/>
  <c r="DB44" i="1"/>
  <c r="DB45" i="1"/>
  <c r="DB46" i="1"/>
  <c r="DB47" i="1"/>
  <c r="DB48" i="1"/>
  <c r="DB49" i="1"/>
  <c r="DB50" i="1"/>
  <c r="DB51" i="1"/>
  <c r="DB52" i="1"/>
  <c r="DB53" i="1"/>
  <c r="DB54" i="1"/>
  <c r="DB55" i="1"/>
  <c r="DB56" i="1"/>
  <c r="DB57" i="1"/>
  <c r="DB58" i="1"/>
  <c r="DB59" i="1"/>
  <c r="DB60" i="1"/>
  <c r="DB61" i="1"/>
  <c r="DB62" i="1"/>
  <c r="DB63" i="1"/>
  <c r="DB64" i="1"/>
  <c r="DB65" i="1"/>
  <c r="DB66" i="1"/>
  <c r="DB67" i="1"/>
  <c r="DB68" i="1"/>
  <c r="DB69" i="1"/>
  <c r="DB70" i="1"/>
  <c r="DB71" i="1"/>
  <c r="DB72" i="1"/>
  <c r="DB73" i="1"/>
  <c r="DB74" i="1"/>
  <c r="DB75" i="1"/>
  <c r="DB76" i="1"/>
  <c r="DB77" i="1"/>
  <c r="DB78" i="1"/>
  <c r="DB79" i="1"/>
  <c r="DB80" i="1"/>
  <c r="DB81" i="1"/>
  <c r="DB82" i="1"/>
  <c r="DB83" i="1"/>
  <c r="DB84" i="1"/>
  <c r="DB85" i="1"/>
  <c r="DB86" i="1"/>
  <c r="DB87" i="1"/>
  <c r="DB88" i="1"/>
  <c r="DB89" i="1"/>
  <c r="DB90" i="1"/>
  <c r="DB91" i="1"/>
  <c r="DB92" i="1"/>
  <c r="DB93" i="1"/>
  <c r="DB94" i="1"/>
  <c r="DC94" i="6" s="1"/>
  <c r="DB95" i="1"/>
  <c r="DB96" i="1"/>
  <c r="DB97" i="1"/>
  <c r="DC97" i="6" s="1"/>
  <c r="DB98" i="1"/>
  <c r="DC98" i="6" s="1"/>
  <c r="DB99" i="1"/>
  <c r="DB100" i="1"/>
  <c r="DC102" i="6"/>
  <c r="DC118" i="6"/>
  <c r="DC121" i="6"/>
  <c r="DC126" i="6"/>
  <c r="DC129" i="6"/>
  <c r="DC134" i="6"/>
  <c r="DC142" i="6"/>
  <c r="DC158" i="6"/>
  <c r="DA15" i="1"/>
  <c r="DA16" i="1"/>
  <c r="DA17" i="1"/>
  <c r="DA18" i="1"/>
  <c r="DA19" i="1"/>
  <c r="DA20" i="1"/>
  <c r="DA21" i="1"/>
  <c r="DA22" i="1"/>
  <c r="DA23" i="1"/>
  <c r="DA24" i="1"/>
  <c r="DA25" i="1"/>
  <c r="DA26" i="1"/>
  <c r="DA27" i="1"/>
  <c r="DA28" i="1"/>
  <c r="DA29" i="1"/>
  <c r="DA30" i="1"/>
  <c r="DA31" i="1"/>
  <c r="DA32" i="1"/>
  <c r="DA33" i="1"/>
  <c r="DA34" i="1"/>
  <c r="DA35" i="1"/>
  <c r="DA36" i="1"/>
  <c r="DA37" i="1"/>
  <c r="DA38" i="1"/>
  <c r="DA39" i="1"/>
  <c r="DA40" i="1"/>
  <c r="DA41" i="1"/>
  <c r="DA42" i="1"/>
  <c r="DA43" i="1"/>
  <c r="DA44" i="1"/>
  <c r="DA45" i="1"/>
  <c r="DA46" i="1"/>
  <c r="DA47" i="1"/>
  <c r="DA48" i="1"/>
  <c r="DA49" i="1"/>
  <c r="DA50" i="1"/>
  <c r="DA51" i="1"/>
  <c r="DA52" i="1"/>
  <c r="DA53" i="1"/>
  <c r="DA54" i="1"/>
  <c r="DA55" i="1"/>
  <c r="DA56" i="1"/>
  <c r="DA57" i="1"/>
  <c r="DA58" i="1"/>
  <c r="DA59" i="1"/>
  <c r="DA60" i="1"/>
  <c r="DA61" i="1"/>
  <c r="DA62" i="1"/>
  <c r="DA63" i="1"/>
  <c r="DA64" i="1"/>
  <c r="DA65" i="1"/>
  <c r="DA66" i="1"/>
  <c r="DA67" i="1"/>
  <c r="DA68" i="1"/>
  <c r="DA69" i="1"/>
  <c r="DA70" i="1"/>
  <c r="DA71" i="1"/>
  <c r="DA72" i="1"/>
  <c r="DA73" i="1"/>
  <c r="DA74" i="1"/>
  <c r="DA75" i="1"/>
  <c r="DA76" i="1"/>
  <c r="DA77" i="1"/>
  <c r="DA78" i="1"/>
  <c r="DA79" i="1"/>
  <c r="DA80" i="1"/>
  <c r="DA81" i="1"/>
  <c r="DA82" i="1"/>
  <c r="DA83" i="1"/>
  <c r="DA84" i="1"/>
  <c r="DA85" i="1"/>
  <c r="DA86" i="1"/>
  <c r="DA87" i="1"/>
  <c r="DA88" i="1"/>
  <c r="DA89" i="1"/>
  <c r="DA90" i="1"/>
  <c r="DA91" i="1"/>
  <c r="DA92" i="1"/>
  <c r="DB92" i="6" s="1"/>
  <c r="DA93" i="1"/>
  <c r="DA94" i="1"/>
  <c r="DA95" i="1"/>
  <c r="DA96" i="1"/>
  <c r="DB96" i="6" s="1"/>
  <c r="DA97" i="1"/>
  <c r="DA98" i="1"/>
  <c r="DA99" i="1"/>
  <c r="DA100" i="1"/>
  <c r="DB100" i="6" s="1"/>
  <c r="CZ15" i="1"/>
  <c r="CZ16" i="1"/>
  <c r="CZ17" i="1"/>
  <c r="CZ18" i="1"/>
  <c r="CZ19" i="1"/>
  <c r="CZ20" i="1"/>
  <c r="CZ21" i="1"/>
  <c r="CZ22" i="1"/>
  <c r="CZ23" i="1"/>
  <c r="CZ24" i="1"/>
  <c r="CZ25" i="1"/>
  <c r="CZ26" i="1"/>
  <c r="CZ27" i="1"/>
  <c r="CZ28" i="1"/>
  <c r="CZ29" i="1"/>
  <c r="CZ30" i="1"/>
  <c r="CZ31" i="1"/>
  <c r="CZ32" i="1"/>
  <c r="CZ33" i="1"/>
  <c r="CZ34" i="1"/>
  <c r="CZ35" i="1"/>
  <c r="CZ36" i="1"/>
  <c r="CZ37" i="1"/>
  <c r="CZ38" i="1"/>
  <c r="CZ39" i="1"/>
  <c r="CZ40" i="1"/>
  <c r="CZ41" i="1"/>
  <c r="CZ42" i="1"/>
  <c r="CZ43" i="1"/>
  <c r="CZ44" i="1"/>
  <c r="CZ45" i="1"/>
  <c r="CZ46" i="1"/>
  <c r="CZ47" i="1"/>
  <c r="CZ48" i="1"/>
  <c r="CZ49" i="1"/>
  <c r="CZ50" i="1"/>
  <c r="CZ51" i="1"/>
  <c r="CZ52" i="1"/>
  <c r="CZ53" i="1"/>
  <c r="CZ54" i="1"/>
  <c r="CZ55" i="1"/>
  <c r="CZ56" i="1"/>
  <c r="CZ57" i="1"/>
  <c r="CZ58" i="1"/>
  <c r="CZ59" i="1"/>
  <c r="CZ60" i="1"/>
  <c r="CZ61" i="1"/>
  <c r="CZ62" i="1"/>
  <c r="CZ63" i="1"/>
  <c r="CZ64" i="1"/>
  <c r="CZ65" i="1"/>
  <c r="CZ66" i="1"/>
  <c r="CZ67" i="1"/>
  <c r="CZ68" i="1"/>
  <c r="CZ69" i="1"/>
  <c r="CZ70" i="1"/>
  <c r="CZ71" i="1"/>
  <c r="CZ72" i="1"/>
  <c r="CZ73" i="1"/>
  <c r="CZ74" i="1"/>
  <c r="CZ75" i="1"/>
  <c r="CZ76" i="1"/>
  <c r="CZ77" i="1"/>
  <c r="CZ78" i="1"/>
  <c r="CZ79" i="1"/>
  <c r="CZ80" i="1"/>
  <c r="CZ81" i="1"/>
  <c r="CZ82" i="1"/>
  <c r="CZ83" i="1"/>
  <c r="CZ84" i="1"/>
  <c r="CZ85" i="1"/>
  <c r="CZ86" i="1"/>
  <c r="CZ87" i="1"/>
  <c r="CZ88" i="1"/>
  <c r="CZ89" i="1"/>
  <c r="CZ90" i="1"/>
  <c r="CZ91" i="1"/>
  <c r="CZ92" i="1"/>
  <c r="CZ93" i="1"/>
  <c r="DA93" i="6" s="1"/>
  <c r="CZ94" i="1"/>
  <c r="DA94" i="6" s="1"/>
  <c r="CZ95" i="1"/>
  <c r="DA95" i="6" s="1"/>
  <c r="CZ96" i="1"/>
  <c r="CZ97" i="1"/>
  <c r="CZ98" i="1"/>
  <c r="CZ99" i="1"/>
  <c r="CZ100" i="1"/>
  <c r="DA101" i="6"/>
  <c r="DA102" i="6"/>
  <c r="DA103" i="6"/>
  <c r="DA111" i="6"/>
  <c r="DA117" i="6"/>
  <c r="DA118" i="6"/>
  <c r="DA119" i="6"/>
  <c r="DA125" i="6"/>
  <c r="DA126" i="6"/>
  <c r="DA127" i="6"/>
  <c r="DA133" i="6"/>
  <c r="DA134" i="6"/>
  <c r="DA143" i="6"/>
  <c r="DA149" i="6"/>
  <c r="DA150" i="6"/>
  <c r="DA151" i="6"/>
  <c r="DA157" i="6"/>
  <c r="DA158" i="6"/>
  <c r="DA159" i="6"/>
  <c r="CY15" i="1"/>
  <c r="CY16" i="1"/>
  <c r="CY17" i="1"/>
  <c r="CY18" i="1"/>
  <c r="CY19" i="1"/>
  <c r="CY20" i="1"/>
  <c r="CY21" i="1"/>
  <c r="CY22" i="1"/>
  <c r="CY23" i="1"/>
  <c r="CY24" i="1"/>
  <c r="CY25" i="1"/>
  <c r="CY26" i="1"/>
  <c r="CY27" i="1"/>
  <c r="CY28" i="1"/>
  <c r="CY29" i="1"/>
  <c r="CY30" i="1"/>
  <c r="CY31" i="1"/>
  <c r="CY32" i="1"/>
  <c r="CY33" i="1"/>
  <c r="CY34" i="1"/>
  <c r="CY35" i="1"/>
  <c r="CY36" i="1"/>
  <c r="CY37" i="1"/>
  <c r="CY38" i="1"/>
  <c r="CY39" i="1"/>
  <c r="CY40" i="1"/>
  <c r="CY41" i="1"/>
  <c r="CY42" i="1"/>
  <c r="CY43" i="1"/>
  <c r="CY44" i="1"/>
  <c r="CY45" i="1"/>
  <c r="CY46" i="1"/>
  <c r="CY47" i="1"/>
  <c r="CY48" i="1"/>
  <c r="CY49" i="1"/>
  <c r="CY50" i="1"/>
  <c r="CY51" i="1"/>
  <c r="CY52" i="1"/>
  <c r="CY53" i="1"/>
  <c r="CY54" i="1"/>
  <c r="CY55" i="1"/>
  <c r="CY56" i="1"/>
  <c r="CY57" i="1"/>
  <c r="CY58" i="1"/>
  <c r="CY59" i="1"/>
  <c r="CY60" i="1"/>
  <c r="CY61" i="1"/>
  <c r="CY62" i="1"/>
  <c r="CY63" i="1"/>
  <c r="CY64" i="1"/>
  <c r="CY65" i="1"/>
  <c r="CY66" i="1"/>
  <c r="CY67" i="1"/>
  <c r="CY68" i="1"/>
  <c r="CY69" i="1"/>
  <c r="CY70" i="1"/>
  <c r="CY71" i="1"/>
  <c r="CY72" i="1"/>
  <c r="CY73" i="1"/>
  <c r="CY74" i="1"/>
  <c r="CY75" i="1"/>
  <c r="CY76" i="1"/>
  <c r="CY77" i="1"/>
  <c r="CY78" i="1"/>
  <c r="CY79" i="1"/>
  <c r="CY80" i="1"/>
  <c r="CY81" i="1"/>
  <c r="CY82" i="1"/>
  <c r="CY83" i="1"/>
  <c r="CY84" i="1"/>
  <c r="CY85" i="1"/>
  <c r="CY86" i="1"/>
  <c r="CY87" i="1"/>
  <c r="CY88" i="1"/>
  <c r="CY89" i="1"/>
  <c r="CY90" i="1"/>
  <c r="CY91" i="1"/>
  <c r="CY92" i="1"/>
  <c r="CY93" i="1"/>
  <c r="CZ93" i="6" s="1"/>
  <c r="CY94" i="1"/>
  <c r="CZ94" i="6" s="1"/>
  <c r="CY95" i="1"/>
  <c r="CY96" i="1"/>
  <c r="CY97" i="1"/>
  <c r="CY98" i="1"/>
  <c r="CY99" i="1"/>
  <c r="CY100" i="1"/>
  <c r="CZ102" i="6"/>
  <c r="CZ110" i="6"/>
  <c r="CZ118" i="6"/>
  <c r="CZ126" i="6"/>
  <c r="CZ134" i="6"/>
  <c r="CZ142" i="6"/>
  <c r="CZ150" i="6"/>
  <c r="CZ158" i="6"/>
  <c r="CX15" i="1"/>
  <c r="CX16" i="1"/>
  <c r="CX17" i="1"/>
  <c r="CX18" i="1"/>
  <c r="CX19" i="1"/>
  <c r="CX20" i="1"/>
  <c r="CX21" i="1"/>
  <c r="CX22" i="1"/>
  <c r="CX23" i="1"/>
  <c r="CX24" i="1"/>
  <c r="CX25" i="1"/>
  <c r="CX26" i="1"/>
  <c r="CX27" i="1"/>
  <c r="CX28" i="1"/>
  <c r="CX29" i="1"/>
  <c r="CX30" i="1"/>
  <c r="CX31" i="1"/>
  <c r="CX32" i="1"/>
  <c r="CX33" i="1"/>
  <c r="CX34" i="1"/>
  <c r="CX35" i="1"/>
  <c r="CX36" i="1"/>
  <c r="CX37" i="1"/>
  <c r="CX38" i="1"/>
  <c r="CX39" i="1"/>
  <c r="CX40" i="1"/>
  <c r="CX41" i="1"/>
  <c r="CX42" i="1"/>
  <c r="CX43" i="1"/>
  <c r="CX44" i="1"/>
  <c r="CX45" i="1"/>
  <c r="CX46" i="1"/>
  <c r="CX47" i="1"/>
  <c r="CX48" i="1"/>
  <c r="CX49" i="1"/>
  <c r="CX50" i="1"/>
  <c r="CX51" i="1"/>
  <c r="CX52" i="1"/>
  <c r="CX53" i="1"/>
  <c r="CX54" i="1"/>
  <c r="CX55" i="1"/>
  <c r="CX56" i="1"/>
  <c r="CX57" i="1"/>
  <c r="CX58" i="1"/>
  <c r="CX59" i="1"/>
  <c r="CX60" i="1"/>
  <c r="CX61" i="1"/>
  <c r="CX62" i="1"/>
  <c r="CX63" i="1"/>
  <c r="CX64" i="1"/>
  <c r="CX65" i="1"/>
  <c r="CX66" i="1"/>
  <c r="CX67" i="1"/>
  <c r="CX68" i="1"/>
  <c r="CX69" i="1"/>
  <c r="CX70" i="1"/>
  <c r="CX71" i="1"/>
  <c r="CX72" i="1"/>
  <c r="CX73" i="1"/>
  <c r="CX74" i="1"/>
  <c r="CX75" i="1"/>
  <c r="CX76" i="1"/>
  <c r="CX77" i="1"/>
  <c r="CX78" i="1"/>
  <c r="CX79" i="1"/>
  <c r="CX80" i="1"/>
  <c r="CX81" i="1"/>
  <c r="CX82" i="1"/>
  <c r="CX83" i="1"/>
  <c r="CX84" i="1"/>
  <c r="CX85" i="1"/>
  <c r="CX86" i="1"/>
  <c r="CX87" i="1"/>
  <c r="CX88" i="1"/>
  <c r="CX89" i="1"/>
  <c r="CX90" i="1"/>
  <c r="CX91" i="1"/>
  <c r="CX92" i="1"/>
  <c r="CX93" i="1"/>
  <c r="CY93" i="6" s="1"/>
  <c r="CX94" i="1"/>
  <c r="CY94" i="6" s="1"/>
  <c r="CX95" i="1"/>
  <c r="CY95" i="6" s="1"/>
  <c r="CX96" i="1"/>
  <c r="CX97" i="1"/>
  <c r="CX98" i="1"/>
  <c r="CX99" i="1"/>
  <c r="CX100" i="1"/>
  <c r="CY101" i="6"/>
  <c r="CY102" i="6"/>
  <c r="CY109" i="6"/>
  <c r="CY110" i="6"/>
  <c r="CY117" i="6"/>
  <c r="CY118" i="6"/>
  <c r="CY125" i="6"/>
  <c r="CY126" i="6"/>
  <c r="CY133" i="6"/>
  <c r="CY134" i="6"/>
  <c r="CY141" i="6"/>
  <c r="CY142" i="6"/>
  <c r="CY149" i="6"/>
  <c r="CY157" i="6"/>
  <c r="CY158" i="6"/>
  <c r="CW15" i="1"/>
  <c r="CW16" i="1"/>
  <c r="CW17" i="1"/>
  <c r="CW18" i="1"/>
  <c r="CW19" i="1"/>
  <c r="CW20" i="1"/>
  <c r="CW21" i="1"/>
  <c r="CW22" i="1"/>
  <c r="CW23" i="1"/>
  <c r="CW24" i="1"/>
  <c r="CW25" i="1"/>
  <c r="CW26" i="1"/>
  <c r="CW27" i="1"/>
  <c r="CW28" i="1"/>
  <c r="CW29" i="1"/>
  <c r="CW30" i="1"/>
  <c r="CW31" i="1"/>
  <c r="CW32" i="1"/>
  <c r="CW33" i="1"/>
  <c r="CW34" i="1"/>
  <c r="CW35" i="1"/>
  <c r="CW36" i="1"/>
  <c r="CW37" i="1"/>
  <c r="CW38" i="1"/>
  <c r="CW39" i="1"/>
  <c r="CW40" i="1"/>
  <c r="CW41" i="1"/>
  <c r="CW42" i="1"/>
  <c r="CW43" i="1"/>
  <c r="CW44" i="1"/>
  <c r="CW45" i="1"/>
  <c r="CW46" i="1"/>
  <c r="CW47" i="1"/>
  <c r="CW48" i="1"/>
  <c r="CW49" i="1"/>
  <c r="CW50" i="1"/>
  <c r="CW51" i="1"/>
  <c r="CW52" i="1"/>
  <c r="CW53" i="1"/>
  <c r="CW54" i="1"/>
  <c r="CW55" i="1"/>
  <c r="CW56" i="1"/>
  <c r="CW57" i="1"/>
  <c r="CW58" i="1"/>
  <c r="CW59" i="1"/>
  <c r="CW60" i="1"/>
  <c r="CW61" i="1"/>
  <c r="CW62" i="1"/>
  <c r="CW63" i="1"/>
  <c r="CW64" i="1"/>
  <c r="CW65" i="1"/>
  <c r="CW66" i="1"/>
  <c r="CW67" i="1"/>
  <c r="CW68" i="1"/>
  <c r="CW69" i="1"/>
  <c r="CW70" i="1"/>
  <c r="CW71" i="1"/>
  <c r="CW72" i="1"/>
  <c r="CW73" i="1"/>
  <c r="CW74" i="1"/>
  <c r="CW75" i="1"/>
  <c r="CW76" i="1"/>
  <c r="CW77" i="1"/>
  <c r="CW78" i="1"/>
  <c r="CW79" i="1"/>
  <c r="CW80" i="1"/>
  <c r="CW81" i="1"/>
  <c r="CW82" i="1"/>
  <c r="CW83" i="1"/>
  <c r="CW84" i="1"/>
  <c r="CW85" i="1"/>
  <c r="CW86" i="1"/>
  <c r="CW87" i="1"/>
  <c r="CW88" i="1"/>
  <c r="CW89" i="1"/>
  <c r="CW90" i="1"/>
  <c r="CW91" i="1"/>
  <c r="CW92" i="1"/>
  <c r="CX92" i="6" s="1"/>
  <c r="CW93" i="1"/>
  <c r="CW94" i="1"/>
  <c r="CW95" i="1"/>
  <c r="CW96" i="1"/>
  <c r="CW97" i="1"/>
  <c r="CW98" i="1"/>
  <c r="CW99" i="1"/>
  <c r="CW100" i="1"/>
  <c r="CX100" i="6" s="1"/>
  <c r="CX108" i="6"/>
  <c r="CX116" i="6"/>
  <c r="CX124" i="6"/>
  <c r="CX132" i="6"/>
  <c r="CX140" i="6"/>
  <c r="CX148" i="6"/>
  <c r="CX156" i="6"/>
  <c r="CV15" i="1"/>
  <c r="CV16" i="1"/>
  <c r="CV17" i="1"/>
  <c r="CV18" i="1"/>
  <c r="CV19" i="1"/>
  <c r="CV20" i="1"/>
  <c r="CV21" i="1"/>
  <c r="CV22" i="1"/>
  <c r="CV23" i="1"/>
  <c r="CV24" i="1"/>
  <c r="CV25" i="1"/>
  <c r="CV26" i="1"/>
  <c r="CV27" i="1"/>
  <c r="CV28" i="1"/>
  <c r="CV29" i="1"/>
  <c r="CV30" i="1"/>
  <c r="CV31" i="1"/>
  <c r="CV32" i="1"/>
  <c r="CV33" i="1"/>
  <c r="CV34" i="1"/>
  <c r="CV35" i="1"/>
  <c r="CV36" i="1"/>
  <c r="CV37" i="1"/>
  <c r="CV38" i="1"/>
  <c r="CV39" i="1"/>
  <c r="CV40" i="1"/>
  <c r="CV41" i="1"/>
  <c r="CV42" i="1"/>
  <c r="CV43" i="1"/>
  <c r="CV44" i="1"/>
  <c r="CV45" i="1"/>
  <c r="CV46" i="1"/>
  <c r="CV47" i="1"/>
  <c r="CV48" i="1"/>
  <c r="CV49" i="1"/>
  <c r="CV50" i="1"/>
  <c r="CV51" i="1"/>
  <c r="CV52" i="1"/>
  <c r="CV53" i="1"/>
  <c r="CV54" i="1"/>
  <c r="CV55" i="1"/>
  <c r="CV56" i="1"/>
  <c r="CV57" i="1"/>
  <c r="CV58" i="1"/>
  <c r="CV59" i="1"/>
  <c r="CV60" i="1"/>
  <c r="CV61" i="1"/>
  <c r="CV62" i="1"/>
  <c r="CV63" i="1"/>
  <c r="CV64" i="1"/>
  <c r="CV65" i="1"/>
  <c r="CV66" i="1"/>
  <c r="CV67" i="1"/>
  <c r="CV68" i="1"/>
  <c r="CV69" i="1"/>
  <c r="CV70" i="1"/>
  <c r="CV71" i="1"/>
  <c r="CV72" i="1"/>
  <c r="CV73" i="1"/>
  <c r="CV74" i="1"/>
  <c r="CV75" i="1"/>
  <c r="CV76" i="1"/>
  <c r="CV77" i="1"/>
  <c r="CV78" i="1"/>
  <c r="CV79" i="1"/>
  <c r="CV80" i="1"/>
  <c r="CV81" i="1"/>
  <c r="CV82" i="1"/>
  <c r="CV83" i="1"/>
  <c r="CV84" i="1"/>
  <c r="CV85" i="1"/>
  <c r="CV86" i="1"/>
  <c r="CV87" i="1"/>
  <c r="CV88" i="1"/>
  <c r="CV89" i="1"/>
  <c r="CV90" i="1"/>
  <c r="CV91" i="1"/>
  <c r="CV92" i="1"/>
  <c r="CV93" i="1"/>
  <c r="CW93" i="6" s="1"/>
  <c r="CV94" i="1"/>
  <c r="CW94" i="6" s="1"/>
  <c r="CV95" i="1"/>
  <c r="CV96" i="1"/>
  <c r="CV97" i="1"/>
  <c r="CV98" i="1"/>
  <c r="CV99" i="1"/>
  <c r="CW99" i="6" s="1"/>
  <c r="CV100" i="1"/>
  <c r="CW102" i="6"/>
  <c r="CW107" i="6"/>
  <c r="CW110" i="6"/>
  <c r="CW115" i="6"/>
  <c r="CW118" i="6"/>
  <c r="CW123" i="6"/>
  <c r="CW126" i="6"/>
  <c r="CW131" i="6"/>
  <c r="CW134" i="6"/>
  <c r="CW139" i="6"/>
  <c r="CW142" i="6"/>
  <c r="CW147" i="6"/>
  <c r="CW150" i="6"/>
  <c r="CW155" i="6"/>
  <c r="CW158" i="6"/>
  <c r="CU15" i="1"/>
  <c r="CU16" i="1"/>
  <c r="CU17" i="1"/>
  <c r="CU18" i="1"/>
  <c r="CU19" i="1"/>
  <c r="CU20" i="1"/>
  <c r="CU21" i="1"/>
  <c r="CU22" i="1"/>
  <c r="CU23" i="1"/>
  <c r="CU24" i="1"/>
  <c r="CU25" i="1"/>
  <c r="CU26" i="1"/>
  <c r="CU27" i="1"/>
  <c r="CU28" i="1"/>
  <c r="CU29" i="1"/>
  <c r="CU30" i="1"/>
  <c r="CU31" i="1"/>
  <c r="CU32" i="1"/>
  <c r="CU33" i="1"/>
  <c r="CU34" i="1"/>
  <c r="CU35" i="1"/>
  <c r="CU36" i="1"/>
  <c r="CU37" i="1"/>
  <c r="CU38" i="1"/>
  <c r="CU39" i="1"/>
  <c r="CU40" i="1"/>
  <c r="CU41" i="1"/>
  <c r="CU42" i="1"/>
  <c r="CU43" i="1"/>
  <c r="CU44" i="1"/>
  <c r="CU45" i="1"/>
  <c r="CU46" i="1"/>
  <c r="CU47" i="1"/>
  <c r="CU48" i="1"/>
  <c r="CU49" i="1"/>
  <c r="CU50" i="1"/>
  <c r="CU51" i="1"/>
  <c r="CU52" i="1"/>
  <c r="CU53" i="1"/>
  <c r="CU54" i="1"/>
  <c r="CU55" i="1"/>
  <c r="CU56" i="1"/>
  <c r="CU57" i="1"/>
  <c r="CU58" i="1"/>
  <c r="CU59" i="1"/>
  <c r="CU60" i="1"/>
  <c r="CU61" i="1"/>
  <c r="CU62" i="1"/>
  <c r="CU63" i="1"/>
  <c r="CU64" i="1"/>
  <c r="CU65" i="1"/>
  <c r="CU66" i="1"/>
  <c r="CU67" i="1"/>
  <c r="CU68" i="1"/>
  <c r="CU69" i="1"/>
  <c r="CU70" i="1"/>
  <c r="CU71" i="1"/>
  <c r="CU72" i="1"/>
  <c r="CU73" i="1"/>
  <c r="CU74" i="1"/>
  <c r="CU75" i="1"/>
  <c r="CU76" i="1"/>
  <c r="CU77" i="1"/>
  <c r="CU78" i="1"/>
  <c r="CU79" i="1"/>
  <c r="CU80" i="1"/>
  <c r="CU81" i="1"/>
  <c r="CU82" i="1"/>
  <c r="CU83" i="1"/>
  <c r="CU84" i="1"/>
  <c r="CU85" i="1"/>
  <c r="CU86" i="1"/>
  <c r="CU87" i="1"/>
  <c r="CU88" i="1"/>
  <c r="CU89" i="1"/>
  <c r="CU90" i="1"/>
  <c r="CU91" i="1"/>
  <c r="CU92" i="1"/>
  <c r="CU93" i="1"/>
  <c r="CU94" i="1"/>
  <c r="CV94" i="6" s="1"/>
  <c r="CU95" i="1"/>
  <c r="CU96" i="1"/>
  <c r="CV96" i="6" s="1"/>
  <c r="CU97" i="1"/>
  <c r="CU98" i="1"/>
  <c r="CV98" i="6" s="1"/>
  <c r="CU99" i="1"/>
  <c r="CU100" i="1"/>
  <c r="CV102" i="6"/>
  <c r="CV106" i="6"/>
  <c r="CV110" i="6"/>
  <c r="CV114" i="6"/>
  <c r="CV118" i="6"/>
  <c r="CV122" i="6"/>
  <c r="CV126" i="6"/>
  <c r="CV130" i="6"/>
  <c r="CV134" i="6"/>
  <c r="CV138" i="6"/>
  <c r="CV142" i="6"/>
  <c r="CV146" i="6"/>
  <c r="CV154" i="6"/>
  <c r="CV158" i="6"/>
  <c r="CT15" i="1"/>
  <c r="CT16" i="1"/>
  <c r="CT17" i="1"/>
  <c r="CT18" i="1"/>
  <c r="CT19" i="1"/>
  <c r="CT20" i="1"/>
  <c r="CT21" i="1"/>
  <c r="CT22" i="1"/>
  <c r="CT23" i="1"/>
  <c r="CT24" i="1"/>
  <c r="CT25" i="1"/>
  <c r="CT26" i="1"/>
  <c r="CT27" i="1"/>
  <c r="CT28" i="1"/>
  <c r="CT29" i="1"/>
  <c r="CT30" i="1"/>
  <c r="CT31" i="1"/>
  <c r="CT32" i="1"/>
  <c r="CT33" i="1"/>
  <c r="CT34" i="1"/>
  <c r="CT35" i="1"/>
  <c r="CT36" i="1"/>
  <c r="CT37" i="1"/>
  <c r="CT38" i="1"/>
  <c r="CT39" i="1"/>
  <c r="CT40" i="1"/>
  <c r="CT41" i="1"/>
  <c r="CT42" i="1"/>
  <c r="CT43" i="1"/>
  <c r="CT44" i="1"/>
  <c r="CT45" i="1"/>
  <c r="CT46" i="1"/>
  <c r="CT47" i="1"/>
  <c r="CT48" i="1"/>
  <c r="CT49" i="1"/>
  <c r="CT50" i="1"/>
  <c r="CT51" i="1"/>
  <c r="CT52" i="1"/>
  <c r="CT53" i="1"/>
  <c r="CT54" i="1"/>
  <c r="CT55" i="1"/>
  <c r="CT56" i="1"/>
  <c r="CT57" i="1"/>
  <c r="CT58" i="1"/>
  <c r="CT59" i="1"/>
  <c r="CT60" i="1"/>
  <c r="CT61" i="1"/>
  <c r="CT62" i="1"/>
  <c r="CT63" i="1"/>
  <c r="CT64" i="1"/>
  <c r="CT65" i="1"/>
  <c r="CT66" i="1"/>
  <c r="CT67" i="1"/>
  <c r="CT68" i="1"/>
  <c r="CT69" i="1"/>
  <c r="CT70" i="1"/>
  <c r="CT71" i="1"/>
  <c r="CT72" i="1"/>
  <c r="CT73" i="1"/>
  <c r="CT74" i="1"/>
  <c r="CT75" i="1"/>
  <c r="CT76" i="1"/>
  <c r="CT77" i="1"/>
  <c r="CT78" i="1"/>
  <c r="CT79" i="1"/>
  <c r="CT80" i="1"/>
  <c r="CT81" i="1"/>
  <c r="CT82" i="1"/>
  <c r="CT83" i="1"/>
  <c r="CT84" i="1"/>
  <c r="CT85" i="1"/>
  <c r="CT86" i="1"/>
  <c r="CT87" i="1"/>
  <c r="CT88" i="1"/>
  <c r="CT89" i="1"/>
  <c r="CT90" i="1"/>
  <c r="CT91" i="1"/>
  <c r="CT92" i="1"/>
  <c r="CT93" i="1"/>
  <c r="CT94" i="1"/>
  <c r="CU94" i="6" s="1"/>
  <c r="CT95" i="1"/>
  <c r="CT96" i="1"/>
  <c r="CT97" i="1"/>
  <c r="CU97" i="6" s="1"/>
  <c r="CT98" i="1"/>
  <c r="CT99" i="1"/>
  <c r="CT100" i="1"/>
  <c r="CU100" i="6" s="1"/>
  <c r="CU102" i="6"/>
  <c r="CU105" i="6"/>
  <c r="CU110" i="6"/>
  <c r="CU113" i="6"/>
  <c r="CU118" i="6"/>
  <c r="CU121" i="6"/>
  <c r="CU126" i="6"/>
  <c r="CU129" i="6"/>
  <c r="CU134" i="6"/>
  <c r="CU137" i="6"/>
  <c r="CU142" i="6"/>
  <c r="CU145" i="6"/>
  <c r="CU150" i="6"/>
  <c r="CU153" i="6"/>
  <c r="CU158" i="6"/>
  <c r="CS15" i="1"/>
  <c r="CS16" i="1"/>
  <c r="CS17" i="1"/>
  <c r="CS18" i="1"/>
  <c r="CS19" i="1"/>
  <c r="CS20" i="1"/>
  <c r="CS21" i="1"/>
  <c r="CS22" i="1"/>
  <c r="CS23" i="1"/>
  <c r="CS24" i="1"/>
  <c r="CS25" i="1"/>
  <c r="CS26" i="1"/>
  <c r="CS27" i="1"/>
  <c r="CS28" i="1"/>
  <c r="CS29" i="1"/>
  <c r="CS30" i="1"/>
  <c r="CS31" i="1"/>
  <c r="CS32" i="1"/>
  <c r="CS33" i="1"/>
  <c r="CS34" i="1"/>
  <c r="CS35" i="1"/>
  <c r="CS36" i="1"/>
  <c r="CS37" i="1"/>
  <c r="CS38" i="1"/>
  <c r="CS39" i="1"/>
  <c r="CS40" i="1"/>
  <c r="CS41" i="1"/>
  <c r="CS42" i="1"/>
  <c r="CS43" i="1"/>
  <c r="CS44" i="1"/>
  <c r="CS45" i="1"/>
  <c r="CS46" i="1"/>
  <c r="CS47" i="1"/>
  <c r="CS48" i="1"/>
  <c r="CS49" i="1"/>
  <c r="CS50" i="1"/>
  <c r="CS51" i="1"/>
  <c r="CS52" i="1"/>
  <c r="CS53" i="1"/>
  <c r="CS54" i="1"/>
  <c r="CS55" i="1"/>
  <c r="CS56" i="1"/>
  <c r="CS57" i="1"/>
  <c r="CS58" i="1"/>
  <c r="CS59" i="1"/>
  <c r="CS60" i="1"/>
  <c r="CS61" i="1"/>
  <c r="CS62" i="1"/>
  <c r="CS63" i="1"/>
  <c r="CS64" i="1"/>
  <c r="CS65" i="1"/>
  <c r="CS66" i="1"/>
  <c r="CS67" i="1"/>
  <c r="CS68" i="1"/>
  <c r="CS69" i="1"/>
  <c r="CS70" i="1"/>
  <c r="CS71" i="1"/>
  <c r="CS72" i="1"/>
  <c r="CS73" i="1"/>
  <c r="CS74" i="1"/>
  <c r="CS75" i="1"/>
  <c r="CS76" i="1"/>
  <c r="CS77" i="1"/>
  <c r="CS78" i="1"/>
  <c r="CS79" i="1"/>
  <c r="CS80" i="1"/>
  <c r="CS81" i="1"/>
  <c r="CS82" i="1"/>
  <c r="CS83" i="1"/>
  <c r="CS84" i="1"/>
  <c r="CS85" i="1"/>
  <c r="CS86" i="1"/>
  <c r="CS87" i="1"/>
  <c r="CS88" i="1"/>
  <c r="CS89" i="1"/>
  <c r="CS90" i="1"/>
  <c r="CS91" i="1"/>
  <c r="CS92" i="1"/>
  <c r="CS93" i="1"/>
  <c r="CS94" i="1"/>
  <c r="CT94" i="6" s="1"/>
  <c r="CS95" i="1"/>
  <c r="CT95" i="6" s="1"/>
  <c r="CS96" i="1"/>
  <c r="CT96" i="6" s="1"/>
  <c r="CS97" i="1"/>
  <c r="CS98" i="1"/>
  <c r="CS99" i="1"/>
  <c r="CS100" i="1"/>
  <c r="CT102" i="6"/>
  <c r="CT104" i="6"/>
  <c r="CT110" i="6"/>
  <c r="CT112" i="6"/>
  <c r="CT118" i="6"/>
  <c r="CT120" i="6"/>
  <c r="CT128" i="6"/>
  <c r="CT134" i="6"/>
  <c r="CT136" i="6"/>
  <c r="CT142" i="6"/>
  <c r="CT150" i="6"/>
  <c r="CT152" i="6"/>
  <c r="CT158" i="6"/>
  <c r="CR15" i="1"/>
  <c r="CR16" i="1"/>
  <c r="CR17" i="1"/>
  <c r="CR18" i="1"/>
  <c r="CR19" i="1"/>
  <c r="CR20" i="1"/>
  <c r="CR21" i="1"/>
  <c r="CR22" i="1"/>
  <c r="CR23" i="1"/>
  <c r="CR24" i="1"/>
  <c r="CR25" i="1"/>
  <c r="CR26" i="1"/>
  <c r="CR27" i="1"/>
  <c r="CR28" i="1"/>
  <c r="CR29" i="1"/>
  <c r="CR30" i="1"/>
  <c r="CR31" i="1"/>
  <c r="CR32" i="1"/>
  <c r="CR33" i="1"/>
  <c r="CR34" i="1"/>
  <c r="CR35" i="1"/>
  <c r="CR36" i="1"/>
  <c r="CR37" i="1"/>
  <c r="CR38" i="1"/>
  <c r="CR39" i="1"/>
  <c r="CR40" i="1"/>
  <c r="CR41" i="1"/>
  <c r="CR42" i="1"/>
  <c r="CR43" i="1"/>
  <c r="CR44" i="1"/>
  <c r="CR45" i="1"/>
  <c r="CR46" i="1"/>
  <c r="CR47" i="1"/>
  <c r="CR48" i="1"/>
  <c r="CR49" i="1"/>
  <c r="CR50" i="1"/>
  <c r="CR51" i="1"/>
  <c r="CR52" i="1"/>
  <c r="CR53" i="1"/>
  <c r="CR54" i="1"/>
  <c r="CR55" i="1"/>
  <c r="CR56" i="1"/>
  <c r="CR57" i="1"/>
  <c r="CR58" i="1"/>
  <c r="CR59" i="1"/>
  <c r="CR60" i="1"/>
  <c r="CR61" i="1"/>
  <c r="CR62" i="1"/>
  <c r="CR63" i="1"/>
  <c r="CR64" i="1"/>
  <c r="CR65" i="1"/>
  <c r="CR66" i="1"/>
  <c r="CR67" i="1"/>
  <c r="CR68" i="1"/>
  <c r="CR69" i="1"/>
  <c r="CR70" i="1"/>
  <c r="CR71" i="1"/>
  <c r="CR72" i="1"/>
  <c r="CR73" i="1"/>
  <c r="CR74" i="1"/>
  <c r="CR75" i="1"/>
  <c r="CR76" i="1"/>
  <c r="CR77" i="1"/>
  <c r="CR78" i="1"/>
  <c r="CR79" i="1"/>
  <c r="CR80" i="1"/>
  <c r="CR81" i="1"/>
  <c r="CR82" i="1"/>
  <c r="CR83" i="1"/>
  <c r="CR84" i="1"/>
  <c r="CR85" i="1"/>
  <c r="CR86" i="1"/>
  <c r="CR87" i="1"/>
  <c r="CR88" i="1"/>
  <c r="CR89" i="1"/>
  <c r="CR90" i="1"/>
  <c r="CR91" i="1"/>
  <c r="CR92" i="1"/>
  <c r="CS92" i="6" s="1"/>
  <c r="CR93" i="1"/>
  <c r="CR94" i="1"/>
  <c r="CR95" i="1"/>
  <c r="CS95" i="6" s="1"/>
  <c r="CR96" i="1"/>
  <c r="CR97" i="1"/>
  <c r="CR98" i="1"/>
  <c r="CR99" i="1"/>
  <c r="CR100" i="1"/>
  <c r="CS100" i="6" s="1"/>
  <c r="CS103" i="6"/>
  <c r="CS111" i="6"/>
  <c r="CS119" i="6"/>
  <c r="CS135" i="6"/>
  <c r="CS143" i="6"/>
  <c r="CS159" i="6"/>
  <c r="CQ15" i="1"/>
  <c r="CQ16" i="1"/>
  <c r="CQ17" i="1"/>
  <c r="CQ18" i="1"/>
  <c r="CQ19" i="1"/>
  <c r="CQ20" i="1"/>
  <c r="CQ21" i="1"/>
  <c r="CQ22" i="1"/>
  <c r="CQ23" i="1"/>
  <c r="CQ24" i="1"/>
  <c r="CQ25" i="1"/>
  <c r="CQ26" i="1"/>
  <c r="CQ27" i="1"/>
  <c r="CQ28" i="1"/>
  <c r="CQ29" i="1"/>
  <c r="CQ30" i="1"/>
  <c r="CQ31" i="1"/>
  <c r="CQ32" i="1"/>
  <c r="CQ33" i="1"/>
  <c r="CQ34" i="1"/>
  <c r="CQ35" i="1"/>
  <c r="CQ36" i="1"/>
  <c r="CQ37" i="1"/>
  <c r="CQ38" i="1"/>
  <c r="CQ39" i="1"/>
  <c r="CQ40" i="1"/>
  <c r="CQ41" i="1"/>
  <c r="CQ42" i="1"/>
  <c r="CQ43" i="1"/>
  <c r="CQ44" i="1"/>
  <c r="CQ45" i="1"/>
  <c r="CQ46" i="1"/>
  <c r="CQ47" i="1"/>
  <c r="CQ48" i="1"/>
  <c r="CQ49" i="1"/>
  <c r="CQ50" i="1"/>
  <c r="CQ51" i="1"/>
  <c r="CQ52" i="1"/>
  <c r="CQ53" i="1"/>
  <c r="CQ54" i="1"/>
  <c r="CQ55" i="1"/>
  <c r="CQ56" i="1"/>
  <c r="CQ57" i="1"/>
  <c r="CQ58" i="1"/>
  <c r="CQ59" i="1"/>
  <c r="CQ60" i="1"/>
  <c r="CQ61" i="1"/>
  <c r="CQ62" i="1"/>
  <c r="CQ63" i="1"/>
  <c r="CQ64" i="1"/>
  <c r="CQ65" i="1"/>
  <c r="CQ66" i="1"/>
  <c r="CQ67" i="1"/>
  <c r="CQ68" i="1"/>
  <c r="CQ69" i="1"/>
  <c r="CQ70" i="1"/>
  <c r="CQ71" i="1"/>
  <c r="CQ72" i="1"/>
  <c r="CQ73" i="1"/>
  <c r="CQ74" i="1"/>
  <c r="CQ75" i="1"/>
  <c r="CQ76" i="1"/>
  <c r="CQ77" i="1"/>
  <c r="CQ78" i="1"/>
  <c r="CQ79" i="1"/>
  <c r="CQ80" i="1"/>
  <c r="CQ81" i="1"/>
  <c r="CQ82" i="1"/>
  <c r="CQ83" i="1"/>
  <c r="CQ84" i="1"/>
  <c r="CQ85" i="1"/>
  <c r="CQ86" i="1"/>
  <c r="CQ87" i="1"/>
  <c r="CQ88" i="1"/>
  <c r="CQ89" i="1"/>
  <c r="CQ90" i="1"/>
  <c r="CQ91" i="1"/>
  <c r="CQ92" i="1"/>
  <c r="CQ93" i="1"/>
  <c r="CQ94" i="1"/>
  <c r="CR94" i="6" s="1"/>
  <c r="CQ95" i="1"/>
  <c r="CQ96" i="1"/>
  <c r="CR96" i="6" s="1"/>
  <c r="CQ97" i="1"/>
  <c r="CQ98" i="1"/>
  <c r="CQ99" i="1"/>
  <c r="CQ100" i="1"/>
  <c r="CR102" i="6"/>
  <c r="CR110" i="6"/>
  <c r="CR118" i="6"/>
  <c r="CR126" i="6"/>
  <c r="CR134" i="6"/>
  <c r="CR142" i="6"/>
  <c r="CR150" i="6"/>
  <c r="CR158" i="6"/>
  <c r="CP15" i="1"/>
  <c r="CP16" i="1"/>
  <c r="CP17" i="1"/>
  <c r="CP18" i="1"/>
  <c r="CP19" i="1"/>
  <c r="CP20" i="1"/>
  <c r="CP21" i="1"/>
  <c r="CP22" i="1"/>
  <c r="CP23" i="1"/>
  <c r="CP24" i="1"/>
  <c r="CP25" i="1"/>
  <c r="CP26" i="1"/>
  <c r="CP27" i="1"/>
  <c r="CP28" i="1"/>
  <c r="CP29" i="1"/>
  <c r="CP30" i="1"/>
  <c r="CP31" i="1"/>
  <c r="CP32" i="1"/>
  <c r="CP33" i="1"/>
  <c r="CP34" i="1"/>
  <c r="CP35" i="1"/>
  <c r="CP36" i="1"/>
  <c r="CP37" i="1"/>
  <c r="CP38" i="1"/>
  <c r="CP39" i="1"/>
  <c r="CP40" i="1"/>
  <c r="CP41" i="1"/>
  <c r="CP42" i="1"/>
  <c r="CP43" i="1"/>
  <c r="CP44" i="1"/>
  <c r="CP45" i="1"/>
  <c r="CP46" i="1"/>
  <c r="CP47" i="1"/>
  <c r="CP48" i="1"/>
  <c r="CP49" i="1"/>
  <c r="CP50" i="1"/>
  <c r="CP51" i="1"/>
  <c r="CP52" i="1"/>
  <c r="CP53" i="1"/>
  <c r="CP54" i="1"/>
  <c r="CP55" i="1"/>
  <c r="CP56" i="1"/>
  <c r="CP57" i="1"/>
  <c r="CP58" i="1"/>
  <c r="CP59" i="1"/>
  <c r="CP60" i="1"/>
  <c r="CP61" i="1"/>
  <c r="CP62" i="1"/>
  <c r="CP63" i="1"/>
  <c r="CP64" i="1"/>
  <c r="CP65" i="1"/>
  <c r="CP66" i="1"/>
  <c r="CP67" i="1"/>
  <c r="CP68" i="1"/>
  <c r="CP69" i="1"/>
  <c r="CP70" i="1"/>
  <c r="CP71" i="1"/>
  <c r="CP72" i="1"/>
  <c r="CP73" i="1"/>
  <c r="CP74" i="1"/>
  <c r="CP75" i="1"/>
  <c r="CP76" i="1"/>
  <c r="CP77" i="1"/>
  <c r="CP78" i="1"/>
  <c r="CP79" i="1"/>
  <c r="CP80" i="1"/>
  <c r="CP81" i="1"/>
  <c r="CP82" i="1"/>
  <c r="CP83" i="1"/>
  <c r="CP84" i="1"/>
  <c r="CP85" i="1"/>
  <c r="CP86" i="1"/>
  <c r="CP87" i="1"/>
  <c r="CP88" i="1"/>
  <c r="CP89" i="1"/>
  <c r="CP90" i="1"/>
  <c r="CP91" i="1"/>
  <c r="CP92" i="1"/>
  <c r="CP93" i="1"/>
  <c r="CQ93" i="6" s="1"/>
  <c r="CP94" i="1"/>
  <c r="CQ94" i="6" s="1"/>
  <c r="CP95" i="1"/>
  <c r="CP96" i="1"/>
  <c r="CP97" i="1"/>
  <c r="CP98" i="1"/>
  <c r="CQ98" i="6" s="1"/>
  <c r="CP99" i="1"/>
  <c r="CP100" i="1"/>
  <c r="CQ101" i="6"/>
  <c r="CQ102" i="6"/>
  <c r="CQ109" i="6"/>
  <c r="CQ110" i="6"/>
  <c r="CQ117" i="6"/>
  <c r="CQ118" i="6"/>
  <c r="CQ125" i="6"/>
  <c r="CQ126" i="6"/>
  <c r="CQ133" i="6"/>
  <c r="CQ134" i="6"/>
  <c r="CQ141" i="6"/>
  <c r="CQ149" i="6"/>
  <c r="CQ150" i="6"/>
  <c r="CQ157" i="6"/>
  <c r="CQ158" i="6"/>
  <c r="CO15" i="1"/>
  <c r="CO16" i="1"/>
  <c r="CO17" i="1"/>
  <c r="CO18" i="1"/>
  <c r="CO19" i="1"/>
  <c r="CO20" i="1"/>
  <c r="CO21" i="1"/>
  <c r="CO22" i="1"/>
  <c r="CO23" i="1"/>
  <c r="CO24" i="1"/>
  <c r="CO25" i="1"/>
  <c r="CO26" i="1"/>
  <c r="CO27" i="1"/>
  <c r="CO28" i="1"/>
  <c r="CO29" i="1"/>
  <c r="CO30" i="1"/>
  <c r="CO31" i="1"/>
  <c r="CO32" i="1"/>
  <c r="CO33" i="1"/>
  <c r="CO34" i="1"/>
  <c r="CO35" i="1"/>
  <c r="CO36" i="1"/>
  <c r="CO37" i="1"/>
  <c r="CO38" i="1"/>
  <c r="CO39" i="1"/>
  <c r="CO40" i="1"/>
  <c r="CO41" i="1"/>
  <c r="CO42" i="1"/>
  <c r="CO43" i="1"/>
  <c r="CO44" i="1"/>
  <c r="CO45" i="1"/>
  <c r="CO46" i="1"/>
  <c r="CO47" i="1"/>
  <c r="CO48" i="1"/>
  <c r="CO49" i="1"/>
  <c r="CO50" i="1"/>
  <c r="CO51" i="1"/>
  <c r="CO52" i="1"/>
  <c r="CO53" i="1"/>
  <c r="CO54" i="1"/>
  <c r="CO55" i="1"/>
  <c r="CO56" i="1"/>
  <c r="CO57" i="1"/>
  <c r="CO58" i="1"/>
  <c r="CO59" i="1"/>
  <c r="CO60" i="1"/>
  <c r="CO61" i="1"/>
  <c r="CO62" i="1"/>
  <c r="CO63" i="1"/>
  <c r="CO64" i="1"/>
  <c r="CO65" i="1"/>
  <c r="CO66" i="1"/>
  <c r="CO67" i="1"/>
  <c r="CO68" i="1"/>
  <c r="CO69" i="1"/>
  <c r="CO70" i="1"/>
  <c r="CO71" i="1"/>
  <c r="CO72" i="1"/>
  <c r="CO73" i="1"/>
  <c r="CO74" i="1"/>
  <c r="CO75" i="1"/>
  <c r="CO76" i="1"/>
  <c r="CO77" i="1"/>
  <c r="CO78" i="1"/>
  <c r="CO79" i="1"/>
  <c r="CO80" i="1"/>
  <c r="CO81" i="1"/>
  <c r="CO82" i="1"/>
  <c r="CO83" i="1"/>
  <c r="CO84" i="1"/>
  <c r="CO85" i="1"/>
  <c r="CO86" i="1"/>
  <c r="CO87" i="1"/>
  <c r="CO88" i="1"/>
  <c r="CO89" i="1"/>
  <c r="CO90" i="1"/>
  <c r="CO91" i="1"/>
  <c r="CO92" i="1"/>
  <c r="CP92" i="6" s="1"/>
  <c r="CO93" i="1"/>
  <c r="CP93" i="6" s="1"/>
  <c r="CO94" i="1"/>
  <c r="CP94" i="6" s="1"/>
  <c r="CO95" i="1"/>
  <c r="CO96" i="1"/>
  <c r="CO97" i="1"/>
  <c r="CO98" i="1"/>
  <c r="CO99" i="1"/>
  <c r="CO100" i="1"/>
  <c r="CP100" i="6" s="1"/>
  <c r="CP110" i="6"/>
  <c r="CP118" i="6"/>
  <c r="CP126" i="6"/>
  <c r="CP134" i="6"/>
  <c r="CP148" i="6"/>
  <c r="CP150" i="6"/>
  <c r="CP158" i="6"/>
  <c r="CN15" i="1"/>
  <c r="CN16" i="1"/>
  <c r="CN17" i="1"/>
  <c r="CN18" i="1"/>
  <c r="CN19" i="1"/>
  <c r="CN20" i="1"/>
  <c r="CN21" i="1"/>
  <c r="CN22" i="1"/>
  <c r="CN23" i="1"/>
  <c r="CN24" i="1"/>
  <c r="CN25" i="1"/>
  <c r="CN26" i="1"/>
  <c r="CN27" i="1"/>
  <c r="CN28" i="1"/>
  <c r="CN29" i="1"/>
  <c r="CN30" i="1"/>
  <c r="CN31" i="1"/>
  <c r="CN32" i="1"/>
  <c r="CN33" i="1"/>
  <c r="CN34" i="1"/>
  <c r="CN35" i="1"/>
  <c r="CN36" i="1"/>
  <c r="CN37" i="1"/>
  <c r="CN38" i="1"/>
  <c r="CN39" i="1"/>
  <c r="CN40" i="1"/>
  <c r="CN41" i="1"/>
  <c r="CN42" i="1"/>
  <c r="CN43" i="1"/>
  <c r="CN44" i="1"/>
  <c r="CN45" i="1"/>
  <c r="CN46" i="1"/>
  <c r="CN47" i="1"/>
  <c r="CN48" i="1"/>
  <c r="CN49" i="1"/>
  <c r="CN50" i="1"/>
  <c r="CN51" i="1"/>
  <c r="CN52" i="1"/>
  <c r="CN53" i="1"/>
  <c r="CN54" i="1"/>
  <c r="CN55" i="1"/>
  <c r="CN56" i="1"/>
  <c r="CN57" i="1"/>
  <c r="CN58" i="1"/>
  <c r="CN59" i="1"/>
  <c r="CN60" i="1"/>
  <c r="CN61" i="1"/>
  <c r="CN62" i="1"/>
  <c r="CN63" i="1"/>
  <c r="CN64" i="1"/>
  <c r="CN65" i="1"/>
  <c r="CN66" i="1"/>
  <c r="CN67" i="1"/>
  <c r="CN68" i="1"/>
  <c r="CN69" i="1"/>
  <c r="CN70" i="1"/>
  <c r="CN71" i="1"/>
  <c r="CN72" i="1"/>
  <c r="CN73" i="1"/>
  <c r="CN74" i="1"/>
  <c r="CN75" i="1"/>
  <c r="CN76" i="1"/>
  <c r="CN77" i="1"/>
  <c r="CN78" i="1"/>
  <c r="CN79" i="1"/>
  <c r="CN80" i="1"/>
  <c r="CN81" i="1"/>
  <c r="CN82" i="1"/>
  <c r="CN83" i="1"/>
  <c r="CN84" i="1"/>
  <c r="CN85" i="1"/>
  <c r="CN86" i="1"/>
  <c r="CN87" i="1"/>
  <c r="CN88" i="1"/>
  <c r="CN89" i="1"/>
  <c r="CN90" i="1"/>
  <c r="CN91" i="1"/>
  <c r="CN92" i="1"/>
  <c r="CN93" i="1"/>
  <c r="CN94" i="1"/>
  <c r="CO94" i="6" s="1"/>
  <c r="CN95" i="1"/>
  <c r="CN96" i="1"/>
  <c r="CO96" i="6" s="1"/>
  <c r="CN97" i="1"/>
  <c r="CN98" i="1"/>
  <c r="CN99" i="1"/>
  <c r="CO99" i="6" s="1"/>
  <c r="CN100" i="1"/>
  <c r="CO110" i="6"/>
  <c r="CO115" i="6"/>
  <c r="CO118" i="6"/>
  <c r="CO134" i="6"/>
  <c r="CO150" i="6"/>
  <c r="CO155" i="6"/>
  <c r="CO158" i="6"/>
  <c r="CM15" i="1"/>
  <c r="CM16" i="1"/>
  <c r="CM17" i="1"/>
  <c r="CM18" i="1"/>
  <c r="CM19" i="1"/>
  <c r="CM20" i="1"/>
  <c r="CM21" i="1"/>
  <c r="CM22" i="1"/>
  <c r="CM23" i="1"/>
  <c r="CM24" i="1"/>
  <c r="CM25" i="1"/>
  <c r="CM26" i="1"/>
  <c r="CM27" i="1"/>
  <c r="CM28" i="1"/>
  <c r="CM29" i="1"/>
  <c r="CM30" i="1"/>
  <c r="CM31" i="1"/>
  <c r="CM32" i="1"/>
  <c r="CM33" i="1"/>
  <c r="CM34" i="1"/>
  <c r="CM35" i="1"/>
  <c r="CM36" i="1"/>
  <c r="CM37" i="1"/>
  <c r="CM38" i="1"/>
  <c r="CM39" i="1"/>
  <c r="CM40" i="1"/>
  <c r="CM41" i="1"/>
  <c r="CM42" i="1"/>
  <c r="CM43" i="1"/>
  <c r="CM44" i="1"/>
  <c r="CM45" i="1"/>
  <c r="CM46" i="1"/>
  <c r="CM47" i="1"/>
  <c r="CM48" i="1"/>
  <c r="CM49" i="1"/>
  <c r="CM50" i="1"/>
  <c r="CM51" i="1"/>
  <c r="CM52" i="1"/>
  <c r="CM53" i="1"/>
  <c r="CM54" i="1"/>
  <c r="CM55" i="1"/>
  <c r="CM56" i="1"/>
  <c r="CM57" i="1"/>
  <c r="CM58" i="1"/>
  <c r="CM59" i="1"/>
  <c r="CM60" i="1"/>
  <c r="CM61" i="1"/>
  <c r="CM62" i="1"/>
  <c r="CM63" i="1"/>
  <c r="CM64" i="1"/>
  <c r="CM65" i="1"/>
  <c r="CM66" i="1"/>
  <c r="CM67" i="1"/>
  <c r="CM68" i="1"/>
  <c r="CM69" i="1"/>
  <c r="CM70" i="1"/>
  <c r="CM71" i="1"/>
  <c r="CM72" i="1"/>
  <c r="CM73" i="1"/>
  <c r="CM74" i="1"/>
  <c r="CM75" i="1"/>
  <c r="CM76" i="1"/>
  <c r="CM77" i="1"/>
  <c r="CM78" i="1"/>
  <c r="CM79" i="1"/>
  <c r="CM80" i="1"/>
  <c r="CM81" i="1"/>
  <c r="CM82" i="1"/>
  <c r="CM83" i="1"/>
  <c r="CM84" i="1"/>
  <c r="CM85" i="1"/>
  <c r="CM86" i="1"/>
  <c r="CM87" i="1"/>
  <c r="CM88" i="1"/>
  <c r="CM89" i="1"/>
  <c r="CM90" i="1"/>
  <c r="CM91" i="1"/>
  <c r="CM92" i="1"/>
  <c r="CM93" i="1"/>
  <c r="CM94" i="1"/>
  <c r="CN94" i="6" s="1"/>
  <c r="CM95" i="1"/>
  <c r="CM96" i="1"/>
  <c r="CM97" i="1"/>
  <c r="CM98" i="1"/>
  <c r="CN98" i="6" s="1"/>
  <c r="CM99" i="1"/>
  <c r="CN99" i="6" s="1"/>
  <c r="CM100" i="1"/>
  <c r="CN102" i="6"/>
  <c r="CN106" i="6"/>
  <c r="CN110" i="6"/>
  <c r="CN114" i="6"/>
  <c r="CN118" i="6"/>
  <c r="CN122" i="6"/>
  <c r="CN130" i="6"/>
  <c r="CN134" i="6"/>
  <c r="CN138" i="6"/>
  <c r="CN142" i="6"/>
  <c r="CN146" i="6"/>
  <c r="CN154" i="6"/>
  <c r="CN158" i="6"/>
  <c r="CL15" i="1"/>
  <c r="CL16" i="1"/>
  <c r="CL17" i="1"/>
  <c r="CL18" i="1"/>
  <c r="CL19" i="1"/>
  <c r="CL20" i="1"/>
  <c r="CL21" i="1"/>
  <c r="CL22" i="1"/>
  <c r="CL23" i="1"/>
  <c r="CL24" i="1"/>
  <c r="CL25" i="1"/>
  <c r="CL26" i="1"/>
  <c r="CL27" i="1"/>
  <c r="CL28" i="1"/>
  <c r="CL29" i="1"/>
  <c r="CL30" i="1"/>
  <c r="CL31" i="1"/>
  <c r="CL32" i="1"/>
  <c r="CL33" i="1"/>
  <c r="CL34" i="1"/>
  <c r="CL35" i="1"/>
  <c r="CL36" i="1"/>
  <c r="CL37" i="1"/>
  <c r="CL38" i="1"/>
  <c r="CL39" i="1"/>
  <c r="CL40" i="1"/>
  <c r="CL41" i="1"/>
  <c r="CL42" i="1"/>
  <c r="CL43" i="1"/>
  <c r="CL44" i="1"/>
  <c r="CL45" i="1"/>
  <c r="CL46" i="1"/>
  <c r="CL47" i="1"/>
  <c r="CL48" i="1"/>
  <c r="CL49" i="1"/>
  <c r="CL50" i="1"/>
  <c r="CL51" i="1"/>
  <c r="CL52" i="1"/>
  <c r="CL53" i="1"/>
  <c r="CL54" i="1"/>
  <c r="CL55" i="1"/>
  <c r="CL56" i="1"/>
  <c r="CL57" i="1"/>
  <c r="CL58" i="1"/>
  <c r="CL59" i="1"/>
  <c r="CL60" i="1"/>
  <c r="CL61" i="1"/>
  <c r="CL62" i="1"/>
  <c r="CL63" i="1"/>
  <c r="CL64" i="1"/>
  <c r="CL65" i="1"/>
  <c r="CL66" i="1"/>
  <c r="CL67" i="1"/>
  <c r="CL68" i="1"/>
  <c r="CL69" i="1"/>
  <c r="CL70" i="1"/>
  <c r="CL71" i="1"/>
  <c r="CL72" i="1"/>
  <c r="CL73" i="1"/>
  <c r="CL74" i="1"/>
  <c r="CL75" i="1"/>
  <c r="CL76" i="1"/>
  <c r="CL77" i="1"/>
  <c r="CL78" i="1"/>
  <c r="CL79" i="1"/>
  <c r="CL80" i="1"/>
  <c r="CL81" i="1"/>
  <c r="CL82" i="1"/>
  <c r="CL83" i="1"/>
  <c r="CL84" i="1"/>
  <c r="CL85" i="1"/>
  <c r="CL86" i="1"/>
  <c r="CL87" i="1"/>
  <c r="CL88" i="1"/>
  <c r="CL89" i="1"/>
  <c r="CL90" i="1"/>
  <c r="CL91" i="1"/>
  <c r="CL92" i="1"/>
  <c r="CL93" i="1"/>
  <c r="CL94" i="1"/>
  <c r="CM94" i="6" s="1"/>
  <c r="CL95" i="1"/>
  <c r="CL96" i="1"/>
  <c r="CM96" i="6" s="1"/>
  <c r="CL97" i="1"/>
  <c r="CM97" i="6" s="1"/>
  <c r="CL98" i="1"/>
  <c r="CL99" i="1"/>
  <c r="CL100" i="1"/>
  <c r="CM102" i="6"/>
  <c r="CM105" i="6"/>
  <c r="CM110" i="6"/>
  <c r="CM113" i="6"/>
  <c r="CM118" i="6"/>
  <c r="CM121" i="6"/>
  <c r="CM129" i="6"/>
  <c r="CM134" i="6"/>
  <c r="CM137" i="6"/>
  <c r="CM142" i="6"/>
  <c r="CM145" i="6"/>
  <c r="CM150" i="6"/>
  <c r="CM153" i="6"/>
  <c r="CM158" i="6"/>
  <c r="CK15" i="1"/>
  <c r="CK16" i="1"/>
  <c r="CK17" i="1"/>
  <c r="CK18" i="1"/>
  <c r="CK19" i="1"/>
  <c r="CK20" i="1"/>
  <c r="CK21" i="1"/>
  <c r="CK22" i="1"/>
  <c r="CK23" i="1"/>
  <c r="CK24" i="1"/>
  <c r="CK25" i="1"/>
  <c r="CK26" i="1"/>
  <c r="CK27" i="1"/>
  <c r="CK28" i="1"/>
  <c r="CK29" i="1"/>
  <c r="CK30" i="1"/>
  <c r="CK31" i="1"/>
  <c r="CK32" i="1"/>
  <c r="CK33" i="1"/>
  <c r="CK34" i="1"/>
  <c r="CK35" i="1"/>
  <c r="CK36" i="1"/>
  <c r="CK37" i="1"/>
  <c r="CK38" i="1"/>
  <c r="CK39" i="1"/>
  <c r="CK40" i="1"/>
  <c r="CK41" i="1"/>
  <c r="CK42" i="1"/>
  <c r="CK43" i="1"/>
  <c r="CK44" i="1"/>
  <c r="CK45" i="1"/>
  <c r="CK46" i="1"/>
  <c r="CK47" i="1"/>
  <c r="CK48" i="1"/>
  <c r="CK49" i="1"/>
  <c r="CK50" i="1"/>
  <c r="CK51" i="1"/>
  <c r="CK52" i="1"/>
  <c r="CK53" i="1"/>
  <c r="CK54" i="1"/>
  <c r="CK55" i="1"/>
  <c r="CK56" i="1"/>
  <c r="CK57" i="1"/>
  <c r="CK58" i="1"/>
  <c r="CK59" i="1"/>
  <c r="CK60" i="1"/>
  <c r="CK61" i="1"/>
  <c r="CK62" i="1"/>
  <c r="CK63" i="1"/>
  <c r="CK64" i="1"/>
  <c r="CK65" i="1"/>
  <c r="CK66" i="1"/>
  <c r="CK67" i="1"/>
  <c r="CK68" i="1"/>
  <c r="CK69" i="1"/>
  <c r="CK70" i="1"/>
  <c r="CK71" i="1"/>
  <c r="CK72" i="1"/>
  <c r="CK73" i="1"/>
  <c r="CK74" i="1"/>
  <c r="CK75" i="1"/>
  <c r="CK76" i="1"/>
  <c r="CK77" i="1"/>
  <c r="CK78" i="1"/>
  <c r="CK79" i="1"/>
  <c r="CK80" i="1"/>
  <c r="CK81" i="1"/>
  <c r="CK82" i="1"/>
  <c r="CK83" i="1"/>
  <c r="CK84" i="1"/>
  <c r="CK85" i="1"/>
  <c r="CK86" i="1"/>
  <c r="CK87" i="1"/>
  <c r="CK88" i="1"/>
  <c r="CK89" i="1"/>
  <c r="CK90" i="1"/>
  <c r="CK91" i="1"/>
  <c r="CK92" i="1"/>
  <c r="CL92" i="6" s="1"/>
  <c r="CK93" i="1"/>
  <c r="CK94" i="1"/>
  <c r="CK95" i="1"/>
  <c r="CK96" i="1"/>
  <c r="CK97" i="1"/>
  <c r="CK98" i="1"/>
  <c r="CK99" i="1"/>
  <c r="CK100" i="1"/>
  <c r="CL104" i="6"/>
  <c r="CL112" i="6"/>
  <c r="CL120" i="6"/>
  <c r="CL128" i="6"/>
  <c r="CL136" i="6"/>
  <c r="CL144" i="6"/>
  <c r="CJ15" i="1"/>
  <c r="CJ16" i="1"/>
  <c r="CJ17" i="1"/>
  <c r="CJ18" i="1"/>
  <c r="CJ19" i="1"/>
  <c r="CJ20" i="1"/>
  <c r="CJ21" i="1"/>
  <c r="CJ22" i="1"/>
  <c r="CJ23" i="1"/>
  <c r="CJ24" i="1"/>
  <c r="CJ25" i="1"/>
  <c r="CJ26" i="1"/>
  <c r="CJ27" i="1"/>
  <c r="CJ28" i="1"/>
  <c r="CJ29" i="1"/>
  <c r="CJ30" i="1"/>
  <c r="CJ31" i="1"/>
  <c r="CJ32" i="1"/>
  <c r="CJ33" i="1"/>
  <c r="CJ34" i="1"/>
  <c r="CJ35" i="1"/>
  <c r="CJ36" i="1"/>
  <c r="CJ37" i="1"/>
  <c r="CJ38" i="1"/>
  <c r="CJ39" i="1"/>
  <c r="CJ40" i="1"/>
  <c r="CJ41" i="1"/>
  <c r="CJ42" i="1"/>
  <c r="CJ43" i="1"/>
  <c r="CJ44" i="1"/>
  <c r="CJ45" i="1"/>
  <c r="CJ46" i="1"/>
  <c r="CJ47" i="1"/>
  <c r="CJ48" i="1"/>
  <c r="CJ49" i="1"/>
  <c r="CJ50" i="1"/>
  <c r="CJ51" i="1"/>
  <c r="CJ52" i="1"/>
  <c r="CJ53" i="1"/>
  <c r="CJ54" i="1"/>
  <c r="CJ55" i="1"/>
  <c r="CJ56" i="1"/>
  <c r="CJ57" i="1"/>
  <c r="CJ58" i="1"/>
  <c r="CJ59" i="1"/>
  <c r="CJ60" i="1"/>
  <c r="CJ61" i="1"/>
  <c r="CJ62" i="1"/>
  <c r="CJ63" i="1"/>
  <c r="CJ64" i="1"/>
  <c r="CJ65" i="1"/>
  <c r="CJ66" i="1"/>
  <c r="CJ67" i="1"/>
  <c r="CJ68" i="1"/>
  <c r="CJ69" i="1"/>
  <c r="CJ70" i="1"/>
  <c r="CJ71" i="1"/>
  <c r="CJ72" i="1"/>
  <c r="CJ73" i="1"/>
  <c r="CJ74" i="1"/>
  <c r="CJ75" i="1"/>
  <c r="CJ76" i="1"/>
  <c r="CJ77" i="1"/>
  <c r="CJ78" i="1"/>
  <c r="CJ79" i="1"/>
  <c r="CJ80" i="1"/>
  <c r="CJ81" i="1"/>
  <c r="CJ82" i="1"/>
  <c r="CJ83" i="1"/>
  <c r="CJ84" i="1"/>
  <c r="CJ85" i="1"/>
  <c r="CJ86" i="1"/>
  <c r="CJ87" i="1"/>
  <c r="CJ88" i="1"/>
  <c r="CJ89" i="1"/>
  <c r="CJ90" i="1"/>
  <c r="CJ91" i="1"/>
  <c r="CJ92" i="1"/>
  <c r="CJ93" i="1"/>
  <c r="CJ94" i="1"/>
  <c r="CK94" i="6" s="1"/>
  <c r="CJ95" i="1"/>
  <c r="CJ96" i="1"/>
  <c r="CK96" i="6" s="1"/>
  <c r="CJ97" i="1"/>
  <c r="CJ98" i="1"/>
  <c r="CJ99" i="1"/>
  <c r="CJ100" i="1"/>
  <c r="CK102" i="6"/>
  <c r="CK103" i="6"/>
  <c r="CK110" i="6"/>
  <c r="CK111" i="6"/>
  <c r="CK118" i="6"/>
  <c r="CK119" i="6"/>
  <c r="CK126" i="6"/>
  <c r="CK127" i="6"/>
  <c r="CK134" i="6"/>
  <c r="CK142" i="6"/>
  <c r="CK143" i="6"/>
  <c r="CK150" i="6"/>
  <c r="CK151" i="6"/>
  <c r="CK158" i="6"/>
  <c r="CK159" i="6"/>
  <c r="CI15" i="1"/>
  <c r="CI16" i="1"/>
  <c r="CI17" i="1"/>
  <c r="CI18" i="1"/>
  <c r="CI19" i="1"/>
  <c r="CI20" i="1"/>
  <c r="CI21" i="1"/>
  <c r="CI22" i="1"/>
  <c r="CI23" i="1"/>
  <c r="CI24" i="1"/>
  <c r="CI25" i="1"/>
  <c r="CI26" i="1"/>
  <c r="CI27" i="1"/>
  <c r="CI28" i="1"/>
  <c r="CI29" i="1"/>
  <c r="CI30" i="1"/>
  <c r="CI31" i="1"/>
  <c r="CI32" i="1"/>
  <c r="CI33" i="1"/>
  <c r="CI34" i="1"/>
  <c r="CI35" i="1"/>
  <c r="CI36" i="1"/>
  <c r="CI37" i="1"/>
  <c r="CI38" i="1"/>
  <c r="CI39" i="1"/>
  <c r="CI40" i="1"/>
  <c r="CI41" i="1"/>
  <c r="CI42" i="1"/>
  <c r="CI43" i="1"/>
  <c r="CI44" i="1"/>
  <c r="CI45" i="1"/>
  <c r="CI46" i="1"/>
  <c r="CI47" i="1"/>
  <c r="CI48" i="1"/>
  <c r="CI49" i="1"/>
  <c r="CI50" i="1"/>
  <c r="CI51" i="1"/>
  <c r="CI52" i="1"/>
  <c r="CI53" i="1"/>
  <c r="CI54" i="1"/>
  <c r="CI55" i="1"/>
  <c r="CI56" i="1"/>
  <c r="CI57" i="1"/>
  <c r="CI58" i="1"/>
  <c r="CI59" i="1"/>
  <c r="CI60" i="1"/>
  <c r="CI61" i="1"/>
  <c r="CI62" i="1"/>
  <c r="CI63" i="1"/>
  <c r="CI64" i="1"/>
  <c r="CI65" i="1"/>
  <c r="CI66" i="1"/>
  <c r="CI67" i="1"/>
  <c r="CI68" i="1"/>
  <c r="CI69" i="1"/>
  <c r="CI70" i="1"/>
  <c r="CI71" i="1"/>
  <c r="CI72" i="1"/>
  <c r="CI73" i="1"/>
  <c r="CI74" i="1"/>
  <c r="CI75" i="1"/>
  <c r="CI76" i="1"/>
  <c r="CI77" i="1"/>
  <c r="CI78" i="1"/>
  <c r="CI79" i="1"/>
  <c r="CI80" i="1"/>
  <c r="CI81" i="1"/>
  <c r="CI82" i="1"/>
  <c r="CI83" i="1"/>
  <c r="CI84" i="1"/>
  <c r="CI85" i="1"/>
  <c r="CI86" i="1"/>
  <c r="CI87" i="1"/>
  <c r="CI88" i="1"/>
  <c r="CI89" i="1"/>
  <c r="CI90" i="1"/>
  <c r="CI91" i="1"/>
  <c r="CI92" i="1"/>
  <c r="CI93" i="1"/>
  <c r="CI94" i="1"/>
  <c r="CJ94" i="6" s="1"/>
  <c r="CI95" i="1"/>
  <c r="CI96" i="1"/>
  <c r="CI97" i="1"/>
  <c r="CI98" i="1"/>
  <c r="CI99" i="1"/>
  <c r="CJ99" i="6" s="1"/>
  <c r="CI100" i="1"/>
  <c r="CJ102" i="6"/>
  <c r="CJ110" i="6"/>
  <c r="CJ118" i="6"/>
  <c r="CJ126" i="6"/>
  <c r="CJ134" i="6"/>
  <c r="CJ142" i="6"/>
  <c r="CJ150" i="6"/>
  <c r="CJ158" i="6"/>
  <c r="CH15" i="1"/>
  <c r="CH16" i="1"/>
  <c r="CH17" i="1"/>
  <c r="CH18" i="1"/>
  <c r="CH19" i="1"/>
  <c r="CH20" i="1"/>
  <c r="CH21" i="1"/>
  <c r="CH22" i="1"/>
  <c r="CH23" i="1"/>
  <c r="CH24" i="1"/>
  <c r="CH25" i="1"/>
  <c r="CH26" i="1"/>
  <c r="CH27" i="1"/>
  <c r="CH28" i="1"/>
  <c r="CH29" i="1"/>
  <c r="CH30" i="1"/>
  <c r="CH31" i="1"/>
  <c r="CH32" i="1"/>
  <c r="CH33" i="1"/>
  <c r="CH34" i="1"/>
  <c r="CH35" i="1"/>
  <c r="CH36" i="1"/>
  <c r="CH37" i="1"/>
  <c r="CH38" i="1"/>
  <c r="CH39" i="1"/>
  <c r="CH40" i="1"/>
  <c r="CH41" i="1"/>
  <c r="CH42" i="1"/>
  <c r="CH43" i="1"/>
  <c r="CH44" i="1"/>
  <c r="CH45" i="1"/>
  <c r="CH46" i="1"/>
  <c r="CH47" i="1"/>
  <c r="CH48" i="1"/>
  <c r="CH49" i="1"/>
  <c r="CH50" i="1"/>
  <c r="CH51" i="1"/>
  <c r="CH52" i="1"/>
  <c r="CH53" i="1"/>
  <c r="CH54" i="1"/>
  <c r="CH55" i="1"/>
  <c r="CH56" i="1"/>
  <c r="CH57" i="1"/>
  <c r="CH58" i="1"/>
  <c r="CH59" i="1"/>
  <c r="CH60" i="1"/>
  <c r="CH61" i="1"/>
  <c r="CH62" i="1"/>
  <c r="CH63" i="1"/>
  <c r="CH64" i="1"/>
  <c r="CH65" i="1"/>
  <c r="CH66" i="1"/>
  <c r="CH67" i="1"/>
  <c r="CH68" i="1"/>
  <c r="CH69" i="1"/>
  <c r="CH70" i="1"/>
  <c r="CH71" i="1"/>
  <c r="CH72" i="1"/>
  <c r="CH73" i="1"/>
  <c r="CH74" i="1"/>
  <c r="CH75" i="1"/>
  <c r="CH76" i="1"/>
  <c r="CH77" i="1"/>
  <c r="CH78" i="1"/>
  <c r="CH79" i="1"/>
  <c r="CH80" i="1"/>
  <c r="CH81" i="1"/>
  <c r="CH82" i="1"/>
  <c r="CH83" i="1"/>
  <c r="CH84" i="1"/>
  <c r="CH85" i="1"/>
  <c r="CH86" i="1"/>
  <c r="CH87" i="1"/>
  <c r="CH88" i="1"/>
  <c r="CH89" i="1"/>
  <c r="CH90" i="1"/>
  <c r="CH91" i="1"/>
  <c r="CH92" i="1"/>
  <c r="CH93" i="1"/>
  <c r="CI93" i="6" s="1"/>
  <c r="CH94" i="1"/>
  <c r="CI94" i="6" s="1"/>
  <c r="CH95" i="1"/>
  <c r="CH96" i="1"/>
  <c r="CH97" i="1"/>
  <c r="CH98" i="1"/>
  <c r="CH99" i="1"/>
  <c r="CH100" i="1"/>
  <c r="CI101" i="6"/>
  <c r="CI102" i="6"/>
  <c r="CI109" i="6"/>
  <c r="CI110" i="6"/>
  <c r="CI117" i="6"/>
  <c r="CI118" i="6"/>
  <c r="CI125" i="6"/>
  <c r="CI126" i="6"/>
  <c r="CI133" i="6"/>
  <c r="CI141" i="6"/>
  <c r="CI142" i="6"/>
  <c r="CI149" i="6"/>
  <c r="CI150" i="6"/>
  <c r="CI157" i="6"/>
  <c r="CI158" i="6"/>
  <c r="CG15" i="1"/>
  <c r="CG16" i="1"/>
  <c r="CG17" i="1"/>
  <c r="CG18" i="1"/>
  <c r="CG19" i="1"/>
  <c r="CG20" i="1"/>
  <c r="CG21" i="1"/>
  <c r="CG22" i="1"/>
  <c r="CG23" i="1"/>
  <c r="CG24" i="1"/>
  <c r="CG25" i="1"/>
  <c r="CG26" i="1"/>
  <c r="CG27" i="1"/>
  <c r="CG28" i="1"/>
  <c r="CG29" i="1"/>
  <c r="CG30" i="1"/>
  <c r="CG31" i="1"/>
  <c r="CG32" i="1"/>
  <c r="CG33" i="1"/>
  <c r="CG34" i="1"/>
  <c r="CG35" i="1"/>
  <c r="CG36" i="1"/>
  <c r="CG37" i="1"/>
  <c r="CG38" i="1"/>
  <c r="CG39" i="1"/>
  <c r="CG40" i="1"/>
  <c r="CG41" i="1"/>
  <c r="CG42" i="1"/>
  <c r="CG43" i="1"/>
  <c r="CG44" i="1"/>
  <c r="CG45" i="1"/>
  <c r="CG46" i="1"/>
  <c r="CG47" i="1"/>
  <c r="CG48" i="1"/>
  <c r="CG49" i="1"/>
  <c r="CG50" i="1"/>
  <c r="CG51" i="1"/>
  <c r="CG52" i="1"/>
  <c r="CG53" i="1"/>
  <c r="CG54" i="1"/>
  <c r="CG55" i="1"/>
  <c r="CG56" i="1"/>
  <c r="CG57" i="1"/>
  <c r="CG58" i="1"/>
  <c r="CG59" i="1"/>
  <c r="CG60" i="1"/>
  <c r="CG61" i="1"/>
  <c r="CG62" i="1"/>
  <c r="CG63" i="1"/>
  <c r="CG64" i="1"/>
  <c r="CG65" i="1"/>
  <c r="CG66" i="1"/>
  <c r="CG67" i="1"/>
  <c r="CG68" i="1"/>
  <c r="CG69" i="1"/>
  <c r="CG70" i="1"/>
  <c r="CG71" i="1"/>
  <c r="CG72" i="1"/>
  <c r="CG73" i="1"/>
  <c r="CG74" i="1"/>
  <c r="CG75" i="1"/>
  <c r="CG76" i="1"/>
  <c r="CG77" i="1"/>
  <c r="CG78" i="1"/>
  <c r="CG79" i="1"/>
  <c r="CG80" i="1"/>
  <c r="CG81" i="1"/>
  <c r="CG82" i="1"/>
  <c r="CG83" i="1"/>
  <c r="CG84" i="1"/>
  <c r="CG85" i="1"/>
  <c r="CG86" i="1"/>
  <c r="CG87" i="1"/>
  <c r="CG88" i="1"/>
  <c r="CG89" i="1"/>
  <c r="CG90" i="1"/>
  <c r="CG91" i="1"/>
  <c r="CG92" i="1"/>
  <c r="CH92" i="6" s="1"/>
  <c r="CG93" i="1"/>
  <c r="CH93" i="6" s="1"/>
  <c r="CG94" i="1"/>
  <c r="CH94" i="6" s="1"/>
  <c r="CG95" i="1"/>
  <c r="CG96" i="1"/>
  <c r="CH96" i="6" s="1"/>
  <c r="CG97" i="1"/>
  <c r="CG98" i="1"/>
  <c r="CG99" i="1"/>
  <c r="CG100" i="1"/>
  <c r="CH100" i="6" s="1"/>
  <c r="CH109" i="6"/>
  <c r="CH110" i="6"/>
  <c r="CH118" i="6"/>
  <c r="CH125" i="6"/>
  <c r="CH126" i="6"/>
  <c r="CH133" i="6"/>
  <c r="CH134" i="6"/>
  <c r="CH142" i="6"/>
  <c r="CH149" i="6"/>
  <c r="CH150" i="6"/>
  <c r="CH158" i="6"/>
  <c r="CF15" i="1"/>
  <c r="CF16" i="1"/>
  <c r="CF17" i="1"/>
  <c r="CF18" i="1"/>
  <c r="CF19" i="1"/>
  <c r="CF20" i="1"/>
  <c r="CF21" i="1"/>
  <c r="CF22" i="1"/>
  <c r="CF23" i="1"/>
  <c r="CF24" i="1"/>
  <c r="CF25" i="1"/>
  <c r="CF26" i="1"/>
  <c r="CF27" i="1"/>
  <c r="CF28" i="1"/>
  <c r="CF29" i="1"/>
  <c r="CF30" i="1"/>
  <c r="CF31" i="1"/>
  <c r="CF32" i="1"/>
  <c r="CF33" i="1"/>
  <c r="CF34" i="1"/>
  <c r="CF35" i="1"/>
  <c r="CF36" i="1"/>
  <c r="CF37" i="1"/>
  <c r="CF38" i="1"/>
  <c r="CF39" i="1"/>
  <c r="CF40" i="1"/>
  <c r="CF41" i="1"/>
  <c r="CF42" i="1"/>
  <c r="CF43" i="1"/>
  <c r="CF44" i="1"/>
  <c r="CF45" i="1"/>
  <c r="CF46" i="1"/>
  <c r="CF47" i="1"/>
  <c r="CF48" i="1"/>
  <c r="CF49" i="1"/>
  <c r="CF50" i="1"/>
  <c r="CF51" i="1"/>
  <c r="CF52" i="1"/>
  <c r="CF53" i="1"/>
  <c r="CF54" i="1"/>
  <c r="CF55" i="1"/>
  <c r="CF56" i="1"/>
  <c r="CF57" i="1"/>
  <c r="CF58" i="1"/>
  <c r="CF59" i="1"/>
  <c r="CF60" i="1"/>
  <c r="CF61" i="1"/>
  <c r="CF62" i="1"/>
  <c r="CF63" i="1"/>
  <c r="CF64" i="1"/>
  <c r="CF65" i="1"/>
  <c r="CF66" i="1"/>
  <c r="CF67" i="1"/>
  <c r="CF68" i="1"/>
  <c r="CF69" i="1"/>
  <c r="CF70" i="1"/>
  <c r="CF71" i="1"/>
  <c r="CF72" i="1"/>
  <c r="CF73" i="1"/>
  <c r="CF74" i="1"/>
  <c r="CF75" i="1"/>
  <c r="CF76" i="1"/>
  <c r="CF77" i="1"/>
  <c r="CF78" i="1"/>
  <c r="CF79" i="1"/>
  <c r="CF80" i="1"/>
  <c r="CF81" i="1"/>
  <c r="CF82" i="1"/>
  <c r="CF83" i="1"/>
  <c r="CF84" i="1"/>
  <c r="CF85" i="1"/>
  <c r="CF86" i="1"/>
  <c r="CF87" i="1"/>
  <c r="CF88" i="1"/>
  <c r="CF89" i="1"/>
  <c r="CF90" i="1"/>
  <c r="CF91" i="1"/>
  <c r="CF92" i="1"/>
  <c r="CF93" i="1"/>
  <c r="CF94" i="1"/>
  <c r="CF95" i="1"/>
  <c r="CG95" i="6" s="1"/>
  <c r="CF96" i="1"/>
  <c r="CF97" i="1"/>
  <c r="CF98" i="1"/>
  <c r="CF99" i="1"/>
  <c r="CG99" i="6" s="1"/>
  <c r="CF100" i="1"/>
  <c r="CG107" i="6"/>
  <c r="CG115" i="6"/>
  <c r="CG123" i="6"/>
  <c r="CG131" i="6"/>
  <c r="CG139" i="6"/>
  <c r="CG147" i="6"/>
  <c r="CG155" i="6"/>
  <c r="CE15" i="1"/>
  <c r="CE16" i="1"/>
  <c r="CE17" i="1"/>
  <c r="CE18" i="1"/>
  <c r="CE19" i="1"/>
  <c r="CE20" i="1"/>
  <c r="CE21" i="1"/>
  <c r="CE22" i="1"/>
  <c r="CE23" i="1"/>
  <c r="CE24" i="1"/>
  <c r="CE25" i="1"/>
  <c r="CE26" i="1"/>
  <c r="CE27" i="1"/>
  <c r="CE28" i="1"/>
  <c r="CE29" i="1"/>
  <c r="CE30" i="1"/>
  <c r="CE31" i="1"/>
  <c r="CE32" i="1"/>
  <c r="CE33" i="1"/>
  <c r="CE34" i="1"/>
  <c r="CE35" i="1"/>
  <c r="CE36" i="1"/>
  <c r="CE37" i="1"/>
  <c r="CE38" i="1"/>
  <c r="CE39" i="1"/>
  <c r="CE40" i="1"/>
  <c r="CE41" i="1"/>
  <c r="CE42" i="1"/>
  <c r="CE43" i="1"/>
  <c r="CE44" i="1"/>
  <c r="CE45" i="1"/>
  <c r="CE46" i="1"/>
  <c r="CE47" i="1"/>
  <c r="CE48" i="1"/>
  <c r="CE49" i="1"/>
  <c r="CE50" i="1"/>
  <c r="CE51" i="1"/>
  <c r="CE52" i="1"/>
  <c r="CE53" i="1"/>
  <c r="CE54" i="1"/>
  <c r="CE55" i="1"/>
  <c r="CE56" i="1"/>
  <c r="CE57" i="1"/>
  <c r="CE58" i="1"/>
  <c r="CE59" i="1"/>
  <c r="CE60" i="1"/>
  <c r="CE61" i="1"/>
  <c r="CE62" i="1"/>
  <c r="CE63" i="1"/>
  <c r="CE64" i="1"/>
  <c r="CE65" i="1"/>
  <c r="CE66" i="1"/>
  <c r="CE67" i="1"/>
  <c r="CE68" i="1"/>
  <c r="CE69" i="1"/>
  <c r="CE70" i="1"/>
  <c r="CE71" i="1"/>
  <c r="CE72" i="1"/>
  <c r="CE73" i="1"/>
  <c r="CE74" i="1"/>
  <c r="CE75" i="1"/>
  <c r="CE76" i="1"/>
  <c r="CE77" i="1"/>
  <c r="CE78" i="1"/>
  <c r="CE79" i="1"/>
  <c r="CE80" i="1"/>
  <c r="CE81" i="1"/>
  <c r="CE82" i="1"/>
  <c r="CE83" i="1"/>
  <c r="CE84" i="1"/>
  <c r="CE85" i="1"/>
  <c r="CE86" i="1"/>
  <c r="CE87" i="1"/>
  <c r="CE88" i="1"/>
  <c r="CE89" i="1"/>
  <c r="CE90" i="1"/>
  <c r="CE91" i="1"/>
  <c r="CE92" i="1"/>
  <c r="CE93" i="1"/>
  <c r="CE94" i="1"/>
  <c r="CE95" i="1"/>
  <c r="CE96" i="1"/>
  <c r="CE97" i="1"/>
  <c r="CE98" i="1"/>
  <c r="CF98" i="6" s="1"/>
  <c r="CE99" i="1"/>
  <c r="CE100" i="1"/>
  <c r="CF110" i="6"/>
  <c r="CF126" i="6"/>
  <c r="CF134" i="6"/>
  <c r="CD15" i="1"/>
  <c r="CD16" i="1"/>
  <c r="CD17" i="1"/>
  <c r="CD18" i="1"/>
  <c r="CD19" i="1"/>
  <c r="CD20" i="1"/>
  <c r="CD21" i="1"/>
  <c r="CD22" i="1"/>
  <c r="CD23" i="1"/>
  <c r="CD24" i="1"/>
  <c r="CD25" i="1"/>
  <c r="CD26" i="1"/>
  <c r="CD27" i="1"/>
  <c r="CD28" i="1"/>
  <c r="CD29" i="1"/>
  <c r="CD30" i="1"/>
  <c r="CD31" i="1"/>
  <c r="CD32" i="1"/>
  <c r="CD33" i="1"/>
  <c r="CD34" i="1"/>
  <c r="CD35" i="1"/>
  <c r="CD36" i="1"/>
  <c r="CD37" i="1"/>
  <c r="CD38" i="1"/>
  <c r="CD39" i="1"/>
  <c r="CD40" i="1"/>
  <c r="CD41" i="1"/>
  <c r="CD42" i="1"/>
  <c r="CD43" i="1"/>
  <c r="CD44" i="1"/>
  <c r="CD45" i="1"/>
  <c r="CD46" i="1"/>
  <c r="CD47" i="1"/>
  <c r="CD48" i="1"/>
  <c r="CD49" i="1"/>
  <c r="CD50" i="1"/>
  <c r="CD51" i="1"/>
  <c r="CD52" i="1"/>
  <c r="CD53" i="1"/>
  <c r="CD54" i="1"/>
  <c r="CD55" i="1"/>
  <c r="CD56" i="1"/>
  <c r="CD57" i="1"/>
  <c r="CD58" i="1"/>
  <c r="CD59" i="1"/>
  <c r="CD60" i="1"/>
  <c r="CD61" i="1"/>
  <c r="CD62" i="1"/>
  <c r="CD63" i="1"/>
  <c r="CD64" i="1"/>
  <c r="CD65" i="1"/>
  <c r="CD66" i="1"/>
  <c r="CD67" i="1"/>
  <c r="CD68" i="1"/>
  <c r="CD69" i="1"/>
  <c r="CD70" i="1"/>
  <c r="CD71" i="1"/>
  <c r="CD72" i="1"/>
  <c r="CD73" i="1"/>
  <c r="CD74" i="1"/>
  <c r="CD75" i="1"/>
  <c r="CD76" i="1"/>
  <c r="CD77" i="1"/>
  <c r="CD78" i="1"/>
  <c r="CD79" i="1"/>
  <c r="CD80" i="1"/>
  <c r="CD81" i="1"/>
  <c r="CD82" i="1"/>
  <c r="CD83" i="1"/>
  <c r="CD84" i="1"/>
  <c r="CD85" i="1"/>
  <c r="CD86" i="1"/>
  <c r="CD87" i="1"/>
  <c r="CD88" i="1"/>
  <c r="CD89" i="1"/>
  <c r="CD90" i="1"/>
  <c r="CD91" i="1"/>
  <c r="CD92" i="1"/>
  <c r="CD93" i="1"/>
  <c r="CE93" i="6" s="1"/>
  <c r="CD94" i="1"/>
  <c r="CE94" i="6" s="1"/>
  <c r="CD95" i="1"/>
  <c r="CD96" i="1"/>
  <c r="CD97" i="1"/>
  <c r="CE97" i="6" s="1"/>
  <c r="CD98" i="1"/>
  <c r="CD99" i="1"/>
  <c r="CD100" i="1"/>
  <c r="CE101" i="6"/>
  <c r="CE102" i="6"/>
  <c r="CE105" i="6"/>
  <c r="CE109" i="6"/>
  <c r="CE110" i="6"/>
  <c r="CE113" i="6"/>
  <c r="CE117" i="6"/>
  <c r="CE118" i="6"/>
  <c r="CE121" i="6"/>
  <c r="CE125" i="6"/>
  <c r="CE126" i="6"/>
  <c r="CE129" i="6"/>
  <c r="CE133" i="6"/>
  <c r="CE134" i="6"/>
  <c r="CE137" i="6"/>
  <c r="CE141" i="6"/>
  <c r="CE142" i="6"/>
  <c r="CE145" i="6"/>
  <c r="CE149" i="6"/>
  <c r="CE153" i="6"/>
  <c r="CE157" i="6"/>
  <c r="CE158" i="6"/>
  <c r="CC15" i="1"/>
  <c r="CC16" i="1"/>
  <c r="CC17" i="1"/>
  <c r="CC18" i="1"/>
  <c r="CC19" i="1"/>
  <c r="CC20" i="1"/>
  <c r="CC21" i="1"/>
  <c r="CC22" i="1"/>
  <c r="CC23" i="1"/>
  <c r="CC24" i="1"/>
  <c r="CC25" i="1"/>
  <c r="CC26" i="1"/>
  <c r="CC27" i="1"/>
  <c r="CC28" i="1"/>
  <c r="CC29" i="1"/>
  <c r="CC30" i="1"/>
  <c r="CC31" i="1"/>
  <c r="CC32" i="1"/>
  <c r="CC33" i="1"/>
  <c r="CC34" i="1"/>
  <c r="CC35" i="1"/>
  <c r="CC36" i="1"/>
  <c r="CC37" i="1"/>
  <c r="CC38" i="1"/>
  <c r="CC39" i="1"/>
  <c r="CC40" i="1"/>
  <c r="CC41" i="1"/>
  <c r="CC42" i="1"/>
  <c r="CC43" i="1"/>
  <c r="CC44" i="1"/>
  <c r="CC45" i="1"/>
  <c r="CC46" i="1"/>
  <c r="CC47" i="1"/>
  <c r="CC48" i="1"/>
  <c r="CC49" i="1"/>
  <c r="CC50" i="1"/>
  <c r="CC51" i="1"/>
  <c r="CC52" i="1"/>
  <c r="CC53" i="1"/>
  <c r="CC54" i="1"/>
  <c r="CC55" i="1"/>
  <c r="CC56" i="1"/>
  <c r="CC57" i="1"/>
  <c r="CC58" i="1"/>
  <c r="CC59" i="1"/>
  <c r="CC60" i="1"/>
  <c r="CC61" i="1"/>
  <c r="CC62" i="1"/>
  <c r="CC63" i="1"/>
  <c r="CC64" i="1"/>
  <c r="CC65" i="1"/>
  <c r="CC66" i="1"/>
  <c r="CC67" i="1"/>
  <c r="CC68" i="1"/>
  <c r="CC69" i="1"/>
  <c r="CC70" i="1"/>
  <c r="CC71" i="1"/>
  <c r="CC72" i="1"/>
  <c r="CC73" i="1"/>
  <c r="CC74" i="1"/>
  <c r="CC75" i="1"/>
  <c r="CC76" i="1"/>
  <c r="CC77" i="1"/>
  <c r="CC78" i="1"/>
  <c r="CC79" i="1"/>
  <c r="CC80" i="1"/>
  <c r="CC81" i="1"/>
  <c r="CC82" i="1"/>
  <c r="CC83" i="1"/>
  <c r="CC84" i="1"/>
  <c r="CC85" i="1"/>
  <c r="CC86" i="1"/>
  <c r="CC87" i="1"/>
  <c r="CC88" i="1"/>
  <c r="CC89" i="1"/>
  <c r="CC90" i="1"/>
  <c r="CC91" i="1"/>
  <c r="CC92" i="1"/>
  <c r="CD92" i="6" s="1"/>
  <c r="CC93" i="1"/>
  <c r="CD93" i="6" s="1"/>
  <c r="CC94" i="1"/>
  <c r="CC95" i="1"/>
  <c r="CC96" i="1"/>
  <c r="CD96" i="6" s="1"/>
  <c r="CC97" i="1"/>
  <c r="CC98" i="1"/>
  <c r="CC99" i="1"/>
  <c r="CC100" i="1"/>
  <c r="CD100" i="6" s="1"/>
  <c r="CD104" i="6"/>
  <c r="CD112" i="6"/>
  <c r="CD120" i="6"/>
  <c r="CD136" i="6"/>
  <c r="CD144" i="6"/>
  <c r="CD152" i="6"/>
  <c r="CB15" i="1"/>
  <c r="CB16" i="1"/>
  <c r="CB17" i="1"/>
  <c r="CB18" i="1"/>
  <c r="CB19" i="1"/>
  <c r="CB20" i="1"/>
  <c r="CB21" i="1"/>
  <c r="CB22" i="1"/>
  <c r="CB23" i="1"/>
  <c r="CB24" i="1"/>
  <c r="CB25" i="1"/>
  <c r="CB26" i="1"/>
  <c r="CB27" i="1"/>
  <c r="CB28" i="1"/>
  <c r="CB29" i="1"/>
  <c r="CB30" i="1"/>
  <c r="CB31" i="1"/>
  <c r="CB32" i="1"/>
  <c r="CB33" i="1"/>
  <c r="CB34" i="1"/>
  <c r="CB35" i="1"/>
  <c r="CB36" i="1"/>
  <c r="CB37" i="1"/>
  <c r="CB38" i="1"/>
  <c r="CB39" i="1"/>
  <c r="CB40" i="1"/>
  <c r="CB41" i="1"/>
  <c r="CB42" i="1"/>
  <c r="CB43" i="1"/>
  <c r="CB44" i="1"/>
  <c r="CB45" i="1"/>
  <c r="CB46" i="1"/>
  <c r="CB47" i="1"/>
  <c r="CB48" i="1"/>
  <c r="CB49" i="1"/>
  <c r="CB50" i="1"/>
  <c r="CB51" i="1"/>
  <c r="CB52" i="1"/>
  <c r="CB53" i="1"/>
  <c r="CB54" i="1"/>
  <c r="CB55" i="1"/>
  <c r="CB56" i="1"/>
  <c r="CB57" i="1"/>
  <c r="CB58" i="1"/>
  <c r="CB59" i="1"/>
  <c r="CB60" i="1"/>
  <c r="CB61" i="1"/>
  <c r="CB62" i="1"/>
  <c r="CB63" i="1"/>
  <c r="CB64" i="1"/>
  <c r="CB65" i="1"/>
  <c r="CB66" i="1"/>
  <c r="CB67" i="1"/>
  <c r="CB68" i="1"/>
  <c r="CB69" i="1"/>
  <c r="CB70" i="1"/>
  <c r="CB71" i="1"/>
  <c r="CB72" i="1"/>
  <c r="CB73" i="1"/>
  <c r="CB74" i="1"/>
  <c r="CB75" i="1"/>
  <c r="CB76" i="1"/>
  <c r="CB77" i="1"/>
  <c r="CB78" i="1"/>
  <c r="CB79" i="1"/>
  <c r="CB80" i="1"/>
  <c r="CB81" i="1"/>
  <c r="CB82" i="1"/>
  <c r="CB83" i="1"/>
  <c r="CB84" i="1"/>
  <c r="CB85" i="1"/>
  <c r="CB86" i="1"/>
  <c r="CB87" i="1"/>
  <c r="CB88" i="1"/>
  <c r="CB89" i="1"/>
  <c r="CB90" i="1"/>
  <c r="CB91" i="1"/>
  <c r="CB92" i="1"/>
  <c r="CB93" i="1"/>
  <c r="CB94" i="1"/>
  <c r="CB95" i="1"/>
  <c r="CC95" i="6" s="1"/>
  <c r="CB96" i="1"/>
  <c r="CB97" i="1"/>
  <c r="CC97" i="6" s="1"/>
  <c r="CB98" i="1"/>
  <c r="CB99" i="1"/>
  <c r="CC99" i="6" s="1"/>
  <c r="CB100" i="1"/>
  <c r="CC103" i="6"/>
  <c r="CC111" i="6"/>
  <c r="CC119" i="6"/>
  <c r="CC127" i="6"/>
  <c r="CC135" i="6"/>
  <c r="CC143" i="6"/>
  <c r="CC151" i="6"/>
  <c r="CC159" i="6"/>
  <c r="CA15" i="1"/>
  <c r="CA16" i="1"/>
  <c r="CA17" i="1"/>
  <c r="CA18" i="1"/>
  <c r="CA19" i="1"/>
  <c r="CA20" i="1"/>
  <c r="CA21" i="1"/>
  <c r="CA22" i="1"/>
  <c r="CA23" i="1"/>
  <c r="CA24" i="1"/>
  <c r="CA25" i="1"/>
  <c r="CA26" i="1"/>
  <c r="CA27" i="1"/>
  <c r="CA28" i="1"/>
  <c r="CA29" i="1"/>
  <c r="CA30" i="1"/>
  <c r="CA31" i="1"/>
  <c r="CA32" i="1"/>
  <c r="CA33" i="1"/>
  <c r="CA34" i="1"/>
  <c r="CA35" i="1"/>
  <c r="CA36" i="1"/>
  <c r="CA37" i="1"/>
  <c r="CA38" i="1"/>
  <c r="CA39" i="1"/>
  <c r="CA40" i="1"/>
  <c r="CA41" i="1"/>
  <c r="CA42" i="1"/>
  <c r="CA43" i="1"/>
  <c r="CA44" i="1"/>
  <c r="CA45" i="1"/>
  <c r="CA46" i="1"/>
  <c r="CA47" i="1"/>
  <c r="CA48" i="1"/>
  <c r="CA49" i="1"/>
  <c r="CA50" i="1"/>
  <c r="CA51" i="1"/>
  <c r="CA52" i="1"/>
  <c r="CA53" i="1"/>
  <c r="CA54" i="1"/>
  <c r="CA55" i="1"/>
  <c r="CA56" i="1"/>
  <c r="CA57" i="1"/>
  <c r="CA58" i="1"/>
  <c r="CA59" i="1"/>
  <c r="CA60" i="1"/>
  <c r="CA61" i="1"/>
  <c r="CA62" i="1"/>
  <c r="CA63" i="1"/>
  <c r="CA64" i="1"/>
  <c r="CA65" i="1"/>
  <c r="CA66" i="1"/>
  <c r="CA67" i="1"/>
  <c r="CA68" i="1"/>
  <c r="CA69" i="1"/>
  <c r="CA70" i="1"/>
  <c r="CA71" i="1"/>
  <c r="CA72" i="1"/>
  <c r="CA73" i="1"/>
  <c r="CA74" i="1"/>
  <c r="CA75" i="1"/>
  <c r="CA76" i="1"/>
  <c r="CA77" i="1"/>
  <c r="CA78" i="1"/>
  <c r="CA79" i="1"/>
  <c r="CA80" i="1"/>
  <c r="CA81" i="1"/>
  <c r="CA82" i="1"/>
  <c r="CA83" i="1"/>
  <c r="CA84" i="1"/>
  <c r="CA85" i="1"/>
  <c r="CA86" i="1"/>
  <c r="CA87" i="1"/>
  <c r="CA88" i="1"/>
  <c r="CA89" i="1"/>
  <c r="CA90" i="1"/>
  <c r="CA91" i="1"/>
  <c r="CA92" i="1"/>
  <c r="CA93" i="1"/>
  <c r="CA94" i="1"/>
  <c r="CB94" i="6" s="1"/>
  <c r="CA95" i="1"/>
  <c r="CA96" i="1"/>
  <c r="CA97" i="1"/>
  <c r="CA98" i="1"/>
  <c r="CA99" i="1"/>
  <c r="CB99" i="6" s="1"/>
  <c r="CA100" i="1"/>
  <c r="CB102" i="6"/>
  <c r="CB110" i="6"/>
  <c r="CB118" i="6"/>
  <c r="CB122" i="6"/>
  <c r="CB126" i="6"/>
  <c r="CB134" i="6"/>
  <c r="CB142" i="6"/>
  <c r="CB150" i="6"/>
  <c r="CB158" i="6"/>
  <c r="BZ15" i="1"/>
  <c r="BZ16" i="1"/>
  <c r="BZ17" i="1"/>
  <c r="BZ18" i="1"/>
  <c r="BZ19" i="1"/>
  <c r="BZ20" i="1"/>
  <c r="BZ21" i="1"/>
  <c r="BZ22" i="1"/>
  <c r="BZ23" i="1"/>
  <c r="BZ24" i="1"/>
  <c r="BZ25" i="1"/>
  <c r="BZ26" i="1"/>
  <c r="BZ27" i="1"/>
  <c r="BZ28" i="1"/>
  <c r="BZ29" i="1"/>
  <c r="BZ30" i="1"/>
  <c r="BZ31" i="1"/>
  <c r="BZ32" i="1"/>
  <c r="BZ33" i="1"/>
  <c r="BZ34" i="1"/>
  <c r="BZ35" i="1"/>
  <c r="BZ36" i="1"/>
  <c r="BZ37" i="1"/>
  <c r="BZ38" i="1"/>
  <c r="BZ39" i="1"/>
  <c r="BZ40" i="1"/>
  <c r="BZ41" i="1"/>
  <c r="BZ42" i="1"/>
  <c r="BZ43" i="1"/>
  <c r="BZ44" i="1"/>
  <c r="BZ45" i="1"/>
  <c r="BZ46" i="1"/>
  <c r="BZ47" i="1"/>
  <c r="BZ48" i="1"/>
  <c r="BZ49" i="1"/>
  <c r="BZ50" i="1"/>
  <c r="BZ51" i="1"/>
  <c r="BZ52" i="1"/>
  <c r="BZ53" i="1"/>
  <c r="BZ54" i="1"/>
  <c r="BZ55" i="1"/>
  <c r="BZ56" i="1"/>
  <c r="BZ57" i="1"/>
  <c r="BZ58" i="1"/>
  <c r="BZ59" i="1"/>
  <c r="BZ60" i="1"/>
  <c r="BZ61" i="1"/>
  <c r="BZ62" i="1"/>
  <c r="BZ63" i="1"/>
  <c r="BZ64" i="1"/>
  <c r="BZ65" i="1"/>
  <c r="BZ66" i="1"/>
  <c r="BZ67" i="1"/>
  <c r="BZ68" i="1"/>
  <c r="BZ69" i="1"/>
  <c r="BZ70" i="1"/>
  <c r="BZ71" i="1"/>
  <c r="BZ72" i="1"/>
  <c r="BZ73" i="1"/>
  <c r="BZ74" i="1"/>
  <c r="BZ75" i="1"/>
  <c r="BZ76" i="1"/>
  <c r="BZ77" i="1"/>
  <c r="BZ78" i="1"/>
  <c r="BZ79" i="1"/>
  <c r="BZ80" i="1"/>
  <c r="BZ81" i="1"/>
  <c r="BZ82" i="1"/>
  <c r="BZ83" i="1"/>
  <c r="BZ84" i="1"/>
  <c r="BZ85" i="1"/>
  <c r="BZ86" i="1"/>
  <c r="BZ87" i="1"/>
  <c r="BZ88" i="1"/>
  <c r="BZ89" i="1"/>
  <c r="BZ90" i="1"/>
  <c r="BZ91" i="1"/>
  <c r="BZ92" i="1"/>
  <c r="CA92" i="6" s="1"/>
  <c r="BZ93" i="1"/>
  <c r="CA93" i="6" s="1"/>
  <c r="BZ94" i="1"/>
  <c r="CA94" i="6" s="1"/>
  <c r="BZ95" i="1"/>
  <c r="BZ96" i="1"/>
  <c r="BZ97" i="1"/>
  <c r="CA97" i="6" s="1"/>
  <c r="BZ98" i="1"/>
  <c r="BZ99" i="1"/>
  <c r="BZ100" i="1"/>
  <c r="CA100" i="6" s="1"/>
  <c r="CA101" i="6"/>
  <c r="CA102" i="6"/>
  <c r="CA105" i="6"/>
  <c r="CA109" i="6"/>
  <c r="CA110" i="6"/>
  <c r="CA113" i="6"/>
  <c r="CA117" i="6"/>
  <c r="CA118" i="6"/>
  <c r="CA121" i="6"/>
  <c r="CA125" i="6"/>
  <c r="CA126" i="6"/>
  <c r="CA129" i="6"/>
  <c r="CA133" i="6"/>
  <c r="CA141" i="6"/>
  <c r="CA142" i="6"/>
  <c r="CA150" i="6"/>
  <c r="CA157" i="6"/>
  <c r="CA158" i="6"/>
  <c r="BY15" i="1"/>
  <c r="BY16" i="1"/>
  <c r="BY17" i="1"/>
  <c r="BY18" i="1"/>
  <c r="BY19" i="1"/>
  <c r="BY20" i="1"/>
  <c r="BY21" i="1"/>
  <c r="BY22" i="1"/>
  <c r="BY23" i="1"/>
  <c r="BY24" i="1"/>
  <c r="BY25" i="1"/>
  <c r="BY26" i="1"/>
  <c r="BY27" i="1"/>
  <c r="BY28" i="1"/>
  <c r="BY29" i="1"/>
  <c r="BY30" i="1"/>
  <c r="BY31" i="1"/>
  <c r="BY32" i="1"/>
  <c r="BY33" i="1"/>
  <c r="BY34" i="1"/>
  <c r="BY35" i="1"/>
  <c r="BY36" i="1"/>
  <c r="BY37" i="1"/>
  <c r="BY38" i="1"/>
  <c r="BY39" i="1"/>
  <c r="BY40" i="1"/>
  <c r="BY41" i="1"/>
  <c r="BY42" i="1"/>
  <c r="BY43" i="1"/>
  <c r="BY44" i="1"/>
  <c r="BY45" i="1"/>
  <c r="BY46" i="1"/>
  <c r="BY47" i="1"/>
  <c r="BY48" i="1"/>
  <c r="BY49" i="1"/>
  <c r="BY50" i="1"/>
  <c r="BY51" i="1"/>
  <c r="BY52" i="1"/>
  <c r="BY53" i="1"/>
  <c r="BY54" i="1"/>
  <c r="BY55" i="1"/>
  <c r="BY56" i="1"/>
  <c r="BY57" i="1"/>
  <c r="BY58" i="1"/>
  <c r="BY59" i="1"/>
  <c r="BY60" i="1"/>
  <c r="BY61" i="1"/>
  <c r="BY62" i="1"/>
  <c r="BY63" i="1"/>
  <c r="BY64" i="1"/>
  <c r="BY65" i="1"/>
  <c r="BY66" i="1"/>
  <c r="BY67" i="1"/>
  <c r="BY68" i="1"/>
  <c r="BY69" i="1"/>
  <c r="BY70" i="1"/>
  <c r="BY71" i="1"/>
  <c r="BY72" i="1"/>
  <c r="BY73" i="1"/>
  <c r="BY74" i="1"/>
  <c r="BY75" i="1"/>
  <c r="BY76" i="1"/>
  <c r="BY77" i="1"/>
  <c r="BY78" i="1"/>
  <c r="BY79" i="1"/>
  <c r="BY80" i="1"/>
  <c r="BY81" i="1"/>
  <c r="BY82" i="1"/>
  <c r="BY83" i="1"/>
  <c r="BY84" i="1"/>
  <c r="BY85" i="1"/>
  <c r="BY86" i="1"/>
  <c r="BY87" i="1"/>
  <c r="BY88" i="1"/>
  <c r="BY89" i="1"/>
  <c r="BY90" i="1"/>
  <c r="BY91" i="1"/>
  <c r="BY92" i="1"/>
  <c r="BZ92" i="6" s="1"/>
  <c r="BY93" i="1"/>
  <c r="BY94" i="1"/>
  <c r="BY95" i="1"/>
  <c r="BY96" i="1"/>
  <c r="BY97" i="1"/>
  <c r="BY98" i="1"/>
  <c r="BY99" i="1"/>
  <c r="BY100" i="1"/>
  <c r="BZ100" i="6" s="1"/>
  <c r="BZ104" i="6"/>
  <c r="BZ108" i="6"/>
  <c r="BZ112" i="6"/>
  <c r="BZ116" i="6"/>
  <c r="BZ120" i="6"/>
  <c r="BZ124" i="6"/>
  <c r="BZ132" i="6"/>
  <c r="BZ140" i="6"/>
  <c r="BZ148" i="6"/>
  <c r="BZ156" i="6"/>
  <c r="BX15" i="1"/>
  <c r="BX16" i="1"/>
  <c r="BX17" i="1"/>
  <c r="BX18" i="1"/>
  <c r="BX19" i="1"/>
  <c r="BX20" i="1"/>
  <c r="BX21" i="1"/>
  <c r="BX22" i="1"/>
  <c r="BX23" i="1"/>
  <c r="BX24" i="1"/>
  <c r="BX25" i="1"/>
  <c r="BX26" i="1"/>
  <c r="BX27" i="1"/>
  <c r="BX28" i="1"/>
  <c r="BX29" i="1"/>
  <c r="BX30" i="1"/>
  <c r="BX31" i="1"/>
  <c r="BX32" i="1"/>
  <c r="BX33" i="1"/>
  <c r="BX34" i="1"/>
  <c r="BX35" i="1"/>
  <c r="BX36" i="1"/>
  <c r="BX37" i="1"/>
  <c r="BX38" i="1"/>
  <c r="BX39" i="1"/>
  <c r="BX40" i="1"/>
  <c r="BX41" i="1"/>
  <c r="BX42" i="1"/>
  <c r="BX43" i="1"/>
  <c r="BX44" i="1"/>
  <c r="BX45" i="1"/>
  <c r="BX46" i="1"/>
  <c r="BX47" i="1"/>
  <c r="BX48" i="1"/>
  <c r="BX49" i="1"/>
  <c r="BX50" i="1"/>
  <c r="BX51" i="1"/>
  <c r="BX52" i="1"/>
  <c r="BX53" i="1"/>
  <c r="BX54" i="1"/>
  <c r="BX55" i="1"/>
  <c r="BX56" i="1"/>
  <c r="BX57" i="1"/>
  <c r="BX58" i="1"/>
  <c r="BX59" i="1"/>
  <c r="BX60" i="1"/>
  <c r="BX61" i="1"/>
  <c r="BX62" i="1"/>
  <c r="BX63" i="1"/>
  <c r="BX64" i="1"/>
  <c r="BX65" i="1"/>
  <c r="BX66" i="1"/>
  <c r="BX67" i="1"/>
  <c r="BX68" i="1"/>
  <c r="BX69" i="1"/>
  <c r="BX70" i="1"/>
  <c r="BX71" i="1"/>
  <c r="BX72" i="1"/>
  <c r="BX73" i="1"/>
  <c r="BX74" i="1"/>
  <c r="BX75" i="1"/>
  <c r="BX76" i="1"/>
  <c r="BX77" i="1"/>
  <c r="BX78" i="1"/>
  <c r="BX79" i="1"/>
  <c r="BX80" i="1"/>
  <c r="BX81" i="1"/>
  <c r="BX82" i="1"/>
  <c r="BX83" i="1"/>
  <c r="BX84" i="1"/>
  <c r="BX85" i="1"/>
  <c r="BX86" i="1"/>
  <c r="BX87" i="1"/>
  <c r="BX88" i="1"/>
  <c r="BX89" i="1"/>
  <c r="BX90" i="1"/>
  <c r="BX91" i="1"/>
  <c r="BX92" i="1"/>
  <c r="BY92" i="6" s="1"/>
  <c r="BX93" i="1"/>
  <c r="BX94" i="1"/>
  <c r="BX95" i="1"/>
  <c r="BX96" i="1"/>
  <c r="BX97" i="1"/>
  <c r="BX98" i="1"/>
  <c r="BX99" i="1"/>
  <c r="BY99" i="6" s="1"/>
  <c r="BX100" i="1"/>
  <c r="BY103" i="6"/>
  <c r="BY107" i="6"/>
  <c r="BY111" i="6"/>
  <c r="BY115" i="6"/>
  <c r="BY123" i="6"/>
  <c r="BY127" i="6"/>
  <c r="BY131" i="6"/>
  <c r="BY139" i="6"/>
  <c r="BY143" i="6"/>
  <c r="BY147" i="6"/>
  <c r="BY155" i="6"/>
  <c r="BW15" i="1"/>
  <c r="BW16" i="1"/>
  <c r="BW17" i="1"/>
  <c r="BW18" i="1"/>
  <c r="BW19" i="1"/>
  <c r="BW20" i="1"/>
  <c r="BW21" i="1"/>
  <c r="BW22" i="1"/>
  <c r="BW23" i="1"/>
  <c r="BW24" i="1"/>
  <c r="BW25" i="1"/>
  <c r="BW26" i="1"/>
  <c r="BW27" i="1"/>
  <c r="BW28" i="1"/>
  <c r="BW29" i="1"/>
  <c r="BW30" i="1"/>
  <c r="BW31" i="1"/>
  <c r="BW32" i="1"/>
  <c r="BW33" i="1"/>
  <c r="BW34" i="1"/>
  <c r="BW35" i="1"/>
  <c r="BW36" i="1"/>
  <c r="BW37" i="1"/>
  <c r="BW38" i="1"/>
  <c r="BW39" i="1"/>
  <c r="BW40" i="1"/>
  <c r="BW41" i="1"/>
  <c r="BW42" i="1"/>
  <c r="BW43" i="1"/>
  <c r="BW44" i="1"/>
  <c r="BW45" i="1"/>
  <c r="BW46" i="1"/>
  <c r="BW47" i="1"/>
  <c r="BW48" i="1"/>
  <c r="BW49" i="1"/>
  <c r="BW50" i="1"/>
  <c r="BW51" i="1"/>
  <c r="BW52" i="1"/>
  <c r="BW53" i="1"/>
  <c r="BW54" i="1"/>
  <c r="BW55" i="1"/>
  <c r="BW56" i="1"/>
  <c r="BW57" i="1"/>
  <c r="BW58" i="1"/>
  <c r="BW59" i="1"/>
  <c r="BW60" i="1"/>
  <c r="BW61" i="1"/>
  <c r="BW62" i="1"/>
  <c r="BW63" i="1"/>
  <c r="BW64" i="1"/>
  <c r="BW65" i="1"/>
  <c r="BW66" i="1"/>
  <c r="BW67" i="1"/>
  <c r="BW68" i="1"/>
  <c r="BW69" i="1"/>
  <c r="BW70" i="1"/>
  <c r="BW71" i="1"/>
  <c r="BW72" i="1"/>
  <c r="BW73" i="1"/>
  <c r="BW74" i="1"/>
  <c r="BW75" i="1"/>
  <c r="BW76" i="1"/>
  <c r="BW77" i="1"/>
  <c r="BW78" i="1"/>
  <c r="BW79" i="1"/>
  <c r="BW80" i="1"/>
  <c r="BW81" i="1"/>
  <c r="BW82" i="1"/>
  <c r="BW83" i="1"/>
  <c r="BW84" i="1"/>
  <c r="BW85" i="1"/>
  <c r="BW86" i="1"/>
  <c r="BW87" i="1"/>
  <c r="BW88" i="1"/>
  <c r="BW89" i="1"/>
  <c r="BW90" i="1"/>
  <c r="BW91" i="1"/>
  <c r="BW92" i="1"/>
  <c r="BW93" i="1"/>
  <c r="BW94" i="1"/>
  <c r="BX94" i="6" s="1"/>
  <c r="BW95" i="1"/>
  <c r="BW96" i="1"/>
  <c r="BW97" i="1"/>
  <c r="BW98" i="1"/>
  <c r="BX98" i="6" s="1"/>
  <c r="BW99" i="1"/>
  <c r="BX99" i="6" s="1"/>
  <c r="BW100" i="1"/>
  <c r="BX102" i="6"/>
  <c r="BX106" i="6"/>
  <c r="BX110" i="6"/>
  <c r="BX114" i="6"/>
  <c r="BX118" i="6"/>
  <c r="BX122" i="6"/>
  <c r="BX126" i="6"/>
  <c r="BX130" i="6"/>
  <c r="BX134" i="6"/>
  <c r="BX138" i="6"/>
  <c r="BX142" i="6"/>
  <c r="BX146" i="6"/>
  <c r="BX150" i="6"/>
  <c r="BX154" i="6"/>
  <c r="BX158" i="6"/>
  <c r="BV15" i="1"/>
  <c r="BV16" i="1"/>
  <c r="BV17" i="1"/>
  <c r="BV18" i="1"/>
  <c r="BV19" i="1"/>
  <c r="BV20" i="1"/>
  <c r="BV21" i="1"/>
  <c r="BV22" i="1"/>
  <c r="BV23" i="1"/>
  <c r="BV24" i="1"/>
  <c r="BV25" i="1"/>
  <c r="BV26" i="1"/>
  <c r="BV27" i="1"/>
  <c r="BV28" i="1"/>
  <c r="BV29" i="1"/>
  <c r="BV30" i="1"/>
  <c r="BV31" i="1"/>
  <c r="BV32" i="1"/>
  <c r="BV33" i="1"/>
  <c r="BV34" i="1"/>
  <c r="BV35" i="1"/>
  <c r="BV36" i="1"/>
  <c r="BV37" i="1"/>
  <c r="BV38" i="1"/>
  <c r="BV39" i="1"/>
  <c r="BV40" i="1"/>
  <c r="BV41" i="1"/>
  <c r="BV42" i="1"/>
  <c r="BV43" i="1"/>
  <c r="BV44" i="1"/>
  <c r="BV45" i="1"/>
  <c r="BV46" i="1"/>
  <c r="BV47" i="1"/>
  <c r="BV48" i="1"/>
  <c r="BV49" i="1"/>
  <c r="BV50" i="1"/>
  <c r="BV51" i="1"/>
  <c r="BV52" i="1"/>
  <c r="BV53" i="1"/>
  <c r="BV54" i="1"/>
  <c r="BV55" i="1"/>
  <c r="BV56" i="1"/>
  <c r="BV57" i="1"/>
  <c r="BV58" i="1"/>
  <c r="BV59" i="1"/>
  <c r="BV60" i="1"/>
  <c r="BV61" i="1"/>
  <c r="BV62" i="1"/>
  <c r="BV63" i="1"/>
  <c r="BV64" i="1"/>
  <c r="BV65" i="1"/>
  <c r="BV66" i="1"/>
  <c r="BV67" i="1"/>
  <c r="BV68" i="1"/>
  <c r="BV69" i="1"/>
  <c r="BV70" i="1"/>
  <c r="BV71" i="1"/>
  <c r="BV72" i="1"/>
  <c r="BV73" i="1"/>
  <c r="BV74" i="1"/>
  <c r="BV75" i="1"/>
  <c r="BV76" i="1"/>
  <c r="BV77" i="1"/>
  <c r="BV78" i="1"/>
  <c r="BV79" i="1"/>
  <c r="BV80" i="1"/>
  <c r="BV81" i="1"/>
  <c r="BV82" i="1"/>
  <c r="BV83" i="1"/>
  <c r="BV84" i="1"/>
  <c r="BV85" i="1"/>
  <c r="BV86" i="1"/>
  <c r="BV87" i="1"/>
  <c r="BV88" i="1"/>
  <c r="BV89" i="1"/>
  <c r="BV90" i="1"/>
  <c r="BV91" i="1"/>
  <c r="BV92" i="1"/>
  <c r="BV93" i="1"/>
  <c r="BW93" i="6" s="1"/>
  <c r="BV94" i="1"/>
  <c r="BW94" i="6" s="1"/>
  <c r="BV95" i="1"/>
  <c r="BV96" i="1"/>
  <c r="BV97" i="1"/>
  <c r="BW97" i="6" s="1"/>
  <c r="BV98" i="1"/>
  <c r="BV99" i="1"/>
  <c r="BV100" i="1"/>
  <c r="BW101" i="6"/>
  <c r="BW102" i="6"/>
  <c r="BW105" i="6"/>
  <c r="BW109" i="6"/>
  <c r="BW110" i="6"/>
  <c r="BW113" i="6"/>
  <c r="BW117" i="6"/>
  <c r="BW118" i="6"/>
  <c r="BW121" i="6"/>
  <c r="BW125" i="6"/>
  <c r="BW129" i="6"/>
  <c r="BW134" i="6"/>
  <c r="BW137" i="6"/>
  <c r="BW141" i="6"/>
  <c r="BW142" i="6"/>
  <c r="BW145" i="6"/>
  <c r="BW150" i="6"/>
  <c r="BW153" i="6"/>
  <c r="BU15" i="1"/>
  <c r="BU16" i="1"/>
  <c r="BU17" i="1"/>
  <c r="BU18" i="1"/>
  <c r="BU19" i="1"/>
  <c r="BU20" i="1"/>
  <c r="BU21" i="1"/>
  <c r="BU22" i="1"/>
  <c r="BU23" i="1"/>
  <c r="BU24" i="1"/>
  <c r="BU25" i="1"/>
  <c r="BU26" i="1"/>
  <c r="BU27" i="1"/>
  <c r="BU28" i="1"/>
  <c r="BU29" i="1"/>
  <c r="BU30" i="1"/>
  <c r="BU31" i="1"/>
  <c r="BU32" i="1"/>
  <c r="BU33" i="1"/>
  <c r="BU34" i="1"/>
  <c r="BU35" i="1"/>
  <c r="BU36" i="1"/>
  <c r="BU37" i="1"/>
  <c r="BU38" i="1"/>
  <c r="BU39" i="1"/>
  <c r="BU40" i="1"/>
  <c r="BU41" i="1"/>
  <c r="BU42" i="1"/>
  <c r="BU43" i="1"/>
  <c r="BU44" i="1"/>
  <c r="BU45" i="1"/>
  <c r="BU46" i="1"/>
  <c r="BU47" i="1"/>
  <c r="BU48" i="1"/>
  <c r="BU49" i="1"/>
  <c r="BU50" i="1"/>
  <c r="BU51" i="1"/>
  <c r="BU52" i="1"/>
  <c r="BU53" i="1"/>
  <c r="BU54" i="1"/>
  <c r="BU55" i="1"/>
  <c r="BU56" i="1"/>
  <c r="BU57" i="1"/>
  <c r="BU58" i="1"/>
  <c r="BU59" i="1"/>
  <c r="BU60" i="1"/>
  <c r="BU61" i="1"/>
  <c r="BU62" i="1"/>
  <c r="BU63" i="1"/>
  <c r="BU64" i="1"/>
  <c r="BU65" i="1"/>
  <c r="BU66" i="1"/>
  <c r="BU67" i="1"/>
  <c r="BU68" i="1"/>
  <c r="BU69" i="1"/>
  <c r="BU70" i="1"/>
  <c r="BU71" i="1"/>
  <c r="BU72" i="1"/>
  <c r="BU73" i="1"/>
  <c r="BU74" i="1"/>
  <c r="BU75" i="1"/>
  <c r="BU76" i="1"/>
  <c r="BU77" i="1"/>
  <c r="BU78" i="1"/>
  <c r="BU79" i="1"/>
  <c r="BU80" i="1"/>
  <c r="BU81" i="1"/>
  <c r="BU82" i="1"/>
  <c r="BU83" i="1"/>
  <c r="BU84" i="1"/>
  <c r="BU85" i="1"/>
  <c r="BU86" i="1"/>
  <c r="BU87" i="1"/>
  <c r="BU88" i="1"/>
  <c r="BU89" i="1"/>
  <c r="BU90" i="1"/>
  <c r="BU91" i="1"/>
  <c r="BU92" i="1"/>
  <c r="BV92" i="6" s="1"/>
  <c r="BU93" i="1"/>
  <c r="BU94" i="1"/>
  <c r="BU95" i="1"/>
  <c r="BU96" i="1"/>
  <c r="BV96" i="6" s="1"/>
  <c r="BU97" i="1"/>
  <c r="BU98" i="1"/>
  <c r="BU99" i="1"/>
  <c r="BU100" i="1"/>
  <c r="BV100" i="6" s="1"/>
  <c r="BV104" i="6"/>
  <c r="BV112" i="6"/>
  <c r="BV120" i="6"/>
  <c r="BV136" i="6"/>
  <c r="BV144" i="6"/>
  <c r="BV152" i="6"/>
  <c r="BT15" i="1"/>
  <c r="BT16" i="1"/>
  <c r="BT17" i="1"/>
  <c r="BT18" i="1"/>
  <c r="BT19" i="1"/>
  <c r="BT20" i="1"/>
  <c r="BT21" i="1"/>
  <c r="BT22" i="1"/>
  <c r="BT23" i="1"/>
  <c r="BT24" i="1"/>
  <c r="BT25" i="1"/>
  <c r="BT26" i="1"/>
  <c r="BT27" i="1"/>
  <c r="BT28" i="1"/>
  <c r="BT29" i="1"/>
  <c r="BT30" i="1"/>
  <c r="BT31" i="1"/>
  <c r="BT32" i="1"/>
  <c r="BT33" i="1"/>
  <c r="BT34" i="1"/>
  <c r="BT35" i="1"/>
  <c r="BT36" i="1"/>
  <c r="BT37" i="1"/>
  <c r="BT38" i="1"/>
  <c r="BT39" i="1"/>
  <c r="BT40" i="1"/>
  <c r="BT41" i="1"/>
  <c r="BT42" i="1"/>
  <c r="BT43" i="1"/>
  <c r="BT44" i="1"/>
  <c r="BT45" i="1"/>
  <c r="BT46" i="1"/>
  <c r="BT47" i="1"/>
  <c r="BT48" i="1"/>
  <c r="BT49" i="1"/>
  <c r="BT50" i="1"/>
  <c r="BT51" i="1"/>
  <c r="BT52" i="1"/>
  <c r="BT53" i="1"/>
  <c r="BT54" i="1"/>
  <c r="BT55" i="1"/>
  <c r="BT56" i="1"/>
  <c r="BT57" i="1"/>
  <c r="BT58" i="1"/>
  <c r="BT59" i="1"/>
  <c r="BT60" i="1"/>
  <c r="BT61" i="1"/>
  <c r="BT62" i="1"/>
  <c r="BT63" i="1"/>
  <c r="BT64" i="1"/>
  <c r="BT65" i="1"/>
  <c r="BT66" i="1"/>
  <c r="BT67" i="1"/>
  <c r="BT68" i="1"/>
  <c r="BT69" i="1"/>
  <c r="BT70" i="1"/>
  <c r="BT71" i="1"/>
  <c r="BT72" i="1"/>
  <c r="BT73" i="1"/>
  <c r="BT74" i="1"/>
  <c r="BT75" i="1"/>
  <c r="BT76" i="1"/>
  <c r="BT77" i="1"/>
  <c r="BT78" i="1"/>
  <c r="BT79" i="1"/>
  <c r="BT80" i="1"/>
  <c r="BT81" i="1"/>
  <c r="BT82" i="1"/>
  <c r="BT83" i="1"/>
  <c r="BT84" i="1"/>
  <c r="BT85" i="1"/>
  <c r="BT86" i="1"/>
  <c r="BT87" i="1"/>
  <c r="BT88" i="1"/>
  <c r="BT89" i="1"/>
  <c r="BT90" i="1"/>
  <c r="BT91" i="1"/>
  <c r="BT92" i="1"/>
  <c r="BT93" i="1"/>
  <c r="BU93" i="6" s="1"/>
  <c r="BT94" i="1"/>
  <c r="BT95" i="1"/>
  <c r="BU95" i="6" s="1"/>
  <c r="BT96" i="1"/>
  <c r="BT97" i="1"/>
  <c r="BT98" i="1"/>
  <c r="BU98" i="6" s="1"/>
  <c r="BT99" i="1"/>
  <c r="BU99" i="6" s="1"/>
  <c r="BT100" i="1"/>
  <c r="BU111" i="6"/>
  <c r="BU115" i="6"/>
  <c r="BU119" i="6"/>
  <c r="BU127" i="6"/>
  <c r="BU135" i="6"/>
  <c r="BU139" i="6"/>
  <c r="BU143" i="6"/>
  <c r="BU151" i="6"/>
  <c r="BU159" i="6"/>
  <c r="BS15" i="1"/>
  <c r="BS16" i="1"/>
  <c r="BS17" i="1"/>
  <c r="BS18" i="1"/>
  <c r="BS19" i="1"/>
  <c r="BS20" i="1"/>
  <c r="BS21" i="1"/>
  <c r="BS22" i="1"/>
  <c r="BS23" i="1"/>
  <c r="BS24" i="1"/>
  <c r="BS25" i="1"/>
  <c r="BS26" i="1"/>
  <c r="BS27" i="1"/>
  <c r="BS28" i="1"/>
  <c r="BS29" i="1"/>
  <c r="BS30" i="1"/>
  <c r="BS31" i="1"/>
  <c r="BS32" i="1"/>
  <c r="BS33" i="1"/>
  <c r="BS34" i="1"/>
  <c r="BS35" i="1"/>
  <c r="BS36" i="1"/>
  <c r="BS37" i="1"/>
  <c r="BS38" i="1"/>
  <c r="BS39" i="1"/>
  <c r="BS40" i="1"/>
  <c r="BS41" i="1"/>
  <c r="BS42" i="1"/>
  <c r="BS43" i="1"/>
  <c r="BS44" i="1"/>
  <c r="BS45" i="1"/>
  <c r="BS46" i="1"/>
  <c r="BS47" i="1"/>
  <c r="BS48" i="1"/>
  <c r="BS49" i="1"/>
  <c r="BS50" i="1"/>
  <c r="BS51" i="1"/>
  <c r="BS52" i="1"/>
  <c r="BS53" i="1"/>
  <c r="BS54" i="1"/>
  <c r="BS55" i="1"/>
  <c r="BS56" i="1"/>
  <c r="BS57" i="1"/>
  <c r="BS58" i="1"/>
  <c r="BS59" i="1"/>
  <c r="BS60" i="1"/>
  <c r="BS61" i="1"/>
  <c r="BS62" i="1"/>
  <c r="BS63" i="1"/>
  <c r="BS64" i="1"/>
  <c r="BS65" i="1"/>
  <c r="BS66" i="1"/>
  <c r="BS67" i="1"/>
  <c r="BS68" i="1"/>
  <c r="BS69" i="1"/>
  <c r="BS70" i="1"/>
  <c r="BS71" i="1"/>
  <c r="BS72" i="1"/>
  <c r="BS73" i="1"/>
  <c r="BS74" i="1"/>
  <c r="BS75" i="1"/>
  <c r="BS76" i="1"/>
  <c r="BS77" i="1"/>
  <c r="BS78" i="1"/>
  <c r="BS79" i="1"/>
  <c r="BS80" i="1"/>
  <c r="BS81" i="1"/>
  <c r="BS82" i="1"/>
  <c r="BS83" i="1"/>
  <c r="BS84" i="1"/>
  <c r="BS85" i="1"/>
  <c r="BS86" i="1"/>
  <c r="BS87" i="1"/>
  <c r="BS88" i="1"/>
  <c r="BS89" i="1"/>
  <c r="BS90" i="1"/>
  <c r="BS91" i="1"/>
  <c r="BS92" i="1"/>
  <c r="BS93" i="1"/>
  <c r="BS94" i="1"/>
  <c r="BT94" i="6" s="1"/>
  <c r="BS95" i="1"/>
  <c r="BS96" i="1"/>
  <c r="BS97" i="1"/>
  <c r="BS98" i="1"/>
  <c r="BS99" i="1"/>
  <c r="BT99" i="6" s="1"/>
  <c r="BS100" i="1"/>
  <c r="BT102" i="6"/>
  <c r="BT106" i="6"/>
  <c r="BT110" i="6"/>
  <c r="BT118" i="6"/>
  <c r="BT126" i="6"/>
  <c r="BT134" i="6"/>
  <c r="BT138" i="6"/>
  <c r="BT142" i="6"/>
  <c r="BT150" i="6"/>
  <c r="BT158" i="6"/>
  <c r="BR15" i="1"/>
  <c r="BR16" i="1"/>
  <c r="BR17" i="1"/>
  <c r="BR18" i="1"/>
  <c r="BR19" i="1"/>
  <c r="BR20" i="1"/>
  <c r="BR21" i="1"/>
  <c r="BR22" i="1"/>
  <c r="BR23" i="1"/>
  <c r="BR24" i="1"/>
  <c r="BR25" i="1"/>
  <c r="BR26" i="1"/>
  <c r="BR27" i="1"/>
  <c r="BR28" i="1"/>
  <c r="BR29" i="1"/>
  <c r="BR30" i="1"/>
  <c r="BR31" i="1"/>
  <c r="BR32" i="1"/>
  <c r="BR33" i="1"/>
  <c r="BR34" i="1"/>
  <c r="BR35" i="1"/>
  <c r="BR36" i="1"/>
  <c r="BR37" i="1"/>
  <c r="BR38" i="1"/>
  <c r="BR39" i="1"/>
  <c r="BR40" i="1"/>
  <c r="BR41" i="1"/>
  <c r="BR42" i="1"/>
  <c r="BR43" i="1"/>
  <c r="BR44" i="1"/>
  <c r="BR45" i="1"/>
  <c r="BR46" i="1"/>
  <c r="BR47" i="1"/>
  <c r="BR48" i="1"/>
  <c r="BR49" i="1"/>
  <c r="BR50" i="1"/>
  <c r="BR51" i="1"/>
  <c r="BR52" i="1"/>
  <c r="BR53" i="1"/>
  <c r="BR54" i="1"/>
  <c r="BR55" i="1"/>
  <c r="BR56" i="1"/>
  <c r="BR57" i="1"/>
  <c r="BR58" i="1"/>
  <c r="BR59" i="1"/>
  <c r="BR60" i="1"/>
  <c r="BR61" i="1"/>
  <c r="BR62" i="1"/>
  <c r="BR63" i="1"/>
  <c r="BR64" i="1"/>
  <c r="BR65" i="1"/>
  <c r="BR66" i="1"/>
  <c r="BR67" i="1"/>
  <c r="BR68" i="1"/>
  <c r="BR69" i="1"/>
  <c r="BR70" i="1"/>
  <c r="BR71" i="1"/>
  <c r="BR72" i="1"/>
  <c r="BR73" i="1"/>
  <c r="BR74" i="1"/>
  <c r="BR75" i="1"/>
  <c r="BR76" i="1"/>
  <c r="BR77" i="1"/>
  <c r="BR78" i="1"/>
  <c r="BR79" i="1"/>
  <c r="BR80" i="1"/>
  <c r="BR81" i="1"/>
  <c r="BR82" i="1"/>
  <c r="BR83" i="1"/>
  <c r="BR84" i="1"/>
  <c r="BR85" i="1"/>
  <c r="BR86" i="1"/>
  <c r="BR87" i="1"/>
  <c r="BR88" i="1"/>
  <c r="BR89" i="1"/>
  <c r="BR90" i="1"/>
  <c r="BR91" i="1"/>
  <c r="BR92" i="1"/>
  <c r="BR93" i="1"/>
  <c r="BS93" i="6" s="1"/>
  <c r="BR94" i="1"/>
  <c r="BR95" i="1"/>
  <c r="BR96" i="1"/>
  <c r="BR97" i="1"/>
  <c r="BS97" i="6" s="1"/>
  <c r="BR98" i="1"/>
  <c r="BR99" i="1"/>
  <c r="BS99" i="6" s="1"/>
  <c r="BR100" i="1"/>
  <c r="BS101" i="6"/>
  <c r="BS109" i="6"/>
  <c r="BS117" i="6"/>
  <c r="BS133" i="6"/>
  <c r="BS141" i="6"/>
  <c r="BS149" i="6"/>
  <c r="BS157" i="6"/>
  <c r="BQ15" i="1"/>
  <c r="BQ16" i="1"/>
  <c r="BQ17" i="1"/>
  <c r="BQ18" i="1"/>
  <c r="BQ19" i="1"/>
  <c r="BQ20" i="1"/>
  <c r="BQ21" i="1"/>
  <c r="BQ22" i="1"/>
  <c r="BQ23" i="1"/>
  <c r="BQ24" i="1"/>
  <c r="BQ25" i="1"/>
  <c r="BQ26" i="1"/>
  <c r="BQ27" i="1"/>
  <c r="BQ28" i="1"/>
  <c r="BQ29" i="1"/>
  <c r="BQ30" i="1"/>
  <c r="BQ31" i="1"/>
  <c r="BQ32" i="1"/>
  <c r="BQ33" i="1"/>
  <c r="BQ34" i="1"/>
  <c r="BQ35" i="1"/>
  <c r="BQ36" i="1"/>
  <c r="BQ37" i="1"/>
  <c r="BQ38" i="1"/>
  <c r="BQ39" i="1"/>
  <c r="BQ40" i="1"/>
  <c r="BQ41" i="1"/>
  <c r="BQ42" i="1"/>
  <c r="BQ43" i="1"/>
  <c r="BQ44" i="1"/>
  <c r="BQ45" i="1"/>
  <c r="BQ46" i="1"/>
  <c r="BQ47" i="1"/>
  <c r="BQ48" i="1"/>
  <c r="BQ49" i="1"/>
  <c r="BQ50" i="1"/>
  <c r="BQ51" i="1"/>
  <c r="BQ52" i="1"/>
  <c r="BQ53" i="1"/>
  <c r="BQ54" i="1"/>
  <c r="BQ55" i="1"/>
  <c r="BQ56" i="1"/>
  <c r="BQ57" i="1"/>
  <c r="BQ58" i="1"/>
  <c r="BQ59" i="1"/>
  <c r="BQ60" i="1"/>
  <c r="BQ61" i="1"/>
  <c r="BQ62" i="1"/>
  <c r="BQ63" i="1"/>
  <c r="BQ64" i="1"/>
  <c r="BQ65" i="1"/>
  <c r="BQ66" i="1"/>
  <c r="BQ67" i="1"/>
  <c r="BQ68" i="1"/>
  <c r="BQ69" i="1"/>
  <c r="BQ70" i="1"/>
  <c r="BQ71" i="1"/>
  <c r="BQ72" i="1"/>
  <c r="BQ73" i="1"/>
  <c r="BQ74" i="1"/>
  <c r="BQ75" i="1"/>
  <c r="BQ76" i="1"/>
  <c r="BQ77" i="1"/>
  <c r="BQ78" i="1"/>
  <c r="BQ79" i="1"/>
  <c r="BQ80" i="1"/>
  <c r="BQ81" i="1"/>
  <c r="BQ82" i="1"/>
  <c r="BQ83" i="1"/>
  <c r="BQ84" i="1"/>
  <c r="BQ85" i="1"/>
  <c r="BQ86" i="1"/>
  <c r="BQ87" i="1"/>
  <c r="BQ88" i="1"/>
  <c r="BQ89" i="1"/>
  <c r="BQ90" i="1"/>
  <c r="BQ91" i="1"/>
  <c r="BQ92" i="1"/>
  <c r="BR92" i="6" s="1"/>
  <c r="BQ93" i="1"/>
  <c r="BQ94" i="1"/>
  <c r="BR94" i="6" s="1"/>
  <c r="BQ95" i="1"/>
  <c r="BQ96" i="1"/>
  <c r="BQ97" i="1"/>
  <c r="BQ98" i="1"/>
  <c r="BQ99" i="1"/>
  <c r="BQ100" i="1"/>
  <c r="BR100" i="6" s="1"/>
  <c r="BR104" i="6"/>
  <c r="BR108" i="6"/>
  <c r="BR120" i="6"/>
  <c r="BR128" i="6"/>
  <c r="BR136" i="6"/>
  <c r="BR156" i="6"/>
  <c r="BP15" i="1"/>
  <c r="BP16" i="1"/>
  <c r="BP17" i="1"/>
  <c r="BP18" i="1"/>
  <c r="BP19" i="1"/>
  <c r="BP20" i="1"/>
  <c r="BP21" i="1"/>
  <c r="BP22" i="1"/>
  <c r="BP23" i="1"/>
  <c r="BP24" i="1"/>
  <c r="BP25" i="1"/>
  <c r="BP26" i="1"/>
  <c r="BP27" i="1"/>
  <c r="BP28" i="1"/>
  <c r="BP29" i="1"/>
  <c r="BP30" i="1"/>
  <c r="BP31" i="1"/>
  <c r="BP32" i="1"/>
  <c r="BP33" i="1"/>
  <c r="BP34" i="1"/>
  <c r="BP35" i="1"/>
  <c r="BP36" i="1"/>
  <c r="BP37" i="1"/>
  <c r="BP38" i="1"/>
  <c r="BP39" i="1"/>
  <c r="BP40" i="1"/>
  <c r="BP41" i="1"/>
  <c r="BP42" i="1"/>
  <c r="BP43" i="1"/>
  <c r="BP44" i="1"/>
  <c r="BP45" i="1"/>
  <c r="BP46" i="1"/>
  <c r="BP47" i="1"/>
  <c r="BP48" i="1"/>
  <c r="BP49" i="1"/>
  <c r="BP50" i="1"/>
  <c r="BP51" i="1"/>
  <c r="BP52" i="1"/>
  <c r="BP53" i="1"/>
  <c r="BP54" i="1"/>
  <c r="BP55" i="1"/>
  <c r="BP56" i="1"/>
  <c r="BP57" i="1"/>
  <c r="BP58" i="1"/>
  <c r="BP59" i="1"/>
  <c r="BP60" i="1"/>
  <c r="BP61" i="1"/>
  <c r="BP62" i="1"/>
  <c r="BP63" i="1"/>
  <c r="BP64" i="1"/>
  <c r="BP65" i="1"/>
  <c r="BP66" i="1"/>
  <c r="BP67" i="1"/>
  <c r="BP68" i="1"/>
  <c r="BP69" i="1"/>
  <c r="BP70" i="1"/>
  <c r="BP71" i="1"/>
  <c r="BP72" i="1"/>
  <c r="BP73" i="1"/>
  <c r="BP74" i="1"/>
  <c r="BP75" i="1"/>
  <c r="BP76" i="1"/>
  <c r="BP77" i="1"/>
  <c r="BP78" i="1"/>
  <c r="BP79" i="1"/>
  <c r="BP80" i="1"/>
  <c r="BP81" i="1"/>
  <c r="BP82" i="1"/>
  <c r="BP83" i="1"/>
  <c r="BP84" i="1"/>
  <c r="BP85" i="1"/>
  <c r="BP86" i="1"/>
  <c r="BP87" i="1"/>
  <c r="BP88" i="1"/>
  <c r="BP89" i="1"/>
  <c r="BP90" i="1"/>
  <c r="BP91" i="1"/>
  <c r="BP92" i="1"/>
  <c r="BP93" i="1"/>
  <c r="BP94" i="1"/>
  <c r="BP95" i="1"/>
  <c r="BQ95" i="6" s="1"/>
  <c r="BP96" i="1"/>
  <c r="BP97" i="1"/>
  <c r="BP98" i="1"/>
  <c r="BQ98" i="6" s="1"/>
  <c r="BP99" i="1"/>
  <c r="BQ99" i="6" s="1"/>
  <c r="BP100" i="1"/>
  <c r="BQ103" i="6"/>
  <c r="BQ104" i="6"/>
  <c r="BQ107" i="6"/>
  <c r="BQ112" i="6"/>
  <c r="BQ115" i="6"/>
  <c r="BQ119" i="6"/>
  <c r="BQ120" i="6"/>
  <c r="BQ123" i="6"/>
  <c r="BQ128" i="6"/>
  <c r="BQ131" i="6"/>
  <c r="BQ139" i="6"/>
  <c r="BQ144" i="6"/>
  <c r="BQ147" i="6"/>
  <c r="BQ151" i="6"/>
  <c r="BQ152" i="6"/>
  <c r="BQ155" i="6"/>
  <c r="BO15" i="1"/>
  <c r="BO16" i="1"/>
  <c r="BO17" i="1"/>
  <c r="BO18" i="1"/>
  <c r="BO19" i="1"/>
  <c r="BO20" i="1"/>
  <c r="BO21" i="1"/>
  <c r="BO22" i="1"/>
  <c r="BO23" i="1"/>
  <c r="BO24" i="1"/>
  <c r="BO25" i="1"/>
  <c r="BO26" i="1"/>
  <c r="BO27" i="1"/>
  <c r="BO28" i="1"/>
  <c r="BO29" i="1"/>
  <c r="BO30" i="1"/>
  <c r="BO31" i="1"/>
  <c r="BO32" i="1"/>
  <c r="BO33" i="1"/>
  <c r="BO34" i="1"/>
  <c r="BO35" i="1"/>
  <c r="BO36" i="1"/>
  <c r="BO37" i="1"/>
  <c r="BO38" i="1"/>
  <c r="BO39" i="1"/>
  <c r="BO40" i="1"/>
  <c r="BO41" i="1"/>
  <c r="BO42" i="1"/>
  <c r="BO43" i="1"/>
  <c r="BO44" i="1"/>
  <c r="BO45" i="1"/>
  <c r="BO46" i="1"/>
  <c r="BO47" i="1"/>
  <c r="BO48" i="1"/>
  <c r="BO49" i="1"/>
  <c r="BO50" i="1"/>
  <c r="BO51" i="1"/>
  <c r="BO52" i="1"/>
  <c r="BO53" i="1"/>
  <c r="BO54" i="1"/>
  <c r="BO55" i="1"/>
  <c r="BO56" i="1"/>
  <c r="BO57" i="1"/>
  <c r="BO58" i="1"/>
  <c r="BO59" i="1"/>
  <c r="BO60" i="1"/>
  <c r="BO61" i="1"/>
  <c r="BO62" i="1"/>
  <c r="BO63" i="1"/>
  <c r="BO64" i="1"/>
  <c r="BO65" i="1"/>
  <c r="BO66" i="1"/>
  <c r="BO67" i="1"/>
  <c r="BO68" i="1"/>
  <c r="BO69" i="1"/>
  <c r="BO70" i="1"/>
  <c r="BO71" i="1"/>
  <c r="BO72" i="1"/>
  <c r="BO73" i="1"/>
  <c r="BO74" i="1"/>
  <c r="BO75" i="1"/>
  <c r="BO76" i="1"/>
  <c r="BO77" i="1"/>
  <c r="BO78" i="1"/>
  <c r="BO79" i="1"/>
  <c r="BO80" i="1"/>
  <c r="BO81" i="1"/>
  <c r="BO82" i="1"/>
  <c r="BO83" i="1"/>
  <c r="BO84" i="1"/>
  <c r="BO85" i="1"/>
  <c r="BO86" i="1"/>
  <c r="BO87" i="1"/>
  <c r="BO88" i="1"/>
  <c r="BO89" i="1"/>
  <c r="BO90" i="1"/>
  <c r="BO91" i="1"/>
  <c r="BO92" i="1"/>
  <c r="BP92" i="6" s="1"/>
  <c r="BO93" i="1"/>
  <c r="BO94" i="1"/>
  <c r="BO95" i="1"/>
  <c r="BO96" i="1"/>
  <c r="BO97" i="1"/>
  <c r="BO98" i="1"/>
  <c r="BP98" i="6" s="1"/>
  <c r="BO99" i="1"/>
  <c r="BO100" i="1"/>
  <c r="BP100" i="6" s="1"/>
  <c r="BP102" i="6"/>
  <c r="BP106" i="6"/>
  <c r="BP110" i="6"/>
  <c r="BP114" i="6"/>
  <c r="BP118" i="6"/>
  <c r="BP122" i="6"/>
  <c r="BP126" i="6"/>
  <c r="BP130" i="6"/>
  <c r="BP134" i="6"/>
  <c r="BP138" i="6"/>
  <c r="BP142" i="6"/>
  <c r="BP146" i="6"/>
  <c r="BP150" i="6"/>
  <c r="BP154" i="6"/>
  <c r="BP158" i="6"/>
  <c r="BN15" i="1"/>
  <c r="BN16" i="1"/>
  <c r="BN17" i="1"/>
  <c r="BN18" i="1"/>
  <c r="BN19" i="1"/>
  <c r="BN20" i="1"/>
  <c r="BN21" i="1"/>
  <c r="BN22" i="1"/>
  <c r="BN23" i="1"/>
  <c r="BN24" i="1"/>
  <c r="BN25" i="1"/>
  <c r="BN26" i="1"/>
  <c r="BN27" i="1"/>
  <c r="BN28" i="1"/>
  <c r="BN29" i="1"/>
  <c r="BN30" i="1"/>
  <c r="BN31" i="1"/>
  <c r="BN32" i="1"/>
  <c r="BN33" i="1"/>
  <c r="BN34" i="1"/>
  <c r="BN35" i="1"/>
  <c r="BN36" i="1"/>
  <c r="BN37" i="1"/>
  <c r="BN38" i="1"/>
  <c r="BN39" i="1"/>
  <c r="BN40" i="1"/>
  <c r="BN41" i="1"/>
  <c r="BN42" i="1"/>
  <c r="BN43" i="1"/>
  <c r="BN44" i="1"/>
  <c r="BN45" i="1"/>
  <c r="BN46" i="1"/>
  <c r="BN47" i="1"/>
  <c r="BN48" i="1"/>
  <c r="BN49" i="1"/>
  <c r="BN50" i="1"/>
  <c r="BN51" i="1"/>
  <c r="BN52" i="1"/>
  <c r="BN53" i="1"/>
  <c r="BN54" i="1"/>
  <c r="BN55" i="1"/>
  <c r="BN56" i="1"/>
  <c r="BN57" i="1"/>
  <c r="BN58" i="1"/>
  <c r="BN59" i="1"/>
  <c r="BN60" i="1"/>
  <c r="BN61" i="1"/>
  <c r="BN62" i="1"/>
  <c r="BN63" i="1"/>
  <c r="BN64" i="1"/>
  <c r="BN65" i="1"/>
  <c r="BN66" i="1"/>
  <c r="BN67" i="1"/>
  <c r="BN68" i="1"/>
  <c r="BN69" i="1"/>
  <c r="BN70" i="1"/>
  <c r="BN71" i="1"/>
  <c r="BN72" i="1"/>
  <c r="BN73" i="1"/>
  <c r="BN74" i="1"/>
  <c r="BN75" i="1"/>
  <c r="BN76" i="1"/>
  <c r="BN77" i="1"/>
  <c r="BN78" i="1"/>
  <c r="BN79" i="1"/>
  <c r="BN80" i="1"/>
  <c r="BN81" i="1"/>
  <c r="BN82" i="1"/>
  <c r="BN83" i="1"/>
  <c r="BN84" i="1"/>
  <c r="BN85" i="1"/>
  <c r="BN86" i="1"/>
  <c r="BN87" i="1"/>
  <c r="BN88" i="1"/>
  <c r="BN89" i="1"/>
  <c r="BN90" i="1"/>
  <c r="BN91" i="1"/>
  <c r="BN92" i="1"/>
  <c r="BN93" i="1"/>
  <c r="BO93" i="6" s="1"/>
  <c r="BN94" i="1"/>
  <c r="BO94" i="6" s="1"/>
  <c r="BN95" i="1"/>
  <c r="BO95" i="6" s="1"/>
  <c r="BN96" i="1"/>
  <c r="BN97" i="1"/>
  <c r="BO97" i="6" s="1"/>
  <c r="BN98" i="1"/>
  <c r="BN99" i="1"/>
  <c r="BN100" i="1"/>
  <c r="BO101" i="6"/>
  <c r="BO105" i="6"/>
  <c r="BO109" i="6"/>
  <c r="BO110" i="6"/>
  <c r="BO113" i="6"/>
  <c r="BO117" i="6"/>
  <c r="BO121" i="6"/>
  <c r="BO129" i="6"/>
  <c r="BO134" i="6"/>
  <c r="BO137" i="6"/>
  <c r="BO141" i="6"/>
  <c r="BO142" i="6"/>
  <c r="BO145" i="6"/>
  <c r="BO149" i="6"/>
  <c r="BO150" i="6"/>
  <c r="BO153" i="6"/>
  <c r="BO158" i="6"/>
  <c r="BM15" i="1"/>
  <c r="BM16" i="1"/>
  <c r="BM17" i="1"/>
  <c r="BM18" i="1"/>
  <c r="BM19" i="1"/>
  <c r="BM20" i="1"/>
  <c r="BM21" i="1"/>
  <c r="BM22" i="1"/>
  <c r="BM23" i="1"/>
  <c r="BM24" i="1"/>
  <c r="BM25" i="1"/>
  <c r="BM26" i="1"/>
  <c r="BM27" i="1"/>
  <c r="BM28" i="1"/>
  <c r="BM29" i="1"/>
  <c r="BM30" i="1"/>
  <c r="BM31" i="1"/>
  <c r="BM32" i="1"/>
  <c r="BM33" i="1"/>
  <c r="BM34" i="1"/>
  <c r="BM35" i="1"/>
  <c r="BM36" i="1"/>
  <c r="BM37" i="1"/>
  <c r="BM38" i="1"/>
  <c r="BM39" i="1"/>
  <c r="BM40" i="1"/>
  <c r="BM41" i="1"/>
  <c r="BM42" i="1"/>
  <c r="BM43" i="1"/>
  <c r="BM44" i="1"/>
  <c r="BM45" i="1"/>
  <c r="BM46" i="1"/>
  <c r="BM47" i="1"/>
  <c r="BM48" i="1"/>
  <c r="BM49" i="1"/>
  <c r="BM50" i="1"/>
  <c r="BM51" i="1"/>
  <c r="BM52" i="1"/>
  <c r="BM53" i="1"/>
  <c r="BM54" i="1"/>
  <c r="BM55" i="1"/>
  <c r="BM56" i="1"/>
  <c r="BM57" i="1"/>
  <c r="BM58" i="1"/>
  <c r="BM59" i="1"/>
  <c r="BM60" i="1"/>
  <c r="BM61" i="1"/>
  <c r="BM62" i="1"/>
  <c r="BM63" i="1"/>
  <c r="BM64" i="1"/>
  <c r="BM65" i="1"/>
  <c r="BM66" i="1"/>
  <c r="BM67" i="1"/>
  <c r="BM68" i="1"/>
  <c r="BM69" i="1"/>
  <c r="BM70" i="1"/>
  <c r="BM71" i="1"/>
  <c r="BM72" i="1"/>
  <c r="BM73" i="1"/>
  <c r="BM74" i="1"/>
  <c r="BM75" i="1"/>
  <c r="BM76" i="1"/>
  <c r="BM77" i="1"/>
  <c r="BM78" i="1"/>
  <c r="BM79" i="1"/>
  <c r="BM80" i="1"/>
  <c r="BM81" i="1"/>
  <c r="BM82" i="1"/>
  <c r="BM83" i="1"/>
  <c r="BM84" i="1"/>
  <c r="BM85" i="1"/>
  <c r="BM86" i="1"/>
  <c r="BM87" i="1"/>
  <c r="BM88" i="1"/>
  <c r="BM89" i="1"/>
  <c r="BM90" i="1"/>
  <c r="BM91" i="1"/>
  <c r="BM92" i="1"/>
  <c r="BN92" i="6" s="1"/>
  <c r="BM93" i="1"/>
  <c r="BM94" i="1"/>
  <c r="BN94" i="6" s="1"/>
  <c r="BM95" i="1"/>
  <c r="BM96" i="1"/>
  <c r="BN96" i="6" s="1"/>
  <c r="BM97" i="1"/>
  <c r="BM98" i="1"/>
  <c r="BM99" i="1"/>
  <c r="BM100" i="1"/>
  <c r="BN102" i="6"/>
  <c r="BN104" i="6"/>
  <c r="BN110" i="6"/>
  <c r="BN112" i="6"/>
  <c r="BN120" i="6"/>
  <c r="BN126" i="6"/>
  <c r="BN134" i="6"/>
  <c r="BN136" i="6"/>
  <c r="BN142" i="6"/>
  <c r="BN144" i="6"/>
  <c r="BN150" i="6"/>
  <c r="BN152" i="6"/>
  <c r="BN158" i="6"/>
  <c r="BL15" i="1"/>
  <c r="BL16" i="1"/>
  <c r="BL17" i="1"/>
  <c r="BL18" i="1"/>
  <c r="BL19" i="1"/>
  <c r="BL20" i="1"/>
  <c r="BL21" i="1"/>
  <c r="BL22" i="1"/>
  <c r="BL23" i="1"/>
  <c r="BL24" i="1"/>
  <c r="BL25" i="1"/>
  <c r="BL26" i="1"/>
  <c r="BL27" i="1"/>
  <c r="BL28" i="1"/>
  <c r="BL29" i="1"/>
  <c r="BL30" i="1"/>
  <c r="BL31" i="1"/>
  <c r="BL32" i="1"/>
  <c r="BL33" i="1"/>
  <c r="BL34" i="1"/>
  <c r="BL35" i="1"/>
  <c r="BL36" i="1"/>
  <c r="BL37" i="1"/>
  <c r="BL38" i="1"/>
  <c r="BL39" i="1"/>
  <c r="BL40" i="1"/>
  <c r="BL41" i="1"/>
  <c r="BL42" i="1"/>
  <c r="BL43" i="1"/>
  <c r="BL44" i="1"/>
  <c r="BL45" i="1"/>
  <c r="BL46" i="1"/>
  <c r="BL47" i="1"/>
  <c r="BL48" i="1"/>
  <c r="BL49" i="1"/>
  <c r="BL50" i="1"/>
  <c r="BL51" i="1"/>
  <c r="BL52" i="1"/>
  <c r="BL53" i="1"/>
  <c r="BL54" i="1"/>
  <c r="BL55" i="1"/>
  <c r="BL56" i="1"/>
  <c r="BL57" i="1"/>
  <c r="BL58" i="1"/>
  <c r="BL59" i="1"/>
  <c r="BL60" i="1"/>
  <c r="BL61" i="1"/>
  <c r="BL62" i="1"/>
  <c r="BL63" i="1"/>
  <c r="BL64" i="1"/>
  <c r="BL65" i="1"/>
  <c r="BL66" i="1"/>
  <c r="BL67" i="1"/>
  <c r="BL68" i="1"/>
  <c r="BL69" i="1"/>
  <c r="BL70" i="1"/>
  <c r="BL71" i="1"/>
  <c r="BL72" i="1"/>
  <c r="BL73" i="1"/>
  <c r="BL74" i="1"/>
  <c r="BL75" i="1"/>
  <c r="BL76" i="1"/>
  <c r="BL77" i="1"/>
  <c r="BL78" i="1"/>
  <c r="BL79" i="1"/>
  <c r="BL80" i="1"/>
  <c r="BL81" i="1"/>
  <c r="BL82" i="1"/>
  <c r="BL83" i="1"/>
  <c r="BL84" i="1"/>
  <c r="BL85" i="1"/>
  <c r="BL86" i="1"/>
  <c r="BL87" i="1"/>
  <c r="BL88" i="1"/>
  <c r="BL89" i="1"/>
  <c r="BL90" i="1"/>
  <c r="BL91" i="1"/>
  <c r="BL92" i="1"/>
  <c r="BL93" i="1"/>
  <c r="BM93" i="6" s="1"/>
  <c r="BL94" i="1"/>
  <c r="BL95" i="1"/>
  <c r="BM95" i="6" s="1"/>
  <c r="BL96" i="1"/>
  <c r="BL97" i="1"/>
  <c r="BL98" i="1"/>
  <c r="BL99" i="1"/>
  <c r="BM99" i="6" s="1"/>
  <c r="BL100" i="1"/>
  <c r="BM103" i="6"/>
  <c r="BM111" i="6"/>
  <c r="BM119" i="6"/>
  <c r="BM127" i="6"/>
  <c r="BM135" i="6"/>
  <c r="BM143" i="6"/>
  <c r="BM147" i="6"/>
  <c r="BM151" i="6"/>
  <c r="BM159" i="6"/>
  <c r="BK15" i="1"/>
  <c r="BK16" i="1"/>
  <c r="BK17" i="1"/>
  <c r="BK18" i="1"/>
  <c r="BK19" i="1"/>
  <c r="BK20" i="1"/>
  <c r="BK21" i="1"/>
  <c r="BK22" i="1"/>
  <c r="BK23" i="1"/>
  <c r="BK24" i="1"/>
  <c r="BK25" i="1"/>
  <c r="BK26" i="1"/>
  <c r="BK27" i="1"/>
  <c r="BK28" i="1"/>
  <c r="BK29" i="1"/>
  <c r="BK30" i="1"/>
  <c r="BK31" i="1"/>
  <c r="BK32" i="1"/>
  <c r="BK33" i="1"/>
  <c r="BK34" i="1"/>
  <c r="BK35" i="1"/>
  <c r="BK36" i="1"/>
  <c r="BK37" i="1"/>
  <c r="BK38" i="1"/>
  <c r="BK39" i="1"/>
  <c r="BK40" i="1"/>
  <c r="BK41" i="1"/>
  <c r="BK42" i="1"/>
  <c r="BK43" i="1"/>
  <c r="BK44" i="1"/>
  <c r="BK45" i="1"/>
  <c r="BK46" i="1"/>
  <c r="BK47" i="1"/>
  <c r="BK48" i="1"/>
  <c r="BK49" i="1"/>
  <c r="BK50" i="1"/>
  <c r="BK51" i="1"/>
  <c r="BK52" i="1"/>
  <c r="BK53" i="1"/>
  <c r="BK54" i="1"/>
  <c r="BK55" i="1"/>
  <c r="BK56" i="1"/>
  <c r="BK57" i="1"/>
  <c r="BK58" i="1"/>
  <c r="BK59" i="1"/>
  <c r="BK60" i="1"/>
  <c r="BK61" i="1"/>
  <c r="BK62" i="1"/>
  <c r="BK63" i="1"/>
  <c r="BK64" i="1"/>
  <c r="BK65" i="1"/>
  <c r="BK66" i="1"/>
  <c r="BK67" i="1"/>
  <c r="BK68" i="1"/>
  <c r="BK69" i="1"/>
  <c r="BK70" i="1"/>
  <c r="BK71" i="1"/>
  <c r="BK72" i="1"/>
  <c r="BK73" i="1"/>
  <c r="BK74" i="1"/>
  <c r="BK75" i="1"/>
  <c r="BK76" i="1"/>
  <c r="BK77" i="1"/>
  <c r="BK78" i="1"/>
  <c r="BK79" i="1"/>
  <c r="BK80" i="1"/>
  <c r="BK81" i="1"/>
  <c r="BK82" i="1"/>
  <c r="BK83" i="1"/>
  <c r="BK84" i="1"/>
  <c r="BK85" i="1"/>
  <c r="BK86" i="1"/>
  <c r="BK87" i="1"/>
  <c r="BK88" i="1"/>
  <c r="BK89" i="1"/>
  <c r="BK90" i="1"/>
  <c r="BK91" i="1"/>
  <c r="BK92" i="1"/>
  <c r="BK93" i="1"/>
  <c r="BK94" i="1"/>
  <c r="BL94" i="6" s="1"/>
  <c r="BK95" i="1"/>
  <c r="BK96" i="1"/>
  <c r="BK97" i="1"/>
  <c r="BK98" i="1"/>
  <c r="BK99" i="1"/>
  <c r="BK100" i="1"/>
  <c r="BL102" i="6"/>
  <c r="BL106" i="6"/>
  <c r="BL110" i="6"/>
  <c r="BL114" i="6"/>
  <c r="BL118" i="6"/>
  <c r="BL122" i="6"/>
  <c r="BL126" i="6"/>
  <c r="BL134" i="6"/>
  <c r="BL138" i="6"/>
  <c r="BL142" i="6"/>
  <c r="BL150" i="6"/>
  <c r="BL154" i="6"/>
  <c r="BL158" i="6"/>
  <c r="BJ15" i="1"/>
  <c r="BJ16" i="1"/>
  <c r="BJ17" i="1"/>
  <c r="BJ18" i="1"/>
  <c r="BJ19" i="1"/>
  <c r="BJ20" i="1"/>
  <c r="BJ21" i="1"/>
  <c r="BJ22" i="1"/>
  <c r="BJ23" i="1"/>
  <c r="BJ24" i="1"/>
  <c r="BJ25" i="1"/>
  <c r="BJ26" i="1"/>
  <c r="BJ27" i="1"/>
  <c r="BJ28" i="1"/>
  <c r="BJ29" i="1"/>
  <c r="BJ30" i="1"/>
  <c r="BJ31" i="1"/>
  <c r="BJ32" i="1"/>
  <c r="BJ33" i="1"/>
  <c r="BJ34" i="1"/>
  <c r="BJ35" i="1"/>
  <c r="BJ36" i="1"/>
  <c r="BJ37" i="1"/>
  <c r="BJ38" i="1"/>
  <c r="BJ39" i="1"/>
  <c r="BJ40" i="1"/>
  <c r="BJ41" i="1"/>
  <c r="BJ42" i="1"/>
  <c r="BJ43" i="1"/>
  <c r="BJ44" i="1"/>
  <c r="BJ45" i="1"/>
  <c r="BJ46" i="1"/>
  <c r="BJ47" i="1"/>
  <c r="BJ48" i="1"/>
  <c r="BJ49" i="1"/>
  <c r="BJ50" i="1"/>
  <c r="BJ51" i="1"/>
  <c r="BJ52" i="1"/>
  <c r="BJ53" i="1"/>
  <c r="BJ54" i="1"/>
  <c r="BJ55" i="1"/>
  <c r="BJ56" i="1"/>
  <c r="BJ57" i="1"/>
  <c r="BJ58" i="1"/>
  <c r="BJ59" i="1"/>
  <c r="BJ60" i="1"/>
  <c r="BJ61" i="1"/>
  <c r="BJ62" i="1"/>
  <c r="BJ63" i="1"/>
  <c r="BJ64" i="1"/>
  <c r="BJ65" i="1"/>
  <c r="BJ66" i="1"/>
  <c r="BJ67" i="1"/>
  <c r="BJ68" i="1"/>
  <c r="BJ69" i="1"/>
  <c r="BJ70" i="1"/>
  <c r="BJ71" i="1"/>
  <c r="BJ72" i="1"/>
  <c r="BJ73" i="1"/>
  <c r="BJ74" i="1"/>
  <c r="BJ75" i="1"/>
  <c r="BJ76" i="1"/>
  <c r="BJ77" i="1"/>
  <c r="BJ78" i="1"/>
  <c r="BJ79" i="1"/>
  <c r="BJ80" i="1"/>
  <c r="BJ81" i="1"/>
  <c r="BJ82" i="1"/>
  <c r="BJ83" i="1"/>
  <c r="BJ84" i="1"/>
  <c r="BJ85" i="1"/>
  <c r="BJ86" i="1"/>
  <c r="BJ87" i="1"/>
  <c r="BJ88" i="1"/>
  <c r="BJ89" i="1"/>
  <c r="BJ90" i="1"/>
  <c r="BJ91" i="1"/>
  <c r="BJ92" i="1"/>
  <c r="BJ93" i="1"/>
  <c r="BK93" i="6" s="1"/>
  <c r="BJ94" i="1"/>
  <c r="BK94" i="6" s="1"/>
  <c r="BJ95" i="1"/>
  <c r="BJ96" i="1"/>
  <c r="BJ97" i="1"/>
  <c r="BK97" i="6" s="1"/>
  <c r="BJ98" i="1"/>
  <c r="BJ99" i="1"/>
  <c r="BK99" i="6" s="1"/>
  <c r="BJ100" i="1"/>
  <c r="BK101" i="6"/>
  <c r="BK102" i="6"/>
  <c r="BK105" i="6"/>
  <c r="BK109" i="6"/>
  <c r="BK110" i="6"/>
  <c r="BK113" i="6"/>
  <c r="BK117" i="6"/>
  <c r="BK118" i="6"/>
  <c r="BK125" i="6"/>
  <c r="BK126" i="6"/>
  <c r="BK129" i="6"/>
  <c r="BK133" i="6"/>
  <c r="BK141" i="6"/>
  <c r="BK142" i="6"/>
  <c r="BK149" i="6"/>
  <c r="BK150" i="6"/>
  <c r="BK153" i="6"/>
  <c r="BK157" i="6"/>
  <c r="BI15" i="1"/>
  <c r="BI16" i="1"/>
  <c r="BI17" i="1"/>
  <c r="BI18" i="1"/>
  <c r="BI19" i="1"/>
  <c r="BI20" i="1"/>
  <c r="BI21" i="1"/>
  <c r="BI22" i="1"/>
  <c r="BI23" i="1"/>
  <c r="BI24" i="1"/>
  <c r="BI25" i="1"/>
  <c r="BI26" i="1"/>
  <c r="BI27" i="1"/>
  <c r="BI28" i="1"/>
  <c r="BI29" i="1"/>
  <c r="BI30" i="1"/>
  <c r="BI31" i="1"/>
  <c r="BI32" i="1"/>
  <c r="BI33" i="1"/>
  <c r="BI34" i="1"/>
  <c r="BI35" i="1"/>
  <c r="BI36" i="1"/>
  <c r="BI37" i="1"/>
  <c r="BI38" i="1"/>
  <c r="BI39" i="1"/>
  <c r="BI40" i="1"/>
  <c r="BI41" i="1"/>
  <c r="BI42" i="1"/>
  <c r="BI43" i="1"/>
  <c r="BI44" i="1"/>
  <c r="BI45" i="1"/>
  <c r="BI46" i="1"/>
  <c r="BI47" i="1"/>
  <c r="BI48" i="1"/>
  <c r="BI49" i="1"/>
  <c r="BI50" i="1"/>
  <c r="BI51" i="1"/>
  <c r="BI52" i="1"/>
  <c r="BI53" i="1"/>
  <c r="BI54" i="1"/>
  <c r="BI55" i="1"/>
  <c r="BI56" i="1"/>
  <c r="BI57" i="1"/>
  <c r="BI58" i="1"/>
  <c r="BI59" i="1"/>
  <c r="BI60" i="1"/>
  <c r="BI61" i="1"/>
  <c r="BI62" i="1"/>
  <c r="BI63" i="1"/>
  <c r="BI64" i="1"/>
  <c r="BI65" i="1"/>
  <c r="BI66" i="1"/>
  <c r="BI67" i="1"/>
  <c r="BI68" i="1"/>
  <c r="BI69" i="1"/>
  <c r="BI70" i="1"/>
  <c r="BI71" i="1"/>
  <c r="BI72" i="1"/>
  <c r="BI73" i="1"/>
  <c r="BI74" i="1"/>
  <c r="BI75" i="1"/>
  <c r="BI76" i="1"/>
  <c r="BI77" i="1"/>
  <c r="BI78" i="1"/>
  <c r="BI79" i="1"/>
  <c r="BI80" i="1"/>
  <c r="BI81" i="1"/>
  <c r="BI82" i="1"/>
  <c r="BI83" i="1"/>
  <c r="BI84" i="1"/>
  <c r="BI85" i="1"/>
  <c r="BI86" i="1"/>
  <c r="BI87" i="1"/>
  <c r="BI88" i="1"/>
  <c r="BI89" i="1"/>
  <c r="BI90" i="1"/>
  <c r="BI91" i="1"/>
  <c r="BI92" i="1"/>
  <c r="BJ92" i="6" s="1"/>
  <c r="BI93" i="1"/>
  <c r="BI94" i="1"/>
  <c r="BJ94" i="6" s="1"/>
  <c r="BI95" i="1"/>
  <c r="BI96" i="1"/>
  <c r="BJ96" i="6" s="1"/>
  <c r="BI97" i="1"/>
  <c r="BI98" i="1"/>
  <c r="BI99" i="1"/>
  <c r="BJ99" i="6" s="1"/>
  <c r="BI100" i="1"/>
  <c r="BJ100" i="6" s="1"/>
  <c r="BJ102" i="6"/>
  <c r="BJ104" i="6"/>
  <c r="BJ110" i="6"/>
  <c r="BJ112" i="6"/>
  <c r="BJ118" i="6"/>
  <c r="BJ126" i="6"/>
  <c r="BJ128" i="6"/>
  <c r="BJ134" i="6"/>
  <c r="BJ142" i="6"/>
  <c r="BJ150" i="6"/>
  <c r="BJ158" i="6"/>
  <c r="BH15" i="1"/>
  <c r="BH16" i="1"/>
  <c r="BH17" i="1"/>
  <c r="BH18" i="1"/>
  <c r="BH19" i="1"/>
  <c r="BH20" i="1"/>
  <c r="BH21" i="1"/>
  <c r="BH22" i="1"/>
  <c r="BH23" i="1"/>
  <c r="BH24" i="1"/>
  <c r="BH25" i="1"/>
  <c r="BH26" i="1"/>
  <c r="BH27" i="1"/>
  <c r="BH28" i="1"/>
  <c r="BH29" i="1"/>
  <c r="BH30" i="1"/>
  <c r="BH31" i="1"/>
  <c r="BH32" i="1"/>
  <c r="BH33" i="1"/>
  <c r="BH34" i="1"/>
  <c r="BH35" i="1"/>
  <c r="BH36" i="1"/>
  <c r="BH37" i="1"/>
  <c r="BH38" i="1"/>
  <c r="BH39" i="1"/>
  <c r="BH40" i="1"/>
  <c r="BH41" i="1"/>
  <c r="BH42" i="1"/>
  <c r="BH43" i="1"/>
  <c r="BH44" i="1"/>
  <c r="BH45" i="1"/>
  <c r="BH46" i="1"/>
  <c r="BH47" i="1"/>
  <c r="BH48" i="1"/>
  <c r="BH49" i="1"/>
  <c r="BH50" i="1"/>
  <c r="BH51" i="1"/>
  <c r="BH52" i="1"/>
  <c r="BH53" i="1"/>
  <c r="BH54" i="1"/>
  <c r="BH55" i="1"/>
  <c r="BH56" i="1"/>
  <c r="BH57" i="1"/>
  <c r="BH58" i="1"/>
  <c r="BH59" i="1"/>
  <c r="BH60" i="1"/>
  <c r="BH61" i="1"/>
  <c r="BH62" i="1"/>
  <c r="BH63" i="1"/>
  <c r="BH64" i="1"/>
  <c r="BH65" i="1"/>
  <c r="BH66" i="1"/>
  <c r="BH67" i="1"/>
  <c r="BH68" i="1"/>
  <c r="BH69" i="1"/>
  <c r="BH70" i="1"/>
  <c r="BH71" i="1"/>
  <c r="BH72" i="1"/>
  <c r="BH73" i="1"/>
  <c r="BH74" i="1"/>
  <c r="BH75" i="1"/>
  <c r="BH76" i="1"/>
  <c r="BH77" i="1"/>
  <c r="BH78" i="1"/>
  <c r="BH79" i="1"/>
  <c r="BH80" i="1"/>
  <c r="BH81" i="1"/>
  <c r="BH82" i="1"/>
  <c r="BH83" i="1"/>
  <c r="BH84" i="1"/>
  <c r="BH85" i="1"/>
  <c r="BH86" i="1"/>
  <c r="BH87" i="1"/>
  <c r="BH88" i="1"/>
  <c r="BH89" i="1"/>
  <c r="BH90" i="1"/>
  <c r="BH91" i="1"/>
  <c r="BH92" i="1"/>
  <c r="BH93" i="1"/>
  <c r="BH94" i="1"/>
  <c r="BI94" i="6" s="1"/>
  <c r="BH95" i="1"/>
  <c r="BI95" i="6" s="1"/>
  <c r="BH96" i="1"/>
  <c r="BH97" i="1"/>
  <c r="BH98" i="1"/>
  <c r="BI98" i="6" s="1"/>
  <c r="BH99" i="1"/>
  <c r="BI99" i="6" s="1"/>
  <c r="BH100" i="1"/>
  <c r="BI102" i="6"/>
  <c r="BI107" i="6"/>
  <c r="BI110" i="6"/>
  <c r="BI115" i="6"/>
  <c r="BI118" i="6"/>
  <c r="BI123" i="6"/>
  <c r="BI131" i="6"/>
  <c r="BI134" i="6"/>
  <c r="BI139" i="6"/>
  <c r="BI142" i="6"/>
  <c r="BI147" i="6"/>
  <c r="BI151" i="6"/>
  <c r="BI155" i="6"/>
  <c r="BI158" i="6"/>
  <c r="BI159" i="6"/>
  <c r="BG15" i="1"/>
  <c r="BG16" i="1"/>
  <c r="BG17" i="1"/>
  <c r="BG18" i="1"/>
  <c r="BG19" i="1"/>
  <c r="BG20" i="1"/>
  <c r="BG21" i="1"/>
  <c r="BG22" i="1"/>
  <c r="BG23" i="1"/>
  <c r="BG24" i="1"/>
  <c r="BG25" i="1"/>
  <c r="BG26" i="1"/>
  <c r="BG27" i="1"/>
  <c r="BG28" i="1"/>
  <c r="BG29" i="1"/>
  <c r="BG30" i="1"/>
  <c r="BG31" i="1"/>
  <c r="BG32" i="1"/>
  <c r="BG33" i="1"/>
  <c r="BG34" i="1"/>
  <c r="BG35" i="1"/>
  <c r="BG36" i="1"/>
  <c r="BG37" i="1"/>
  <c r="BG38" i="1"/>
  <c r="BG39" i="1"/>
  <c r="BG40" i="1"/>
  <c r="BG41" i="1"/>
  <c r="BG42" i="1"/>
  <c r="BG43" i="1"/>
  <c r="BG44" i="1"/>
  <c r="BG45" i="1"/>
  <c r="BG46" i="1"/>
  <c r="BG47" i="1"/>
  <c r="BG48" i="1"/>
  <c r="BG49" i="1"/>
  <c r="BG50" i="1"/>
  <c r="BG51" i="1"/>
  <c r="BG52" i="1"/>
  <c r="BG53" i="1"/>
  <c r="BG54" i="1"/>
  <c r="BG55" i="1"/>
  <c r="BG56" i="1"/>
  <c r="BG57" i="1"/>
  <c r="BG58" i="1"/>
  <c r="BG59" i="1"/>
  <c r="BG60" i="1"/>
  <c r="BG61" i="1"/>
  <c r="BG62" i="1"/>
  <c r="BG63" i="1"/>
  <c r="BG64" i="1"/>
  <c r="BG65" i="1"/>
  <c r="BG66" i="1"/>
  <c r="BG67" i="1"/>
  <c r="BG68" i="1"/>
  <c r="BG69" i="1"/>
  <c r="BG70" i="1"/>
  <c r="BG71" i="1"/>
  <c r="BG72" i="1"/>
  <c r="BG73" i="1"/>
  <c r="BG74" i="1"/>
  <c r="BG75" i="1"/>
  <c r="BG76" i="1"/>
  <c r="BG77" i="1"/>
  <c r="BG78" i="1"/>
  <c r="BG79" i="1"/>
  <c r="BG80" i="1"/>
  <c r="BG81" i="1"/>
  <c r="BG82" i="1"/>
  <c r="BG83" i="1"/>
  <c r="BG84" i="1"/>
  <c r="BG85" i="1"/>
  <c r="BG86" i="1"/>
  <c r="BG87" i="1"/>
  <c r="BG88" i="1"/>
  <c r="BG89" i="1"/>
  <c r="BG90" i="1"/>
  <c r="BG91" i="1"/>
  <c r="BG92" i="1"/>
  <c r="BG93" i="1"/>
  <c r="BH93" i="6" s="1"/>
  <c r="BG94" i="1"/>
  <c r="BG95" i="1"/>
  <c r="BG96" i="1"/>
  <c r="BH96" i="6" s="1"/>
  <c r="BG97" i="1"/>
  <c r="BG98" i="1"/>
  <c r="BH98" i="6" s="1"/>
  <c r="BG99" i="1"/>
  <c r="BG100" i="1"/>
  <c r="BH102" i="6"/>
  <c r="BH106" i="6"/>
  <c r="BH114" i="6"/>
  <c r="BH122" i="6"/>
  <c r="BH130" i="6"/>
  <c r="BH138" i="6"/>
  <c r="BH146" i="6"/>
  <c r="BH154" i="6"/>
  <c r="BF15" i="1"/>
  <c r="BF16" i="1"/>
  <c r="BF17" i="1"/>
  <c r="BF18" i="1"/>
  <c r="BF19" i="1"/>
  <c r="BF20" i="1"/>
  <c r="BF21" i="1"/>
  <c r="BF22" i="1"/>
  <c r="BF23" i="1"/>
  <c r="BF24" i="1"/>
  <c r="BF25" i="1"/>
  <c r="BF26" i="1"/>
  <c r="BF27" i="1"/>
  <c r="BF28" i="1"/>
  <c r="BF29" i="1"/>
  <c r="BF30" i="1"/>
  <c r="BF31" i="1"/>
  <c r="BF32" i="1"/>
  <c r="BF33" i="1"/>
  <c r="BF34" i="1"/>
  <c r="BF35" i="1"/>
  <c r="BF36" i="1"/>
  <c r="BF37" i="1"/>
  <c r="BF38" i="1"/>
  <c r="BF39" i="1"/>
  <c r="BF40" i="1"/>
  <c r="BF41" i="1"/>
  <c r="BF42" i="1"/>
  <c r="BF43" i="1"/>
  <c r="BF44" i="1"/>
  <c r="BF45" i="1"/>
  <c r="BF46" i="1"/>
  <c r="BF47" i="1"/>
  <c r="BF48" i="1"/>
  <c r="BF49" i="1"/>
  <c r="BF50" i="1"/>
  <c r="BF51" i="1"/>
  <c r="BF52" i="1"/>
  <c r="BF53" i="1"/>
  <c r="BF54" i="1"/>
  <c r="BF55" i="1"/>
  <c r="BF56" i="1"/>
  <c r="BF57" i="1"/>
  <c r="BF58" i="1"/>
  <c r="BF59" i="1"/>
  <c r="BF60" i="1"/>
  <c r="BF61" i="1"/>
  <c r="BF62" i="1"/>
  <c r="BF63" i="1"/>
  <c r="BF64" i="1"/>
  <c r="BF65" i="1"/>
  <c r="BF66" i="1"/>
  <c r="BF67" i="1"/>
  <c r="BF68" i="1"/>
  <c r="BF69" i="1"/>
  <c r="BF70" i="1"/>
  <c r="BF71" i="1"/>
  <c r="BF72" i="1"/>
  <c r="BF73" i="1"/>
  <c r="BF74" i="1"/>
  <c r="BF75" i="1"/>
  <c r="BF76" i="1"/>
  <c r="BF77" i="1"/>
  <c r="BF78" i="1"/>
  <c r="BF79" i="1"/>
  <c r="BF80" i="1"/>
  <c r="BF81" i="1"/>
  <c r="BF82" i="1"/>
  <c r="BF83" i="1"/>
  <c r="BF84" i="1"/>
  <c r="BF85" i="1"/>
  <c r="BF86" i="1"/>
  <c r="BF87" i="1"/>
  <c r="BF88" i="1"/>
  <c r="BF89" i="1"/>
  <c r="BF90" i="1"/>
  <c r="BF91" i="1"/>
  <c r="BF92" i="1"/>
  <c r="BF93" i="1"/>
  <c r="BG93" i="6" s="1"/>
  <c r="BF94" i="1"/>
  <c r="BF95" i="1"/>
  <c r="BG95" i="6" s="1"/>
  <c r="BF96" i="1"/>
  <c r="BF97" i="1"/>
  <c r="BG97" i="6" s="1"/>
  <c r="BF98" i="1"/>
  <c r="BF99" i="1"/>
  <c r="BF100" i="1"/>
  <c r="BG105" i="6"/>
  <c r="BG113" i="6"/>
  <c r="BG121" i="6"/>
  <c r="BG129" i="6"/>
  <c r="BG137" i="6"/>
  <c r="BG141" i="6"/>
  <c r="BG145" i="6"/>
  <c r="BG153" i="6"/>
  <c r="BG157" i="6"/>
  <c r="BE15" i="1"/>
  <c r="BE16" i="1"/>
  <c r="BE17" i="1"/>
  <c r="BE18" i="1"/>
  <c r="BE19" i="1"/>
  <c r="BE20" i="1"/>
  <c r="BE21" i="1"/>
  <c r="BE22" i="1"/>
  <c r="BE23" i="1"/>
  <c r="BE24" i="1"/>
  <c r="BE25" i="1"/>
  <c r="BE26" i="1"/>
  <c r="BE27" i="1"/>
  <c r="BE28" i="1"/>
  <c r="BE29" i="1"/>
  <c r="BE30" i="1"/>
  <c r="BE31" i="1"/>
  <c r="BE32" i="1"/>
  <c r="BE33" i="1"/>
  <c r="BE34" i="1"/>
  <c r="BE35" i="1"/>
  <c r="BE36" i="1"/>
  <c r="BE37" i="1"/>
  <c r="BE38" i="1"/>
  <c r="BE39" i="1"/>
  <c r="BE40" i="1"/>
  <c r="BE41" i="1"/>
  <c r="BE42" i="1"/>
  <c r="BE43" i="1"/>
  <c r="BE44" i="1"/>
  <c r="BE45" i="1"/>
  <c r="BE46" i="1"/>
  <c r="BE47" i="1"/>
  <c r="BE48" i="1"/>
  <c r="BE49" i="1"/>
  <c r="BE50" i="1"/>
  <c r="BE51" i="1"/>
  <c r="BE52" i="1"/>
  <c r="BE53" i="1"/>
  <c r="BE54" i="1"/>
  <c r="BE55" i="1"/>
  <c r="BE56" i="1"/>
  <c r="BE57" i="1"/>
  <c r="BE58" i="1"/>
  <c r="BE59" i="1"/>
  <c r="BE60" i="1"/>
  <c r="BE61" i="1"/>
  <c r="BE62" i="1"/>
  <c r="BE63" i="1"/>
  <c r="BE64" i="1"/>
  <c r="BE65" i="1"/>
  <c r="BE66" i="1"/>
  <c r="BE67" i="1"/>
  <c r="BE68" i="1"/>
  <c r="BE69" i="1"/>
  <c r="BE70" i="1"/>
  <c r="BE71" i="1"/>
  <c r="BE72" i="1"/>
  <c r="BE73" i="1"/>
  <c r="BE74" i="1"/>
  <c r="BE75" i="1"/>
  <c r="BE76" i="1"/>
  <c r="BE77" i="1"/>
  <c r="BE78" i="1"/>
  <c r="BE79" i="1"/>
  <c r="BE80" i="1"/>
  <c r="BE81" i="1"/>
  <c r="BE82" i="1"/>
  <c r="BE83" i="1"/>
  <c r="BE84" i="1"/>
  <c r="BE85" i="1"/>
  <c r="BE86" i="1"/>
  <c r="BE87" i="1"/>
  <c r="BE88" i="1"/>
  <c r="BE89" i="1"/>
  <c r="BE90" i="1"/>
  <c r="BE91" i="1"/>
  <c r="BE92" i="1"/>
  <c r="BE93" i="1"/>
  <c r="BE94" i="1"/>
  <c r="BE95" i="1"/>
  <c r="BE96" i="1"/>
  <c r="BF96" i="6" s="1"/>
  <c r="BE97" i="1"/>
  <c r="BE98" i="1"/>
  <c r="BE99" i="1"/>
  <c r="BE100" i="1"/>
  <c r="BF104" i="6"/>
  <c r="BF112" i="6"/>
  <c r="BF120" i="6"/>
  <c r="BF128" i="6"/>
  <c r="BF136" i="6"/>
  <c r="BF144" i="6"/>
  <c r="BF152" i="6"/>
  <c r="BD15" i="1"/>
  <c r="BD16" i="1"/>
  <c r="BD17" i="1"/>
  <c r="BD18" i="1"/>
  <c r="BD19" i="1"/>
  <c r="BD20" i="1"/>
  <c r="BD21" i="1"/>
  <c r="BD22" i="1"/>
  <c r="BD23" i="1"/>
  <c r="BD24" i="1"/>
  <c r="BD25" i="1"/>
  <c r="BD26" i="1"/>
  <c r="BD27" i="1"/>
  <c r="BD28" i="1"/>
  <c r="BD29" i="1"/>
  <c r="BD30" i="1"/>
  <c r="BD31" i="1"/>
  <c r="BD32" i="1"/>
  <c r="BD33" i="1"/>
  <c r="BD34" i="1"/>
  <c r="BD35" i="1"/>
  <c r="BD36" i="1"/>
  <c r="BD37" i="1"/>
  <c r="BD38" i="1"/>
  <c r="BD39" i="1"/>
  <c r="BD40" i="1"/>
  <c r="BD41" i="1"/>
  <c r="BD42" i="1"/>
  <c r="BD43" i="1"/>
  <c r="BD44" i="1"/>
  <c r="BD45" i="1"/>
  <c r="BD46" i="1"/>
  <c r="BD47" i="1"/>
  <c r="BD48" i="1"/>
  <c r="BD49" i="1"/>
  <c r="BD50" i="1"/>
  <c r="BD51" i="1"/>
  <c r="BD52" i="1"/>
  <c r="BD53" i="1"/>
  <c r="BD54" i="1"/>
  <c r="BD55" i="1"/>
  <c r="BD56" i="1"/>
  <c r="BD57" i="1"/>
  <c r="BD58" i="1"/>
  <c r="BD59" i="1"/>
  <c r="BD60" i="1"/>
  <c r="BD61" i="1"/>
  <c r="BD62" i="1"/>
  <c r="BD63" i="1"/>
  <c r="BD64" i="1"/>
  <c r="BD65" i="1"/>
  <c r="BD66" i="1"/>
  <c r="BD67" i="1"/>
  <c r="BD68" i="1"/>
  <c r="BD69" i="1"/>
  <c r="BD70" i="1"/>
  <c r="BD71" i="1"/>
  <c r="BD72" i="1"/>
  <c r="BD73" i="1"/>
  <c r="BD74" i="1"/>
  <c r="BD75" i="1"/>
  <c r="BD76" i="1"/>
  <c r="BD77" i="1"/>
  <c r="BD78" i="1"/>
  <c r="BD79" i="1"/>
  <c r="BD80" i="1"/>
  <c r="BD81" i="1"/>
  <c r="BD82" i="1"/>
  <c r="BD83" i="1"/>
  <c r="BD84" i="1"/>
  <c r="BD85" i="1"/>
  <c r="BD86" i="1"/>
  <c r="BD87" i="1"/>
  <c r="BD88" i="1"/>
  <c r="BD89" i="1"/>
  <c r="BD90" i="1"/>
  <c r="BD91" i="1"/>
  <c r="BD92" i="1"/>
  <c r="BD93" i="1"/>
  <c r="BD94" i="1"/>
  <c r="BE94" i="6" s="1"/>
  <c r="BD95" i="1"/>
  <c r="BE95" i="6" s="1"/>
  <c r="BD96" i="1"/>
  <c r="BD97" i="1"/>
  <c r="BD98" i="1"/>
  <c r="BD99" i="1"/>
  <c r="BE99" i="6" s="1"/>
  <c r="BD100" i="1"/>
  <c r="BE103" i="6"/>
  <c r="BE110" i="6"/>
  <c r="BE118" i="6"/>
  <c r="BE119" i="6"/>
  <c r="BE127" i="6"/>
  <c r="BE134" i="6"/>
  <c r="BE135" i="6"/>
  <c r="BE142" i="6"/>
  <c r="BE143" i="6"/>
  <c r="BE151" i="6"/>
  <c r="BE158" i="6"/>
  <c r="BE159" i="6"/>
  <c r="BC15" i="1"/>
  <c r="BC16" i="1"/>
  <c r="BC17" i="1"/>
  <c r="BC18" i="1"/>
  <c r="BC19" i="1"/>
  <c r="BC20" i="1"/>
  <c r="BC21" i="1"/>
  <c r="BC22" i="1"/>
  <c r="BC23" i="1"/>
  <c r="BC24" i="1"/>
  <c r="BC25" i="1"/>
  <c r="BC26" i="1"/>
  <c r="BC27" i="1"/>
  <c r="BC28" i="1"/>
  <c r="BC29" i="1"/>
  <c r="BC30" i="1"/>
  <c r="BC31" i="1"/>
  <c r="BC32" i="1"/>
  <c r="BC33" i="1"/>
  <c r="BC34" i="1"/>
  <c r="BC35" i="1"/>
  <c r="BC36" i="1"/>
  <c r="BC37" i="1"/>
  <c r="BC38" i="1"/>
  <c r="BC39" i="1"/>
  <c r="BC40" i="1"/>
  <c r="BC41" i="1"/>
  <c r="BC42" i="1"/>
  <c r="BC43" i="1"/>
  <c r="BC44" i="1"/>
  <c r="BC45" i="1"/>
  <c r="BC46" i="1"/>
  <c r="BC47" i="1"/>
  <c r="BC48" i="1"/>
  <c r="BC49" i="1"/>
  <c r="BC50" i="1"/>
  <c r="BC51" i="1"/>
  <c r="BC52" i="1"/>
  <c r="BC53" i="1"/>
  <c r="BC54" i="1"/>
  <c r="BC55" i="1"/>
  <c r="BC56" i="1"/>
  <c r="BC57" i="1"/>
  <c r="BC58" i="1"/>
  <c r="BC59" i="1"/>
  <c r="BC60" i="1"/>
  <c r="BC61" i="1"/>
  <c r="BC62" i="1"/>
  <c r="BC63" i="1"/>
  <c r="BC64" i="1"/>
  <c r="BC65" i="1"/>
  <c r="BC66" i="1"/>
  <c r="BC67" i="1"/>
  <c r="BC68" i="1"/>
  <c r="BC69" i="1"/>
  <c r="BC70" i="1"/>
  <c r="BC71" i="1"/>
  <c r="BC72" i="1"/>
  <c r="BC73" i="1"/>
  <c r="BC74" i="1"/>
  <c r="BC75" i="1"/>
  <c r="BC76" i="1"/>
  <c r="BC77" i="1"/>
  <c r="BC78" i="1"/>
  <c r="BC79" i="1"/>
  <c r="BC80" i="1"/>
  <c r="BC81" i="1"/>
  <c r="BC82" i="1"/>
  <c r="BC83" i="1"/>
  <c r="BC84" i="1"/>
  <c r="BC85" i="1"/>
  <c r="BC86" i="1"/>
  <c r="BC87" i="1"/>
  <c r="BC88" i="1"/>
  <c r="BC89" i="1"/>
  <c r="BC90" i="1"/>
  <c r="BC91" i="1"/>
  <c r="BC92" i="1"/>
  <c r="BC93" i="1"/>
  <c r="BC94" i="1"/>
  <c r="BD94" i="6" s="1"/>
  <c r="BC95" i="1"/>
  <c r="BC96" i="1"/>
  <c r="BC97" i="1"/>
  <c r="BC98" i="1"/>
  <c r="BD98" i="6" s="1"/>
  <c r="BC99" i="1"/>
  <c r="BC100" i="1"/>
  <c r="BD100" i="6" s="1"/>
  <c r="BD102" i="6"/>
  <c r="BD110" i="6"/>
  <c r="BD118" i="6"/>
  <c r="BD122" i="6"/>
  <c r="BD126" i="6"/>
  <c r="BD134" i="6"/>
  <c r="BD138" i="6"/>
  <c r="BD142" i="6"/>
  <c r="BD150" i="6"/>
  <c r="BD154" i="6"/>
  <c r="BD158" i="6"/>
  <c r="BB15" i="1"/>
  <c r="BB16" i="1"/>
  <c r="BB17" i="1"/>
  <c r="BB18" i="1"/>
  <c r="BB19" i="1"/>
  <c r="BB20" i="1"/>
  <c r="BB21" i="1"/>
  <c r="BB22" i="1"/>
  <c r="BB23" i="1"/>
  <c r="BB24" i="1"/>
  <c r="BB25" i="1"/>
  <c r="BB26" i="1"/>
  <c r="BB27" i="1"/>
  <c r="BB28" i="1"/>
  <c r="BB29" i="1"/>
  <c r="BB30" i="1"/>
  <c r="BB31" i="1"/>
  <c r="BB32" i="1"/>
  <c r="BB33" i="1"/>
  <c r="BB34" i="1"/>
  <c r="BB35" i="1"/>
  <c r="BB36" i="1"/>
  <c r="BB37" i="1"/>
  <c r="BB38" i="1"/>
  <c r="BB39" i="1"/>
  <c r="BB40" i="1"/>
  <c r="BB41" i="1"/>
  <c r="BB42" i="1"/>
  <c r="BB43" i="1"/>
  <c r="BB44" i="1"/>
  <c r="BB45" i="1"/>
  <c r="BB46" i="1"/>
  <c r="BB47" i="1"/>
  <c r="BB48" i="1"/>
  <c r="BB49" i="1"/>
  <c r="BB50" i="1"/>
  <c r="BB51" i="1"/>
  <c r="BB52" i="1"/>
  <c r="BB53" i="1"/>
  <c r="BB54" i="1"/>
  <c r="BB55" i="1"/>
  <c r="BB56" i="1"/>
  <c r="BB57" i="1"/>
  <c r="BB58" i="1"/>
  <c r="BB59" i="1"/>
  <c r="BB60" i="1"/>
  <c r="BB61" i="1"/>
  <c r="BB62" i="1"/>
  <c r="BB63" i="1"/>
  <c r="BB64" i="1"/>
  <c r="BB65" i="1"/>
  <c r="BB66" i="1"/>
  <c r="BB67" i="1"/>
  <c r="BB68" i="1"/>
  <c r="BB69" i="1"/>
  <c r="BB70" i="1"/>
  <c r="BB71" i="1"/>
  <c r="BB72" i="1"/>
  <c r="BB73" i="1"/>
  <c r="BB74" i="1"/>
  <c r="BB75" i="1"/>
  <c r="BB76" i="1"/>
  <c r="BB77" i="1"/>
  <c r="BB78" i="1"/>
  <c r="BB79" i="1"/>
  <c r="BB80" i="1"/>
  <c r="BB81" i="1"/>
  <c r="BB82" i="1"/>
  <c r="BB83" i="1"/>
  <c r="BB84" i="1"/>
  <c r="BB85" i="1"/>
  <c r="BB86" i="1"/>
  <c r="BB87" i="1"/>
  <c r="BB88" i="1"/>
  <c r="BB89" i="1"/>
  <c r="BB90" i="1"/>
  <c r="BB91" i="1"/>
  <c r="BB92" i="1"/>
  <c r="BB93" i="1"/>
  <c r="BC93" i="6" s="1"/>
  <c r="BB94" i="1"/>
  <c r="BC94" i="6" s="1"/>
  <c r="BB95" i="1"/>
  <c r="BB96" i="1"/>
  <c r="BC96" i="6" s="1"/>
  <c r="BB97" i="1"/>
  <c r="BC97" i="6" s="1"/>
  <c r="BB98" i="1"/>
  <c r="BB99" i="1"/>
  <c r="BB100" i="1"/>
  <c r="BC101" i="6"/>
  <c r="BC105" i="6"/>
  <c r="BC109" i="6"/>
  <c r="BC110" i="6"/>
  <c r="BC113" i="6"/>
  <c r="BC117" i="6"/>
  <c r="BC118" i="6"/>
  <c r="BC121" i="6"/>
  <c r="BC125" i="6"/>
  <c r="BC126" i="6"/>
  <c r="BC129" i="6"/>
  <c r="BC133" i="6"/>
  <c r="BC134" i="6"/>
  <c r="BC137" i="6"/>
  <c r="BC141" i="6"/>
  <c r="BC142" i="6"/>
  <c r="BC145" i="6"/>
  <c r="BC149" i="6"/>
  <c r="BC150" i="6"/>
  <c r="BC153" i="6"/>
  <c r="BC157" i="6"/>
  <c r="BC158" i="6"/>
  <c r="BA15" i="1"/>
  <c r="BA16" i="1"/>
  <c r="BA17" i="1"/>
  <c r="BA18" i="1"/>
  <c r="BA19" i="1"/>
  <c r="BA20" i="1"/>
  <c r="BA21" i="1"/>
  <c r="BA22" i="1"/>
  <c r="BA23" i="1"/>
  <c r="BA24" i="1"/>
  <c r="BA25" i="1"/>
  <c r="BA26" i="1"/>
  <c r="BA27" i="1"/>
  <c r="BA28" i="1"/>
  <c r="BA29" i="1"/>
  <c r="BA30" i="1"/>
  <c r="BA31" i="1"/>
  <c r="BA32" i="1"/>
  <c r="BA33" i="1"/>
  <c r="BA34" i="1"/>
  <c r="BA35" i="1"/>
  <c r="BA36" i="1"/>
  <c r="BA37" i="1"/>
  <c r="BA38" i="1"/>
  <c r="BA39" i="1"/>
  <c r="BA40" i="1"/>
  <c r="BA41" i="1"/>
  <c r="BA42" i="1"/>
  <c r="BA43" i="1"/>
  <c r="BA44" i="1"/>
  <c r="BA45" i="1"/>
  <c r="BA46" i="1"/>
  <c r="BA47" i="1"/>
  <c r="BA48" i="1"/>
  <c r="BA49" i="1"/>
  <c r="BA50" i="1"/>
  <c r="BA51" i="1"/>
  <c r="BA52" i="1"/>
  <c r="BA53" i="1"/>
  <c r="BA54" i="1"/>
  <c r="BA55" i="1"/>
  <c r="BA56" i="1"/>
  <c r="BA57" i="1"/>
  <c r="BA58" i="1"/>
  <c r="BA59" i="1"/>
  <c r="BA60" i="1"/>
  <c r="BA61" i="1"/>
  <c r="BA62" i="1"/>
  <c r="BA63" i="1"/>
  <c r="BA64" i="1"/>
  <c r="BA65" i="1"/>
  <c r="BA66" i="1"/>
  <c r="BA67" i="1"/>
  <c r="BA68" i="1"/>
  <c r="BA69" i="1"/>
  <c r="BA70" i="1"/>
  <c r="BA71" i="1"/>
  <c r="BA72" i="1"/>
  <c r="BA73" i="1"/>
  <c r="BA74" i="1"/>
  <c r="BA75" i="1"/>
  <c r="BA76" i="1"/>
  <c r="BA77" i="1"/>
  <c r="BA78" i="1"/>
  <c r="BA79" i="1"/>
  <c r="BA80" i="1"/>
  <c r="BA81" i="1"/>
  <c r="BA82" i="1"/>
  <c r="BA83" i="1"/>
  <c r="BA84" i="1"/>
  <c r="BA85" i="1"/>
  <c r="BA86" i="1"/>
  <c r="BA87" i="1"/>
  <c r="BA88" i="1"/>
  <c r="BA89" i="1"/>
  <c r="BA90" i="1"/>
  <c r="BA91" i="1"/>
  <c r="BA92" i="1"/>
  <c r="BB92" i="6" s="1"/>
  <c r="BA93" i="1"/>
  <c r="BA94" i="1"/>
  <c r="BB94" i="6" s="1"/>
  <c r="BA95" i="1"/>
  <c r="BA96" i="1"/>
  <c r="BA97" i="1"/>
  <c r="BA98" i="1"/>
  <c r="BA99" i="1"/>
  <c r="BA100" i="1"/>
  <c r="BB100" i="6" s="1"/>
  <c r="BB102" i="6"/>
  <c r="BB108" i="6"/>
  <c r="BB110" i="6"/>
  <c r="BB112" i="6"/>
  <c r="BB118" i="6"/>
  <c r="BB120" i="6"/>
  <c r="BB126" i="6"/>
  <c r="BB128" i="6"/>
  <c r="BB134" i="6"/>
  <c r="BB136" i="6"/>
  <c r="BB142" i="6"/>
  <c r="BB144" i="6"/>
  <c r="BB150" i="6"/>
  <c r="BB152" i="6"/>
  <c r="BB158" i="6"/>
  <c r="AZ15" i="1"/>
  <c r="AZ16" i="1"/>
  <c r="AZ17" i="1"/>
  <c r="AZ18" i="1"/>
  <c r="AZ19" i="1"/>
  <c r="AZ20" i="1"/>
  <c r="AZ21" i="1"/>
  <c r="AZ22" i="1"/>
  <c r="AZ23" i="1"/>
  <c r="AZ24" i="1"/>
  <c r="AZ25" i="1"/>
  <c r="AZ26" i="1"/>
  <c r="AZ27" i="1"/>
  <c r="AZ28" i="1"/>
  <c r="AZ29" i="1"/>
  <c r="AZ30" i="1"/>
  <c r="AZ31" i="1"/>
  <c r="AZ32" i="1"/>
  <c r="AZ33" i="1"/>
  <c r="AZ34" i="1"/>
  <c r="AZ35" i="1"/>
  <c r="AZ36" i="1"/>
  <c r="AZ37" i="1"/>
  <c r="AZ38" i="1"/>
  <c r="AZ39" i="1"/>
  <c r="AZ40" i="1"/>
  <c r="AZ41" i="1"/>
  <c r="AZ42" i="1"/>
  <c r="AZ43" i="1"/>
  <c r="AZ44" i="1"/>
  <c r="AZ45" i="1"/>
  <c r="AZ46" i="1"/>
  <c r="AZ47" i="1"/>
  <c r="AZ48" i="1"/>
  <c r="AZ49" i="1"/>
  <c r="AZ50" i="1"/>
  <c r="AZ51" i="1"/>
  <c r="AZ52" i="1"/>
  <c r="AZ53" i="1"/>
  <c r="AZ54" i="1"/>
  <c r="AZ55" i="1"/>
  <c r="AZ56" i="1"/>
  <c r="AZ57" i="1"/>
  <c r="AZ58" i="1"/>
  <c r="AZ59" i="1"/>
  <c r="AZ60" i="1"/>
  <c r="AZ61" i="1"/>
  <c r="AZ62" i="1"/>
  <c r="AZ63" i="1"/>
  <c r="AZ64" i="1"/>
  <c r="AZ65" i="1"/>
  <c r="AZ66" i="1"/>
  <c r="AZ67" i="1"/>
  <c r="AZ68" i="1"/>
  <c r="AZ69" i="1"/>
  <c r="AZ70" i="1"/>
  <c r="AZ71" i="1"/>
  <c r="AZ72" i="1"/>
  <c r="AZ73" i="1"/>
  <c r="AZ74" i="1"/>
  <c r="AZ75" i="1"/>
  <c r="AZ76" i="1"/>
  <c r="AZ77" i="1"/>
  <c r="AZ78" i="1"/>
  <c r="AZ79" i="1"/>
  <c r="AZ80" i="1"/>
  <c r="AZ81" i="1"/>
  <c r="AZ82" i="1"/>
  <c r="AZ83" i="1"/>
  <c r="AZ84" i="1"/>
  <c r="AZ85" i="1"/>
  <c r="AZ86" i="1"/>
  <c r="AZ87" i="1"/>
  <c r="AZ88" i="1"/>
  <c r="AZ89" i="1"/>
  <c r="AZ90" i="1"/>
  <c r="AZ91" i="1"/>
  <c r="AZ92" i="1"/>
  <c r="AZ93" i="1"/>
  <c r="AZ94" i="1"/>
  <c r="AZ95" i="1"/>
  <c r="BA95" i="6" s="1"/>
  <c r="AZ96" i="1"/>
  <c r="AZ97" i="1"/>
  <c r="AZ98" i="1"/>
  <c r="AZ99" i="1"/>
  <c r="BA99" i="6" s="1"/>
  <c r="AZ100" i="1"/>
  <c r="BA123" i="6"/>
  <c r="BA127" i="6"/>
  <c r="BA143" i="6"/>
  <c r="BA159" i="6"/>
  <c r="AY15" i="1"/>
  <c r="AY16" i="1"/>
  <c r="AY17" i="1"/>
  <c r="AY18" i="1"/>
  <c r="AY19" i="1"/>
  <c r="AY20" i="1"/>
  <c r="AY21" i="1"/>
  <c r="AY22" i="1"/>
  <c r="AY23" i="1"/>
  <c r="AY24" i="1"/>
  <c r="AY25" i="1"/>
  <c r="AY26" i="1"/>
  <c r="AY27" i="1"/>
  <c r="AY28" i="1"/>
  <c r="AY29" i="1"/>
  <c r="AY30" i="1"/>
  <c r="AY31" i="1"/>
  <c r="AY32" i="1"/>
  <c r="AY33" i="1"/>
  <c r="AY34" i="1"/>
  <c r="AY35" i="1"/>
  <c r="AY36" i="1"/>
  <c r="AY37" i="1"/>
  <c r="AY38" i="1"/>
  <c r="AY39" i="1"/>
  <c r="AY40" i="1"/>
  <c r="AY41" i="1"/>
  <c r="AY42" i="1"/>
  <c r="AY43" i="1"/>
  <c r="AY44" i="1"/>
  <c r="AY45" i="1"/>
  <c r="AY46" i="1"/>
  <c r="AY47" i="1"/>
  <c r="AY48" i="1"/>
  <c r="AY49" i="1"/>
  <c r="AY50" i="1"/>
  <c r="AY51" i="1"/>
  <c r="AY52" i="1"/>
  <c r="AY53" i="1"/>
  <c r="AY54" i="1"/>
  <c r="AY55" i="1"/>
  <c r="AY56" i="1"/>
  <c r="AY57" i="1"/>
  <c r="AY58" i="1"/>
  <c r="AY59" i="1"/>
  <c r="AY60" i="1"/>
  <c r="AY61" i="1"/>
  <c r="AY62" i="1"/>
  <c r="AY63" i="1"/>
  <c r="AY64" i="1"/>
  <c r="AY65" i="1"/>
  <c r="AY66" i="1"/>
  <c r="AY67" i="1"/>
  <c r="AY68" i="1"/>
  <c r="AY69" i="1"/>
  <c r="AY70" i="1"/>
  <c r="AY71" i="1"/>
  <c r="AY72" i="1"/>
  <c r="AY73" i="1"/>
  <c r="AY74" i="1"/>
  <c r="AY75" i="1"/>
  <c r="AY76" i="1"/>
  <c r="AY77" i="1"/>
  <c r="AY78" i="1"/>
  <c r="AY79" i="1"/>
  <c r="AY80" i="1"/>
  <c r="AY81" i="1"/>
  <c r="AY82" i="1"/>
  <c r="AY83" i="1"/>
  <c r="AY84" i="1"/>
  <c r="AY85" i="1"/>
  <c r="AY86" i="1"/>
  <c r="AY87" i="1"/>
  <c r="AY88" i="1"/>
  <c r="AY89" i="1"/>
  <c r="AY90" i="1"/>
  <c r="AY91" i="1"/>
  <c r="AY92" i="1"/>
  <c r="AY93" i="1"/>
  <c r="AY94" i="1"/>
  <c r="AY95" i="1"/>
  <c r="AY96" i="1"/>
  <c r="AZ96" i="6" s="1"/>
  <c r="AY97" i="1"/>
  <c r="AY98" i="1"/>
  <c r="AZ98" i="6" s="1"/>
  <c r="AY99" i="1"/>
  <c r="AY100" i="1"/>
  <c r="AZ130" i="6"/>
  <c r="AZ150" i="6"/>
  <c r="AZ158" i="6"/>
  <c r="AX15" i="1"/>
  <c r="AX16" i="1"/>
  <c r="AX17" i="1"/>
  <c r="AX18" i="1"/>
  <c r="AX19" i="1"/>
  <c r="AX20" i="1"/>
  <c r="AX21" i="1"/>
  <c r="AX22" i="1"/>
  <c r="AX23" i="1"/>
  <c r="AX24" i="1"/>
  <c r="AX25" i="1"/>
  <c r="AX26" i="1"/>
  <c r="AX27" i="1"/>
  <c r="AX28" i="1"/>
  <c r="AX29" i="1"/>
  <c r="AX30" i="1"/>
  <c r="AX31" i="1"/>
  <c r="AX32" i="1"/>
  <c r="AX33" i="1"/>
  <c r="AX34" i="1"/>
  <c r="AX35" i="1"/>
  <c r="AX36" i="1"/>
  <c r="AX37" i="1"/>
  <c r="AX38" i="1"/>
  <c r="AX39" i="1"/>
  <c r="AX40" i="1"/>
  <c r="AX41" i="1"/>
  <c r="AX42" i="1"/>
  <c r="AX43" i="1"/>
  <c r="AX44" i="1"/>
  <c r="AX45" i="1"/>
  <c r="AX46" i="1"/>
  <c r="AX47" i="1"/>
  <c r="AX48" i="1"/>
  <c r="AX49" i="1"/>
  <c r="AX50" i="1"/>
  <c r="AX51" i="1"/>
  <c r="AX52" i="1"/>
  <c r="AX53" i="1"/>
  <c r="AX54" i="1"/>
  <c r="AX55" i="1"/>
  <c r="AX56" i="1"/>
  <c r="AX57" i="1"/>
  <c r="AX58" i="1"/>
  <c r="AX59" i="1"/>
  <c r="AX60" i="1"/>
  <c r="AX61" i="1"/>
  <c r="AX62" i="1"/>
  <c r="AX63" i="1"/>
  <c r="AX64" i="1"/>
  <c r="AX65" i="1"/>
  <c r="AX66" i="1"/>
  <c r="AX67" i="1"/>
  <c r="AX68" i="1"/>
  <c r="AX69" i="1"/>
  <c r="AX70" i="1"/>
  <c r="AX71" i="1"/>
  <c r="AX72" i="1"/>
  <c r="AX73" i="1"/>
  <c r="AX74" i="1"/>
  <c r="AX75" i="1"/>
  <c r="AX76" i="1"/>
  <c r="AX77" i="1"/>
  <c r="AX78" i="1"/>
  <c r="AX79" i="1"/>
  <c r="AX80" i="1"/>
  <c r="AX81" i="1"/>
  <c r="AX82" i="1"/>
  <c r="AX83" i="1"/>
  <c r="AX84" i="1"/>
  <c r="AX85" i="1"/>
  <c r="AX86" i="1"/>
  <c r="AX87" i="1"/>
  <c r="AX88" i="1"/>
  <c r="AX89" i="1"/>
  <c r="AX90" i="1"/>
  <c r="AX91" i="1"/>
  <c r="AX92" i="1"/>
  <c r="AY92" i="6" s="1"/>
  <c r="AX93" i="1"/>
  <c r="AX94" i="1"/>
  <c r="AX95" i="1"/>
  <c r="AY95" i="6" s="1"/>
  <c r="AX96" i="1"/>
  <c r="AX97" i="1"/>
  <c r="AY97" i="6" s="1"/>
  <c r="AX98" i="1"/>
  <c r="AX99" i="1"/>
  <c r="AX100" i="1"/>
  <c r="AY100" i="6" s="1"/>
  <c r="AY101" i="6"/>
  <c r="AY105" i="6"/>
  <c r="AY109" i="6"/>
  <c r="AY113" i="6"/>
  <c r="AY125" i="6"/>
  <c r="AY129" i="6"/>
  <c r="AY137" i="6"/>
  <c r="AY141" i="6"/>
  <c r="AY145" i="6"/>
  <c r="AY153" i="6"/>
  <c r="AY157" i="6"/>
  <c r="AW15" i="1"/>
  <c r="AW16" i="1"/>
  <c r="AW17" i="1"/>
  <c r="AW18" i="1"/>
  <c r="AW19" i="1"/>
  <c r="AW20" i="1"/>
  <c r="AW21" i="1"/>
  <c r="AW22" i="1"/>
  <c r="AW23" i="1"/>
  <c r="AW24" i="1"/>
  <c r="AW25" i="1"/>
  <c r="AW26" i="1"/>
  <c r="AW27" i="1"/>
  <c r="AW28" i="1"/>
  <c r="AW29" i="1"/>
  <c r="AW30" i="1"/>
  <c r="AW31" i="1"/>
  <c r="AW32" i="1"/>
  <c r="AW33" i="1"/>
  <c r="AW34" i="1"/>
  <c r="AW35" i="1"/>
  <c r="AW36" i="1"/>
  <c r="AW37" i="1"/>
  <c r="AW38" i="1"/>
  <c r="AW39" i="1"/>
  <c r="AW40" i="1"/>
  <c r="AW41" i="1"/>
  <c r="AW42" i="1"/>
  <c r="AW43" i="1"/>
  <c r="AW44" i="1"/>
  <c r="AW45" i="1"/>
  <c r="AW46" i="1"/>
  <c r="AW47" i="1"/>
  <c r="AW48" i="1"/>
  <c r="AW49" i="1"/>
  <c r="AW50" i="1"/>
  <c r="AW51" i="1"/>
  <c r="AW52" i="1"/>
  <c r="AW53" i="1"/>
  <c r="AW54" i="1"/>
  <c r="AW55" i="1"/>
  <c r="AW56" i="1"/>
  <c r="AW57" i="1"/>
  <c r="AW58" i="1"/>
  <c r="AW59" i="1"/>
  <c r="AW60" i="1"/>
  <c r="AW61" i="1"/>
  <c r="AW62" i="1"/>
  <c r="AW63" i="1"/>
  <c r="AW64" i="1"/>
  <c r="AW65" i="1"/>
  <c r="AW66" i="1"/>
  <c r="AW67" i="1"/>
  <c r="AW68" i="1"/>
  <c r="AW69" i="1"/>
  <c r="AW70" i="1"/>
  <c r="AW71" i="1"/>
  <c r="AW72" i="1"/>
  <c r="AW73" i="1"/>
  <c r="AW74" i="1"/>
  <c r="AW75" i="1"/>
  <c r="AW76" i="1"/>
  <c r="AW77" i="1"/>
  <c r="AW78" i="1"/>
  <c r="AW79" i="1"/>
  <c r="AW80" i="1"/>
  <c r="AW81" i="1"/>
  <c r="AW82" i="1"/>
  <c r="AW83" i="1"/>
  <c r="AW84" i="1"/>
  <c r="AW85" i="1"/>
  <c r="AW86" i="1"/>
  <c r="AW87" i="1"/>
  <c r="AW88" i="1"/>
  <c r="AW89" i="1"/>
  <c r="AW90" i="1"/>
  <c r="AW91" i="1"/>
  <c r="AW92" i="1"/>
  <c r="AX92" i="6" s="1"/>
  <c r="AW93" i="1"/>
  <c r="AW94" i="1"/>
  <c r="AX94" i="6" s="1"/>
  <c r="AW95" i="1"/>
  <c r="AW96" i="1"/>
  <c r="AX96" i="6" s="1"/>
  <c r="AW97" i="1"/>
  <c r="AW98" i="1"/>
  <c r="AW99" i="1"/>
  <c r="AX99" i="6" s="1"/>
  <c r="AW100" i="1"/>
  <c r="AX100" i="6" s="1"/>
  <c r="AX104" i="6"/>
  <c r="AX108" i="6"/>
  <c r="AX112" i="6"/>
  <c r="AX116" i="6"/>
  <c r="AX120" i="6"/>
  <c r="AX124" i="6"/>
  <c r="AX128" i="6"/>
  <c r="AX132" i="6"/>
  <c r="AX136" i="6"/>
  <c r="AX140" i="6"/>
  <c r="AX144" i="6"/>
  <c r="AX148" i="6"/>
  <c r="AX152" i="6"/>
  <c r="AX156" i="6"/>
  <c r="AV15" i="1"/>
  <c r="AV16" i="1"/>
  <c r="AV17" i="1"/>
  <c r="AV18" i="1"/>
  <c r="AV19" i="1"/>
  <c r="AV20" i="1"/>
  <c r="AV21" i="1"/>
  <c r="AV22" i="1"/>
  <c r="AV23" i="1"/>
  <c r="AV24" i="1"/>
  <c r="AV25" i="1"/>
  <c r="AV26" i="1"/>
  <c r="AV27" i="1"/>
  <c r="AV28" i="1"/>
  <c r="AV29" i="1"/>
  <c r="AV30" i="1"/>
  <c r="AV31" i="1"/>
  <c r="AV32" i="1"/>
  <c r="AV33" i="1"/>
  <c r="AV34" i="1"/>
  <c r="AV35" i="1"/>
  <c r="AV36" i="1"/>
  <c r="AV37" i="1"/>
  <c r="AV38" i="1"/>
  <c r="AV39" i="1"/>
  <c r="AV40" i="1"/>
  <c r="AV41" i="1"/>
  <c r="AV42" i="1"/>
  <c r="AV43" i="1"/>
  <c r="AV44" i="1"/>
  <c r="AV45" i="1"/>
  <c r="AV46" i="1"/>
  <c r="AV47" i="1"/>
  <c r="AV48" i="1"/>
  <c r="AV49" i="1"/>
  <c r="AV50" i="1"/>
  <c r="AV51" i="1"/>
  <c r="AV52" i="1"/>
  <c r="AV53" i="1"/>
  <c r="AV54" i="1"/>
  <c r="AV55" i="1"/>
  <c r="AV56" i="1"/>
  <c r="AV57" i="1"/>
  <c r="AV58" i="1"/>
  <c r="AV59" i="1"/>
  <c r="AV60" i="1"/>
  <c r="AV61" i="1"/>
  <c r="AV62" i="1"/>
  <c r="AV63" i="1"/>
  <c r="AV64" i="1"/>
  <c r="AV65" i="1"/>
  <c r="AV66" i="1"/>
  <c r="AV67" i="1"/>
  <c r="AV68" i="1"/>
  <c r="AV69" i="1"/>
  <c r="AV70" i="1"/>
  <c r="AV71" i="1"/>
  <c r="AV72" i="1"/>
  <c r="AV73" i="1"/>
  <c r="AV74" i="1"/>
  <c r="AV75" i="1"/>
  <c r="AV76" i="1"/>
  <c r="AV77" i="1"/>
  <c r="AV78" i="1"/>
  <c r="AV79" i="1"/>
  <c r="AV80" i="1"/>
  <c r="AV81" i="1"/>
  <c r="AV82" i="1"/>
  <c r="AV83" i="1"/>
  <c r="AV84" i="1"/>
  <c r="AV85" i="1"/>
  <c r="AV86" i="1"/>
  <c r="AV87" i="1"/>
  <c r="AV88" i="1"/>
  <c r="AV89" i="1"/>
  <c r="AV90" i="1"/>
  <c r="AV91" i="1"/>
  <c r="AV92" i="1"/>
  <c r="AV93" i="1"/>
  <c r="AV94" i="1"/>
  <c r="AV95" i="1"/>
  <c r="AW95" i="6" s="1"/>
  <c r="AV96" i="1"/>
  <c r="AV97" i="1"/>
  <c r="AV98" i="1"/>
  <c r="AV99" i="1"/>
  <c r="AW99" i="6" s="1"/>
  <c r="AV100" i="1"/>
  <c r="AW103" i="6"/>
  <c r="AW111" i="6"/>
  <c r="AW115" i="6"/>
  <c r="AW119" i="6"/>
  <c r="AW127" i="6"/>
  <c r="AW131" i="6"/>
  <c r="AW135" i="6"/>
  <c r="AW139" i="6"/>
  <c r="AW143" i="6"/>
  <c r="AW147" i="6"/>
  <c r="AW151" i="6"/>
  <c r="AW159" i="6"/>
  <c r="AU15" i="1"/>
  <c r="AU16" i="1"/>
  <c r="AU17" i="1"/>
  <c r="AU18" i="1"/>
  <c r="AU19" i="1"/>
  <c r="AU20" i="1"/>
  <c r="AU21" i="1"/>
  <c r="AU22" i="1"/>
  <c r="AU23" i="1"/>
  <c r="AU24" i="1"/>
  <c r="AU25" i="1"/>
  <c r="AU26" i="1"/>
  <c r="AU27" i="1"/>
  <c r="AU28" i="1"/>
  <c r="AU29" i="1"/>
  <c r="AU30" i="1"/>
  <c r="AU31" i="1"/>
  <c r="AU32" i="1"/>
  <c r="AU33" i="1"/>
  <c r="AU34" i="1"/>
  <c r="AU35" i="1"/>
  <c r="AU36" i="1"/>
  <c r="AU37" i="1"/>
  <c r="AU38" i="1"/>
  <c r="AU39" i="1"/>
  <c r="AU40" i="1"/>
  <c r="AU41" i="1"/>
  <c r="AU42" i="1"/>
  <c r="AU43" i="1"/>
  <c r="AU44" i="1"/>
  <c r="AU45" i="1"/>
  <c r="AU46" i="1"/>
  <c r="AU47" i="1"/>
  <c r="AU48" i="1"/>
  <c r="AU49" i="1"/>
  <c r="AU50" i="1"/>
  <c r="AU51" i="1"/>
  <c r="AU52" i="1"/>
  <c r="AU53" i="1"/>
  <c r="AU54" i="1"/>
  <c r="AU55" i="1"/>
  <c r="AU56" i="1"/>
  <c r="AU57" i="1"/>
  <c r="AU58" i="1"/>
  <c r="AU59" i="1"/>
  <c r="AU60" i="1"/>
  <c r="AU61" i="1"/>
  <c r="AU62" i="1"/>
  <c r="AU63" i="1"/>
  <c r="AU64" i="1"/>
  <c r="AU65" i="1"/>
  <c r="AU66" i="1"/>
  <c r="AU67" i="1"/>
  <c r="AU68" i="1"/>
  <c r="AU69" i="1"/>
  <c r="AU70" i="1"/>
  <c r="AU71" i="1"/>
  <c r="AU72" i="1"/>
  <c r="AU73" i="1"/>
  <c r="AU74" i="1"/>
  <c r="AU75" i="1"/>
  <c r="AU76" i="1"/>
  <c r="AU77" i="1"/>
  <c r="AU78" i="1"/>
  <c r="AU79" i="1"/>
  <c r="AU80" i="1"/>
  <c r="AU81" i="1"/>
  <c r="AU82" i="1"/>
  <c r="AU83" i="1"/>
  <c r="AU84" i="1"/>
  <c r="AU85" i="1"/>
  <c r="AU86" i="1"/>
  <c r="AU87" i="1"/>
  <c r="AU88" i="1"/>
  <c r="AU89" i="1"/>
  <c r="AU90" i="1"/>
  <c r="AU91" i="1"/>
  <c r="AU92" i="1"/>
  <c r="AU93" i="1"/>
  <c r="AV93" i="6" s="1"/>
  <c r="AU94" i="1"/>
  <c r="AV94" i="6" s="1"/>
  <c r="AU95" i="1"/>
  <c r="AU96" i="1"/>
  <c r="AU97" i="1"/>
  <c r="AU98" i="1"/>
  <c r="AV98" i="6" s="1"/>
  <c r="AU99" i="1"/>
  <c r="AU100" i="1"/>
  <c r="AV102" i="6"/>
  <c r="AV106" i="6"/>
  <c r="AV110" i="6"/>
  <c r="AV118" i="6"/>
  <c r="AV122" i="6"/>
  <c r="AV126" i="6"/>
  <c r="AV130" i="6"/>
  <c r="AV134" i="6"/>
  <c r="AV142" i="6"/>
  <c r="AV146" i="6"/>
  <c r="AV150" i="6"/>
  <c r="AV154" i="6"/>
  <c r="AV158" i="6"/>
  <c r="AT15" i="1"/>
  <c r="AT16" i="1"/>
  <c r="AT17" i="1"/>
  <c r="AT18" i="1"/>
  <c r="AT19" i="1"/>
  <c r="AT20" i="1"/>
  <c r="AT21" i="1"/>
  <c r="AT22" i="1"/>
  <c r="AT23" i="1"/>
  <c r="AT24" i="1"/>
  <c r="AT25" i="1"/>
  <c r="AT26" i="1"/>
  <c r="AT27" i="1"/>
  <c r="AT28" i="1"/>
  <c r="AT29" i="1"/>
  <c r="AT30" i="1"/>
  <c r="AT31" i="1"/>
  <c r="AT32" i="1"/>
  <c r="AT33" i="1"/>
  <c r="AT34" i="1"/>
  <c r="AT35" i="1"/>
  <c r="AT36" i="1"/>
  <c r="AT37" i="1"/>
  <c r="AT38" i="1"/>
  <c r="AT39" i="1"/>
  <c r="AT40" i="1"/>
  <c r="AT41" i="1"/>
  <c r="AT42" i="1"/>
  <c r="AT43" i="1"/>
  <c r="AT44" i="1"/>
  <c r="AT45" i="1"/>
  <c r="AT46" i="1"/>
  <c r="AT47" i="1"/>
  <c r="AT48" i="1"/>
  <c r="AT49" i="1"/>
  <c r="AT50" i="1"/>
  <c r="AT51" i="1"/>
  <c r="AT52" i="1"/>
  <c r="AT53" i="1"/>
  <c r="AT54" i="1"/>
  <c r="AT55" i="1"/>
  <c r="AT56" i="1"/>
  <c r="AT57" i="1"/>
  <c r="AT58" i="1"/>
  <c r="AT59" i="1"/>
  <c r="AT60" i="1"/>
  <c r="AT61" i="1"/>
  <c r="AT62" i="1"/>
  <c r="AT63" i="1"/>
  <c r="AT64" i="1"/>
  <c r="AT65" i="1"/>
  <c r="AT66" i="1"/>
  <c r="AT67" i="1"/>
  <c r="AT68" i="1"/>
  <c r="AT69" i="1"/>
  <c r="AT70" i="1"/>
  <c r="AT71" i="1"/>
  <c r="AT72" i="1"/>
  <c r="AT73" i="1"/>
  <c r="AT74" i="1"/>
  <c r="AT75" i="1"/>
  <c r="AT76" i="1"/>
  <c r="AT77" i="1"/>
  <c r="AT78" i="1"/>
  <c r="AT79" i="1"/>
  <c r="AT80" i="1"/>
  <c r="AT81" i="1"/>
  <c r="AT82" i="1"/>
  <c r="AT83" i="1"/>
  <c r="AT84" i="1"/>
  <c r="AT85" i="1"/>
  <c r="AT86" i="1"/>
  <c r="AT87" i="1"/>
  <c r="AT88" i="1"/>
  <c r="AT89" i="1"/>
  <c r="AT90" i="1"/>
  <c r="AT91" i="1"/>
  <c r="AT92" i="1"/>
  <c r="AT93" i="1"/>
  <c r="AU93" i="6" s="1"/>
  <c r="AT94" i="1"/>
  <c r="AT95" i="1"/>
  <c r="AT96" i="1"/>
  <c r="AT97" i="1"/>
  <c r="AU97" i="6" s="1"/>
  <c r="AT98" i="1"/>
  <c r="AT99" i="1"/>
  <c r="AT100" i="1"/>
  <c r="AU101" i="6"/>
  <c r="AU105" i="6"/>
  <c r="AU109" i="6"/>
  <c r="AU117" i="6"/>
  <c r="AU121" i="6"/>
  <c r="AU125" i="6"/>
  <c r="AU133" i="6"/>
  <c r="AU137" i="6"/>
  <c r="AU141" i="6"/>
  <c r="AU145" i="6"/>
  <c r="AU149" i="6"/>
  <c r="AU157" i="6"/>
  <c r="AS15" i="1"/>
  <c r="AS16" i="1"/>
  <c r="AS17" i="1"/>
  <c r="AS18" i="1"/>
  <c r="AS19" i="1"/>
  <c r="AS20" i="1"/>
  <c r="AS21" i="1"/>
  <c r="AS22" i="1"/>
  <c r="AS23" i="1"/>
  <c r="AS24" i="1"/>
  <c r="AS25" i="1"/>
  <c r="AS26" i="1"/>
  <c r="AS27" i="1"/>
  <c r="AS28" i="1"/>
  <c r="AS29" i="1"/>
  <c r="AS30" i="1"/>
  <c r="AS31" i="1"/>
  <c r="AS32" i="1"/>
  <c r="AS33" i="1"/>
  <c r="AS34" i="1"/>
  <c r="AS35" i="1"/>
  <c r="AS36" i="1"/>
  <c r="AS37" i="1"/>
  <c r="AS38" i="1"/>
  <c r="AS39" i="1"/>
  <c r="AS40" i="1"/>
  <c r="AS41" i="1"/>
  <c r="AS42" i="1"/>
  <c r="AS43" i="1"/>
  <c r="AS44" i="1"/>
  <c r="AS45" i="1"/>
  <c r="AS46" i="1"/>
  <c r="AS47" i="1"/>
  <c r="AS48" i="1"/>
  <c r="AS49" i="1"/>
  <c r="AS50" i="1"/>
  <c r="AS51" i="1"/>
  <c r="AS52" i="1"/>
  <c r="AS53" i="1"/>
  <c r="AS54" i="1"/>
  <c r="AS55" i="1"/>
  <c r="AS56" i="1"/>
  <c r="AS57" i="1"/>
  <c r="AS58" i="1"/>
  <c r="AS59" i="1"/>
  <c r="AS60" i="1"/>
  <c r="AS61" i="1"/>
  <c r="AS62" i="1"/>
  <c r="AS63" i="1"/>
  <c r="AS64" i="1"/>
  <c r="AS65" i="1"/>
  <c r="AS66" i="1"/>
  <c r="AS67" i="1"/>
  <c r="AS68" i="1"/>
  <c r="AS69" i="1"/>
  <c r="AS70" i="1"/>
  <c r="AS71" i="1"/>
  <c r="AS72" i="1"/>
  <c r="AS73" i="1"/>
  <c r="AS74" i="1"/>
  <c r="AS75" i="1"/>
  <c r="AS76" i="1"/>
  <c r="AS77" i="1"/>
  <c r="AS78" i="1"/>
  <c r="AS79" i="1"/>
  <c r="AS80" i="1"/>
  <c r="AS81" i="1"/>
  <c r="AS82" i="1"/>
  <c r="AS83" i="1"/>
  <c r="AS84" i="1"/>
  <c r="AS85" i="1"/>
  <c r="AS86" i="1"/>
  <c r="AS87" i="1"/>
  <c r="AS88" i="1"/>
  <c r="AS89" i="1"/>
  <c r="AS90" i="1"/>
  <c r="AS91" i="1"/>
  <c r="AS92" i="1"/>
  <c r="AT92" i="6" s="1"/>
  <c r="AS93" i="1"/>
  <c r="AS94" i="1"/>
  <c r="AT94" i="6" s="1"/>
  <c r="AS95" i="1"/>
  <c r="AS96" i="1"/>
  <c r="AT96" i="6" s="1"/>
  <c r="AS97" i="1"/>
  <c r="AS98" i="1"/>
  <c r="AS99" i="1"/>
  <c r="AS100" i="1"/>
  <c r="AT100" i="6" s="1"/>
  <c r="AT102" i="6"/>
  <c r="AT108" i="6"/>
  <c r="AT110" i="6"/>
  <c r="AT116" i="6"/>
  <c r="AT118" i="6"/>
  <c r="AT120" i="6"/>
  <c r="AT124" i="6"/>
  <c r="AT126" i="6"/>
  <c r="AT128" i="6"/>
  <c r="AT132" i="6"/>
  <c r="AT140" i="6"/>
  <c r="AT142" i="6"/>
  <c r="AT148" i="6"/>
  <c r="AT150" i="6"/>
  <c r="AT156" i="6"/>
  <c r="AT158" i="6"/>
  <c r="AR15" i="1"/>
  <c r="AR16" i="1"/>
  <c r="AR17" i="1"/>
  <c r="AR18" i="1"/>
  <c r="AR19" i="1"/>
  <c r="AR20" i="1"/>
  <c r="AR21" i="1"/>
  <c r="AR22" i="1"/>
  <c r="AR23" i="1"/>
  <c r="AR24" i="1"/>
  <c r="AR25" i="1"/>
  <c r="AR26" i="1"/>
  <c r="AR27" i="1"/>
  <c r="AR28" i="1"/>
  <c r="AR29" i="1"/>
  <c r="AR30" i="1"/>
  <c r="AR31" i="1"/>
  <c r="AR32" i="1"/>
  <c r="AR33" i="1"/>
  <c r="AR34" i="1"/>
  <c r="AR35" i="1"/>
  <c r="AR36" i="1"/>
  <c r="AR37" i="1"/>
  <c r="AR38" i="1"/>
  <c r="AR39" i="1"/>
  <c r="AR40" i="1"/>
  <c r="AR41" i="1"/>
  <c r="AR42" i="1"/>
  <c r="AR43" i="1"/>
  <c r="AR44" i="1"/>
  <c r="AR45" i="1"/>
  <c r="AR46" i="1"/>
  <c r="AR47" i="1"/>
  <c r="AR48" i="1"/>
  <c r="AR49" i="1"/>
  <c r="AR50" i="1"/>
  <c r="AR51" i="1"/>
  <c r="AR52" i="1"/>
  <c r="AR53" i="1"/>
  <c r="AR54" i="1"/>
  <c r="AR55" i="1"/>
  <c r="AR56" i="1"/>
  <c r="AR57" i="1"/>
  <c r="AR58" i="1"/>
  <c r="AR59" i="1"/>
  <c r="AR60" i="1"/>
  <c r="AR61" i="1"/>
  <c r="AR62" i="1"/>
  <c r="AR63" i="1"/>
  <c r="AR64" i="1"/>
  <c r="AR65" i="1"/>
  <c r="AR66" i="1"/>
  <c r="AR67" i="1"/>
  <c r="AR68" i="1"/>
  <c r="AR69" i="1"/>
  <c r="AR70" i="1"/>
  <c r="AR71" i="1"/>
  <c r="AR72" i="1"/>
  <c r="AR73" i="1"/>
  <c r="AR74" i="1"/>
  <c r="AR75" i="1"/>
  <c r="AR76" i="1"/>
  <c r="AR77" i="1"/>
  <c r="AR78" i="1"/>
  <c r="AR79" i="1"/>
  <c r="AR80" i="1"/>
  <c r="AR81" i="1"/>
  <c r="AR82" i="1"/>
  <c r="AR83" i="1"/>
  <c r="AR84" i="1"/>
  <c r="AR85" i="1"/>
  <c r="AR86" i="1"/>
  <c r="AR87" i="1"/>
  <c r="AR88" i="1"/>
  <c r="AR89" i="1"/>
  <c r="AR90" i="1"/>
  <c r="AR91" i="1"/>
  <c r="AR92" i="1"/>
  <c r="AR93" i="1"/>
  <c r="AR94" i="1"/>
  <c r="AR95" i="1"/>
  <c r="AR96" i="1"/>
  <c r="AR97" i="1"/>
  <c r="AR98" i="1"/>
  <c r="AS98" i="6" s="1"/>
  <c r="AR99" i="1"/>
  <c r="AS99" i="6" s="1"/>
  <c r="AR100" i="1"/>
  <c r="AS107" i="6"/>
  <c r="AS115" i="6"/>
  <c r="AS119" i="6"/>
  <c r="AS123" i="6"/>
  <c r="AS131" i="6"/>
  <c r="AS139" i="6"/>
  <c r="AS147" i="6"/>
  <c r="AS155" i="6"/>
  <c r="AQ15" i="1"/>
  <c r="AQ16" i="1"/>
  <c r="AQ17" i="1"/>
  <c r="AQ18" i="1"/>
  <c r="AQ19" i="1"/>
  <c r="AQ20" i="1"/>
  <c r="AQ21" i="1"/>
  <c r="AQ22" i="1"/>
  <c r="AQ23" i="1"/>
  <c r="AQ24" i="1"/>
  <c r="AQ25" i="1"/>
  <c r="AQ26" i="1"/>
  <c r="AQ27" i="1"/>
  <c r="AQ28" i="1"/>
  <c r="AQ29" i="1"/>
  <c r="AQ30" i="1"/>
  <c r="AQ31" i="1"/>
  <c r="AQ32" i="1"/>
  <c r="AQ33" i="1"/>
  <c r="AQ34" i="1"/>
  <c r="AQ35" i="1"/>
  <c r="AQ36" i="1"/>
  <c r="AQ37" i="1"/>
  <c r="AQ38" i="1"/>
  <c r="AQ39" i="1"/>
  <c r="AQ40" i="1"/>
  <c r="AQ41" i="1"/>
  <c r="AQ42" i="1"/>
  <c r="AQ43" i="1"/>
  <c r="AQ44" i="1"/>
  <c r="AQ45" i="1"/>
  <c r="AQ46" i="1"/>
  <c r="AQ47" i="1"/>
  <c r="AQ48" i="1"/>
  <c r="AQ49" i="1"/>
  <c r="AQ50" i="1"/>
  <c r="AQ51" i="1"/>
  <c r="AQ52" i="1"/>
  <c r="AQ53" i="1"/>
  <c r="AQ54" i="1"/>
  <c r="AQ55" i="1"/>
  <c r="AQ56" i="1"/>
  <c r="AQ57" i="1"/>
  <c r="AQ58" i="1"/>
  <c r="AQ59" i="1"/>
  <c r="AQ60" i="1"/>
  <c r="AQ61" i="1"/>
  <c r="AQ62" i="1"/>
  <c r="AQ63" i="1"/>
  <c r="AQ64" i="1"/>
  <c r="AQ65" i="1"/>
  <c r="AQ66" i="1"/>
  <c r="AQ67" i="1"/>
  <c r="AQ68" i="1"/>
  <c r="AQ69" i="1"/>
  <c r="AQ70" i="1"/>
  <c r="AQ71" i="1"/>
  <c r="AQ72" i="1"/>
  <c r="AQ73" i="1"/>
  <c r="AQ74" i="1"/>
  <c r="AQ75" i="1"/>
  <c r="AQ76" i="1"/>
  <c r="AQ77" i="1"/>
  <c r="AQ78" i="1"/>
  <c r="AQ79" i="1"/>
  <c r="AQ80" i="1"/>
  <c r="AQ81" i="1"/>
  <c r="AQ82" i="1"/>
  <c r="AQ83" i="1"/>
  <c r="AQ84" i="1"/>
  <c r="AQ85" i="1"/>
  <c r="AQ86" i="1"/>
  <c r="AQ87" i="1"/>
  <c r="AQ88" i="1"/>
  <c r="AQ89" i="1"/>
  <c r="AQ90" i="1"/>
  <c r="AQ91" i="1"/>
  <c r="AQ92" i="1"/>
  <c r="AR92" i="6" s="1"/>
  <c r="AQ93" i="1"/>
  <c r="AQ94" i="1"/>
  <c r="AR94" i="6" s="1"/>
  <c r="AQ95" i="1"/>
  <c r="AR95" i="6" s="1"/>
  <c r="AQ96" i="1"/>
  <c r="AQ97" i="1"/>
  <c r="AQ98" i="1"/>
  <c r="AR98" i="6" s="1"/>
  <c r="AQ99" i="1"/>
  <c r="AQ100" i="1"/>
  <c r="AR100" i="6" s="1"/>
  <c r="AR102" i="6"/>
  <c r="AR106" i="6"/>
  <c r="AR110" i="6"/>
  <c r="AR114" i="6"/>
  <c r="AR118" i="6"/>
  <c r="AR122" i="6"/>
  <c r="AR130" i="6"/>
  <c r="AR134" i="6"/>
  <c r="AR138" i="6"/>
  <c r="AR146" i="6"/>
  <c r="AR150" i="6"/>
  <c r="AR154" i="6"/>
  <c r="AP15" i="1"/>
  <c r="AP16" i="1"/>
  <c r="AP17" i="1"/>
  <c r="AP18" i="1"/>
  <c r="AP19" i="1"/>
  <c r="AP20" i="1"/>
  <c r="AP21" i="1"/>
  <c r="AP22" i="1"/>
  <c r="AP23" i="1"/>
  <c r="AP24" i="1"/>
  <c r="AP25" i="1"/>
  <c r="AP26" i="1"/>
  <c r="AP27" i="1"/>
  <c r="AP28" i="1"/>
  <c r="AP29" i="1"/>
  <c r="AP30" i="1"/>
  <c r="AP31" i="1"/>
  <c r="AP32" i="1"/>
  <c r="AP33" i="1"/>
  <c r="AP34" i="1"/>
  <c r="AP35" i="1"/>
  <c r="AP36" i="1"/>
  <c r="AP37" i="1"/>
  <c r="AP38" i="1"/>
  <c r="AP39" i="1"/>
  <c r="AP40" i="1"/>
  <c r="AP41" i="1"/>
  <c r="AP42" i="1"/>
  <c r="AP43" i="1"/>
  <c r="AP44" i="1"/>
  <c r="AP45" i="1"/>
  <c r="AP46" i="1"/>
  <c r="AP47" i="1"/>
  <c r="AP48" i="1"/>
  <c r="AP49" i="1"/>
  <c r="AP50" i="1"/>
  <c r="AP51" i="1"/>
  <c r="AP52" i="1"/>
  <c r="AP53" i="1"/>
  <c r="AP54" i="1"/>
  <c r="AP55" i="1"/>
  <c r="AP56" i="1"/>
  <c r="AP57" i="1"/>
  <c r="AP58" i="1"/>
  <c r="AP59" i="1"/>
  <c r="AP60" i="1"/>
  <c r="AP61" i="1"/>
  <c r="AP62" i="1"/>
  <c r="AP63" i="1"/>
  <c r="AP64" i="1"/>
  <c r="AP65" i="1"/>
  <c r="AP66" i="1"/>
  <c r="AP67" i="1"/>
  <c r="AP68" i="1"/>
  <c r="AP69" i="1"/>
  <c r="AP70" i="1"/>
  <c r="AP71" i="1"/>
  <c r="AP72" i="1"/>
  <c r="AP73" i="1"/>
  <c r="AP74" i="1"/>
  <c r="AP75" i="1"/>
  <c r="AP76" i="1"/>
  <c r="AP77" i="1"/>
  <c r="AP78" i="1"/>
  <c r="AP79" i="1"/>
  <c r="AP80" i="1"/>
  <c r="AP81" i="1"/>
  <c r="AP82" i="1"/>
  <c r="AP83" i="1"/>
  <c r="AP84" i="1"/>
  <c r="AP85" i="1"/>
  <c r="AP86" i="1"/>
  <c r="AP87" i="1"/>
  <c r="AP88" i="1"/>
  <c r="AP89" i="1"/>
  <c r="AP90" i="1"/>
  <c r="AP91" i="1"/>
  <c r="AP92" i="1"/>
  <c r="AP93" i="1"/>
  <c r="AQ93" i="6" s="1"/>
  <c r="AP94" i="1"/>
  <c r="AP95" i="1"/>
  <c r="AP96" i="1"/>
  <c r="AP97" i="1"/>
  <c r="AQ97" i="6" s="1"/>
  <c r="AP98" i="1"/>
  <c r="AQ98" i="6" s="1"/>
  <c r="AP99" i="1"/>
  <c r="AP100" i="1"/>
  <c r="AQ101" i="6"/>
  <c r="AQ105" i="6"/>
  <c r="AQ109" i="6"/>
  <c r="AQ113" i="6"/>
  <c r="AQ117" i="6"/>
  <c r="AQ121" i="6"/>
  <c r="AQ125" i="6"/>
  <c r="AQ129" i="6"/>
  <c r="AQ137" i="6"/>
  <c r="AQ145" i="6"/>
  <c r="AQ149" i="6"/>
  <c r="AQ153" i="6"/>
  <c r="AO15" i="1"/>
  <c r="AO16" i="1"/>
  <c r="AO17" i="1"/>
  <c r="AO18" i="1"/>
  <c r="AO19" i="1"/>
  <c r="AO20" i="1"/>
  <c r="AO21" i="1"/>
  <c r="AO22" i="1"/>
  <c r="AO23" i="1"/>
  <c r="AO24" i="1"/>
  <c r="AO25" i="1"/>
  <c r="AO26" i="1"/>
  <c r="AO27" i="1"/>
  <c r="AO28" i="1"/>
  <c r="AO29" i="1"/>
  <c r="AO30" i="1"/>
  <c r="AO31" i="1"/>
  <c r="AO32" i="1"/>
  <c r="AO33" i="1"/>
  <c r="AO34" i="1"/>
  <c r="AO35" i="1"/>
  <c r="AO36" i="1"/>
  <c r="AO37" i="1"/>
  <c r="AO38" i="1"/>
  <c r="AO39" i="1"/>
  <c r="AO40" i="1"/>
  <c r="AO41" i="1"/>
  <c r="AO42" i="1"/>
  <c r="AO43" i="1"/>
  <c r="AO44" i="1"/>
  <c r="AO45" i="1"/>
  <c r="AO46" i="1"/>
  <c r="AO47" i="1"/>
  <c r="AO48" i="1"/>
  <c r="AO49" i="1"/>
  <c r="AO50" i="1"/>
  <c r="AO51" i="1"/>
  <c r="AO52" i="1"/>
  <c r="AO53" i="1"/>
  <c r="AO54" i="1"/>
  <c r="AO55" i="1"/>
  <c r="AO56" i="1"/>
  <c r="AO57" i="1"/>
  <c r="AO58" i="1"/>
  <c r="AO59" i="1"/>
  <c r="AO60" i="1"/>
  <c r="AO61" i="1"/>
  <c r="AO62" i="1"/>
  <c r="AO63" i="1"/>
  <c r="AO64" i="1"/>
  <c r="AO65" i="1"/>
  <c r="AO66" i="1"/>
  <c r="AO67" i="1"/>
  <c r="AO68" i="1"/>
  <c r="AO69" i="1"/>
  <c r="AO70" i="1"/>
  <c r="AO71" i="1"/>
  <c r="AO72" i="1"/>
  <c r="AO73" i="1"/>
  <c r="AO74" i="1"/>
  <c r="AO75" i="1"/>
  <c r="AO76" i="1"/>
  <c r="AO77" i="1"/>
  <c r="AO78" i="1"/>
  <c r="AO79" i="1"/>
  <c r="AO80" i="1"/>
  <c r="AO81" i="1"/>
  <c r="AO82" i="1"/>
  <c r="AO83" i="1"/>
  <c r="AO84" i="1"/>
  <c r="AO85" i="1"/>
  <c r="AO86" i="1"/>
  <c r="AO87" i="1"/>
  <c r="AO88" i="1"/>
  <c r="AO89" i="1"/>
  <c r="AO90" i="1"/>
  <c r="AO91" i="1"/>
  <c r="AO92" i="1"/>
  <c r="AO93" i="1"/>
  <c r="AO94" i="1"/>
  <c r="AO95" i="1"/>
  <c r="AO96" i="1"/>
  <c r="AP96" i="6" s="1"/>
  <c r="AO97" i="1"/>
  <c r="AO98" i="1"/>
  <c r="AO99" i="1"/>
  <c r="AO100" i="1"/>
  <c r="AP104" i="6"/>
  <c r="AP108" i="6"/>
  <c r="AP112" i="6"/>
  <c r="AP116" i="6"/>
  <c r="AP120" i="6"/>
  <c r="AP124" i="6"/>
  <c r="AP128" i="6"/>
  <c r="AP136" i="6"/>
  <c r="AP144" i="6"/>
  <c r="AP148" i="6"/>
  <c r="AP152" i="6"/>
  <c r="AP156" i="6"/>
  <c r="AN15" i="1"/>
  <c r="AN16" i="1"/>
  <c r="AN17" i="1"/>
  <c r="AN18" i="1"/>
  <c r="AN19" i="1"/>
  <c r="AN20" i="1"/>
  <c r="AN21" i="1"/>
  <c r="AN22" i="1"/>
  <c r="AN23" i="1"/>
  <c r="AN24" i="1"/>
  <c r="AN25" i="1"/>
  <c r="AN26" i="1"/>
  <c r="AN27" i="1"/>
  <c r="AN28" i="1"/>
  <c r="AN29" i="1"/>
  <c r="AN30" i="1"/>
  <c r="AN31" i="1"/>
  <c r="AN32" i="1"/>
  <c r="AN33" i="1"/>
  <c r="AN34" i="1"/>
  <c r="AN35" i="1"/>
  <c r="AN36" i="1"/>
  <c r="AN37" i="1"/>
  <c r="AN38" i="1"/>
  <c r="AN39" i="1"/>
  <c r="AN40" i="1"/>
  <c r="AN41" i="1"/>
  <c r="AN42" i="1"/>
  <c r="AN43" i="1"/>
  <c r="AN44" i="1"/>
  <c r="AN45" i="1"/>
  <c r="AN46" i="1"/>
  <c r="AN47" i="1"/>
  <c r="AN48" i="1"/>
  <c r="AN49" i="1"/>
  <c r="AN50" i="1"/>
  <c r="AN51" i="1"/>
  <c r="AN52" i="1"/>
  <c r="AN53" i="1"/>
  <c r="AN54" i="1"/>
  <c r="AN55" i="1"/>
  <c r="AN56" i="1"/>
  <c r="AN57" i="1"/>
  <c r="AN58" i="1"/>
  <c r="AN59" i="1"/>
  <c r="AN60" i="1"/>
  <c r="AN61" i="1"/>
  <c r="AN62" i="1"/>
  <c r="AN63" i="1"/>
  <c r="AN64" i="1"/>
  <c r="AN65" i="1"/>
  <c r="AN66" i="1"/>
  <c r="AN67" i="1"/>
  <c r="AN68" i="1"/>
  <c r="AN69" i="1"/>
  <c r="AN70" i="1"/>
  <c r="AN71" i="1"/>
  <c r="AN72" i="1"/>
  <c r="AN73" i="1"/>
  <c r="AN74" i="1"/>
  <c r="AN75" i="1"/>
  <c r="AN76" i="1"/>
  <c r="AN77" i="1"/>
  <c r="AN78" i="1"/>
  <c r="AN79" i="1"/>
  <c r="AN80" i="1"/>
  <c r="AN81" i="1"/>
  <c r="AN82" i="1"/>
  <c r="AN83" i="1"/>
  <c r="AN84" i="1"/>
  <c r="AN85" i="1"/>
  <c r="AN86" i="1"/>
  <c r="AN87" i="1"/>
  <c r="AN88" i="1"/>
  <c r="AN89" i="1"/>
  <c r="AN90" i="1"/>
  <c r="AN91" i="1"/>
  <c r="AN92" i="1"/>
  <c r="AN93" i="1"/>
  <c r="AN94" i="1"/>
  <c r="AO94" i="6" s="1"/>
  <c r="AN95" i="1"/>
  <c r="AO95" i="6" s="1"/>
  <c r="AN96" i="1"/>
  <c r="AN97" i="1"/>
  <c r="AN98" i="1"/>
  <c r="AN99" i="1"/>
  <c r="AN100" i="1"/>
  <c r="AO103" i="6"/>
  <c r="AO111" i="6"/>
  <c r="AO115" i="6"/>
  <c r="AO119" i="6"/>
  <c r="AO127" i="6"/>
  <c r="AO135" i="6"/>
  <c r="AO143" i="6"/>
  <c r="AO151" i="6"/>
  <c r="AO159" i="6"/>
  <c r="AM15" i="1"/>
  <c r="AM16" i="1"/>
  <c r="AM17" i="1"/>
  <c r="AM18" i="1"/>
  <c r="AM19" i="1"/>
  <c r="AM20" i="1"/>
  <c r="AM21" i="1"/>
  <c r="AM22" i="1"/>
  <c r="AM23" i="1"/>
  <c r="AM24" i="1"/>
  <c r="AM25" i="1"/>
  <c r="AM26" i="1"/>
  <c r="AM27" i="1"/>
  <c r="AM28" i="1"/>
  <c r="AM29" i="1"/>
  <c r="AM30" i="1"/>
  <c r="AM31" i="1"/>
  <c r="AM32" i="1"/>
  <c r="AM33" i="1"/>
  <c r="AM34" i="1"/>
  <c r="AM35" i="1"/>
  <c r="AM36" i="1"/>
  <c r="AM37" i="1"/>
  <c r="AM38" i="1"/>
  <c r="AM39" i="1"/>
  <c r="AM40" i="1"/>
  <c r="AM41" i="1"/>
  <c r="AM42" i="1"/>
  <c r="AM43" i="1"/>
  <c r="AM44" i="1"/>
  <c r="AM45" i="1"/>
  <c r="AM46" i="1"/>
  <c r="AM47" i="1"/>
  <c r="AM48" i="1"/>
  <c r="AM49" i="1"/>
  <c r="AM50" i="1"/>
  <c r="AM51" i="1"/>
  <c r="AM52" i="1"/>
  <c r="AM53" i="1"/>
  <c r="AM54" i="1"/>
  <c r="AM55" i="1"/>
  <c r="AM56" i="1"/>
  <c r="AM57" i="1"/>
  <c r="AM58" i="1"/>
  <c r="AM59" i="1"/>
  <c r="AM60" i="1"/>
  <c r="AM61" i="1"/>
  <c r="AM62" i="1"/>
  <c r="AM63" i="1"/>
  <c r="AM64" i="1"/>
  <c r="AM65" i="1"/>
  <c r="AM66" i="1"/>
  <c r="AM67" i="1"/>
  <c r="AM68" i="1"/>
  <c r="AM69" i="1"/>
  <c r="AM70" i="1"/>
  <c r="AM71" i="1"/>
  <c r="AM72" i="1"/>
  <c r="AM73" i="1"/>
  <c r="AM74" i="1"/>
  <c r="AM75" i="1"/>
  <c r="AM76" i="1"/>
  <c r="AM77" i="1"/>
  <c r="AM78" i="1"/>
  <c r="AM79" i="1"/>
  <c r="AM80" i="1"/>
  <c r="AM81" i="1"/>
  <c r="AM82" i="1"/>
  <c r="AM83" i="1"/>
  <c r="AM84" i="1"/>
  <c r="AM85" i="1"/>
  <c r="AM86" i="1"/>
  <c r="AM87" i="1"/>
  <c r="AM88" i="1"/>
  <c r="AM89" i="1"/>
  <c r="AM90" i="1"/>
  <c r="AM91" i="1"/>
  <c r="AM92" i="1"/>
  <c r="AN92" i="6" s="1"/>
  <c r="AM93" i="1"/>
  <c r="AM94" i="1"/>
  <c r="AN94" i="6" s="1"/>
  <c r="AM95" i="1"/>
  <c r="AN95" i="6" s="1"/>
  <c r="AM96" i="1"/>
  <c r="AM97" i="1"/>
  <c r="AM98" i="1"/>
  <c r="AM99" i="1"/>
  <c r="AM100" i="1"/>
  <c r="AN100" i="6" s="1"/>
  <c r="AN102" i="6"/>
  <c r="AN110" i="6"/>
  <c r="AN118" i="6"/>
  <c r="AN122" i="6"/>
  <c r="AN126" i="6"/>
  <c r="AN134" i="6"/>
  <c r="AN138" i="6"/>
  <c r="AN142" i="6"/>
  <c r="AN150" i="6"/>
  <c r="AN158" i="6"/>
  <c r="AL15" i="1"/>
  <c r="AL16" i="1"/>
  <c r="AL17" i="1"/>
  <c r="AL18" i="1"/>
  <c r="AL19" i="1"/>
  <c r="AL20" i="1"/>
  <c r="AL21" i="1"/>
  <c r="AL22" i="1"/>
  <c r="AL23" i="1"/>
  <c r="AL24" i="1"/>
  <c r="AL25" i="1"/>
  <c r="AL26" i="1"/>
  <c r="AL27" i="1"/>
  <c r="AL28" i="1"/>
  <c r="AL29" i="1"/>
  <c r="AL30" i="1"/>
  <c r="AL31" i="1"/>
  <c r="AL32" i="1"/>
  <c r="AL33" i="1"/>
  <c r="AL34" i="1"/>
  <c r="AL35" i="1"/>
  <c r="AL36" i="1"/>
  <c r="AL37" i="1"/>
  <c r="AL38" i="1"/>
  <c r="AL39" i="1"/>
  <c r="AL40" i="1"/>
  <c r="AL41" i="1"/>
  <c r="AL42" i="1"/>
  <c r="AL43" i="1"/>
  <c r="AL44" i="1"/>
  <c r="AL45" i="1"/>
  <c r="AL46" i="1"/>
  <c r="AL47" i="1"/>
  <c r="AL48" i="1"/>
  <c r="AL49" i="1"/>
  <c r="AL50" i="1"/>
  <c r="AL51" i="1"/>
  <c r="AL52" i="1"/>
  <c r="AL53" i="1"/>
  <c r="AL54" i="1"/>
  <c r="AL55" i="1"/>
  <c r="AL56" i="1"/>
  <c r="AL57" i="1"/>
  <c r="AL58" i="1"/>
  <c r="AL59" i="1"/>
  <c r="AL60" i="1"/>
  <c r="AL61" i="1"/>
  <c r="AL62" i="1"/>
  <c r="AL63" i="1"/>
  <c r="AL64" i="1"/>
  <c r="AL65" i="1"/>
  <c r="AL66" i="1"/>
  <c r="AL67" i="1"/>
  <c r="AL68" i="1"/>
  <c r="AL69" i="1"/>
  <c r="AL70" i="1"/>
  <c r="AL71" i="1"/>
  <c r="AL72" i="1"/>
  <c r="AL73" i="1"/>
  <c r="AL74" i="1"/>
  <c r="AL75" i="1"/>
  <c r="AL76" i="1"/>
  <c r="AL77" i="1"/>
  <c r="AL78" i="1"/>
  <c r="AL79" i="1"/>
  <c r="AL80" i="1"/>
  <c r="AL81" i="1"/>
  <c r="AL82" i="1"/>
  <c r="AL83" i="1"/>
  <c r="AL84" i="1"/>
  <c r="AL85" i="1"/>
  <c r="AL86" i="1"/>
  <c r="AL87" i="1"/>
  <c r="AL88" i="1"/>
  <c r="AL89" i="1"/>
  <c r="AL90" i="1"/>
  <c r="AL91" i="1"/>
  <c r="AL92" i="1"/>
  <c r="AL93" i="1"/>
  <c r="AM93" i="6" s="1"/>
  <c r="AL94" i="1"/>
  <c r="AL95" i="1"/>
  <c r="AM95" i="6" s="1"/>
  <c r="AL96" i="1"/>
  <c r="AL97" i="1"/>
  <c r="AL98" i="1"/>
  <c r="AL99" i="1"/>
  <c r="AL100" i="1"/>
  <c r="AM101" i="6"/>
  <c r="AM105" i="6"/>
  <c r="AM109" i="6"/>
  <c r="AM117" i="6"/>
  <c r="AM121" i="6"/>
  <c r="AM125" i="6"/>
  <c r="AM133" i="6"/>
  <c r="AM141" i="6"/>
  <c r="AM149" i="6"/>
  <c r="AM157" i="6"/>
  <c r="AK15" i="1"/>
  <c r="AK16" i="1"/>
  <c r="AK17" i="1"/>
  <c r="AK18" i="1"/>
  <c r="AK19" i="1"/>
  <c r="AK20" i="1"/>
  <c r="AK21" i="1"/>
  <c r="AK22" i="1"/>
  <c r="AK23" i="1"/>
  <c r="AK24" i="1"/>
  <c r="AK25" i="1"/>
  <c r="AK26" i="1"/>
  <c r="AK27" i="1"/>
  <c r="AK28" i="1"/>
  <c r="AK29" i="1"/>
  <c r="AK30" i="1"/>
  <c r="AK31" i="1"/>
  <c r="AK32" i="1"/>
  <c r="AK33" i="1"/>
  <c r="AK34" i="1"/>
  <c r="AK35" i="1"/>
  <c r="AK36" i="1"/>
  <c r="AK37" i="1"/>
  <c r="AK38" i="1"/>
  <c r="AK39" i="1"/>
  <c r="AK40" i="1"/>
  <c r="AK41" i="1"/>
  <c r="AK42" i="1"/>
  <c r="AK43" i="1"/>
  <c r="AK44" i="1"/>
  <c r="AK45" i="1"/>
  <c r="AK46" i="1"/>
  <c r="AK47" i="1"/>
  <c r="AK48" i="1"/>
  <c r="AK49" i="1"/>
  <c r="AK50" i="1"/>
  <c r="AK51" i="1"/>
  <c r="AK52" i="1"/>
  <c r="AK53" i="1"/>
  <c r="AK54" i="1"/>
  <c r="AK55" i="1"/>
  <c r="AK56" i="1"/>
  <c r="AK57" i="1"/>
  <c r="AK58" i="1"/>
  <c r="AK59" i="1"/>
  <c r="AK60" i="1"/>
  <c r="AK61" i="1"/>
  <c r="AK62" i="1"/>
  <c r="AK63" i="1"/>
  <c r="AK64" i="1"/>
  <c r="AK65" i="1"/>
  <c r="AK66" i="1"/>
  <c r="AK67" i="1"/>
  <c r="AK68" i="1"/>
  <c r="AK69" i="1"/>
  <c r="AK70" i="1"/>
  <c r="AK71" i="1"/>
  <c r="AK72" i="1"/>
  <c r="AK73" i="1"/>
  <c r="AK74" i="1"/>
  <c r="AK75" i="1"/>
  <c r="AK76" i="1"/>
  <c r="AK77" i="1"/>
  <c r="AK78" i="1"/>
  <c r="AK79" i="1"/>
  <c r="AK80" i="1"/>
  <c r="AK81" i="1"/>
  <c r="AK82" i="1"/>
  <c r="AK83" i="1"/>
  <c r="AK84" i="1"/>
  <c r="AK85" i="1"/>
  <c r="AK86" i="1"/>
  <c r="AK87" i="1"/>
  <c r="AK88" i="1"/>
  <c r="AK89" i="1"/>
  <c r="AK90" i="1"/>
  <c r="AK91" i="1"/>
  <c r="AK92" i="1"/>
  <c r="AL92" i="6" s="1"/>
  <c r="AK93" i="1"/>
  <c r="AK94" i="1"/>
  <c r="AL94" i="6" s="1"/>
  <c r="AK95" i="1"/>
  <c r="AL95" i="6" s="1"/>
  <c r="AK96" i="1"/>
  <c r="AK97" i="1"/>
  <c r="AK98" i="1"/>
  <c r="AL98" i="6" s="1"/>
  <c r="AK99" i="1"/>
  <c r="AK100" i="1"/>
  <c r="AL100" i="6" s="1"/>
  <c r="AL102" i="6"/>
  <c r="AL108" i="6"/>
  <c r="AL110" i="6"/>
  <c r="AL118" i="6"/>
  <c r="AL126" i="6"/>
  <c r="AL134" i="6"/>
  <c r="AL136" i="6"/>
  <c r="AL142" i="6"/>
  <c r="AL150" i="6"/>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44" i="1"/>
  <c r="AJ45" i="1"/>
  <c r="AJ46" i="1"/>
  <c r="AJ47" i="1"/>
  <c r="AJ48" i="1"/>
  <c r="AJ49" i="1"/>
  <c r="AJ50" i="1"/>
  <c r="AJ51" i="1"/>
  <c r="AJ52" i="1"/>
  <c r="AJ53" i="1"/>
  <c r="AJ54" i="1"/>
  <c r="AJ55" i="1"/>
  <c r="AJ56" i="1"/>
  <c r="AJ57" i="1"/>
  <c r="AJ58" i="1"/>
  <c r="AJ59" i="1"/>
  <c r="AJ60" i="1"/>
  <c r="AJ61" i="1"/>
  <c r="AJ62" i="1"/>
  <c r="AJ63" i="1"/>
  <c r="AJ64" i="1"/>
  <c r="AJ65" i="1"/>
  <c r="AJ66" i="1"/>
  <c r="AJ67" i="1"/>
  <c r="AJ68" i="1"/>
  <c r="AJ69" i="1"/>
  <c r="AJ70" i="1"/>
  <c r="AJ71" i="1"/>
  <c r="AJ72" i="1"/>
  <c r="AJ73" i="1"/>
  <c r="AJ74" i="1"/>
  <c r="AJ75" i="1"/>
  <c r="AJ76" i="1"/>
  <c r="AJ77" i="1"/>
  <c r="AJ78" i="1"/>
  <c r="AJ79" i="1"/>
  <c r="AJ80" i="1"/>
  <c r="AJ81" i="1"/>
  <c r="AJ82" i="1"/>
  <c r="AJ83" i="1"/>
  <c r="AJ84" i="1"/>
  <c r="AJ85" i="1"/>
  <c r="AJ86" i="1"/>
  <c r="AJ87" i="1"/>
  <c r="AJ88" i="1"/>
  <c r="AJ89" i="1"/>
  <c r="AJ90" i="1"/>
  <c r="AJ91" i="1"/>
  <c r="AJ92" i="1"/>
  <c r="AJ93" i="1"/>
  <c r="AJ94" i="1"/>
  <c r="AJ95" i="1"/>
  <c r="AJ96" i="1"/>
  <c r="AK96" i="6" s="1"/>
  <c r="AJ97" i="1"/>
  <c r="AJ98" i="1"/>
  <c r="AJ99" i="1"/>
  <c r="AK99" i="6" s="1"/>
  <c r="AJ100" i="1"/>
  <c r="AK103" i="6"/>
  <c r="AK107" i="6"/>
  <c r="AK115" i="6"/>
  <c r="AK119" i="6"/>
  <c r="AK123" i="6"/>
  <c r="AK131" i="6"/>
  <c r="AK139" i="6"/>
  <c r="AK147" i="6"/>
  <c r="AK155" i="6"/>
  <c r="AI15" i="1"/>
  <c r="AI16" i="1"/>
  <c r="AI17" i="1"/>
  <c r="AI18" i="1"/>
  <c r="AI19" i="1"/>
  <c r="AI20" i="1"/>
  <c r="AI21" i="1"/>
  <c r="AI22" i="1"/>
  <c r="AI23" i="1"/>
  <c r="AI24" i="1"/>
  <c r="AI25" i="1"/>
  <c r="AI26" i="1"/>
  <c r="AI27" i="1"/>
  <c r="AI28" i="1"/>
  <c r="AI29" i="1"/>
  <c r="AI30" i="1"/>
  <c r="AI31" i="1"/>
  <c r="AI32" i="1"/>
  <c r="AI33" i="1"/>
  <c r="AI34" i="1"/>
  <c r="AI35" i="1"/>
  <c r="AI36" i="1"/>
  <c r="AI37" i="1"/>
  <c r="AI38" i="1"/>
  <c r="AI39" i="1"/>
  <c r="AI40" i="1"/>
  <c r="AI41" i="1"/>
  <c r="AI42" i="1"/>
  <c r="AI43" i="1"/>
  <c r="AI44" i="1"/>
  <c r="AI45" i="1"/>
  <c r="AI46" i="1"/>
  <c r="AI47" i="1"/>
  <c r="AI48" i="1"/>
  <c r="AI49" i="1"/>
  <c r="AI50" i="1"/>
  <c r="AI51" i="1"/>
  <c r="AI52" i="1"/>
  <c r="AI53" i="1"/>
  <c r="AI54" i="1"/>
  <c r="AI55" i="1"/>
  <c r="AI56" i="1"/>
  <c r="AI57" i="1"/>
  <c r="AI58" i="1"/>
  <c r="AI59" i="1"/>
  <c r="AI60" i="1"/>
  <c r="AI61" i="1"/>
  <c r="AI62" i="1"/>
  <c r="AI63" i="1"/>
  <c r="AI64" i="1"/>
  <c r="AI65" i="1"/>
  <c r="AI66" i="1"/>
  <c r="AI67" i="1"/>
  <c r="AI68" i="1"/>
  <c r="AI69" i="1"/>
  <c r="AI70" i="1"/>
  <c r="AI71" i="1"/>
  <c r="AI72" i="1"/>
  <c r="AI73" i="1"/>
  <c r="AI74" i="1"/>
  <c r="AI75" i="1"/>
  <c r="AI76" i="1"/>
  <c r="AI77" i="1"/>
  <c r="AI78" i="1"/>
  <c r="AI79" i="1"/>
  <c r="AI80" i="1"/>
  <c r="AI81" i="1"/>
  <c r="AI82" i="1"/>
  <c r="AI83" i="1"/>
  <c r="AI84" i="1"/>
  <c r="AI85" i="1"/>
  <c r="AI86" i="1"/>
  <c r="AI87" i="1"/>
  <c r="AI88" i="1"/>
  <c r="AI89" i="1"/>
  <c r="AI90" i="1"/>
  <c r="AI91" i="1"/>
  <c r="AI92" i="1"/>
  <c r="AI93" i="1"/>
  <c r="AI94" i="1"/>
  <c r="AI95" i="1"/>
  <c r="AI96" i="1"/>
  <c r="AI97" i="1"/>
  <c r="AJ97" i="6" s="1"/>
  <c r="AI98" i="1"/>
  <c r="AJ98" i="6" s="1"/>
  <c r="AI99" i="1"/>
  <c r="AI100" i="1"/>
  <c r="AJ102" i="6"/>
  <c r="AJ110" i="6"/>
  <c r="AJ114" i="6"/>
  <c r="AJ158" i="6"/>
  <c r="AI157" i="6"/>
  <c r="AI149" i="6"/>
  <c r="AI141" i="6"/>
  <c r="AI134" i="6"/>
  <c r="AI133" i="6"/>
  <c r="AI126" i="6"/>
  <c r="AI125" i="6"/>
  <c r="AI121" i="6"/>
  <c r="AI117" i="6"/>
  <c r="AI110" i="6"/>
  <c r="AI109" i="6"/>
  <c r="AI102" i="6"/>
  <c r="AI101" i="6"/>
  <c r="AH100" i="1"/>
  <c r="AH99" i="1"/>
  <c r="AH98" i="1"/>
  <c r="AH97" i="1"/>
  <c r="AI97" i="6" s="1"/>
  <c r="AH96" i="1"/>
  <c r="AH95" i="1"/>
  <c r="AH94" i="1"/>
  <c r="AH93" i="1"/>
  <c r="AI93" i="6" s="1"/>
  <c r="AH92" i="1"/>
  <c r="AH91" i="1"/>
  <c r="AH90" i="1"/>
  <c r="AH89" i="1"/>
  <c r="AH88" i="1"/>
  <c r="AH87" i="1"/>
  <c r="AH86" i="1"/>
  <c r="AH85" i="1"/>
  <c r="AH84" i="1"/>
  <c r="AH83" i="1"/>
  <c r="AH82" i="1"/>
  <c r="AH81" i="1"/>
  <c r="AH80" i="1"/>
  <c r="AH79" i="1"/>
  <c r="AH78" i="1"/>
  <c r="AH77" i="1"/>
  <c r="AH76" i="1"/>
  <c r="AH75" i="1"/>
  <c r="AH74" i="1"/>
  <c r="AH73" i="1"/>
  <c r="AH72" i="1"/>
  <c r="AH71" i="1"/>
  <c r="AH70" i="1"/>
  <c r="AH69" i="1"/>
  <c r="AH68" i="1"/>
  <c r="AH67" i="1"/>
  <c r="AH66" i="1"/>
  <c r="AH65" i="1"/>
  <c r="AH64" i="1"/>
  <c r="AH63" i="1"/>
  <c r="AH62" i="1"/>
  <c r="AH61" i="1"/>
  <c r="AH60" i="1"/>
  <c r="AH59" i="1"/>
  <c r="AH58" i="1"/>
  <c r="AH57" i="1"/>
  <c r="AH56" i="1"/>
  <c r="AH55" i="1"/>
  <c r="AH54" i="1"/>
  <c r="AH53" i="1"/>
  <c r="AH52" i="1"/>
  <c r="AH51" i="1"/>
  <c r="AH50" i="1"/>
  <c r="AH49" i="1"/>
  <c r="AH48" i="1"/>
  <c r="AH47" i="1"/>
  <c r="AH46" i="1"/>
  <c r="AH45" i="1"/>
  <c r="AH44" i="1"/>
  <c r="AH43" i="1"/>
  <c r="AH42" i="1"/>
  <c r="AH41" i="1"/>
  <c r="AH40" i="1"/>
  <c r="AH39" i="1"/>
  <c r="AH38" i="1"/>
  <c r="AH37" i="1"/>
  <c r="AH36" i="1"/>
  <c r="AH35" i="1"/>
  <c r="AH34" i="1"/>
  <c r="AH33" i="1"/>
  <c r="AH32" i="1"/>
  <c r="AH31" i="1"/>
  <c r="AH30" i="1"/>
  <c r="AH29" i="1"/>
  <c r="AH28" i="1"/>
  <c r="AH27" i="1"/>
  <c r="AH26" i="1"/>
  <c r="AH25" i="1"/>
  <c r="AH24" i="1"/>
  <c r="AH23" i="1"/>
  <c r="AH22" i="1"/>
  <c r="AH21" i="1"/>
  <c r="AH20" i="1"/>
  <c r="AH19" i="1"/>
  <c r="AH18" i="1"/>
  <c r="AH17" i="1"/>
  <c r="AH16" i="1"/>
  <c r="AH15" i="1"/>
  <c r="AI94" i="6"/>
  <c r="AI118" i="6"/>
  <c r="AI142" i="6"/>
  <c r="AI158" i="6"/>
  <c r="AI150" i="6"/>
  <c r="AG15" i="1"/>
  <c r="AG16" i="1"/>
  <c r="AG17" i="1"/>
  <c r="AG18" i="1"/>
  <c r="AG19" i="1"/>
  <c r="AG20" i="1"/>
  <c r="AG21" i="1"/>
  <c r="AG22" i="1"/>
  <c r="AG23" i="1"/>
  <c r="AG24" i="1"/>
  <c r="AG25" i="1"/>
  <c r="AG26" i="1"/>
  <c r="AG27" i="1"/>
  <c r="AG28" i="1"/>
  <c r="AG29" i="1"/>
  <c r="AG30" i="1"/>
  <c r="AG31" i="1"/>
  <c r="AG32" i="1"/>
  <c r="AG33" i="1"/>
  <c r="AG34" i="1"/>
  <c r="AG35" i="1"/>
  <c r="AG36" i="1"/>
  <c r="AG37" i="1"/>
  <c r="AG38" i="1"/>
  <c r="AG39" i="1"/>
  <c r="AG40" i="1"/>
  <c r="AG41" i="1"/>
  <c r="AG42" i="1"/>
  <c r="AG43" i="1"/>
  <c r="AG44" i="1"/>
  <c r="AG45" i="1"/>
  <c r="AG46" i="1"/>
  <c r="AG47" i="1"/>
  <c r="AG48" i="1"/>
  <c r="AG49" i="1"/>
  <c r="AG50" i="1"/>
  <c r="AG51" i="1"/>
  <c r="AG52" i="1"/>
  <c r="AG53" i="1"/>
  <c r="AG54" i="1"/>
  <c r="AG55" i="1"/>
  <c r="AG56" i="1"/>
  <c r="AG57" i="1"/>
  <c r="AG58" i="1"/>
  <c r="AG59" i="1"/>
  <c r="AG60" i="1"/>
  <c r="AG61" i="1"/>
  <c r="AG62" i="1"/>
  <c r="AG63" i="1"/>
  <c r="AG64" i="1"/>
  <c r="AG65" i="1"/>
  <c r="AG66" i="1"/>
  <c r="AG67" i="1"/>
  <c r="AG68" i="1"/>
  <c r="AG69" i="1"/>
  <c r="AG70" i="1"/>
  <c r="AG71" i="1"/>
  <c r="AG72" i="1"/>
  <c r="AG73" i="1"/>
  <c r="AG74" i="1"/>
  <c r="AG75" i="1"/>
  <c r="AG76" i="1"/>
  <c r="AG77" i="1"/>
  <c r="AG78" i="1"/>
  <c r="AG79" i="1"/>
  <c r="AG80" i="1"/>
  <c r="AG81" i="1"/>
  <c r="AG82" i="1"/>
  <c r="AG83" i="1"/>
  <c r="AG84" i="1"/>
  <c r="AG85" i="1"/>
  <c r="AG86" i="1"/>
  <c r="AG87" i="1"/>
  <c r="AG88" i="1"/>
  <c r="AG89" i="1"/>
  <c r="AG90" i="1"/>
  <c r="AG91" i="1"/>
  <c r="AG92" i="1"/>
  <c r="AG93" i="1"/>
  <c r="AG94" i="1"/>
  <c r="AG95" i="1"/>
  <c r="AH95" i="6" s="1"/>
  <c r="AG96" i="1"/>
  <c r="AG97" i="1"/>
  <c r="AG98" i="1"/>
  <c r="AG99" i="1"/>
  <c r="AH99" i="6" s="1"/>
  <c r="AG100" i="1"/>
  <c r="AH107" i="6"/>
  <c r="AH115" i="6"/>
  <c r="AH123" i="6"/>
  <c r="AH131" i="6"/>
  <c r="AH139" i="6"/>
  <c r="AH155" i="6"/>
  <c r="AF15" i="1"/>
  <c r="AF16" i="1"/>
  <c r="AF17" i="1"/>
  <c r="AF18" i="1"/>
  <c r="AF19" i="1"/>
  <c r="AF20" i="1"/>
  <c r="AF21" i="1"/>
  <c r="AF22" i="1"/>
  <c r="AF23" i="1"/>
  <c r="AF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51" i="1"/>
  <c r="AF52" i="1"/>
  <c r="AF53" i="1"/>
  <c r="AF54" i="1"/>
  <c r="AF55" i="1"/>
  <c r="AF56" i="1"/>
  <c r="AF57" i="1"/>
  <c r="AF58" i="1"/>
  <c r="AF59" i="1"/>
  <c r="AF60" i="1"/>
  <c r="AF61" i="1"/>
  <c r="AF62" i="1"/>
  <c r="AF63" i="1"/>
  <c r="AF64" i="1"/>
  <c r="AF65" i="1"/>
  <c r="AF66" i="1"/>
  <c r="AF67" i="1"/>
  <c r="AF68" i="1"/>
  <c r="AF69" i="1"/>
  <c r="AF70" i="1"/>
  <c r="AF71" i="1"/>
  <c r="AF72" i="1"/>
  <c r="AF73" i="1"/>
  <c r="AF74" i="1"/>
  <c r="AF75" i="1"/>
  <c r="AF76" i="1"/>
  <c r="AF77" i="1"/>
  <c r="AF78" i="1"/>
  <c r="AF79" i="1"/>
  <c r="AF80" i="1"/>
  <c r="AF81" i="1"/>
  <c r="AF82" i="1"/>
  <c r="AF83" i="1"/>
  <c r="AF84" i="1"/>
  <c r="AF85" i="1"/>
  <c r="AF86" i="1"/>
  <c r="AF87" i="1"/>
  <c r="AF88" i="1"/>
  <c r="AF89" i="1"/>
  <c r="AF90" i="1"/>
  <c r="AF91" i="1"/>
  <c r="AF92" i="1"/>
  <c r="AF93" i="1"/>
  <c r="AF94" i="1"/>
  <c r="AG94" i="6" s="1"/>
  <c r="AF95" i="1"/>
  <c r="AF96" i="1"/>
  <c r="AF97" i="1"/>
  <c r="AF98" i="1"/>
  <c r="AG98" i="6" s="1"/>
  <c r="AF99" i="1"/>
  <c r="AG99" i="6" s="1"/>
  <c r="AF100" i="1"/>
  <c r="AG106" i="6"/>
  <c r="AG114" i="6"/>
  <c r="AG118" i="6"/>
  <c r="AG122" i="6"/>
  <c r="AG130" i="6"/>
  <c r="AG134" i="6"/>
  <c r="AG138" i="6"/>
  <c r="AG146" i="6"/>
  <c r="AG150" i="6"/>
  <c r="AG154" i="6"/>
  <c r="AE15" i="1"/>
  <c r="AE16" i="1"/>
  <c r="AE17" i="1"/>
  <c r="AE18" i="1"/>
  <c r="AE19" i="1"/>
  <c r="AE20" i="1"/>
  <c r="AE21" i="1"/>
  <c r="AE22" i="1"/>
  <c r="AE23" i="1"/>
  <c r="AE24" i="1"/>
  <c r="AE25" i="1"/>
  <c r="AE26" i="1"/>
  <c r="AE27" i="1"/>
  <c r="AE28" i="1"/>
  <c r="AE29" i="1"/>
  <c r="AE30" i="1"/>
  <c r="AE31" i="1"/>
  <c r="AE32" i="1"/>
  <c r="AE33" i="1"/>
  <c r="AE34" i="1"/>
  <c r="AE35" i="1"/>
  <c r="AE36" i="1"/>
  <c r="AE37" i="1"/>
  <c r="AE38" i="1"/>
  <c r="AE39" i="1"/>
  <c r="AE40" i="1"/>
  <c r="AE41" i="1"/>
  <c r="AE42" i="1"/>
  <c r="AE43" i="1"/>
  <c r="AE44" i="1"/>
  <c r="AE45" i="1"/>
  <c r="AE46" i="1"/>
  <c r="AE47" i="1"/>
  <c r="AE48" i="1"/>
  <c r="AE49" i="1"/>
  <c r="AE50" i="1"/>
  <c r="AE51" i="1"/>
  <c r="AE52" i="1"/>
  <c r="AE53" i="1"/>
  <c r="AE54" i="1"/>
  <c r="AE55" i="1"/>
  <c r="AE56" i="1"/>
  <c r="AE57" i="1"/>
  <c r="AE58" i="1"/>
  <c r="AE59" i="1"/>
  <c r="AE60" i="1"/>
  <c r="AE61" i="1"/>
  <c r="AE62" i="1"/>
  <c r="AE63" i="1"/>
  <c r="AE64" i="1"/>
  <c r="AE65" i="1"/>
  <c r="AE66" i="1"/>
  <c r="AE67" i="1"/>
  <c r="AE68" i="1"/>
  <c r="AE69" i="1"/>
  <c r="AE70" i="1"/>
  <c r="AE71" i="1"/>
  <c r="AE72" i="1"/>
  <c r="AE73" i="1"/>
  <c r="AE74" i="1"/>
  <c r="AE75" i="1"/>
  <c r="AE76" i="1"/>
  <c r="AE77" i="1"/>
  <c r="AE78" i="1"/>
  <c r="AE79" i="1"/>
  <c r="AE80" i="1"/>
  <c r="AE81" i="1"/>
  <c r="AE82" i="1"/>
  <c r="AE83" i="1"/>
  <c r="AE84" i="1"/>
  <c r="AE85" i="1"/>
  <c r="AE86" i="1"/>
  <c r="AE87" i="1"/>
  <c r="AE88" i="1"/>
  <c r="AE89" i="1"/>
  <c r="AE90" i="1"/>
  <c r="AE91" i="1"/>
  <c r="AE92" i="1"/>
  <c r="AE93" i="1"/>
  <c r="AE94" i="1"/>
  <c r="AF94" i="6" s="1"/>
  <c r="AE95" i="1"/>
  <c r="AE96" i="1"/>
  <c r="AE97" i="1"/>
  <c r="AF97" i="6" s="1"/>
  <c r="AE98" i="1"/>
  <c r="AE99" i="1"/>
  <c r="AF99" i="6" s="1"/>
  <c r="AE100" i="1"/>
  <c r="AF101" i="6"/>
  <c r="AF105" i="6"/>
  <c r="AF113" i="6"/>
  <c r="AF121" i="6"/>
  <c r="AF125" i="6"/>
  <c r="AF129" i="6"/>
  <c r="AF137" i="6"/>
  <c r="AF141" i="6"/>
  <c r="AF145" i="6"/>
  <c r="AF149" i="6"/>
  <c r="AF153" i="6"/>
  <c r="AD15" i="1"/>
  <c r="AD16" i="1"/>
  <c r="AD17" i="1"/>
  <c r="AD18" i="1"/>
  <c r="AD19" i="1"/>
  <c r="AD20" i="1"/>
  <c r="AD21" i="1"/>
  <c r="AD22" i="1"/>
  <c r="AD23" i="1"/>
  <c r="AD24" i="1"/>
  <c r="AD25" i="1"/>
  <c r="AD26" i="1"/>
  <c r="AD27" i="1"/>
  <c r="AD28" i="1"/>
  <c r="AD29" i="1"/>
  <c r="AD30" i="1"/>
  <c r="AD31" i="1"/>
  <c r="AD32" i="1"/>
  <c r="AD33" i="1"/>
  <c r="AD34" i="1"/>
  <c r="AD35" i="1"/>
  <c r="AD36" i="1"/>
  <c r="AD37" i="1"/>
  <c r="AD38" i="1"/>
  <c r="AD39" i="1"/>
  <c r="AD40" i="1"/>
  <c r="AD41" i="1"/>
  <c r="AD42" i="1"/>
  <c r="AD43" i="1"/>
  <c r="AD44" i="1"/>
  <c r="AD45" i="1"/>
  <c r="AD46" i="1"/>
  <c r="AD47" i="1"/>
  <c r="AD48" i="1"/>
  <c r="AD49" i="1"/>
  <c r="AD50" i="1"/>
  <c r="AD51" i="1"/>
  <c r="AD52" i="1"/>
  <c r="AD53" i="1"/>
  <c r="AD54" i="1"/>
  <c r="AD55" i="1"/>
  <c r="AD56" i="1"/>
  <c r="AD57" i="1"/>
  <c r="AD58" i="1"/>
  <c r="AD59" i="1"/>
  <c r="AD60" i="1"/>
  <c r="AD61" i="1"/>
  <c r="AD62" i="1"/>
  <c r="AD63" i="1"/>
  <c r="AD64" i="1"/>
  <c r="AD65" i="1"/>
  <c r="AD66" i="1"/>
  <c r="AD67" i="1"/>
  <c r="AD68" i="1"/>
  <c r="AD69" i="1"/>
  <c r="AD70" i="1"/>
  <c r="AD71" i="1"/>
  <c r="AD72" i="1"/>
  <c r="AD73" i="1"/>
  <c r="AD74" i="1"/>
  <c r="AD75" i="1"/>
  <c r="AD76" i="1"/>
  <c r="AD77" i="1"/>
  <c r="AD78" i="1"/>
  <c r="AD79" i="1"/>
  <c r="AD80" i="1"/>
  <c r="AD81" i="1"/>
  <c r="AD82" i="1"/>
  <c r="AD83" i="1"/>
  <c r="AD84" i="1"/>
  <c r="AD85" i="1"/>
  <c r="AD86" i="1"/>
  <c r="AD87" i="1"/>
  <c r="AD88" i="1"/>
  <c r="AD89" i="1"/>
  <c r="AD90" i="1"/>
  <c r="AD91" i="1"/>
  <c r="AD92" i="1"/>
  <c r="AD93" i="1"/>
  <c r="AE93" i="6" s="1"/>
  <c r="AD94" i="1"/>
  <c r="AD95" i="1"/>
  <c r="AD96" i="1"/>
  <c r="AE96" i="6" s="1"/>
  <c r="AD97" i="1"/>
  <c r="AD98" i="1"/>
  <c r="AE98" i="6" s="1"/>
  <c r="AD99" i="1"/>
  <c r="AD100" i="1"/>
  <c r="AE104" i="6"/>
  <c r="AE112" i="6"/>
  <c r="AE120" i="6"/>
  <c r="AE128" i="6"/>
  <c r="AE136" i="6"/>
  <c r="AE144" i="6"/>
  <c r="AE152" i="6"/>
  <c r="AC15" i="1"/>
  <c r="AC16" i="1"/>
  <c r="AC17" i="1"/>
  <c r="AC18" i="1"/>
  <c r="AC19" i="1"/>
  <c r="AC20" i="1"/>
  <c r="AC21" i="1"/>
  <c r="AC22" i="1"/>
  <c r="AC23" i="1"/>
  <c r="AC24" i="1"/>
  <c r="AC25" i="1"/>
  <c r="AC26" i="1"/>
  <c r="AC27" i="1"/>
  <c r="AC28" i="1"/>
  <c r="AC29" i="1"/>
  <c r="AC30" i="1"/>
  <c r="AC31" i="1"/>
  <c r="AC32" i="1"/>
  <c r="AC33" i="1"/>
  <c r="AC34" i="1"/>
  <c r="AC35" i="1"/>
  <c r="AC36" i="1"/>
  <c r="AC37" i="1"/>
  <c r="AC38" i="1"/>
  <c r="AC39" i="1"/>
  <c r="AC40" i="1"/>
  <c r="AC41" i="1"/>
  <c r="AC42" i="1"/>
  <c r="AC43" i="1"/>
  <c r="AC44" i="1"/>
  <c r="AC45" i="1"/>
  <c r="AC46" i="1"/>
  <c r="AC47" i="1"/>
  <c r="AC48" i="1"/>
  <c r="AC49" i="1"/>
  <c r="AC50" i="1"/>
  <c r="AC51" i="1"/>
  <c r="AC52" i="1"/>
  <c r="AC53" i="1"/>
  <c r="AC54" i="1"/>
  <c r="AC55" i="1"/>
  <c r="AC56" i="1"/>
  <c r="AC57" i="1"/>
  <c r="AC58" i="1"/>
  <c r="AC59" i="1"/>
  <c r="AC60" i="1"/>
  <c r="AC61" i="1"/>
  <c r="AC62" i="1"/>
  <c r="AC63" i="1"/>
  <c r="AC64" i="1"/>
  <c r="AC65" i="1"/>
  <c r="AC66" i="1"/>
  <c r="AC67" i="1"/>
  <c r="AC68" i="1"/>
  <c r="AC69" i="1"/>
  <c r="AC70" i="1"/>
  <c r="AC71" i="1"/>
  <c r="AC72" i="1"/>
  <c r="AC73" i="1"/>
  <c r="AC74" i="1"/>
  <c r="AC75" i="1"/>
  <c r="AC76" i="1"/>
  <c r="AC77" i="1"/>
  <c r="AC78" i="1"/>
  <c r="AC79" i="1"/>
  <c r="AC80" i="1"/>
  <c r="AC81" i="1"/>
  <c r="AC82" i="1"/>
  <c r="AC83" i="1"/>
  <c r="AC84" i="1"/>
  <c r="AC85" i="1"/>
  <c r="AC86" i="1"/>
  <c r="AC87" i="1"/>
  <c r="AC88" i="1"/>
  <c r="AC89" i="1"/>
  <c r="AC90" i="1"/>
  <c r="AC91" i="1"/>
  <c r="AC92" i="1"/>
  <c r="AC93" i="1"/>
  <c r="AD93" i="6" s="1"/>
  <c r="AC94" i="1"/>
  <c r="AC95" i="1"/>
  <c r="AD95" i="6" s="1"/>
  <c r="AC96" i="1"/>
  <c r="AC97" i="1"/>
  <c r="AC98" i="1"/>
  <c r="AC99" i="1"/>
  <c r="AC100" i="1"/>
  <c r="AD103" i="6"/>
  <c r="AD111" i="6"/>
  <c r="AD119" i="6"/>
  <c r="AD127" i="6"/>
  <c r="AD135" i="6"/>
  <c r="AD143" i="6"/>
  <c r="AD151" i="6"/>
  <c r="AD159" i="6"/>
  <c r="AB15" i="1"/>
  <c r="AB16" i="1"/>
  <c r="AB17" i="1"/>
  <c r="AB18" i="1"/>
  <c r="AB19" i="1"/>
  <c r="AB20" i="1"/>
  <c r="AB21" i="1"/>
  <c r="AB22" i="1"/>
  <c r="AB23" i="1"/>
  <c r="AB24" i="1"/>
  <c r="AB25" i="1"/>
  <c r="AB26" i="1"/>
  <c r="AB27" i="1"/>
  <c r="AB28" i="1"/>
  <c r="AB29" i="1"/>
  <c r="AB30" i="1"/>
  <c r="AB31" i="1"/>
  <c r="AB32" i="1"/>
  <c r="AB33" i="1"/>
  <c r="AB34" i="1"/>
  <c r="AB35" i="1"/>
  <c r="AB36" i="1"/>
  <c r="AB37" i="1"/>
  <c r="AB38" i="1"/>
  <c r="AB39" i="1"/>
  <c r="AB40" i="1"/>
  <c r="AB41" i="1"/>
  <c r="AB42" i="1"/>
  <c r="AB43" i="1"/>
  <c r="AB44" i="1"/>
  <c r="AB45" i="1"/>
  <c r="AB46" i="1"/>
  <c r="AB47" i="1"/>
  <c r="AB48" i="1"/>
  <c r="AB49" i="1"/>
  <c r="AB50" i="1"/>
  <c r="AB51" i="1"/>
  <c r="AB52" i="1"/>
  <c r="AB53" i="1"/>
  <c r="AB54" i="1"/>
  <c r="AB55" i="1"/>
  <c r="AB56" i="1"/>
  <c r="AB57" i="1"/>
  <c r="AB58" i="1"/>
  <c r="AB59" i="1"/>
  <c r="AB60" i="1"/>
  <c r="AB61" i="1"/>
  <c r="AB62" i="1"/>
  <c r="AB63" i="1"/>
  <c r="AB64" i="1"/>
  <c r="AB65" i="1"/>
  <c r="AB66" i="1"/>
  <c r="AB67" i="1"/>
  <c r="AB68" i="1"/>
  <c r="AB69" i="1"/>
  <c r="AB70" i="1"/>
  <c r="AB71" i="1"/>
  <c r="AB72" i="1"/>
  <c r="AB73" i="1"/>
  <c r="AB74" i="1"/>
  <c r="AB75" i="1"/>
  <c r="AB76" i="1"/>
  <c r="AB77" i="1"/>
  <c r="AB78" i="1"/>
  <c r="AB79" i="1"/>
  <c r="AB80" i="1"/>
  <c r="AB81" i="1"/>
  <c r="AB82" i="1"/>
  <c r="AB83" i="1"/>
  <c r="AB84" i="1"/>
  <c r="AB85" i="1"/>
  <c r="AB86" i="1"/>
  <c r="AB87" i="1"/>
  <c r="AB88" i="1"/>
  <c r="AB89" i="1"/>
  <c r="AB90" i="1"/>
  <c r="AB91" i="1"/>
  <c r="AB92" i="1"/>
  <c r="AB93" i="1"/>
  <c r="AB94" i="1"/>
  <c r="AC94" i="6" s="1"/>
  <c r="AB95" i="1"/>
  <c r="AC95" i="6" s="1"/>
  <c r="AB96" i="1"/>
  <c r="AB97" i="1"/>
  <c r="AB98" i="1"/>
  <c r="AC98" i="6" s="1"/>
  <c r="AB99" i="1"/>
  <c r="AB100" i="1"/>
  <c r="AC102" i="6"/>
  <c r="AC110" i="6"/>
  <c r="AC118" i="6"/>
  <c r="AC126" i="6"/>
  <c r="AC134" i="6"/>
  <c r="AC142" i="6"/>
  <c r="AC150" i="6"/>
  <c r="AC158" i="6"/>
  <c r="AA15" i="1"/>
  <c r="AA16" i="1"/>
  <c r="AA17" i="1"/>
  <c r="AA18" i="1"/>
  <c r="AA19" i="1"/>
  <c r="AA20" i="1"/>
  <c r="AA21" i="1"/>
  <c r="AA22" i="1"/>
  <c r="AA23" i="1"/>
  <c r="AA24" i="1"/>
  <c r="AA25" i="1"/>
  <c r="AA26" i="1"/>
  <c r="AA27" i="1"/>
  <c r="AA28" i="1"/>
  <c r="AA29" i="1"/>
  <c r="AA30" i="1"/>
  <c r="AA31" i="1"/>
  <c r="AA32" i="1"/>
  <c r="AA33" i="1"/>
  <c r="AA34" i="1"/>
  <c r="AA35" i="1"/>
  <c r="AA36" i="1"/>
  <c r="AA37" i="1"/>
  <c r="AA38" i="1"/>
  <c r="AA39" i="1"/>
  <c r="AA40" i="1"/>
  <c r="AA41" i="1"/>
  <c r="AA42" i="1"/>
  <c r="AA43" i="1"/>
  <c r="AA44" i="1"/>
  <c r="AA45" i="1"/>
  <c r="AA46" i="1"/>
  <c r="AA47" i="1"/>
  <c r="AA48" i="1"/>
  <c r="AA49" i="1"/>
  <c r="AA50" i="1"/>
  <c r="AA51" i="1"/>
  <c r="AA52" i="1"/>
  <c r="AA53" i="1"/>
  <c r="AA54" i="1"/>
  <c r="AA55" i="1"/>
  <c r="AA56" i="1"/>
  <c r="AA57" i="1"/>
  <c r="AA58" i="1"/>
  <c r="AA59" i="1"/>
  <c r="AA60" i="1"/>
  <c r="AA61" i="1"/>
  <c r="AA62" i="1"/>
  <c r="AA63" i="1"/>
  <c r="AA64" i="1"/>
  <c r="AA65" i="1"/>
  <c r="AA66" i="1"/>
  <c r="AA67" i="1"/>
  <c r="AA68" i="1"/>
  <c r="AA69" i="1"/>
  <c r="AA70" i="1"/>
  <c r="AA71" i="1"/>
  <c r="AA72" i="1"/>
  <c r="AA73" i="1"/>
  <c r="AA74" i="1"/>
  <c r="AA75" i="1"/>
  <c r="AA76" i="1"/>
  <c r="AA77" i="1"/>
  <c r="AA78" i="1"/>
  <c r="AA79" i="1"/>
  <c r="AA80" i="1"/>
  <c r="AA81" i="1"/>
  <c r="AA82" i="1"/>
  <c r="AA83" i="1"/>
  <c r="AA84" i="1"/>
  <c r="AA85" i="1"/>
  <c r="AA86" i="1"/>
  <c r="AA87" i="1"/>
  <c r="AA88" i="1"/>
  <c r="AA89" i="1"/>
  <c r="AA90" i="1"/>
  <c r="AA91" i="1"/>
  <c r="AA92" i="1"/>
  <c r="AA93" i="1"/>
  <c r="AB93" i="6" s="1"/>
  <c r="AA94" i="1"/>
  <c r="AB94" i="6" s="1"/>
  <c r="AA95" i="1"/>
  <c r="AA96" i="1"/>
  <c r="AA97" i="1"/>
  <c r="AA98" i="1"/>
  <c r="AA99" i="1"/>
  <c r="AA100" i="1"/>
  <c r="AB100" i="6" s="1"/>
  <c r="AB101" i="6"/>
  <c r="AB102" i="6"/>
  <c r="AB109" i="6"/>
  <c r="AB117" i="6"/>
  <c r="AB125" i="6"/>
  <c r="AB133" i="6"/>
  <c r="AB141" i="6"/>
  <c r="AB149" i="6"/>
  <c r="AB157" i="6"/>
  <c r="Z15" i="1"/>
  <c r="Z16" i="1"/>
  <c r="Z17" i="1"/>
  <c r="Z18" i="1"/>
  <c r="Z19" i="1"/>
  <c r="Z20" i="1"/>
  <c r="Z21" i="1"/>
  <c r="Z22" i="1"/>
  <c r="Z23" i="1"/>
  <c r="Z24" i="1"/>
  <c r="Z25" i="1"/>
  <c r="Z26" i="1"/>
  <c r="Z27" i="1"/>
  <c r="Z28" i="1"/>
  <c r="Z29" i="1"/>
  <c r="Z30" i="1"/>
  <c r="Z31" i="1"/>
  <c r="Z32" i="1"/>
  <c r="Z33" i="1"/>
  <c r="Z34" i="1"/>
  <c r="Z35" i="1"/>
  <c r="Z36" i="1"/>
  <c r="Z37" i="1"/>
  <c r="Z38" i="1"/>
  <c r="Z39" i="1"/>
  <c r="Z40" i="1"/>
  <c r="Z41" i="1"/>
  <c r="Z42" i="1"/>
  <c r="Z43" i="1"/>
  <c r="Z44" i="1"/>
  <c r="Z45" i="1"/>
  <c r="Z46" i="1"/>
  <c r="Z47" i="1"/>
  <c r="Z48" i="1"/>
  <c r="Z49" i="1"/>
  <c r="Z50" i="1"/>
  <c r="Z51" i="1"/>
  <c r="Z52" i="1"/>
  <c r="Z53" i="1"/>
  <c r="Z54" i="1"/>
  <c r="Z55" i="1"/>
  <c r="Z56" i="1"/>
  <c r="Z57" i="1"/>
  <c r="Z58" i="1"/>
  <c r="Z59" i="1"/>
  <c r="Z60" i="1"/>
  <c r="Z61" i="1"/>
  <c r="Z62" i="1"/>
  <c r="Z63" i="1"/>
  <c r="Z64" i="1"/>
  <c r="Z65" i="1"/>
  <c r="Z66" i="1"/>
  <c r="Z67" i="1"/>
  <c r="Z68" i="1"/>
  <c r="Z69" i="1"/>
  <c r="Z70" i="1"/>
  <c r="Z71" i="1"/>
  <c r="Z72" i="1"/>
  <c r="Z73" i="1"/>
  <c r="Z74" i="1"/>
  <c r="Z75" i="1"/>
  <c r="Z76" i="1"/>
  <c r="Z77" i="1"/>
  <c r="Z78" i="1"/>
  <c r="Z79" i="1"/>
  <c r="Z80" i="1"/>
  <c r="Z81" i="1"/>
  <c r="Z82" i="1"/>
  <c r="Z83" i="1"/>
  <c r="Z84" i="1"/>
  <c r="Z85" i="1"/>
  <c r="Z86" i="1"/>
  <c r="Z87" i="1"/>
  <c r="Z88" i="1"/>
  <c r="Z89" i="1"/>
  <c r="Z90" i="1"/>
  <c r="Z91" i="1"/>
  <c r="Z92" i="1"/>
  <c r="AA92" i="6" s="1"/>
  <c r="Z93" i="1"/>
  <c r="AA93" i="6" s="1"/>
  <c r="Z94" i="1"/>
  <c r="Z95" i="1"/>
  <c r="Z96" i="1"/>
  <c r="Z97" i="1"/>
  <c r="Z98" i="1"/>
  <c r="AA98" i="6" s="1"/>
  <c r="Z99" i="1"/>
  <c r="Z100" i="1"/>
  <c r="AA100" i="6" s="1"/>
  <c r="AA108" i="6"/>
  <c r="AA116" i="6"/>
  <c r="AA124" i="6"/>
  <c r="AA132" i="6"/>
  <c r="AA140" i="6"/>
  <c r="AA148" i="6"/>
  <c r="AA156" i="6"/>
  <c r="Y15" i="1"/>
  <c r="Y16" i="1"/>
  <c r="Y17" i="1"/>
  <c r="Y18" i="1"/>
  <c r="Y19" i="1"/>
  <c r="Y20" i="1"/>
  <c r="Y21" i="1"/>
  <c r="Y22" i="1"/>
  <c r="Y23" i="1"/>
  <c r="Y24" i="1"/>
  <c r="Y25" i="1"/>
  <c r="Y26" i="1"/>
  <c r="Y27" i="1"/>
  <c r="Y28" i="1"/>
  <c r="Y29" i="1"/>
  <c r="Y30" i="1"/>
  <c r="Y31" i="1"/>
  <c r="Y32" i="1"/>
  <c r="Y33" i="1"/>
  <c r="Y34" i="1"/>
  <c r="Y35" i="1"/>
  <c r="Y36" i="1"/>
  <c r="Y37" i="1"/>
  <c r="Y38" i="1"/>
  <c r="Y39" i="1"/>
  <c r="Y40" i="1"/>
  <c r="Y41" i="1"/>
  <c r="Y42" i="1"/>
  <c r="Y43" i="1"/>
  <c r="Y44" i="1"/>
  <c r="Y45" i="1"/>
  <c r="Y46" i="1"/>
  <c r="Y47" i="1"/>
  <c r="Y48" i="1"/>
  <c r="Y49" i="1"/>
  <c r="Y50" i="1"/>
  <c r="Y51" i="1"/>
  <c r="Y52" i="1"/>
  <c r="Y53" i="1"/>
  <c r="Y54" i="1"/>
  <c r="Y55" i="1"/>
  <c r="Y56" i="1"/>
  <c r="Y57" i="1"/>
  <c r="Y58" i="1"/>
  <c r="Y59" i="1"/>
  <c r="Y60" i="1"/>
  <c r="Y61" i="1"/>
  <c r="Y62" i="1"/>
  <c r="Y63" i="1"/>
  <c r="Y64" i="1"/>
  <c r="Y65" i="1"/>
  <c r="Y66" i="1"/>
  <c r="Y67" i="1"/>
  <c r="Y68" i="1"/>
  <c r="Y69" i="1"/>
  <c r="Y70" i="1"/>
  <c r="Y71" i="1"/>
  <c r="Y72" i="1"/>
  <c r="Y73" i="1"/>
  <c r="Y74" i="1"/>
  <c r="Y75" i="1"/>
  <c r="Y76" i="1"/>
  <c r="Y77" i="1"/>
  <c r="Y78" i="1"/>
  <c r="Y79" i="1"/>
  <c r="Y80" i="1"/>
  <c r="Y81" i="1"/>
  <c r="Y82" i="1"/>
  <c r="Y83" i="1"/>
  <c r="Y84" i="1"/>
  <c r="Y85" i="1"/>
  <c r="Y86" i="1"/>
  <c r="Y87" i="1"/>
  <c r="Y88" i="1"/>
  <c r="Y89" i="1"/>
  <c r="Y90" i="1"/>
  <c r="Y91" i="1"/>
  <c r="Y92" i="1"/>
  <c r="Y93" i="1"/>
  <c r="Z93" i="6" s="1"/>
  <c r="Y94" i="1"/>
  <c r="Y95" i="1"/>
  <c r="Y96" i="1"/>
  <c r="Y97" i="1"/>
  <c r="Y98" i="1"/>
  <c r="Y99" i="1"/>
  <c r="Z99" i="6" s="1"/>
  <c r="Y100" i="1"/>
  <c r="Z107" i="6"/>
  <c r="Z115" i="6"/>
  <c r="Z123" i="6"/>
  <c r="Z131" i="6"/>
  <c r="Z139" i="6"/>
  <c r="Z147" i="6"/>
  <c r="Z155" i="6"/>
  <c r="X14" i="1"/>
  <c r="X15" i="1"/>
  <c r="X16" i="1"/>
  <c r="X17" i="1"/>
  <c r="X18" i="1"/>
  <c r="X19" i="1"/>
  <c r="X20" i="1"/>
  <c r="X21" i="1"/>
  <c r="X22" i="1"/>
  <c r="X23" i="1"/>
  <c r="X24"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59" i="1"/>
  <c r="X60" i="1"/>
  <c r="X61" i="1"/>
  <c r="X62" i="1"/>
  <c r="X63" i="1"/>
  <c r="X64" i="1"/>
  <c r="X65" i="1"/>
  <c r="X66" i="1"/>
  <c r="X67" i="1"/>
  <c r="X68" i="1"/>
  <c r="X69" i="1"/>
  <c r="X70" i="1"/>
  <c r="X71" i="1"/>
  <c r="X72" i="1"/>
  <c r="X73" i="1"/>
  <c r="X74" i="1"/>
  <c r="X75" i="1"/>
  <c r="X76" i="1"/>
  <c r="X77" i="1"/>
  <c r="X78" i="1"/>
  <c r="X79" i="1"/>
  <c r="X80" i="1"/>
  <c r="X81" i="1"/>
  <c r="X82" i="1"/>
  <c r="X83" i="1"/>
  <c r="X84" i="1"/>
  <c r="X85" i="1"/>
  <c r="X86" i="1"/>
  <c r="X87" i="1"/>
  <c r="X88" i="1"/>
  <c r="X89" i="1"/>
  <c r="X90" i="1"/>
  <c r="X91" i="1"/>
  <c r="X92" i="1"/>
  <c r="X93" i="1"/>
  <c r="X94" i="1"/>
  <c r="X95" i="1"/>
  <c r="Y95" i="6" s="1"/>
  <c r="X96" i="1"/>
  <c r="X97" i="1"/>
  <c r="Y97" i="6" s="1"/>
  <c r="X98" i="1"/>
  <c r="X99" i="1"/>
  <c r="X100" i="1"/>
  <c r="Y101" i="6"/>
  <c r="Y105" i="6"/>
  <c r="Y113" i="6"/>
  <c r="Y117" i="6"/>
  <c r="Y121" i="6"/>
  <c r="Y129" i="6"/>
  <c r="Y137" i="6"/>
  <c r="Y145" i="6"/>
  <c r="Y153" i="6"/>
  <c r="Y157" i="6"/>
  <c r="W15" i="1"/>
  <c r="W16" i="1"/>
  <c r="W17" i="1"/>
  <c r="W18" i="1"/>
  <c r="W19" i="1"/>
  <c r="W20" i="1"/>
  <c r="W21" i="1"/>
  <c r="W22" i="1"/>
  <c r="W23" i="1"/>
  <c r="W24" i="1"/>
  <c r="W25" i="1"/>
  <c r="W26" i="1"/>
  <c r="W27" i="1"/>
  <c r="W28" i="1"/>
  <c r="W29" i="1"/>
  <c r="W30" i="1"/>
  <c r="W31" i="1"/>
  <c r="W32" i="1"/>
  <c r="W33" i="1"/>
  <c r="W34" i="1"/>
  <c r="W35" i="1"/>
  <c r="W36" i="1"/>
  <c r="W37" i="1"/>
  <c r="W38" i="1"/>
  <c r="W39" i="1"/>
  <c r="W40" i="1"/>
  <c r="W41" i="1"/>
  <c r="W42" i="1"/>
  <c r="W43" i="1"/>
  <c r="W44" i="1"/>
  <c r="W45" i="1"/>
  <c r="W46" i="1"/>
  <c r="W47" i="1"/>
  <c r="W48" i="1"/>
  <c r="W49" i="1"/>
  <c r="W50" i="1"/>
  <c r="W51" i="1"/>
  <c r="W52" i="1"/>
  <c r="W53" i="1"/>
  <c r="W54" i="1"/>
  <c r="W55" i="1"/>
  <c r="W56" i="1"/>
  <c r="W57" i="1"/>
  <c r="W58" i="1"/>
  <c r="W59" i="1"/>
  <c r="W60" i="1"/>
  <c r="W61" i="1"/>
  <c r="W62" i="1"/>
  <c r="W63" i="1"/>
  <c r="W64" i="1"/>
  <c r="W65" i="1"/>
  <c r="W66" i="1"/>
  <c r="W67" i="1"/>
  <c r="W68" i="1"/>
  <c r="W69" i="1"/>
  <c r="W70" i="1"/>
  <c r="W71" i="1"/>
  <c r="W72" i="1"/>
  <c r="W73" i="1"/>
  <c r="W74" i="1"/>
  <c r="W75" i="1"/>
  <c r="W76" i="1"/>
  <c r="W77" i="1"/>
  <c r="W78" i="1"/>
  <c r="W79" i="1"/>
  <c r="W80" i="1"/>
  <c r="W81" i="1"/>
  <c r="W82" i="1"/>
  <c r="W83" i="1"/>
  <c r="W84" i="1"/>
  <c r="W85" i="1"/>
  <c r="W86" i="1"/>
  <c r="W87" i="1"/>
  <c r="W88" i="1"/>
  <c r="W89" i="1"/>
  <c r="W90" i="1"/>
  <c r="W91" i="1"/>
  <c r="W92" i="1"/>
  <c r="W93" i="1"/>
  <c r="W94" i="1"/>
  <c r="X94" i="6" s="1"/>
  <c r="W95" i="1"/>
  <c r="X95" i="6" s="1"/>
  <c r="W96" i="1"/>
  <c r="W97" i="1"/>
  <c r="X97" i="6" s="1"/>
  <c r="W98" i="1"/>
  <c r="X98" i="6" s="1"/>
  <c r="W99" i="1"/>
  <c r="W100" i="1"/>
  <c r="X102" i="6"/>
  <c r="X105" i="6"/>
  <c r="X113" i="6"/>
  <c r="X118" i="6"/>
  <c r="X121" i="6"/>
  <c r="X126" i="6"/>
  <c r="X129" i="6"/>
  <c r="X134" i="6"/>
  <c r="X137" i="6"/>
  <c r="X145" i="6"/>
  <c r="X150" i="6"/>
  <c r="X153" i="6"/>
  <c r="V15" i="1"/>
  <c r="V16" i="1"/>
  <c r="V17" i="1"/>
  <c r="V18" i="1"/>
  <c r="V19" i="1"/>
  <c r="V20" i="1"/>
  <c r="V21" i="1"/>
  <c r="V22" i="1"/>
  <c r="V23" i="1"/>
  <c r="V24" i="1"/>
  <c r="V25" i="1"/>
  <c r="V26" i="1"/>
  <c r="V27" i="1"/>
  <c r="V28" i="1"/>
  <c r="V29" i="1"/>
  <c r="V30" i="1"/>
  <c r="V31" i="1"/>
  <c r="V32" i="1"/>
  <c r="V33" i="1"/>
  <c r="V34" i="1"/>
  <c r="V35" i="1"/>
  <c r="V36" i="1"/>
  <c r="V37" i="1"/>
  <c r="V38" i="1"/>
  <c r="V39" i="1"/>
  <c r="V40" i="1"/>
  <c r="V41" i="1"/>
  <c r="V42" i="1"/>
  <c r="V43" i="1"/>
  <c r="V44" i="1"/>
  <c r="V45" i="1"/>
  <c r="V46" i="1"/>
  <c r="V47" i="1"/>
  <c r="V48" i="1"/>
  <c r="V49" i="1"/>
  <c r="V50" i="1"/>
  <c r="V51" i="1"/>
  <c r="V52" i="1"/>
  <c r="V53" i="1"/>
  <c r="V54" i="1"/>
  <c r="V55" i="1"/>
  <c r="V56" i="1"/>
  <c r="V57" i="1"/>
  <c r="V58" i="1"/>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W93" i="6" s="1"/>
  <c r="V94" i="1"/>
  <c r="V95" i="1"/>
  <c r="V96" i="1"/>
  <c r="W96" i="6" s="1"/>
  <c r="V97" i="1"/>
  <c r="V98" i="1"/>
  <c r="V99" i="1"/>
  <c r="V100" i="1"/>
  <c r="W104" i="6"/>
  <c r="W112" i="6"/>
  <c r="W120" i="6"/>
  <c r="W128" i="6"/>
  <c r="W136" i="6"/>
  <c r="W144" i="6"/>
  <c r="W152" i="6"/>
  <c r="U15" i="1"/>
  <c r="U16" i="1"/>
  <c r="U17" i="1"/>
  <c r="U18" i="1"/>
  <c r="U19" i="1"/>
  <c r="U20" i="1"/>
  <c r="U21" i="1"/>
  <c r="U22" i="1"/>
  <c r="U23" i="1"/>
  <c r="U24" i="1"/>
  <c r="U25" i="1"/>
  <c r="U26" i="1"/>
  <c r="U27" i="1"/>
  <c r="U28" i="1"/>
  <c r="U29" i="1"/>
  <c r="U30" i="1"/>
  <c r="U31" i="1"/>
  <c r="U32" i="1"/>
  <c r="U33" i="1"/>
  <c r="U34" i="1"/>
  <c r="U35" i="1"/>
  <c r="U36" i="1"/>
  <c r="U37" i="1"/>
  <c r="U38" i="1"/>
  <c r="U39" i="1"/>
  <c r="U40" i="1"/>
  <c r="U41" i="1"/>
  <c r="U42" i="1"/>
  <c r="U43" i="1"/>
  <c r="U44" i="1"/>
  <c r="U45" i="1"/>
  <c r="U46" i="1"/>
  <c r="U47" i="1"/>
  <c r="U48" i="1"/>
  <c r="U49" i="1"/>
  <c r="U50" i="1"/>
  <c r="U51" i="1"/>
  <c r="U52" i="1"/>
  <c r="U53" i="1"/>
  <c r="U54" i="1"/>
  <c r="U55" i="1"/>
  <c r="U56" i="1"/>
  <c r="U57" i="1"/>
  <c r="U58" i="1"/>
  <c r="U59" i="1"/>
  <c r="U60" i="1"/>
  <c r="U61" i="1"/>
  <c r="U62" i="1"/>
  <c r="U63" i="1"/>
  <c r="U64" i="1"/>
  <c r="U65" i="1"/>
  <c r="U66" i="1"/>
  <c r="U67" i="1"/>
  <c r="U68" i="1"/>
  <c r="U69" i="1"/>
  <c r="U70" i="1"/>
  <c r="U71" i="1"/>
  <c r="U72" i="1"/>
  <c r="U73" i="1"/>
  <c r="U74" i="1"/>
  <c r="U75" i="1"/>
  <c r="U76" i="1"/>
  <c r="U77" i="1"/>
  <c r="U78" i="1"/>
  <c r="U79" i="1"/>
  <c r="U80" i="1"/>
  <c r="U81" i="1"/>
  <c r="U82" i="1"/>
  <c r="U83" i="1"/>
  <c r="U84" i="1"/>
  <c r="U85" i="1"/>
  <c r="U86" i="1"/>
  <c r="U87" i="1"/>
  <c r="U88" i="1"/>
  <c r="U89" i="1"/>
  <c r="U90" i="1"/>
  <c r="U91" i="1"/>
  <c r="U92" i="1"/>
  <c r="U93" i="1"/>
  <c r="U94" i="1"/>
  <c r="U95" i="1"/>
  <c r="V95" i="6" s="1"/>
  <c r="U96" i="1"/>
  <c r="V96" i="6" s="1"/>
  <c r="U97" i="1"/>
  <c r="U98" i="1"/>
  <c r="U99" i="1"/>
  <c r="V99" i="6" s="1"/>
  <c r="U100" i="1"/>
  <c r="V103" i="6"/>
  <c r="V111" i="6"/>
  <c r="V119" i="6"/>
  <c r="V127" i="6"/>
  <c r="V135" i="6"/>
  <c r="V143" i="6"/>
  <c r="V151" i="6"/>
  <c r="V159" i="6"/>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U94" i="6" s="1"/>
  <c r="T95" i="1"/>
  <c r="T96" i="1"/>
  <c r="T97" i="1"/>
  <c r="T98" i="1"/>
  <c r="U98" i="6" s="1"/>
  <c r="T99" i="1"/>
  <c r="T100" i="1"/>
  <c r="U102" i="6"/>
  <c r="U110" i="6"/>
  <c r="U117" i="6"/>
  <c r="U118" i="6"/>
  <c r="U126" i="6"/>
  <c r="U133" i="6"/>
  <c r="U134" i="6"/>
  <c r="U141" i="6"/>
  <c r="U142" i="6"/>
  <c r="U150" i="6"/>
  <c r="U158" i="6"/>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T93" i="6" s="1"/>
  <c r="S94" i="1"/>
  <c r="S95" i="1"/>
  <c r="S96" i="1"/>
  <c r="S97" i="1"/>
  <c r="S98" i="1"/>
  <c r="S99" i="1"/>
  <c r="S100" i="1"/>
  <c r="T101" i="6"/>
  <c r="T109" i="6"/>
  <c r="T117" i="6"/>
  <c r="T125" i="6"/>
  <c r="T133" i="6"/>
  <c r="T141" i="6"/>
  <c r="T149" i="6"/>
  <c r="T157" i="6"/>
  <c r="R15" i="1"/>
  <c r="R16" i="1"/>
  <c r="R17" i="1"/>
  <c r="R18" i="1"/>
  <c r="R19" i="1"/>
  <c r="R20" i="1"/>
  <c r="R21" i="1"/>
  <c r="R22" i="1"/>
  <c r="R23" i="1"/>
  <c r="R24" i="1"/>
  <c r="R25" i="1"/>
  <c r="R26" i="1"/>
  <c r="R27" i="1"/>
  <c r="R28" i="1"/>
  <c r="R29" i="1"/>
  <c r="R30" i="1"/>
  <c r="R31" i="1"/>
  <c r="R32" i="1"/>
  <c r="R33" i="1"/>
  <c r="R34" i="1"/>
  <c r="R35" i="1"/>
  <c r="R36" i="1"/>
  <c r="R37" i="1"/>
  <c r="R38" i="1"/>
  <c r="R39" i="1"/>
  <c r="R40" i="1"/>
  <c r="R41" i="1"/>
  <c r="R42" i="1"/>
  <c r="R43" i="1"/>
  <c r="R44" i="1"/>
  <c r="R45" i="1"/>
  <c r="R46" i="1"/>
  <c r="R47" i="1"/>
  <c r="R48" i="1"/>
  <c r="R49" i="1"/>
  <c r="R50" i="1"/>
  <c r="R51" i="1"/>
  <c r="R52" i="1"/>
  <c r="R53" i="1"/>
  <c r="R54" i="1"/>
  <c r="R55" i="1"/>
  <c r="R56" i="1"/>
  <c r="R57" i="1"/>
  <c r="R58" i="1"/>
  <c r="R59" i="1"/>
  <c r="R60" i="1"/>
  <c r="R61" i="1"/>
  <c r="R62" i="1"/>
  <c r="R63" i="1"/>
  <c r="R64" i="1"/>
  <c r="R65" i="1"/>
  <c r="R66" i="1"/>
  <c r="R67" i="1"/>
  <c r="R68" i="1"/>
  <c r="R69" i="1"/>
  <c r="R70" i="1"/>
  <c r="R71" i="1"/>
  <c r="R72" i="1"/>
  <c r="R73" i="1"/>
  <c r="R74" i="1"/>
  <c r="R75" i="1"/>
  <c r="R76" i="1"/>
  <c r="R77" i="1"/>
  <c r="R78" i="1"/>
  <c r="R79" i="1"/>
  <c r="R80" i="1"/>
  <c r="R81" i="1"/>
  <c r="R82" i="1"/>
  <c r="R83" i="1"/>
  <c r="R84" i="1"/>
  <c r="R85" i="1"/>
  <c r="R86" i="1"/>
  <c r="R87" i="1"/>
  <c r="R88" i="1"/>
  <c r="R89" i="1"/>
  <c r="R90" i="1"/>
  <c r="R91" i="1"/>
  <c r="R92" i="1"/>
  <c r="S92" i="6" s="1"/>
  <c r="R93" i="1"/>
  <c r="R94" i="1"/>
  <c r="R95" i="1"/>
  <c r="R96" i="1"/>
  <c r="R97" i="1"/>
  <c r="R98" i="1"/>
  <c r="S98" i="6" s="1"/>
  <c r="R99" i="1"/>
  <c r="R100" i="1"/>
  <c r="S100" i="6" s="1"/>
  <c r="S124" i="6"/>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R94" i="6" s="1"/>
  <c r="Q95" i="1"/>
  <c r="Q96" i="1"/>
  <c r="Q97" i="1"/>
  <c r="Q98" i="1"/>
  <c r="Q99" i="1"/>
  <c r="R99" i="6" s="1"/>
  <c r="Q100" i="1"/>
  <c r="R102" i="6"/>
  <c r="R107" i="6"/>
  <c r="R110" i="6"/>
  <c r="R115" i="6"/>
  <c r="R118" i="6"/>
  <c r="R123" i="6"/>
  <c r="R131" i="6"/>
  <c r="R134" i="6"/>
  <c r="R139" i="6"/>
  <c r="R142" i="6"/>
  <c r="R147" i="6"/>
  <c r="R155" i="6"/>
  <c r="R158" i="6"/>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Q96" i="6" s="1"/>
  <c r="P97" i="1"/>
  <c r="P98" i="1"/>
  <c r="Q98" i="6" s="1"/>
  <c r="P99" i="1"/>
  <c r="Q99" i="6" s="1"/>
  <c r="P100" i="1"/>
  <c r="Q106" i="6"/>
  <c r="Q114" i="6"/>
  <c r="Q122" i="6"/>
  <c r="Q130" i="6"/>
  <c r="Q138" i="6"/>
  <c r="Q146" i="6"/>
  <c r="Q154" i="6"/>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P94" i="6" s="1"/>
  <c r="O95" i="1"/>
  <c r="O96" i="1"/>
  <c r="O97" i="1"/>
  <c r="P97" i="6" s="1"/>
  <c r="O98" i="1"/>
  <c r="O99" i="1"/>
  <c r="P99" i="6" s="1"/>
  <c r="O100" i="1"/>
  <c r="P102" i="6"/>
  <c r="P105" i="6"/>
  <c r="P110" i="6"/>
  <c r="P113" i="6"/>
  <c r="P118" i="6"/>
  <c r="P121" i="6"/>
  <c r="P126" i="6"/>
  <c r="P129" i="6"/>
  <c r="P134" i="6"/>
  <c r="P137" i="6"/>
  <c r="P142" i="6"/>
  <c r="P145" i="6"/>
  <c r="P153" i="6"/>
  <c r="P158" i="6"/>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4" i="1"/>
  <c r="N85" i="1"/>
  <c r="N86" i="1"/>
  <c r="N87" i="1"/>
  <c r="N88" i="1"/>
  <c r="N89" i="1"/>
  <c r="N90" i="1"/>
  <c r="N91" i="1"/>
  <c r="N92" i="1"/>
  <c r="N93" i="1"/>
  <c r="O93" i="6" s="1"/>
  <c r="N94" i="1"/>
  <c r="O94" i="6" s="1"/>
  <c r="N95" i="1"/>
  <c r="O95" i="6" s="1"/>
  <c r="N96" i="1"/>
  <c r="O96" i="6" s="1"/>
  <c r="N97" i="1"/>
  <c r="N98" i="1"/>
  <c r="N99" i="1"/>
  <c r="N100" i="1"/>
  <c r="O101" i="6"/>
  <c r="O102" i="6"/>
  <c r="O104" i="6"/>
  <c r="O109" i="6"/>
  <c r="O110" i="6"/>
  <c r="O112" i="6"/>
  <c r="O117" i="6"/>
  <c r="O120" i="6"/>
  <c r="O125" i="6"/>
  <c r="O126" i="6"/>
  <c r="O128" i="6"/>
  <c r="O133" i="6"/>
  <c r="O134" i="6"/>
  <c r="O136" i="6"/>
  <c r="O141" i="6"/>
  <c r="O142" i="6"/>
  <c r="O144" i="6"/>
  <c r="O150" i="6"/>
  <c r="O152" i="6"/>
  <c r="O157" i="6"/>
  <c r="O158" i="6"/>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N92" i="6" s="1"/>
  <c r="M93" i="1"/>
  <c r="M94" i="1"/>
  <c r="M95" i="1"/>
  <c r="N95" i="6" s="1"/>
  <c r="M96" i="1"/>
  <c r="M97" i="1"/>
  <c r="M98" i="1"/>
  <c r="M99" i="1"/>
  <c r="M100" i="1"/>
  <c r="N100" i="6" s="1"/>
  <c r="N103" i="6"/>
  <c r="N111" i="6"/>
  <c r="N119" i="6"/>
  <c r="N127" i="6"/>
  <c r="N135" i="6"/>
  <c r="N143" i="6"/>
  <c r="N151" i="6"/>
  <c r="N159" i="6"/>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M93" i="6" s="1"/>
  <c r="L94" i="1"/>
  <c r="M94" i="6" s="1"/>
  <c r="L95" i="1"/>
  <c r="L96" i="1"/>
  <c r="L97" i="1"/>
  <c r="M97" i="6" s="1"/>
  <c r="L98" i="1"/>
  <c r="L99" i="1"/>
  <c r="L100" i="1"/>
  <c r="M102" i="6"/>
  <c r="M110" i="6"/>
  <c r="M117" i="6"/>
  <c r="M118" i="6"/>
  <c r="M125" i="6"/>
  <c r="M126" i="6"/>
  <c r="M133" i="6"/>
  <c r="M134" i="6"/>
  <c r="M141" i="6"/>
  <c r="M142" i="6"/>
  <c r="M149" i="6"/>
  <c r="M150" i="6"/>
  <c r="M157" i="6"/>
  <c r="M158" i="6"/>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L92" i="6" s="1"/>
  <c r="K93" i="1"/>
  <c r="L93" i="6" s="1"/>
  <c r="K94" i="1"/>
  <c r="K95" i="1"/>
  <c r="K96" i="1"/>
  <c r="K97" i="1"/>
  <c r="L97" i="6" s="1"/>
  <c r="K98" i="1"/>
  <c r="K99" i="1"/>
  <c r="K100" i="1"/>
  <c r="L100" i="6" s="1"/>
  <c r="L101" i="6"/>
  <c r="L109" i="6"/>
  <c r="L117" i="6"/>
  <c r="L125" i="6"/>
  <c r="L133" i="6"/>
  <c r="L141" i="6"/>
  <c r="L149" i="6"/>
  <c r="L157" i="6"/>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K92" i="6" s="1"/>
  <c r="J93" i="1"/>
  <c r="J94" i="1"/>
  <c r="K94" i="6" s="1"/>
  <c r="J95" i="1"/>
  <c r="J96" i="1"/>
  <c r="J97" i="1"/>
  <c r="J98" i="1"/>
  <c r="J99" i="1"/>
  <c r="K99" i="6" s="1"/>
  <c r="J100" i="1"/>
  <c r="K100" i="6" s="1"/>
  <c r="K102" i="6"/>
  <c r="K110" i="6"/>
  <c r="K118" i="6"/>
  <c r="K126" i="6"/>
  <c r="K134" i="6"/>
  <c r="K142" i="6"/>
  <c r="K150" i="6"/>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J94" i="6" s="1"/>
  <c r="I95" i="1"/>
  <c r="I96" i="1"/>
  <c r="I97" i="1"/>
  <c r="I98" i="1"/>
  <c r="I99" i="1"/>
  <c r="J99" i="6" s="1"/>
  <c r="I100" i="1"/>
  <c r="J107" i="6"/>
  <c r="J123" i="6"/>
  <c r="J131" i="6"/>
  <c r="J139" i="6"/>
  <c r="J147" i="6"/>
  <c r="J155" i="6"/>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I98" i="6" s="1"/>
  <c r="H99" i="1"/>
  <c r="H100" i="1"/>
  <c r="I106" i="6"/>
  <c r="I114" i="6"/>
  <c r="I122" i="6"/>
  <c r="I130" i="6"/>
  <c r="I138" i="6"/>
  <c r="I146" i="6"/>
  <c r="I154" i="6"/>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H93" i="6" s="1"/>
  <c r="G94" i="1"/>
  <c r="G95" i="1"/>
  <c r="G96" i="1"/>
  <c r="G97" i="1"/>
  <c r="H97" i="6" s="1"/>
  <c r="G98" i="1"/>
  <c r="G99" i="1"/>
  <c r="G100" i="1"/>
  <c r="H105" i="6"/>
  <c r="H113" i="6"/>
  <c r="H121" i="6"/>
  <c r="H129" i="6"/>
  <c r="H137" i="6"/>
  <c r="H145" i="6"/>
  <c r="H153" i="6"/>
  <c r="F15" i="1"/>
  <c r="F16" i="1"/>
  <c r="F16" i="6" s="1"/>
  <c r="F16" i="8" s="1"/>
  <c r="F17" i="1"/>
  <c r="F18" i="1"/>
  <c r="F19" i="1"/>
  <c r="F19" i="6" s="1"/>
  <c r="F19" i="8" s="1"/>
  <c r="F20" i="1"/>
  <c r="F21" i="1"/>
  <c r="F22" i="1"/>
  <c r="F22" i="6" s="1"/>
  <c r="F22" i="8" s="1"/>
  <c r="F23" i="1"/>
  <c r="F24" i="1"/>
  <c r="F24" i="6" s="1"/>
  <c r="F24" i="8" s="1"/>
  <c r="F25" i="1"/>
  <c r="F26" i="1"/>
  <c r="F27" i="1"/>
  <c r="F27" i="6" s="1"/>
  <c r="F27" i="8" s="1"/>
  <c r="F28" i="1"/>
  <c r="F29" i="1"/>
  <c r="F30" i="1"/>
  <c r="F30" i="6" s="1"/>
  <c r="F30" i="8" s="1"/>
  <c r="F31" i="1"/>
  <c r="F32" i="1"/>
  <c r="F32" i="6" s="1"/>
  <c r="F32" i="8" s="1"/>
  <c r="F33" i="1"/>
  <c r="F34" i="1"/>
  <c r="F35" i="1"/>
  <c r="F36" i="1"/>
  <c r="F37" i="1"/>
  <c r="F38" i="1"/>
  <c r="F38" i="6" s="1"/>
  <c r="F38" i="8" s="1"/>
  <c r="F39" i="1"/>
  <c r="F40" i="1"/>
  <c r="F40" i="6" s="1"/>
  <c r="F40" i="8" s="1"/>
  <c r="F41" i="1"/>
  <c r="F42" i="1"/>
  <c r="F43" i="1"/>
  <c r="F43" i="6" s="1"/>
  <c r="F43" i="8" s="1"/>
  <c r="F44" i="1"/>
  <c r="F45" i="1"/>
  <c r="F46" i="1"/>
  <c r="F46" i="6" s="1"/>
  <c r="F46" i="8" s="1"/>
  <c r="F47" i="1"/>
  <c r="F48" i="1"/>
  <c r="F48" i="6" s="1"/>
  <c r="F48" i="8" s="1"/>
  <c r="F49" i="1"/>
  <c r="F50" i="1"/>
  <c r="F51" i="1"/>
  <c r="F51" i="6" s="1"/>
  <c r="F51" i="8" s="1"/>
  <c r="F52" i="1"/>
  <c r="F53" i="1"/>
  <c r="F54" i="1"/>
  <c r="F54" i="6" s="1"/>
  <c r="F54" i="8" s="1"/>
  <c r="F55" i="1"/>
  <c r="F56" i="1"/>
  <c r="F56" i="6" s="1"/>
  <c r="F56" i="8" s="1"/>
  <c r="F57" i="1"/>
  <c r="F58" i="1"/>
  <c r="F59" i="1"/>
  <c r="F59" i="6" s="1"/>
  <c r="F59" i="8" s="1"/>
  <c r="F60" i="1"/>
  <c r="F61" i="1"/>
  <c r="F62" i="1"/>
  <c r="F62" i="6" s="1"/>
  <c r="F62" i="8" s="1"/>
  <c r="F63" i="1"/>
  <c r="F64" i="1"/>
  <c r="F64" i="6" s="1"/>
  <c r="F64" i="8" s="1"/>
  <c r="F65" i="1"/>
  <c r="F66" i="1"/>
  <c r="F67" i="1"/>
  <c r="F67" i="6" s="1"/>
  <c r="F67" i="8" s="1"/>
  <c r="F68" i="1"/>
  <c r="F69" i="1"/>
  <c r="F70" i="1"/>
  <c r="F70" i="6" s="1"/>
  <c r="F70" i="8" s="1"/>
  <c r="F71" i="1"/>
  <c r="F72" i="1"/>
  <c r="F72" i="6" s="1"/>
  <c r="F72" i="8" s="1"/>
  <c r="F73" i="1"/>
  <c r="F74" i="1"/>
  <c r="F75" i="1"/>
  <c r="F75" i="6" s="1"/>
  <c r="F75" i="8" s="1"/>
  <c r="F76" i="1"/>
  <c r="F77" i="1"/>
  <c r="F78" i="1"/>
  <c r="F78" i="6" s="1"/>
  <c r="F78" i="8" s="1"/>
  <c r="F79" i="1"/>
  <c r="F80" i="1"/>
  <c r="F80" i="6" s="1"/>
  <c r="F80" i="8" s="1"/>
  <c r="F81" i="1"/>
  <c r="F82" i="1"/>
  <c r="F83" i="1"/>
  <c r="F83" i="6" s="1"/>
  <c r="F83" i="8" s="1"/>
  <c r="F84" i="1"/>
  <c r="F85" i="1"/>
  <c r="F86" i="1"/>
  <c r="F86" i="6" s="1"/>
  <c r="F86" i="8" s="1"/>
  <c r="F87" i="1"/>
  <c r="F88" i="1"/>
  <c r="F88" i="6" s="1"/>
  <c r="F88" i="8" s="1"/>
  <c r="F89" i="1"/>
  <c r="F90" i="1"/>
  <c r="F91" i="1"/>
  <c r="F91" i="6" s="1"/>
  <c r="F91" i="8" s="1"/>
  <c r="F92" i="1"/>
  <c r="F93" i="1"/>
  <c r="F94" i="1"/>
  <c r="F94" i="6" s="1"/>
  <c r="F94" i="8" s="1"/>
  <c r="F95" i="1"/>
  <c r="F96" i="1"/>
  <c r="F96" i="6" s="1"/>
  <c r="F96" i="8" s="1"/>
  <c r="F97" i="1"/>
  <c r="F98" i="1"/>
  <c r="F99" i="1"/>
  <c r="F99" i="6" s="1"/>
  <c r="F99" i="8" s="1"/>
  <c r="F100" i="1"/>
  <c r="F102" i="6"/>
  <c r="F102" i="8" s="1"/>
  <c r="F104" i="6"/>
  <c r="F104" i="8" s="1"/>
  <c r="F110" i="6"/>
  <c r="F110" i="8" s="1"/>
  <c r="F112" i="6"/>
  <c r="F112" i="8" s="1"/>
  <c r="F118" i="6"/>
  <c r="F118" i="8" s="1"/>
  <c r="F120" i="6"/>
  <c r="F120" i="8" s="1"/>
  <c r="F126" i="6"/>
  <c r="F126" i="8" s="1"/>
  <c r="F128" i="6"/>
  <c r="F128" i="8" s="1"/>
  <c r="F134" i="6"/>
  <c r="F134" i="8" s="1"/>
  <c r="F136" i="6"/>
  <c r="F136" i="8" s="1"/>
  <c r="F142" i="6"/>
  <c r="F142" i="8" s="1"/>
  <c r="F144" i="6"/>
  <c r="F144" i="8" s="1"/>
  <c r="F150" i="6"/>
  <c r="F150" i="8" s="1"/>
  <c r="F152" i="6"/>
  <c r="F152" i="8" s="1"/>
  <c r="F158" i="6"/>
  <c r="F158" i="8" s="1"/>
  <c r="D104" i="1" a="1"/>
  <c r="D104" i="1" s="1"/>
  <c r="E104" i="1" s="1"/>
  <c r="E104" i="6" s="1"/>
  <c r="E104" i="8" s="1"/>
  <c r="D108" i="1" a="1"/>
  <c r="D108" i="1" s="1"/>
  <c r="E108" i="1" s="1"/>
  <c r="E108" i="6" s="1"/>
  <c r="E108" i="8" s="1"/>
  <c r="D112" i="1" a="1"/>
  <c r="D112" i="1" s="1"/>
  <c r="E112" i="1" s="1"/>
  <c r="E112" i="6" s="1"/>
  <c r="E112" i="8" s="1"/>
  <c r="D116" i="1" a="1"/>
  <c r="D116" i="1" s="1"/>
  <c r="E116" i="1" s="1"/>
  <c r="E116" i="6" s="1"/>
  <c r="E116" i="8" s="1"/>
  <c r="D120" i="1" a="1"/>
  <c r="D120" i="1" s="1"/>
  <c r="E120" i="1" s="1"/>
  <c r="E120" i="6" s="1"/>
  <c r="E120" i="8" s="1"/>
  <c r="D124" i="1" a="1"/>
  <c r="D124" i="1" s="1"/>
  <c r="E124" i="1" s="1"/>
  <c r="E124" i="6" s="1"/>
  <c r="E124" i="8" s="1"/>
  <c r="D128" i="1" a="1"/>
  <c r="D128" i="1" s="1"/>
  <c r="E128" i="1" s="1"/>
  <c r="E128" i="6" s="1"/>
  <c r="E128" i="8" s="1"/>
  <c r="D132" i="1" a="1"/>
  <c r="D132" i="1" s="1"/>
  <c r="E132" i="1" s="1"/>
  <c r="E132" i="6" s="1"/>
  <c r="E132" i="8" s="1"/>
  <c r="D136" i="1" a="1"/>
  <c r="D136" i="1" s="1"/>
  <c r="E136" i="1" s="1"/>
  <c r="E136" i="6" s="1"/>
  <c r="E136" i="8" s="1"/>
  <c r="D140" i="1" a="1"/>
  <c r="D140" i="1" s="1"/>
  <c r="E140" i="1" s="1"/>
  <c r="E140" i="6" s="1"/>
  <c r="E140" i="8" s="1"/>
  <c r="D144" i="1" a="1"/>
  <c r="D144" i="1" s="1"/>
  <c r="E144" i="1" s="1"/>
  <c r="E144" i="6" s="1"/>
  <c r="E144" i="8" s="1"/>
  <c r="D148" i="1" a="1"/>
  <c r="D148" i="1" s="1"/>
  <c r="E148" i="1" s="1"/>
  <c r="E148" i="6" s="1"/>
  <c r="E148" i="8" s="1"/>
  <c r="D152" i="1" a="1"/>
  <c r="D152" i="1" s="1"/>
  <c r="E152" i="1" s="1"/>
  <c r="E152" i="6" s="1"/>
  <c r="E152" i="8" s="1"/>
  <c r="D156" i="1" a="1"/>
  <c r="D156" i="1" s="1"/>
  <c r="E156" i="1" s="1"/>
  <c r="E156" i="6" s="1"/>
  <c r="E156" i="8" s="1"/>
  <c r="C15" i="1"/>
  <c r="D15" i="1" s="1" a="1"/>
  <c r="D15" i="1" s="1"/>
  <c r="E15" i="1" s="1"/>
  <c r="E15" i="6" s="1"/>
  <c r="E15" i="8" s="1"/>
  <c r="C16" i="1"/>
  <c r="D16" i="1" s="1" a="1"/>
  <c r="D16" i="1" s="1"/>
  <c r="E16" i="1" s="1"/>
  <c r="E16" i="6" s="1"/>
  <c r="E16" i="8" s="1"/>
  <c r="C17" i="1"/>
  <c r="D17" i="1" s="1" a="1"/>
  <c r="D17" i="1" s="1"/>
  <c r="E17" i="1" s="1"/>
  <c r="E17" i="6" s="1"/>
  <c r="E17" i="8" s="1"/>
  <c r="C18" i="1"/>
  <c r="D18" i="1" s="1" a="1"/>
  <c r="D18" i="1" s="1"/>
  <c r="E18" i="1" s="1"/>
  <c r="E18" i="6" s="1"/>
  <c r="E18" i="8" s="1"/>
  <c r="C19" i="1"/>
  <c r="D19" i="1" s="1" a="1"/>
  <c r="D19" i="1" s="1"/>
  <c r="E19" i="1" s="1"/>
  <c r="E19" i="6" s="1"/>
  <c r="E19" i="8" s="1"/>
  <c r="C20" i="1"/>
  <c r="D20" i="1" s="1" a="1"/>
  <c r="D20" i="1" s="1"/>
  <c r="E20" i="1" s="1"/>
  <c r="E20" i="6" s="1"/>
  <c r="E20" i="8" s="1"/>
  <c r="C21" i="1"/>
  <c r="D21" i="1" s="1" a="1"/>
  <c r="D21" i="1" s="1"/>
  <c r="E21" i="1" s="1"/>
  <c r="E21" i="6" s="1"/>
  <c r="E21" i="8" s="1"/>
  <c r="C22" i="1"/>
  <c r="D22" i="1" s="1" a="1"/>
  <c r="D22" i="1" s="1"/>
  <c r="E22" i="1" s="1"/>
  <c r="E22" i="6" s="1"/>
  <c r="E22" i="8" s="1"/>
  <c r="C23" i="1"/>
  <c r="D23" i="1" s="1" a="1"/>
  <c r="D23" i="1" s="1"/>
  <c r="E23" i="1" s="1"/>
  <c r="E23" i="6" s="1"/>
  <c r="E23" i="8" s="1"/>
  <c r="C24" i="1"/>
  <c r="D24" i="1" s="1" a="1"/>
  <c r="D24" i="1" s="1"/>
  <c r="E24" i="1" s="1"/>
  <c r="E24" i="6" s="1"/>
  <c r="E24" i="8" s="1"/>
  <c r="C25" i="1"/>
  <c r="D25" i="1" s="1" a="1"/>
  <c r="D25" i="1" s="1"/>
  <c r="E25" i="1" s="1"/>
  <c r="E25" i="6" s="1"/>
  <c r="E25" i="8" s="1"/>
  <c r="C26" i="1"/>
  <c r="D26" i="1" s="1" a="1"/>
  <c r="D26" i="1" s="1"/>
  <c r="E26" i="1" s="1"/>
  <c r="E26" i="6" s="1"/>
  <c r="E26" i="8" s="1"/>
  <c r="C27" i="1"/>
  <c r="D27" i="1" s="1" a="1"/>
  <c r="D27" i="1" s="1"/>
  <c r="E27" i="1" s="1"/>
  <c r="E27" i="6" s="1"/>
  <c r="E27" i="8" s="1"/>
  <c r="C28" i="1"/>
  <c r="D28" i="1" s="1" a="1"/>
  <c r="D28" i="1" s="1"/>
  <c r="E28" i="1" s="1"/>
  <c r="E28" i="6" s="1"/>
  <c r="E28" i="8" s="1"/>
  <c r="C29" i="1"/>
  <c r="D29" i="1" s="1" a="1"/>
  <c r="D29" i="1" s="1"/>
  <c r="E29" i="1" s="1"/>
  <c r="E29" i="6" s="1"/>
  <c r="E29" i="8" s="1"/>
  <c r="C30" i="1"/>
  <c r="D30" i="1" s="1" a="1"/>
  <c r="D30" i="1" s="1"/>
  <c r="E30" i="1" s="1"/>
  <c r="E30" i="6" s="1"/>
  <c r="E30" i="8" s="1"/>
  <c r="C31" i="1"/>
  <c r="D31" i="1" s="1" a="1"/>
  <c r="D31" i="1" s="1"/>
  <c r="E31" i="1" s="1"/>
  <c r="E31" i="6" s="1"/>
  <c r="E31" i="8" s="1"/>
  <c r="C32" i="1"/>
  <c r="D32" i="1" s="1" a="1"/>
  <c r="D32" i="1" s="1"/>
  <c r="C33" i="1"/>
  <c r="D33" i="1" s="1" a="1"/>
  <c r="D33" i="1" s="1"/>
  <c r="E33" i="1" s="1"/>
  <c r="E33" i="6" s="1"/>
  <c r="E33" i="8" s="1"/>
  <c r="C34" i="1"/>
  <c r="D34" i="1" s="1" a="1"/>
  <c r="D34" i="1" s="1"/>
  <c r="E34" i="1" s="1"/>
  <c r="E34" i="6" s="1"/>
  <c r="E34" i="8" s="1"/>
  <c r="C35" i="1"/>
  <c r="D35" i="1" s="1" a="1"/>
  <c r="D35" i="1" s="1"/>
  <c r="E35" i="1" s="1"/>
  <c r="E35" i="6" s="1"/>
  <c r="E35" i="8" s="1"/>
  <c r="C36" i="1"/>
  <c r="D36" i="1" s="1" a="1"/>
  <c r="D36" i="1" s="1"/>
  <c r="E36" i="1" s="1"/>
  <c r="E36" i="6" s="1"/>
  <c r="E36" i="8" s="1"/>
  <c r="C37" i="1"/>
  <c r="D37" i="1" s="1" a="1"/>
  <c r="D37" i="1" s="1"/>
  <c r="E37" i="1" s="1"/>
  <c r="E37" i="6" s="1"/>
  <c r="E37" i="8" s="1"/>
  <c r="C38" i="1"/>
  <c r="D38" i="1" s="1" a="1"/>
  <c r="D38" i="1" s="1"/>
  <c r="E38" i="1" s="1"/>
  <c r="E38" i="6" s="1"/>
  <c r="E38" i="8" s="1"/>
  <c r="C39" i="1"/>
  <c r="D39" i="1" s="1" a="1"/>
  <c r="D39" i="1" s="1"/>
  <c r="E39" i="1" s="1"/>
  <c r="E39" i="6" s="1"/>
  <c r="E39" i="8" s="1"/>
  <c r="C40" i="1"/>
  <c r="D40" i="1" s="1" a="1"/>
  <c r="D40" i="1" s="1"/>
  <c r="E40" i="1" s="1"/>
  <c r="E40" i="6" s="1"/>
  <c r="E40" i="8" s="1"/>
  <c r="C41" i="1"/>
  <c r="D41" i="1" s="1" a="1"/>
  <c r="D41" i="1" s="1"/>
  <c r="E41" i="1" s="1"/>
  <c r="E41" i="6" s="1"/>
  <c r="E41" i="8" s="1"/>
  <c r="C42" i="1"/>
  <c r="D42" i="1" s="1" a="1"/>
  <c r="D42" i="1" s="1"/>
  <c r="E42" i="1" s="1"/>
  <c r="E42" i="6" s="1"/>
  <c r="E42" i="8" s="1"/>
  <c r="C43" i="1"/>
  <c r="D43" i="1" s="1" a="1"/>
  <c r="D43" i="1" s="1"/>
  <c r="E43" i="1" s="1"/>
  <c r="E43" i="6" s="1"/>
  <c r="E43" i="8" s="1"/>
  <c r="C44" i="1"/>
  <c r="D44" i="1" s="1" a="1"/>
  <c r="D44" i="1" s="1"/>
  <c r="E44" i="1" s="1"/>
  <c r="E44" i="6" s="1"/>
  <c r="E44" i="8" s="1"/>
  <c r="C45" i="1"/>
  <c r="D45" i="1" s="1" a="1"/>
  <c r="D45" i="1" s="1"/>
  <c r="E45" i="1" s="1"/>
  <c r="E45" i="6" s="1"/>
  <c r="E45" i="8" s="1"/>
  <c r="C46" i="1"/>
  <c r="D46" i="1" s="1" a="1"/>
  <c r="D46" i="1" s="1"/>
  <c r="E46" i="1" s="1"/>
  <c r="E46" i="6" s="1"/>
  <c r="E46" i="8" s="1"/>
  <c r="C47" i="1"/>
  <c r="D47" i="1" s="1" a="1"/>
  <c r="D47" i="1" s="1"/>
  <c r="E47" i="1" s="1"/>
  <c r="E47" i="6" s="1"/>
  <c r="E47" i="8" s="1"/>
  <c r="C48" i="1"/>
  <c r="D48" i="1" s="1" a="1"/>
  <c r="D48" i="1" s="1"/>
  <c r="E48" i="1" s="1"/>
  <c r="E48" i="6" s="1"/>
  <c r="E48" i="8" s="1"/>
  <c r="C49" i="1"/>
  <c r="D49" i="1" s="1" a="1"/>
  <c r="D49" i="1" s="1"/>
  <c r="E49" i="1" s="1"/>
  <c r="E49" i="6" s="1"/>
  <c r="E49" i="8" s="1"/>
  <c r="C50" i="1"/>
  <c r="D50" i="1" s="1" a="1"/>
  <c r="D50" i="1" s="1"/>
  <c r="E50" i="1" s="1"/>
  <c r="E50" i="6" s="1"/>
  <c r="E50" i="8" s="1"/>
  <c r="C51" i="1"/>
  <c r="D51" i="1" s="1" a="1"/>
  <c r="D51" i="1" s="1"/>
  <c r="E51" i="1" s="1"/>
  <c r="E51" i="6" s="1"/>
  <c r="E51" i="8" s="1"/>
  <c r="C52" i="1"/>
  <c r="D52" i="1" s="1" a="1"/>
  <c r="D52" i="1" s="1"/>
  <c r="E52" i="1" s="1"/>
  <c r="E52" i="6" s="1"/>
  <c r="E52" i="8" s="1"/>
  <c r="C53" i="1"/>
  <c r="D53" i="1" s="1" a="1"/>
  <c r="D53" i="1" s="1"/>
  <c r="E53" i="1" s="1"/>
  <c r="E53" i="6" s="1"/>
  <c r="E53" i="8" s="1"/>
  <c r="C54" i="1"/>
  <c r="D54" i="1" s="1" a="1"/>
  <c r="D54" i="1" s="1"/>
  <c r="E54" i="1" s="1"/>
  <c r="E54" i="6" s="1"/>
  <c r="E54" i="8" s="1"/>
  <c r="C55" i="1"/>
  <c r="D55" i="1" s="1" a="1"/>
  <c r="D55" i="1" s="1"/>
  <c r="E55" i="1" s="1"/>
  <c r="E55" i="6" s="1"/>
  <c r="E55" i="8" s="1"/>
  <c r="C56" i="1"/>
  <c r="D56" i="1" s="1" a="1"/>
  <c r="D56" i="1" s="1"/>
  <c r="E56" i="1" s="1"/>
  <c r="E56" i="6" s="1"/>
  <c r="E56" i="8" s="1"/>
  <c r="C57" i="1"/>
  <c r="D57" i="1" s="1" a="1"/>
  <c r="D57" i="1" s="1"/>
  <c r="E57" i="1" s="1"/>
  <c r="E57" i="6" s="1"/>
  <c r="E57" i="8" s="1"/>
  <c r="C58" i="1"/>
  <c r="D58" i="1" s="1" a="1"/>
  <c r="D58" i="1" s="1"/>
  <c r="E58" i="1" s="1"/>
  <c r="E58" i="6" s="1"/>
  <c r="E58" i="8" s="1"/>
  <c r="C59" i="1"/>
  <c r="D59" i="1" s="1" a="1"/>
  <c r="D59" i="1" s="1"/>
  <c r="E59" i="1" s="1"/>
  <c r="E59" i="6" s="1"/>
  <c r="E59" i="8" s="1"/>
  <c r="C60" i="1"/>
  <c r="D60" i="1" s="1" a="1"/>
  <c r="D60" i="1" s="1"/>
  <c r="E60" i="1" s="1"/>
  <c r="E60" i="6" s="1"/>
  <c r="E60" i="8" s="1"/>
  <c r="C61" i="1"/>
  <c r="D61" i="1" s="1" a="1"/>
  <c r="D61" i="1" s="1"/>
  <c r="E61" i="1" s="1"/>
  <c r="E61" i="6" s="1"/>
  <c r="E61" i="8" s="1"/>
  <c r="C62" i="1"/>
  <c r="D62" i="1" s="1" a="1"/>
  <c r="D62" i="1" s="1"/>
  <c r="E62" i="1" s="1"/>
  <c r="E62" i="6" s="1"/>
  <c r="E62" i="8" s="1"/>
  <c r="C63" i="1"/>
  <c r="D63" i="1" s="1" a="1"/>
  <c r="D63" i="1" s="1"/>
  <c r="E63" i="1" s="1"/>
  <c r="E63" i="6" s="1"/>
  <c r="E63" i="8" s="1"/>
  <c r="C64" i="1"/>
  <c r="D64" i="1" s="1" a="1"/>
  <c r="D64" i="1" s="1"/>
  <c r="E64" i="1" s="1"/>
  <c r="E64" i="6" s="1"/>
  <c r="E64" i="8" s="1"/>
  <c r="C65" i="1"/>
  <c r="D65" i="1" s="1" a="1"/>
  <c r="D65" i="1" s="1"/>
  <c r="E65" i="1" s="1"/>
  <c r="E65" i="6" s="1"/>
  <c r="E65" i="8" s="1"/>
  <c r="C66" i="1"/>
  <c r="D66" i="1" s="1" a="1"/>
  <c r="D66" i="1" s="1"/>
  <c r="E66" i="1" s="1"/>
  <c r="E66" i="6" s="1"/>
  <c r="E66" i="8" s="1"/>
  <c r="C67" i="1"/>
  <c r="D67" i="1" s="1" a="1"/>
  <c r="D67" i="1" s="1"/>
  <c r="E67" i="1" s="1"/>
  <c r="E67" i="6" s="1"/>
  <c r="E67" i="8" s="1"/>
  <c r="C68" i="1"/>
  <c r="D68" i="1" s="1" a="1"/>
  <c r="D68" i="1" s="1"/>
  <c r="E68" i="1" s="1"/>
  <c r="E68" i="6" s="1"/>
  <c r="E68" i="8" s="1"/>
  <c r="C69" i="1"/>
  <c r="D69" i="1" s="1" a="1"/>
  <c r="D69" i="1" s="1"/>
  <c r="E69" i="1" s="1"/>
  <c r="E69" i="6" s="1"/>
  <c r="E69" i="8" s="1"/>
  <c r="C70" i="1"/>
  <c r="D70" i="1" s="1" a="1"/>
  <c r="D70" i="1" s="1"/>
  <c r="E70" i="1" s="1"/>
  <c r="E70" i="6" s="1"/>
  <c r="E70" i="8" s="1"/>
  <c r="C71" i="1"/>
  <c r="D71" i="1" s="1" a="1"/>
  <c r="D71" i="1" s="1"/>
  <c r="E71" i="1" s="1"/>
  <c r="E71" i="6" s="1"/>
  <c r="E71" i="8" s="1"/>
  <c r="C72" i="1"/>
  <c r="D72" i="1" s="1" a="1"/>
  <c r="D72" i="1" s="1"/>
  <c r="E72" i="1" s="1"/>
  <c r="E72" i="6" s="1"/>
  <c r="E72" i="8" s="1"/>
  <c r="C73" i="1"/>
  <c r="D73" i="1" s="1" a="1"/>
  <c r="D73" i="1" s="1"/>
  <c r="E73" i="1" s="1"/>
  <c r="E73" i="6" s="1"/>
  <c r="E73" i="8" s="1"/>
  <c r="C74" i="1"/>
  <c r="D74" i="1" s="1" a="1"/>
  <c r="D74" i="1" s="1"/>
  <c r="E74" i="1" s="1"/>
  <c r="E74" i="6" s="1"/>
  <c r="E74" i="8" s="1"/>
  <c r="C75" i="1"/>
  <c r="D75" i="1" s="1" a="1"/>
  <c r="D75" i="1" s="1"/>
  <c r="E75" i="1" s="1"/>
  <c r="E75" i="6" s="1"/>
  <c r="E75" i="8" s="1"/>
  <c r="C76" i="1"/>
  <c r="D76" i="1" s="1" a="1"/>
  <c r="D76" i="1" s="1"/>
  <c r="E76" i="1" s="1"/>
  <c r="E76" i="6" s="1"/>
  <c r="E76" i="8" s="1"/>
  <c r="C77" i="1"/>
  <c r="D77" i="1" s="1" a="1"/>
  <c r="D77" i="1" s="1"/>
  <c r="E77" i="1" s="1"/>
  <c r="E77" i="6" s="1"/>
  <c r="E77" i="8" s="1"/>
  <c r="C78" i="1"/>
  <c r="D78" i="1" s="1" a="1"/>
  <c r="D78" i="1" s="1"/>
  <c r="D78" i="6" s="1"/>
  <c r="D78" i="8" s="1"/>
  <c r="C79" i="1"/>
  <c r="D79" i="1" s="1" a="1"/>
  <c r="D79" i="1" s="1"/>
  <c r="E79" i="1" s="1"/>
  <c r="E79" i="6" s="1"/>
  <c r="E79" i="8" s="1"/>
  <c r="C80" i="1"/>
  <c r="D80" i="1" s="1" a="1"/>
  <c r="D80" i="1" s="1"/>
  <c r="E80" i="1" s="1"/>
  <c r="E80" i="6" s="1"/>
  <c r="E80" i="8" s="1"/>
  <c r="C81" i="1"/>
  <c r="D81" i="1" s="1" a="1"/>
  <c r="D81" i="1" s="1"/>
  <c r="E81" i="1" s="1"/>
  <c r="E81" i="6" s="1"/>
  <c r="E81" i="8" s="1"/>
  <c r="C82" i="1"/>
  <c r="D82" i="1" s="1" a="1"/>
  <c r="D82" i="1" s="1"/>
  <c r="E82" i="1" s="1"/>
  <c r="E82" i="6" s="1"/>
  <c r="E82" i="8" s="1"/>
  <c r="C83" i="1"/>
  <c r="D83" i="1" s="1" a="1"/>
  <c r="D83" i="1" s="1"/>
  <c r="E83" i="1" s="1"/>
  <c r="E83" i="6" s="1"/>
  <c r="E83" i="8" s="1"/>
  <c r="C84" i="1"/>
  <c r="D84" i="1" s="1" a="1"/>
  <c r="D84" i="1" s="1"/>
  <c r="E84" i="1" s="1"/>
  <c r="E84" i="6" s="1"/>
  <c r="E84" i="8" s="1"/>
  <c r="C85" i="1"/>
  <c r="D85" i="1" s="1" a="1"/>
  <c r="D85" i="1" s="1"/>
  <c r="E85" i="1" s="1"/>
  <c r="E85" i="6" s="1"/>
  <c r="E85" i="8" s="1"/>
  <c r="C86" i="1"/>
  <c r="D86" i="1" s="1" a="1"/>
  <c r="D86" i="1" s="1"/>
  <c r="E86" i="1" s="1"/>
  <c r="E86" i="6" s="1"/>
  <c r="E86" i="8" s="1"/>
  <c r="C87" i="1"/>
  <c r="D87" i="1" s="1" a="1"/>
  <c r="D87" i="1" s="1"/>
  <c r="E87" i="1" s="1"/>
  <c r="E87" i="6" s="1"/>
  <c r="E87" i="8" s="1"/>
  <c r="C88" i="1"/>
  <c r="D88" i="1" s="1" a="1"/>
  <c r="D88" i="1" s="1"/>
  <c r="D88" i="6" s="1"/>
  <c r="D88" i="8" s="1"/>
  <c r="C89" i="1"/>
  <c r="D89" i="1" s="1" a="1"/>
  <c r="D89" i="1" s="1"/>
  <c r="E89" i="1" s="1"/>
  <c r="E89" i="6" s="1"/>
  <c r="E89" i="8" s="1"/>
  <c r="C90" i="1"/>
  <c r="D90" i="1" s="1" a="1"/>
  <c r="D90" i="1" s="1"/>
  <c r="E90" i="1" s="1"/>
  <c r="E90" i="6" s="1"/>
  <c r="E90" i="8" s="1"/>
  <c r="C91" i="1"/>
  <c r="D91" i="1" s="1" a="1"/>
  <c r="D91" i="1" s="1"/>
  <c r="E91" i="6" s="1"/>
  <c r="E91" i="8" s="1"/>
  <c r="C92" i="1"/>
  <c r="D92" i="1" s="1" a="1"/>
  <c r="D92" i="1" s="1"/>
  <c r="E92" i="1" s="1"/>
  <c r="E92" i="6" s="1"/>
  <c r="E92" i="8" s="1"/>
  <c r="C93" i="1"/>
  <c r="D93" i="1" s="1" a="1"/>
  <c r="D93" i="1" s="1"/>
  <c r="E93" i="1" s="1"/>
  <c r="E93" i="6" s="1"/>
  <c r="E93" i="8" s="1"/>
  <c r="C94" i="1"/>
  <c r="D94" i="1" s="1" a="1"/>
  <c r="D94" i="1" s="1"/>
  <c r="E94" i="1" s="1"/>
  <c r="E94" i="6" s="1"/>
  <c r="E94" i="8" s="1"/>
  <c r="C95" i="1"/>
  <c r="D95" i="1" s="1" a="1"/>
  <c r="D95" i="1" s="1"/>
  <c r="E95" i="1" s="1"/>
  <c r="E95" i="6" s="1"/>
  <c r="E95" i="8" s="1"/>
  <c r="C96" i="1"/>
  <c r="D96" i="1" s="1" a="1"/>
  <c r="D96" i="1" s="1"/>
  <c r="E96" i="1" s="1"/>
  <c r="E96" i="6" s="1"/>
  <c r="E96" i="8" s="1"/>
  <c r="C97" i="1"/>
  <c r="D97" i="1" s="1" a="1"/>
  <c r="D97" i="1" s="1"/>
  <c r="E97" i="1" s="1"/>
  <c r="E97" i="6" s="1"/>
  <c r="E97" i="8" s="1"/>
  <c r="C98" i="1"/>
  <c r="D98" i="1" s="1" a="1"/>
  <c r="D98" i="1" s="1"/>
  <c r="E98" i="1" s="1"/>
  <c r="E98" i="6" s="1"/>
  <c r="E98" i="8" s="1"/>
  <c r="C99" i="1"/>
  <c r="D99" i="1" s="1" a="1"/>
  <c r="D99" i="1" s="1"/>
  <c r="E99" i="1" s="1"/>
  <c r="E99" i="6" s="1"/>
  <c r="E99" i="8" s="1"/>
  <c r="C100" i="1"/>
  <c r="D100" i="1" s="1" a="1"/>
  <c r="D100" i="1" s="1"/>
  <c r="E100" i="1" s="1"/>
  <c r="E100" i="6" s="1"/>
  <c r="E100" i="8" s="1"/>
  <c r="D101" i="1" a="1"/>
  <c r="D101" i="1" s="1"/>
  <c r="E101" i="1" s="1"/>
  <c r="E101" i="6" s="1"/>
  <c r="E101" i="8" s="1"/>
  <c r="D102" i="1" a="1"/>
  <c r="D102" i="1" s="1"/>
  <c r="E102" i="1" s="1"/>
  <c r="E102" i="6" s="1"/>
  <c r="E102" i="8" s="1"/>
  <c r="D103" i="1" a="1"/>
  <c r="D103" i="1" s="1"/>
  <c r="E103" i="1" s="1"/>
  <c r="E103" i="6" s="1"/>
  <c r="E103" i="8" s="1"/>
  <c r="D105" i="1" a="1"/>
  <c r="D105" i="1" s="1"/>
  <c r="E105" i="1" s="1"/>
  <c r="E105" i="6" s="1"/>
  <c r="E105" i="8" s="1"/>
  <c r="D107" i="1" a="1"/>
  <c r="D107" i="1" s="1"/>
  <c r="E107" i="1" s="1"/>
  <c r="E107" i="6" s="1"/>
  <c r="E107" i="8" s="1"/>
  <c r="D109" i="1" a="1"/>
  <c r="D109" i="1" s="1"/>
  <c r="E109" i="1" s="1"/>
  <c r="E109" i="6" s="1"/>
  <c r="E109" i="8" s="1"/>
  <c r="D110" i="1" a="1"/>
  <c r="D110" i="1" s="1"/>
  <c r="E110" i="1" s="1"/>
  <c r="E110" i="6" s="1"/>
  <c r="E110" i="8" s="1"/>
  <c r="D111" i="1" a="1"/>
  <c r="D111" i="1" s="1"/>
  <c r="E111" i="1" s="1"/>
  <c r="E111" i="6" s="1"/>
  <c r="E111" i="8" s="1"/>
  <c r="D113" i="1" a="1"/>
  <c r="D113" i="1" s="1"/>
  <c r="E113" i="1" s="1"/>
  <c r="E113" i="6" s="1"/>
  <c r="E113" i="8" s="1"/>
  <c r="D115" i="1" a="1"/>
  <c r="D115" i="1" s="1"/>
  <c r="E115" i="1" s="1"/>
  <c r="E115" i="6" s="1"/>
  <c r="E115" i="8" s="1"/>
  <c r="D117" i="1" a="1"/>
  <c r="D117" i="1" s="1"/>
  <c r="E117" i="1" s="1"/>
  <c r="E117" i="6" s="1"/>
  <c r="E117" i="8" s="1"/>
  <c r="D118" i="1" a="1"/>
  <c r="D118" i="1" s="1"/>
  <c r="E118" i="1" s="1"/>
  <c r="E118" i="6" s="1"/>
  <c r="E118" i="8" s="1"/>
  <c r="D119" i="1" a="1"/>
  <c r="D119" i="1" s="1"/>
  <c r="E119" i="1" s="1"/>
  <c r="E119" i="6" s="1"/>
  <c r="E119" i="8" s="1"/>
  <c r="D121" i="1" a="1"/>
  <c r="D121" i="1" s="1"/>
  <c r="E121" i="1" s="1"/>
  <c r="E121" i="6" s="1"/>
  <c r="E121" i="8" s="1"/>
  <c r="D123" i="1" a="1"/>
  <c r="D123" i="1" s="1"/>
  <c r="E123" i="1" s="1"/>
  <c r="E123" i="6" s="1"/>
  <c r="E123" i="8" s="1"/>
  <c r="D125" i="1" a="1"/>
  <c r="D125" i="1" s="1"/>
  <c r="E125" i="1" s="1"/>
  <c r="E125" i="6" s="1"/>
  <c r="E125" i="8" s="1"/>
  <c r="D126" i="1" a="1"/>
  <c r="D126" i="1" s="1"/>
  <c r="E126" i="1" s="1"/>
  <c r="E126" i="6" s="1"/>
  <c r="E126" i="8" s="1"/>
  <c r="D127" i="1" a="1"/>
  <c r="D127" i="1" s="1"/>
  <c r="E127" i="1" s="1"/>
  <c r="E127" i="6" s="1"/>
  <c r="E127" i="8" s="1"/>
  <c r="D129" i="1" a="1"/>
  <c r="D129" i="1" s="1"/>
  <c r="E129" i="1" s="1"/>
  <c r="E129" i="6" s="1"/>
  <c r="E129" i="8" s="1"/>
  <c r="D131" i="1" a="1"/>
  <c r="D131" i="1" s="1"/>
  <c r="E131" i="1" s="1"/>
  <c r="E131" i="6" s="1"/>
  <c r="E131" i="8" s="1"/>
  <c r="D133" i="1" a="1"/>
  <c r="D133" i="1" s="1"/>
  <c r="E133" i="1" s="1"/>
  <c r="E133" i="6" s="1"/>
  <c r="E133" i="8" s="1"/>
  <c r="D134" i="1" a="1"/>
  <c r="D134" i="1" s="1"/>
  <c r="E134" i="1" s="1"/>
  <c r="E134" i="6" s="1"/>
  <c r="E134" i="8" s="1"/>
  <c r="D135" i="1" a="1"/>
  <c r="D135" i="1" s="1"/>
  <c r="E135" i="1" s="1"/>
  <c r="E135" i="6" s="1"/>
  <c r="E135" i="8" s="1"/>
  <c r="D137" i="1" a="1"/>
  <c r="D137" i="1" s="1"/>
  <c r="E137" i="1" s="1"/>
  <c r="E137" i="6" s="1"/>
  <c r="E137" i="8" s="1"/>
  <c r="D139" i="1" a="1"/>
  <c r="D139" i="1" s="1"/>
  <c r="E139" i="1" s="1"/>
  <c r="E139" i="6" s="1"/>
  <c r="E139" i="8" s="1"/>
  <c r="D141" i="1" a="1"/>
  <c r="D141" i="1" s="1"/>
  <c r="E141" i="1" s="1"/>
  <c r="E141" i="6" s="1"/>
  <c r="E141" i="8" s="1"/>
  <c r="D142" i="1" a="1"/>
  <c r="D142" i="1" s="1"/>
  <c r="E142" i="1" s="1"/>
  <c r="E142" i="6" s="1"/>
  <c r="E142" i="8" s="1"/>
  <c r="D143" i="1" a="1"/>
  <c r="D143" i="1" s="1"/>
  <c r="E143" i="1" s="1"/>
  <c r="E143" i="6" s="1"/>
  <c r="E143" i="8" s="1"/>
  <c r="D145" i="1" a="1"/>
  <c r="D145" i="1" s="1"/>
  <c r="E145" i="1" s="1"/>
  <c r="E145" i="6" s="1"/>
  <c r="E145" i="8" s="1"/>
  <c r="D147" i="1" a="1"/>
  <c r="D147" i="1" s="1"/>
  <c r="E147" i="1" s="1"/>
  <c r="E147" i="6" s="1"/>
  <c r="E147" i="8" s="1"/>
  <c r="D149" i="1" a="1"/>
  <c r="D149" i="1" s="1"/>
  <c r="E149" i="1" s="1"/>
  <c r="E149" i="6" s="1"/>
  <c r="E149" i="8" s="1"/>
  <c r="D150" i="1" a="1"/>
  <c r="D150" i="1" s="1"/>
  <c r="E150" i="1" s="1"/>
  <c r="E150" i="6" s="1"/>
  <c r="E150" i="8" s="1"/>
  <c r="D151" i="1" a="1"/>
  <c r="D151" i="1" s="1"/>
  <c r="E151" i="1" s="1"/>
  <c r="E151" i="6" s="1"/>
  <c r="E151" i="8" s="1"/>
  <c r="D153" i="1" a="1"/>
  <c r="D153" i="1" s="1"/>
  <c r="E153" i="1" s="1"/>
  <c r="E153" i="6" s="1"/>
  <c r="E153" i="8" s="1"/>
  <c r="D155" i="1" a="1"/>
  <c r="D155" i="1" s="1"/>
  <c r="E155" i="1" s="1"/>
  <c r="E155" i="6" s="1"/>
  <c r="E155" i="8" s="1"/>
  <c r="D157" i="1" a="1"/>
  <c r="D157" i="1" s="1"/>
  <c r="E157" i="1" s="1"/>
  <c r="E157" i="6" s="1"/>
  <c r="E157" i="8" s="1"/>
  <c r="D158" i="1" a="1"/>
  <c r="D158" i="1" s="1"/>
  <c r="E158" i="1" s="1"/>
  <c r="E158" i="6" s="1"/>
  <c r="E158" i="8" s="1"/>
  <c r="D159" i="1" a="1"/>
  <c r="D159" i="1" s="1"/>
  <c r="E159" i="1" s="1"/>
  <c r="E159" i="6" s="1"/>
  <c r="E159" i="8" s="1"/>
  <c r="B15" i="1"/>
  <c r="B16" i="1"/>
  <c r="B17" i="1"/>
  <c r="B17" i="6" s="1"/>
  <c r="B17" i="8" s="1"/>
  <c r="B18" i="1"/>
  <c r="B19" i="1"/>
  <c r="B19" i="6" s="1"/>
  <c r="B19" i="8" s="1"/>
  <c r="B20" i="1"/>
  <c r="B21" i="1"/>
  <c r="B22" i="1"/>
  <c r="B22" i="6" s="1"/>
  <c r="B22" i="8" s="1"/>
  <c r="B23" i="1"/>
  <c r="B24" i="1"/>
  <c r="B25" i="1"/>
  <c r="B25" i="6" s="1"/>
  <c r="B25" i="8" s="1"/>
  <c r="B26" i="1"/>
  <c r="B27" i="1"/>
  <c r="B27" i="6" s="1"/>
  <c r="B27" i="8" s="1"/>
  <c r="B28" i="1"/>
  <c r="B29" i="1"/>
  <c r="B29" i="6" s="1"/>
  <c r="B29" i="8" s="1"/>
  <c r="B30" i="1"/>
  <c r="B30" i="6" s="1"/>
  <c r="B30" i="8" s="1"/>
  <c r="B31" i="1"/>
  <c r="B32" i="1"/>
  <c r="B33" i="1"/>
  <c r="B33" i="6" s="1"/>
  <c r="B33" i="8" s="1"/>
  <c r="B34" i="1"/>
  <c r="B35" i="1"/>
  <c r="B35" i="6" s="1"/>
  <c r="B35" i="8" s="1"/>
  <c r="B36" i="1"/>
  <c r="B37" i="1"/>
  <c r="B37" i="6" s="1"/>
  <c r="B37" i="8" s="1"/>
  <c r="B38" i="1"/>
  <c r="B38" i="6" s="1"/>
  <c r="B38" i="8" s="1"/>
  <c r="B39" i="1"/>
  <c r="B40" i="1"/>
  <c r="B41" i="1"/>
  <c r="B42" i="1"/>
  <c r="B43" i="1"/>
  <c r="B43" i="6" s="1"/>
  <c r="B43" i="8" s="1"/>
  <c r="B44" i="1"/>
  <c r="B45" i="1"/>
  <c r="B46" i="1"/>
  <c r="B46" i="6" s="1"/>
  <c r="B46" i="8" s="1"/>
  <c r="B47" i="1"/>
  <c r="B48" i="1"/>
  <c r="B49" i="1"/>
  <c r="B49" i="6" s="1"/>
  <c r="B49" i="8" s="1"/>
  <c r="B50" i="1"/>
  <c r="B51" i="1"/>
  <c r="B51" i="6" s="1"/>
  <c r="B51" i="8" s="1"/>
  <c r="B52" i="1"/>
  <c r="B53" i="1"/>
  <c r="B54" i="1"/>
  <c r="B54" i="6" s="1"/>
  <c r="B54" i="8" s="1"/>
  <c r="B55" i="1"/>
  <c r="B56" i="1"/>
  <c r="B57" i="1"/>
  <c r="B57" i="6" s="1"/>
  <c r="B57" i="8" s="1"/>
  <c r="B58" i="1"/>
  <c r="B59" i="1"/>
  <c r="B59" i="6" s="1"/>
  <c r="B59" i="8" s="1"/>
  <c r="B60" i="1"/>
  <c r="B61" i="1"/>
  <c r="B61" i="6" s="1"/>
  <c r="B61" i="8" s="1"/>
  <c r="B62" i="1"/>
  <c r="B62" i="6" s="1"/>
  <c r="B62" i="8" s="1"/>
  <c r="B63" i="1"/>
  <c r="B64" i="1"/>
  <c r="B65" i="1"/>
  <c r="B66" i="1"/>
  <c r="B67" i="1"/>
  <c r="B68" i="1"/>
  <c r="B69" i="1"/>
  <c r="B69" i="6" s="1"/>
  <c r="B69" i="8" s="1"/>
  <c r="B70" i="1"/>
  <c r="B70" i="6" s="1"/>
  <c r="B70" i="8" s="1"/>
  <c r="B71" i="1"/>
  <c r="B72" i="1"/>
  <c r="B73" i="1"/>
  <c r="B73" i="6" s="1"/>
  <c r="B73" i="8" s="1"/>
  <c r="B74" i="1"/>
  <c r="B75" i="1"/>
  <c r="B75" i="6" s="1"/>
  <c r="B75" i="8" s="1"/>
  <c r="B76" i="1"/>
  <c r="B77" i="1"/>
  <c r="B77" i="6" s="1"/>
  <c r="B77" i="8" s="1"/>
  <c r="B78" i="1"/>
  <c r="B78" i="6" s="1"/>
  <c r="B78" i="8" s="1"/>
  <c r="B79" i="1"/>
  <c r="B80" i="1"/>
  <c r="B81" i="1"/>
  <c r="B81" i="6" s="1"/>
  <c r="B81" i="8" s="1"/>
  <c r="B82" i="1"/>
  <c r="B83" i="1"/>
  <c r="B83" i="6" s="1"/>
  <c r="B83" i="8" s="1"/>
  <c r="B84" i="1"/>
  <c r="B85" i="1"/>
  <c r="B85" i="6" s="1"/>
  <c r="B85" i="8" s="1"/>
  <c r="B86" i="1"/>
  <c r="B86" i="6" s="1"/>
  <c r="B86" i="8" s="1"/>
  <c r="B87" i="1"/>
  <c r="B88" i="1"/>
  <c r="B89" i="1"/>
  <c r="B90" i="1"/>
  <c r="B91" i="1"/>
  <c r="B92" i="1"/>
  <c r="B92" i="6" s="1"/>
  <c r="B92" i="8" s="1"/>
  <c r="B93" i="1"/>
  <c r="B94" i="1"/>
  <c r="B94" i="6" s="1"/>
  <c r="B94" i="8" s="1"/>
  <c r="B95" i="1"/>
  <c r="B96" i="1"/>
  <c r="B97" i="1"/>
  <c r="B97" i="6" s="1"/>
  <c r="B97" i="8" s="1"/>
  <c r="B98" i="1"/>
  <c r="B99" i="1"/>
  <c r="B99" i="6" s="1"/>
  <c r="B99" i="8" s="1"/>
  <c r="B100" i="1"/>
  <c r="B100" i="6" s="1"/>
  <c r="B100" i="8" s="1"/>
  <c r="B102" i="6"/>
  <c r="B102" i="8" s="1"/>
  <c r="B108" i="6"/>
  <c r="B108" i="8" s="1"/>
  <c r="B110" i="6"/>
  <c r="B110" i="8" s="1"/>
  <c r="B118" i="6"/>
  <c r="B118" i="8" s="1"/>
  <c r="B126" i="6"/>
  <c r="B126" i="8" s="1"/>
  <c r="B134" i="6"/>
  <c r="B134" i="8" s="1"/>
  <c r="B142" i="6"/>
  <c r="B142" i="8" s="1"/>
  <c r="B150" i="6"/>
  <c r="B150" i="8" s="1"/>
  <c r="B7" i="1"/>
  <c r="B8" i="1"/>
  <c r="B9" i="1"/>
  <c r="B10" i="1"/>
  <c r="B10" i="6" s="1"/>
  <c r="B10" i="8" s="1"/>
  <c r="B11" i="1"/>
  <c r="B11" i="6" s="1"/>
  <c r="B11" i="8" s="1"/>
  <c r="B12" i="1"/>
  <c r="B13" i="1"/>
  <c r="B13" i="6" s="1"/>
  <c r="B13" i="8" s="1"/>
  <c r="B14" i="1"/>
  <c r="B14" i="6" s="1"/>
  <c r="B14" i="8" s="1"/>
  <c r="B21" i="6"/>
  <c r="B21" i="8" s="1"/>
  <c r="B45" i="6"/>
  <c r="B45" i="8" s="1"/>
  <c r="B91" i="6"/>
  <c r="B91" i="8" s="1"/>
  <c r="B93" i="6"/>
  <c r="B93" i="8" s="1"/>
  <c r="B107" i="6"/>
  <c r="B107" i="8" s="1"/>
  <c r="B109" i="6"/>
  <c r="B109" i="8" s="1"/>
  <c r="B115" i="6"/>
  <c r="B115" i="8" s="1"/>
  <c r="B116" i="6"/>
  <c r="B116" i="8" s="1"/>
  <c r="B117" i="6"/>
  <c r="B117" i="8" s="1"/>
  <c r="B123" i="6"/>
  <c r="B123" i="8" s="1"/>
  <c r="B125" i="6"/>
  <c r="B125" i="8" s="1"/>
  <c r="B133" i="6"/>
  <c r="B133" i="8" s="1"/>
  <c r="B141" i="6"/>
  <c r="B141" i="8" s="1"/>
  <c r="B149" i="6"/>
  <c r="B149" i="8" s="1"/>
  <c r="B157" i="6"/>
  <c r="B157" i="8" s="1"/>
  <c r="EE7" i="1"/>
  <c r="EE8" i="1"/>
  <c r="EE9" i="1"/>
  <c r="EE10" i="1"/>
  <c r="EE11" i="1"/>
  <c r="EE12" i="1"/>
  <c r="EE13" i="1"/>
  <c r="EE14" i="1"/>
  <c r="ED7" i="1"/>
  <c r="ED8" i="1"/>
  <c r="ED9" i="1"/>
  <c r="ED10" i="1"/>
  <c r="ED11" i="1"/>
  <c r="ED12" i="1"/>
  <c r="ED13" i="1"/>
  <c r="ED14" i="1"/>
  <c r="EC7" i="1"/>
  <c r="EC8" i="1"/>
  <c r="EC9" i="1"/>
  <c r="EC10" i="1"/>
  <c r="EC11" i="1"/>
  <c r="EC12" i="1"/>
  <c r="EC13" i="1"/>
  <c r="EC14" i="1"/>
  <c r="EB7" i="1"/>
  <c r="EB8" i="1"/>
  <c r="EB9" i="1"/>
  <c r="EB10" i="1"/>
  <c r="EB11" i="1"/>
  <c r="EB12" i="1"/>
  <c r="EB13" i="1"/>
  <c r="EB14" i="1"/>
  <c r="EA7" i="1"/>
  <c r="EA8" i="1"/>
  <c r="EA9" i="1"/>
  <c r="EA10" i="1"/>
  <c r="EA11" i="1"/>
  <c r="EA12" i="1"/>
  <c r="EA13" i="1"/>
  <c r="EA14" i="1"/>
  <c r="EB104" i="6"/>
  <c r="EB107" i="6"/>
  <c r="EB112" i="6"/>
  <c r="EB120" i="6"/>
  <c r="EB128" i="6"/>
  <c r="EB131" i="6"/>
  <c r="EB132" i="6"/>
  <c r="EB136" i="6"/>
  <c r="EB144" i="6"/>
  <c r="EB152" i="6"/>
  <c r="DZ7" i="1"/>
  <c r="DZ8" i="1"/>
  <c r="DZ9" i="1"/>
  <c r="DZ10" i="1"/>
  <c r="DZ11" i="1"/>
  <c r="DZ12" i="1"/>
  <c r="DZ13" i="1"/>
  <c r="DZ14" i="1"/>
  <c r="EA93" i="6"/>
  <c r="EA95" i="6"/>
  <c r="EA101" i="6"/>
  <c r="EA103" i="6"/>
  <c r="EA111" i="6"/>
  <c r="EA119" i="6"/>
  <c r="EA127" i="6"/>
  <c r="EA135" i="6"/>
  <c r="EA143" i="6"/>
  <c r="EA151" i="6"/>
  <c r="EA159" i="6"/>
  <c r="DY7" i="1"/>
  <c r="DY8" i="1"/>
  <c r="DY9" i="1"/>
  <c r="DY10" i="1"/>
  <c r="DY11" i="1"/>
  <c r="DY12" i="1"/>
  <c r="DY13" i="1"/>
  <c r="DY14" i="1"/>
  <c r="DZ100" i="6"/>
  <c r="DZ101" i="6"/>
  <c r="DZ102" i="6"/>
  <c r="DZ133" i="6"/>
  <c r="DZ134" i="6"/>
  <c r="DX7" i="1"/>
  <c r="DX8" i="1"/>
  <c r="DX9" i="1"/>
  <c r="DX10" i="1"/>
  <c r="DX11" i="1"/>
  <c r="DX12" i="1"/>
  <c r="DX13" i="1"/>
  <c r="DX14" i="1"/>
  <c r="DY93" i="6"/>
  <c r="DY99" i="6"/>
  <c r="DY101" i="6"/>
  <c r="DY109" i="6"/>
  <c r="DY117" i="6"/>
  <c r="DY125" i="6"/>
  <c r="DY133" i="6"/>
  <c r="DY141" i="6"/>
  <c r="DY149" i="6"/>
  <c r="DY157" i="6"/>
  <c r="DW7" i="1"/>
  <c r="DW8" i="1"/>
  <c r="DW9" i="1"/>
  <c r="DW10" i="1"/>
  <c r="DW11" i="1"/>
  <c r="DW12" i="1"/>
  <c r="DW13" i="1"/>
  <c r="DW14" i="1"/>
  <c r="DX93" i="6"/>
  <c r="DX98" i="6"/>
  <c r="DX99" i="6"/>
  <c r="DX101" i="6"/>
  <c r="DX106" i="6"/>
  <c r="DX109" i="6"/>
  <c r="DX115" i="6"/>
  <c r="DX117" i="6"/>
  <c r="DX125" i="6"/>
  <c r="DX131" i="6"/>
  <c r="DX139" i="6"/>
  <c r="DX141" i="6"/>
  <c r="DX155" i="6"/>
  <c r="DV7" i="1"/>
  <c r="DV8" i="1"/>
  <c r="DV9" i="1"/>
  <c r="DV10" i="1"/>
  <c r="DV11" i="1"/>
  <c r="DV12" i="1"/>
  <c r="DV13" i="1"/>
  <c r="DV14" i="1"/>
  <c r="DW99" i="6"/>
  <c r="DW105" i="6"/>
  <c r="DW107" i="6"/>
  <c r="DW115" i="6"/>
  <c r="DW123" i="6"/>
  <c r="DW131" i="6"/>
  <c r="DW139" i="6"/>
  <c r="DW147" i="6"/>
  <c r="DU7" i="1"/>
  <c r="DU8" i="1"/>
  <c r="DU9" i="1"/>
  <c r="DU10" i="1"/>
  <c r="DU11" i="1"/>
  <c r="DU12" i="1"/>
  <c r="DU13" i="1"/>
  <c r="DU14" i="1"/>
  <c r="DV96" i="6"/>
  <c r="DV104" i="6"/>
  <c r="DV130" i="6"/>
  <c r="DV138" i="6"/>
  <c r="DT7" i="1"/>
  <c r="DT8" i="1"/>
  <c r="DT9" i="1"/>
  <c r="DT10" i="1"/>
  <c r="DT11" i="1"/>
  <c r="DT12" i="1"/>
  <c r="DT13" i="1"/>
  <c r="DT14" i="1"/>
  <c r="DU97" i="6"/>
  <c r="DU103" i="6"/>
  <c r="DU105" i="6"/>
  <c r="DU113" i="6"/>
  <c r="DU121" i="6"/>
  <c r="DU129" i="6"/>
  <c r="DU137" i="6"/>
  <c r="DU145" i="6"/>
  <c r="DU150" i="6"/>
  <c r="DU153" i="6"/>
  <c r="DS7" i="1"/>
  <c r="DS8" i="1"/>
  <c r="DS9" i="1"/>
  <c r="DS10" i="1"/>
  <c r="DS11" i="1"/>
  <c r="DS12" i="1"/>
  <c r="DS13" i="1"/>
  <c r="DS14" i="1"/>
  <c r="DT96" i="6"/>
  <c r="DT104" i="6"/>
  <c r="DT112" i="6"/>
  <c r="DT120" i="6"/>
  <c r="DT128" i="6"/>
  <c r="DT136" i="6"/>
  <c r="DT144" i="6"/>
  <c r="DT152" i="6"/>
  <c r="DR7" i="1"/>
  <c r="DR8" i="1"/>
  <c r="DR9" i="1"/>
  <c r="DR10" i="1"/>
  <c r="DR11" i="1"/>
  <c r="DR12" i="1"/>
  <c r="DR13" i="1"/>
  <c r="DR14" i="1"/>
  <c r="DS93" i="6"/>
  <c r="DS95" i="6"/>
  <c r="DS101" i="6"/>
  <c r="DS103" i="6"/>
  <c r="DS111" i="6"/>
  <c r="DS119" i="6"/>
  <c r="DS127" i="6"/>
  <c r="DS135" i="6"/>
  <c r="DS143" i="6"/>
  <c r="DS151" i="6"/>
  <c r="DS159" i="6"/>
  <c r="DQ7" i="1"/>
  <c r="DQ8" i="1"/>
  <c r="DQ9" i="1"/>
  <c r="DQ10" i="1"/>
  <c r="DQ11" i="1"/>
  <c r="DQ12" i="1"/>
  <c r="DQ13" i="1"/>
  <c r="DQ14" i="1"/>
  <c r="DR92" i="6"/>
  <c r="DR100" i="6"/>
  <c r="DR118" i="6"/>
  <c r="DP7" i="1"/>
  <c r="DP8" i="1"/>
  <c r="DP9" i="1"/>
  <c r="DP10" i="1"/>
  <c r="DP11" i="1"/>
  <c r="DP12" i="1"/>
  <c r="DP13" i="1"/>
  <c r="DP14" i="1"/>
  <c r="DQ99" i="6"/>
  <c r="DQ141" i="6"/>
  <c r="DQ149" i="6"/>
  <c r="DQ157" i="6"/>
  <c r="DO7" i="1"/>
  <c r="DO8" i="1"/>
  <c r="DO9" i="1"/>
  <c r="DO10" i="1"/>
  <c r="DO11" i="1"/>
  <c r="DO12" i="1"/>
  <c r="DO13" i="1"/>
  <c r="DO14" i="1"/>
  <c r="DP92" i="6"/>
  <c r="DP98" i="6"/>
  <c r="DP100" i="6"/>
  <c r="DP106" i="6"/>
  <c r="DP116" i="6"/>
  <c r="DN7" i="1"/>
  <c r="DN8" i="1"/>
  <c r="DN9" i="1"/>
  <c r="DN10" i="1"/>
  <c r="DN11" i="1"/>
  <c r="DN12" i="1"/>
  <c r="DN13" i="1"/>
  <c r="DN14" i="1"/>
  <c r="DO97" i="6"/>
  <c r="DO105" i="6"/>
  <c r="DO107" i="6"/>
  <c r="DO115" i="6"/>
  <c r="DO123" i="6"/>
  <c r="DO131" i="6"/>
  <c r="DO139" i="6"/>
  <c r="DO147" i="6"/>
  <c r="DO155" i="6"/>
  <c r="DM7" i="1"/>
  <c r="DM8" i="1"/>
  <c r="DM9" i="1"/>
  <c r="DM10" i="1"/>
  <c r="DM11" i="1"/>
  <c r="DM12" i="1"/>
  <c r="DM13" i="1"/>
  <c r="DM14" i="1"/>
  <c r="DN96" i="6"/>
  <c r="DN98" i="6"/>
  <c r="DN104" i="6"/>
  <c r="DN106" i="6"/>
  <c r="DN114" i="6"/>
  <c r="DN122" i="6"/>
  <c r="DN130" i="6"/>
  <c r="DN138" i="6"/>
  <c r="DN146" i="6"/>
  <c r="DN154" i="6"/>
  <c r="DL7" i="1"/>
  <c r="DL8" i="1"/>
  <c r="DL9" i="1"/>
  <c r="DL10" i="1"/>
  <c r="DL11" i="1"/>
  <c r="DL12" i="1"/>
  <c r="DL13" i="1"/>
  <c r="DL14" i="1"/>
  <c r="DM97" i="6"/>
  <c r="DM105" i="6"/>
  <c r="DM113" i="6"/>
  <c r="DM121" i="6"/>
  <c r="DM129" i="6"/>
  <c r="DM137" i="6"/>
  <c r="DM145" i="6"/>
  <c r="DM153" i="6"/>
  <c r="DK7" i="1"/>
  <c r="DK8" i="1"/>
  <c r="DK9" i="1"/>
  <c r="DK10" i="1"/>
  <c r="DK11" i="1"/>
  <c r="DK12" i="1"/>
  <c r="DK13" i="1"/>
  <c r="DK14" i="1"/>
  <c r="DL93" i="6"/>
  <c r="DL96" i="6"/>
  <c r="DL104" i="6"/>
  <c r="DL109" i="6"/>
  <c r="DL112" i="6"/>
  <c r="DL120" i="6"/>
  <c r="DL125" i="6"/>
  <c r="DL128" i="6"/>
  <c r="DL133" i="6"/>
  <c r="DL134" i="6"/>
  <c r="DL136" i="6"/>
  <c r="DL141" i="6"/>
  <c r="DL144" i="6"/>
  <c r="DL149" i="6"/>
  <c r="DL152" i="6"/>
  <c r="DL157" i="6"/>
  <c r="DJ7" i="1"/>
  <c r="DJ8" i="1"/>
  <c r="DJ9" i="1"/>
  <c r="DJ10" i="1"/>
  <c r="DJ11" i="1"/>
  <c r="DJ12" i="1"/>
  <c r="DJ13" i="1"/>
  <c r="DJ14" i="1"/>
  <c r="DK103" i="6"/>
  <c r="DK110" i="6"/>
  <c r="DK111" i="6"/>
  <c r="DK119" i="6"/>
  <c r="DK127" i="6"/>
  <c r="DK135" i="6"/>
  <c r="DK142" i="6"/>
  <c r="DK143" i="6"/>
  <c r="DK151" i="6"/>
  <c r="DI7" i="1"/>
  <c r="DI8" i="1"/>
  <c r="DI9" i="1"/>
  <c r="DI10" i="1"/>
  <c r="DI11" i="1"/>
  <c r="DI12" i="1"/>
  <c r="DI13" i="1"/>
  <c r="DI14" i="1"/>
  <c r="DJ100" i="6"/>
  <c r="DJ102" i="6"/>
  <c r="DJ110" i="6"/>
  <c r="DJ118" i="6"/>
  <c r="DJ126" i="6"/>
  <c r="DJ134" i="6"/>
  <c r="DJ142" i="6"/>
  <c r="DJ150" i="6"/>
  <c r="DJ158" i="6"/>
  <c r="DH7" i="1"/>
  <c r="DH8" i="1"/>
  <c r="DH9" i="1"/>
  <c r="DH10" i="1"/>
  <c r="DH11" i="1"/>
  <c r="DH12" i="1"/>
  <c r="DH13" i="1"/>
  <c r="DH14" i="1"/>
  <c r="DI92" i="6"/>
  <c r="DI99" i="6"/>
  <c r="DI100" i="6"/>
  <c r="DI101" i="6"/>
  <c r="DI109" i="6"/>
  <c r="DI117" i="6"/>
  <c r="DI125" i="6"/>
  <c r="DI133" i="6"/>
  <c r="DI141" i="6"/>
  <c r="DI149" i="6"/>
  <c r="DI157" i="6"/>
  <c r="DG7" i="1"/>
  <c r="DG8" i="1"/>
  <c r="DG9" i="1"/>
  <c r="DG10" i="1"/>
  <c r="DG11" i="1"/>
  <c r="DG12" i="1"/>
  <c r="DG13" i="1"/>
  <c r="DG14" i="1"/>
  <c r="DH92" i="6"/>
  <c r="DH98" i="6"/>
  <c r="DH100" i="6"/>
  <c r="DH106" i="6"/>
  <c r="DH132" i="6"/>
  <c r="DF7" i="1"/>
  <c r="DF8" i="1"/>
  <c r="DF9" i="1"/>
  <c r="DF10" i="1"/>
  <c r="DF11" i="1"/>
  <c r="DF12" i="1"/>
  <c r="DF13" i="1"/>
  <c r="DF14" i="1"/>
  <c r="DG92" i="6"/>
  <c r="DG97" i="6"/>
  <c r="DG99" i="6"/>
  <c r="DG100" i="6"/>
  <c r="DG105" i="6"/>
  <c r="DG107" i="6"/>
  <c r="DG115" i="6"/>
  <c r="DG116" i="6"/>
  <c r="DG123" i="6"/>
  <c r="DG131" i="6"/>
  <c r="DG139" i="6"/>
  <c r="DG147" i="6"/>
  <c r="DG148" i="6"/>
  <c r="DG155" i="6"/>
  <c r="DE7" i="1"/>
  <c r="DE8" i="1"/>
  <c r="DE9" i="1"/>
  <c r="DE10" i="1"/>
  <c r="DE11" i="1"/>
  <c r="DE12" i="1"/>
  <c r="DE13" i="1"/>
  <c r="DE14" i="1"/>
  <c r="DF96" i="6"/>
  <c r="DF98" i="6"/>
  <c r="DF102" i="6"/>
  <c r="DF104" i="6"/>
  <c r="DF106" i="6"/>
  <c r="DF110" i="6"/>
  <c r="DF114" i="6"/>
  <c r="DF122" i="6"/>
  <c r="DF126" i="6"/>
  <c r="DF130" i="6"/>
  <c r="DF134" i="6"/>
  <c r="DF138" i="6"/>
  <c r="DF146" i="6"/>
  <c r="DF150" i="6"/>
  <c r="DF154" i="6"/>
  <c r="DF158" i="6"/>
  <c r="DD7" i="1"/>
  <c r="DD8" i="1"/>
  <c r="DD9" i="1"/>
  <c r="DD10" i="1"/>
  <c r="DD11" i="1"/>
  <c r="DD12" i="1"/>
  <c r="DD13" i="1"/>
  <c r="DD14" i="1"/>
  <c r="DE95" i="6"/>
  <c r="DE97" i="6"/>
  <c r="DE102" i="6"/>
  <c r="DE103" i="6"/>
  <c r="DE105" i="6"/>
  <c r="DE110" i="6"/>
  <c r="DE113" i="6"/>
  <c r="DE118" i="6"/>
  <c r="DE121" i="6"/>
  <c r="DE126" i="6"/>
  <c r="DE129" i="6"/>
  <c r="DE134" i="6"/>
  <c r="DE137" i="6"/>
  <c r="DE142" i="6"/>
  <c r="DE145" i="6"/>
  <c r="DE150" i="6"/>
  <c r="DE153" i="6"/>
  <c r="DE158" i="6"/>
  <c r="DC7" i="1"/>
  <c r="DC8" i="1"/>
  <c r="DC9" i="1"/>
  <c r="DC10" i="1"/>
  <c r="DC11" i="1"/>
  <c r="DC12" i="1"/>
  <c r="DC13" i="1"/>
  <c r="DC14" i="1"/>
  <c r="DD92" i="6"/>
  <c r="DD96" i="6"/>
  <c r="DD100" i="6"/>
  <c r="DD104" i="6"/>
  <c r="DD112" i="6"/>
  <c r="DD120" i="6"/>
  <c r="DD128" i="6"/>
  <c r="DD134" i="6"/>
  <c r="DD136" i="6"/>
  <c r="DD144" i="6"/>
  <c r="DD152" i="6"/>
  <c r="DB7" i="1"/>
  <c r="DB8" i="1"/>
  <c r="DB9" i="1"/>
  <c r="DB10" i="1"/>
  <c r="DB11" i="1"/>
  <c r="DB12" i="1"/>
  <c r="DB13" i="1"/>
  <c r="DB14" i="1"/>
  <c r="DC93" i="6"/>
  <c r="DC95" i="6"/>
  <c r="DC101" i="6"/>
  <c r="DC103" i="6"/>
  <c r="DC110" i="6"/>
  <c r="DC111" i="6"/>
  <c r="DC119" i="6"/>
  <c r="DC127" i="6"/>
  <c r="DC135" i="6"/>
  <c r="DC143" i="6"/>
  <c r="DC151" i="6"/>
  <c r="DC159" i="6"/>
  <c r="DA7" i="1"/>
  <c r="DA8" i="1"/>
  <c r="DA9" i="1"/>
  <c r="DA10" i="1"/>
  <c r="DA11" i="1"/>
  <c r="DA12" i="1"/>
  <c r="DA13" i="1"/>
  <c r="DA14" i="1"/>
  <c r="CZ7" i="1"/>
  <c r="CZ8" i="1"/>
  <c r="CZ9" i="1"/>
  <c r="CZ10" i="1"/>
  <c r="CZ11" i="1"/>
  <c r="CZ12" i="1"/>
  <c r="CZ13" i="1"/>
  <c r="CZ14" i="1"/>
  <c r="DA99" i="6"/>
  <c r="DA110" i="6"/>
  <c r="DA141" i="6"/>
  <c r="DA142" i="6"/>
  <c r="CY7" i="1"/>
  <c r="CY8" i="1"/>
  <c r="CY9" i="1"/>
  <c r="CY10" i="1"/>
  <c r="CY11" i="1"/>
  <c r="CY12" i="1"/>
  <c r="CY13" i="1"/>
  <c r="CY14" i="1"/>
  <c r="CZ92" i="6"/>
  <c r="CZ98" i="6"/>
  <c r="CZ100" i="6"/>
  <c r="CZ101" i="6"/>
  <c r="CZ106" i="6"/>
  <c r="CZ117" i="6"/>
  <c r="CZ125" i="6"/>
  <c r="CZ133" i="6"/>
  <c r="CZ149" i="6"/>
  <c r="CZ157" i="6"/>
  <c r="CX7" i="1"/>
  <c r="CX8" i="1"/>
  <c r="CX9" i="1"/>
  <c r="CX10" i="1"/>
  <c r="CX11" i="1"/>
  <c r="CX12" i="1"/>
  <c r="CX13" i="1"/>
  <c r="CX14" i="1"/>
  <c r="CY97" i="6"/>
  <c r="CY99" i="6"/>
  <c r="CY105" i="6"/>
  <c r="CY107" i="6"/>
  <c r="CY115" i="6"/>
  <c r="CY123" i="6"/>
  <c r="CY131" i="6"/>
  <c r="CY139" i="6"/>
  <c r="CY147" i="6"/>
  <c r="CY150" i="6"/>
  <c r="CY155" i="6"/>
  <c r="CW7" i="1"/>
  <c r="CW8" i="1"/>
  <c r="CW9" i="1"/>
  <c r="CW10" i="1"/>
  <c r="CW11" i="1"/>
  <c r="CW12" i="1"/>
  <c r="CW13" i="1"/>
  <c r="CW14" i="1"/>
  <c r="CX98" i="6"/>
  <c r="CX104" i="6"/>
  <c r="CX106" i="6"/>
  <c r="CX114" i="6"/>
  <c r="CX122" i="6"/>
  <c r="CX130" i="6"/>
  <c r="CX138" i="6"/>
  <c r="CX146" i="6"/>
  <c r="CX154" i="6"/>
  <c r="CV7" i="1"/>
  <c r="CV8" i="1"/>
  <c r="CV9" i="1"/>
  <c r="CV10" i="1"/>
  <c r="CV11" i="1"/>
  <c r="CV12" i="1"/>
  <c r="CV13" i="1"/>
  <c r="CV14" i="1"/>
  <c r="CW95" i="6"/>
  <c r="CW97" i="6"/>
  <c r="CW103" i="6"/>
  <c r="CW105" i="6"/>
  <c r="CW113" i="6"/>
  <c r="CW121" i="6"/>
  <c r="CW129" i="6"/>
  <c r="CW137" i="6"/>
  <c r="CW145" i="6"/>
  <c r="CW153" i="6"/>
  <c r="CU7" i="1"/>
  <c r="CU8" i="1"/>
  <c r="CU9" i="1"/>
  <c r="CU10" i="1"/>
  <c r="CU11" i="1"/>
  <c r="CU12" i="1"/>
  <c r="CU13" i="1"/>
  <c r="CU14" i="1"/>
  <c r="CV104" i="6"/>
  <c r="CV112" i="6"/>
  <c r="CV120" i="6"/>
  <c r="CV128" i="6"/>
  <c r="CV136" i="6"/>
  <c r="CV144" i="6"/>
  <c r="CV150" i="6"/>
  <c r="CV152" i="6"/>
  <c r="CT7" i="1"/>
  <c r="CT8" i="1"/>
  <c r="CT9" i="1"/>
  <c r="CT10" i="1"/>
  <c r="CT11" i="1"/>
  <c r="CT12" i="1"/>
  <c r="CT13" i="1"/>
  <c r="CT14" i="1"/>
  <c r="CU93" i="6"/>
  <c r="CU95" i="6"/>
  <c r="CU101" i="6"/>
  <c r="CU103" i="6"/>
  <c r="CU111" i="6"/>
  <c r="CU119" i="6"/>
  <c r="CU127" i="6"/>
  <c r="CU135" i="6"/>
  <c r="CU143" i="6"/>
  <c r="CU151" i="6"/>
  <c r="CU159" i="6"/>
  <c r="CS7" i="1"/>
  <c r="CS8" i="1"/>
  <c r="CS9" i="1"/>
  <c r="CS10" i="1"/>
  <c r="CS11" i="1"/>
  <c r="CS12" i="1"/>
  <c r="CS13" i="1"/>
  <c r="CS14" i="1"/>
  <c r="CT92" i="6"/>
  <c r="CT126" i="6"/>
  <c r="CR7" i="1"/>
  <c r="CR8" i="1"/>
  <c r="CR9" i="1"/>
  <c r="CR10" i="1"/>
  <c r="CR11" i="1"/>
  <c r="CR12" i="1"/>
  <c r="CR13" i="1"/>
  <c r="CR14" i="1"/>
  <c r="CS93" i="6"/>
  <c r="CS94" i="6"/>
  <c r="CS99" i="6"/>
  <c r="CS101" i="6"/>
  <c r="CS102" i="6"/>
  <c r="CS109" i="6"/>
  <c r="CS110" i="6"/>
  <c r="CS117" i="6"/>
  <c r="CS118" i="6"/>
  <c r="CS125" i="6"/>
  <c r="CS126" i="6"/>
  <c r="CS133" i="6"/>
  <c r="CS134" i="6"/>
  <c r="CS141" i="6"/>
  <c r="CS142" i="6"/>
  <c r="CS149" i="6"/>
  <c r="CS157" i="6"/>
  <c r="CS158" i="6"/>
  <c r="CQ7" i="1"/>
  <c r="CQ8" i="1"/>
  <c r="CQ9" i="1"/>
  <c r="CQ10" i="1"/>
  <c r="CQ11" i="1"/>
  <c r="CQ12" i="1"/>
  <c r="CQ13" i="1"/>
  <c r="CQ14" i="1"/>
  <c r="CR92" i="6"/>
  <c r="CR98" i="6"/>
  <c r="CR100" i="6"/>
  <c r="CR106" i="6"/>
  <c r="CR108" i="6"/>
  <c r="CR115" i="6"/>
  <c r="CR116" i="6"/>
  <c r="CR117" i="6"/>
  <c r="CR124" i="6"/>
  <c r="CR125" i="6"/>
  <c r="CR131" i="6"/>
  <c r="CR132" i="6"/>
  <c r="CR133" i="6"/>
  <c r="CR139" i="6"/>
  <c r="CR140" i="6"/>
  <c r="CR141" i="6"/>
  <c r="CR148" i="6"/>
  <c r="CR149" i="6"/>
  <c r="CR155" i="6"/>
  <c r="CR156" i="6"/>
  <c r="CR157" i="6"/>
  <c r="CP7" i="1"/>
  <c r="CP8" i="1"/>
  <c r="CP9" i="1"/>
  <c r="CP10" i="1"/>
  <c r="CP11" i="1"/>
  <c r="CP12" i="1"/>
  <c r="CP13" i="1"/>
  <c r="CP14" i="1"/>
  <c r="CQ97" i="6"/>
  <c r="CQ99" i="6"/>
  <c r="CQ105" i="6"/>
  <c r="CQ107" i="6"/>
  <c r="CQ115" i="6"/>
  <c r="CQ123" i="6"/>
  <c r="CQ131" i="6"/>
  <c r="CQ139" i="6"/>
  <c r="CQ142" i="6"/>
  <c r="CQ147" i="6"/>
  <c r="CQ155" i="6"/>
  <c r="CO7" i="1"/>
  <c r="CO8" i="1"/>
  <c r="CO9" i="1"/>
  <c r="CO10" i="1"/>
  <c r="CO11" i="1"/>
  <c r="CO12" i="1"/>
  <c r="CO13" i="1"/>
  <c r="CO14" i="1"/>
  <c r="CP96" i="6"/>
  <c r="CP98" i="6"/>
  <c r="CP102" i="6"/>
  <c r="CP104" i="6"/>
  <c r="CP106" i="6"/>
  <c r="CP112" i="6"/>
  <c r="CP114" i="6"/>
  <c r="CP120" i="6"/>
  <c r="CP122" i="6"/>
  <c r="CP130" i="6"/>
  <c r="CP138" i="6"/>
  <c r="CP142" i="6"/>
  <c r="CP146" i="6"/>
  <c r="CP154" i="6"/>
  <c r="CN7" i="1"/>
  <c r="CN8" i="1"/>
  <c r="CN9" i="1"/>
  <c r="CN10" i="1"/>
  <c r="CN11" i="1"/>
  <c r="CN12" i="1"/>
  <c r="CN13" i="1"/>
  <c r="CN14" i="1"/>
  <c r="CO95" i="6"/>
  <c r="CO97" i="6"/>
  <c r="CO105" i="6"/>
  <c r="CO111" i="6"/>
  <c r="CO113" i="6"/>
  <c r="CO119" i="6"/>
  <c r="CO121" i="6"/>
  <c r="CO129" i="6"/>
  <c r="CO137" i="6"/>
  <c r="CO142" i="6"/>
  <c r="CO145" i="6"/>
  <c r="CO153" i="6"/>
  <c r="CM7" i="1"/>
  <c r="CM8" i="1"/>
  <c r="CM9" i="1"/>
  <c r="CM10" i="1"/>
  <c r="CM11" i="1"/>
  <c r="CM12" i="1"/>
  <c r="CM13" i="1"/>
  <c r="CM14" i="1"/>
  <c r="CN93" i="6"/>
  <c r="CN96" i="6"/>
  <c r="CN101" i="6"/>
  <c r="CN104" i="6"/>
  <c r="CN109" i="6"/>
  <c r="CN112" i="6"/>
  <c r="CN117" i="6"/>
  <c r="CN120" i="6"/>
  <c r="CN125" i="6"/>
  <c r="CN126" i="6"/>
  <c r="CN128" i="6"/>
  <c r="CN136" i="6"/>
  <c r="CN141" i="6"/>
  <c r="CN144" i="6"/>
  <c r="CN149" i="6"/>
  <c r="CN150" i="6"/>
  <c r="CN152" i="6"/>
  <c r="CN157" i="6"/>
  <c r="CL7" i="1"/>
  <c r="CL8" i="1"/>
  <c r="CL9" i="1"/>
  <c r="CL10" i="1"/>
  <c r="CL11" i="1"/>
  <c r="CL12" i="1"/>
  <c r="CL13" i="1"/>
  <c r="CL14" i="1"/>
  <c r="CM93" i="6"/>
  <c r="CM95" i="6"/>
  <c r="CM101" i="6"/>
  <c r="CM103" i="6"/>
  <c r="CM109" i="6"/>
  <c r="CM111" i="6"/>
  <c r="CM117" i="6"/>
  <c r="CM119" i="6"/>
  <c r="CM125" i="6"/>
  <c r="CM126" i="6"/>
  <c r="CM127" i="6"/>
  <c r="CM135" i="6"/>
  <c r="CM143" i="6"/>
  <c r="CM151" i="6"/>
  <c r="CM159" i="6"/>
  <c r="CK7" i="1"/>
  <c r="CK8" i="1"/>
  <c r="CK9" i="1"/>
  <c r="CK10" i="1"/>
  <c r="CK11" i="1"/>
  <c r="CK12" i="1"/>
  <c r="CK13" i="1"/>
  <c r="CK14" i="1"/>
  <c r="CL94" i="6"/>
  <c r="CL100" i="6"/>
  <c r="CL102" i="6"/>
  <c r="CL110" i="6"/>
  <c r="CL118" i="6"/>
  <c r="CL126" i="6"/>
  <c r="CL134" i="6"/>
  <c r="CL142" i="6"/>
  <c r="CL150" i="6"/>
  <c r="CL158" i="6"/>
  <c r="CJ7" i="1"/>
  <c r="CJ8" i="1"/>
  <c r="CJ9" i="1"/>
  <c r="CJ10" i="1"/>
  <c r="CJ11" i="1"/>
  <c r="CJ12" i="1"/>
  <c r="CJ13" i="1"/>
  <c r="CJ14" i="1"/>
  <c r="CK92" i="6"/>
  <c r="CK93" i="6"/>
  <c r="CK99" i="6"/>
  <c r="CK100" i="6"/>
  <c r="CK101" i="6"/>
  <c r="CK108" i="6"/>
  <c r="CK109" i="6"/>
  <c r="CK116" i="6"/>
  <c r="CK117" i="6"/>
  <c r="CK124" i="6"/>
  <c r="CK125" i="6"/>
  <c r="CK132" i="6"/>
  <c r="CK133" i="6"/>
  <c r="CK140" i="6"/>
  <c r="CK141" i="6"/>
  <c r="CK148" i="6"/>
  <c r="CK149" i="6"/>
  <c r="CK156" i="6"/>
  <c r="CK157" i="6"/>
  <c r="CI7" i="1"/>
  <c r="CI8" i="1"/>
  <c r="CI9" i="1"/>
  <c r="CI10" i="1"/>
  <c r="CI11" i="1"/>
  <c r="CI12" i="1"/>
  <c r="CI13" i="1"/>
  <c r="CI14" i="1"/>
  <c r="CJ92" i="6"/>
  <c r="CJ93" i="6"/>
  <c r="CJ98" i="6"/>
  <c r="CJ100" i="6"/>
  <c r="CJ106" i="6"/>
  <c r="CJ108" i="6"/>
  <c r="CJ109" i="6"/>
  <c r="CJ114" i="6"/>
  <c r="CJ116" i="6"/>
  <c r="CJ117" i="6"/>
  <c r="CJ124" i="6"/>
  <c r="CJ125" i="6"/>
  <c r="CJ132" i="6"/>
  <c r="CJ133" i="6"/>
  <c r="CJ140" i="6"/>
  <c r="CJ141" i="6"/>
  <c r="CJ148" i="6"/>
  <c r="CJ149" i="6"/>
  <c r="CJ156" i="6"/>
  <c r="CH7" i="1"/>
  <c r="CH8" i="1"/>
  <c r="CH9" i="1"/>
  <c r="CH10" i="1"/>
  <c r="CH11" i="1"/>
  <c r="CH12" i="1"/>
  <c r="CH13" i="1"/>
  <c r="CH14" i="1"/>
  <c r="CI97" i="6"/>
  <c r="CI99" i="6"/>
  <c r="CI105" i="6"/>
  <c r="CI107" i="6"/>
  <c r="CI113" i="6"/>
  <c r="CI115" i="6"/>
  <c r="CI121" i="6"/>
  <c r="CI123" i="6"/>
  <c r="CI131" i="6"/>
  <c r="CI134" i="6"/>
  <c r="CI139" i="6"/>
  <c r="CI147" i="6"/>
  <c r="CI155" i="6"/>
  <c r="CG7" i="1"/>
  <c r="CG8" i="1"/>
  <c r="CG9" i="1"/>
  <c r="CG10" i="1"/>
  <c r="CG11" i="1"/>
  <c r="CG12" i="1"/>
  <c r="CG13" i="1"/>
  <c r="CG14" i="1"/>
  <c r="CH98" i="6"/>
  <c r="CH101" i="6"/>
  <c r="CH102" i="6"/>
  <c r="CH104" i="6"/>
  <c r="CH106" i="6"/>
  <c r="CH112" i="6"/>
  <c r="CH114" i="6"/>
  <c r="CH122" i="6"/>
  <c r="CH128" i="6"/>
  <c r="CH130" i="6"/>
  <c r="CH138" i="6"/>
  <c r="CH141" i="6"/>
  <c r="CH146" i="6"/>
  <c r="CH154" i="6"/>
  <c r="CF7" i="1"/>
  <c r="CF8" i="1"/>
  <c r="CF9" i="1"/>
  <c r="CF10" i="1"/>
  <c r="CF11" i="1"/>
  <c r="CF12" i="1"/>
  <c r="CF13" i="1"/>
  <c r="CF14" i="1"/>
  <c r="CG97" i="6"/>
  <c r="CG103" i="6"/>
  <c r="CG105" i="6"/>
  <c r="CG106" i="6"/>
  <c r="CG113" i="6"/>
  <c r="CG114" i="6"/>
  <c r="CG119" i="6"/>
  <c r="CG121" i="6"/>
  <c r="CG122" i="6"/>
  <c r="CG127" i="6"/>
  <c r="CG129" i="6"/>
  <c r="CG130" i="6"/>
  <c r="CG137" i="6"/>
  <c r="CG138" i="6"/>
  <c r="CG145" i="6"/>
  <c r="CG146" i="6"/>
  <c r="CG153" i="6"/>
  <c r="CE7" i="1"/>
  <c r="CE8" i="1"/>
  <c r="CE9" i="1"/>
  <c r="CE10" i="1"/>
  <c r="CE11" i="1"/>
  <c r="CE12" i="1"/>
  <c r="CE13" i="1"/>
  <c r="CE14" i="1"/>
  <c r="CF93" i="6"/>
  <c r="CF94" i="6"/>
  <c r="CF96" i="6"/>
  <c r="CF101" i="6"/>
  <c r="CF102" i="6"/>
  <c r="CF104" i="6"/>
  <c r="CF112" i="6"/>
  <c r="CF117" i="6"/>
  <c r="CF118" i="6"/>
  <c r="CF120" i="6"/>
  <c r="CF125" i="6"/>
  <c r="CF128" i="6"/>
  <c r="CF136" i="6"/>
  <c r="CF141" i="6"/>
  <c r="CF142" i="6"/>
  <c r="CF144" i="6"/>
  <c r="CF149" i="6"/>
  <c r="CF152" i="6"/>
  <c r="CF158" i="6"/>
  <c r="CD7" i="1"/>
  <c r="CD8" i="1"/>
  <c r="CD9" i="1"/>
  <c r="CD10" i="1"/>
  <c r="CD11" i="1"/>
  <c r="CD12" i="1"/>
  <c r="CD13" i="1"/>
  <c r="CD14" i="1"/>
  <c r="CE95" i="6"/>
  <c r="CE103" i="6"/>
  <c r="CE111" i="6"/>
  <c r="CE119" i="6"/>
  <c r="CE127" i="6"/>
  <c r="CE135" i="6"/>
  <c r="CE143" i="6"/>
  <c r="CE150" i="6"/>
  <c r="CE151" i="6"/>
  <c r="CE159" i="6"/>
  <c r="CC7" i="1"/>
  <c r="CC8" i="1"/>
  <c r="CC9" i="1"/>
  <c r="CC10" i="1"/>
  <c r="CC11" i="1"/>
  <c r="CC12" i="1"/>
  <c r="CC13" i="1"/>
  <c r="CC14" i="1"/>
  <c r="CD94" i="6"/>
  <c r="CD102" i="6"/>
  <c r="CD110" i="6"/>
  <c r="CD118" i="6"/>
  <c r="CD126" i="6"/>
  <c r="CD134" i="6"/>
  <c r="CD142" i="6"/>
  <c r="CD150" i="6"/>
  <c r="CD158" i="6"/>
  <c r="CB7" i="1"/>
  <c r="CB8" i="1"/>
  <c r="CB9" i="1"/>
  <c r="CB10" i="1"/>
  <c r="CB11" i="1"/>
  <c r="CB12" i="1"/>
  <c r="CB13" i="1"/>
  <c r="CB14" i="1"/>
  <c r="CC93" i="6"/>
  <c r="CC94" i="6"/>
  <c r="CC101" i="6"/>
  <c r="CC102" i="6"/>
  <c r="CC109" i="6"/>
  <c r="CC110" i="6"/>
  <c r="CC117" i="6"/>
  <c r="CC118" i="6"/>
  <c r="CC125" i="6"/>
  <c r="CC126" i="6"/>
  <c r="CC133" i="6"/>
  <c r="CC134" i="6"/>
  <c r="CC141" i="6"/>
  <c r="CC142" i="6"/>
  <c r="CC149" i="6"/>
  <c r="CC150" i="6"/>
  <c r="CC157" i="6"/>
  <c r="CC158" i="6"/>
  <c r="CA7" i="1"/>
  <c r="CA8" i="1"/>
  <c r="CA9" i="1"/>
  <c r="CA10" i="1"/>
  <c r="CA11" i="1"/>
  <c r="CA12" i="1"/>
  <c r="CA13" i="1"/>
  <c r="CA14" i="1"/>
  <c r="CB92" i="6"/>
  <c r="CB98" i="6"/>
  <c r="CB100" i="6"/>
  <c r="CB106" i="6"/>
  <c r="CB108" i="6"/>
  <c r="CB114" i="6"/>
  <c r="CB116" i="6"/>
  <c r="CB124" i="6"/>
  <c r="CB130" i="6"/>
  <c r="CB132" i="6"/>
  <c r="CB140" i="6"/>
  <c r="CB148" i="6"/>
  <c r="CB156" i="6"/>
  <c r="BZ7" i="1"/>
  <c r="BZ8" i="1"/>
  <c r="BZ9" i="1"/>
  <c r="BZ10" i="1"/>
  <c r="BZ11" i="1"/>
  <c r="BZ12" i="1"/>
  <c r="BZ13" i="1"/>
  <c r="BZ14" i="1"/>
  <c r="CA99" i="6"/>
  <c r="CA107" i="6"/>
  <c r="CA115" i="6"/>
  <c r="CA123" i="6"/>
  <c r="CA131" i="6"/>
  <c r="CA139" i="6"/>
  <c r="CA147" i="6"/>
  <c r="CA155" i="6"/>
  <c r="BY7" i="1"/>
  <c r="BY8" i="1"/>
  <c r="BY9" i="1"/>
  <c r="BY10" i="1"/>
  <c r="BY11" i="1"/>
  <c r="BY12" i="1"/>
  <c r="BY13" i="1"/>
  <c r="BY14" i="1"/>
  <c r="BZ94" i="6"/>
  <c r="BZ96" i="6"/>
  <c r="BZ98" i="6"/>
  <c r="BZ106" i="6"/>
  <c r="BZ110" i="6"/>
  <c r="BZ114" i="6"/>
  <c r="BZ118" i="6"/>
  <c r="BZ122" i="6"/>
  <c r="BZ130" i="6"/>
  <c r="BZ134" i="6"/>
  <c r="BZ136" i="6"/>
  <c r="BZ138" i="6"/>
  <c r="BZ142" i="6"/>
  <c r="BZ146" i="6"/>
  <c r="BZ150" i="6"/>
  <c r="BZ154" i="6"/>
  <c r="BX7" i="1"/>
  <c r="BX8" i="1"/>
  <c r="BX9" i="1"/>
  <c r="BX10" i="1"/>
  <c r="BX11" i="1"/>
  <c r="BX12" i="1"/>
  <c r="BX13" i="1"/>
  <c r="BX14" i="1"/>
  <c r="BY97" i="6"/>
  <c r="BY102" i="6"/>
  <c r="BY105" i="6"/>
  <c r="BY110" i="6"/>
  <c r="BY113" i="6"/>
  <c r="BY118" i="6"/>
  <c r="BY119" i="6"/>
  <c r="BY121" i="6"/>
  <c r="BY126" i="6"/>
  <c r="BY129" i="6"/>
  <c r="BY134" i="6"/>
  <c r="BY135" i="6"/>
  <c r="BY137" i="6"/>
  <c r="BY142" i="6"/>
  <c r="BY145" i="6"/>
  <c r="BY150" i="6"/>
  <c r="BY153" i="6"/>
  <c r="BW7" i="1"/>
  <c r="BW8" i="1"/>
  <c r="BW9" i="1"/>
  <c r="BW10" i="1"/>
  <c r="BW11" i="1"/>
  <c r="BW12" i="1"/>
  <c r="BW13" i="1"/>
  <c r="BW14" i="1"/>
  <c r="BX93" i="6"/>
  <c r="BX96" i="6"/>
  <c r="BX101" i="6"/>
  <c r="BX104" i="6"/>
  <c r="BX112" i="6"/>
  <c r="BX117" i="6"/>
  <c r="BX120" i="6"/>
  <c r="BX125" i="6"/>
  <c r="BX128" i="6"/>
  <c r="BX133" i="6"/>
  <c r="BX136" i="6"/>
  <c r="BX141" i="6"/>
  <c r="BX144" i="6"/>
  <c r="BX149" i="6"/>
  <c r="BX152" i="6"/>
  <c r="BX157" i="6"/>
  <c r="BV7" i="1"/>
  <c r="BV8" i="1"/>
  <c r="BV9" i="1"/>
  <c r="BV10" i="1"/>
  <c r="BV11" i="1"/>
  <c r="BV12" i="1"/>
  <c r="BV13" i="1"/>
  <c r="BV14" i="1"/>
  <c r="BW95" i="6"/>
  <c r="BW103" i="6"/>
  <c r="BW111" i="6"/>
  <c r="BW119" i="6"/>
  <c r="BW126" i="6"/>
  <c r="BW127" i="6"/>
  <c r="BW133" i="6"/>
  <c r="BW135" i="6"/>
  <c r="BW143" i="6"/>
  <c r="BW151" i="6"/>
  <c r="BW158" i="6"/>
  <c r="BW159" i="6"/>
  <c r="BU7" i="1"/>
  <c r="BU8" i="1"/>
  <c r="BU9" i="1"/>
  <c r="BU10" i="1"/>
  <c r="BU11" i="1"/>
  <c r="BU12" i="1"/>
  <c r="BU13" i="1"/>
  <c r="BU14" i="1"/>
  <c r="BV93" i="6"/>
  <c r="BV94" i="6"/>
  <c r="BV101" i="6"/>
  <c r="BV102" i="6"/>
  <c r="BV109" i="6"/>
  <c r="BV110" i="6"/>
  <c r="BV117" i="6"/>
  <c r="BV118" i="6"/>
  <c r="BV125" i="6"/>
  <c r="BV126" i="6"/>
  <c r="BV133" i="6"/>
  <c r="BV134" i="6"/>
  <c r="BV141" i="6"/>
  <c r="BV142" i="6"/>
  <c r="BV149" i="6"/>
  <c r="BV150" i="6"/>
  <c r="BV157" i="6"/>
  <c r="BV158" i="6"/>
  <c r="BT7" i="1"/>
  <c r="BT8" i="1"/>
  <c r="BT9" i="1"/>
  <c r="BT10" i="1"/>
  <c r="BT11" i="1"/>
  <c r="BT12" i="1"/>
  <c r="BT13" i="1"/>
  <c r="BT14" i="1"/>
  <c r="BU94" i="6"/>
  <c r="BU101" i="6"/>
  <c r="BU102" i="6"/>
  <c r="BU107" i="6"/>
  <c r="BU109" i="6"/>
  <c r="BU110" i="6"/>
  <c r="BU117" i="6"/>
  <c r="BU118" i="6"/>
  <c r="BU125" i="6"/>
  <c r="BU126" i="6"/>
  <c r="BU131" i="6"/>
  <c r="BU133" i="6"/>
  <c r="BU134" i="6"/>
  <c r="BU141" i="6"/>
  <c r="BU142" i="6"/>
  <c r="BU147" i="6"/>
  <c r="BU149" i="6"/>
  <c r="BU150" i="6"/>
  <c r="BU157" i="6"/>
  <c r="BU158" i="6"/>
  <c r="BS7" i="1"/>
  <c r="BS8" i="1"/>
  <c r="BS9" i="1"/>
  <c r="BS10" i="1"/>
  <c r="BS11" i="1"/>
  <c r="BS12" i="1"/>
  <c r="BS13" i="1"/>
  <c r="BS14" i="1"/>
  <c r="BT92" i="6"/>
  <c r="BT98" i="6"/>
  <c r="BT100" i="6"/>
  <c r="BT108" i="6"/>
  <c r="BT116" i="6"/>
  <c r="BT122" i="6"/>
  <c r="BT124" i="6"/>
  <c r="BT130" i="6"/>
  <c r="BT132" i="6"/>
  <c r="BT140" i="6"/>
  <c r="BT146" i="6"/>
  <c r="BT148" i="6"/>
  <c r="BT156" i="6"/>
  <c r="BR7" i="1"/>
  <c r="BR8" i="1"/>
  <c r="BR9" i="1"/>
  <c r="BR10" i="1"/>
  <c r="BR11" i="1"/>
  <c r="BR12" i="1"/>
  <c r="BR13" i="1"/>
  <c r="BR14" i="1"/>
  <c r="BS105" i="6"/>
  <c r="BS107" i="6"/>
  <c r="BS113" i="6"/>
  <c r="BS115" i="6"/>
  <c r="BS121" i="6"/>
  <c r="BS123" i="6"/>
  <c r="BS131" i="6"/>
  <c r="BS139" i="6"/>
  <c r="BS145" i="6"/>
  <c r="BS147" i="6"/>
  <c r="BS155" i="6"/>
  <c r="BQ7" i="1"/>
  <c r="BQ8" i="1"/>
  <c r="BQ9" i="1"/>
  <c r="BQ10" i="1"/>
  <c r="BQ11" i="1"/>
  <c r="BQ12" i="1"/>
  <c r="BQ13" i="1"/>
  <c r="BQ14" i="1"/>
  <c r="BR96" i="6"/>
  <c r="BR98" i="6"/>
  <c r="BR102" i="6"/>
  <c r="BR106" i="6"/>
  <c r="BR110" i="6"/>
  <c r="BR114" i="6"/>
  <c r="BR122" i="6"/>
  <c r="BR126" i="6"/>
  <c r="BR130" i="6"/>
  <c r="BR134" i="6"/>
  <c r="BR138" i="6"/>
  <c r="BR142" i="6"/>
  <c r="BR144" i="6"/>
  <c r="BR146" i="6"/>
  <c r="BR150" i="6"/>
  <c r="BR154" i="6"/>
  <c r="BR158" i="6"/>
  <c r="BP7" i="1"/>
  <c r="BP8" i="1"/>
  <c r="BP9" i="1"/>
  <c r="BP10" i="1"/>
  <c r="BP11" i="1"/>
  <c r="BP12" i="1"/>
  <c r="BP13" i="1"/>
  <c r="BP14" i="1"/>
  <c r="BQ97" i="6"/>
  <c r="BQ105" i="6"/>
  <c r="BQ113" i="6"/>
  <c r="BQ121" i="6"/>
  <c r="BQ127" i="6"/>
  <c r="BQ129" i="6"/>
  <c r="BQ135" i="6"/>
  <c r="BQ137" i="6"/>
  <c r="BQ143" i="6"/>
  <c r="BQ145" i="6"/>
  <c r="BQ153" i="6"/>
  <c r="BO7" i="1"/>
  <c r="BO8" i="1"/>
  <c r="BO9" i="1"/>
  <c r="BO10" i="1"/>
  <c r="BO11" i="1"/>
  <c r="BO12" i="1"/>
  <c r="BO13" i="1"/>
  <c r="BO14" i="1"/>
  <c r="BP94" i="6"/>
  <c r="BP96" i="6"/>
  <c r="BP104" i="6"/>
  <c r="BP112" i="6"/>
  <c r="BP120" i="6"/>
  <c r="BP128" i="6"/>
  <c r="BP136" i="6"/>
  <c r="BP144" i="6"/>
  <c r="BP152" i="6"/>
  <c r="BN7" i="1"/>
  <c r="BN8" i="1"/>
  <c r="BN9" i="1"/>
  <c r="BN10" i="1"/>
  <c r="BN11" i="1"/>
  <c r="BN12" i="1"/>
  <c r="BN13" i="1"/>
  <c r="BN14" i="1"/>
  <c r="BO92" i="6"/>
  <c r="BO99" i="6"/>
  <c r="BO100" i="6"/>
  <c r="BO103" i="6"/>
  <c r="BO107" i="6"/>
  <c r="BO108" i="6"/>
  <c r="BO111" i="6"/>
  <c r="BO115" i="6"/>
  <c r="BO116" i="6"/>
  <c r="BO119" i="6"/>
  <c r="BO123" i="6"/>
  <c r="BO124" i="6"/>
  <c r="BO127" i="6"/>
  <c r="BO131" i="6"/>
  <c r="BO132" i="6"/>
  <c r="BO133" i="6"/>
  <c r="BO135" i="6"/>
  <c r="BO139" i="6"/>
  <c r="BO140" i="6"/>
  <c r="BO143" i="6"/>
  <c r="BO147" i="6"/>
  <c r="BO148" i="6"/>
  <c r="BO151" i="6"/>
  <c r="BO156" i="6"/>
  <c r="BO159" i="6"/>
  <c r="BM7" i="1"/>
  <c r="BM8" i="1"/>
  <c r="BM9" i="1"/>
  <c r="BM10" i="1"/>
  <c r="BM11" i="1"/>
  <c r="BM12" i="1"/>
  <c r="BM13" i="1"/>
  <c r="BM14" i="1"/>
  <c r="BN100" i="6"/>
  <c r="BN118" i="6"/>
  <c r="BN157" i="6"/>
  <c r="BL7" i="1"/>
  <c r="BL8" i="1"/>
  <c r="BL9" i="1"/>
  <c r="BL10" i="1"/>
  <c r="BL11" i="1"/>
  <c r="BL12" i="1"/>
  <c r="BL13" i="1"/>
  <c r="BL14" i="1"/>
  <c r="BM94" i="6"/>
  <c r="BM101" i="6"/>
  <c r="BM102" i="6"/>
  <c r="BM109" i="6"/>
  <c r="BM110" i="6"/>
  <c r="BM117" i="6"/>
  <c r="BM125" i="6"/>
  <c r="BM126" i="6"/>
  <c r="BM133" i="6"/>
  <c r="BM134" i="6"/>
  <c r="BM141" i="6"/>
  <c r="BM142" i="6"/>
  <c r="BM149" i="6"/>
  <c r="BM150" i="6"/>
  <c r="BM157" i="6"/>
  <c r="BM158" i="6"/>
  <c r="BK7" i="1"/>
  <c r="BK8" i="1"/>
  <c r="BK9" i="1"/>
  <c r="BK10" i="1"/>
  <c r="BK11" i="1"/>
  <c r="BK12" i="1"/>
  <c r="BK13" i="1"/>
  <c r="BK14" i="1"/>
  <c r="BL92" i="6"/>
  <c r="BL98" i="6"/>
  <c r="BL100" i="6"/>
  <c r="BL108" i="6"/>
  <c r="BL116" i="6"/>
  <c r="BL124" i="6"/>
  <c r="BL132" i="6"/>
  <c r="BL140" i="6"/>
  <c r="BL146" i="6"/>
  <c r="BL148" i="6"/>
  <c r="BL156" i="6"/>
  <c r="BJ7" i="1"/>
  <c r="BJ8" i="1"/>
  <c r="BJ9" i="1"/>
  <c r="BJ10" i="1"/>
  <c r="BJ11" i="1"/>
  <c r="BJ12" i="1"/>
  <c r="BJ13" i="1"/>
  <c r="BJ14" i="1"/>
  <c r="BK107" i="6"/>
  <c r="BK115" i="6"/>
  <c r="BK123" i="6"/>
  <c r="BK131" i="6"/>
  <c r="BK137" i="6"/>
  <c r="BK139" i="6"/>
  <c r="BK147" i="6"/>
  <c r="BK155" i="6"/>
  <c r="BI7" i="1"/>
  <c r="BI8" i="1"/>
  <c r="BI9" i="1"/>
  <c r="BI10" i="1"/>
  <c r="BI11" i="1"/>
  <c r="BI12" i="1"/>
  <c r="BI13" i="1"/>
  <c r="BI14" i="1"/>
  <c r="BJ98" i="6"/>
  <c r="BJ106" i="6"/>
  <c r="BJ114" i="6"/>
  <c r="BJ122" i="6"/>
  <c r="BJ130" i="6"/>
  <c r="BJ136" i="6"/>
  <c r="BJ138" i="6"/>
  <c r="BJ144" i="6"/>
  <c r="BJ146" i="6"/>
  <c r="BJ154" i="6"/>
  <c r="BH7" i="1"/>
  <c r="BH8" i="1"/>
  <c r="BH9" i="1"/>
  <c r="BH10" i="1"/>
  <c r="BH11" i="1"/>
  <c r="BH12" i="1"/>
  <c r="BH13" i="1"/>
  <c r="BH14" i="1"/>
  <c r="BI97" i="6"/>
  <c r="BI103" i="6"/>
  <c r="BI105" i="6"/>
  <c r="BI111" i="6"/>
  <c r="BI113" i="6"/>
  <c r="BI119" i="6"/>
  <c r="BI121" i="6"/>
  <c r="BI126" i="6"/>
  <c r="BI129" i="6"/>
  <c r="BI135" i="6"/>
  <c r="BI137" i="6"/>
  <c r="BI143" i="6"/>
  <c r="BI145" i="6"/>
  <c r="BI150" i="6"/>
  <c r="BI153" i="6"/>
  <c r="BG7" i="1"/>
  <c r="BG8" i="1"/>
  <c r="BG9" i="1"/>
  <c r="BG10" i="1"/>
  <c r="BG11" i="1"/>
  <c r="BG12" i="1"/>
  <c r="BG13" i="1"/>
  <c r="BG14" i="1"/>
  <c r="BH94" i="6"/>
  <c r="BH104" i="6"/>
  <c r="BH110" i="6"/>
  <c r="BH112" i="6"/>
  <c r="BH118" i="6"/>
  <c r="BH120" i="6"/>
  <c r="BH126" i="6"/>
  <c r="BH128" i="6"/>
  <c r="BH134" i="6"/>
  <c r="BH136" i="6"/>
  <c r="BH142" i="6"/>
  <c r="BH144" i="6"/>
  <c r="BH150" i="6"/>
  <c r="BH152" i="6"/>
  <c r="BH158" i="6"/>
  <c r="BF7" i="1"/>
  <c r="BF8" i="1"/>
  <c r="BF9" i="1"/>
  <c r="BF10" i="1"/>
  <c r="BF11" i="1"/>
  <c r="BF12" i="1"/>
  <c r="BF13" i="1"/>
  <c r="BF14" i="1"/>
  <c r="BG94" i="6"/>
  <c r="BG102" i="6"/>
  <c r="BG103" i="6"/>
  <c r="BG110" i="6"/>
  <c r="BG111" i="6"/>
  <c r="BG117" i="6"/>
  <c r="BG119" i="6"/>
  <c r="BG126" i="6"/>
  <c r="BG127" i="6"/>
  <c r="BG133" i="6"/>
  <c r="BG134" i="6"/>
  <c r="BG135" i="6"/>
  <c r="BG142" i="6"/>
  <c r="BG143" i="6"/>
  <c r="BG149" i="6"/>
  <c r="BG150" i="6"/>
  <c r="BG151" i="6"/>
  <c r="BG158" i="6"/>
  <c r="BG159" i="6"/>
  <c r="BE7" i="1"/>
  <c r="BE8" i="1"/>
  <c r="BE9" i="1"/>
  <c r="BE10" i="1"/>
  <c r="BE11" i="1"/>
  <c r="BE12" i="1"/>
  <c r="BE13" i="1"/>
  <c r="BE14" i="1"/>
  <c r="BF92" i="6"/>
  <c r="BF94" i="6"/>
  <c r="BF100" i="6"/>
  <c r="BF102" i="6"/>
  <c r="BF110" i="6"/>
  <c r="BF118" i="6"/>
  <c r="BF126" i="6"/>
  <c r="BF134" i="6"/>
  <c r="BF142" i="6"/>
  <c r="BF150" i="6"/>
  <c r="BF158" i="6"/>
  <c r="BD7" i="1"/>
  <c r="BD8" i="1"/>
  <c r="BD9" i="1"/>
  <c r="BD10" i="1"/>
  <c r="BD11" i="1"/>
  <c r="BD12" i="1"/>
  <c r="BD13" i="1"/>
  <c r="BD14" i="1"/>
  <c r="BE92" i="6"/>
  <c r="BE93" i="6"/>
  <c r="BE101" i="6"/>
  <c r="BE109" i="6"/>
  <c r="BE117" i="6"/>
  <c r="BE125" i="6"/>
  <c r="BE126" i="6"/>
  <c r="BE133" i="6"/>
  <c r="BE140" i="6"/>
  <c r="BE141" i="6"/>
  <c r="BE148" i="6"/>
  <c r="BE149" i="6"/>
  <c r="BE150" i="6"/>
  <c r="BE157" i="6"/>
  <c r="BC7" i="1"/>
  <c r="BC8" i="1"/>
  <c r="BC9" i="1"/>
  <c r="BC10" i="1"/>
  <c r="BC11" i="1"/>
  <c r="BC12" i="1"/>
  <c r="BC13" i="1"/>
  <c r="BC14" i="1"/>
  <c r="BD92" i="6"/>
  <c r="BD106" i="6"/>
  <c r="BD130" i="6"/>
  <c r="BD132" i="6"/>
  <c r="BD146" i="6"/>
  <c r="BB7" i="1"/>
  <c r="BB8" i="1"/>
  <c r="BB9" i="1"/>
  <c r="BB10" i="1"/>
  <c r="BB11" i="1"/>
  <c r="BB12" i="1"/>
  <c r="BB13" i="1"/>
  <c r="BB14" i="1"/>
  <c r="BC99" i="6"/>
  <c r="BC102" i="6"/>
  <c r="BC107" i="6"/>
  <c r="BC115" i="6"/>
  <c r="BC123" i="6"/>
  <c r="BC131" i="6"/>
  <c r="BC139" i="6"/>
  <c r="BC147" i="6"/>
  <c r="BC155" i="6"/>
  <c r="BA7" i="1"/>
  <c r="BA8" i="1"/>
  <c r="BA9" i="1"/>
  <c r="BA10" i="1"/>
  <c r="BA11" i="1"/>
  <c r="BA12" i="1"/>
  <c r="BA13" i="1"/>
  <c r="BA14" i="1"/>
  <c r="BB96" i="6"/>
  <c r="BB98" i="6"/>
  <c r="BB104" i="6"/>
  <c r="BB106" i="6"/>
  <c r="BB114" i="6"/>
  <c r="BB122" i="6"/>
  <c r="BB130" i="6"/>
  <c r="BB138" i="6"/>
  <c r="BB146" i="6"/>
  <c r="BB154" i="6"/>
  <c r="AZ7" i="1"/>
  <c r="AZ8" i="1"/>
  <c r="AZ9" i="1"/>
  <c r="AZ10" i="1"/>
  <c r="AZ11" i="1"/>
  <c r="AZ12" i="1"/>
  <c r="AZ13" i="1"/>
  <c r="AZ14" i="1"/>
  <c r="BA94" i="6"/>
  <c r="BA97" i="6"/>
  <c r="BA102" i="6"/>
  <c r="BA103" i="6"/>
  <c r="BA105" i="6"/>
  <c r="BA110" i="6"/>
  <c r="BA111" i="6"/>
  <c r="BA113" i="6"/>
  <c r="BA118" i="6"/>
  <c r="BA121" i="6"/>
  <c r="BA126" i="6"/>
  <c r="BA129" i="6"/>
  <c r="BA134" i="6"/>
  <c r="BA135" i="6"/>
  <c r="BA137" i="6"/>
  <c r="BA142" i="6"/>
  <c r="BA145" i="6"/>
  <c r="BA150" i="6"/>
  <c r="BA151" i="6"/>
  <c r="BA153" i="6"/>
  <c r="BA158" i="6"/>
  <c r="AY7" i="1"/>
  <c r="AY8" i="1"/>
  <c r="AY9" i="1"/>
  <c r="AY10" i="1"/>
  <c r="AY11" i="1"/>
  <c r="AY12" i="1"/>
  <c r="AY13" i="1"/>
  <c r="AY14" i="1"/>
  <c r="AZ94" i="6"/>
  <c r="AZ95" i="6"/>
  <c r="AZ102" i="6"/>
  <c r="AZ103" i="6"/>
  <c r="AZ104" i="6"/>
  <c r="AZ110" i="6"/>
  <c r="AZ112" i="6"/>
  <c r="AZ120" i="6"/>
  <c r="AZ128" i="6"/>
  <c r="AZ134" i="6"/>
  <c r="AZ136" i="6"/>
  <c r="AZ144" i="6"/>
  <c r="AZ152" i="6"/>
  <c r="AX7" i="1"/>
  <c r="AX8" i="1"/>
  <c r="AX9" i="1"/>
  <c r="AX10" i="1"/>
  <c r="AX11" i="1"/>
  <c r="AX12" i="1"/>
  <c r="AX13" i="1"/>
  <c r="AX14" i="1"/>
  <c r="AY93" i="6"/>
  <c r="AY94" i="6"/>
  <c r="AY99" i="6"/>
  <c r="AY102" i="6"/>
  <c r="AY103" i="6"/>
  <c r="AY110" i="6"/>
  <c r="AY111" i="6"/>
  <c r="AY115" i="6"/>
  <c r="AY117" i="6"/>
  <c r="AY118" i="6"/>
  <c r="AY119" i="6"/>
  <c r="AY123" i="6"/>
  <c r="AY127" i="6"/>
  <c r="AY133" i="6"/>
  <c r="AY134" i="6"/>
  <c r="AY135" i="6"/>
  <c r="AY139" i="6"/>
  <c r="AY142" i="6"/>
  <c r="AY143" i="6"/>
  <c r="AY147" i="6"/>
  <c r="AY149" i="6"/>
  <c r="AY150" i="6"/>
  <c r="AY151" i="6"/>
  <c r="AY155" i="6"/>
  <c r="AY159" i="6"/>
  <c r="AW7" i="1"/>
  <c r="AW8" i="1"/>
  <c r="AW9" i="1"/>
  <c r="AW10" i="1"/>
  <c r="AW11" i="1"/>
  <c r="AW12" i="1"/>
  <c r="AW13" i="1"/>
  <c r="AW14" i="1"/>
  <c r="AX102" i="6"/>
  <c r="AX110" i="6"/>
  <c r="AX118" i="6"/>
  <c r="AX126" i="6"/>
  <c r="AX134" i="6"/>
  <c r="AX142" i="6"/>
  <c r="AX150" i="6"/>
  <c r="AX158" i="6"/>
  <c r="AV7" i="1"/>
  <c r="AV8" i="1"/>
  <c r="AV9" i="1"/>
  <c r="AV10" i="1"/>
  <c r="AV11" i="1"/>
  <c r="AV12" i="1"/>
  <c r="AV13" i="1"/>
  <c r="AV14" i="1"/>
  <c r="AW93" i="6"/>
  <c r="AW94" i="6"/>
  <c r="AW101" i="6"/>
  <c r="AW102" i="6"/>
  <c r="AW107" i="6"/>
  <c r="AW109" i="6"/>
  <c r="AW110" i="6"/>
  <c r="AW117" i="6"/>
  <c r="AW118" i="6"/>
  <c r="AW125" i="6"/>
  <c r="AW126" i="6"/>
  <c r="AW133" i="6"/>
  <c r="AW141" i="6"/>
  <c r="AW142" i="6"/>
  <c r="AW149" i="6"/>
  <c r="AW150" i="6"/>
  <c r="AW155" i="6"/>
  <c r="AW157" i="6"/>
  <c r="AW158" i="6"/>
  <c r="AU7" i="1"/>
  <c r="AU8" i="1"/>
  <c r="AU9" i="1"/>
  <c r="AU10" i="1"/>
  <c r="AU11" i="1"/>
  <c r="AU12" i="1"/>
  <c r="AU13" i="1"/>
  <c r="AU14" i="1"/>
  <c r="AV92" i="6"/>
  <c r="AV99" i="6"/>
  <c r="AV100" i="6"/>
  <c r="AV138" i="6"/>
  <c r="AV156" i="6"/>
  <c r="AT7" i="1"/>
  <c r="AT8" i="1"/>
  <c r="AT9" i="1"/>
  <c r="AT10" i="1"/>
  <c r="AT11" i="1"/>
  <c r="AT12" i="1"/>
  <c r="AT13" i="1"/>
  <c r="AT14" i="1"/>
  <c r="AU94" i="6"/>
  <c r="AU98" i="6"/>
  <c r="AU99" i="6"/>
  <c r="AU102" i="6"/>
  <c r="AU107" i="6"/>
  <c r="AU110" i="6"/>
  <c r="AU115" i="6"/>
  <c r="AU118" i="6"/>
  <c r="AU123" i="6"/>
  <c r="AU126" i="6"/>
  <c r="AU131" i="6"/>
  <c r="AU134" i="6"/>
  <c r="AU139" i="6"/>
  <c r="AU147" i="6"/>
  <c r="AU150" i="6"/>
  <c r="AU153" i="6"/>
  <c r="AU155" i="6"/>
  <c r="AU158" i="6"/>
  <c r="AS7" i="1"/>
  <c r="AS8" i="1"/>
  <c r="AS9" i="1"/>
  <c r="AS10" i="1"/>
  <c r="AS11" i="1"/>
  <c r="AS12" i="1"/>
  <c r="AS13" i="1"/>
  <c r="AS14" i="1"/>
  <c r="AT98" i="6"/>
  <c r="AT104" i="6"/>
  <c r="AT105" i="6"/>
  <c r="AT106" i="6"/>
  <c r="AT112" i="6"/>
  <c r="AT114" i="6"/>
  <c r="AT122" i="6"/>
  <c r="AT130" i="6"/>
  <c r="AT138" i="6"/>
  <c r="AT144" i="6"/>
  <c r="AT146" i="6"/>
  <c r="AT152" i="6"/>
  <c r="AT154" i="6"/>
  <c r="AR7" i="1"/>
  <c r="AR8" i="1"/>
  <c r="AR9" i="1"/>
  <c r="AR10" i="1"/>
  <c r="AR11" i="1"/>
  <c r="AR12" i="1"/>
  <c r="AR13" i="1"/>
  <c r="AR14" i="1"/>
  <c r="AS92" i="6"/>
  <c r="AS94" i="6"/>
  <c r="AS95" i="6"/>
  <c r="AS96" i="6"/>
  <c r="AS97" i="6"/>
  <c r="AS100" i="6"/>
  <c r="AS102" i="6"/>
  <c r="AS103" i="6"/>
  <c r="AS104" i="6"/>
  <c r="AS105" i="6"/>
  <c r="AS108" i="6"/>
  <c r="AS111" i="6"/>
  <c r="AS113" i="6"/>
  <c r="AS116" i="6"/>
  <c r="AS118" i="6"/>
  <c r="AS121" i="6"/>
  <c r="AS124" i="6"/>
  <c r="AS129" i="6"/>
  <c r="AS132" i="6"/>
  <c r="AS137" i="6"/>
  <c r="AS140" i="6"/>
  <c r="AS142" i="6"/>
  <c r="AS145" i="6"/>
  <c r="AS148" i="6"/>
  <c r="AS150" i="6"/>
  <c r="AS153" i="6"/>
  <c r="AS156" i="6"/>
  <c r="AQ7" i="1"/>
  <c r="AQ8" i="1"/>
  <c r="AQ9" i="1"/>
  <c r="AQ10" i="1"/>
  <c r="AQ11" i="1"/>
  <c r="AQ12" i="1"/>
  <c r="AQ13" i="1"/>
  <c r="AQ14" i="1"/>
  <c r="AR93" i="6"/>
  <c r="AR96" i="6"/>
  <c r="AR101" i="6"/>
  <c r="AR103" i="6"/>
  <c r="AR104" i="6"/>
  <c r="AR109" i="6"/>
  <c r="AR112" i="6"/>
  <c r="AR117" i="6"/>
  <c r="AR120" i="6"/>
  <c r="AR125" i="6"/>
  <c r="AR126" i="6"/>
  <c r="AR128" i="6"/>
  <c r="AR133" i="6"/>
  <c r="AR136" i="6"/>
  <c r="AR141" i="6"/>
  <c r="AR142" i="6"/>
  <c r="AR144" i="6"/>
  <c r="AR149" i="6"/>
  <c r="AR152" i="6"/>
  <c r="AP7" i="1"/>
  <c r="AP8" i="1"/>
  <c r="AP9" i="1"/>
  <c r="AP10" i="1"/>
  <c r="AP11" i="1"/>
  <c r="AP12" i="1"/>
  <c r="AP13" i="1"/>
  <c r="AP14" i="1"/>
  <c r="AQ95" i="6"/>
  <c r="AQ102" i="6"/>
  <c r="AQ103" i="6"/>
  <c r="AQ110" i="6"/>
  <c r="AQ111" i="6"/>
  <c r="AQ118" i="6"/>
  <c r="AQ119" i="6"/>
  <c r="AQ126" i="6"/>
  <c r="AQ127" i="6"/>
  <c r="AQ133" i="6"/>
  <c r="AQ135" i="6"/>
  <c r="AQ141" i="6"/>
  <c r="AQ142" i="6"/>
  <c r="AQ143" i="6"/>
  <c r="AQ150" i="6"/>
  <c r="AQ151" i="6"/>
  <c r="AQ157" i="6"/>
  <c r="AQ159" i="6"/>
  <c r="AO7" i="1"/>
  <c r="AO8" i="1"/>
  <c r="AO9" i="1"/>
  <c r="AO10" i="1"/>
  <c r="AO11" i="1"/>
  <c r="AO12" i="1"/>
  <c r="AO13" i="1"/>
  <c r="AO14" i="1"/>
  <c r="AP94" i="6"/>
  <c r="AP100" i="6"/>
  <c r="AP102" i="6"/>
  <c r="AP110" i="6"/>
  <c r="AP118" i="6"/>
  <c r="AP126" i="6"/>
  <c r="AP134" i="6"/>
  <c r="AP142" i="6"/>
  <c r="AP150" i="6"/>
  <c r="AP158" i="6"/>
  <c r="AN7" i="1"/>
  <c r="AN8" i="1"/>
  <c r="AN9" i="1"/>
  <c r="AN10" i="1"/>
  <c r="AN11" i="1"/>
  <c r="AN12" i="1"/>
  <c r="AN13" i="1"/>
  <c r="AN14" i="1"/>
  <c r="AO93" i="6"/>
  <c r="AO99" i="6"/>
  <c r="AO101" i="6"/>
  <c r="AO102" i="6"/>
  <c r="AO107" i="6"/>
  <c r="AO109" i="6"/>
  <c r="AO110" i="6"/>
  <c r="AO117" i="6"/>
  <c r="AO118" i="6"/>
  <c r="AO125" i="6"/>
  <c r="AO126" i="6"/>
  <c r="AO131" i="6"/>
  <c r="AO133" i="6"/>
  <c r="AO134" i="6"/>
  <c r="AO141" i="6"/>
  <c r="AO142" i="6"/>
  <c r="AO147" i="6"/>
  <c r="AO149" i="6"/>
  <c r="AO150" i="6"/>
  <c r="AO155" i="6"/>
  <c r="AO157" i="6"/>
  <c r="AO158" i="6"/>
  <c r="AM7" i="1"/>
  <c r="AM8" i="1"/>
  <c r="AM9" i="1"/>
  <c r="AM10" i="1"/>
  <c r="AM11" i="1"/>
  <c r="AM12" i="1"/>
  <c r="AM13" i="1"/>
  <c r="AM14" i="1"/>
  <c r="AN93" i="6"/>
  <c r="AN98" i="6"/>
  <c r="AN101" i="6"/>
  <c r="AN106" i="6"/>
  <c r="AN107" i="6"/>
  <c r="AN109" i="6"/>
  <c r="AN114" i="6"/>
  <c r="AN117" i="6"/>
  <c r="AN146" i="6"/>
  <c r="AN149" i="6"/>
  <c r="AN154" i="6"/>
  <c r="AL7" i="1"/>
  <c r="AL8" i="1"/>
  <c r="AL9" i="1"/>
  <c r="AL10" i="1"/>
  <c r="AL11" i="1"/>
  <c r="AL12" i="1"/>
  <c r="AL13" i="1"/>
  <c r="AL14" i="1"/>
  <c r="AM94" i="6"/>
  <c r="AM97" i="6"/>
  <c r="AM98" i="6"/>
  <c r="AM99" i="6"/>
  <c r="AM102" i="6"/>
  <c r="AM106" i="6"/>
  <c r="AM107" i="6"/>
  <c r="AM110" i="6"/>
  <c r="AM113" i="6"/>
  <c r="AM115" i="6"/>
  <c r="AM118" i="6"/>
  <c r="AM123" i="6"/>
  <c r="AM126" i="6"/>
  <c r="AM129" i="6"/>
  <c r="AM131" i="6"/>
  <c r="AM134" i="6"/>
  <c r="AM137" i="6"/>
  <c r="AM139" i="6"/>
  <c r="AM142" i="6"/>
  <c r="AM147" i="6"/>
  <c r="AM150" i="6"/>
  <c r="AM155" i="6"/>
  <c r="AM158" i="6"/>
  <c r="AK7" i="1"/>
  <c r="AK8" i="1"/>
  <c r="AK9" i="1"/>
  <c r="AK10" i="1"/>
  <c r="AK11" i="1"/>
  <c r="AK12" i="1"/>
  <c r="AK13" i="1"/>
  <c r="AK14" i="1"/>
  <c r="AL96" i="6"/>
  <c r="AL97" i="6"/>
  <c r="AL104" i="6"/>
  <c r="AL105" i="6"/>
  <c r="AL106" i="6"/>
  <c r="AL112" i="6"/>
  <c r="AL113" i="6"/>
  <c r="AL114" i="6"/>
  <c r="AL122" i="6"/>
  <c r="AL128" i="6"/>
  <c r="AL130" i="6"/>
  <c r="AL138" i="6"/>
  <c r="AL144" i="6"/>
  <c r="AL146" i="6"/>
  <c r="AL154" i="6"/>
  <c r="AJ7" i="1"/>
  <c r="AJ8" i="1"/>
  <c r="AJ9" i="1"/>
  <c r="AJ10" i="1"/>
  <c r="AJ11" i="1"/>
  <c r="AJ12" i="1"/>
  <c r="AJ13" i="1"/>
  <c r="AJ14" i="1"/>
  <c r="AK93" i="6"/>
  <c r="AK94" i="6"/>
  <c r="AK95" i="6"/>
  <c r="AK97" i="6"/>
  <c r="AK102" i="6"/>
  <c r="AK104" i="6"/>
  <c r="AK105" i="6"/>
  <c r="AK110" i="6"/>
  <c r="AK111" i="6"/>
  <c r="AK112" i="6"/>
  <c r="AK113" i="6"/>
  <c r="AK121" i="6"/>
  <c r="AK126" i="6"/>
  <c r="AK129" i="6"/>
  <c r="AK133" i="6"/>
  <c r="AK134" i="6"/>
  <c r="AK135" i="6"/>
  <c r="AK137" i="6"/>
  <c r="AK141" i="6"/>
  <c r="AK142" i="6"/>
  <c r="AK143" i="6"/>
  <c r="AK145" i="6"/>
  <c r="AK153" i="6"/>
  <c r="AK157" i="6"/>
  <c r="AK158" i="6"/>
  <c r="AI7" i="1"/>
  <c r="AI8" i="1"/>
  <c r="AI9" i="1"/>
  <c r="AI10" i="1"/>
  <c r="AI11" i="1"/>
  <c r="AI12" i="1"/>
  <c r="AI13" i="1"/>
  <c r="AI14" i="1"/>
  <c r="AJ93" i="6"/>
  <c r="AJ94" i="6"/>
  <c r="AJ96" i="6"/>
  <c r="AJ101" i="6"/>
  <c r="AJ103" i="6"/>
  <c r="AJ104" i="6"/>
  <c r="AJ112" i="6"/>
  <c r="AJ118" i="6"/>
  <c r="AJ120" i="6"/>
  <c r="AJ125" i="6"/>
  <c r="AJ126" i="6"/>
  <c r="AJ128" i="6"/>
  <c r="AJ134" i="6"/>
  <c r="AJ136" i="6"/>
  <c r="AJ142" i="6"/>
  <c r="AJ144" i="6"/>
  <c r="AJ149" i="6"/>
  <c r="AJ150" i="6"/>
  <c r="AJ152" i="6"/>
  <c r="AH7" i="1"/>
  <c r="AH8" i="1"/>
  <c r="AH9" i="1"/>
  <c r="AH10" i="1"/>
  <c r="AH11" i="1"/>
  <c r="AH12" i="1"/>
  <c r="AH13" i="1"/>
  <c r="AH14" i="1"/>
  <c r="AI95" i="6"/>
  <c r="AI103" i="6"/>
  <c r="AI105" i="6"/>
  <c r="AI111" i="6"/>
  <c r="AI113" i="6"/>
  <c r="AI119" i="6"/>
  <c r="AI127" i="6"/>
  <c r="AI129" i="6"/>
  <c r="AI135" i="6"/>
  <c r="AI143" i="6"/>
  <c r="AI151" i="6"/>
  <c r="AI159" i="6"/>
  <c r="AG7" i="1"/>
  <c r="AG8" i="1"/>
  <c r="AG9" i="1"/>
  <c r="AG10" i="1"/>
  <c r="AG11" i="1"/>
  <c r="AG12" i="1"/>
  <c r="AG13" i="1"/>
  <c r="AG14" i="1"/>
  <c r="AH92" i="6"/>
  <c r="AH94" i="6"/>
  <c r="AH100" i="6"/>
  <c r="AH102" i="6"/>
  <c r="AH110" i="6"/>
  <c r="AH116" i="6"/>
  <c r="AH118" i="6"/>
  <c r="AH126" i="6"/>
  <c r="AH132" i="6"/>
  <c r="AH134" i="6"/>
  <c r="AH140" i="6"/>
  <c r="AH142" i="6"/>
  <c r="AH150" i="6"/>
  <c r="AH156" i="6"/>
  <c r="AH158" i="6"/>
  <c r="AF7" i="1"/>
  <c r="AF8" i="1"/>
  <c r="AF9" i="1"/>
  <c r="AF10" i="1"/>
  <c r="AF11" i="1"/>
  <c r="AF12" i="1"/>
  <c r="AF13" i="1"/>
  <c r="AF14" i="1"/>
  <c r="AG93" i="6"/>
  <c r="AG100" i="6"/>
  <c r="AG101" i="6"/>
  <c r="AG102" i="6"/>
  <c r="AG107" i="6"/>
  <c r="AG108" i="6"/>
  <c r="AG109" i="6"/>
  <c r="AG110" i="6"/>
  <c r="AG116" i="6"/>
  <c r="AG117" i="6"/>
  <c r="AG123" i="6"/>
  <c r="AG124" i="6"/>
  <c r="AG125" i="6"/>
  <c r="AG126" i="6"/>
  <c r="AG127" i="6"/>
  <c r="AG131" i="6"/>
  <c r="AG133" i="6"/>
  <c r="AG139" i="6"/>
  <c r="AG141" i="6"/>
  <c r="AG147" i="6"/>
  <c r="AG148" i="6"/>
  <c r="AG149" i="6"/>
  <c r="AG157" i="6"/>
  <c r="AE7" i="1"/>
  <c r="AE8" i="1"/>
  <c r="AE9" i="1"/>
  <c r="AE10" i="1"/>
  <c r="AE11" i="1"/>
  <c r="AE12" i="1"/>
  <c r="AE13" i="1"/>
  <c r="AE14" i="1"/>
  <c r="AF92" i="6"/>
  <c r="AF93" i="6"/>
  <c r="AF98" i="6"/>
  <c r="AF100" i="6"/>
  <c r="AF102" i="6"/>
  <c r="AF110" i="6"/>
  <c r="AF115" i="6"/>
  <c r="AF117" i="6"/>
  <c r="AF118" i="6"/>
  <c r="AF124" i="6"/>
  <c r="AF126" i="6"/>
  <c r="AF134" i="6"/>
  <c r="AF142" i="6"/>
  <c r="AF148" i="6"/>
  <c r="AF150" i="6"/>
  <c r="AF158" i="6"/>
  <c r="AD7" i="1"/>
  <c r="AD8" i="1"/>
  <c r="AD9" i="1"/>
  <c r="AD10" i="1"/>
  <c r="AD11" i="1"/>
  <c r="AD12" i="1"/>
  <c r="AD13" i="1"/>
  <c r="AD14" i="1"/>
  <c r="AE97" i="6"/>
  <c r="AE99" i="6"/>
  <c r="AE101" i="6"/>
  <c r="AE105" i="6"/>
  <c r="AE106" i="6"/>
  <c r="AE107" i="6"/>
  <c r="AE113" i="6"/>
  <c r="AE114" i="6"/>
  <c r="AE115" i="6"/>
  <c r="AE121" i="6"/>
  <c r="AE123" i="6"/>
  <c r="AE125" i="6"/>
  <c r="AE129" i="6"/>
  <c r="AE131" i="6"/>
  <c r="AE133" i="6"/>
  <c r="AE137" i="6"/>
  <c r="AE139" i="6"/>
  <c r="AE145" i="6"/>
  <c r="AE147" i="6"/>
  <c r="AE153" i="6"/>
  <c r="AE155" i="6"/>
  <c r="AC7" i="1"/>
  <c r="AC8" i="1"/>
  <c r="AC9" i="1"/>
  <c r="AC10" i="1"/>
  <c r="AC11" i="1"/>
  <c r="AC12" i="1"/>
  <c r="AC13" i="1"/>
  <c r="AC14" i="1"/>
  <c r="AD96" i="6"/>
  <c r="AD97" i="6"/>
  <c r="AD98" i="6"/>
  <c r="AD100" i="6"/>
  <c r="AD104" i="6"/>
  <c r="AD106" i="6"/>
  <c r="AD108" i="6"/>
  <c r="AD112" i="6"/>
  <c r="AD113" i="6"/>
  <c r="AD114" i="6"/>
  <c r="AD116" i="6"/>
  <c r="AD120" i="6"/>
  <c r="AD122" i="6"/>
  <c r="AD124" i="6"/>
  <c r="AD130" i="6"/>
  <c r="AD136" i="6"/>
  <c r="AD138" i="6"/>
  <c r="AD144" i="6"/>
  <c r="AD146" i="6"/>
  <c r="AD154" i="6"/>
  <c r="AB7" i="1"/>
  <c r="AB8" i="1"/>
  <c r="AB9" i="1"/>
  <c r="AB10" i="1"/>
  <c r="AB11" i="1"/>
  <c r="AB12" i="1"/>
  <c r="AB13" i="1"/>
  <c r="AB14" i="1"/>
  <c r="AC96" i="6"/>
  <c r="AC97" i="6"/>
  <c r="AC99" i="6"/>
  <c r="AC103" i="6"/>
  <c r="AC105" i="6"/>
  <c r="AC107" i="6"/>
  <c r="AC111" i="6"/>
  <c r="AC112" i="6"/>
  <c r="AC113" i="6"/>
  <c r="AC115" i="6"/>
  <c r="AC121" i="6"/>
  <c r="AC127" i="6"/>
  <c r="AC129" i="6"/>
  <c r="AC131" i="6"/>
  <c r="AC135" i="6"/>
  <c r="AC137" i="6"/>
  <c r="AC143" i="6"/>
  <c r="AC145" i="6"/>
  <c r="AC151" i="6"/>
  <c r="AC153" i="6"/>
  <c r="AC159" i="6"/>
  <c r="AA7" i="1"/>
  <c r="AA8" i="1"/>
  <c r="AA9" i="1"/>
  <c r="AA10" i="1"/>
  <c r="AA11" i="1"/>
  <c r="AA12" i="1"/>
  <c r="AA13" i="1"/>
  <c r="AA14" i="1"/>
  <c r="AB95" i="6"/>
  <c r="AB96" i="6"/>
  <c r="AB98" i="6"/>
  <c r="AB103" i="6"/>
  <c r="AB104" i="6"/>
  <c r="AB106" i="6"/>
  <c r="AB111" i="6"/>
  <c r="AB112" i="6"/>
  <c r="AB114" i="6"/>
  <c r="AB118" i="6"/>
  <c r="AB119" i="6"/>
  <c r="AB120" i="6"/>
  <c r="AB122" i="6"/>
  <c r="AB126" i="6"/>
  <c r="AB128" i="6"/>
  <c r="AB134" i="6"/>
  <c r="AB136" i="6"/>
  <c r="AB144" i="6"/>
  <c r="AB150" i="6"/>
  <c r="AB152" i="6"/>
  <c r="Z7" i="1"/>
  <c r="Z8" i="1"/>
  <c r="Z9" i="1"/>
  <c r="Z10" i="1"/>
  <c r="Z11" i="1"/>
  <c r="Z12" i="1"/>
  <c r="Z13" i="1"/>
  <c r="Z14" i="1"/>
  <c r="AA94" i="6"/>
  <c r="AA95" i="6"/>
  <c r="AA97" i="6"/>
  <c r="AA101" i="6"/>
  <c r="AA102" i="6"/>
  <c r="AA103" i="6"/>
  <c r="AA105" i="6"/>
  <c r="AA109" i="6"/>
  <c r="AA110" i="6"/>
  <c r="AA111" i="6"/>
  <c r="AA113" i="6"/>
  <c r="AA117" i="6"/>
  <c r="AA118" i="6"/>
  <c r="AA119" i="6"/>
  <c r="AA121" i="6"/>
  <c r="AA125" i="6"/>
  <c r="AA126" i="6"/>
  <c r="AA127" i="6"/>
  <c r="AA129" i="6"/>
  <c r="AA133" i="6"/>
  <c r="AA134" i="6"/>
  <c r="AA135" i="6"/>
  <c r="AA141" i="6"/>
  <c r="AA142" i="6"/>
  <c r="AA143" i="6"/>
  <c r="AA150" i="6"/>
  <c r="AA151" i="6"/>
  <c r="AA157" i="6"/>
  <c r="AA159" i="6"/>
  <c r="Y7" i="1"/>
  <c r="Y8" i="1"/>
  <c r="Y9" i="1"/>
  <c r="Y10" i="1"/>
  <c r="Y11" i="1"/>
  <c r="Y12" i="1"/>
  <c r="Y13" i="1"/>
  <c r="Y14" i="1"/>
  <c r="Z92" i="6"/>
  <c r="Z94" i="6"/>
  <c r="Z100" i="6"/>
  <c r="Z102" i="6"/>
  <c r="Z110" i="6"/>
  <c r="Z118" i="6"/>
  <c r="Z126" i="6"/>
  <c r="Z134" i="6"/>
  <c r="Z142" i="6"/>
  <c r="Z150" i="6"/>
  <c r="Z158" i="6"/>
  <c r="X7" i="1"/>
  <c r="X8" i="1"/>
  <c r="X9" i="1"/>
  <c r="X10" i="1"/>
  <c r="X11" i="1"/>
  <c r="X12" i="1"/>
  <c r="X13" i="1"/>
  <c r="Y93" i="6"/>
  <c r="Y94" i="6"/>
  <c r="Y99" i="6"/>
  <c r="Y102" i="6"/>
  <c r="Y109" i="6"/>
  <c r="Y110" i="6"/>
  <c r="Y118" i="6"/>
  <c r="Y123" i="6"/>
  <c r="Y125" i="6"/>
  <c r="Y130" i="6"/>
  <c r="Y131" i="6"/>
  <c r="Y133" i="6"/>
  <c r="Y134" i="6"/>
  <c r="Y139" i="6"/>
  <c r="Y141" i="6"/>
  <c r="Y142" i="6"/>
  <c r="Y146" i="6"/>
  <c r="Y147" i="6"/>
  <c r="Y149" i="6"/>
  <c r="Y150" i="6"/>
  <c r="Y154" i="6"/>
  <c r="Y158" i="6"/>
  <c r="W7" i="1"/>
  <c r="W8" i="1"/>
  <c r="W9" i="1"/>
  <c r="W10" i="1"/>
  <c r="W11" i="1"/>
  <c r="W12" i="1"/>
  <c r="W13" i="1"/>
  <c r="W14" i="1"/>
  <c r="X92" i="6"/>
  <c r="X99" i="6"/>
  <c r="X100" i="6"/>
  <c r="X106" i="6"/>
  <c r="X107" i="6"/>
  <c r="X110" i="6"/>
  <c r="X114" i="6"/>
  <c r="X122" i="6"/>
  <c r="X132" i="6"/>
  <c r="X138" i="6"/>
  <c r="X142" i="6"/>
  <c r="X146" i="6"/>
  <c r="X154" i="6"/>
  <c r="X158" i="6"/>
  <c r="V7" i="1"/>
  <c r="V8" i="1"/>
  <c r="V9" i="1"/>
  <c r="V10" i="1"/>
  <c r="V11" i="1"/>
  <c r="V12" i="1"/>
  <c r="V13" i="1"/>
  <c r="V14" i="1"/>
  <c r="W94" i="6"/>
  <c r="W97" i="6"/>
  <c r="W98" i="6"/>
  <c r="W99" i="6"/>
  <c r="W101" i="6"/>
  <c r="W102" i="6"/>
  <c r="W105" i="6"/>
  <c r="W107" i="6"/>
  <c r="W109" i="6"/>
  <c r="W110" i="6"/>
  <c r="W115" i="6"/>
  <c r="W117" i="6"/>
  <c r="W118" i="6"/>
  <c r="W121" i="6"/>
  <c r="W122" i="6"/>
  <c r="W123" i="6"/>
  <c r="W125" i="6"/>
  <c r="W126" i="6"/>
  <c r="W129" i="6"/>
  <c r="W131" i="6"/>
  <c r="W134" i="6"/>
  <c r="W137" i="6"/>
  <c r="W139" i="6"/>
  <c r="W142" i="6"/>
  <c r="W145" i="6"/>
  <c r="W147" i="6"/>
  <c r="W150" i="6"/>
  <c r="W153" i="6"/>
  <c r="W155" i="6"/>
  <c r="W158" i="6"/>
  <c r="U7" i="1"/>
  <c r="U8" i="1"/>
  <c r="U9" i="1"/>
  <c r="U10" i="1"/>
  <c r="U11" i="1"/>
  <c r="U12" i="1"/>
  <c r="U13" i="1"/>
  <c r="U14" i="1"/>
  <c r="V92" i="6"/>
  <c r="V94" i="6"/>
  <c r="V97" i="6"/>
  <c r="V98" i="6"/>
  <c r="V100" i="6"/>
  <c r="V102" i="6"/>
  <c r="V104" i="6"/>
  <c r="V105" i="6"/>
  <c r="V106" i="6"/>
  <c r="V110" i="6"/>
  <c r="V112" i="6"/>
  <c r="V114" i="6"/>
  <c r="V118" i="6"/>
  <c r="V121" i="6"/>
  <c r="V122" i="6"/>
  <c r="V124" i="6"/>
  <c r="V126" i="6"/>
  <c r="V128" i="6"/>
  <c r="V130" i="6"/>
  <c r="V132" i="6"/>
  <c r="V134" i="6"/>
  <c r="V138" i="6"/>
  <c r="V142" i="6"/>
  <c r="V144" i="6"/>
  <c r="V146" i="6"/>
  <c r="V150" i="6"/>
  <c r="V152" i="6"/>
  <c r="V154" i="6"/>
  <c r="V158" i="6"/>
  <c r="T7" i="1"/>
  <c r="T8" i="1"/>
  <c r="T9" i="1"/>
  <c r="T10" i="1"/>
  <c r="T11" i="1"/>
  <c r="T12" i="1"/>
  <c r="T13" i="1"/>
  <c r="T14" i="1"/>
  <c r="U95" i="6"/>
  <c r="U96" i="6"/>
  <c r="U97" i="6"/>
  <c r="U99" i="6"/>
  <c r="U103" i="6"/>
  <c r="U105" i="6"/>
  <c r="U107" i="6"/>
  <c r="U111" i="6"/>
  <c r="U113" i="6"/>
  <c r="U119" i="6"/>
  <c r="U120" i="6"/>
  <c r="U121" i="6"/>
  <c r="U123" i="6"/>
  <c r="U127" i="6"/>
  <c r="U129" i="6"/>
  <c r="U131" i="6"/>
  <c r="U135" i="6"/>
  <c r="U137" i="6"/>
  <c r="U139" i="6"/>
  <c r="U145" i="6"/>
  <c r="U151" i="6"/>
  <c r="U153" i="6"/>
  <c r="U159" i="6"/>
  <c r="S7" i="1"/>
  <c r="S8" i="1"/>
  <c r="S9" i="1"/>
  <c r="S10" i="1"/>
  <c r="S11" i="1"/>
  <c r="S12" i="1"/>
  <c r="S13" i="1"/>
  <c r="S14" i="1"/>
  <c r="T92" i="6"/>
  <c r="T94" i="6"/>
  <c r="T95" i="6"/>
  <c r="T96" i="6"/>
  <c r="T98" i="6"/>
  <c r="T100" i="6"/>
  <c r="T102" i="6"/>
  <c r="T103" i="6"/>
  <c r="T104" i="6"/>
  <c r="T110" i="6"/>
  <c r="T111" i="6"/>
  <c r="T112" i="6"/>
  <c r="T114" i="6"/>
  <c r="T118" i="6"/>
  <c r="T119" i="6"/>
  <c r="T120" i="6"/>
  <c r="T124" i="6"/>
  <c r="T128" i="6"/>
  <c r="T130" i="6"/>
  <c r="T134" i="6"/>
  <c r="T136" i="6"/>
  <c r="T144" i="6"/>
  <c r="T148" i="6"/>
  <c r="T150" i="6"/>
  <c r="T152" i="6"/>
  <c r="R7" i="1"/>
  <c r="R8" i="1"/>
  <c r="R9" i="1"/>
  <c r="R10" i="1"/>
  <c r="R11" i="1"/>
  <c r="R12" i="1"/>
  <c r="R13" i="1"/>
  <c r="R14" i="1"/>
  <c r="S93" i="6"/>
  <c r="S94" i="6"/>
  <c r="S95" i="6"/>
  <c r="S101" i="6"/>
  <c r="S102" i="6"/>
  <c r="S103" i="6"/>
  <c r="S109" i="6"/>
  <c r="S110" i="6"/>
  <c r="S111" i="6"/>
  <c r="S117" i="6"/>
  <c r="S118" i="6"/>
  <c r="S119" i="6"/>
  <c r="S121" i="6"/>
  <c r="S125" i="6"/>
  <c r="S126" i="6"/>
  <c r="S127" i="6"/>
  <c r="S133" i="6"/>
  <c r="S134" i="6"/>
  <c r="S135" i="6"/>
  <c r="S137" i="6"/>
  <c r="S141" i="6"/>
  <c r="S142" i="6"/>
  <c r="S143" i="6"/>
  <c r="S149" i="6"/>
  <c r="S150" i="6"/>
  <c r="S151" i="6"/>
  <c r="S157" i="6"/>
  <c r="S158" i="6"/>
  <c r="S159" i="6"/>
  <c r="Q7" i="1"/>
  <c r="Q8" i="1"/>
  <c r="Q9" i="1"/>
  <c r="Q10" i="1"/>
  <c r="Q11" i="1"/>
  <c r="Q12" i="1"/>
  <c r="Q13" i="1"/>
  <c r="Q14" i="1"/>
  <c r="R92" i="6"/>
  <c r="R100" i="6"/>
  <c r="R126" i="6"/>
  <c r="R150" i="6"/>
  <c r="P7" i="1"/>
  <c r="P8" i="1"/>
  <c r="P9" i="1"/>
  <c r="P10" i="1"/>
  <c r="P11" i="1"/>
  <c r="P12" i="1"/>
  <c r="P13" i="1"/>
  <c r="P14" i="1"/>
  <c r="Q93" i="6"/>
  <c r="Q94" i="6"/>
  <c r="Q100" i="6"/>
  <c r="Q101" i="6"/>
  <c r="Q102" i="6"/>
  <c r="Q107" i="6"/>
  <c r="Q109" i="6"/>
  <c r="Q110" i="6"/>
  <c r="Q115" i="6"/>
  <c r="Q116" i="6"/>
  <c r="Q117" i="6"/>
  <c r="Q118" i="6"/>
  <c r="Q123" i="6"/>
  <c r="Q125" i="6"/>
  <c r="Q126" i="6"/>
  <c r="Q131" i="6"/>
  <c r="Q133" i="6"/>
  <c r="Q134" i="6"/>
  <c r="Q141" i="6"/>
  <c r="Q142" i="6"/>
  <c r="Q147" i="6"/>
  <c r="Q149" i="6"/>
  <c r="Q150" i="6"/>
  <c r="Q155" i="6"/>
  <c r="Q157" i="6"/>
  <c r="Q158" i="6"/>
  <c r="O7" i="1"/>
  <c r="O8" i="1"/>
  <c r="O9" i="1"/>
  <c r="O10" i="1"/>
  <c r="O11" i="1"/>
  <c r="O12" i="1"/>
  <c r="O13" i="1"/>
  <c r="O14" i="1"/>
  <c r="P92" i="6"/>
  <c r="P98" i="6"/>
  <c r="P100" i="6"/>
  <c r="P106" i="6"/>
  <c r="P108" i="6"/>
  <c r="P114" i="6"/>
  <c r="P130" i="6"/>
  <c r="P131" i="6"/>
  <c r="P138" i="6"/>
  <c r="P140" i="6"/>
  <c r="P146" i="6"/>
  <c r="P150" i="6"/>
  <c r="P154" i="6"/>
  <c r="N7" i="1"/>
  <c r="N8" i="1"/>
  <c r="N9" i="1"/>
  <c r="N10" i="1"/>
  <c r="N11" i="1"/>
  <c r="N12" i="1"/>
  <c r="N13" i="1"/>
  <c r="N14" i="1"/>
  <c r="O97" i="6"/>
  <c r="O99" i="6"/>
  <c r="O105" i="6"/>
  <c r="O107" i="6"/>
  <c r="O113" i="6"/>
  <c r="O114" i="6"/>
  <c r="O115" i="6"/>
  <c r="O121" i="6"/>
  <c r="O122" i="6"/>
  <c r="O123" i="6"/>
  <c r="O129" i="6"/>
  <c r="O131" i="6"/>
  <c r="O137" i="6"/>
  <c r="O139" i="6"/>
  <c r="O147" i="6"/>
  <c r="O153" i="6"/>
  <c r="O155" i="6"/>
  <c r="M7" i="1"/>
  <c r="M8" i="1"/>
  <c r="M9" i="1"/>
  <c r="M10" i="1"/>
  <c r="M11" i="1"/>
  <c r="M12" i="1"/>
  <c r="M13" i="1"/>
  <c r="M14" i="1"/>
  <c r="N93" i="6"/>
  <c r="N94" i="6"/>
  <c r="N96" i="6"/>
  <c r="N97" i="6"/>
  <c r="N98" i="6"/>
  <c r="N102" i="6"/>
  <c r="N104" i="6"/>
  <c r="N105" i="6"/>
  <c r="N106" i="6"/>
  <c r="N107" i="6"/>
  <c r="N108" i="6"/>
  <c r="N109" i="6"/>
  <c r="N110" i="6"/>
  <c r="N112" i="6"/>
  <c r="N113" i="6"/>
  <c r="N114" i="6"/>
  <c r="N117" i="6"/>
  <c r="N118" i="6"/>
  <c r="N120" i="6"/>
  <c r="N121" i="6"/>
  <c r="N122" i="6"/>
  <c r="N125" i="6"/>
  <c r="N126" i="6"/>
  <c r="N128" i="6"/>
  <c r="N130" i="6"/>
  <c r="N134" i="6"/>
  <c r="N136" i="6"/>
  <c r="N138" i="6"/>
  <c r="N142" i="6"/>
  <c r="N144" i="6"/>
  <c r="N146" i="6"/>
  <c r="N149" i="6"/>
  <c r="N150" i="6"/>
  <c r="N152" i="6"/>
  <c r="N154" i="6"/>
  <c r="N155" i="6"/>
  <c r="N158" i="6"/>
  <c r="L7" i="1"/>
  <c r="L8" i="1"/>
  <c r="L9" i="1"/>
  <c r="L10" i="1"/>
  <c r="L11" i="1"/>
  <c r="L12" i="1"/>
  <c r="L13" i="1"/>
  <c r="L14" i="1"/>
  <c r="M95" i="6"/>
  <c r="M99" i="6"/>
  <c r="M103" i="6"/>
  <c r="M105" i="6"/>
  <c r="M107" i="6"/>
  <c r="M111" i="6"/>
  <c r="M113" i="6"/>
  <c r="M115" i="6"/>
  <c r="M119" i="6"/>
  <c r="M120" i="6"/>
  <c r="M121" i="6"/>
  <c r="M127" i="6"/>
  <c r="M128" i="6"/>
  <c r="M129" i="6"/>
  <c r="M131" i="6"/>
  <c r="M135" i="6"/>
  <c r="M137" i="6"/>
  <c r="M139" i="6"/>
  <c r="M145" i="6"/>
  <c r="M151" i="6"/>
  <c r="M153" i="6"/>
  <c r="M159" i="6"/>
  <c r="K7" i="1"/>
  <c r="K8" i="1"/>
  <c r="K9" i="1"/>
  <c r="K10" i="1"/>
  <c r="K11" i="1"/>
  <c r="K12" i="1"/>
  <c r="K13" i="1"/>
  <c r="K14" i="1"/>
  <c r="L94" i="6"/>
  <c r="L96" i="6"/>
  <c r="L98" i="6"/>
  <c r="L102" i="6"/>
  <c r="L104" i="6"/>
  <c r="L106" i="6"/>
  <c r="L110" i="6"/>
  <c r="L112" i="6"/>
  <c r="L118" i="6"/>
  <c r="L120" i="6"/>
  <c r="L122" i="6"/>
  <c r="L126" i="6"/>
  <c r="L127" i="6"/>
  <c r="L128" i="6"/>
  <c r="L130" i="6"/>
  <c r="L134" i="6"/>
  <c r="L135" i="6"/>
  <c r="L136" i="6"/>
  <c r="L138" i="6"/>
  <c r="L142" i="6"/>
  <c r="L144" i="6"/>
  <c r="L150" i="6"/>
  <c r="L152" i="6"/>
  <c r="L158" i="6"/>
  <c r="J7" i="1"/>
  <c r="J8" i="1"/>
  <c r="J9" i="1"/>
  <c r="J10" i="1"/>
  <c r="J11" i="1"/>
  <c r="J12" i="1"/>
  <c r="J13" i="1"/>
  <c r="J14" i="1"/>
  <c r="K93" i="6"/>
  <c r="K95" i="6"/>
  <c r="K97" i="6"/>
  <c r="K101" i="6"/>
  <c r="K103" i="6"/>
  <c r="K105" i="6"/>
  <c r="K107" i="6"/>
  <c r="K109" i="6"/>
  <c r="K111" i="6"/>
  <c r="K113" i="6"/>
  <c r="K117" i="6"/>
  <c r="K119" i="6"/>
  <c r="K121" i="6"/>
  <c r="K125" i="6"/>
  <c r="K127" i="6"/>
  <c r="K129" i="6"/>
  <c r="K131" i="6"/>
  <c r="K133" i="6"/>
  <c r="K135" i="6"/>
  <c r="K137" i="6"/>
  <c r="K139" i="6"/>
  <c r="K141" i="6"/>
  <c r="K143" i="6"/>
  <c r="K147" i="6"/>
  <c r="K149" i="6"/>
  <c r="K151" i="6"/>
  <c r="K155" i="6"/>
  <c r="K157" i="6"/>
  <c r="K158" i="6"/>
  <c r="K159" i="6"/>
  <c r="I7" i="1"/>
  <c r="I8" i="1"/>
  <c r="I9" i="1"/>
  <c r="I10" i="1"/>
  <c r="I11" i="1"/>
  <c r="I12" i="1"/>
  <c r="I13" i="1"/>
  <c r="I14" i="1"/>
  <c r="J92" i="6"/>
  <c r="J93" i="6"/>
  <c r="J100" i="6"/>
  <c r="J101" i="6"/>
  <c r="J102" i="6"/>
  <c r="J109" i="6"/>
  <c r="J110" i="6"/>
  <c r="J112" i="6"/>
  <c r="J116" i="6"/>
  <c r="J117" i="6"/>
  <c r="J118" i="6"/>
  <c r="J120" i="6"/>
  <c r="J125" i="6"/>
  <c r="J126" i="6"/>
  <c r="J134" i="6"/>
  <c r="J142" i="6"/>
  <c r="J144" i="6"/>
  <c r="J150" i="6"/>
  <c r="J158" i="6"/>
  <c r="H7" i="1"/>
  <c r="H8" i="1"/>
  <c r="H9" i="1"/>
  <c r="H10" i="1"/>
  <c r="H11" i="1"/>
  <c r="H12" i="1"/>
  <c r="H13" i="1"/>
  <c r="H14" i="1"/>
  <c r="I93" i="6"/>
  <c r="I94" i="6"/>
  <c r="I99" i="6"/>
  <c r="I101" i="6"/>
  <c r="I102" i="6"/>
  <c r="I107" i="6"/>
  <c r="I109" i="6"/>
  <c r="I110" i="6"/>
  <c r="I117" i="6"/>
  <c r="I118" i="6"/>
  <c r="I123" i="6"/>
  <c r="I125" i="6"/>
  <c r="I126" i="6"/>
  <c r="I131" i="6"/>
  <c r="I133" i="6"/>
  <c r="I134" i="6"/>
  <c r="I139" i="6"/>
  <c r="I141" i="6"/>
  <c r="I142" i="6"/>
  <c r="I143" i="6"/>
  <c r="I149" i="6"/>
  <c r="I150" i="6"/>
  <c r="I155" i="6"/>
  <c r="I157" i="6"/>
  <c r="I158" i="6"/>
  <c r="G7" i="1"/>
  <c r="G8" i="1"/>
  <c r="G9" i="1"/>
  <c r="G10" i="1"/>
  <c r="G11" i="1"/>
  <c r="G12" i="1"/>
  <c r="G13" i="1"/>
  <c r="G14" i="1"/>
  <c r="H92" i="6"/>
  <c r="H94" i="6"/>
  <c r="H98" i="6"/>
  <c r="H100" i="6"/>
  <c r="H101" i="6"/>
  <c r="H102" i="6"/>
  <c r="H109" i="6"/>
  <c r="H110" i="6"/>
  <c r="H114" i="6"/>
  <c r="H117" i="6"/>
  <c r="H118" i="6"/>
  <c r="H124" i="6"/>
  <c r="H125" i="6"/>
  <c r="H126" i="6"/>
  <c r="H130" i="6"/>
  <c r="H133" i="6"/>
  <c r="H134" i="6"/>
  <c r="H138" i="6"/>
  <c r="H140" i="6"/>
  <c r="H141" i="6"/>
  <c r="H142" i="6"/>
  <c r="H146" i="6"/>
  <c r="H149" i="6"/>
  <c r="H150" i="6"/>
  <c r="H154" i="6"/>
  <c r="H156" i="6"/>
  <c r="H157" i="6"/>
  <c r="H158" i="6"/>
  <c r="F7" i="1"/>
  <c r="F8" i="1"/>
  <c r="F8" i="6" s="1"/>
  <c r="F8" i="8" s="1"/>
  <c r="F9" i="1"/>
  <c r="F9" i="6" s="1"/>
  <c r="F9" i="8" s="1"/>
  <c r="F10" i="1"/>
  <c r="F10" i="6" s="1"/>
  <c r="F10" i="8" s="1"/>
  <c r="F11" i="1"/>
  <c r="F11" i="6" s="1"/>
  <c r="F11" i="8" s="1"/>
  <c r="F12" i="1"/>
  <c r="F12" i="6" s="1"/>
  <c r="F12" i="8" s="1"/>
  <c r="F13" i="1"/>
  <c r="F14" i="1"/>
  <c r="F14" i="6" s="1"/>
  <c r="F14" i="8" s="1"/>
  <c r="F17" i="6"/>
  <c r="F17" i="8" s="1"/>
  <c r="F21" i="6"/>
  <c r="F21" i="8" s="1"/>
  <c r="F25" i="6"/>
  <c r="F25" i="8" s="1"/>
  <c r="F29" i="6"/>
  <c r="F29" i="8" s="1"/>
  <c r="F35" i="6"/>
  <c r="F35" i="8" s="1"/>
  <c r="F37" i="6"/>
  <c r="F37" i="8" s="1"/>
  <c r="F41" i="6"/>
  <c r="F41" i="8" s="1"/>
  <c r="F49" i="6"/>
  <c r="F49" i="8" s="1"/>
  <c r="F57" i="6"/>
  <c r="F57" i="8" s="1"/>
  <c r="F65" i="6"/>
  <c r="F65" i="8" s="1"/>
  <c r="F73" i="6"/>
  <c r="F73" i="8" s="1"/>
  <c r="F77" i="6"/>
  <c r="F77" i="8" s="1"/>
  <c r="F81" i="6"/>
  <c r="F81" i="8" s="1"/>
  <c r="F85" i="6"/>
  <c r="F85" i="8" s="1"/>
  <c r="F89" i="6"/>
  <c r="F89" i="8" s="1"/>
  <c r="F97" i="6"/>
  <c r="F97" i="8" s="1"/>
  <c r="F105" i="6"/>
  <c r="F105" i="8" s="1"/>
  <c r="F107" i="6"/>
  <c r="F107" i="8" s="1"/>
  <c r="F113" i="6"/>
  <c r="F113" i="8" s="1"/>
  <c r="F115" i="6"/>
  <c r="F115" i="8" s="1"/>
  <c r="F123" i="6"/>
  <c r="F123" i="8" s="1"/>
  <c r="F129" i="6"/>
  <c r="F129" i="8" s="1"/>
  <c r="F131" i="6"/>
  <c r="F131" i="8" s="1"/>
  <c r="F139" i="6"/>
  <c r="F139" i="8" s="1"/>
  <c r="F145" i="6"/>
  <c r="F145" i="8" s="1"/>
  <c r="F147" i="6"/>
  <c r="F147" i="8" s="1"/>
  <c r="F153" i="6"/>
  <c r="F153" i="8" s="1"/>
  <c r="F155" i="6"/>
  <c r="F155" i="8" s="1"/>
  <c r="C7" i="1"/>
  <c r="C8" i="1"/>
  <c r="D8" i="1" s="1" a="1"/>
  <c r="D8" i="1" s="1"/>
  <c r="D8" i="6" s="1"/>
  <c r="D8" i="8" s="1"/>
  <c r="C9" i="1"/>
  <c r="C10" i="1"/>
  <c r="D10" i="1" s="1" a="1"/>
  <c r="D10" i="1" s="1"/>
  <c r="D10" i="6" s="1"/>
  <c r="D10" i="8" s="1"/>
  <c r="C11" i="1"/>
  <c r="C12" i="1"/>
  <c r="C13" i="1"/>
  <c r="C14" i="1"/>
  <c r="C18" i="6"/>
  <c r="C18" i="8" s="1"/>
  <c r="C103" i="6"/>
  <c r="C103" i="8" s="1"/>
  <c r="C127" i="6"/>
  <c r="C127" i="8" s="1"/>
  <c r="C135" i="6"/>
  <c r="C135" i="8" s="1"/>
  <c r="C159" i="6"/>
  <c r="C159" i="8" s="1"/>
  <c r="C1" i="8"/>
  <c r="H6" i="1"/>
  <c r="I6" i="6" s="1"/>
  <c r="I6" i="1"/>
  <c r="J6" i="1"/>
  <c r="K6" i="1"/>
  <c r="L6" i="1"/>
  <c r="M6" i="1"/>
  <c r="N6" i="1"/>
  <c r="O6" i="1"/>
  <c r="P6" i="1"/>
  <c r="Q6" i="1"/>
  <c r="R6" i="1"/>
  <c r="S6" i="1"/>
  <c r="T6" i="1"/>
  <c r="U6" i="1"/>
  <c r="V6" i="1"/>
  <c r="W6" i="1"/>
  <c r="X6" i="1"/>
  <c r="Y6" i="1"/>
  <c r="Z6" i="1"/>
  <c r="AA6" i="1"/>
  <c r="AB6" i="1"/>
  <c r="AC6" i="1"/>
  <c r="AD6" i="1"/>
  <c r="AE6" i="1"/>
  <c r="AF6" i="1"/>
  <c r="AG6" i="1"/>
  <c r="AH6" i="1"/>
  <c r="AI6" i="1"/>
  <c r="AJ6" i="1"/>
  <c r="AK6" i="1"/>
  <c r="AL6" i="1"/>
  <c r="AM6" i="1"/>
  <c r="AN6" i="1"/>
  <c r="AO6" i="1"/>
  <c r="AP6" i="1"/>
  <c r="AQ6" i="1"/>
  <c r="AR6" i="1"/>
  <c r="AS6" i="1"/>
  <c r="AT6" i="1"/>
  <c r="AU6" i="1"/>
  <c r="AV6" i="1"/>
  <c r="AW6" i="1"/>
  <c r="AX6" i="1"/>
  <c r="AY6" i="1"/>
  <c r="AZ6" i="1"/>
  <c r="BA6" i="1"/>
  <c r="BB6" i="1"/>
  <c r="BC6" i="1"/>
  <c r="BD6" i="1"/>
  <c r="BE6" i="1"/>
  <c r="BF6" i="1"/>
  <c r="BG6" i="1"/>
  <c r="BH6" i="1"/>
  <c r="BI6" i="1"/>
  <c r="BJ6" i="1"/>
  <c r="BK6" i="1"/>
  <c r="BL6" i="1"/>
  <c r="BM6" i="1"/>
  <c r="BN6" i="1"/>
  <c r="BO6" i="1"/>
  <c r="BP6" i="1"/>
  <c r="BQ6" i="1"/>
  <c r="BR6" i="1"/>
  <c r="BS6" i="1"/>
  <c r="BT6" i="1"/>
  <c r="BU6" i="1"/>
  <c r="BV6" i="1"/>
  <c r="BW6" i="1"/>
  <c r="BX6" i="1"/>
  <c r="BY6" i="1"/>
  <c r="BZ6" i="1"/>
  <c r="CA6" i="1"/>
  <c r="CB6" i="1"/>
  <c r="CC6" i="1"/>
  <c r="CD6" i="1"/>
  <c r="CE6" i="1"/>
  <c r="CF6" i="1"/>
  <c r="CG6" i="1"/>
  <c r="CH6" i="1"/>
  <c r="CI6" i="1"/>
  <c r="CJ6" i="1"/>
  <c r="CK6" i="1"/>
  <c r="CL6" i="1"/>
  <c r="CM6" i="1"/>
  <c r="CN6" i="1"/>
  <c r="CO6" i="1"/>
  <c r="CP6" i="1"/>
  <c r="CQ6" i="1"/>
  <c r="CR6" i="1"/>
  <c r="CS6" i="1"/>
  <c r="CT6" i="1"/>
  <c r="CU6" i="1"/>
  <c r="CV6" i="1"/>
  <c r="CW6" i="1"/>
  <c r="CX6" i="1"/>
  <c r="CY6" i="1"/>
  <c r="CZ6" i="1"/>
  <c r="DA6" i="1"/>
  <c r="DB6" i="1"/>
  <c r="DC6" i="1"/>
  <c r="DD6" i="1"/>
  <c r="DE6" i="1"/>
  <c r="DF6" i="1"/>
  <c r="DG6" i="1"/>
  <c r="DH6" i="1"/>
  <c r="DI6" i="1"/>
  <c r="DJ6" i="1"/>
  <c r="DK6" i="1"/>
  <c r="DL6" i="1"/>
  <c r="DM6" i="1"/>
  <c r="DN6" i="1"/>
  <c r="DO6" i="1"/>
  <c r="DP6" i="1"/>
  <c r="DQ6" i="1"/>
  <c r="DR6" i="1"/>
  <c r="DS6" i="1"/>
  <c r="DT6" i="1"/>
  <c r="DU6" i="1"/>
  <c r="DV6" i="1"/>
  <c r="DW6" i="1"/>
  <c r="DX6" i="1"/>
  <c r="DY6" i="1"/>
  <c r="DZ6" i="1"/>
  <c r="EA6" i="1"/>
  <c r="EB6" i="1"/>
  <c r="EC6" i="1"/>
  <c r="ED6" i="1"/>
  <c r="EE6" i="1"/>
  <c r="M92" i="6"/>
  <c r="O92" i="6"/>
  <c r="U92" i="6"/>
  <c r="W92" i="6"/>
  <c r="AB92" i="6"/>
  <c r="AC92" i="6"/>
  <c r="AD92" i="6"/>
  <c r="AE92" i="6"/>
  <c r="AJ92" i="6"/>
  <c r="AK92" i="6"/>
  <c r="AM92" i="6"/>
  <c r="AQ92" i="6"/>
  <c r="AU92" i="6"/>
  <c r="AZ92" i="6"/>
  <c r="BA92" i="6"/>
  <c r="BC92" i="6"/>
  <c r="BG92" i="6"/>
  <c r="BH92" i="6"/>
  <c r="BI92" i="6"/>
  <c r="BK92" i="6"/>
  <c r="BQ92" i="6"/>
  <c r="BS92" i="6"/>
  <c r="BW92" i="6"/>
  <c r="BX92" i="6"/>
  <c r="CF92" i="6"/>
  <c r="CG92" i="6"/>
  <c r="CI92" i="6"/>
  <c r="CM92" i="6"/>
  <c r="CN92" i="6"/>
  <c r="CO92" i="6"/>
  <c r="CQ92" i="6"/>
  <c r="CV92" i="6"/>
  <c r="CW92" i="6"/>
  <c r="CY92" i="6"/>
  <c r="DC92" i="6"/>
  <c r="DE92" i="6"/>
  <c r="DK92" i="6"/>
  <c r="DL92" i="6"/>
  <c r="DM92" i="6"/>
  <c r="DO92" i="6"/>
  <c r="DU92" i="6"/>
  <c r="DW92" i="6"/>
  <c r="P93" i="6"/>
  <c r="U93" i="6"/>
  <c r="V93" i="6"/>
  <c r="X93" i="6"/>
  <c r="AC93" i="6"/>
  <c r="AL93" i="6"/>
  <c r="AS93" i="6"/>
  <c r="AT93" i="6"/>
  <c r="AZ93" i="6"/>
  <c r="BA93" i="6"/>
  <c r="BB93" i="6"/>
  <c r="BD93" i="6"/>
  <c r="BI93" i="6"/>
  <c r="BJ93" i="6"/>
  <c r="BL93" i="6"/>
  <c r="BP93" i="6"/>
  <c r="BQ93" i="6"/>
  <c r="BR93" i="6"/>
  <c r="BT93" i="6"/>
  <c r="BY93" i="6"/>
  <c r="BZ93" i="6"/>
  <c r="CB93" i="6"/>
  <c r="CG93" i="6"/>
  <c r="CO93" i="6"/>
  <c r="CR93" i="6"/>
  <c r="CV93" i="6"/>
  <c r="CX93" i="6"/>
  <c r="DD93" i="6"/>
  <c r="DE93" i="6"/>
  <c r="DH93" i="6"/>
  <c r="DM93" i="6"/>
  <c r="DT93" i="6"/>
  <c r="DV93" i="6"/>
  <c r="EB93" i="6"/>
  <c r="AD94" i="6"/>
  <c r="AE94" i="6"/>
  <c r="AQ94" i="6"/>
  <c r="BQ94" i="6"/>
  <c r="BS94" i="6"/>
  <c r="BY94" i="6"/>
  <c r="CG94" i="6"/>
  <c r="CX94" i="6"/>
  <c r="DF94" i="6"/>
  <c r="DM94" i="6"/>
  <c r="DN94" i="6"/>
  <c r="DV94" i="6"/>
  <c r="L95" i="6"/>
  <c r="P95" i="6"/>
  <c r="W95" i="6"/>
  <c r="AE95" i="6"/>
  <c r="AF95" i="6"/>
  <c r="AJ95" i="6"/>
  <c r="AT95" i="6"/>
  <c r="AU95" i="6"/>
  <c r="AV95" i="6"/>
  <c r="BB95" i="6"/>
  <c r="BC95" i="6"/>
  <c r="BD95" i="6"/>
  <c r="BH95" i="6"/>
  <c r="BJ95" i="6"/>
  <c r="BK95" i="6"/>
  <c r="BL95" i="6"/>
  <c r="BP95" i="6"/>
  <c r="BR95" i="6"/>
  <c r="BS95" i="6"/>
  <c r="BT95" i="6"/>
  <c r="BX95" i="6"/>
  <c r="BY95" i="6"/>
  <c r="BZ95" i="6"/>
  <c r="CA95" i="6"/>
  <c r="CB95" i="6"/>
  <c r="CF95" i="6"/>
  <c r="CH95" i="6"/>
  <c r="CI95" i="6"/>
  <c r="CJ95" i="6"/>
  <c r="CN95" i="6"/>
  <c r="CP95" i="6"/>
  <c r="CQ95" i="6"/>
  <c r="CR95" i="6"/>
  <c r="CV95" i="6"/>
  <c r="CX95" i="6"/>
  <c r="CZ95" i="6"/>
  <c r="DD95" i="6"/>
  <c r="DF95" i="6"/>
  <c r="DG95" i="6"/>
  <c r="DH95" i="6"/>
  <c r="DL95" i="6"/>
  <c r="DN95" i="6"/>
  <c r="DO95" i="6"/>
  <c r="DP95" i="6"/>
  <c r="DT95" i="6"/>
  <c r="DU95" i="6"/>
  <c r="DV95" i="6"/>
  <c r="DW95" i="6"/>
  <c r="DX95" i="6"/>
  <c r="EB95" i="6"/>
  <c r="K96" i="6"/>
  <c r="M96" i="6"/>
  <c r="P96" i="6"/>
  <c r="S96" i="6"/>
  <c r="X96" i="6"/>
  <c r="AA96" i="6"/>
  <c r="AF96" i="6"/>
  <c r="AI96" i="6"/>
  <c r="AM96" i="6"/>
  <c r="AN96" i="6"/>
  <c r="AU96" i="6"/>
  <c r="AV96" i="6"/>
  <c r="AY96" i="6"/>
  <c r="BA96" i="6"/>
  <c r="BD96" i="6"/>
  <c r="BG96" i="6"/>
  <c r="BI96" i="6"/>
  <c r="BK96" i="6"/>
  <c r="BL96" i="6"/>
  <c r="BM96" i="6"/>
  <c r="BO96" i="6"/>
  <c r="BQ96" i="6"/>
  <c r="BS96" i="6"/>
  <c r="BT96" i="6"/>
  <c r="BW96" i="6"/>
  <c r="BY96" i="6"/>
  <c r="CA96" i="6"/>
  <c r="CB96" i="6"/>
  <c r="CE96" i="6"/>
  <c r="CG96" i="6"/>
  <c r="CI96" i="6"/>
  <c r="CJ96" i="6"/>
  <c r="CQ96" i="6"/>
  <c r="CU96" i="6"/>
  <c r="CW96" i="6"/>
  <c r="CX96" i="6"/>
  <c r="CY96" i="6"/>
  <c r="CZ96" i="6"/>
  <c r="DC96" i="6"/>
  <c r="DE96" i="6"/>
  <c r="DH96" i="6"/>
  <c r="DM96" i="6"/>
  <c r="DO96" i="6"/>
  <c r="DP96" i="6"/>
  <c r="DS96" i="6"/>
  <c r="DU96" i="6"/>
  <c r="DW96" i="6"/>
  <c r="DX96" i="6"/>
  <c r="EA96" i="6"/>
  <c r="EB96" i="6"/>
  <c r="I97" i="6"/>
  <c r="S97" i="6"/>
  <c r="T97" i="6"/>
  <c r="AB97" i="6"/>
  <c r="AN97" i="6"/>
  <c r="AR97" i="6"/>
  <c r="AT97" i="6"/>
  <c r="AV97" i="6"/>
  <c r="AZ97" i="6"/>
  <c r="BB97" i="6"/>
  <c r="BD97" i="6"/>
  <c r="BE97" i="6"/>
  <c r="BH97" i="6"/>
  <c r="BJ97" i="6"/>
  <c r="BL97" i="6"/>
  <c r="BP97" i="6"/>
  <c r="BR97" i="6"/>
  <c r="BT97" i="6"/>
  <c r="BX97" i="6"/>
  <c r="BZ97" i="6"/>
  <c r="CB97" i="6"/>
  <c r="CF97" i="6"/>
  <c r="CH97" i="6"/>
  <c r="CJ97" i="6"/>
  <c r="CN97" i="6"/>
  <c r="CP97" i="6"/>
  <c r="CR97" i="6"/>
  <c r="CV97" i="6"/>
  <c r="CX97" i="6"/>
  <c r="CZ97" i="6"/>
  <c r="DD97" i="6"/>
  <c r="DF97" i="6"/>
  <c r="DH97" i="6"/>
  <c r="DL97" i="6"/>
  <c r="DN97" i="6"/>
  <c r="DW97" i="6"/>
  <c r="DX97" i="6"/>
  <c r="EB97" i="6"/>
  <c r="K98" i="6"/>
  <c r="M98" i="6"/>
  <c r="O98" i="6"/>
  <c r="AI98" i="6"/>
  <c r="AK98" i="6"/>
  <c r="AW98" i="6"/>
  <c r="AY98" i="6"/>
  <c r="BA98" i="6"/>
  <c r="BC98" i="6"/>
  <c r="BK98" i="6"/>
  <c r="BS98" i="6"/>
  <c r="BW98" i="6"/>
  <c r="BY98" i="6"/>
  <c r="CA98" i="6"/>
  <c r="CG98" i="6"/>
  <c r="CI98" i="6"/>
  <c r="CM98" i="6"/>
  <c r="CO98" i="6"/>
  <c r="CU98" i="6"/>
  <c r="CW98" i="6"/>
  <c r="CY98" i="6"/>
  <c r="DE98" i="6"/>
  <c r="DG98" i="6"/>
  <c r="DK98" i="6"/>
  <c r="DM98" i="6"/>
  <c r="DO98" i="6"/>
  <c r="DS98" i="6"/>
  <c r="DU98" i="6"/>
  <c r="DW98" i="6"/>
  <c r="L99" i="6"/>
  <c r="N99" i="6"/>
  <c r="S99" i="6"/>
  <c r="T99" i="6"/>
  <c r="AA99" i="6"/>
  <c r="AB99" i="6"/>
  <c r="AD99" i="6"/>
  <c r="AI99" i="6"/>
  <c r="AJ99" i="6"/>
  <c r="AL99" i="6"/>
  <c r="AN99" i="6"/>
  <c r="AQ99" i="6"/>
  <c r="AR99" i="6"/>
  <c r="AT99" i="6"/>
  <c r="AZ99" i="6"/>
  <c r="BB99" i="6"/>
  <c r="BD99" i="6"/>
  <c r="BG99" i="6"/>
  <c r="BH99" i="6"/>
  <c r="BL99" i="6"/>
  <c r="BP99" i="6"/>
  <c r="BR99" i="6"/>
  <c r="BW99" i="6"/>
  <c r="BZ99" i="6"/>
  <c r="CF99" i="6"/>
  <c r="CH99" i="6"/>
  <c r="CM99" i="6"/>
  <c r="CP99" i="6"/>
  <c r="CR99" i="6"/>
  <c r="CU99" i="6"/>
  <c r="CV99" i="6"/>
  <c r="CX99" i="6"/>
  <c r="CZ99" i="6"/>
  <c r="DC99" i="6"/>
  <c r="DD99" i="6"/>
  <c r="DF99" i="6"/>
  <c r="DH99" i="6"/>
  <c r="DK99" i="6"/>
  <c r="DL99" i="6"/>
  <c r="DN99" i="6"/>
  <c r="DP99" i="6"/>
  <c r="DT99" i="6"/>
  <c r="DV99" i="6"/>
  <c r="EA99" i="6"/>
  <c r="EB99" i="6"/>
  <c r="M100" i="6"/>
  <c r="O100" i="6"/>
  <c r="U100" i="6"/>
  <c r="W100" i="6"/>
  <c r="AC100" i="6"/>
  <c r="AE100" i="6"/>
  <c r="AI100" i="6"/>
  <c r="AJ100" i="6"/>
  <c r="AK100" i="6"/>
  <c r="AM100" i="6"/>
  <c r="AQ100" i="6"/>
  <c r="AU100" i="6"/>
  <c r="AZ100" i="6"/>
  <c r="BA100" i="6"/>
  <c r="BC100" i="6"/>
  <c r="BG100" i="6"/>
  <c r="BH100" i="6"/>
  <c r="BI100" i="6"/>
  <c r="BK100" i="6"/>
  <c r="BQ100" i="6"/>
  <c r="BS100" i="6"/>
  <c r="BW100" i="6"/>
  <c r="BX100" i="6"/>
  <c r="BY100" i="6"/>
  <c r="CF100" i="6"/>
  <c r="CG100" i="6"/>
  <c r="CI100" i="6"/>
  <c r="CM100" i="6"/>
  <c r="CN100" i="6"/>
  <c r="CO100" i="6"/>
  <c r="CQ100" i="6"/>
  <c r="CV100" i="6"/>
  <c r="CW100" i="6"/>
  <c r="CY100" i="6"/>
  <c r="DC100" i="6"/>
  <c r="DE100" i="6"/>
  <c r="DL100" i="6"/>
  <c r="DM100" i="6"/>
  <c r="DO100" i="6"/>
  <c r="DU100" i="6"/>
  <c r="DW100" i="6"/>
  <c r="EA100" i="6"/>
  <c r="N101" i="6"/>
  <c r="P101" i="6"/>
  <c r="V101" i="6"/>
  <c r="X101" i="6"/>
  <c r="AD101" i="6"/>
  <c r="AL101" i="6"/>
  <c r="AT101" i="6"/>
  <c r="AV101" i="6"/>
  <c r="AZ101" i="6"/>
  <c r="BB101" i="6"/>
  <c r="BD101" i="6"/>
  <c r="BG101" i="6"/>
  <c r="BH101" i="6"/>
  <c r="BJ101" i="6"/>
  <c r="BL101" i="6"/>
  <c r="BP101" i="6"/>
  <c r="BR101" i="6"/>
  <c r="BT101" i="6"/>
  <c r="BZ101" i="6"/>
  <c r="CB101" i="6"/>
  <c r="CG101" i="6"/>
  <c r="CJ101" i="6"/>
  <c r="CP101" i="6"/>
  <c r="CR101" i="6"/>
  <c r="CV101" i="6"/>
  <c r="CX101" i="6"/>
  <c r="DD101" i="6"/>
  <c r="DF101" i="6"/>
  <c r="DH101" i="6"/>
  <c r="DL101" i="6"/>
  <c r="DN101" i="6"/>
  <c r="DP101" i="6"/>
  <c r="DU101" i="6"/>
  <c r="DV101" i="6"/>
  <c r="EB101" i="6"/>
  <c r="AD102" i="6"/>
  <c r="AE102" i="6"/>
  <c r="BO102" i="6"/>
  <c r="BQ102" i="6"/>
  <c r="BS102" i="6"/>
  <c r="BZ102" i="6"/>
  <c r="CG102" i="6"/>
  <c r="CO102" i="6"/>
  <c r="CX102" i="6"/>
  <c r="DM102" i="6"/>
  <c r="DV102" i="6"/>
  <c r="L103" i="6"/>
  <c r="O103" i="6"/>
  <c r="P103" i="6"/>
  <c r="W103" i="6"/>
  <c r="X103" i="6"/>
  <c r="AE103" i="6"/>
  <c r="AF103" i="6"/>
  <c r="AL103" i="6"/>
  <c r="AM103" i="6"/>
  <c r="AN103" i="6"/>
  <c r="AT103" i="6"/>
  <c r="AU103" i="6"/>
  <c r="AV103" i="6"/>
  <c r="BB103" i="6"/>
  <c r="BC103" i="6"/>
  <c r="BD103" i="6"/>
  <c r="BH103" i="6"/>
  <c r="BJ103" i="6"/>
  <c r="BK103" i="6"/>
  <c r="BL103" i="6"/>
  <c r="BP103" i="6"/>
  <c r="BR103" i="6"/>
  <c r="BS103" i="6"/>
  <c r="BT103" i="6"/>
  <c r="BX103" i="6"/>
  <c r="BZ103" i="6"/>
  <c r="CA103" i="6"/>
  <c r="CB103" i="6"/>
  <c r="CF103" i="6"/>
  <c r="CH103" i="6"/>
  <c r="CI103" i="6"/>
  <c r="CJ103" i="6"/>
  <c r="CN103" i="6"/>
  <c r="CO103" i="6"/>
  <c r="CP103" i="6"/>
  <c r="CQ103" i="6"/>
  <c r="CR103" i="6"/>
  <c r="CV103" i="6"/>
  <c r="CX103" i="6"/>
  <c r="CY103" i="6"/>
  <c r="CZ103" i="6"/>
  <c r="DD103" i="6"/>
  <c r="DF103" i="6"/>
  <c r="DG103" i="6"/>
  <c r="DH103" i="6"/>
  <c r="DL103" i="6"/>
  <c r="DM103" i="6"/>
  <c r="DN103" i="6"/>
  <c r="DO103" i="6"/>
  <c r="DP103" i="6"/>
  <c r="DT103" i="6"/>
  <c r="DV103" i="6"/>
  <c r="DW103" i="6"/>
  <c r="DX103" i="6"/>
  <c r="EB103" i="6"/>
  <c r="K104" i="6"/>
  <c r="M104" i="6"/>
  <c r="P104" i="6"/>
  <c r="S104" i="6"/>
  <c r="U104" i="6"/>
  <c r="X104" i="6"/>
  <c r="AA104" i="6"/>
  <c r="AC104" i="6"/>
  <c r="AF104" i="6"/>
  <c r="AI104" i="6"/>
  <c r="AM104" i="6"/>
  <c r="AN104" i="6"/>
  <c r="AQ104" i="6"/>
  <c r="AU104" i="6"/>
  <c r="AV104" i="6"/>
  <c r="AY104" i="6"/>
  <c r="BA104" i="6"/>
  <c r="BC104" i="6"/>
  <c r="BD104" i="6"/>
  <c r="BG104" i="6"/>
  <c r="BI104" i="6"/>
  <c r="BK104" i="6"/>
  <c r="BL104" i="6"/>
  <c r="BM104" i="6"/>
  <c r="BO104" i="6"/>
  <c r="BS104" i="6"/>
  <c r="BT104" i="6"/>
  <c r="BY104" i="6"/>
  <c r="CA104" i="6"/>
  <c r="CB104" i="6"/>
  <c r="CE104" i="6"/>
  <c r="CG104" i="6"/>
  <c r="CI104" i="6"/>
  <c r="CJ104" i="6"/>
  <c r="CM104" i="6"/>
  <c r="CO104" i="6"/>
  <c r="CQ104" i="6"/>
  <c r="CR104" i="6"/>
  <c r="CU104" i="6"/>
  <c r="CW104" i="6"/>
  <c r="CY104" i="6"/>
  <c r="CZ104" i="6"/>
  <c r="DC104" i="6"/>
  <c r="DE104" i="6"/>
  <c r="DG104" i="6"/>
  <c r="DH104" i="6"/>
  <c r="DK104" i="6"/>
  <c r="DM104" i="6"/>
  <c r="DO104" i="6"/>
  <c r="DP104" i="6"/>
  <c r="DS104" i="6"/>
  <c r="DU104" i="6"/>
  <c r="DW104" i="6"/>
  <c r="DX104" i="6"/>
  <c r="EA104" i="6"/>
  <c r="I105" i="6"/>
  <c r="L105" i="6"/>
  <c r="S105" i="6"/>
  <c r="T105" i="6"/>
  <c r="AB105" i="6"/>
  <c r="AD105" i="6"/>
  <c r="AJ105" i="6"/>
  <c r="AN105" i="6"/>
  <c r="AR105" i="6"/>
  <c r="AV105" i="6"/>
  <c r="AZ105" i="6"/>
  <c r="BB105" i="6"/>
  <c r="BD105" i="6"/>
  <c r="BE105" i="6"/>
  <c r="BH105" i="6"/>
  <c r="BJ105" i="6"/>
  <c r="BL105" i="6"/>
  <c r="BP105" i="6"/>
  <c r="BR105" i="6"/>
  <c r="BT105" i="6"/>
  <c r="BX105" i="6"/>
  <c r="BZ105" i="6"/>
  <c r="CB105" i="6"/>
  <c r="CF105" i="6"/>
  <c r="CH105" i="6"/>
  <c r="CJ105" i="6"/>
  <c r="CN105" i="6"/>
  <c r="CP105" i="6"/>
  <c r="CR105" i="6"/>
  <c r="CV105" i="6"/>
  <c r="CX105" i="6"/>
  <c r="CZ105" i="6"/>
  <c r="DD105" i="6"/>
  <c r="DF105" i="6"/>
  <c r="DH105" i="6"/>
  <c r="DL105" i="6"/>
  <c r="DN105" i="6"/>
  <c r="DP105" i="6"/>
  <c r="DT105" i="6"/>
  <c r="DV105" i="6"/>
  <c r="DX105" i="6"/>
  <c r="EB105" i="6"/>
  <c r="K106" i="6"/>
  <c r="M106" i="6"/>
  <c r="O106" i="6"/>
  <c r="S106" i="6"/>
  <c r="T106" i="6"/>
  <c r="U106" i="6"/>
  <c r="W106" i="6"/>
  <c r="AA106" i="6"/>
  <c r="AC106" i="6"/>
  <c r="AI106" i="6"/>
  <c r="AK106" i="6"/>
  <c r="AQ106" i="6"/>
  <c r="AS106" i="6"/>
  <c r="AU106" i="6"/>
  <c r="AW106" i="6"/>
  <c r="AY106" i="6"/>
  <c r="BA106" i="6"/>
  <c r="BC106" i="6"/>
  <c r="BG106" i="6"/>
  <c r="BI106" i="6"/>
  <c r="BK106" i="6"/>
  <c r="BO106" i="6"/>
  <c r="BQ106" i="6"/>
  <c r="BS106" i="6"/>
  <c r="BW106" i="6"/>
  <c r="BY106" i="6"/>
  <c r="CA106" i="6"/>
  <c r="CE106" i="6"/>
  <c r="CI106" i="6"/>
  <c r="CM106" i="6"/>
  <c r="CO106" i="6"/>
  <c r="CQ106" i="6"/>
  <c r="CW106" i="6"/>
  <c r="CY106" i="6"/>
  <c r="DC106" i="6"/>
  <c r="DE106" i="6"/>
  <c r="DG106" i="6"/>
  <c r="DM106" i="6"/>
  <c r="DO106" i="6"/>
  <c r="DS106" i="6"/>
  <c r="DU106" i="6"/>
  <c r="DW106" i="6"/>
  <c r="EA106" i="6"/>
  <c r="L107" i="6"/>
  <c r="P107" i="6"/>
  <c r="S107" i="6"/>
  <c r="T107" i="6"/>
  <c r="V107" i="6"/>
  <c r="AD107" i="6"/>
  <c r="AF107" i="6"/>
  <c r="AI107" i="6"/>
  <c r="AJ107" i="6"/>
  <c r="AL107" i="6"/>
  <c r="AQ107" i="6"/>
  <c r="AR107" i="6"/>
  <c r="AT107" i="6"/>
  <c r="AV107" i="6"/>
  <c r="AY107" i="6"/>
  <c r="AZ107" i="6"/>
  <c r="BB107" i="6"/>
  <c r="BD107" i="6"/>
  <c r="BG107" i="6"/>
  <c r="BH107" i="6"/>
  <c r="BJ107" i="6"/>
  <c r="BL107" i="6"/>
  <c r="BP107" i="6"/>
  <c r="BR107" i="6"/>
  <c r="BT107" i="6"/>
  <c r="BW107" i="6"/>
  <c r="BX107" i="6"/>
  <c r="BZ107" i="6"/>
  <c r="CB107" i="6"/>
  <c r="CE107" i="6"/>
  <c r="CF107" i="6"/>
  <c r="CH107" i="6"/>
  <c r="CJ107" i="6"/>
  <c r="CN107" i="6"/>
  <c r="CP107" i="6"/>
  <c r="CR107" i="6"/>
  <c r="CV107" i="6"/>
  <c r="CX107" i="6"/>
  <c r="CZ107" i="6"/>
  <c r="DD107" i="6"/>
  <c r="DF107" i="6"/>
  <c r="DH107" i="6"/>
  <c r="DK107" i="6"/>
  <c r="DN107" i="6"/>
  <c r="DP107" i="6"/>
  <c r="DS107" i="6"/>
  <c r="DV107" i="6"/>
  <c r="DX107" i="6"/>
  <c r="O108" i="6"/>
  <c r="U108" i="6"/>
  <c r="V108" i="6"/>
  <c r="W108" i="6"/>
  <c r="AC108" i="6"/>
  <c r="AE108" i="6"/>
  <c r="AI108" i="6"/>
  <c r="AJ108" i="6"/>
  <c r="AK108" i="6"/>
  <c r="AM108" i="6"/>
  <c r="AR108" i="6"/>
  <c r="AU108" i="6"/>
  <c r="AZ108" i="6"/>
  <c r="BA108" i="6"/>
  <c r="BC108" i="6"/>
  <c r="BH108" i="6"/>
  <c r="BI108" i="6"/>
  <c r="BK108" i="6"/>
  <c r="BP108" i="6"/>
  <c r="BQ108" i="6"/>
  <c r="BW108" i="6"/>
  <c r="BX108" i="6"/>
  <c r="BY108" i="6"/>
  <c r="CA108" i="6"/>
  <c r="CE108" i="6"/>
  <c r="CF108" i="6"/>
  <c r="CG108" i="6"/>
  <c r="CN108" i="6"/>
  <c r="CV108" i="6"/>
  <c r="CY108" i="6"/>
  <c r="DM108" i="6"/>
  <c r="DU108" i="6"/>
  <c r="M109" i="6"/>
  <c r="P109" i="6"/>
  <c r="U109" i="6"/>
  <c r="V109" i="6"/>
  <c r="X109" i="6"/>
  <c r="AC109" i="6"/>
  <c r="AD109" i="6"/>
  <c r="AE109" i="6"/>
  <c r="AF109" i="6"/>
  <c r="AJ109" i="6"/>
  <c r="AK109" i="6"/>
  <c r="AL109" i="6"/>
  <c r="AS109" i="6"/>
  <c r="AT109" i="6"/>
  <c r="AV109" i="6"/>
  <c r="AZ109" i="6"/>
  <c r="BA109" i="6"/>
  <c r="BB109" i="6"/>
  <c r="BD109" i="6"/>
  <c r="BG109" i="6"/>
  <c r="BH109" i="6"/>
  <c r="BI109" i="6"/>
  <c r="BJ109" i="6"/>
  <c r="BL109" i="6"/>
  <c r="BP109" i="6"/>
  <c r="BQ109" i="6"/>
  <c r="BR109" i="6"/>
  <c r="BT109" i="6"/>
  <c r="BX109" i="6"/>
  <c r="BY109" i="6"/>
  <c r="BZ109" i="6"/>
  <c r="CB109" i="6"/>
  <c r="CF109" i="6"/>
  <c r="CG109" i="6"/>
  <c r="CO109" i="6"/>
  <c r="CP109" i="6"/>
  <c r="CR109" i="6"/>
  <c r="CU109" i="6"/>
  <c r="CV109" i="6"/>
  <c r="CW109" i="6"/>
  <c r="CX109" i="6"/>
  <c r="CZ109" i="6"/>
  <c r="DD109" i="6"/>
  <c r="DE109" i="6"/>
  <c r="DF109" i="6"/>
  <c r="DH109" i="6"/>
  <c r="DM109" i="6"/>
  <c r="DN109" i="6"/>
  <c r="DP109" i="6"/>
  <c r="DS109" i="6"/>
  <c r="DU109" i="6"/>
  <c r="DV109" i="6"/>
  <c r="EB109" i="6"/>
  <c r="AB110" i="6"/>
  <c r="AD110" i="6"/>
  <c r="AE110" i="6"/>
  <c r="AS110" i="6"/>
  <c r="BQ110" i="6"/>
  <c r="BS110" i="6"/>
  <c r="CG110" i="6"/>
  <c r="CX110" i="6"/>
  <c r="DM110" i="6"/>
  <c r="DV110" i="6"/>
  <c r="L111" i="6"/>
  <c r="O111" i="6"/>
  <c r="P111" i="6"/>
  <c r="R111" i="6"/>
  <c r="W111" i="6"/>
  <c r="X111" i="6"/>
  <c r="AE111" i="6"/>
  <c r="AF111" i="6"/>
  <c r="AJ111" i="6"/>
  <c r="AL111" i="6"/>
  <c r="AM111" i="6"/>
  <c r="AN111" i="6"/>
  <c r="AR111" i="6"/>
  <c r="AT111" i="6"/>
  <c r="AU111" i="6"/>
  <c r="AV111" i="6"/>
  <c r="AZ111" i="6"/>
  <c r="BB111" i="6"/>
  <c r="BC111" i="6"/>
  <c r="BD111" i="6"/>
  <c r="BH111" i="6"/>
  <c r="BJ111" i="6"/>
  <c r="BK111" i="6"/>
  <c r="BL111" i="6"/>
  <c r="BP111" i="6"/>
  <c r="BQ111" i="6"/>
  <c r="BR111" i="6"/>
  <c r="BS111" i="6"/>
  <c r="BT111" i="6"/>
  <c r="BX111" i="6"/>
  <c r="BZ111" i="6"/>
  <c r="CA111" i="6"/>
  <c r="CB111" i="6"/>
  <c r="CF111" i="6"/>
  <c r="CG111" i="6"/>
  <c r="CH111" i="6"/>
  <c r="CI111" i="6"/>
  <c r="CJ111" i="6"/>
  <c r="CN111" i="6"/>
  <c r="CP111" i="6"/>
  <c r="CQ111" i="6"/>
  <c r="CR111" i="6"/>
  <c r="CV111" i="6"/>
  <c r="CW111" i="6"/>
  <c r="CX111" i="6"/>
  <c r="CY111" i="6"/>
  <c r="CZ111" i="6"/>
  <c r="DD111" i="6"/>
  <c r="DE111" i="6"/>
  <c r="DF111" i="6"/>
  <c r="DG111" i="6"/>
  <c r="DH111" i="6"/>
  <c r="DL111" i="6"/>
  <c r="DM111" i="6"/>
  <c r="DN111" i="6"/>
  <c r="DO111" i="6"/>
  <c r="DP111" i="6"/>
  <c r="DT111" i="6"/>
  <c r="DU111" i="6"/>
  <c r="DV111" i="6"/>
  <c r="DW111" i="6"/>
  <c r="DX111" i="6"/>
  <c r="EB111" i="6"/>
  <c r="K112" i="6"/>
  <c r="M112" i="6"/>
  <c r="P112" i="6"/>
  <c r="S112" i="6"/>
  <c r="U112" i="6"/>
  <c r="X112" i="6"/>
  <c r="AA112" i="6"/>
  <c r="AF112" i="6"/>
  <c r="AI112" i="6"/>
  <c r="AM112" i="6"/>
  <c r="AN112" i="6"/>
  <c r="AQ112" i="6"/>
  <c r="AS112" i="6"/>
  <c r="AU112" i="6"/>
  <c r="AV112" i="6"/>
  <c r="AY112" i="6"/>
  <c r="BA112" i="6"/>
  <c r="BC112" i="6"/>
  <c r="BD112" i="6"/>
  <c r="BG112" i="6"/>
  <c r="BI112" i="6"/>
  <c r="BK112" i="6"/>
  <c r="BL112" i="6"/>
  <c r="BM112" i="6"/>
  <c r="BO112" i="6"/>
  <c r="BR112" i="6"/>
  <c r="BS112" i="6"/>
  <c r="BT112" i="6"/>
  <c r="BW112" i="6"/>
  <c r="BY112" i="6"/>
  <c r="CA112" i="6"/>
  <c r="CB112" i="6"/>
  <c r="CE112" i="6"/>
  <c r="CG112" i="6"/>
  <c r="CI112" i="6"/>
  <c r="CJ112" i="6"/>
  <c r="CM112" i="6"/>
  <c r="CO112" i="6"/>
  <c r="CQ112" i="6"/>
  <c r="CR112" i="6"/>
  <c r="CU112" i="6"/>
  <c r="CW112" i="6"/>
  <c r="CX112" i="6"/>
  <c r="CY112" i="6"/>
  <c r="CZ112" i="6"/>
  <c r="DC112" i="6"/>
  <c r="DE112" i="6"/>
  <c r="DF112" i="6"/>
  <c r="DG112" i="6"/>
  <c r="DH112" i="6"/>
  <c r="DK112" i="6"/>
  <c r="DM112" i="6"/>
  <c r="DN112" i="6"/>
  <c r="DO112" i="6"/>
  <c r="DP112" i="6"/>
  <c r="DS112" i="6"/>
  <c r="DU112" i="6"/>
  <c r="DV112" i="6"/>
  <c r="DW112" i="6"/>
  <c r="DX112" i="6"/>
  <c r="EA112" i="6"/>
  <c r="I113" i="6"/>
  <c r="L113" i="6"/>
  <c r="S113" i="6"/>
  <c r="T113" i="6"/>
  <c r="V113" i="6"/>
  <c r="W113" i="6"/>
  <c r="AB113" i="6"/>
  <c r="AJ113" i="6"/>
  <c r="AN113" i="6"/>
  <c r="AR113" i="6"/>
  <c r="AT113" i="6"/>
  <c r="AU113" i="6"/>
  <c r="AV113" i="6"/>
  <c r="AZ113" i="6"/>
  <c r="BB113" i="6"/>
  <c r="BD113" i="6"/>
  <c r="BE113" i="6"/>
  <c r="BH113" i="6"/>
  <c r="BJ113" i="6"/>
  <c r="BL113" i="6"/>
  <c r="BP113" i="6"/>
  <c r="BR113" i="6"/>
  <c r="BT113" i="6"/>
  <c r="BX113" i="6"/>
  <c r="BZ113" i="6"/>
  <c r="CB113" i="6"/>
  <c r="CF113" i="6"/>
  <c r="CH113" i="6"/>
  <c r="CJ113" i="6"/>
  <c r="CN113" i="6"/>
  <c r="CP113" i="6"/>
  <c r="CQ113" i="6"/>
  <c r="CR113" i="6"/>
  <c r="CV113" i="6"/>
  <c r="CX113" i="6"/>
  <c r="CY113" i="6"/>
  <c r="CZ113" i="6"/>
  <c r="DD113" i="6"/>
  <c r="DF113" i="6"/>
  <c r="DG113" i="6"/>
  <c r="DH113" i="6"/>
  <c r="DL113" i="6"/>
  <c r="DN113" i="6"/>
  <c r="DO113" i="6"/>
  <c r="DP113" i="6"/>
  <c r="DT113" i="6"/>
  <c r="DV113" i="6"/>
  <c r="DW113" i="6"/>
  <c r="DX113" i="6"/>
  <c r="EB113" i="6"/>
  <c r="K114" i="6"/>
  <c r="L114" i="6"/>
  <c r="M114" i="6"/>
  <c r="S114" i="6"/>
  <c r="U114" i="6"/>
  <c r="W114" i="6"/>
  <c r="AA114" i="6"/>
  <c r="AC114" i="6"/>
  <c r="AF114" i="6"/>
  <c r="AI114" i="6"/>
  <c r="AK114" i="6"/>
  <c r="AM114" i="6"/>
  <c r="AQ114" i="6"/>
  <c r="AS114" i="6"/>
  <c r="AU114" i="6"/>
  <c r="AV114" i="6"/>
  <c r="AW114" i="6"/>
  <c r="AY114" i="6"/>
  <c r="BA114" i="6"/>
  <c r="BC114" i="6"/>
  <c r="BD114" i="6"/>
  <c r="BG114" i="6"/>
  <c r="BI114" i="6"/>
  <c r="BK114" i="6"/>
  <c r="BO114" i="6"/>
  <c r="BQ114" i="6"/>
  <c r="BS114" i="6"/>
  <c r="BT114" i="6"/>
  <c r="BW114" i="6"/>
  <c r="BY114" i="6"/>
  <c r="CA114" i="6"/>
  <c r="CE114" i="6"/>
  <c r="CF114" i="6"/>
  <c r="CI114" i="6"/>
  <c r="CM114" i="6"/>
  <c r="CO114" i="6"/>
  <c r="CQ114" i="6"/>
  <c r="CR114" i="6"/>
  <c r="CU114" i="6"/>
  <c r="CW114" i="6"/>
  <c r="CY114" i="6"/>
  <c r="CZ114" i="6"/>
  <c r="DC114" i="6"/>
  <c r="DE114" i="6"/>
  <c r="DG114" i="6"/>
  <c r="DH114" i="6"/>
  <c r="DK114" i="6"/>
  <c r="DM114" i="6"/>
  <c r="DO114" i="6"/>
  <c r="DP114" i="6"/>
  <c r="DS114" i="6"/>
  <c r="DU114" i="6"/>
  <c r="DW114" i="6"/>
  <c r="DX114" i="6"/>
  <c r="EA114" i="6"/>
  <c r="K115" i="6"/>
  <c r="L115" i="6"/>
  <c r="P115" i="6"/>
  <c r="S115" i="6"/>
  <c r="T115" i="6"/>
  <c r="U115" i="6"/>
  <c r="V115" i="6"/>
  <c r="AA115" i="6"/>
  <c r="AB115" i="6"/>
  <c r="AD115" i="6"/>
  <c r="AI115" i="6"/>
  <c r="AJ115" i="6"/>
  <c r="AL115" i="6"/>
  <c r="AN115" i="6"/>
  <c r="AQ115" i="6"/>
  <c r="AR115" i="6"/>
  <c r="AT115" i="6"/>
  <c r="AV115" i="6"/>
  <c r="AZ115" i="6"/>
  <c r="BB115" i="6"/>
  <c r="BD115" i="6"/>
  <c r="BG115" i="6"/>
  <c r="BH115" i="6"/>
  <c r="BJ115" i="6"/>
  <c r="BL115" i="6"/>
  <c r="BP115" i="6"/>
  <c r="BR115" i="6"/>
  <c r="BT115" i="6"/>
  <c r="BW115" i="6"/>
  <c r="BX115" i="6"/>
  <c r="BZ115" i="6"/>
  <c r="CB115" i="6"/>
  <c r="CE115" i="6"/>
  <c r="CF115" i="6"/>
  <c r="CH115" i="6"/>
  <c r="CJ115" i="6"/>
  <c r="CM115" i="6"/>
  <c r="CN115" i="6"/>
  <c r="CU115" i="6"/>
  <c r="CV115" i="6"/>
  <c r="CX115" i="6"/>
  <c r="CZ115" i="6"/>
  <c r="DD115" i="6"/>
  <c r="DF115" i="6"/>
  <c r="DH115" i="6"/>
  <c r="DK115" i="6"/>
  <c r="DN115" i="6"/>
  <c r="DP115" i="6"/>
  <c r="DS115" i="6"/>
  <c r="DV115" i="6"/>
  <c r="EA115" i="6"/>
  <c r="M116" i="6"/>
  <c r="O116" i="6"/>
  <c r="U116" i="6"/>
  <c r="V116" i="6"/>
  <c r="W116" i="6"/>
  <c r="AC116" i="6"/>
  <c r="AE116" i="6"/>
  <c r="AI116" i="6"/>
  <c r="AJ116" i="6"/>
  <c r="AK116" i="6"/>
  <c r="AM116" i="6"/>
  <c r="AQ116" i="6"/>
  <c r="AU116" i="6"/>
  <c r="AZ116" i="6"/>
  <c r="BH116" i="6"/>
  <c r="BI116" i="6"/>
  <c r="BK116" i="6"/>
  <c r="BP116" i="6"/>
  <c r="BQ116" i="6"/>
  <c r="BW116" i="6"/>
  <c r="BX116" i="6"/>
  <c r="BY116" i="6"/>
  <c r="CA116" i="6"/>
  <c r="CE116" i="6"/>
  <c r="CF116" i="6"/>
  <c r="CG116" i="6"/>
  <c r="CN116" i="6"/>
  <c r="CQ116" i="6"/>
  <c r="CV116" i="6"/>
  <c r="CY116" i="6"/>
  <c r="DL116" i="6"/>
  <c r="P117" i="6"/>
  <c r="V117" i="6"/>
  <c r="X117" i="6"/>
  <c r="Z117" i="6"/>
  <c r="AC117" i="6"/>
  <c r="AD117" i="6"/>
  <c r="AE117" i="6"/>
  <c r="AJ117" i="6"/>
  <c r="AK117" i="6"/>
  <c r="AL117" i="6"/>
  <c r="AS117" i="6"/>
  <c r="AT117" i="6"/>
  <c r="AV117" i="6"/>
  <c r="AZ117" i="6"/>
  <c r="BA117" i="6"/>
  <c r="BB117" i="6"/>
  <c r="BD117" i="6"/>
  <c r="BH117" i="6"/>
  <c r="BI117" i="6"/>
  <c r="BJ117" i="6"/>
  <c r="BL117" i="6"/>
  <c r="BP117" i="6"/>
  <c r="BQ117" i="6"/>
  <c r="BR117" i="6"/>
  <c r="BT117" i="6"/>
  <c r="BY117" i="6"/>
  <c r="BZ117" i="6"/>
  <c r="CB117" i="6"/>
  <c r="CG117" i="6"/>
  <c r="CH117" i="6"/>
  <c r="CO117" i="6"/>
  <c r="CP117" i="6"/>
  <c r="CU117" i="6"/>
  <c r="CV117" i="6"/>
  <c r="CW117" i="6"/>
  <c r="CX117" i="6"/>
  <c r="DC117" i="6"/>
  <c r="DD117" i="6"/>
  <c r="DE117" i="6"/>
  <c r="DF117" i="6"/>
  <c r="DG117" i="6"/>
  <c r="DH117" i="6"/>
  <c r="DK117" i="6"/>
  <c r="DL117" i="6"/>
  <c r="DM117" i="6"/>
  <c r="DN117" i="6"/>
  <c r="DP117" i="6"/>
  <c r="DS117" i="6"/>
  <c r="DU117" i="6"/>
  <c r="DV117" i="6"/>
  <c r="EA117" i="6"/>
  <c r="EB117" i="6"/>
  <c r="O118" i="6"/>
  <c r="AD118" i="6"/>
  <c r="AE118" i="6"/>
  <c r="AK118" i="6"/>
  <c r="AZ118" i="6"/>
  <c r="BG118" i="6"/>
  <c r="BO118" i="6"/>
  <c r="BQ118" i="6"/>
  <c r="BR118" i="6"/>
  <c r="BS118" i="6"/>
  <c r="CG118" i="6"/>
  <c r="CX118" i="6"/>
  <c r="DF118" i="6"/>
  <c r="DM118" i="6"/>
  <c r="DV118" i="6"/>
  <c r="L119" i="6"/>
  <c r="O119" i="6"/>
  <c r="P119" i="6"/>
  <c r="R119" i="6"/>
  <c r="W119" i="6"/>
  <c r="X119" i="6"/>
  <c r="AC119" i="6"/>
  <c r="AE119" i="6"/>
  <c r="AF119" i="6"/>
  <c r="AJ119" i="6"/>
  <c r="AL119" i="6"/>
  <c r="AM119" i="6"/>
  <c r="AN119" i="6"/>
  <c r="AR119" i="6"/>
  <c r="AT119" i="6"/>
  <c r="AU119" i="6"/>
  <c r="AV119" i="6"/>
  <c r="AZ119" i="6"/>
  <c r="BA119" i="6"/>
  <c r="BB119" i="6"/>
  <c r="BC119" i="6"/>
  <c r="BD119" i="6"/>
  <c r="BH119" i="6"/>
  <c r="BJ119" i="6"/>
  <c r="BK119" i="6"/>
  <c r="BL119" i="6"/>
  <c r="BP119" i="6"/>
  <c r="BR119" i="6"/>
  <c r="BS119" i="6"/>
  <c r="BT119" i="6"/>
  <c r="BX119" i="6"/>
  <c r="BZ119" i="6"/>
  <c r="CA119" i="6"/>
  <c r="CB119" i="6"/>
  <c r="CF119" i="6"/>
  <c r="CH119" i="6"/>
  <c r="CI119" i="6"/>
  <c r="CJ119" i="6"/>
  <c r="CN119" i="6"/>
  <c r="CP119" i="6"/>
  <c r="CQ119" i="6"/>
  <c r="CR119" i="6"/>
  <c r="CV119" i="6"/>
  <c r="CW119" i="6"/>
  <c r="CX119" i="6"/>
  <c r="CY119" i="6"/>
  <c r="CZ119" i="6"/>
  <c r="DD119" i="6"/>
  <c r="DE119" i="6"/>
  <c r="DF119" i="6"/>
  <c r="DG119" i="6"/>
  <c r="DH119" i="6"/>
  <c r="DL119" i="6"/>
  <c r="DM119" i="6"/>
  <c r="DN119" i="6"/>
  <c r="DO119" i="6"/>
  <c r="DP119" i="6"/>
  <c r="DT119" i="6"/>
  <c r="DU119" i="6"/>
  <c r="DV119" i="6"/>
  <c r="DW119" i="6"/>
  <c r="DX119" i="6"/>
  <c r="EB119" i="6"/>
  <c r="K120" i="6"/>
  <c r="P120" i="6"/>
  <c r="S120" i="6"/>
  <c r="V120" i="6"/>
  <c r="X120" i="6"/>
  <c r="AA120" i="6"/>
  <c r="AC120" i="6"/>
  <c r="AF120" i="6"/>
  <c r="AI120" i="6"/>
  <c r="AK120" i="6"/>
  <c r="AL120" i="6"/>
  <c r="AM120" i="6"/>
  <c r="AN120" i="6"/>
  <c r="AQ120" i="6"/>
  <c r="AS120" i="6"/>
  <c r="AU120" i="6"/>
  <c r="AV120" i="6"/>
  <c r="AY120" i="6"/>
  <c r="BA120" i="6"/>
  <c r="BC120" i="6"/>
  <c r="BD120" i="6"/>
  <c r="BG120" i="6"/>
  <c r="BI120" i="6"/>
  <c r="BJ120" i="6"/>
  <c r="BK120" i="6"/>
  <c r="BL120" i="6"/>
  <c r="BM120" i="6"/>
  <c r="BO120" i="6"/>
  <c r="BS120" i="6"/>
  <c r="BT120" i="6"/>
  <c r="BW120" i="6"/>
  <c r="BY120" i="6"/>
  <c r="CA120" i="6"/>
  <c r="CB120" i="6"/>
  <c r="CE120" i="6"/>
  <c r="CG120" i="6"/>
  <c r="CH120" i="6"/>
  <c r="CI120" i="6"/>
  <c r="CJ120" i="6"/>
  <c r="CM120" i="6"/>
  <c r="CO120" i="6"/>
  <c r="CQ120" i="6"/>
  <c r="CR120" i="6"/>
  <c r="CU120" i="6"/>
  <c r="CW120" i="6"/>
  <c r="CX120" i="6"/>
  <c r="CY120" i="6"/>
  <c r="CZ120" i="6"/>
  <c r="DC120" i="6"/>
  <c r="DE120" i="6"/>
  <c r="DF120" i="6"/>
  <c r="DG120" i="6"/>
  <c r="DH120" i="6"/>
  <c r="DK120" i="6"/>
  <c r="DM120" i="6"/>
  <c r="DN120" i="6"/>
  <c r="DO120" i="6"/>
  <c r="DP120" i="6"/>
  <c r="DS120" i="6"/>
  <c r="DU120" i="6"/>
  <c r="DV120" i="6"/>
  <c r="DW120" i="6"/>
  <c r="DX120" i="6"/>
  <c r="EA120" i="6"/>
  <c r="I121" i="6"/>
  <c r="L121" i="6"/>
  <c r="R121" i="6"/>
  <c r="T121" i="6"/>
  <c r="AB121" i="6"/>
  <c r="AD121" i="6"/>
  <c r="AJ121" i="6"/>
  <c r="AL121" i="6"/>
  <c r="AN121" i="6"/>
  <c r="AR121" i="6"/>
  <c r="AT121" i="6"/>
  <c r="AV121" i="6"/>
  <c r="AY121" i="6"/>
  <c r="AZ121" i="6"/>
  <c r="BB121" i="6"/>
  <c r="BD121" i="6"/>
  <c r="BE121" i="6"/>
  <c r="BH121" i="6"/>
  <c r="BJ121" i="6"/>
  <c r="BK121" i="6"/>
  <c r="BL121" i="6"/>
  <c r="BP121" i="6"/>
  <c r="BR121" i="6"/>
  <c r="BT121" i="6"/>
  <c r="BX121" i="6"/>
  <c r="BZ121" i="6"/>
  <c r="CB121" i="6"/>
  <c r="CF121" i="6"/>
  <c r="CH121" i="6"/>
  <c r="CJ121" i="6"/>
  <c r="CN121" i="6"/>
  <c r="CP121" i="6"/>
  <c r="CQ121" i="6"/>
  <c r="CR121" i="6"/>
  <c r="CV121" i="6"/>
  <c r="CX121" i="6"/>
  <c r="CY121" i="6"/>
  <c r="CZ121" i="6"/>
  <c r="DD121" i="6"/>
  <c r="DF121" i="6"/>
  <c r="DG121" i="6"/>
  <c r="DH121" i="6"/>
  <c r="DL121" i="6"/>
  <c r="DN121" i="6"/>
  <c r="DO121" i="6"/>
  <c r="DP121" i="6"/>
  <c r="DT121" i="6"/>
  <c r="DV121" i="6"/>
  <c r="DW121" i="6"/>
  <c r="DX121" i="6"/>
  <c r="EB121" i="6"/>
  <c r="K122" i="6"/>
  <c r="M122" i="6"/>
  <c r="P122" i="6"/>
  <c r="S122" i="6"/>
  <c r="T122" i="6"/>
  <c r="U122" i="6"/>
  <c r="AA122" i="6"/>
  <c r="AC122" i="6"/>
  <c r="AE122" i="6"/>
  <c r="AF122" i="6"/>
  <c r="AI122" i="6"/>
  <c r="AK122" i="6"/>
  <c r="AM122" i="6"/>
  <c r="AQ122" i="6"/>
  <c r="AS122" i="6"/>
  <c r="AU122" i="6"/>
  <c r="AW122" i="6"/>
  <c r="AY122" i="6"/>
  <c r="BA122" i="6"/>
  <c r="BC122" i="6"/>
  <c r="BG122" i="6"/>
  <c r="BI122" i="6"/>
  <c r="BK122" i="6"/>
  <c r="BO122" i="6"/>
  <c r="BQ122" i="6"/>
  <c r="BS122" i="6"/>
  <c r="BW122" i="6"/>
  <c r="BY122" i="6"/>
  <c r="CA122" i="6"/>
  <c r="CE122" i="6"/>
  <c r="CI122" i="6"/>
  <c r="CJ122" i="6"/>
  <c r="CM122" i="6"/>
  <c r="CO122" i="6"/>
  <c r="CQ122" i="6"/>
  <c r="CR122" i="6"/>
  <c r="CU122" i="6"/>
  <c r="CW122" i="6"/>
  <c r="CY122" i="6"/>
  <c r="CZ122" i="6"/>
  <c r="DC122" i="6"/>
  <c r="DE122" i="6"/>
  <c r="DG122" i="6"/>
  <c r="DH122" i="6"/>
  <c r="DK122" i="6"/>
  <c r="DM122" i="6"/>
  <c r="DO122" i="6"/>
  <c r="DP122" i="6"/>
  <c r="DS122" i="6"/>
  <c r="DU122" i="6"/>
  <c r="DW122" i="6"/>
  <c r="DX122" i="6"/>
  <c r="EA122" i="6"/>
  <c r="K123" i="6"/>
  <c r="L123" i="6"/>
  <c r="M123" i="6"/>
  <c r="P123" i="6"/>
  <c r="S123" i="6"/>
  <c r="T123" i="6"/>
  <c r="V123" i="6"/>
  <c r="AA123" i="6"/>
  <c r="AC123" i="6"/>
  <c r="AD123" i="6"/>
  <c r="AF123" i="6"/>
  <c r="AI123" i="6"/>
  <c r="AJ123" i="6"/>
  <c r="AL123" i="6"/>
  <c r="AN123" i="6"/>
  <c r="AQ123" i="6"/>
  <c r="AR123" i="6"/>
  <c r="AT123" i="6"/>
  <c r="AV123" i="6"/>
  <c r="AZ123" i="6"/>
  <c r="BB123" i="6"/>
  <c r="BD123" i="6"/>
  <c r="BG123" i="6"/>
  <c r="BH123" i="6"/>
  <c r="BJ123" i="6"/>
  <c r="BL123" i="6"/>
  <c r="BP123" i="6"/>
  <c r="BR123" i="6"/>
  <c r="BT123" i="6"/>
  <c r="BU123" i="6"/>
  <c r="BW123" i="6"/>
  <c r="BX123" i="6"/>
  <c r="BZ123" i="6"/>
  <c r="CB123" i="6"/>
  <c r="CE123" i="6"/>
  <c r="CF123" i="6"/>
  <c r="CH123" i="6"/>
  <c r="CJ123" i="6"/>
  <c r="CM123" i="6"/>
  <c r="CN123" i="6"/>
  <c r="CR123" i="6"/>
  <c r="CU123" i="6"/>
  <c r="CV123" i="6"/>
  <c r="CX123" i="6"/>
  <c r="CZ123" i="6"/>
  <c r="DC123" i="6"/>
  <c r="DD123" i="6"/>
  <c r="DF123" i="6"/>
  <c r="DH123" i="6"/>
  <c r="DK123" i="6"/>
  <c r="DN123" i="6"/>
  <c r="DP123" i="6"/>
  <c r="DS123" i="6"/>
  <c r="DV123" i="6"/>
  <c r="DX123" i="6"/>
  <c r="EA123" i="6"/>
  <c r="O124" i="6"/>
  <c r="U124" i="6"/>
  <c r="W124" i="6"/>
  <c r="AC124" i="6"/>
  <c r="AE124" i="6"/>
  <c r="AI124" i="6"/>
  <c r="AJ124" i="6"/>
  <c r="AK124" i="6"/>
  <c r="AM124" i="6"/>
  <c r="AU124" i="6"/>
  <c r="AZ124" i="6"/>
  <c r="BH124" i="6"/>
  <c r="BI124" i="6"/>
  <c r="BK124" i="6"/>
  <c r="BP124" i="6"/>
  <c r="BQ124" i="6"/>
  <c r="BW124" i="6"/>
  <c r="BX124" i="6"/>
  <c r="BY124" i="6"/>
  <c r="CA124" i="6"/>
  <c r="CE124" i="6"/>
  <c r="CF124" i="6"/>
  <c r="CG124" i="6"/>
  <c r="CN124" i="6"/>
  <c r="CV124" i="6"/>
  <c r="CY124" i="6"/>
  <c r="DO124" i="6"/>
  <c r="P125" i="6"/>
  <c r="U125" i="6"/>
  <c r="V125" i="6"/>
  <c r="X125" i="6"/>
  <c r="Z125" i="6"/>
  <c r="AC125" i="6"/>
  <c r="AD125" i="6"/>
  <c r="AK125" i="6"/>
  <c r="AL125" i="6"/>
  <c r="AN125" i="6"/>
  <c r="AS125" i="6"/>
  <c r="AT125" i="6"/>
  <c r="AV125" i="6"/>
  <c r="AZ125" i="6"/>
  <c r="BA125" i="6"/>
  <c r="BB125" i="6"/>
  <c r="BD125" i="6"/>
  <c r="BG125" i="6"/>
  <c r="BH125" i="6"/>
  <c r="BI125" i="6"/>
  <c r="BJ125" i="6"/>
  <c r="BL125" i="6"/>
  <c r="BO125" i="6"/>
  <c r="BP125" i="6"/>
  <c r="BQ125" i="6"/>
  <c r="BR125" i="6"/>
  <c r="BS125" i="6"/>
  <c r="BT125" i="6"/>
  <c r="BY125" i="6"/>
  <c r="BZ125" i="6"/>
  <c r="CB125" i="6"/>
  <c r="CG125" i="6"/>
  <c r="CO125" i="6"/>
  <c r="CP125" i="6"/>
  <c r="CU125" i="6"/>
  <c r="CV125" i="6"/>
  <c r="CW125" i="6"/>
  <c r="CX125" i="6"/>
  <c r="DC125" i="6"/>
  <c r="DD125" i="6"/>
  <c r="DE125" i="6"/>
  <c r="DF125" i="6"/>
  <c r="DH125" i="6"/>
  <c r="DM125" i="6"/>
  <c r="DN125" i="6"/>
  <c r="DP125" i="6"/>
  <c r="DS125" i="6"/>
  <c r="DU125" i="6"/>
  <c r="DV125" i="6"/>
  <c r="EA125" i="6"/>
  <c r="EB125" i="6"/>
  <c r="T126" i="6"/>
  <c r="AD126" i="6"/>
  <c r="AE126" i="6"/>
  <c r="AS126" i="6"/>
  <c r="AY126" i="6"/>
  <c r="AZ126" i="6"/>
  <c r="BO126" i="6"/>
  <c r="BQ126" i="6"/>
  <c r="BS126" i="6"/>
  <c r="BZ126" i="6"/>
  <c r="CG126" i="6"/>
  <c r="CO126" i="6"/>
  <c r="CX126" i="6"/>
  <c r="DG126" i="6"/>
  <c r="DM126" i="6"/>
  <c r="DN126" i="6"/>
  <c r="DV126" i="6"/>
  <c r="I127" i="6"/>
  <c r="O127" i="6"/>
  <c r="P127" i="6"/>
  <c r="R127" i="6"/>
  <c r="T127" i="6"/>
  <c r="W127" i="6"/>
  <c r="X127" i="6"/>
  <c r="Z127" i="6"/>
  <c r="AB127" i="6"/>
  <c r="AE127" i="6"/>
  <c r="AF127" i="6"/>
  <c r="AJ127" i="6"/>
  <c r="AK127" i="6"/>
  <c r="AL127" i="6"/>
  <c r="AM127" i="6"/>
  <c r="AN127" i="6"/>
  <c r="AR127" i="6"/>
  <c r="AS127" i="6"/>
  <c r="AT127" i="6"/>
  <c r="AU127" i="6"/>
  <c r="AV127" i="6"/>
  <c r="AZ127" i="6"/>
  <c r="BB127" i="6"/>
  <c r="BC127" i="6"/>
  <c r="BD127" i="6"/>
  <c r="BH127" i="6"/>
  <c r="BI127" i="6"/>
  <c r="BJ127" i="6"/>
  <c r="BK127" i="6"/>
  <c r="BL127" i="6"/>
  <c r="BP127" i="6"/>
  <c r="BR127" i="6"/>
  <c r="BS127" i="6"/>
  <c r="BT127" i="6"/>
  <c r="BX127" i="6"/>
  <c r="BZ127" i="6"/>
  <c r="CA127" i="6"/>
  <c r="CB127" i="6"/>
  <c r="CF127" i="6"/>
  <c r="CH127" i="6"/>
  <c r="CI127" i="6"/>
  <c r="CJ127" i="6"/>
  <c r="CN127" i="6"/>
  <c r="CO127" i="6"/>
  <c r="CP127" i="6"/>
  <c r="CQ127" i="6"/>
  <c r="CR127" i="6"/>
  <c r="CV127" i="6"/>
  <c r="CW127" i="6"/>
  <c r="CX127" i="6"/>
  <c r="CY127" i="6"/>
  <c r="CZ127" i="6"/>
  <c r="DD127" i="6"/>
  <c r="DE127" i="6"/>
  <c r="DF127" i="6"/>
  <c r="DG127" i="6"/>
  <c r="DH127" i="6"/>
  <c r="DL127" i="6"/>
  <c r="DM127" i="6"/>
  <c r="DN127" i="6"/>
  <c r="DO127" i="6"/>
  <c r="DP127" i="6"/>
  <c r="DT127" i="6"/>
  <c r="DU127" i="6"/>
  <c r="DV127" i="6"/>
  <c r="DW127" i="6"/>
  <c r="DX127" i="6"/>
  <c r="EB127" i="6"/>
  <c r="J128" i="6"/>
  <c r="K128" i="6"/>
  <c r="P128" i="6"/>
  <c r="S128" i="6"/>
  <c r="U128" i="6"/>
  <c r="X128" i="6"/>
  <c r="AA128" i="6"/>
  <c r="AC128" i="6"/>
  <c r="AD128" i="6"/>
  <c r="AF128" i="6"/>
  <c r="AI128" i="6"/>
  <c r="AK128" i="6"/>
  <c r="AM128" i="6"/>
  <c r="AN128" i="6"/>
  <c r="AQ128" i="6"/>
  <c r="AS128" i="6"/>
  <c r="AU128" i="6"/>
  <c r="AV128" i="6"/>
  <c r="AY128" i="6"/>
  <c r="BA128" i="6"/>
  <c r="BC128" i="6"/>
  <c r="BD128" i="6"/>
  <c r="BG128" i="6"/>
  <c r="BI128" i="6"/>
  <c r="BK128" i="6"/>
  <c r="BL128" i="6"/>
  <c r="BM128" i="6"/>
  <c r="BO128" i="6"/>
  <c r="BS128" i="6"/>
  <c r="BT128" i="6"/>
  <c r="BW128" i="6"/>
  <c r="BY128" i="6"/>
  <c r="BZ128" i="6"/>
  <c r="CA128" i="6"/>
  <c r="CB128" i="6"/>
  <c r="CE128" i="6"/>
  <c r="CG128" i="6"/>
  <c r="CI128" i="6"/>
  <c r="CJ128" i="6"/>
  <c r="CM128" i="6"/>
  <c r="CO128" i="6"/>
  <c r="CP128" i="6"/>
  <c r="CQ128" i="6"/>
  <c r="CR128" i="6"/>
  <c r="CU128" i="6"/>
  <c r="CW128" i="6"/>
  <c r="CX128" i="6"/>
  <c r="CY128" i="6"/>
  <c r="CZ128" i="6"/>
  <c r="DC128" i="6"/>
  <c r="DE128" i="6"/>
  <c r="DF128" i="6"/>
  <c r="DG128" i="6"/>
  <c r="DH128" i="6"/>
  <c r="DK128" i="6"/>
  <c r="DM128" i="6"/>
  <c r="DN128" i="6"/>
  <c r="DO128" i="6"/>
  <c r="DP128" i="6"/>
  <c r="DS128" i="6"/>
  <c r="DU128" i="6"/>
  <c r="DV128" i="6"/>
  <c r="DW128" i="6"/>
  <c r="DX128" i="6"/>
  <c r="EA128" i="6"/>
  <c r="I129" i="6"/>
  <c r="L129" i="6"/>
  <c r="N129" i="6"/>
  <c r="R129" i="6"/>
  <c r="S129" i="6"/>
  <c r="T129" i="6"/>
  <c r="V129" i="6"/>
  <c r="AB129" i="6"/>
  <c r="AD129" i="6"/>
  <c r="AH129" i="6"/>
  <c r="AJ129" i="6"/>
  <c r="AL129" i="6"/>
  <c r="AN129" i="6"/>
  <c r="AO129" i="6"/>
  <c r="AR129" i="6"/>
  <c r="AT129" i="6"/>
  <c r="AU129" i="6"/>
  <c r="AV129" i="6"/>
  <c r="AZ129" i="6"/>
  <c r="BB129" i="6"/>
  <c r="BD129" i="6"/>
  <c r="BE129" i="6"/>
  <c r="BH129" i="6"/>
  <c r="BJ129" i="6"/>
  <c r="BL129" i="6"/>
  <c r="BP129" i="6"/>
  <c r="BR129" i="6"/>
  <c r="BS129" i="6"/>
  <c r="BT129" i="6"/>
  <c r="BX129" i="6"/>
  <c r="BZ129" i="6"/>
  <c r="CB129" i="6"/>
  <c r="CF129" i="6"/>
  <c r="CH129" i="6"/>
  <c r="CI129" i="6"/>
  <c r="CJ129" i="6"/>
  <c r="CN129" i="6"/>
  <c r="CP129" i="6"/>
  <c r="CQ129" i="6"/>
  <c r="CR129" i="6"/>
  <c r="CV129" i="6"/>
  <c r="CX129" i="6"/>
  <c r="CY129" i="6"/>
  <c r="CZ129" i="6"/>
  <c r="DD129" i="6"/>
  <c r="DF129" i="6"/>
  <c r="DG129" i="6"/>
  <c r="DH129" i="6"/>
  <c r="DL129" i="6"/>
  <c r="DN129" i="6"/>
  <c r="DO129" i="6"/>
  <c r="DP129" i="6"/>
  <c r="DT129" i="6"/>
  <c r="DV129" i="6"/>
  <c r="DW129" i="6"/>
  <c r="DX129" i="6"/>
  <c r="EB129" i="6"/>
  <c r="K130" i="6"/>
  <c r="M130" i="6"/>
  <c r="O130" i="6"/>
  <c r="S130" i="6"/>
  <c r="U130" i="6"/>
  <c r="W130" i="6"/>
  <c r="X130" i="6"/>
  <c r="AA130" i="6"/>
  <c r="AB130" i="6"/>
  <c r="AC130" i="6"/>
  <c r="AE130" i="6"/>
  <c r="AI130" i="6"/>
  <c r="AK130" i="6"/>
  <c r="AM130" i="6"/>
  <c r="AN130" i="6"/>
  <c r="AQ130" i="6"/>
  <c r="AS130" i="6"/>
  <c r="AU130" i="6"/>
  <c r="AW130" i="6"/>
  <c r="AY130" i="6"/>
  <c r="BA130" i="6"/>
  <c r="BC130" i="6"/>
  <c r="BG130" i="6"/>
  <c r="BI130" i="6"/>
  <c r="BK130" i="6"/>
  <c r="BL130" i="6"/>
  <c r="BO130" i="6"/>
  <c r="BQ130" i="6"/>
  <c r="BS130" i="6"/>
  <c r="BW130" i="6"/>
  <c r="BY130" i="6"/>
  <c r="CA130" i="6"/>
  <c r="CE130" i="6"/>
  <c r="CI130" i="6"/>
  <c r="CJ130" i="6"/>
  <c r="CM130" i="6"/>
  <c r="CO130" i="6"/>
  <c r="CQ130" i="6"/>
  <c r="CR130" i="6"/>
  <c r="CU130" i="6"/>
  <c r="CW130" i="6"/>
  <c r="CY130" i="6"/>
  <c r="CZ130" i="6"/>
  <c r="DC130" i="6"/>
  <c r="DE130" i="6"/>
  <c r="DG130" i="6"/>
  <c r="DH130" i="6"/>
  <c r="DK130" i="6"/>
  <c r="DM130" i="6"/>
  <c r="DO130" i="6"/>
  <c r="DP130" i="6"/>
  <c r="DS130" i="6"/>
  <c r="DU130" i="6"/>
  <c r="DW130" i="6"/>
  <c r="DX130" i="6"/>
  <c r="EA130" i="6"/>
  <c r="L131" i="6"/>
  <c r="S131" i="6"/>
  <c r="T131" i="6"/>
  <c r="V131" i="6"/>
  <c r="AA131" i="6"/>
  <c r="AD131" i="6"/>
  <c r="AF131" i="6"/>
  <c r="AI131" i="6"/>
  <c r="AJ131" i="6"/>
  <c r="AL131" i="6"/>
  <c r="AN131" i="6"/>
  <c r="AQ131" i="6"/>
  <c r="AR131" i="6"/>
  <c r="AT131" i="6"/>
  <c r="AV131" i="6"/>
  <c r="AY131" i="6"/>
  <c r="AZ131" i="6"/>
  <c r="BB131" i="6"/>
  <c r="BD131" i="6"/>
  <c r="BG131" i="6"/>
  <c r="BH131" i="6"/>
  <c r="BJ131" i="6"/>
  <c r="BL131" i="6"/>
  <c r="BM131" i="6"/>
  <c r="BP131" i="6"/>
  <c r="BR131" i="6"/>
  <c r="BT131" i="6"/>
  <c r="BW131" i="6"/>
  <c r="BX131" i="6"/>
  <c r="BZ131" i="6"/>
  <c r="CB131" i="6"/>
  <c r="CE131" i="6"/>
  <c r="CF131" i="6"/>
  <c r="CH131" i="6"/>
  <c r="CJ131" i="6"/>
  <c r="CM131" i="6"/>
  <c r="CN131" i="6"/>
  <c r="CU131" i="6"/>
  <c r="CV131" i="6"/>
  <c r="CX131" i="6"/>
  <c r="CZ131" i="6"/>
  <c r="DD131" i="6"/>
  <c r="DF131" i="6"/>
  <c r="DH131" i="6"/>
  <c r="DK131" i="6"/>
  <c r="DN131" i="6"/>
  <c r="DP131" i="6"/>
  <c r="DS131" i="6"/>
  <c r="DT131" i="6"/>
  <c r="DV131" i="6"/>
  <c r="EA131" i="6"/>
  <c r="O132" i="6"/>
  <c r="Q132" i="6"/>
  <c r="U132" i="6"/>
  <c r="W132" i="6"/>
  <c r="AC132" i="6"/>
  <c r="AD132" i="6"/>
  <c r="AE132" i="6"/>
  <c r="AI132" i="6"/>
  <c r="AJ132" i="6"/>
  <c r="AK132" i="6"/>
  <c r="AM132" i="6"/>
  <c r="AU132" i="6"/>
  <c r="AY132" i="6"/>
  <c r="AZ132" i="6"/>
  <c r="BH132" i="6"/>
  <c r="BI132" i="6"/>
  <c r="BK132" i="6"/>
  <c r="BP132" i="6"/>
  <c r="BQ132" i="6"/>
  <c r="BW132" i="6"/>
  <c r="BX132" i="6"/>
  <c r="BY132" i="6"/>
  <c r="CA132" i="6"/>
  <c r="CE132" i="6"/>
  <c r="CF132" i="6"/>
  <c r="CG132" i="6"/>
  <c r="CN132" i="6"/>
  <c r="CV132" i="6"/>
  <c r="CY132" i="6"/>
  <c r="DO132" i="6"/>
  <c r="DT132" i="6"/>
  <c r="N133" i="6"/>
  <c r="P133" i="6"/>
  <c r="V133" i="6"/>
  <c r="W133" i="6"/>
  <c r="X133" i="6"/>
  <c r="Z133" i="6"/>
  <c r="AC133" i="6"/>
  <c r="AD133" i="6"/>
  <c r="AF133" i="6"/>
  <c r="AJ133" i="6"/>
  <c r="AL133" i="6"/>
  <c r="AN133" i="6"/>
  <c r="AS133" i="6"/>
  <c r="AT133" i="6"/>
  <c r="AV133" i="6"/>
  <c r="AZ133" i="6"/>
  <c r="BA133" i="6"/>
  <c r="BB133" i="6"/>
  <c r="BD133" i="6"/>
  <c r="BH133" i="6"/>
  <c r="BI133" i="6"/>
  <c r="BJ133" i="6"/>
  <c r="BL133" i="6"/>
  <c r="BP133" i="6"/>
  <c r="BQ133" i="6"/>
  <c r="BR133" i="6"/>
  <c r="BT133" i="6"/>
  <c r="BY133" i="6"/>
  <c r="BZ133" i="6"/>
  <c r="CB133" i="6"/>
  <c r="CF133" i="6"/>
  <c r="CG133" i="6"/>
  <c r="CM133" i="6"/>
  <c r="CN133" i="6"/>
  <c r="CO133" i="6"/>
  <c r="CP133" i="6"/>
  <c r="CU133" i="6"/>
  <c r="CV133" i="6"/>
  <c r="CW133" i="6"/>
  <c r="CX133" i="6"/>
  <c r="DC133" i="6"/>
  <c r="DD133" i="6"/>
  <c r="DE133" i="6"/>
  <c r="DF133" i="6"/>
  <c r="DH133" i="6"/>
  <c r="DM133" i="6"/>
  <c r="DN133" i="6"/>
  <c r="DP133" i="6"/>
  <c r="DS133" i="6"/>
  <c r="DT133" i="6"/>
  <c r="DU133" i="6"/>
  <c r="DV133" i="6"/>
  <c r="DX133" i="6"/>
  <c r="EA133" i="6"/>
  <c r="EB133" i="6"/>
  <c r="AD134" i="6"/>
  <c r="AE134" i="6"/>
  <c r="AQ134" i="6"/>
  <c r="AS134" i="6"/>
  <c r="AT134" i="6"/>
  <c r="BK134" i="6"/>
  <c r="BQ134" i="6"/>
  <c r="BS134" i="6"/>
  <c r="CA134" i="6"/>
  <c r="CG134" i="6"/>
  <c r="CX134" i="6"/>
  <c r="DM134" i="6"/>
  <c r="DV134" i="6"/>
  <c r="O135" i="6"/>
  <c r="P135" i="6"/>
  <c r="R135" i="6"/>
  <c r="T135" i="6"/>
  <c r="W135" i="6"/>
  <c r="X135" i="6"/>
  <c r="Z135" i="6"/>
  <c r="AB135" i="6"/>
  <c r="AE135" i="6"/>
  <c r="AF135" i="6"/>
  <c r="AJ135" i="6"/>
  <c r="AL135" i="6"/>
  <c r="AM135" i="6"/>
  <c r="AN135" i="6"/>
  <c r="AR135" i="6"/>
  <c r="AS135" i="6"/>
  <c r="AT135" i="6"/>
  <c r="AU135" i="6"/>
  <c r="AV135" i="6"/>
  <c r="AZ135" i="6"/>
  <c r="BB135" i="6"/>
  <c r="BC135" i="6"/>
  <c r="BD135" i="6"/>
  <c r="BH135" i="6"/>
  <c r="BJ135" i="6"/>
  <c r="BK135" i="6"/>
  <c r="BL135" i="6"/>
  <c r="BP135" i="6"/>
  <c r="BR135" i="6"/>
  <c r="BS135" i="6"/>
  <c r="BT135" i="6"/>
  <c r="BX135" i="6"/>
  <c r="BZ135" i="6"/>
  <c r="CA135" i="6"/>
  <c r="CB135" i="6"/>
  <c r="CF135" i="6"/>
  <c r="CG135" i="6"/>
  <c r="CH135" i="6"/>
  <c r="CI135" i="6"/>
  <c r="CJ135" i="6"/>
  <c r="CN135" i="6"/>
  <c r="CO135" i="6"/>
  <c r="CP135" i="6"/>
  <c r="CQ135" i="6"/>
  <c r="CR135" i="6"/>
  <c r="CV135" i="6"/>
  <c r="CW135" i="6"/>
  <c r="CX135" i="6"/>
  <c r="CY135" i="6"/>
  <c r="CZ135" i="6"/>
  <c r="DD135" i="6"/>
  <c r="DE135" i="6"/>
  <c r="DF135" i="6"/>
  <c r="DG135" i="6"/>
  <c r="DH135" i="6"/>
  <c r="DL135" i="6"/>
  <c r="DM135" i="6"/>
  <c r="DN135" i="6"/>
  <c r="DO135" i="6"/>
  <c r="DP135" i="6"/>
  <c r="DT135" i="6"/>
  <c r="DU135" i="6"/>
  <c r="DV135" i="6"/>
  <c r="DW135" i="6"/>
  <c r="DX135" i="6"/>
  <c r="EB135" i="6"/>
  <c r="I136" i="6"/>
  <c r="J136" i="6"/>
  <c r="K136" i="6"/>
  <c r="M136" i="6"/>
  <c r="P136" i="6"/>
  <c r="S136" i="6"/>
  <c r="U136" i="6"/>
  <c r="V136" i="6"/>
  <c r="X136" i="6"/>
  <c r="AA136" i="6"/>
  <c r="AC136" i="6"/>
  <c r="AF136" i="6"/>
  <c r="AG136" i="6"/>
  <c r="AI136" i="6"/>
  <c r="AK136" i="6"/>
  <c r="AM136" i="6"/>
  <c r="AN136" i="6"/>
  <c r="AQ136" i="6"/>
  <c r="AS136" i="6"/>
  <c r="AT136" i="6"/>
  <c r="AU136" i="6"/>
  <c r="AV136" i="6"/>
  <c r="AY136" i="6"/>
  <c r="BA136" i="6"/>
  <c r="BC136" i="6"/>
  <c r="BD136" i="6"/>
  <c r="BG136" i="6"/>
  <c r="BI136" i="6"/>
  <c r="BK136" i="6"/>
  <c r="BL136" i="6"/>
  <c r="BM136" i="6"/>
  <c r="BO136" i="6"/>
  <c r="BQ136" i="6"/>
  <c r="BS136" i="6"/>
  <c r="BT136" i="6"/>
  <c r="BW136" i="6"/>
  <c r="BY136" i="6"/>
  <c r="CA136" i="6"/>
  <c r="CB136" i="6"/>
  <c r="CE136" i="6"/>
  <c r="CG136" i="6"/>
  <c r="CH136" i="6"/>
  <c r="CI136" i="6"/>
  <c r="CJ136" i="6"/>
  <c r="CM136" i="6"/>
  <c r="CO136" i="6"/>
  <c r="CP136" i="6"/>
  <c r="CQ136" i="6"/>
  <c r="CR136" i="6"/>
  <c r="CU136" i="6"/>
  <c r="CW136" i="6"/>
  <c r="CX136" i="6"/>
  <c r="CY136" i="6"/>
  <c r="CZ136" i="6"/>
  <c r="DC136" i="6"/>
  <c r="DE136" i="6"/>
  <c r="DF136" i="6"/>
  <c r="DG136" i="6"/>
  <c r="DH136" i="6"/>
  <c r="DK136" i="6"/>
  <c r="DM136" i="6"/>
  <c r="DN136" i="6"/>
  <c r="DO136" i="6"/>
  <c r="DP136" i="6"/>
  <c r="DS136" i="6"/>
  <c r="DU136" i="6"/>
  <c r="DV136" i="6"/>
  <c r="DW136" i="6"/>
  <c r="DX136" i="6"/>
  <c r="EA136" i="6"/>
  <c r="I137" i="6"/>
  <c r="J137" i="6"/>
  <c r="L137" i="6"/>
  <c r="N137" i="6"/>
  <c r="R137" i="6"/>
  <c r="T137" i="6"/>
  <c r="V137" i="6"/>
  <c r="AA137" i="6"/>
  <c r="AB137" i="6"/>
  <c r="AD137" i="6"/>
  <c r="AH137" i="6"/>
  <c r="AI137" i="6"/>
  <c r="AJ137" i="6"/>
  <c r="AL137" i="6"/>
  <c r="AN137" i="6"/>
  <c r="AR137" i="6"/>
  <c r="AT137" i="6"/>
  <c r="AV137" i="6"/>
  <c r="AZ137" i="6"/>
  <c r="BB137" i="6"/>
  <c r="BD137" i="6"/>
  <c r="BE137" i="6"/>
  <c r="BH137" i="6"/>
  <c r="BJ137" i="6"/>
  <c r="BL137" i="6"/>
  <c r="BM137" i="6"/>
  <c r="BP137" i="6"/>
  <c r="BR137" i="6"/>
  <c r="BS137" i="6"/>
  <c r="BT137" i="6"/>
  <c r="BU137" i="6"/>
  <c r="BX137" i="6"/>
  <c r="BZ137" i="6"/>
  <c r="CA137" i="6"/>
  <c r="CB137" i="6"/>
  <c r="CC137" i="6"/>
  <c r="CF137" i="6"/>
  <c r="CH137" i="6"/>
  <c r="CI137" i="6"/>
  <c r="CJ137" i="6"/>
  <c r="CN137" i="6"/>
  <c r="CP137" i="6"/>
  <c r="CQ137" i="6"/>
  <c r="CR137" i="6"/>
  <c r="CV137" i="6"/>
  <c r="CX137" i="6"/>
  <c r="CY137" i="6"/>
  <c r="CZ137" i="6"/>
  <c r="DD137" i="6"/>
  <c r="DF137" i="6"/>
  <c r="DG137" i="6"/>
  <c r="DH137" i="6"/>
  <c r="DL137" i="6"/>
  <c r="DN137" i="6"/>
  <c r="DO137" i="6"/>
  <c r="DP137" i="6"/>
  <c r="DT137" i="6"/>
  <c r="DV137" i="6"/>
  <c r="DW137" i="6"/>
  <c r="DX137" i="6"/>
  <c r="EB137" i="6"/>
  <c r="K138" i="6"/>
  <c r="M138" i="6"/>
  <c r="O138" i="6"/>
  <c r="S138" i="6"/>
  <c r="T138" i="6"/>
  <c r="U138" i="6"/>
  <c r="W138" i="6"/>
  <c r="AA138" i="6"/>
  <c r="AB138" i="6"/>
  <c r="AC138" i="6"/>
  <c r="AE138" i="6"/>
  <c r="AF138" i="6"/>
  <c r="AI138" i="6"/>
  <c r="AK138" i="6"/>
  <c r="AM138" i="6"/>
  <c r="AO138" i="6"/>
  <c r="AQ138" i="6"/>
  <c r="AS138" i="6"/>
  <c r="AU138" i="6"/>
  <c r="AW138" i="6"/>
  <c r="AY138" i="6"/>
  <c r="BA138" i="6"/>
  <c r="BC138" i="6"/>
  <c r="BG138" i="6"/>
  <c r="BI138" i="6"/>
  <c r="BK138" i="6"/>
  <c r="BO138" i="6"/>
  <c r="BQ138" i="6"/>
  <c r="BS138" i="6"/>
  <c r="BW138" i="6"/>
  <c r="BY138" i="6"/>
  <c r="CA138" i="6"/>
  <c r="CB138" i="6"/>
  <c r="CE138" i="6"/>
  <c r="CI138" i="6"/>
  <c r="CJ138" i="6"/>
  <c r="CM138" i="6"/>
  <c r="CO138" i="6"/>
  <c r="CQ138" i="6"/>
  <c r="CR138" i="6"/>
  <c r="CU138" i="6"/>
  <c r="CW138" i="6"/>
  <c r="CY138" i="6"/>
  <c r="CZ138" i="6"/>
  <c r="DC138" i="6"/>
  <c r="DG138" i="6"/>
  <c r="DH138" i="6"/>
  <c r="DK138" i="6"/>
  <c r="DM138" i="6"/>
  <c r="DO138" i="6"/>
  <c r="DP138" i="6"/>
  <c r="DS138" i="6"/>
  <c r="DU138" i="6"/>
  <c r="DW138" i="6"/>
  <c r="DX138" i="6"/>
  <c r="EA138" i="6"/>
  <c r="L139" i="6"/>
  <c r="P139" i="6"/>
  <c r="S139" i="6"/>
  <c r="T139" i="6"/>
  <c r="V139" i="6"/>
  <c r="AA139" i="6"/>
  <c r="AC139" i="6"/>
  <c r="AD139" i="6"/>
  <c r="AF139" i="6"/>
  <c r="AI139" i="6"/>
  <c r="AJ139" i="6"/>
  <c r="AL139" i="6"/>
  <c r="AN139" i="6"/>
  <c r="AP139" i="6"/>
  <c r="AQ139" i="6"/>
  <c r="AR139" i="6"/>
  <c r="AT139" i="6"/>
  <c r="AV139" i="6"/>
  <c r="AZ139" i="6"/>
  <c r="BB139" i="6"/>
  <c r="BD139" i="6"/>
  <c r="BG139" i="6"/>
  <c r="BH139" i="6"/>
  <c r="BJ139" i="6"/>
  <c r="BL139" i="6"/>
  <c r="BP139" i="6"/>
  <c r="BR139" i="6"/>
  <c r="BT139" i="6"/>
  <c r="BW139" i="6"/>
  <c r="BX139" i="6"/>
  <c r="BZ139" i="6"/>
  <c r="CB139" i="6"/>
  <c r="CE139" i="6"/>
  <c r="CF139" i="6"/>
  <c r="CH139" i="6"/>
  <c r="CJ139" i="6"/>
  <c r="CM139" i="6"/>
  <c r="CN139" i="6"/>
  <c r="CS139" i="6"/>
  <c r="CU139" i="6"/>
  <c r="CV139" i="6"/>
  <c r="CX139" i="6"/>
  <c r="CZ139" i="6"/>
  <c r="DC139" i="6"/>
  <c r="DD139" i="6"/>
  <c r="DF139" i="6"/>
  <c r="DH139" i="6"/>
  <c r="DK139" i="6"/>
  <c r="DN139" i="6"/>
  <c r="DP139" i="6"/>
  <c r="DS139" i="6"/>
  <c r="DT139" i="6"/>
  <c r="DV139" i="6"/>
  <c r="EA139" i="6"/>
  <c r="EB139" i="6"/>
  <c r="O140" i="6"/>
  <c r="U140" i="6"/>
  <c r="V140" i="6"/>
  <c r="W140" i="6"/>
  <c r="Y140" i="6"/>
  <c r="AB140" i="6"/>
  <c r="AC140" i="6"/>
  <c r="AD140" i="6"/>
  <c r="AE140" i="6"/>
  <c r="AI140" i="6"/>
  <c r="AJ140" i="6"/>
  <c r="AK140" i="6"/>
  <c r="AM140" i="6"/>
  <c r="AQ140" i="6"/>
  <c r="AU140" i="6"/>
  <c r="AZ140" i="6"/>
  <c r="BG140" i="6"/>
  <c r="BH140" i="6"/>
  <c r="BI140" i="6"/>
  <c r="BK140" i="6"/>
  <c r="BM140" i="6"/>
  <c r="BP140" i="6"/>
  <c r="BQ140" i="6"/>
  <c r="BW140" i="6"/>
  <c r="BX140" i="6"/>
  <c r="BY140" i="6"/>
  <c r="CA140" i="6"/>
  <c r="CE140" i="6"/>
  <c r="CF140" i="6"/>
  <c r="CG140" i="6"/>
  <c r="CN140" i="6"/>
  <c r="CV140" i="6"/>
  <c r="CY140" i="6"/>
  <c r="DE140" i="6"/>
  <c r="DO140" i="6"/>
  <c r="DQ140" i="6"/>
  <c r="DT140" i="6"/>
  <c r="N141" i="6"/>
  <c r="P141" i="6"/>
  <c r="V141" i="6"/>
  <c r="W141" i="6"/>
  <c r="X141" i="6"/>
  <c r="Z141" i="6"/>
  <c r="AC141" i="6"/>
  <c r="AD141" i="6"/>
  <c r="AE141" i="6"/>
  <c r="AJ141" i="6"/>
  <c r="AL141" i="6"/>
  <c r="AN141" i="6"/>
  <c r="AP141" i="6"/>
  <c r="AS141" i="6"/>
  <c r="AT141" i="6"/>
  <c r="AV141" i="6"/>
  <c r="AZ141" i="6"/>
  <c r="BA141" i="6"/>
  <c r="BB141" i="6"/>
  <c r="BD141" i="6"/>
  <c r="BH141" i="6"/>
  <c r="BI141" i="6"/>
  <c r="BJ141" i="6"/>
  <c r="BL141" i="6"/>
  <c r="BP141" i="6"/>
  <c r="BQ141" i="6"/>
  <c r="BR141" i="6"/>
  <c r="BT141" i="6"/>
  <c r="BY141" i="6"/>
  <c r="BZ141" i="6"/>
  <c r="CB141" i="6"/>
  <c r="CG141" i="6"/>
  <c r="CM141" i="6"/>
  <c r="CO141" i="6"/>
  <c r="CP141" i="6"/>
  <c r="CU141" i="6"/>
  <c r="CV141" i="6"/>
  <c r="CW141" i="6"/>
  <c r="CX141" i="6"/>
  <c r="CZ141" i="6"/>
  <c r="DC141" i="6"/>
  <c r="DD141" i="6"/>
  <c r="DE141" i="6"/>
  <c r="DF141" i="6"/>
  <c r="DH141" i="6"/>
  <c r="DK141" i="6"/>
  <c r="DM141" i="6"/>
  <c r="DN141" i="6"/>
  <c r="DP141" i="6"/>
  <c r="DS141" i="6"/>
  <c r="DU141" i="6"/>
  <c r="DV141" i="6"/>
  <c r="EA141" i="6"/>
  <c r="EB141" i="6"/>
  <c r="T142" i="6"/>
  <c r="AB142" i="6"/>
  <c r="AD142" i="6"/>
  <c r="AE142" i="6"/>
  <c r="AG142" i="6"/>
  <c r="AU142" i="6"/>
  <c r="AZ142" i="6"/>
  <c r="BQ142" i="6"/>
  <c r="BS142" i="6"/>
  <c r="CG142" i="6"/>
  <c r="CX142" i="6"/>
  <c r="DF142" i="6"/>
  <c r="DM142" i="6"/>
  <c r="DT142" i="6"/>
  <c r="DV142" i="6"/>
  <c r="L143" i="6"/>
  <c r="M143" i="6"/>
  <c r="O143" i="6"/>
  <c r="P143" i="6"/>
  <c r="R143" i="6"/>
  <c r="T143" i="6"/>
  <c r="U143" i="6"/>
  <c r="W143" i="6"/>
  <c r="X143" i="6"/>
  <c r="Y143" i="6"/>
  <c r="Z143" i="6"/>
  <c r="AB143" i="6"/>
  <c r="AE143" i="6"/>
  <c r="AF143" i="6"/>
  <c r="AJ143" i="6"/>
  <c r="AL143" i="6"/>
  <c r="AM143" i="6"/>
  <c r="AN143" i="6"/>
  <c r="AR143" i="6"/>
  <c r="AS143" i="6"/>
  <c r="AT143" i="6"/>
  <c r="AU143" i="6"/>
  <c r="AV143" i="6"/>
  <c r="AZ143" i="6"/>
  <c r="BB143" i="6"/>
  <c r="BC143" i="6"/>
  <c r="BD143" i="6"/>
  <c r="BH143" i="6"/>
  <c r="BJ143" i="6"/>
  <c r="BK143" i="6"/>
  <c r="BL143" i="6"/>
  <c r="BP143" i="6"/>
  <c r="BR143" i="6"/>
  <c r="BS143" i="6"/>
  <c r="BT143" i="6"/>
  <c r="BX143" i="6"/>
  <c r="BZ143" i="6"/>
  <c r="CA143" i="6"/>
  <c r="CB143" i="6"/>
  <c r="CF143" i="6"/>
  <c r="CG143" i="6"/>
  <c r="CH143" i="6"/>
  <c r="CI143" i="6"/>
  <c r="CJ143" i="6"/>
  <c r="CN143" i="6"/>
  <c r="CO143" i="6"/>
  <c r="CP143" i="6"/>
  <c r="CQ143" i="6"/>
  <c r="CR143" i="6"/>
  <c r="CV143" i="6"/>
  <c r="CW143" i="6"/>
  <c r="CX143" i="6"/>
  <c r="CY143" i="6"/>
  <c r="CZ143" i="6"/>
  <c r="DD143" i="6"/>
  <c r="DE143" i="6"/>
  <c r="DF143" i="6"/>
  <c r="DG143" i="6"/>
  <c r="DH143" i="6"/>
  <c r="DL143" i="6"/>
  <c r="DM143" i="6"/>
  <c r="DN143" i="6"/>
  <c r="DO143" i="6"/>
  <c r="DP143" i="6"/>
  <c r="DT143" i="6"/>
  <c r="DU143" i="6"/>
  <c r="DV143" i="6"/>
  <c r="DW143" i="6"/>
  <c r="DX143" i="6"/>
  <c r="EB143" i="6"/>
  <c r="K144" i="6"/>
  <c r="M144" i="6"/>
  <c r="P144" i="6"/>
  <c r="Q144" i="6"/>
  <c r="S144" i="6"/>
  <c r="U144" i="6"/>
  <c r="X144" i="6"/>
  <c r="AA144" i="6"/>
  <c r="AC144" i="6"/>
  <c r="AF144" i="6"/>
  <c r="AI144" i="6"/>
  <c r="AK144" i="6"/>
  <c r="AM144" i="6"/>
  <c r="AN144" i="6"/>
  <c r="AQ144" i="6"/>
  <c r="AS144" i="6"/>
  <c r="AU144" i="6"/>
  <c r="AV144" i="6"/>
  <c r="AW144" i="6"/>
  <c r="AY144" i="6"/>
  <c r="BA144" i="6"/>
  <c r="BC144" i="6"/>
  <c r="BD144" i="6"/>
  <c r="BG144" i="6"/>
  <c r="BI144" i="6"/>
  <c r="BK144" i="6"/>
  <c r="BL144" i="6"/>
  <c r="BM144" i="6"/>
  <c r="BO144" i="6"/>
  <c r="BS144" i="6"/>
  <c r="BT144" i="6"/>
  <c r="BU144" i="6"/>
  <c r="BW144" i="6"/>
  <c r="BY144" i="6"/>
  <c r="BZ144" i="6"/>
  <c r="CA144" i="6"/>
  <c r="CB144" i="6"/>
  <c r="CE144" i="6"/>
  <c r="CG144" i="6"/>
  <c r="CH144" i="6"/>
  <c r="CI144" i="6"/>
  <c r="CJ144" i="6"/>
  <c r="CM144" i="6"/>
  <c r="CO144" i="6"/>
  <c r="CP144" i="6"/>
  <c r="CQ144" i="6"/>
  <c r="CR144" i="6"/>
  <c r="CU144" i="6"/>
  <c r="CW144" i="6"/>
  <c r="CX144" i="6"/>
  <c r="CY144" i="6"/>
  <c r="CZ144" i="6"/>
  <c r="DC144" i="6"/>
  <c r="DE144" i="6"/>
  <c r="DF144" i="6"/>
  <c r="DG144" i="6"/>
  <c r="DH144" i="6"/>
  <c r="DK144" i="6"/>
  <c r="DM144" i="6"/>
  <c r="DN144" i="6"/>
  <c r="DO144" i="6"/>
  <c r="DP144" i="6"/>
  <c r="DS144" i="6"/>
  <c r="DU144" i="6"/>
  <c r="DV144" i="6"/>
  <c r="DW144" i="6"/>
  <c r="DX144" i="6"/>
  <c r="EA144" i="6"/>
  <c r="I145" i="6"/>
  <c r="J145" i="6"/>
  <c r="K145" i="6"/>
  <c r="L145" i="6"/>
  <c r="N145" i="6"/>
  <c r="O145" i="6"/>
  <c r="R145" i="6"/>
  <c r="S145" i="6"/>
  <c r="T145" i="6"/>
  <c r="V145" i="6"/>
  <c r="AA145" i="6"/>
  <c r="AB145" i="6"/>
  <c r="AD145" i="6"/>
  <c r="AG145" i="6"/>
  <c r="AH145" i="6"/>
  <c r="AI145" i="6"/>
  <c r="AJ145" i="6"/>
  <c r="AL145" i="6"/>
  <c r="AM145" i="6"/>
  <c r="AN145" i="6"/>
  <c r="AR145" i="6"/>
  <c r="AT145" i="6"/>
  <c r="AV145" i="6"/>
  <c r="AZ145" i="6"/>
  <c r="BB145" i="6"/>
  <c r="BD145" i="6"/>
  <c r="BE145" i="6"/>
  <c r="BH145" i="6"/>
  <c r="BJ145" i="6"/>
  <c r="BK145" i="6"/>
  <c r="BL145" i="6"/>
  <c r="BP145" i="6"/>
  <c r="BR145" i="6"/>
  <c r="BT145" i="6"/>
  <c r="BX145" i="6"/>
  <c r="BZ145" i="6"/>
  <c r="CA145" i="6"/>
  <c r="CB145" i="6"/>
  <c r="CC145" i="6"/>
  <c r="CF145" i="6"/>
  <c r="CH145" i="6"/>
  <c r="CI145" i="6"/>
  <c r="CJ145" i="6"/>
  <c r="CK145" i="6"/>
  <c r="CN145" i="6"/>
  <c r="CP145" i="6"/>
  <c r="CQ145" i="6"/>
  <c r="CR145" i="6"/>
  <c r="CV145" i="6"/>
  <c r="CX145" i="6"/>
  <c r="CY145" i="6"/>
  <c r="CZ145" i="6"/>
  <c r="DD145" i="6"/>
  <c r="DF145" i="6"/>
  <c r="DG145" i="6"/>
  <c r="DH145" i="6"/>
  <c r="DI145" i="6"/>
  <c r="DL145" i="6"/>
  <c r="DN145" i="6"/>
  <c r="DO145" i="6"/>
  <c r="DP145" i="6"/>
  <c r="DT145" i="6"/>
  <c r="DV145" i="6"/>
  <c r="DW145" i="6"/>
  <c r="DX145" i="6"/>
  <c r="EB145" i="6"/>
  <c r="K146" i="6"/>
  <c r="L146" i="6"/>
  <c r="M146" i="6"/>
  <c r="O146" i="6"/>
  <c r="R146" i="6"/>
  <c r="S146" i="6"/>
  <c r="T146" i="6"/>
  <c r="U146" i="6"/>
  <c r="W146" i="6"/>
  <c r="AA146" i="6"/>
  <c r="AB146" i="6"/>
  <c r="AC146" i="6"/>
  <c r="AE146" i="6"/>
  <c r="AI146" i="6"/>
  <c r="AK146" i="6"/>
  <c r="AM146" i="6"/>
  <c r="AQ146" i="6"/>
  <c r="AS146" i="6"/>
  <c r="AU146" i="6"/>
  <c r="AW146" i="6"/>
  <c r="AY146" i="6"/>
  <c r="BA146" i="6"/>
  <c r="BC146" i="6"/>
  <c r="BG146" i="6"/>
  <c r="BI146" i="6"/>
  <c r="BK146" i="6"/>
  <c r="BO146" i="6"/>
  <c r="BQ146" i="6"/>
  <c r="BS146" i="6"/>
  <c r="BW146" i="6"/>
  <c r="BY146" i="6"/>
  <c r="CA146" i="6"/>
  <c r="CB146" i="6"/>
  <c r="CC146" i="6"/>
  <c r="CE146" i="6"/>
  <c r="CI146" i="6"/>
  <c r="CJ146" i="6"/>
  <c r="CM146" i="6"/>
  <c r="CO146" i="6"/>
  <c r="CQ146" i="6"/>
  <c r="CR146" i="6"/>
  <c r="CU146" i="6"/>
  <c r="CW146" i="6"/>
  <c r="CY146" i="6"/>
  <c r="CZ146" i="6"/>
  <c r="DC146" i="6"/>
  <c r="DG146" i="6"/>
  <c r="DH146" i="6"/>
  <c r="DK146" i="6"/>
  <c r="DM146" i="6"/>
  <c r="DO146" i="6"/>
  <c r="DP146" i="6"/>
  <c r="DS146" i="6"/>
  <c r="DU146" i="6"/>
  <c r="DW146" i="6"/>
  <c r="DX146" i="6"/>
  <c r="EA146" i="6"/>
  <c r="L147" i="6"/>
  <c r="M147" i="6"/>
  <c r="P147" i="6"/>
  <c r="S147" i="6"/>
  <c r="T147" i="6"/>
  <c r="U147" i="6"/>
  <c r="V147" i="6"/>
  <c r="AA147" i="6"/>
  <c r="AB147" i="6"/>
  <c r="AC147" i="6"/>
  <c r="AD147" i="6"/>
  <c r="AF147" i="6"/>
  <c r="AH147" i="6"/>
  <c r="AI147" i="6"/>
  <c r="AJ147" i="6"/>
  <c r="AL147" i="6"/>
  <c r="AN147" i="6"/>
  <c r="AP147" i="6"/>
  <c r="AQ147" i="6"/>
  <c r="AR147" i="6"/>
  <c r="AT147" i="6"/>
  <c r="AV147" i="6"/>
  <c r="AZ147" i="6"/>
  <c r="BB147" i="6"/>
  <c r="BD147" i="6"/>
  <c r="BG147" i="6"/>
  <c r="BH147" i="6"/>
  <c r="BJ147" i="6"/>
  <c r="BL147" i="6"/>
  <c r="BP147" i="6"/>
  <c r="BR147" i="6"/>
  <c r="BT147" i="6"/>
  <c r="BW147" i="6"/>
  <c r="BX147" i="6"/>
  <c r="BZ147" i="6"/>
  <c r="CB147" i="6"/>
  <c r="CE147" i="6"/>
  <c r="CF147" i="6"/>
  <c r="CH147" i="6"/>
  <c r="CJ147" i="6"/>
  <c r="CM147" i="6"/>
  <c r="CN147" i="6"/>
  <c r="CR147" i="6"/>
  <c r="CS147" i="6"/>
  <c r="CU147" i="6"/>
  <c r="CV147" i="6"/>
  <c r="CX147" i="6"/>
  <c r="CZ147" i="6"/>
  <c r="DD147" i="6"/>
  <c r="DE147" i="6"/>
  <c r="DF147" i="6"/>
  <c r="DH147" i="6"/>
  <c r="DK147" i="6"/>
  <c r="DN147" i="6"/>
  <c r="DP147" i="6"/>
  <c r="DS147" i="6"/>
  <c r="DT147" i="6"/>
  <c r="DV147" i="6"/>
  <c r="DX147" i="6"/>
  <c r="EA147" i="6"/>
  <c r="O148" i="6"/>
  <c r="U148" i="6"/>
  <c r="V148" i="6"/>
  <c r="W148" i="6"/>
  <c r="AC148" i="6"/>
  <c r="AD148" i="6"/>
  <c r="AE148" i="6"/>
  <c r="AI148" i="6"/>
  <c r="AJ148" i="6"/>
  <c r="AK148" i="6"/>
  <c r="AM148" i="6"/>
  <c r="AU148" i="6"/>
  <c r="AZ148" i="6"/>
  <c r="BH148" i="6"/>
  <c r="BI148" i="6"/>
  <c r="BK148" i="6"/>
  <c r="BP148" i="6"/>
  <c r="BQ148" i="6"/>
  <c r="BU148" i="6"/>
  <c r="BW148" i="6"/>
  <c r="BX148" i="6"/>
  <c r="BY148" i="6"/>
  <c r="CA148" i="6"/>
  <c r="CE148" i="6"/>
  <c r="CF148" i="6"/>
  <c r="CG148" i="6"/>
  <c r="CN148" i="6"/>
  <c r="CV148" i="6"/>
  <c r="CW148" i="6"/>
  <c r="CY148" i="6"/>
  <c r="DS148" i="6"/>
  <c r="O149" i="6"/>
  <c r="P149" i="6"/>
  <c r="U149" i="6"/>
  <c r="V149" i="6"/>
  <c r="W149" i="6"/>
  <c r="X149" i="6"/>
  <c r="Z149" i="6"/>
  <c r="AA149" i="6"/>
  <c r="AC149" i="6"/>
  <c r="AD149" i="6"/>
  <c r="AE149" i="6"/>
  <c r="AK149" i="6"/>
  <c r="AL149" i="6"/>
  <c r="AP149" i="6"/>
  <c r="AS149" i="6"/>
  <c r="AT149" i="6"/>
  <c r="AV149" i="6"/>
  <c r="AZ149" i="6"/>
  <c r="BA149" i="6"/>
  <c r="BB149" i="6"/>
  <c r="BD149" i="6"/>
  <c r="BH149" i="6"/>
  <c r="BI149" i="6"/>
  <c r="BJ149" i="6"/>
  <c r="BL149" i="6"/>
  <c r="BP149" i="6"/>
  <c r="BQ149" i="6"/>
  <c r="BR149" i="6"/>
  <c r="BT149" i="6"/>
  <c r="BW149" i="6"/>
  <c r="BY149" i="6"/>
  <c r="BZ149" i="6"/>
  <c r="CA149" i="6"/>
  <c r="CB149" i="6"/>
  <c r="CG149" i="6"/>
  <c r="CM149" i="6"/>
  <c r="CO149" i="6"/>
  <c r="CP149" i="6"/>
  <c r="CU149" i="6"/>
  <c r="CV149" i="6"/>
  <c r="CW149" i="6"/>
  <c r="CX149" i="6"/>
  <c r="DC149" i="6"/>
  <c r="DD149" i="6"/>
  <c r="DE149" i="6"/>
  <c r="DF149" i="6"/>
  <c r="DH149" i="6"/>
  <c r="DM149" i="6"/>
  <c r="DN149" i="6"/>
  <c r="DP149" i="6"/>
  <c r="DS149" i="6"/>
  <c r="DU149" i="6"/>
  <c r="DV149" i="6"/>
  <c r="DX149" i="6"/>
  <c r="EA149" i="6"/>
  <c r="EB149" i="6"/>
  <c r="AD150" i="6"/>
  <c r="AE150" i="6"/>
  <c r="AK150" i="6"/>
  <c r="BQ150" i="6"/>
  <c r="BS150" i="6"/>
  <c r="CF150" i="6"/>
  <c r="CG150" i="6"/>
  <c r="CX150" i="6"/>
  <c r="DC150" i="6"/>
  <c r="DG150" i="6"/>
  <c r="DM150" i="6"/>
  <c r="DV150" i="6"/>
  <c r="L151" i="6"/>
  <c r="O151" i="6"/>
  <c r="P151" i="6"/>
  <c r="Q151" i="6"/>
  <c r="R151" i="6"/>
  <c r="T151" i="6"/>
  <c r="W151" i="6"/>
  <c r="X151" i="6"/>
  <c r="Y151" i="6"/>
  <c r="Z151" i="6"/>
  <c r="AB151" i="6"/>
  <c r="AE151" i="6"/>
  <c r="AF151" i="6"/>
  <c r="AH151" i="6"/>
  <c r="AJ151" i="6"/>
  <c r="AK151" i="6"/>
  <c r="AL151" i="6"/>
  <c r="AM151" i="6"/>
  <c r="AN151" i="6"/>
  <c r="AR151" i="6"/>
  <c r="AS151" i="6"/>
  <c r="AT151" i="6"/>
  <c r="AU151" i="6"/>
  <c r="AV151" i="6"/>
  <c r="AZ151" i="6"/>
  <c r="BB151" i="6"/>
  <c r="BC151" i="6"/>
  <c r="BD151" i="6"/>
  <c r="BH151" i="6"/>
  <c r="BJ151" i="6"/>
  <c r="BK151" i="6"/>
  <c r="BL151" i="6"/>
  <c r="BP151" i="6"/>
  <c r="BR151" i="6"/>
  <c r="BS151" i="6"/>
  <c r="BT151" i="6"/>
  <c r="BX151" i="6"/>
  <c r="BY151" i="6"/>
  <c r="BZ151" i="6"/>
  <c r="CA151" i="6"/>
  <c r="CB151" i="6"/>
  <c r="CF151" i="6"/>
  <c r="CG151" i="6"/>
  <c r="CH151" i="6"/>
  <c r="CI151" i="6"/>
  <c r="CJ151" i="6"/>
  <c r="CN151" i="6"/>
  <c r="CO151" i="6"/>
  <c r="CP151" i="6"/>
  <c r="CQ151" i="6"/>
  <c r="CR151" i="6"/>
  <c r="CV151" i="6"/>
  <c r="CW151" i="6"/>
  <c r="CX151" i="6"/>
  <c r="CY151" i="6"/>
  <c r="CZ151" i="6"/>
  <c r="DD151" i="6"/>
  <c r="DE151" i="6"/>
  <c r="DF151" i="6"/>
  <c r="DG151" i="6"/>
  <c r="DH151" i="6"/>
  <c r="DL151" i="6"/>
  <c r="DM151" i="6"/>
  <c r="DN151" i="6"/>
  <c r="DO151" i="6"/>
  <c r="DP151" i="6"/>
  <c r="DT151" i="6"/>
  <c r="DU151" i="6"/>
  <c r="DV151" i="6"/>
  <c r="DW151" i="6"/>
  <c r="DX151" i="6"/>
  <c r="EB151" i="6"/>
  <c r="J152" i="6"/>
  <c r="K152" i="6"/>
  <c r="M152" i="6"/>
  <c r="P152" i="6"/>
  <c r="S152" i="6"/>
  <c r="U152" i="6"/>
  <c r="X152" i="6"/>
  <c r="Y152" i="6"/>
  <c r="Z152" i="6"/>
  <c r="AA152" i="6"/>
  <c r="AC152" i="6"/>
  <c r="AD152" i="6"/>
  <c r="AF152" i="6"/>
  <c r="AG152" i="6"/>
  <c r="AI152" i="6"/>
  <c r="AK152" i="6"/>
  <c r="AL152" i="6"/>
  <c r="AM152" i="6"/>
  <c r="AN152" i="6"/>
  <c r="AQ152" i="6"/>
  <c r="AS152" i="6"/>
  <c r="AU152" i="6"/>
  <c r="AV152" i="6"/>
  <c r="AY152" i="6"/>
  <c r="BA152" i="6"/>
  <c r="BC152" i="6"/>
  <c r="BD152" i="6"/>
  <c r="BG152" i="6"/>
  <c r="BI152" i="6"/>
  <c r="BJ152" i="6"/>
  <c r="BK152" i="6"/>
  <c r="BL152" i="6"/>
  <c r="BM152" i="6"/>
  <c r="BO152" i="6"/>
  <c r="BR152" i="6"/>
  <c r="BS152" i="6"/>
  <c r="BT152" i="6"/>
  <c r="BW152" i="6"/>
  <c r="BY152" i="6"/>
  <c r="BZ152" i="6"/>
  <c r="CA152" i="6"/>
  <c r="CB152" i="6"/>
  <c r="CE152" i="6"/>
  <c r="CG152" i="6"/>
  <c r="CH152" i="6"/>
  <c r="CI152" i="6"/>
  <c r="CJ152" i="6"/>
  <c r="CM152" i="6"/>
  <c r="CO152" i="6"/>
  <c r="CP152" i="6"/>
  <c r="CQ152" i="6"/>
  <c r="CR152" i="6"/>
  <c r="CS152" i="6"/>
  <c r="CU152" i="6"/>
  <c r="CW152" i="6"/>
  <c r="CX152" i="6"/>
  <c r="CY152" i="6"/>
  <c r="CZ152" i="6"/>
  <c r="DC152" i="6"/>
  <c r="DE152" i="6"/>
  <c r="DF152" i="6"/>
  <c r="DG152" i="6"/>
  <c r="DH152" i="6"/>
  <c r="DK152" i="6"/>
  <c r="DM152" i="6"/>
  <c r="DN152" i="6"/>
  <c r="DO152" i="6"/>
  <c r="DP152" i="6"/>
  <c r="DS152" i="6"/>
  <c r="DU152" i="6"/>
  <c r="DV152" i="6"/>
  <c r="DW152" i="6"/>
  <c r="DX152" i="6"/>
  <c r="DY152" i="6"/>
  <c r="EA152" i="6"/>
  <c r="I153" i="6"/>
  <c r="J153" i="6"/>
  <c r="K153" i="6"/>
  <c r="L153" i="6"/>
  <c r="N153" i="6"/>
  <c r="Q153" i="6"/>
  <c r="R153" i="6"/>
  <c r="S153" i="6"/>
  <c r="T153" i="6"/>
  <c r="V153" i="6"/>
  <c r="AA153" i="6"/>
  <c r="AB153" i="6"/>
  <c r="AD153" i="6"/>
  <c r="AG153" i="6"/>
  <c r="AH153" i="6"/>
  <c r="AI153" i="6"/>
  <c r="AJ153" i="6"/>
  <c r="AL153" i="6"/>
  <c r="AM153" i="6"/>
  <c r="AN153" i="6"/>
  <c r="AO153" i="6"/>
  <c r="AR153" i="6"/>
  <c r="AT153" i="6"/>
  <c r="AV153" i="6"/>
  <c r="AZ153" i="6"/>
  <c r="BB153" i="6"/>
  <c r="BD153" i="6"/>
  <c r="BE153" i="6"/>
  <c r="BH153" i="6"/>
  <c r="BJ153" i="6"/>
  <c r="BL153" i="6"/>
  <c r="BP153" i="6"/>
  <c r="BR153" i="6"/>
  <c r="BS153" i="6"/>
  <c r="BT153" i="6"/>
  <c r="BU153" i="6"/>
  <c r="BX153" i="6"/>
  <c r="BZ153" i="6"/>
  <c r="CA153" i="6"/>
  <c r="CB153" i="6"/>
  <c r="CF153" i="6"/>
  <c r="CH153" i="6"/>
  <c r="CI153" i="6"/>
  <c r="CJ153" i="6"/>
  <c r="CN153" i="6"/>
  <c r="CP153" i="6"/>
  <c r="CQ153" i="6"/>
  <c r="CR153" i="6"/>
  <c r="CV153" i="6"/>
  <c r="CX153" i="6"/>
  <c r="CY153" i="6"/>
  <c r="CZ153" i="6"/>
  <c r="DD153" i="6"/>
  <c r="DF153" i="6"/>
  <c r="DG153" i="6"/>
  <c r="DH153" i="6"/>
  <c r="DL153" i="6"/>
  <c r="DN153" i="6"/>
  <c r="DO153" i="6"/>
  <c r="DP153" i="6"/>
  <c r="DT153" i="6"/>
  <c r="DV153" i="6"/>
  <c r="DW153" i="6"/>
  <c r="DX153" i="6"/>
  <c r="EB153" i="6"/>
  <c r="K154" i="6"/>
  <c r="L154" i="6"/>
  <c r="M154" i="6"/>
  <c r="O154" i="6"/>
  <c r="R154" i="6"/>
  <c r="S154" i="6"/>
  <c r="T154" i="6"/>
  <c r="U154" i="6"/>
  <c r="W154" i="6"/>
  <c r="Z154" i="6"/>
  <c r="AA154" i="6"/>
  <c r="AB154" i="6"/>
  <c r="AC154" i="6"/>
  <c r="AE154" i="6"/>
  <c r="AI154" i="6"/>
  <c r="AK154" i="6"/>
  <c r="AM154" i="6"/>
  <c r="AO154" i="6"/>
  <c r="AP154" i="6"/>
  <c r="AQ154" i="6"/>
  <c r="AS154" i="6"/>
  <c r="AU154" i="6"/>
  <c r="AW154" i="6"/>
  <c r="AY154" i="6"/>
  <c r="BA154" i="6"/>
  <c r="BC154" i="6"/>
  <c r="BF154" i="6"/>
  <c r="BG154" i="6"/>
  <c r="BI154" i="6"/>
  <c r="BK154" i="6"/>
  <c r="BO154" i="6"/>
  <c r="BQ154" i="6"/>
  <c r="BS154" i="6"/>
  <c r="BT154" i="6"/>
  <c r="BW154" i="6"/>
  <c r="BY154" i="6"/>
  <c r="CA154" i="6"/>
  <c r="CB154" i="6"/>
  <c r="CC154" i="6"/>
  <c r="CE154" i="6"/>
  <c r="CG154" i="6"/>
  <c r="CI154" i="6"/>
  <c r="CJ154" i="6"/>
  <c r="CK154" i="6"/>
  <c r="CM154" i="6"/>
  <c r="CO154" i="6"/>
  <c r="CQ154" i="6"/>
  <c r="CR154" i="6"/>
  <c r="CU154" i="6"/>
  <c r="CW154" i="6"/>
  <c r="CY154" i="6"/>
  <c r="CZ154" i="6"/>
  <c r="DC154" i="6"/>
  <c r="DG154" i="6"/>
  <c r="DH154" i="6"/>
  <c r="DI154" i="6"/>
  <c r="DK154" i="6"/>
  <c r="DM154" i="6"/>
  <c r="DO154" i="6"/>
  <c r="DP154" i="6"/>
  <c r="DS154" i="6"/>
  <c r="DU154" i="6"/>
  <c r="DW154" i="6"/>
  <c r="DX154" i="6"/>
  <c r="EA154" i="6"/>
  <c r="L155" i="6"/>
  <c r="M155" i="6"/>
  <c r="P155" i="6"/>
  <c r="S155" i="6"/>
  <c r="T155" i="6"/>
  <c r="U155" i="6"/>
  <c r="V155" i="6"/>
  <c r="X155" i="6"/>
  <c r="AA155" i="6"/>
  <c r="AC155" i="6"/>
  <c r="AD155" i="6"/>
  <c r="AF155" i="6"/>
  <c r="AG155" i="6"/>
  <c r="AI155" i="6"/>
  <c r="AJ155" i="6"/>
  <c r="AL155" i="6"/>
  <c r="AN155" i="6"/>
  <c r="AP155" i="6"/>
  <c r="AQ155" i="6"/>
  <c r="AR155" i="6"/>
  <c r="AT155" i="6"/>
  <c r="AV155" i="6"/>
  <c r="AZ155" i="6"/>
  <c r="BB155" i="6"/>
  <c r="BD155" i="6"/>
  <c r="BG155" i="6"/>
  <c r="BH155" i="6"/>
  <c r="BJ155" i="6"/>
  <c r="BL155" i="6"/>
  <c r="BO155" i="6"/>
  <c r="BP155" i="6"/>
  <c r="BR155" i="6"/>
  <c r="BT155" i="6"/>
  <c r="BU155" i="6"/>
  <c r="BW155" i="6"/>
  <c r="BX155" i="6"/>
  <c r="BZ155" i="6"/>
  <c r="CB155" i="6"/>
  <c r="CC155" i="6"/>
  <c r="CE155" i="6"/>
  <c r="CF155" i="6"/>
  <c r="CH155" i="6"/>
  <c r="CJ155" i="6"/>
  <c r="CM155" i="6"/>
  <c r="CN155" i="6"/>
  <c r="CS155" i="6"/>
  <c r="CU155" i="6"/>
  <c r="CV155" i="6"/>
  <c r="CX155" i="6"/>
  <c r="CZ155" i="6"/>
  <c r="DD155" i="6"/>
  <c r="DF155" i="6"/>
  <c r="DH155" i="6"/>
  <c r="DK155" i="6"/>
  <c r="DN155" i="6"/>
  <c r="DP155" i="6"/>
  <c r="DS155" i="6"/>
  <c r="DV155" i="6"/>
  <c r="DW155" i="6"/>
  <c r="EA155" i="6"/>
  <c r="O156" i="6"/>
  <c r="U156" i="6"/>
  <c r="V156" i="6"/>
  <c r="W156" i="6"/>
  <c r="AC156" i="6"/>
  <c r="AD156" i="6"/>
  <c r="AE156" i="6"/>
  <c r="AI156" i="6"/>
  <c r="AJ156" i="6"/>
  <c r="AK156" i="6"/>
  <c r="AM156" i="6"/>
  <c r="AO156" i="6"/>
  <c r="AU156" i="6"/>
  <c r="AW156" i="6"/>
  <c r="AZ156" i="6"/>
  <c r="BH156" i="6"/>
  <c r="BI156" i="6"/>
  <c r="BK156" i="6"/>
  <c r="BM156" i="6"/>
  <c r="BP156" i="6"/>
  <c r="BQ156" i="6"/>
  <c r="BW156" i="6"/>
  <c r="BX156" i="6"/>
  <c r="BY156" i="6"/>
  <c r="CA156" i="6"/>
  <c r="CE156" i="6"/>
  <c r="CF156" i="6"/>
  <c r="CG156" i="6"/>
  <c r="CN156" i="6"/>
  <c r="CV156" i="6"/>
  <c r="CY156" i="6"/>
  <c r="J157" i="6"/>
  <c r="N157" i="6"/>
  <c r="P157" i="6"/>
  <c r="R157" i="6"/>
  <c r="U157" i="6"/>
  <c r="V157" i="6"/>
  <c r="W157" i="6"/>
  <c r="X157" i="6"/>
  <c r="Z157" i="6"/>
  <c r="AC157" i="6"/>
  <c r="AD157" i="6"/>
  <c r="AE157" i="6"/>
  <c r="AF157" i="6"/>
  <c r="AH157" i="6"/>
  <c r="AJ157" i="6"/>
  <c r="AL157" i="6"/>
  <c r="AN157" i="6"/>
  <c r="AP157" i="6"/>
  <c r="AR157" i="6"/>
  <c r="AS157" i="6"/>
  <c r="AT157" i="6"/>
  <c r="AV157" i="6"/>
  <c r="AZ157" i="6"/>
  <c r="BA157" i="6"/>
  <c r="BB157" i="6"/>
  <c r="BD157" i="6"/>
  <c r="BH157" i="6"/>
  <c r="BI157" i="6"/>
  <c r="BJ157" i="6"/>
  <c r="BL157" i="6"/>
  <c r="BO157" i="6"/>
  <c r="BP157" i="6"/>
  <c r="BQ157" i="6"/>
  <c r="BR157" i="6"/>
  <c r="BT157" i="6"/>
  <c r="BW157" i="6"/>
  <c r="BY157" i="6"/>
  <c r="BZ157" i="6"/>
  <c r="CB157" i="6"/>
  <c r="CF157" i="6"/>
  <c r="CG157" i="6"/>
  <c r="CH157" i="6"/>
  <c r="CJ157" i="6"/>
  <c r="CM157" i="6"/>
  <c r="CO157" i="6"/>
  <c r="CP157" i="6"/>
  <c r="CU157" i="6"/>
  <c r="CV157" i="6"/>
  <c r="CW157" i="6"/>
  <c r="CX157" i="6"/>
  <c r="DC157" i="6"/>
  <c r="DD157" i="6"/>
  <c r="DE157" i="6"/>
  <c r="DF157" i="6"/>
  <c r="DH157" i="6"/>
  <c r="DK157" i="6"/>
  <c r="DM157" i="6"/>
  <c r="DN157" i="6"/>
  <c r="DP157" i="6"/>
  <c r="DS157" i="6"/>
  <c r="DU157" i="6"/>
  <c r="DV157" i="6"/>
  <c r="DX157" i="6"/>
  <c r="EA157" i="6"/>
  <c r="EB157" i="6"/>
  <c r="T158" i="6"/>
  <c r="AA158" i="6"/>
  <c r="AB158" i="6"/>
  <c r="AD158" i="6"/>
  <c r="AE158" i="6"/>
  <c r="AG158" i="6"/>
  <c r="AL158" i="6"/>
  <c r="AQ158" i="6"/>
  <c r="AR158" i="6"/>
  <c r="AS158" i="6"/>
  <c r="AY158" i="6"/>
  <c r="BK158" i="6"/>
  <c r="BQ158" i="6"/>
  <c r="BS158" i="6"/>
  <c r="BY158" i="6"/>
  <c r="BZ158" i="6"/>
  <c r="CG158" i="6"/>
  <c r="CX158" i="6"/>
  <c r="DM158" i="6"/>
  <c r="DV158" i="6"/>
  <c r="DW158" i="6"/>
  <c r="J159" i="6"/>
  <c r="L159" i="6"/>
  <c r="O159" i="6"/>
  <c r="P159" i="6"/>
  <c r="R159" i="6"/>
  <c r="T159" i="6"/>
  <c r="W159" i="6"/>
  <c r="X159" i="6"/>
  <c r="Z159" i="6"/>
  <c r="AB159" i="6"/>
  <c r="AE159" i="6"/>
  <c r="AF159" i="6"/>
  <c r="AG159" i="6"/>
  <c r="AH159" i="6"/>
  <c r="AJ159" i="6"/>
  <c r="AK159" i="6"/>
  <c r="AL159" i="6"/>
  <c r="AM159" i="6"/>
  <c r="AN159" i="6"/>
  <c r="AR159" i="6"/>
  <c r="AS159" i="6"/>
  <c r="AT159" i="6"/>
  <c r="AU159" i="6"/>
  <c r="AV159" i="6"/>
  <c r="AZ159" i="6"/>
  <c r="BB159" i="6"/>
  <c r="BC159" i="6"/>
  <c r="BD159" i="6"/>
  <c r="BF159" i="6"/>
  <c r="BH159" i="6"/>
  <c r="BJ159" i="6"/>
  <c r="BK159" i="6"/>
  <c r="BL159" i="6"/>
  <c r="BP159" i="6"/>
  <c r="BQ159" i="6"/>
  <c r="BR159" i="6"/>
  <c r="BS159" i="6"/>
  <c r="BT159" i="6"/>
  <c r="BX159" i="6"/>
  <c r="BY159" i="6"/>
  <c r="BZ159" i="6"/>
  <c r="CA159" i="6"/>
  <c r="CB159" i="6"/>
  <c r="CF159" i="6"/>
  <c r="CG159" i="6"/>
  <c r="CH159" i="6"/>
  <c r="CI159" i="6"/>
  <c r="CJ159" i="6"/>
  <c r="CL159" i="6"/>
  <c r="CN159" i="6"/>
  <c r="CO159" i="6"/>
  <c r="CP159" i="6"/>
  <c r="CQ159" i="6"/>
  <c r="CR159" i="6"/>
  <c r="CV159" i="6"/>
  <c r="CW159" i="6"/>
  <c r="CX159" i="6"/>
  <c r="CY159" i="6"/>
  <c r="CZ159" i="6"/>
  <c r="DD159" i="6"/>
  <c r="DE159" i="6"/>
  <c r="DF159" i="6"/>
  <c r="DG159" i="6"/>
  <c r="DH159" i="6"/>
  <c r="DK159" i="6"/>
  <c r="DL159" i="6"/>
  <c r="DM159" i="6"/>
  <c r="DN159" i="6"/>
  <c r="DO159" i="6"/>
  <c r="DP159" i="6"/>
  <c r="DT159" i="6"/>
  <c r="DU159" i="6"/>
  <c r="DV159" i="6"/>
  <c r="DW159" i="6"/>
  <c r="DX159" i="6"/>
  <c r="EB159" i="6"/>
  <c r="H95" i="6"/>
  <c r="H96" i="6"/>
  <c r="H99" i="6"/>
  <c r="H103" i="6"/>
  <c r="H104" i="6"/>
  <c r="H106" i="6"/>
  <c r="H107" i="6"/>
  <c r="H111" i="6"/>
  <c r="H112" i="6"/>
  <c r="H115" i="6"/>
  <c r="H119" i="6"/>
  <c r="H120" i="6"/>
  <c r="H122" i="6"/>
  <c r="H123" i="6"/>
  <c r="H127" i="6"/>
  <c r="H128" i="6"/>
  <c r="H131" i="6"/>
  <c r="H135" i="6"/>
  <c r="H136" i="6"/>
  <c r="H139" i="6"/>
  <c r="H143" i="6"/>
  <c r="H144" i="6"/>
  <c r="H147" i="6"/>
  <c r="H151" i="6"/>
  <c r="H152" i="6"/>
  <c r="H155" i="6"/>
  <c r="H159" i="6"/>
  <c r="G6" i="1"/>
  <c r="H6" i="6" s="1"/>
  <c r="F92" i="6"/>
  <c r="F92" i="8" s="1"/>
  <c r="F93" i="6"/>
  <c r="F93" i="8" s="1"/>
  <c r="F95" i="6"/>
  <c r="F95" i="8" s="1"/>
  <c r="F98" i="6"/>
  <c r="F98" i="8" s="1"/>
  <c r="F100" i="6"/>
  <c r="F100" i="8" s="1"/>
  <c r="F101" i="6"/>
  <c r="F101" i="8" s="1"/>
  <c r="F103" i="6"/>
  <c r="F103" i="8" s="1"/>
  <c r="F106" i="6"/>
  <c r="F106" i="8" s="1"/>
  <c r="F109" i="6"/>
  <c r="F109" i="8" s="1"/>
  <c r="F111" i="6"/>
  <c r="F111" i="8" s="1"/>
  <c r="F114" i="6"/>
  <c r="F114" i="8" s="1"/>
  <c r="F116" i="6"/>
  <c r="F116" i="8" s="1"/>
  <c r="F117" i="6"/>
  <c r="F117" i="8" s="1"/>
  <c r="F119" i="6"/>
  <c r="F119" i="8" s="1"/>
  <c r="F121" i="6"/>
  <c r="F121" i="8" s="1"/>
  <c r="F122" i="6"/>
  <c r="F122" i="8" s="1"/>
  <c r="F125" i="6"/>
  <c r="F125" i="8" s="1"/>
  <c r="F127" i="6"/>
  <c r="F127" i="8" s="1"/>
  <c r="F130" i="6"/>
  <c r="F130" i="8" s="1"/>
  <c r="F133" i="6"/>
  <c r="F133" i="8" s="1"/>
  <c r="F135" i="6"/>
  <c r="F135" i="8" s="1"/>
  <c r="F137" i="6"/>
  <c r="F137" i="8" s="1"/>
  <c r="F138" i="6"/>
  <c r="F138" i="8" s="1"/>
  <c r="F141" i="6"/>
  <c r="F141" i="8" s="1"/>
  <c r="F143" i="6"/>
  <c r="F143" i="8" s="1"/>
  <c r="F146" i="6"/>
  <c r="F146" i="8" s="1"/>
  <c r="F149" i="6"/>
  <c r="F149" i="8" s="1"/>
  <c r="F151" i="6"/>
  <c r="F151" i="8" s="1"/>
  <c r="F154" i="6"/>
  <c r="F154" i="8" s="1"/>
  <c r="F157" i="6"/>
  <c r="F157" i="8" s="1"/>
  <c r="F159" i="6"/>
  <c r="F159" i="8" s="1"/>
  <c r="F7" i="6"/>
  <c r="F7" i="8" s="1"/>
  <c r="F13" i="6"/>
  <c r="F13" i="8" s="1"/>
  <c r="F15" i="6"/>
  <c r="F15" i="8" s="1"/>
  <c r="F18" i="6"/>
  <c r="F18" i="8" s="1"/>
  <c r="F20" i="6"/>
  <c r="F20" i="8" s="1"/>
  <c r="F23" i="6"/>
  <c r="F23" i="8" s="1"/>
  <c r="F26" i="6"/>
  <c r="F26" i="8" s="1"/>
  <c r="F28" i="6"/>
  <c r="F28" i="8" s="1"/>
  <c r="F31" i="6"/>
  <c r="F31" i="8" s="1"/>
  <c r="F36" i="6"/>
  <c r="F36" i="8" s="1"/>
  <c r="F39" i="6"/>
  <c r="F39" i="8" s="1"/>
  <c r="F42" i="6"/>
  <c r="F42" i="8" s="1"/>
  <c r="F44" i="6"/>
  <c r="F44" i="8" s="1"/>
  <c r="F45" i="6"/>
  <c r="F45" i="8" s="1"/>
  <c r="F47" i="6"/>
  <c r="F47" i="8" s="1"/>
  <c r="F50" i="6"/>
  <c r="F50" i="8" s="1"/>
  <c r="F52" i="6"/>
  <c r="F52" i="8" s="1"/>
  <c r="F53" i="6"/>
  <c r="F53" i="8" s="1"/>
  <c r="F55" i="6"/>
  <c r="F55" i="8" s="1"/>
  <c r="F58" i="6"/>
  <c r="F58" i="8" s="1"/>
  <c r="F60" i="6"/>
  <c r="F60" i="8" s="1"/>
  <c r="F61" i="6"/>
  <c r="F61" i="8" s="1"/>
  <c r="F63" i="6"/>
  <c r="F63" i="8" s="1"/>
  <c r="F66" i="6"/>
  <c r="F66" i="8" s="1"/>
  <c r="F68" i="6"/>
  <c r="F68" i="8" s="1"/>
  <c r="F69" i="6"/>
  <c r="F69" i="8" s="1"/>
  <c r="F71" i="6"/>
  <c r="F71" i="8" s="1"/>
  <c r="F74" i="6"/>
  <c r="F74" i="8" s="1"/>
  <c r="F76" i="6"/>
  <c r="F76" i="8" s="1"/>
  <c r="F79" i="6"/>
  <c r="F79" i="8" s="1"/>
  <c r="F82" i="6"/>
  <c r="F82" i="8" s="1"/>
  <c r="F84" i="6"/>
  <c r="F84" i="8" s="1"/>
  <c r="F87" i="6"/>
  <c r="F87" i="8" s="1"/>
  <c r="F90" i="6"/>
  <c r="F90" i="8" s="1"/>
  <c r="F6" i="1"/>
  <c r="F6" i="6" s="1"/>
  <c r="F6" i="8" s="1"/>
  <c r="F33" i="6"/>
  <c r="F33" i="8" s="1"/>
  <c r="F34" i="6"/>
  <c r="F34" i="8" s="1"/>
  <c r="I92" i="6"/>
  <c r="I95" i="6"/>
  <c r="I96" i="6"/>
  <c r="I100" i="6"/>
  <c r="I103" i="6"/>
  <c r="I104" i="6"/>
  <c r="I111" i="6"/>
  <c r="I112" i="6"/>
  <c r="I115" i="6"/>
  <c r="I119" i="6"/>
  <c r="I120" i="6"/>
  <c r="I124" i="6"/>
  <c r="I128" i="6"/>
  <c r="I135" i="6"/>
  <c r="I144" i="6"/>
  <c r="I147" i="6"/>
  <c r="I151" i="6"/>
  <c r="I152" i="6"/>
  <c r="I159" i="6"/>
  <c r="J95" i="6"/>
  <c r="J96" i="6"/>
  <c r="J97" i="6"/>
  <c r="J98" i="6"/>
  <c r="J103" i="6"/>
  <c r="J104" i="6"/>
  <c r="J105" i="6"/>
  <c r="J111" i="6"/>
  <c r="J113" i="6"/>
  <c r="J115" i="6"/>
  <c r="J119" i="6"/>
  <c r="J121" i="6"/>
  <c r="J127" i="6"/>
  <c r="J129" i="6"/>
  <c r="J133" i="6"/>
  <c r="J135" i="6"/>
  <c r="J141" i="6"/>
  <c r="J143" i="6"/>
  <c r="J149" i="6"/>
  <c r="J151" i="6"/>
  <c r="Q92" i="6"/>
  <c r="Q95" i="6"/>
  <c r="Q97" i="6"/>
  <c r="Q103" i="6"/>
  <c r="Q104" i="6"/>
  <c r="Q105" i="6"/>
  <c r="Q111" i="6"/>
  <c r="Q112" i="6"/>
  <c r="Q113" i="6"/>
  <c r="Q119" i="6"/>
  <c r="Q120" i="6"/>
  <c r="Q121" i="6"/>
  <c r="Q127" i="6"/>
  <c r="Q128" i="6"/>
  <c r="Q129" i="6"/>
  <c r="Q135" i="6"/>
  <c r="Q136" i="6"/>
  <c r="Q137" i="6"/>
  <c r="Q139" i="6"/>
  <c r="Q143" i="6"/>
  <c r="Q145" i="6"/>
  <c r="Q152" i="6"/>
  <c r="Q159" i="6"/>
  <c r="R93" i="6"/>
  <c r="R95" i="6"/>
  <c r="R96" i="6"/>
  <c r="R97" i="6"/>
  <c r="R98" i="6"/>
  <c r="R101" i="6"/>
  <c r="R103" i="6"/>
  <c r="R104" i="6"/>
  <c r="R105" i="6"/>
  <c r="R106" i="6"/>
  <c r="R109" i="6"/>
  <c r="R112" i="6"/>
  <c r="R113" i="6"/>
  <c r="R114" i="6"/>
  <c r="R117" i="6"/>
  <c r="R120" i="6"/>
  <c r="R122" i="6"/>
  <c r="R125" i="6"/>
  <c r="R128" i="6"/>
  <c r="R130" i="6"/>
  <c r="R133" i="6"/>
  <c r="R136" i="6"/>
  <c r="R138" i="6"/>
  <c r="R141" i="6"/>
  <c r="R144" i="6"/>
  <c r="R149" i="6"/>
  <c r="R152" i="6"/>
  <c r="Y92" i="6"/>
  <c r="Y96" i="6"/>
  <c r="Y98" i="6"/>
  <c r="Y100" i="6"/>
  <c r="Y103" i="6"/>
  <c r="Y104" i="6"/>
  <c r="Y106" i="6"/>
  <c r="Y107" i="6"/>
  <c r="Y108" i="6"/>
  <c r="Y111" i="6"/>
  <c r="Y112" i="6"/>
  <c r="Y114" i="6"/>
  <c r="Y115" i="6"/>
  <c r="Y116" i="6"/>
  <c r="Y119" i="6"/>
  <c r="Y120" i="6"/>
  <c r="Y122" i="6"/>
  <c r="Y124" i="6"/>
  <c r="Y126" i="6"/>
  <c r="Y127" i="6"/>
  <c r="Y128" i="6"/>
  <c r="Y132" i="6"/>
  <c r="Y135" i="6"/>
  <c r="Y136" i="6"/>
  <c r="Y138" i="6"/>
  <c r="Y144" i="6"/>
  <c r="Y148" i="6"/>
  <c r="Y155" i="6"/>
  <c r="Y156" i="6"/>
  <c r="Y159" i="6"/>
  <c r="Z95" i="6"/>
  <c r="Z96" i="6"/>
  <c r="Z97" i="6"/>
  <c r="Z98" i="6"/>
  <c r="Z101" i="6"/>
  <c r="Z103" i="6"/>
  <c r="Z104" i="6"/>
  <c r="Z105" i="6"/>
  <c r="Z106" i="6"/>
  <c r="Z109" i="6"/>
  <c r="Z111" i="6"/>
  <c r="Z112" i="6"/>
  <c r="Z113" i="6"/>
  <c r="Z114" i="6"/>
  <c r="Z119" i="6"/>
  <c r="Z120" i="6"/>
  <c r="Z121" i="6"/>
  <c r="Z122" i="6"/>
  <c r="Z128" i="6"/>
  <c r="Z129" i="6"/>
  <c r="Z130" i="6"/>
  <c r="Z136" i="6"/>
  <c r="Z137" i="6"/>
  <c r="Z138" i="6"/>
  <c r="Z144" i="6"/>
  <c r="Z145" i="6"/>
  <c r="Z146" i="6"/>
  <c r="Z153" i="6"/>
  <c r="AA107" i="6"/>
  <c r="AG92" i="6"/>
  <c r="AG95" i="6"/>
  <c r="AG96" i="6"/>
  <c r="AG97" i="6"/>
  <c r="AG103" i="6"/>
  <c r="AG104" i="6"/>
  <c r="AG105" i="6"/>
  <c r="AG111" i="6"/>
  <c r="AG112" i="6"/>
  <c r="AG113" i="6"/>
  <c r="AG115" i="6"/>
  <c r="AG119" i="6"/>
  <c r="AG120" i="6"/>
  <c r="AG121" i="6"/>
  <c r="AG128" i="6"/>
  <c r="AG129" i="6"/>
  <c r="AG132" i="6"/>
  <c r="AG135" i="6"/>
  <c r="AG137" i="6"/>
  <c r="AG140" i="6"/>
  <c r="AG143" i="6"/>
  <c r="AG144" i="6"/>
  <c r="AG151" i="6"/>
  <c r="AG156" i="6"/>
  <c r="AH93" i="6"/>
  <c r="AH96" i="6"/>
  <c r="AH97" i="6"/>
  <c r="AH98" i="6"/>
  <c r="AH101" i="6"/>
  <c r="AH103" i="6"/>
  <c r="AH104" i="6"/>
  <c r="AH105" i="6"/>
  <c r="AH106" i="6"/>
  <c r="AH108" i="6"/>
  <c r="AH109" i="6"/>
  <c r="AH111" i="6"/>
  <c r="AH112" i="6"/>
  <c r="AH113" i="6"/>
  <c r="AH114" i="6"/>
  <c r="AH117" i="6"/>
  <c r="AH119" i="6"/>
  <c r="AH120" i="6"/>
  <c r="AH121" i="6"/>
  <c r="AH122" i="6"/>
  <c r="AH124" i="6"/>
  <c r="AH125" i="6"/>
  <c r="AH127" i="6"/>
  <c r="AH128" i="6"/>
  <c r="AH130" i="6"/>
  <c r="AH133" i="6"/>
  <c r="AH135" i="6"/>
  <c r="AH136" i="6"/>
  <c r="AH138" i="6"/>
  <c r="AH141" i="6"/>
  <c r="AH143" i="6"/>
  <c r="AH144" i="6"/>
  <c r="AH146" i="6"/>
  <c r="AH148" i="6"/>
  <c r="AH149" i="6"/>
  <c r="AH152" i="6"/>
  <c r="AH154" i="6"/>
  <c r="AI92" i="6"/>
  <c r="AO92" i="6"/>
  <c r="AO96" i="6"/>
  <c r="AO97" i="6"/>
  <c r="AO98" i="6"/>
  <c r="AO100" i="6"/>
  <c r="AO104" i="6"/>
  <c r="AO105" i="6"/>
  <c r="AO106" i="6"/>
  <c r="AO108" i="6"/>
  <c r="AO112" i="6"/>
  <c r="AO113" i="6"/>
  <c r="AO114" i="6"/>
  <c r="AO116" i="6"/>
  <c r="AO120" i="6"/>
  <c r="AO121" i="6"/>
  <c r="AO122" i="6"/>
  <c r="AO123" i="6"/>
  <c r="AO124" i="6"/>
  <c r="AO128" i="6"/>
  <c r="AO130" i="6"/>
  <c r="AO132" i="6"/>
  <c r="AO136" i="6"/>
  <c r="AO137" i="6"/>
  <c r="AO139" i="6"/>
  <c r="AO140" i="6"/>
  <c r="AO144" i="6"/>
  <c r="AO145" i="6"/>
  <c r="AO146" i="6"/>
  <c r="AO148" i="6"/>
  <c r="AO152" i="6"/>
  <c r="AP92" i="6"/>
  <c r="AP93" i="6"/>
  <c r="AP95" i="6"/>
  <c r="AP97" i="6"/>
  <c r="AP98" i="6"/>
  <c r="AP99" i="6"/>
  <c r="AP101" i="6"/>
  <c r="AP103" i="6"/>
  <c r="AP105" i="6"/>
  <c r="AP106" i="6"/>
  <c r="AP107" i="6"/>
  <c r="AP109" i="6"/>
  <c r="AP111" i="6"/>
  <c r="AP113" i="6"/>
  <c r="AP114" i="6"/>
  <c r="AP115" i="6"/>
  <c r="AP117" i="6"/>
  <c r="AP119" i="6"/>
  <c r="AP121" i="6"/>
  <c r="AP122" i="6"/>
  <c r="AP123" i="6"/>
  <c r="AP125" i="6"/>
  <c r="AP127" i="6"/>
  <c r="AP129" i="6"/>
  <c r="AP130" i="6"/>
  <c r="AP131" i="6"/>
  <c r="AP132" i="6"/>
  <c r="AP133" i="6"/>
  <c r="AP135" i="6"/>
  <c r="AP137" i="6"/>
  <c r="AP138" i="6"/>
  <c r="AP140" i="6"/>
  <c r="AP143" i="6"/>
  <c r="AP145" i="6"/>
  <c r="AP146" i="6"/>
  <c r="AP151" i="6"/>
  <c r="AP153" i="6"/>
  <c r="AP159" i="6"/>
  <c r="AQ96" i="6"/>
  <c r="AW92" i="6"/>
  <c r="AW96" i="6"/>
  <c r="AW97" i="6"/>
  <c r="AW100" i="6"/>
  <c r="AW104" i="6"/>
  <c r="AW105" i="6"/>
  <c r="AW108" i="6"/>
  <c r="AW112" i="6"/>
  <c r="AW113" i="6"/>
  <c r="AW116" i="6"/>
  <c r="AW120" i="6"/>
  <c r="AW121" i="6"/>
  <c r="AW123" i="6"/>
  <c r="AW124" i="6"/>
  <c r="AW128" i="6"/>
  <c r="AW129" i="6"/>
  <c r="AW132" i="6"/>
  <c r="AW134" i="6"/>
  <c r="AW136" i="6"/>
  <c r="AW137" i="6"/>
  <c r="AW140" i="6"/>
  <c r="AW145" i="6"/>
  <c r="AW148" i="6"/>
  <c r="AW152" i="6"/>
  <c r="AW153" i="6"/>
  <c r="AX93" i="6"/>
  <c r="AX95" i="6"/>
  <c r="AX97" i="6"/>
  <c r="AX98" i="6"/>
  <c r="AX101" i="6"/>
  <c r="AX103" i="6"/>
  <c r="AX105" i="6"/>
  <c r="AX107" i="6"/>
  <c r="AX109" i="6"/>
  <c r="AX111" i="6"/>
  <c r="AX113" i="6"/>
  <c r="AX115" i="6"/>
  <c r="AX117" i="6"/>
  <c r="AX119" i="6"/>
  <c r="AX121" i="6"/>
  <c r="AX123" i="6"/>
  <c r="AX125" i="6"/>
  <c r="AX127" i="6"/>
  <c r="AX129" i="6"/>
  <c r="AX131" i="6"/>
  <c r="AX133" i="6"/>
  <c r="AX135" i="6"/>
  <c r="AX137" i="6"/>
  <c r="AX139" i="6"/>
  <c r="AX141" i="6"/>
  <c r="AX143" i="6"/>
  <c r="AX145" i="6"/>
  <c r="AX147" i="6"/>
  <c r="AX149" i="6"/>
  <c r="AX151" i="6"/>
  <c r="AX153" i="6"/>
  <c r="AX155" i="6"/>
  <c r="AX157" i="6"/>
  <c r="AX159" i="6"/>
  <c r="BE96" i="6"/>
  <c r="BE98" i="6"/>
  <c r="BE100" i="6"/>
  <c r="BE102" i="6"/>
  <c r="BE104" i="6"/>
  <c r="BE106" i="6"/>
  <c r="BE107" i="6"/>
  <c r="BE111" i="6"/>
  <c r="BE112" i="6"/>
  <c r="BE114" i="6"/>
  <c r="BE115" i="6"/>
  <c r="BE120" i="6"/>
  <c r="BE122" i="6"/>
  <c r="BE123" i="6"/>
  <c r="BE128" i="6"/>
  <c r="BE130" i="6"/>
  <c r="BE131" i="6"/>
  <c r="BE136" i="6"/>
  <c r="BE138" i="6"/>
  <c r="BE139" i="6"/>
  <c r="BE144" i="6"/>
  <c r="BE146" i="6"/>
  <c r="BE147" i="6"/>
  <c r="BE152" i="6"/>
  <c r="BE154" i="6"/>
  <c r="BE155" i="6"/>
  <c r="BF93" i="6"/>
  <c r="BF95" i="6"/>
  <c r="BF97" i="6"/>
  <c r="BF98" i="6"/>
  <c r="BF99" i="6"/>
  <c r="BF101" i="6"/>
  <c r="BF103" i="6"/>
  <c r="BF105" i="6"/>
  <c r="BF106" i="6"/>
  <c r="BF107" i="6"/>
  <c r="BF109" i="6"/>
  <c r="BF111" i="6"/>
  <c r="BF113" i="6"/>
  <c r="BF114" i="6"/>
  <c r="BF115" i="6"/>
  <c r="BF117" i="6"/>
  <c r="BF119" i="6"/>
  <c r="BF121" i="6"/>
  <c r="BF122" i="6"/>
  <c r="BF123" i="6"/>
  <c r="BF125" i="6"/>
  <c r="BF127" i="6"/>
  <c r="BF129" i="6"/>
  <c r="BF130" i="6"/>
  <c r="BF131" i="6"/>
  <c r="BF133" i="6"/>
  <c r="BF135" i="6"/>
  <c r="BF137" i="6"/>
  <c r="BF138" i="6"/>
  <c r="BF139" i="6"/>
  <c r="BF141" i="6"/>
  <c r="BF143" i="6"/>
  <c r="BF145" i="6"/>
  <c r="BF146" i="6"/>
  <c r="BF147" i="6"/>
  <c r="BF149" i="6"/>
  <c r="BF151" i="6"/>
  <c r="BF153" i="6"/>
  <c r="BF155" i="6"/>
  <c r="BF157" i="6"/>
  <c r="BG98" i="6"/>
  <c r="BM92" i="6"/>
  <c r="BM97" i="6"/>
  <c r="BM98" i="6"/>
  <c r="BM100" i="6"/>
  <c r="BM105" i="6"/>
  <c r="BM106" i="6"/>
  <c r="BM107" i="6"/>
  <c r="BM108" i="6"/>
  <c r="BM113" i="6"/>
  <c r="BM114" i="6"/>
  <c r="BM115" i="6"/>
  <c r="BM116" i="6"/>
  <c r="BM118" i="6"/>
  <c r="BM121" i="6"/>
  <c r="BM122" i="6"/>
  <c r="BM123" i="6"/>
  <c r="BM124" i="6"/>
  <c r="BM129" i="6"/>
  <c r="BM130" i="6"/>
  <c r="BM132" i="6"/>
  <c r="BM138" i="6"/>
  <c r="BM139" i="6"/>
  <c r="BM145" i="6"/>
  <c r="BM146" i="6"/>
  <c r="BM148" i="6"/>
  <c r="BM153" i="6"/>
  <c r="BM154" i="6"/>
  <c r="BM155" i="6"/>
  <c r="BN93" i="6"/>
  <c r="BN95" i="6"/>
  <c r="BN97" i="6"/>
  <c r="BN98" i="6"/>
  <c r="BN99" i="6"/>
  <c r="BN101" i="6"/>
  <c r="BN103" i="6"/>
  <c r="BN105" i="6"/>
  <c r="BN106" i="6"/>
  <c r="BN109" i="6"/>
  <c r="BN111" i="6"/>
  <c r="BN113" i="6"/>
  <c r="BN114" i="6"/>
  <c r="BN117" i="6"/>
  <c r="BN119" i="6"/>
  <c r="BN121" i="6"/>
  <c r="BN122" i="6"/>
  <c r="BN125" i="6"/>
  <c r="BN127" i="6"/>
  <c r="BN128" i="6"/>
  <c r="BN129" i="6"/>
  <c r="BN130" i="6"/>
  <c r="BN133" i="6"/>
  <c r="BN135" i="6"/>
  <c r="BN137" i="6"/>
  <c r="BN138" i="6"/>
  <c r="BN139" i="6"/>
  <c r="BN140" i="6"/>
  <c r="BN141" i="6"/>
  <c r="BN143" i="6"/>
  <c r="BN145" i="6"/>
  <c r="BN146" i="6"/>
  <c r="BN149" i="6"/>
  <c r="BN151" i="6"/>
  <c r="BN153" i="6"/>
  <c r="BN154" i="6"/>
  <c r="BN159" i="6"/>
  <c r="BO98" i="6"/>
  <c r="BU92" i="6"/>
  <c r="BU96" i="6"/>
  <c r="BU97" i="6"/>
  <c r="BU100" i="6"/>
  <c r="BU103" i="6"/>
  <c r="BU104" i="6"/>
  <c r="BU105" i="6"/>
  <c r="BU106" i="6"/>
  <c r="BU108" i="6"/>
  <c r="BU112" i="6"/>
  <c r="BU113" i="6"/>
  <c r="BU114" i="6"/>
  <c r="BU116" i="6"/>
  <c r="BU120" i="6"/>
  <c r="BU121" i="6"/>
  <c r="BU122" i="6"/>
  <c r="BU124" i="6"/>
  <c r="BU128" i="6"/>
  <c r="BU129" i="6"/>
  <c r="BU130" i="6"/>
  <c r="BU132" i="6"/>
  <c r="BU136" i="6"/>
  <c r="BU138" i="6"/>
  <c r="BU140" i="6"/>
  <c r="BU145" i="6"/>
  <c r="BU146" i="6"/>
  <c r="BU152" i="6"/>
  <c r="BU154" i="6"/>
  <c r="BU156" i="6"/>
  <c r="BV95" i="6"/>
  <c r="BV97" i="6"/>
  <c r="BV98" i="6"/>
  <c r="BV99" i="6"/>
  <c r="BV103" i="6"/>
  <c r="BV105" i="6"/>
  <c r="BV106" i="6"/>
  <c r="BV107" i="6"/>
  <c r="BV111" i="6"/>
  <c r="BV113" i="6"/>
  <c r="BV114" i="6"/>
  <c r="BV115" i="6"/>
  <c r="BV119" i="6"/>
  <c r="BV121" i="6"/>
  <c r="BV122" i="6"/>
  <c r="BV123" i="6"/>
  <c r="BV127" i="6"/>
  <c r="BV128" i="6"/>
  <c r="BV129" i="6"/>
  <c r="BV130" i="6"/>
  <c r="BV131" i="6"/>
  <c r="BV135" i="6"/>
  <c r="BV137" i="6"/>
  <c r="BV138" i="6"/>
  <c r="BV139" i="6"/>
  <c r="BV143" i="6"/>
  <c r="BV145" i="6"/>
  <c r="BV146" i="6"/>
  <c r="BV147" i="6"/>
  <c r="BV151" i="6"/>
  <c r="BV153" i="6"/>
  <c r="BV154" i="6"/>
  <c r="BV155" i="6"/>
  <c r="BV159" i="6"/>
  <c r="BW104" i="6"/>
  <c r="CC92" i="6"/>
  <c r="CC96" i="6"/>
  <c r="CC98" i="6"/>
  <c r="CC100" i="6"/>
  <c r="CC104" i="6"/>
  <c r="CC105" i="6"/>
  <c r="CC106" i="6"/>
  <c r="CC107" i="6"/>
  <c r="CC112" i="6"/>
  <c r="CC113" i="6"/>
  <c r="CC114" i="6"/>
  <c r="CC115" i="6"/>
  <c r="CC120" i="6"/>
  <c r="CC121" i="6"/>
  <c r="CC122" i="6"/>
  <c r="CC123" i="6"/>
  <c r="CC128" i="6"/>
  <c r="CC129" i="6"/>
  <c r="CC130" i="6"/>
  <c r="CC131" i="6"/>
  <c r="CC136" i="6"/>
  <c r="CC138" i="6"/>
  <c r="CC139" i="6"/>
  <c r="CC144" i="6"/>
  <c r="CC147" i="6"/>
  <c r="CC152" i="6"/>
  <c r="CC153" i="6"/>
  <c r="CD95" i="6"/>
  <c r="CD97" i="6"/>
  <c r="CD98" i="6"/>
  <c r="CD99" i="6"/>
  <c r="CD101" i="6"/>
  <c r="CD103" i="6"/>
  <c r="CD105" i="6"/>
  <c r="CD106" i="6"/>
  <c r="CD109" i="6"/>
  <c r="CD111" i="6"/>
  <c r="CD113" i="6"/>
  <c r="CD114" i="6"/>
  <c r="CD117" i="6"/>
  <c r="CD119" i="6"/>
  <c r="CD121" i="6"/>
  <c r="CD122" i="6"/>
  <c r="CD125" i="6"/>
  <c r="CD127" i="6"/>
  <c r="CD128" i="6"/>
  <c r="CD129" i="6"/>
  <c r="CD130" i="6"/>
  <c r="CD131" i="6"/>
  <c r="CD133" i="6"/>
  <c r="CD135" i="6"/>
  <c r="CD137" i="6"/>
  <c r="CD138" i="6"/>
  <c r="CD141" i="6"/>
  <c r="CD143" i="6"/>
  <c r="CD145" i="6"/>
  <c r="CD146" i="6"/>
  <c r="CD149" i="6"/>
  <c r="CD151" i="6"/>
  <c r="CD153" i="6"/>
  <c r="CD154" i="6"/>
  <c r="CD157" i="6"/>
  <c r="CD159" i="6"/>
  <c r="CE92" i="6"/>
  <c r="CE98" i="6"/>
  <c r="CE99" i="6"/>
  <c r="CE100" i="6"/>
  <c r="CK95" i="6"/>
  <c r="CK97" i="6"/>
  <c r="CK98" i="6"/>
  <c r="CK104" i="6"/>
  <c r="CK105" i="6"/>
  <c r="CK106" i="6"/>
  <c r="CK107" i="6"/>
  <c r="CK112" i="6"/>
  <c r="CK113" i="6"/>
  <c r="CK114" i="6"/>
  <c r="CK115" i="6"/>
  <c r="CK120" i="6"/>
  <c r="CK121" i="6"/>
  <c r="CK122" i="6"/>
  <c r="CK123" i="6"/>
  <c r="CK128" i="6"/>
  <c r="CK129" i="6"/>
  <c r="CK130" i="6"/>
  <c r="CK131" i="6"/>
  <c r="CK135" i="6"/>
  <c r="CK136" i="6"/>
  <c r="CK137" i="6"/>
  <c r="CK138" i="6"/>
  <c r="CK139" i="6"/>
  <c r="CK144" i="6"/>
  <c r="CK146" i="6"/>
  <c r="CK147" i="6"/>
  <c r="CK152" i="6"/>
  <c r="CK153" i="6"/>
  <c r="CK155" i="6"/>
  <c r="CL93" i="6"/>
  <c r="CL95" i="6"/>
  <c r="CL96" i="6"/>
  <c r="CL97" i="6"/>
  <c r="CL98" i="6"/>
  <c r="CL99" i="6"/>
  <c r="CL101" i="6"/>
  <c r="CL103" i="6"/>
  <c r="CL105" i="6"/>
  <c r="CL106" i="6"/>
  <c r="CL107" i="6"/>
  <c r="CL109" i="6"/>
  <c r="CL111" i="6"/>
  <c r="CL113" i="6"/>
  <c r="CL114" i="6"/>
  <c r="CL115" i="6"/>
  <c r="CL117" i="6"/>
  <c r="CL119" i="6"/>
  <c r="CL121" i="6"/>
  <c r="CL122" i="6"/>
  <c r="CL123" i="6"/>
  <c r="CL125" i="6"/>
  <c r="CL127" i="6"/>
  <c r="CL129" i="6"/>
  <c r="CL130" i="6"/>
  <c r="CL131" i="6"/>
  <c r="CL133" i="6"/>
  <c r="CL135" i="6"/>
  <c r="CL137" i="6"/>
  <c r="CL138" i="6"/>
  <c r="CL139" i="6"/>
  <c r="CL141" i="6"/>
  <c r="CL143" i="6"/>
  <c r="CL145" i="6"/>
  <c r="CL146" i="6"/>
  <c r="CL147" i="6"/>
  <c r="CL149" i="6"/>
  <c r="CL151" i="6"/>
  <c r="CL152" i="6"/>
  <c r="CL153" i="6"/>
  <c r="CL154" i="6"/>
  <c r="CL155" i="6"/>
  <c r="CL157" i="6"/>
  <c r="CM107" i="6"/>
  <c r="CS96" i="6"/>
  <c r="CS97" i="6"/>
  <c r="CS98" i="6"/>
  <c r="CS104" i="6"/>
  <c r="CS105" i="6"/>
  <c r="CS106" i="6"/>
  <c r="CS107" i="6"/>
  <c r="CS108" i="6"/>
  <c r="CS112" i="6"/>
  <c r="CS113" i="6"/>
  <c r="CS114" i="6"/>
  <c r="CS115" i="6"/>
  <c r="CS116" i="6"/>
  <c r="CS120" i="6"/>
  <c r="CS121" i="6"/>
  <c r="CS122" i="6"/>
  <c r="CS123" i="6"/>
  <c r="CS124" i="6"/>
  <c r="CS127" i="6"/>
  <c r="CS128" i="6"/>
  <c r="CS129" i="6"/>
  <c r="CS130" i="6"/>
  <c r="CS131" i="6"/>
  <c r="CS132" i="6"/>
  <c r="CS136" i="6"/>
  <c r="CS137" i="6"/>
  <c r="CS138" i="6"/>
  <c r="CS140" i="6"/>
  <c r="CS144" i="6"/>
  <c r="CS145" i="6"/>
  <c r="CS146" i="6"/>
  <c r="CS148" i="6"/>
  <c r="CS150" i="6"/>
  <c r="CS151" i="6"/>
  <c r="CS153" i="6"/>
  <c r="CS154" i="6"/>
  <c r="CS156" i="6"/>
  <c r="CT93" i="6"/>
  <c r="CT97" i="6"/>
  <c r="CT98" i="6"/>
  <c r="CT99" i="6"/>
  <c r="CT100" i="6"/>
  <c r="CT101" i="6"/>
  <c r="CT103" i="6"/>
  <c r="CT105" i="6"/>
  <c r="CT106" i="6"/>
  <c r="CT109" i="6"/>
  <c r="CT111" i="6"/>
  <c r="CT113" i="6"/>
  <c r="CT114" i="6"/>
  <c r="CT117" i="6"/>
  <c r="CT119" i="6"/>
  <c r="CT121" i="6"/>
  <c r="CT122" i="6"/>
  <c r="CT123" i="6"/>
  <c r="CT124" i="6"/>
  <c r="CT125" i="6"/>
  <c r="CT127" i="6"/>
  <c r="CT129" i="6"/>
  <c r="CT130" i="6"/>
  <c r="CT133" i="6"/>
  <c r="CT135" i="6"/>
  <c r="CT137" i="6"/>
  <c r="CT138" i="6"/>
  <c r="CT141" i="6"/>
  <c r="CT143" i="6"/>
  <c r="CT144" i="6"/>
  <c r="CT145" i="6"/>
  <c r="CT146" i="6"/>
  <c r="CT149" i="6"/>
  <c r="CT151" i="6"/>
  <c r="CT153" i="6"/>
  <c r="CT154" i="6"/>
  <c r="CT155" i="6"/>
  <c r="CT157" i="6"/>
  <c r="CT159" i="6"/>
  <c r="CU92" i="6"/>
  <c r="CU106" i="6"/>
  <c r="CU107" i="6"/>
  <c r="DA92" i="6"/>
  <c r="DA96" i="6"/>
  <c r="DA97" i="6"/>
  <c r="DA98" i="6"/>
  <c r="DA100" i="6"/>
  <c r="DA104" i="6"/>
  <c r="DA105" i="6"/>
  <c r="DA106" i="6"/>
  <c r="DA109" i="6"/>
  <c r="DA112" i="6"/>
  <c r="DA113" i="6"/>
  <c r="DA114" i="6"/>
  <c r="DA120" i="6"/>
  <c r="DA121" i="6"/>
  <c r="DA122" i="6"/>
  <c r="DA123" i="6"/>
  <c r="DA128" i="6"/>
  <c r="DA129" i="6"/>
  <c r="DA130" i="6"/>
  <c r="DA135" i="6"/>
  <c r="DA136" i="6"/>
  <c r="DA137" i="6"/>
  <c r="DA138" i="6"/>
  <c r="DA144" i="6"/>
  <c r="DA145" i="6"/>
  <c r="DA146" i="6"/>
  <c r="DA147" i="6"/>
  <c r="DA152" i="6"/>
  <c r="DA153" i="6"/>
  <c r="DA154" i="6"/>
  <c r="DB93" i="6"/>
  <c r="DB94" i="6"/>
  <c r="DB95" i="6"/>
  <c r="DB97" i="6"/>
  <c r="DB98" i="6"/>
  <c r="DB99" i="6"/>
  <c r="DB101" i="6"/>
  <c r="DB102" i="6"/>
  <c r="DB103" i="6"/>
  <c r="DB104" i="6"/>
  <c r="DB105" i="6"/>
  <c r="DB106" i="6"/>
  <c r="DB107" i="6"/>
  <c r="DB109" i="6"/>
  <c r="DB110" i="6"/>
  <c r="DB111" i="6"/>
  <c r="DB112" i="6"/>
  <c r="DB113" i="6"/>
  <c r="DB114" i="6"/>
  <c r="DB115" i="6"/>
  <c r="DB117" i="6"/>
  <c r="DB118" i="6"/>
  <c r="DB119" i="6"/>
  <c r="DB120" i="6"/>
  <c r="DB121" i="6"/>
  <c r="DB122" i="6"/>
  <c r="DB123" i="6"/>
  <c r="DB125" i="6"/>
  <c r="DB126" i="6"/>
  <c r="DB127" i="6"/>
  <c r="DB128" i="6"/>
  <c r="DB129" i="6"/>
  <c r="DB130" i="6"/>
  <c r="DB131" i="6"/>
  <c r="DB133" i="6"/>
  <c r="DB134" i="6"/>
  <c r="DB135" i="6"/>
  <c r="DB136" i="6"/>
  <c r="DB137" i="6"/>
  <c r="DB138" i="6"/>
  <c r="DB139" i="6"/>
  <c r="DB141" i="6"/>
  <c r="DB142" i="6"/>
  <c r="DB143" i="6"/>
  <c r="DB144" i="6"/>
  <c r="DB145" i="6"/>
  <c r="DB146" i="6"/>
  <c r="DB147" i="6"/>
  <c r="DB149" i="6"/>
  <c r="DB150" i="6"/>
  <c r="DB151" i="6"/>
  <c r="DB152" i="6"/>
  <c r="DB153" i="6"/>
  <c r="DB154" i="6"/>
  <c r="DB155" i="6"/>
  <c r="DB157" i="6"/>
  <c r="DB158" i="6"/>
  <c r="DB159" i="6"/>
  <c r="DC109" i="6"/>
  <c r="DI93" i="6"/>
  <c r="DI94" i="6"/>
  <c r="DI96" i="6"/>
  <c r="DI97" i="6"/>
  <c r="DI102" i="6"/>
  <c r="DI104" i="6"/>
  <c r="DI105" i="6"/>
  <c r="DI106" i="6"/>
  <c r="DI110" i="6"/>
  <c r="DI111" i="6"/>
  <c r="DI112" i="6"/>
  <c r="DI113" i="6"/>
  <c r="DI114" i="6"/>
  <c r="DI118" i="6"/>
  <c r="DI120" i="6"/>
  <c r="DI121" i="6"/>
  <c r="DI122" i="6"/>
  <c r="DI123" i="6"/>
  <c r="DI126" i="6"/>
  <c r="DI128" i="6"/>
  <c r="DI129" i="6"/>
  <c r="DI130" i="6"/>
  <c r="DI134" i="6"/>
  <c r="DI136" i="6"/>
  <c r="DI137" i="6"/>
  <c r="DI138" i="6"/>
  <c r="DI142" i="6"/>
  <c r="DI143" i="6"/>
  <c r="DI144" i="6"/>
  <c r="DI146" i="6"/>
  <c r="DI150" i="6"/>
  <c r="DI152" i="6"/>
  <c r="DI153" i="6"/>
  <c r="DI158" i="6"/>
  <c r="DJ92" i="6"/>
  <c r="DJ93" i="6"/>
  <c r="DJ95" i="6"/>
  <c r="DJ97" i="6"/>
  <c r="DJ98" i="6"/>
  <c r="DJ99" i="6"/>
  <c r="DJ101" i="6"/>
  <c r="DJ103" i="6"/>
  <c r="DJ105" i="6"/>
  <c r="DJ106" i="6"/>
  <c r="DJ107" i="6"/>
  <c r="DJ108" i="6"/>
  <c r="DJ109" i="6"/>
  <c r="DJ111" i="6"/>
  <c r="DJ113" i="6"/>
  <c r="DJ114" i="6"/>
  <c r="DJ115" i="6"/>
  <c r="DJ117" i="6"/>
  <c r="DJ119" i="6"/>
  <c r="DJ121" i="6"/>
  <c r="DJ122" i="6"/>
  <c r="DJ123" i="6"/>
  <c r="DJ125" i="6"/>
  <c r="DJ127" i="6"/>
  <c r="DJ128" i="6"/>
  <c r="DJ129" i="6"/>
  <c r="DJ130" i="6"/>
  <c r="DJ131" i="6"/>
  <c r="DJ133" i="6"/>
  <c r="DJ135" i="6"/>
  <c r="DJ137" i="6"/>
  <c r="DJ138" i="6"/>
  <c r="DJ139" i="6"/>
  <c r="DJ141" i="6"/>
  <c r="DJ143" i="6"/>
  <c r="DJ145" i="6"/>
  <c r="DJ146" i="6"/>
  <c r="DJ147" i="6"/>
  <c r="DJ149" i="6"/>
  <c r="DJ151" i="6"/>
  <c r="DJ153" i="6"/>
  <c r="DJ154" i="6"/>
  <c r="DJ155" i="6"/>
  <c r="DJ157" i="6"/>
  <c r="DJ159" i="6"/>
  <c r="DK95" i="6"/>
  <c r="DK96" i="6"/>
  <c r="DK100" i="6"/>
  <c r="DK106" i="6"/>
  <c r="DP93" i="6"/>
  <c r="DQ92" i="6"/>
  <c r="DQ93" i="6"/>
  <c r="DQ96" i="6"/>
  <c r="DQ97" i="6"/>
  <c r="DQ98" i="6"/>
  <c r="DQ100" i="6"/>
  <c r="DQ101" i="6"/>
  <c r="DQ104" i="6"/>
  <c r="DQ105" i="6"/>
  <c r="DQ106" i="6"/>
  <c r="DQ107" i="6"/>
  <c r="DQ109" i="6"/>
  <c r="DQ112" i="6"/>
  <c r="DQ113" i="6"/>
  <c r="DQ114" i="6"/>
  <c r="DQ115" i="6"/>
  <c r="DQ117" i="6"/>
  <c r="DQ119" i="6"/>
  <c r="DQ120" i="6"/>
  <c r="DQ121" i="6"/>
  <c r="DQ122" i="6"/>
  <c r="DQ123" i="6"/>
  <c r="DQ125" i="6"/>
  <c r="DQ128" i="6"/>
  <c r="DQ129" i="6"/>
  <c r="DQ130" i="6"/>
  <c r="DQ131" i="6"/>
  <c r="DQ133" i="6"/>
  <c r="DQ136" i="6"/>
  <c r="DQ137" i="6"/>
  <c r="DQ138" i="6"/>
  <c r="DQ139" i="6"/>
  <c r="DQ144" i="6"/>
  <c r="DQ145" i="6"/>
  <c r="DQ146" i="6"/>
  <c r="DQ147" i="6"/>
  <c r="DQ152" i="6"/>
  <c r="DQ153" i="6"/>
  <c r="DQ154" i="6"/>
  <c r="DQ155" i="6"/>
  <c r="DR93" i="6"/>
  <c r="DR95" i="6"/>
  <c r="DR98" i="6"/>
  <c r="DR99" i="6"/>
  <c r="DR101" i="6"/>
  <c r="DR103" i="6"/>
  <c r="DR105" i="6"/>
  <c r="DR106" i="6"/>
  <c r="DR107" i="6"/>
  <c r="DR109" i="6"/>
  <c r="DR111" i="6"/>
  <c r="DR113" i="6"/>
  <c r="DR114" i="6"/>
  <c r="DR115" i="6"/>
  <c r="DR117" i="6"/>
  <c r="DR119" i="6"/>
  <c r="DR121" i="6"/>
  <c r="DR122" i="6"/>
  <c r="DR123" i="6"/>
  <c r="DR125" i="6"/>
  <c r="DR127" i="6"/>
  <c r="DR129" i="6"/>
  <c r="DR130" i="6"/>
  <c r="DR131" i="6"/>
  <c r="DR133" i="6"/>
  <c r="DR135" i="6"/>
  <c r="DR136" i="6"/>
  <c r="DR137" i="6"/>
  <c r="DR138" i="6"/>
  <c r="DR139" i="6"/>
  <c r="DR140" i="6"/>
  <c r="DR141" i="6"/>
  <c r="DR143" i="6"/>
  <c r="DR145" i="6"/>
  <c r="DR146" i="6"/>
  <c r="DR147" i="6"/>
  <c r="DR149" i="6"/>
  <c r="DR151" i="6"/>
  <c r="DR153" i="6"/>
  <c r="DR154" i="6"/>
  <c r="DR155" i="6"/>
  <c r="DR157" i="6"/>
  <c r="DR159" i="6"/>
  <c r="DS92" i="6"/>
  <c r="DS99" i="6"/>
  <c r="DS100" i="6"/>
  <c r="DY92" i="6"/>
  <c r="DY96" i="6"/>
  <c r="DY98" i="6"/>
  <c r="DY100" i="6"/>
  <c r="DY104" i="6"/>
  <c r="DY105" i="6"/>
  <c r="DY107" i="6"/>
  <c r="DY108" i="6"/>
  <c r="DY112" i="6"/>
  <c r="DY113" i="6"/>
  <c r="DY115" i="6"/>
  <c r="DY116" i="6"/>
  <c r="DY120" i="6"/>
  <c r="DY121" i="6"/>
  <c r="DY123" i="6"/>
  <c r="DY124" i="6"/>
  <c r="DY127" i="6"/>
  <c r="DY128" i="6"/>
  <c r="DY129" i="6"/>
  <c r="DY131" i="6"/>
  <c r="DY132" i="6"/>
  <c r="DY136" i="6"/>
  <c r="DY137" i="6"/>
  <c r="DY139" i="6"/>
  <c r="DY140" i="6"/>
  <c r="DY144" i="6"/>
  <c r="DY145" i="6"/>
  <c r="DY147" i="6"/>
  <c r="DY148" i="6"/>
  <c r="DY153" i="6"/>
  <c r="DY154" i="6"/>
  <c r="DY155" i="6"/>
  <c r="DY156" i="6"/>
  <c r="DZ95" i="6"/>
  <c r="DZ96" i="6"/>
  <c r="DZ97" i="6"/>
  <c r="DZ99" i="6"/>
  <c r="DZ103" i="6"/>
  <c r="DZ105" i="6"/>
  <c r="DZ106" i="6"/>
  <c r="DZ107" i="6"/>
  <c r="DZ111" i="6"/>
  <c r="DZ113" i="6"/>
  <c r="DZ114" i="6"/>
  <c r="DZ115" i="6"/>
  <c r="DZ119" i="6"/>
  <c r="DZ120" i="6"/>
  <c r="DZ121" i="6"/>
  <c r="DZ122" i="6"/>
  <c r="DZ123" i="6"/>
  <c r="DZ127" i="6"/>
  <c r="DZ129" i="6"/>
  <c r="DZ130" i="6"/>
  <c r="DZ131" i="6"/>
  <c r="DZ135" i="6"/>
  <c r="DZ137" i="6"/>
  <c r="DZ138" i="6"/>
  <c r="DZ139" i="6"/>
  <c r="DZ143" i="6"/>
  <c r="DZ145" i="6"/>
  <c r="DZ146" i="6"/>
  <c r="DZ147" i="6"/>
  <c r="DZ151" i="6"/>
  <c r="DZ153" i="6"/>
  <c r="DZ154" i="6"/>
  <c r="DZ155" i="6"/>
  <c r="DZ159" i="6"/>
  <c r="EA92" i="6"/>
  <c r="EA98" i="6"/>
  <c r="EA107" i="6"/>
  <c r="EA109" i="6"/>
  <c r="I16" i="6"/>
  <c r="C6" i="1"/>
  <c r="D6" i="1" s="1" a="1"/>
  <c r="D6" i="1" s="1"/>
  <c r="D6" i="6" s="1"/>
  <c r="D6" i="8" s="1"/>
  <c r="C97" i="6"/>
  <c r="C97" i="8" s="1"/>
  <c r="C105" i="6"/>
  <c r="C105" i="8" s="1"/>
  <c r="C111" i="6"/>
  <c r="C111" i="8" s="1"/>
  <c r="C113" i="6"/>
  <c r="C113" i="8" s="1"/>
  <c r="C119" i="6"/>
  <c r="C119" i="8" s="1"/>
  <c r="C121" i="6"/>
  <c r="C121" i="8" s="1"/>
  <c r="C129" i="6"/>
  <c r="C129" i="8" s="1"/>
  <c r="C137" i="6"/>
  <c r="C137" i="8" s="1"/>
  <c r="C151" i="6"/>
  <c r="C151" i="8" s="1"/>
  <c r="D11" i="1" a="1"/>
  <c r="D11" i="1" s="1"/>
  <c r="D11" i="6" s="1"/>
  <c r="D11" i="8" s="1"/>
  <c r="C12" i="6"/>
  <c r="C12" i="8" s="1"/>
  <c r="C31" i="6"/>
  <c r="C31" i="8" s="1"/>
  <c r="C44" i="6"/>
  <c r="C44" i="8" s="1"/>
  <c r="C63" i="6"/>
  <c r="C63" i="8" s="1"/>
  <c r="C79" i="6"/>
  <c r="C79" i="8" s="1"/>
  <c r="C87" i="6"/>
  <c r="C87" i="8" s="1"/>
  <c r="B148" i="6"/>
  <c r="B148" i="8" s="1"/>
  <c r="B151" i="6"/>
  <c r="B151" i="8" s="1"/>
  <c r="B152" i="6"/>
  <c r="B152" i="8" s="1"/>
  <c r="B153" i="6"/>
  <c r="B153" i="8" s="1"/>
  <c r="B154" i="6"/>
  <c r="B154" i="8" s="1"/>
  <c r="B155" i="6"/>
  <c r="B155" i="8" s="1"/>
  <c r="B156" i="6"/>
  <c r="B156" i="8" s="1"/>
  <c r="B158" i="6"/>
  <c r="B158" i="8" s="1"/>
  <c r="B159" i="6"/>
  <c r="B159" i="8" s="1"/>
  <c r="B135" i="6"/>
  <c r="B135" i="8" s="1"/>
  <c r="B136" i="6"/>
  <c r="B136" i="8" s="1"/>
  <c r="B137" i="6"/>
  <c r="B137" i="8" s="1"/>
  <c r="B138" i="6"/>
  <c r="B138" i="8" s="1"/>
  <c r="B139" i="6"/>
  <c r="B139" i="8" s="1"/>
  <c r="B140" i="6"/>
  <c r="B140" i="8" s="1"/>
  <c r="B143" i="6"/>
  <c r="B143" i="8" s="1"/>
  <c r="B144" i="6"/>
  <c r="B144" i="8" s="1"/>
  <c r="B145" i="6"/>
  <c r="B145" i="8" s="1"/>
  <c r="B147" i="6"/>
  <c r="B147" i="8" s="1"/>
  <c r="B124" i="6"/>
  <c r="B124" i="8" s="1"/>
  <c r="B127" i="6"/>
  <c r="B127" i="8" s="1"/>
  <c r="B128" i="6"/>
  <c r="B128" i="8" s="1"/>
  <c r="B129" i="6"/>
  <c r="B129" i="8" s="1"/>
  <c r="B131" i="6"/>
  <c r="B131" i="8" s="1"/>
  <c r="B132" i="6"/>
  <c r="B132" i="8" s="1"/>
  <c r="B119" i="6"/>
  <c r="B119" i="8" s="1"/>
  <c r="B120" i="6"/>
  <c r="B120" i="8" s="1"/>
  <c r="B121" i="6"/>
  <c r="B121" i="8" s="1"/>
  <c r="B95" i="6"/>
  <c r="B95" i="8" s="1"/>
  <c r="B96" i="6"/>
  <c r="B96" i="8" s="1"/>
  <c r="B98" i="6"/>
  <c r="B98" i="8" s="1"/>
  <c r="B103" i="6"/>
  <c r="B103" i="8" s="1"/>
  <c r="B104" i="6"/>
  <c r="B104" i="8" s="1"/>
  <c r="B105" i="6"/>
  <c r="B105" i="8" s="1"/>
  <c r="B111" i="6"/>
  <c r="B111" i="8" s="1"/>
  <c r="B112" i="6"/>
  <c r="B112" i="8" s="1"/>
  <c r="B113" i="6"/>
  <c r="B113" i="8" s="1"/>
  <c r="B7" i="6"/>
  <c r="B7" i="8" s="1"/>
  <c r="B8" i="6"/>
  <c r="B8" i="8" s="1"/>
  <c r="B9" i="6"/>
  <c r="B9" i="8" s="1"/>
  <c r="B12" i="6"/>
  <c r="B12" i="8" s="1"/>
  <c r="B15" i="6"/>
  <c r="B15" i="8" s="1"/>
  <c r="B16" i="6"/>
  <c r="B16" i="8" s="1"/>
  <c r="B18" i="6"/>
  <c r="B18" i="8" s="1"/>
  <c r="B20" i="6"/>
  <c r="B20" i="8" s="1"/>
  <c r="B23" i="6"/>
  <c r="B23" i="8" s="1"/>
  <c r="B24" i="6"/>
  <c r="B24" i="8" s="1"/>
  <c r="B26" i="6"/>
  <c r="B26" i="8" s="1"/>
  <c r="B28" i="6"/>
  <c r="B28" i="8" s="1"/>
  <c r="B31" i="6"/>
  <c r="B31" i="8" s="1"/>
  <c r="B32" i="6"/>
  <c r="B32" i="8" s="1"/>
  <c r="B34" i="6"/>
  <c r="B34" i="8" s="1"/>
  <c r="B36" i="6"/>
  <c r="B36" i="8" s="1"/>
  <c r="B39" i="6"/>
  <c r="B39" i="8" s="1"/>
  <c r="B40" i="6"/>
  <c r="B40" i="8" s="1"/>
  <c r="B41" i="6"/>
  <c r="B41" i="8" s="1"/>
  <c r="B42" i="6"/>
  <c r="B42" i="8" s="1"/>
  <c r="B44" i="6"/>
  <c r="B44" i="8" s="1"/>
  <c r="B47" i="6"/>
  <c r="B47" i="8" s="1"/>
  <c r="B48" i="6"/>
  <c r="B48" i="8" s="1"/>
  <c r="B50" i="6"/>
  <c r="B50" i="8" s="1"/>
  <c r="B52" i="6"/>
  <c r="B52" i="8" s="1"/>
  <c r="B53" i="6"/>
  <c r="B53" i="8" s="1"/>
  <c r="B55" i="6"/>
  <c r="B55" i="8" s="1"/>
  <c r="B56" i="6"/>
  <c r="B56" i="8" s="1"/>
  <c r="B58" i="6"/>
  <c r="B58" i="8" s="1"/>
  <c r="B60" i="6"/>
  <c r="B60" i="8" s="1"/>
  <c r="B63" i="6"/>
  <c r="B63" i="8" s="1"/>
  <c r="B64" i="6"/>
  <c r="B64" i="8" s="1"/>
  <c r="B65" i="6"/>
  <c r="B65" i="8" s="1"/>
  <c r="B66" i="6"/>
  <c r="B66" i="8" s="1"/>
  <c r="B67" i="6"/>
  <c r="B67" i="8" s="1"/>
  <c r="B68" i="6"/>
  <c r="B68" i="8" s="1"/>
  <c r="B71" i="6"/>
  <c r="B71" i="8" s="1"/>
  <c r="B72" i="6"/>
  <c r="B72" i="8" s="1"/>
  <c r="B74" i="6"/>
  <c r="B74" i="8" s="1"/>
  <c r="B76" i="6"/>
  <c r="B76" i="8" s="1"/>
  <c r="B79" i="6"/>
  <c r="B79" i="8" s="1"/>
  <c r="B80" i="6"/>
  <c r="B80" i="8" s="1"/>
  <c r="B82" i="6"/>
  <c r="B82" i="8" s="1"/>
  <c r="B84" i="6"/>
  <c r="B84" i="8" s="1"/>
  <c r="B87" i="6"/>
  <c r="B87" i="8" s="1"/>
  <c r="B88" i="6"/>
  <c r="B88" i="8" s="1"/>
  <c r="B89" i="6"/>
  <c r="B89" i="8" s="1"/>
  <c r="B90" i="6"/>
  <c r="B90" i="8" s="1"/>
  <c r="B6" i="1"/>
  <c r="B6" i="6" s="1"/>
  <c r="B6" i="8" s="1"/>
  <c r="C3" i="9"/>
  <c r="D3" i="9" s="1"/>
  <c r="E3" i="9" s="1"/>
  <c r="F3" i="9" s="1"/>
  <c r="G3" i="9" s="1"/>
  <c r="H3" i="9" s="1"/>
  <c r="I3" i="9" s="1"/>
  <c r="J3" i="9" s="1"/>
  <c r="K3" i="9" s="1"/>
  <c r="L3" i="9" s="1"/>
  <c r="M3" i="9" s="1"/>
  <c r="N3" i="9" s="1"/>
  <c r="O3" i="9" s="1"/>
  <c r="P3" i="9" s="1"/>
  <c r="Q3" i="9" s="1"/>
  <c r="R3" i="9" s="1"/>
  <c r="S3" i="9" s="1"/>
  <c r="T3" i="9" s="1"/>
  <c r="U3" i="9" s="1"/>
  <c r="V3" i="9" s="1"/>
  <c r="W3" i="9" s="1"/>
  <c r="X3" i="9" s="1"/>
  <c r="Y3" i="9" s="1"/>
  <c r="Z3" i="9" s="1"/>
  <c r="AA3" i="9" s="1"/>
  <c r="AB3" i="9" s="1"/>
  <c r="AC3" i="9" s="1"/>
  <c r="AD3" i="9" s="1"/>
  <c r="AE3" i="9" s="1"/>
  <c r="AF3" i="9" s="1"/>
  <c r="AG3" i="9" s="1"/>
  <c r="AH3" i="9" s="1"/>
  <c r="AI3" i="9" s="1"/>
  <c r="AJ3" i="9" s="1"/>
  <c r="AK3" i="9" s="1"/>
  <c r="AL3" i="9" s="1"/>
  <c r="AM3" i="9" s="1"/>
  <c r="AN3" i="9" s="1"/>
  <c r="AO3" i="9" s="1"/>
  <c r="AP3" i="9" s="1"/>
  <c r="AQ3" i="9" s="1"/>
  <c r="AR3" i="9" s="1"/>
  <c r="B3" i="9"/>
  <c r="B2" i="8"/>
  <c r="C2" i="8" s="1"/>
  <c r="D2" i="8" s="1"/>
  <c r="E2" i="8" s="1"/>
  <c r="F2" i="8" s="1"/>
  <c r="G2" i="8" s="1"/>
  <c r="H2" i="8" s="1"/>
  <c r="I2" i="8" s="1"/>
  <c r="J2" i="8" s="1"/>
  <c r="K2" i="8" s="1"/>
  <c r="L2" i="8" s="1"/>
  <c r="M2" i="8" s="1"/>
  <c r="N2" i="8" s="1"/>
  <c r="O2" i="8" s="1"/>
  <c r="P2" i="8" s="1"/>
  <c r="Q2" i="8" s="1"/>
  <c r="R2" i="8" s="1"/>
  <c r="S2" i="8" s="1"/>
  <c r="T2" i="8" s="1"/>
  <c r="U2" i="8" s="1"/>
  <c r="V2" i="8" s="1"/>
  <c r="W2" i="8" s="1"/>
  <c r="X2" i="8" s="1"/>
  <c r="Y2" i="8" s="1"/>
  <c r="Z2" i="8" s="1"/>
  <c r="AA2" i="8" s="1"/>
  <c r="AB2" i="8" s="1"/>
  <c r="AC2" i="8" s="1"/>
  <c r="AD2" i="8" s="1"/>
  <c r="AE2" i="8" s="1"/>
  <c r="AF2" i="8" s="1"/>
  <c r="AG2" i="8" s="1"/>
  <c r="AH2" i="8" s="1"/>
  <c r="AI2" i="8" s="1"/>
  <c r="AJ2" i="8" s="1"/>
  <c r="AK2" i="8" s="1"/>
  <c r="AL2" i="8" s="1"/>
  <c r="AM2" i="8" s="1"/>
  <c r="AN2" i="8" s="1"/>
  <c r="AO2" i="8" s="1"/>
  <c r="AP2" i="8" s="1"/>
  <c r="AQ2" i="8" s="1"/>
  <c r="AR2" i="8" s="1"/>
  <c r="AS2" i="8" s="1"/>
  <c r="H26" i="7"/>
  <c r="H27" i="7"/>
  <c r="H28" i="7"/>
  <c r="H88" i="7"/>
  <c r="H89" i="7"/>
  <c r="H90" i="7"/>
  <c r="H91" i="7"/>
  <c r="H102" i="7"/>
  <c r="H103" i="7"/>
  <c r="H149" i="7"/>
  <c r="H150" i="7"/>
  <c r="H201" i="7"/>
  <c r="H202" i="7"/>
  <c r="E32" i="1" l="1"/>
  <c r="E32" i="6" s="1"/>
  <c r="E32" i="8" s="1"/>
  <c r="D32" i="6"/>
  <c r="D32" i="8" s="1"/>
  <c r="D159" i="6"/>
  <c r="D159" i="8" s="1"/>
  <c r="D151" i="6"/>
  <c r="D151" i="8" s="1"/>
  <c r="D143" i="6"/>
  <c r="D143" i="8" s="1"/>
  <c r="D135" i="6"/>
  <c r="D135" i="8" s="1"/>
  <c r="D127" i="6"/>
  <c r="D127" i="8" s="1"/>
  <c r="D119" i="6"/>
  <c r="D119" i="8" s="1"/>
  <c r="D111" i="6"/>
  <c r="D111" i="8" s="1"/>
  <c r="D103" i="6"/>
  <c r="D103" i="8" s="1"/>
  <c r="D95" i="6"/>
  <c r="D95" i="8" s="1"/>
  <c r="D86" i="6"/>
  <c r="D86" i="8" s="1"/>
  <c r="D77" i="6"/>
  <c r="D77" i="8" s="1"/>
  <c r="D69" i="6"/>
  <c r="D69" i="8" s="1"/>
  <c r="D61" i="6"/>
  <c r="D61" i="8" s="1"/>
  <c r="D53" i="6"/>
  <c r="D53" i="8" s="1"/>
  <c r="D45" i="6"/>
  <c r="D45" i="8" s="1"/>
  <c r="D37" i="6"/>
  <c r="D37" i="8" s="1"/>
  <c r="D29" i="6"/>
  <c r="D29" i="8" s="1"/>
  <c r="D21" i="6"/>
  <c r="D21" i="8" s="1"/>
  <c r="D158" i="6"/>
  <c r="D158" i="8" s="1"/>
  <c r="D150" i="6"/>
  <c r="D150" i="8" s="1"/>
  <c r="D142" i="6"/>
  <c r="D142" i="8" s="1"/>
  <c r="D134" i="6"/>
  <c r="D134" i="8" s="1"/>
  <c r="D126" i="6"/>
  <c r="D126" i="8" s="1"/>
  <c r="D118" i="6"/>
  <c r="D118" i="8" s="1"/>
  <c r="D110" i="6"/>
  <c r="D110" i="8" s="1"/>
  <c r="D102" i="6"/>
  <c r="D102" i="8" s="1"/>
  <c r="D94" i="6"/>
  <c r="D94" i="8" s="1"/>
  <c r="D85" i="6"/>
  <c r="D85" i="8" s="1"/>
  <c r="D76" i="6"/>
  <c r="D76" i="8" s="1"/>
  <c r="D68" i="6"/>
  <c r="D68" i="8" s="1"/>
  <c r="D60" i="6"/>
  <c r="D60" i="8" s="1"/>
  <c r="D52" i="6"/>
  <c r="D52" i="8" s="1"/>
  <c r="D44" i="6"/>
  <c r="D44" i="8" s="1"/>
  <c r="D36" i="6"/>
  <c r="D36" i="8" s="1"/>
  <c r="D28" i="6"/>
  <c r="D28" i="8" s="1"/>
  <c r="D20" i="6"/>
  <c r="D20" i="8" s="1"/>
  <c r="D157" i="6"/>
  <c r="D157" i="8" s="1"/>
  <c r="D149" i="6"/>
  <c r="D149" i="8" s="1"/>
  <c r="D141" i="6"/>
  <c r="D141" i="8" s="1"/>
  <c r="D133" i="6"/>
  <c r="D133" i="8" s="1"/>
  <c r="D125" i="6"/>
  <c r="D125" i="8" s="1"/>
  <c r="D117" i="6"/>
  <c r="D117" i="8" s="1"/>
  <c r="D109" i="6"/>
  <c r="D109" i="8" s="1"/>
  <c r="D101" i="6"/>
  <c r="D101" i="8" s="1"/>
  <c r="D93" i="6"/>
  <c r="D93" i="8" s="1"/>
  <c r="D84" i="6"/>
  <c r="D84" i="8" s="1"/>
  <c r="D75" i="6"/>
  <c r="D75" i="8" s="1"/>
  <c r="D67" i="6"/>
  <c r="D67" i="8" s="1"/>
  <c r="D59" i="6"/>
  <c r="D59" i="8" s="1"/>
  <c r="D51" i="6"/>
  <c r="D51" i="8" s="1"/>
  <c r="D43" i="6"/>
  <c r="D43" i="8" s="1"/>
  <c r="D35" i="6"/>
  <c r="D35" i="8" s="1"/>
  <c r="D27" i="6"/>
  <c r="D27" i="8" s="1"/>
  <c r="D19" i="6"/>
  <c r="D19" i="8" s="1"/>
  <c r="D156" i="6"/>
  <c r="D156" i="8" s="1"/>
  <c r="D148" i="6"/>
  <c r="D148" i="8" s="1"/>
  <c r="D140" i="6"/>
  <c r="D140" i="8" s="1"/>
  <c r="D132" i="6"/>
  <c r="D132" i="8" s="1"/>
  <c r="D124" i="6"/>
  <c r="D124" i="8" s="1"/>
  <c r="D116" i="6"/>
  <c r="D116" i="8" s="1"/>
  <c r="D108" i="6"/>
  <c r="D108" i="8" s="1"/>
  <c r="D100" i="6"/>
  <c r="D100" i="8" s="1"/>
  <c r="D92" i="6"/>
  <c r="D92" i="8" s="1"/>
  <c r="D83" i="6"/>
  <c r="D83" i="8" s="1"/>
  <c r="D74" i="6"/>
  <c r="D74" i="8" s="1"/>
  <c r="D66" i="6"/>
  <c r="D66" i="8" s="1"/>
  <c r="D58" i="6"/>
  <c r="D58" i="8" s="1"/>
  <c r="D50" i="6"/>
  <c r="D50" i="8" s="1"/>
  <c r="D42" i="6"/>
  <c r="D42" i="8" s="1"/>
  <c r="D34" i="6"/>
  <c r="D34" i="8" s="1"/>
  <c r="D26" i="6"/>
  <c r="D26" i="8" s="1"/>
  <c r="D18" i="6"/>
  <c r="D18" i="8" s="1"/>
  <c r="C95" i="6"/>
  <c r="C95" i="8" s="1"/>
  <c r="D155" i="6"/>
  <c r="D155" i="8" s="1"/>
  <c r="D147" i="6"/>
  <c r="D147" i="8" s="1"/>
  <c r="D139" i="6"/>
  <c r="D139" i="8" s="1"/>
  <c r="D131" i="6"/>
  <c r="D131" i="8" s="1"/>
  <c r="D123" i="6"/>
  <c r="D123" i="8" s="1"/>
  <c r="D115" i="6"/>
  <c r="D115" i="8" s="1"/>
  <c r="D107" i="6"/>
  <c r="D107" i="8" s="1"/>
  <c r="D99" i="6"/>
  <c r="D99" i="8" s="1"/>
  <c r="D91" i="6"/>
  <c r="D91" i="8" s="1"/>
  <c r="D82" i="6"/>
  <c r="D82" i="8" s="1"/>
  <c r="D73" i="6"/>
  <c r="D73" i="8" s="1"/>
  <c r="D65" i="6"/>
  <c r="D65" i="8" s="1"/>
  <c r="D57" i="6"/>
  <c r="D57" i="8" s="1"/>
  <c r="D49" i="6"/>
  <c r="D49" i="8" s="1"/>
  <c r="D41" i="6"/>
  <c r="D41" i="8" s="1"/>
  <c r="D33" i="6"/>
  <c r="D33" i="8" s="1"/>
  <c r="D25" i="6"/>
  <c r="D25" i="8" s="1"/>
  <c r="D17" i="6"/>
  <c r="D17" i="8" s="1"/>
  <c r="C71" i="6"/>
  <c r="C71" i="8" s="1"/>
  <c r="D154" i="6"/>
  <c r="D154" i="8" s="1"/>
  <c r="D146" i="6"/>
  <c r="D146" i="8" s="1"/>
  <c r="D138" i="6"/>
  <c r="D138" i="8" s="1"/>
  <c r="D130" i="6"/>
  <c r="D130" i="8" s="1"/>
  <c r="D122" i="6"/>
  <c r="D122" i="8" s="1"/>
  <c r="D114" i="6"/>
  <c r="D114" i="8" s="1"/>
  <c r="D106" i="6"/>
  <c r="D106" i="8" s="1"/>
  <c r="D98" i="6"/>
  <c r="D98" i="8" s="1"/>
  <c r="D90" i="6"/>
  <c r="D90" i="8" s="1"/>
  <c r="D81" i="6"/>
  <c r="D81" i="8" s="1"/>
  <c r="D72" i="6"/>
  <c r="D72" i="8" s="1"/>
  <c r="D64" i="6"/>
  <c r="D64" i="8" s="1"/>
  <c r="D56" i="6"/>
  <c r="D56" i="8" s="1"/>
  <c r="D48" i="6"/>
  <c r="D48" i="8" s="1"/>
  <c r="D40" i="6"/>
  <c r="D40" i="8" s="1"/>
  <c r="D24" i="6"/>
  <c r="D24" i="8" s="1"/>
  <c r="D16" i="6"/>
  <c r="D16" i="8" s="1"/>
  <c r="D153" i="6"/>
  <c r="D153" i="8" s="1"/>
  <c r="D145" i="6"/>
  <c r="D145" i="8" s="1"/>
  <c r="D137" i="6"/>
  <c r="D137" i="8" s="1"/>
  <c r="D129" i="6"/>
  <c r="D129" i="8" s="1"/>
  <c r="D121" i="6"/>
  <c r="D121" i="8" s="1"/>
  <c r="D113" i="6"/>
  <c r="D113" i="8" s="1"/>
  <c r="D105" i="6"/>
  <c r="D105" i="8" s="1"/>
  <c r="D97" i="6"/>
  <c r="D97" i="8" s="1"/>
  <c r="D89" i="6"/>
  <c r="D89" i="8" s="1"/>
  <c r="D80" i="6"/>
  <c r="D80" i="8" s="1"/>
  <c r="D71" i="6"/>
  <c r="D71" i="8" s="1"/>
  <c r="D63" i="6"/>
  <c r="D63" i="8" s="1"/>
  <c r="D55" i="6"/>
  <c r="D55" i="8" s="1"/>
  <c r="D47" i="6"/>
  <c r="D47" i="8" s="1"/>
  <c r="D39" i="6"/>
  <c r="D39" i="8" s="1"/>
  <c r="D31" i="6"/>
  <c r="D31" i="8" s="1"/>
  <c r="D23" i="6"/>
  <c r="D23" i="8" s="1"/>
  <c r="D15" i="6"/>
  <c r="D15" i="8" s="1"/>
  <c r="D152" i="6"/>
  <c r="D152" i="8" s="1"/>
  <c r="D144" i="6"/>
  <c r="D144" i="8" s="1"/>
  <c r="D136" i="6"/>
  <c r="D136" i="8" s="1"/>
  <c r="D128" i="6"/>
  <c r="D128" i="8" s="1"/>
  <c r="D120" i="6"/>
  <c r="D120" i="8" s="1"/>
  <c r="D112" i="6"/>
  <c r="D112" i="8" s="1"/>
  <c r="D104" i="6"/>
  <c r="D104" i="8" s="1"/>
  <c r="D96" i="6"/>
  <c r="D96" i="8" s="1"/>
  <c r="D87" i="6"/>
  <c r="D87" i="8" s="1"/>
  <c r="D79" i="6"/>
  <c r="D79" i="8" s="1"/>
  <c r="D70" i="6"/>
  <c r="D70" i="8" s="1"/>
  <c r="D62" i="6"/>
  <c r="D62" i="8" s="1"/>
  <c r="D54" i="6"/>
  <c r="D54" i="8" s="1"/>
  <c r="D46" i="6"/>
  <c r="D46" i="8" s="1"/>
  <c r="D38" i="6"/>
  <c r="D38" i="8" s="1"/>
  <c r="D30" i="6"/>
  <c r="D30" i="8" s="1"/>
  <c r="D22" i="6"/>
  <c r="D22" i="8" s="1"/>
  <c r="C34" i="6"/>
  <c r="C34" i="8" s="1"/>
  <c r="C68" i="6"/>
  <c r="C68" i="8" s="1"/>
  <c r="C52" i="6"/>
  <c r="C52" i="8" s="1"/>
  <c r="C28" i="6"/>
  <c r="C28" i="8" s="1"/>
  <c r="C125" i="6"/>
  <c r="C125" i="8" s="1"/>
  <c r="C153" i="6"/>
  <c r="C153" i="8" s="1"/>
  <c r="C145" i="6"/>
  <c r="C145" i="8" s="1"/>
  <c r="G129" i="6"/>
  <c r="C106" i="6"/>
  <c r="C106" i="8" s="1"/>
  <c r="C152" i="6"/>
  <c r="C152" i="8" s="1"/>
  <c r="G97" i="6"/>
  <c r="G135" i="6"/>
  <c r="C148" i="6"/>
  <c r="C148" i="8" s="1"/>
  <c r="C92" i="6"/>
  <c r="C92" i="8" s="1"/>
  <c r="C155" i="6"/>
  <c r="C155" i="8" s="1"/>
  <c r="C139" i="6"/>
  <c r="C139" i="8" s="1"/>
  <c r="C123" i="6"/>
  <c r="C123" i="8" s="1"/>
  <c r="C51" i="6"/>
  <c r="C51" i="8" s="1"/>
  <c r="C124" i="6"/>
  <c r="C124" i="8" s="1"/>
  <c r="C156" i="6"/>
  <c r="C156" i="8" s="1"/>
  <c r="C140" i="6"/>
  <c r="C140" i="8" s="1"/>
  <c r="C132" i="6"/>
  <c r="C132" i="8" s="1"/>
  <c r="C74" i="6"/>
  <c r="C74" i="8" s="1"/>
  <c r="C80" i="6"/>
  <c r="C80" i="8" s="1"/>
  <c r="C48" i="6"/>
  <c r="C48" i="8" s="1"/>
  <c r="C24" i="6"/>
  <c r="C24" i="8" s="1"/>
  <c r="G137" i="6"/>
  <c r="G121" i="6"/>
  <c r="G105" i="6"/>
  <c r="D12" i="1" a="1"/>
  <c r="D12" i="1" s="1"/>
  <c r="D12" i="6" s="1"/>
  <c r="D12" i="8" s="1"/>
  <c r="C90" i="6"/>
  <c r="C90" i="8" s="1"/>
  <c r="C67" i="6"/>
  <c r="C67" i="8" s="1"/>
  <c r="C26" i="6"/>
  <c r="C26" i="8" s="1"/>
  <c r="C144" i="6"/>
  <c r="C144" i="8" s="1"/>
  <c r="C117" i="6"/>
  <c r="C117" i="8" s="1"/>
  <c r="C100" i="6"/>
  <c r="C100" i="8" s="1"/>
  <c r="C73" i="6"/>
  <c r="C73" i="8" s="1"/>
  <c r="C41" i="6"/>
  <c r="C41" i="8" s="1"/>
  <c r="C91" i="6"/>
  <c r="C91" i="8" s="1"/>
  <c r="C50" i="6"/>
  <c r="C50" i="8" s="1"/>
  <c r="C27" i="6"/>
  <c r="C27" i="8" s="1"/>
  <c r="C98" i="6"/>
  <c r="C98" i="8" s="1"/>
  <c r="C88" i="6"/>
  <c r="C88" i="8" s="1"/>
  <c r="C64" i="6"/>
  <c r="C64" i="8" s="1"/>
  <c r="C40" i="6"/>
  <c r="C40" i="8" s="1"/>
  <c r="C32" i="6"/>
  <c r="C32" i="8" s="1"/>
  <c r="C16" i="6"/>
  <c r="C16" i="8" s="1"/>
  <c r="C39" i="6"/>
  <c r="C39" i="8" s="1"/>
  <c r="C128" i="6"/>
  <c r="C128" i="8" s="1"/>
  <c r="C96" i="6"/>
  <c r="C96" i="8" s="1"/>
  <c r="C84" i="6"/>
  <c r="C84" i="8" s="1"/>
  <c r="C66" i="6"/>
  <c r="C66" i="8" s="1"/>
  <c r="C43" i="6"/>
  <c r="C43" i="8" s="1"/>
  <c r="C20" i="6"/>
  <c r="C20" i="8" s="1"/>
  <c r="C143" i="6"/>
  <c r="C143" i="8" s="1"/>
  <c r="C116" i="6"/>
  <c r="C116" i="8" s="1"/>
  <c r="C81" i="6"/>
  <c r="C81" i="8" s="1"/>
  <c r="C72" i="6"/>
  <c r="C72" i="8" s="1"/>
  <c r="C8" i="6"/>
  <c r="C8" i="8" s="1"/>
  <c r="C83" i="6"/>
  <c r="C83" i="8" s="1"/>
  <c r="C60" i="6"/>
  <c r="C60" i="8" s="1"/>
  <c r="C42" i="6"/>
  <c r="C42" i="8" s="1"/>
  <c r="C19" i="6"/>
  <c r="C19" i="8" s="1"/>
  <c r="G113" i="6"/>
  <c r="C136" i="6"/>
  <c r="C136" i="8" s="1"/>
  <c r="C115" i="6"/>
  <c r="C115" i="8" s="1"/>
  <c r="C75" i="6"/>
  <c r="C75" i="8" s="1"/>
  <c r="C11" i="6"/>
  <c r="C11" i="8" s="1"/>
  <c r="G127" i="6"/>
  <c r="C6" i="6"/>
  <c r="C6" i="8" s="1"/>
  <c r="C10" i="6"/>
  <c r="C10" i="8" s="1"/>
  <c r="C99" i="6"/>
  <c r="C99" i="8" s="1"/>
  <c r="C89" i="6"/>
  <c r="C89" i="8" s="1"/>
  <c r="C65" i="6"/>
  <c r="C65" i="8" s="1"/>
  <c r="C57" i="6"/>
  <c r="C57" i="8" s="1"/>
  <c r="C49" i="6"/>
  <c r="C49" i="8" s="1"/>
  <c r="C33" i="6"/>
  <c r="C33" i="8" s="1"/>
  <c r="C25" i="6"/>
  <c r="C25" i="8" s="1"/>
  <c r="C17" i="6"/>
  <c r="C17" i="8" s="1"/>
  <c r="D9" i="1" a="1"/>
  <c r="D9" i="1" s="1"/>
  <c r="D9" i="6" s="1"/>
  <c r="D9" i="8" s="1"/>
  <c r="C9" i="6"/>
  <c r="C9" i="8" s="1"/>
  <c r="C146" i="6"/>
  <c r="C146" i="8" s="1"/>
  <c r="C138" i="6"/>
  <c r="C138" i="8" s="1"/>
  <c r="C130" i="6"/>
  <c r="C130" i="8" s="1"/>
  <c r="C122" i="6"/>
  <c r="C122" i="8" s="1"/>
  <c r="C114" i="6"/>
  <c r="C114" i="8" s="1"/>
  <c r="C56" i="6"/>
  <c r="C56" i="8" s="1"/>
  <c r="C55" i="6"/>
  <c r="C55" i="8" s="1"/>
  <c r="C47" i="6"/>
  <c r="C47" i="8" s="1"/>
  <c r="C23" i="6"/>
  <c r="C23" i="8" s="1"/>
  <c r="C15" i="6"/>
  <c r="C15" i="8" s="1"/>
  <c r="D7" i="1" a="1"/>
  <c r="D7" i="1" s="1"/>
  <c r="D7" i="6" s="1"/>
  <c r="D7" i="8" s="1"/>
  <c r="C7" i="6"/>
  <c r="C7" i="8" s="1"/>
  <c r="C120" i="6"/>
  <c r="C120" i="8" s="1"/>
  <c r="C112" i="6"/>
  <c r="C112" i="8" s="1"/>
  <c r="C104" i="6"/>
  <c r="C104" i="8" s="1"/>
  <c r="C86" i="6"/>
  <c r="C86" i="8" s="1"/>
  <c r="C78" i="6"/>
  <c r="C78" i="8" s="1"/>
  <c r="C70" i="6"/>
  <c r="C70" i="8" s="1"/>
  <c r="C62" i="6"/>
  <c r="C62" i="8" s="1"/>
  <c r="C54" i="6"/>
  <c r="C54" i="8" s="1"/>
  <c r="C46" i="6"/>
  <c r="C46" i="8" s="1"/>
  <c r="C38" i="6"/>
  <c r="C38" i="8" s="1"/>
  <c r="C30" i="6"/>
  <c r="C30" i="8" s="1"/>
  <c r="C22" i="6"/>
  <c r="C22" i="8" s="1"/>
  <c r="D14" i="1" a="1"/>
  <c r="D14" i="1" s="1"/>
  <c r="D14" i="6" s="1"/>
  <c r="D14" i="8" s="1"/>
  <c r="C14" i="6"/>
  <c r="C14" i="8" s="1"/>
  <c r="G159" i="6"/>
  <c r="G151" i="6"/>
  <c r="G119" i="6"/>
  <c r="G111" i="6"/>
  <c r="G103" i="6"/>
  <c r="G95" i="6"/>
  <c r="C85" i="6"/>
  <c r="C85" i="8" s="1"/>
  <c r="C77" i="6"/>
  <c r="C77" i="8" s="1"/>
  <c r="C69" i="6"/>
  <c r="C69" i="8" s="1"/>
  <c r="C61" i="6"/>
  <c r="C61" i="8" s="1"/>
  <c r="C53" i="6"/>
  <c r="C53" i="8" s="1"/>
  <c r="C45" i="6"/>
  <c r="C45" i="8" s="1"/>
  <c r="C37" i="6"/>
  <c r="C37" i="8" s="1"/>
  <c r="C29" i="6"/>
  <c r="C29" i="8" s="1"/>
  <c r="C21" i="6"/>
  <c r="C21" i="8" s="1"/>
  <c r="D13" i="1" a="1"/>
  <c r="D13" i="1" s="1"/>
  <c r="D13" i="6" s="1"/>
  <c r="D13" i="8" s="1"/>
  <c r="C13" i="6"/>
  <c r="C13" i="8" s="1"/>
  <c r="C158" i="6"/>
  <c r="C158" i="8" s="1"/>
  <c r="C150" i="6"/>
  <c r="C150" i="8" s="1"/>
  <c r="C142" i="6"/>
  <c r="C142" i="8" s="1"/>
  <c r="C134" i="6"/>
  <c r="C134" i="8" s="1"/>
  <c r="C126" i="6"/>
  <c r="C126" i="8" s="1"/>
  <c r="C118" i="6"/>
  <c r="C118" i="8" s="1"/>
  <c r="C110" i="6"/>
  <c r="C110" i="8" s="1"/>
  <c r="C102" i="6"/>
  <c r="C102" i="8" s="1"/>
  <c r="C94" i="6"/>
  <c r="C94" i="8" s="1"/>
  <c r="C82" i="6"/>
  <c r="C82" i="8" s="1"/>
  <c r="C59" i="6"/>
  <c r="C59" i="8" s="1"/>
  <c r="C36" i="6"/>
  <c r="C36" i="8" s="1"/>
  <c r="C108" i="6"/>
  <c r="C108" i="8" s="1"/>
  <c r="C147" i="6"/>
  <c r="C147" i="8" s="1"/>
  <c r="C131" i="6"/>
  <c r="C131" i="8" s="1"/>
  <c r="G145" i="6"/>
  <c r="C157" i="6"/>
  <c r="C157" i="8" s="1"/>
  <c r="C149" i="6"/>
  <c r="C149" i="8" s="1"/>
  <c r="C141" i="6"/>
  <c r="C141" i="8" s="1"/>
  <c r="C109" i="6"/>
  <c r="C109" i="8" s="1"/>
  <c r="C101" i="6"/>
  <c r="C101" i="8" s="1"/>
  <c r="C93" i="6"/>
  <c r="C93" i="8" s="1"/>
  <c r="C76" i="6"/>
  <c r="C76" i="8" s="1"/>
  <c r="C58" i="6"/>
  <c r="C58" i="8" s="1"/>
  <c r="C35" i="6"/>
  <c r="C35" i="8" s="1"/>
  <c r="C154" i="6"/>
  <c r="C154" i="8" s="1"/>
  <c r="C133" i="6"/>
  <c r="C133" i="8" s="1"/>
  <c r="C107" i="6"/>
  <c r="C107" i="8" s="1"/>
  <c r="E206" i="9" a="1"/>
  <c r="E206" i="9" s="1"/>
  <c r="F206" i="9" s="1"/>
  <c r="E205" i="9" a="1"/>
  <c r="E205" i="9" s="1"/>
  <c r="F205" i="9" s="1"/>
  <c r="E204" i="9" a="1"/>
  <c r="E204" i="9" s="1"/>
  <c r="F204" i="9" s="1"/>
  <c r="E203" i="9" a="1"/>
  <c r="E203" i="9" s="1"/>
  <c r="F203" i="9" s="1"/>
  <c r="E202" i="9" a="1"/>
  <c r="E202" i="9" s="1"/>
  <c r="E201" i="9" a="1"/>
  <c r="E201" i="9" s="1"/>
  <c r="E200" i="9" a="1"/>
  <c r="E200" i="9" s="1"/>
  <c r="F200" i="9" s="1"/>
  <c r="E199" i="9" a="1"/>
  <c r="E199" i="9" s="1"/>
  <c r="F199" i="9" s="1"/>
  <c r="E198" i="9" a="1"/>
  <c r="E198" i="9" s="1"/>
  <c r="F198" i="9" s="1"/>
  <c r="E197" i="9" a="1"/>
  <c r="E197" i="9" s="1"/>
  <c r="F197" i="9" s="1"/>
  <c r="E196" i="9" a="1"/>
  <c r="E196" i="9" s="1"/>
  <c r="F196" i="9" s="1"/>
  <c r="E195" i="9" a="1"/>
  <c r="E195" i="9" s="1"/>
  <c r="F195" i="9" s="1"/>
  <c r="E194" i="9" a="1"/>
  <c r="E194" i="9" s="1"/>
  <c r="F194" i="9" s="1"/>
  <c r="E193" i="9" a="1"/>
  <c r="E193" i="9" s="1"/>
  <c r="F193" i="9" s="1"/>
  <c r="E192" i="9" a="1"/>
  <c r="E192" i="9" s="1"/>
  <c r="F192" i="9" s="1"/>
  <c r="E191" i="9" a="1"/>
  <c r="E191" i="9" s="1"/>
  <c r="F191" i="9" s="1"/>
  <c r="E190" i="9" a="1"/>
  <c r="E190" i="9" s="1"/>
  <c r="F190" i="9" s="1"/>
  <c r="E189" i="9" a="1"/>
  <c r="E189" i="9" s="1"/>
  <c r="F189" i="9" s="1"/>
  <c r="E188" i="9" a="1"/>
  <c r="E188" i="9" s="1"/>
  <c r="F188" i="9" s="1"/>
  <c r="E187" i="9" a="1"/>
  <c r="E187" i="9" s="1"/>
  <c r="F187" i="9" s="1"/>
  <c r="E186" i="9" a="1"/>
  <c r="E186" i="9" s="1"/>
  <c r="F186" i="9" s="1"/>
  <c r="E185" i="9" a="1"/>
  <c r="E185" i="9" s="1"/>
  <c r="F185" i="9" s="1"/>
  <c r="E184" i="9" a="1"/>
  <c r="E184" i="9" s="1"/>
  <c r="F184" i="9" s="1"/>
  <c r="E183" i="9" a="1"/>
  <c r="E183" i="9" s="1"/>
  <c r="F183" i="9" s="1"/>
  <c r="E182" i="9" a="1"/>
  <c r="E182" i="9" s="1"/>
  <c r="F182" i="9" s="1"/>
  <c r="E181" i="9" a="1"/>
  <c r="E181" i="9" s="1"/>
  <c r="F181" i="9" s="1"/>
  <c r="E180" i="9" a="1"/>
  <c r="E180" i="9" s="1"/>
  <c r="F180" i="9" s="1"/>
  <c r="E179" i="9" a="1"/>
  <c r="E179" i="9" s="1"/>
  <c r="F179" i="9" s="1"/>
  <c r="E178" i="9" a="1"/>
  <c r="E178" i="9" s="1"/>
  <c r="F178" i="9" s="1"/>
  <c r="E177" i="9" a="1"/>
  <c r="E177" i="9" s="1"/>
  <c r="F177" i="9" s="1"/>
  <c r="E176" i="9" a="1"/>
  <c r="E176" i="9" s="1"/>
  <c r="F176" i="9" s="1"/>
  <c r="E175" i="9" a="1"/>
  <c r="E175" i="9" s="1"/>
  <c r="F175" i="9" s="1"/>
  <c r="E174" i="9" a="1"/>
  <c r="E174" i="9" s="1"/>
  <c r="F174" i="9" s="1"/>
  <c r="E173" i="9" a="1"/>
  <c r="E173" i="9" s="1"/>
  <c r="F173" i="9" s="1"/>
  <c r="E172" i="9" a="1"/>
  <c r="E172" i="9" s="1"/>
  <c r="F172" i="9" s="1"/>
  <c r="E171" i="9" a="1"/>
  <c r="E171" i="9" s="1"/>
  <c r="F171" i="9" s="1"/>
  <c r="E170" i="9" a="1"/>
  <c r="E170" i="9" s="1"/>
  <c r="F170" i="9" s="1"/>
  <c r="E169" i="9" a="1"/>
  <c r="E169" i="9" s="1"/>
  <c r="F169" i="9" s="1"/>
  <c r="E168" i="9" a="1"/>
  <c r="E168" i="9" s="1"/>
  <c r="F168" i="9" s="1"/>
  <c r="E167" i="9" a="1"/>
  <c r="E167" i="9" s="1"/>
  <c r="F167" i="9" s="1"/>
  <c r="E166" i="9" a="1"/>
  <c r="E166" i="9" s="1"/>
  <c r="F166" i="9" s="1"/>
  <c r="E165" i="9" a="1"/>
  <c r="E165" i="9" s="1"/>
  <c r="F165" i="9" s="1"/>
  <c r="E164" i="9" a="1"/>
  <c r="E164" i="9" s="1"/>
  <c r="F164" i="9" s="1"/>
  <c r="E163" i="9" a="1"/>
  <c r="E163" i="9" s="1"/>
  <c r="F163" i="9" s="1"/>
  <c r="E162" i="9" a="1"/>
  <c r="E162" i="9" s="1"/>
  <c r="F162" i="9" s="1"/>
  <c r="E161" i="9" a="1"/>
  <c r="E161" i="9" s="1"/>
  <c r="F161" i="9" s="1"/>
  <c r="E160" i="9" a="1"/>
  <c r="E160" i="9" s="1"/>
  <c r="F160" i="9" s="1"/>
  <c r="E159" i="9" a="1"/>
  <c r="E159" i="9" s="1"/>
  <c r="F159" i="9" s="1"/>
  <c r="E158" i="9" a="1"/>
  <c r="E158" i="9" s="1"/>
  <c r="F158" i="9" s="1"/>
  <c r="E157" i="9" a="1"/>
  <c r="E157" i="9" s="1"/>
  <c r="F157" i="9" s="1"/>
  <c r="E156" i="9" a="1"/>
  <c r="E156" i="9" s="1"/>
  <c r="F156" i="9" s="1"/>
  <c r="E155" i="9" a="1"/>
  <c r="E155" i="9" s="1"/>
  <c r="F155" i="9" s="1"/>
  <c r="E154" i="9" a="1"/>
  <c r="E154" i="9" s="1"/>
  <c r="F154" i="9" s="1"/>
  <c r="E153" i="9" a="1"/>
  <c r="E153" i="9" s="1"/>
  <c r="F153" i="9" s="1"/>
  <c r="E152" i="9" a="1"/>
  <c r="E152" i="9" s="1"/>
  <c r="F152" i="9" s="1"/>
  <c r="E151" i="9" a="1"/>
  <c r="E151" i="9" s="1"/>
  <c r="F151" i="9" s="1"/>
  <c r="E150" i="9" a="1"/>
  <c r="E150" i="9" s="1"/>
  <c r="E149" i="9" a="1"/>
  <c r="E149" i="9" s="1"/>
  <c r="E148" i="9" a="1"/>
  <c r="E148" i="9" s="1"/>
  <c r="F148" i="9" s="1"/>
  <c r="E147" i="9" a="1"/>
  <c r="E147" i="9" s="1"/>
  <c r="F147" i="9" s="1"/>
  <c r="E146" i="9" a="1"/>
  <c r="E146" i="9" s="1"/>
  <c r="F146" i="9" s="1"/>
  <c r="E145" i="9" a="1"/>
  <c r="E145" i="9" s="1"/>
  <c r="F145" i="9" s="1"/>
  <c r="E144" i="9" a="1"/>
  <c r="E144" i="9" s="1"/>
  <c r="F144" i="9" s="1"/>
  <c r="E143" i="9" a="1"/>
  <c r="E143" i="9" s="1"/>
  <c r="F143" i="9" s="1"/>
  <c r="E142" i="9" a="1"/>
  <c r="E142" i="9" s="1"/>
  <c r="F142" i="9" s="1"/>
  <c r="E141" i="9" a="1"/>
  <c r="E141" i="9" s="1"/>
  <c r="F141" i="9" s="1"/>
  <c r="E140" i="9" a="1"/>
  <c r="E140" i="9" s="1"/>
  <c r="F140" i="9" s="1"/>
  <c r="E139" i="9" a="1"/>
  <c r="E139" i="9" s="1"/>
  <c r="F139" i="9" s="1"/>
  <c r="E138" i="9" a="1"/>
  <c r="E138" i="9" s="1"/>
  <c r="F138" i="9" s="1"/>
  <c r="E137" i="9" a="1"/>
  <c r="E137" i="9" s="1"/>
  <c r="F137" i="9" s="1"/>
  <c r="E136" i="9" a="1"/>
  <c r="E136" i="9" s="1"/>
  <c r="F136" i="9" s="1"/>
  <c r="E135" i="9" a="1"/>
  <c r="E135" i="9" s="1"/>
  <c r="F135" i="9" s="1"/>
  <c r="E134" i="9" a="1"/>
  <c r="E134" i="9" s="1"/>
  <c r="F134" i="9" s="1"/>
  <c r="E133" i="9" a="1"/>
  <c r="E133" i="9" s="1"/>
  <c r="F133" i="9" s="1"/>
  <c r="E132" i="9" a="1"/>
  <c r="E132" i="9" s="1"/>
  <c r="F132" i="9" s="1"/>
  <c r="E131" i="9" a="1"/>
  <c r="E131" i="9" s="1"/>
  <c r="F131" i="9" s="1"/>
  <c r="E130" i="9" a="1"/>
  <c r="E130" i="9" s="1"/>
  <c r="F130" i="9" s="1"/>
  <c r="E129" i="9" a="1"/>
  <c r="E129" i="9" s="1"/>
  <c r="F129" i="9" s="1"/>
  <c r="E128" i="9" a="1"/>
  <c r="E128" i="9" s="1"/>
  <c r="F128" i="9" s="1"/>
  <c r="E127" i="9" a="1"/>
  <c r="E127" i="9" s="1"/>
  <c r="F127" i="9" s="1"/>
  <c r="E126" i="9" a="1"/>
  <c r="E126" i="9" s="1"/>
  <c r="F126" i="9" s="1"/>
  <c r="E125" i="9" a="1"/>
  <c r="E125" i="9" s="1"/>
  <c r="F125" i="9" s="1"/>
  <c r="E124" i="9" a="1"/>
  <c r="E124" i="9" s="1"/>
  <c r="F124" i="9" s="1"/>
  <c r="E123" i="9" a="1"/>
  <c r="E123" i="9" s="1"/>
  <c r="F123" i="9" s="1"/>
  <c r="E122" i="9" a="1"/>
  <c r="E122" i="9" s="1"/>
  <c r="F122" i="9" s="1"/>
  <c r="E121" i="9" a="1"/>
  <c r="E121" i="9" s="1"/>
  <c r="F121" i="9" s="1"/>
  <c r="E120" i="9" a="1"/>
  <c r="E120" i="9" s="1"/>
  <c r="F120" i="9" s="1"/>
  <c r="E119" i="9" a="1"/>
  <c r="E119" i="9" s="1"/>
  <c r="F119" i="9" s="1"/>
  <c r="E118" i="9" a="1"/>
  <c r="E118" i="9" s="1"/>
  <c r="F118" i="9" s="1"/>
  <c r="E117" i="9" a="1"/>
  <c r="E117" i="9" s="1"/>
  <c r="F117" i="9" s="1"/>
  <c r="E116" i="9" a="1"/>
  <c r="E116" i="9" s="1"/>
  <c r="F116" i="9" s="1"/>
  <c r="E115" i="9" a="1"/>
  <c r="E115" i="9" s="1"/>
  <c r="F115" i="9" s="1"/>
  <c r="E114" i="9" a="1"/>
  <c r="E114" i="9" s="1"/>
  <c r="F114" i="9" s="1"/>
  <c r="E113" i="9" a="1"/>
  <c r="E113" i="9" s="1"/>
  <c r="F113" i="9" s="1"/>
  <c r="E112" i="9" a="1"/>
  <c r="E112" i="9" s="1"/>
  <c r="F112" i="9" s="1"/>
  <c r="E111" i="9" a="1"/>
  <c r="E111" i="9" s="1"/>
  <c r="F111" i="9" s="1"/>
  <c r="E110" i="9" a="1"/>
  <c r="E110" i="9" s="1"/>
  <c r="F110" i="9" s="1"/>
  <c r="E109" i="9" a="1"/>
  <c r="E109" i="9" s="1"/>
  <c r="F109" i="9" s="1"/>
  <c r="E108" i="9" a="1"/>
  <c r="E108" i="9" s="1"/>
  <c r="F108" i="9" s="1"/>
  <c r="E107" i="9" a="1"/>
  <c r="E107" i="9" s="1"/>
  <c r="F107" i="9" s="1"/>
  <c r="E106" i="9" a="1"/>
  <c r="E106" i="9" s="1"/>
  <c r="F106" i="9" s="1"/>
  <c r="E105" i="9" a="1"/>
  <c r="E105" i="9" s="1"/>
  <c r="F105" i="9" s="1"/>
  <c r="E104" i="9" a="1"/>
  <c r="E104" i="9" s="1"/>
  <c r="F104" i="9" s="1"/>
  <c r="E103" i="9" a="1"/>
  <c r="E103" i="9" s="1"/>
  <c r="E102" i="9" a="1"/>
  <c r="E102" i="9" s="1"/>
  <c r="E101" i="9" a="1"/>
  <c r="E101" i="9" s="1"/>
  <c r="F101" i="9" s="1"/>
  <c r="E100" i="9" a="1"/>
  <c r="E100" i="9" s="1"/>
  <c r="F100" i="9" s="1"/>
  <c r="E99" i="9" a="1"/>
  <c r="E99" i="9" s="1"/>
  <c r="F99" i="9" s="1"/>
  <c r="E98" i="9" a="1"/>
  <c r="E98" i="9" s="1"/>
  <c r="F98" i="9" s="1"/>
  <c r="E97" i="9" a="1"/>
  <c r="E97" i="9" s="1"/>
  <c r="F97" i="9" s="1"/>
  <c r="E96" i="9" a="1"/>
  <c r="E96" i="9" s="1"/>
  <c r="F96" i="9" s="1"/>
  <c r="E95" i="9" a="1"/>
  <c r="E95" i="9" s="1"/>
  <c r="F95" i="9" s="1"/>
  <c r="E94" i="9" a="1"/>
  <c r="E94" i="9" s="1"/>
  <c r="F94" i="9" s="1"/>
  <c r="E93" i="9" a="1"/>
  <c r="E93" i="9" s="1"/>
  <c r="F93" i="9" s="1"/>
  <c r="E92" i="9" a="1"/>
  <c r="E92" i="9" s="1"/>
  <c r="F92" i="9" s="1"/>
  <c r="E91" i="9" a="1"/>
  <c r="E91" i="9" s="1"/>
  <c r="E90" i="9" a="1"/>
  <c r="E90" i="9" s="1"/>
  <c r="E89" i="9" a="1"/>
  <c r="E89" i="9" s="1"/>
  <c r="E88" i="9" a="1"/>
  <c r="E88" i="9" s="1"/>
  <c r="E87" i="9" a="1"/>
  <c r="E87" i="9" s="1"/>
  <c r="F87" i="9" s="1"/>
  <c r="E86" i="9" a="1"/>
  <c r="E86" i="9" s="1"/>
  <c r="F86" i="9" s="1"/>
  <c r="E85" i="9" a="1"/>
  <c r="E85" i="9" s="1"/>
  <c r="F85" i="9" s="1"/>
  <c r="E84" i="9" a="1"/>
  <c r="E84" i="9" s="1"/>
  <c r="F84" i="9" s="1"/>
  <c r="E83" i="9" a="1"/>
  <c r="E83" i="9" s="1"/>
  <c r="F83" i="9" s="1"/>
  <c r="E82" i="9" a="1"/>
  <c r="E82" i="9" s="1"/>
  <c r="F82" i="9" s="1"/>
  <c r="E81" i="9" a="1"/>
  <c r="E81" i="9" s="1"/>
  <c r="F81" i="9" s="1"/>
  <c r="E80" i="9" a="1"/>
  <c r="E80" i="9" s="1"/>
  <c r="F80" i="9" s="1"/>
  <c r="E79" i="9" a="1"/>
  <c r="E79" i="9" s="1"/>
  <c r="F79" i="9" s="1"/>
  <c r="E78" i="9" a="1"/>
  <c r="E78" i="9" s="1"/>
  <c r="F78" i="9" s="1"/>
  <c r="E77" i="9" a="1"/>
  <c r="E77" i="9" s="1"/>
  <c r="F77" i="9" s="1"/>
  <c r="E76" i="9" a="1"/>
  <c r="E76" i="9" s="1"/>
  <c r="F76" i="9" s="1"/>
  <c r="E75" i="9" a="1"/>
  <c r="E75" i="9" s="1"/>
  <c r="F75" i="9" s="1"/>
  <c r="E74" i="9" a="1"/>
  <c r="E74" i="9" s="1"/>
  <c r="F74" i="9" s="1"/>
  <c r="E73" i="9" a="1"/>
  <c r="E73" i="9" s="1"/>
  <c r="F73" i="9" s="1"/>
  <c r="E72" i="9" a="1"/>
  <c r="E72" i="9" s="1"/>
  <c r="F72" i="9" s="1"/>
  <c r="E71" i="9" a="1"/>
  <c r="E71" i="9" s="1"/>
  <c r="F71" i="9" s="1"/>
  <c r="E70" i="9" a="1"/>
  <c r="E70" i="9" s="1"/>
  <c r="F70" i="9" s="1"/>
  <c r="E69" i="9" a="1"/>
  <c r="E69" i="9" s="1"/>
  <c r="F69" i="9" s="1"/>
  <c r="E68" i="9" a="1"/>
  <c r="E68" i="9" s="1"/>
  <c r="F68" i="9" s="1"/>
  <c r="E67" i="9" a="1"/>
  <c r="E67" i="9" s="1"/>
  <c r="F67" i="9" s="1"/>
  <c r="E66" i="9" a="1"/>
  <c r="E66" i="9" s="1"/>
  <c r="F66" i="9" s="1"/>
  <c r="E65" i="9" a="1"/>
  <c r="E65" i="9" s="1"/>
  <c r="F65" i="9" s="1"/>
  <c r="E64" i="9" a="1"/>
  <c r="E64" i="9" s="1"/>
  <c r="F64" i="9" s="1"/>
  <c r="E63" i="9" a="1"/>
  <c r="E63" i="9" s="1"/>
  <c r="F63" i="9" s="1"/>
  <c r="E62" i="9" a="1"/>
  <c r="E62" i="9" s="1"/>
  <c r="F62" i="9" s="1"/>
  <c r="E61" i="9" a="1"/>
  <c r="E61" i="9" s="1"/>
  <c r="F61" i="9" s="1"/>
  <c r="E60" i="9" a="1"/>
  <c r="E60" i="9" s="1"/>
  <c r="F60" i="9" s="1"/>
  <c r="E59" i="9" a="1"/>
  <c r="E59" i="9" s="1"/>
  <c r="F59" i="9" s="1"/>
  <c r="E58" i="9" a="1"/>
  <c r="E58" i="9" s="1"/>
  <c r="F58" i="9" s="1"/>
  <c r="E57" i="9" a="1"/>
  <c r="E57" i="9" s="1"/>
  <c r="F57" i="9" s="1"/>
  <c r="E56" i="9" a="1"/>
  <c r="E56" i="9" s="1"/>
  <c r="F56" i="9" s="1"/>
  <c r="E55" i="9" a="1"/>
  <c r="E55" i="9" s="1"/>
  <c r="F55" i="9" s="1"/>
  <c r="E54" i="9" a="1"/>
  <c r="E54" i="9" s="1"/>
  <c r="F54" i="9" s="1"/>
  <c r="E53" i="9" a="1"/>
  <c r="E53" i="9" s="1"/>
  <c r="F53" i="9" s="1"/>
  <c r="E52" i="9" a="1"/>
  <c r="E52" i="9" s="1"/>
  <c r="F52" i="9" s="1"/>
  <c r="E51" i="9" a="1"/>
  <c r="E51" i="9" s="1"/>
  <c r="F51" i="9" s="1"/>
  <c r="E50" i="9" a="1"/>
  <c r="E50" i="9" s="1"/>
  <c r="F50" i="9" s="1"/>
  <c r="E49" i="9" a="1"/>
  <c r="E49" i="9" s="1"/>
  <c r="F49" i="9" s="1"/>
  <c r="E48" i="9" a="1"/>
  <c r="E48" i="9" s="1"/>
  <c r="F48" i="9" s="1"/>
  <c r="E47" i="9" a="1"/>
  <c r="E47" i="9" s="1"/>
  <c r="F47" i="9" s="1"/>
  <c r="E46" i="9" a="1"/>
  <c r="E46" i="9" s="1"/>
  <c r="F46" i="9" s="1"/>
  <c r="E45" i="9" a="1"/>
  <c r="E45" i="9" s="1"/>
  <c r="F45" i="9" s="1"/>
  <c r="E44" i="9" a="1"/>
  <c r="E44" i="9" s="1"/>
  <c r="F44" i="9" s="1"/>
  <c r="E43" i="9" a="1"/>
  <c r="E43" i="9" s="1"/>
  <c r="F43" i="9" s="1"/>
  <c r="E42" i="9" a="1"/>
  <c r="E42" i="9" s="1"/>
  <c r="F42" i="9" s="1"/>
  <c r="E41" i="9" a="1"/>
  <c r="E41" i="9" s="1"/>
  <c r="F41" i="9" s="1"/>
  <c r="E40" i="9" a="1"/>
  <c r="E40" i="9" s="1"/>
  <c r="F40" i="9" s="1"/>
  <c r="E39" i="9" a="1"/>
  <c r="E39" i="9" s="1"/>
  <c r="F39" i="9" s="1"/>
  <c r="E38" i="9" a="1"/>
  <c r="E38" i="9" s="1"/>
  <c r="F38" i="9" s="1"/>
  <c r="E37" i="9" a="1"/>
  <c r="E37" i="9" s="1"/>
  <c r="F37" i="9" s="1"/>
  <c r="E36" i="9" a="1"/>
  <c r="E36" i="9" s="1"/>
  <c r="F36" i="9" s="1"/>
  <c r="E35" i="9" a="1"/>
  <c r="E35" i="9" s="1"/>
  <c r="F35" i="9" s="1"/>
  <c r="E34" i="9" a="1"/>
  <c r="E34" i="9" s="1"/>
  <c r="F34" i="9" s="1"/>
  <c r="E33" i="9" a="1"/>
  <c r="E33" i="9" s="1"/>
  <c r="F33" i="9" s="1"/>
  <c r="E32" i="9" a="1"/>
  <c r="E32" i="9" s="1"/>
  <c r="F32" i="9" s="1"/>
  <c r="E31" i="9" a="1"/>
  <c r="E31" i="9" s="1"/>
  <c r="F31" i="9" s="1"/>
  <c r="E30" i="9" a="1"/>
  <c r="E30" i="9" s="1"/>
  <c r="F30" i="9" s="1"/>
  <c r="E29" i="9" a="1"/>
  <c r="E29" i="9" s="1"/>
  <c r="F29" i="9" s="1"/>
  <c r="E28" i="9" a="1"/>
  <c r="E28" i="9" s="1"/>
  <c r="E27" i="9" a="1"/>
  <c r="E27" i="9" s="1"/>
  <c r="E26" i="9" a="1"/>
  <c r="E26" i="9" s="1"/>
  <c r="E25" i="9" a="1"/>
  <c r="E25" i="9" s="1"/>
  <c r="F25" i="9" s="1"/>
  <c r="E24" i="9" a="1"/>
  <c r="E24" i="9" s="1"/>
  <c r="F24" i="9" s="1"/>
  <c r="E23" i="9" a="1"/>
  <c r="E23" i="9" s="1"/>
  <c r="F23" i="9" s="1"/>
  <c r="E22" i="9" a="1"/>
  <c r="E22" i="9" s="1"/>
  <c r="F22" i="9" s="1"/>
  <c r="E21" i="9" a="1"/>
  <c r="E21" i="9" s="1"/>
  <c r="F21" i="9" s="1"/>
  <c r="E20" i="9" a="1"/>
  <c r="E20" i="9" s="1"/>
  <c r="F20" i="9" s="1"/>
  <c r="E19" i="9" a="1"/>
  <c r="E19" i="9" s="1"/>
  <c r="F19" i="9" s="1"/>
  <c r="E18" i="9" a="1"/>
  <c r="E18" i="9" s="1"/>
  <c r="F18" i="9" s="1"/>
  <c r="E17" i="9" a="1"/>
  <c r="E17" i="9" s="1"/>
  <c r="F17" i="9" s="1"/>
  <c r="E16" i="9" a="1"/>
  <c r="E16" i="9" s="1"/>
  <c r="F16" i="9" s="1"/>
  <c r="E15" i="9" a="1"/>
  <c r="E15" i="9" s="1"/>
  <c r="F15" i="9" s="1"/>
  <c r="E14" i="9" a="1"/>
  <c r="E14" i="9" s="1"/>
  <c r="F14" i="9" s="1"/>
  <c r="E13" i="9" a="1"/>
  <c r="E13" i="9" s="1"/>
  <c r="F13" i="9" s="1"/>
  <c r="E12" i="9" a="1"/>
  <c r="E12" i="9" s="1"/>
  <c r="F12" i="9" s="1"/>
  <c r="E11" i="9" a="1"/>
  <c r="E11" i="9" s="1"/>
  <c r="F11" i="9" s="1"/>
  <c r="E10" i="9" a="1"/>
  <c r="E10" i="9" s="1"/>
  <c r="F10" i="9" s="1"/>
  <c r="E9" i="9" a="1"/>
  <c r="E9" i="9" s="1"/>
  <c r="F9" i="9" s="1"/>
  <c r="E8" i="9" a="1"/>
  <c r="E8" i="9" s="1"/>
  <c r="F8" i="9" s="1"/>
  <c r="E7" i="9" a="1"/>
  <c r="E7" i="9" s="1"/>
  <c r="F7" i="9" s="1"/>
  <c r="E6" i="9" a="1"/>
  <c r="E6" i="9" s="1"/>
  <c r="F6" i="9" s="1"/>
  <c r="G152" i="6" l="1"/>
  <c r="G153" i="6"/>
  <c r="G106" i="6"/>
  <c r="G125" i="6"/>
  <c r="G109" i="6"/>
  <c r="G110" i="6"/>
  <c r="G142" i="6"/>
  <c r="G85" i="6"/>
  <c r="G86" i="6"/>
  <c r="G138" i="6"/>
  <c r="G41" i="6"/>
  <c r="G132" i="6"/>
  <c r="G155" i="6"/>
  <c r="G115" i="6"/>
  <c r="G141" i="6"/>
  <c r="G131" i="6"/>
  <c r="G118" i="6"/>
  <c r="G150" i="6"/>
  <c r="G104" i="6"/>
  <c r="G114" i="6"/>
  <c r="G146" i="6"/>
  <c r="G89" i="6"/>
  <c r="G136" i="6"/>
  <c r="G116" i="6"/>
  <c r="G96" i="6"/>
  <c r="G88" i="6"/>
  <c r="G140" i="6"/>
  <c r="G92" i="6"/>
  <c r="G143" i="6"/>
  <c r="G90" i="6"/>
  <c r="G93" i="6"/>
  <c r="G149" i="6"/>
  <c r="G147" i="6"/>
  <c r="G94" i="6"/>
  <c r="G126" i="6"/>
  <c r="G158" i="6"/>
  <c r="G112" i="6"/>
  <c r="G122" i="6"/>
  <c r="G99" i="6"/>
  <c r="G8" i="6"/>
  <c r="G128" i="6"/>
  <c r="G98" i="6"/>
  <c r="G100" i="6"/>
  <c r="G156" i="6"/>
  <c r="G123" i="6"/>
  <c r="G148" i="6"/>
  <c r="G107" i="6"/>
  <c r="G133" i="6"/>
  <c r="G101" i="6"/>
  <c r="G157" i="6"/>
  <c r="G108" i="6"/>
  <c r="G102" i="6"/>
  <c r="G134" i="6"/>
  <c r="G46" i="6"/>
  <c r="G120" i="6"/>
  <c r="G130" i="6"/>
  <c r="G117" i="6"/>
  <c r="G124" i="6"/>
  <c r="G139" i="6"/>
  <c r="G154" i="6"/>
  <c r="G83" i="6"/>
  <c r="G91" i="6"/>
  <c r="G144" i="6"/>
  <c r="W6" i="7"/>
  <c r="X6" i="7"/>
  <c r="Y6" i="7"/>
  <c r="Z6" i="7"/>
  <c r="AA6" i="7"/>
  <c r="AB6" i="7"/>
  <c r="AC6" i="7"/>
  <c r="AF6" i="7"/>
  <c r="AO6" i="7"/>
  <c r="AZ6" i="7"/>
  <c r="BA6" i="7"/>
  <c r="BB6" i="7"/>
  <c r="BG6" i="7"/>
  <c r="BI6" i="7"/>
  <c r="BR6" i="7"/>
  <c r="BT6" i="7"/>
  <c r="BW6" i="7"/>
  <c r="CK6" i="7"/>
  <c r="CL6" i="7"/>
  <c r="CN6" i="7"/>
  <c r="CO6" i="7"/>
  <c r="CW6" i="7"/>
  <c r="DF6" i="7"/>
  <c r="DH6" i="7"/>
  <c r="Y7" i="7"/>
  <c r="AF7" i="7"/>
  <c r="AO7" i="7"/>
  <c r="BG7" i="7"/>
  <c r="BK7" i="7"/>
  <c r="BU7" i="7"/>
  <c r="CK7" i="7"/>
  <c r="CL7" i="7"/>
  <c r="CP7" i="7"/>
  <c r="CV7" i="7"/>
  <c r="CY7" i="7"/>
  <c r="DF7" i="7"/>
  <c r="X8" i="7"/>
  <c r="Y8" i="7"/>
  <c r="AE8" i="7"/>
  <c r="AF8" i="7"/>
  <c r="BA8" i="7"/>
  <c r="BB8" i="7"/>
  <c r="BC8" i="7"/>
  <c r="BE8" i="7"/>
  <c r="BF8" i="7"/>
  <c r="BG8" i="7"/>
  <c r="BK8" i="7"/>
  <c r="BM8" i="7"/>
  <c r="BN8" i="7"/>
  <c r="BO8" i="7"/>
  <c r="BP8" i="7"/>
  <c r="BR8" i="7"/>
  <c r="BU8" i="7"/>
  <c r="BW8" i="7"/>
  <c r="BX8" i="7"/>
  <c r="BY8" i="7"/>
  <c r="CA8" i="7"/>
  <c r="CB8" i="7"/>
  <c r="CC8" i="7"/>
  <c r="CJ8" i="7"/>
  <c r="CK8" i="7"/>
  <c r="CL8" i="7"/>
  <c r="CN8" i="7"/>
  <c r="CO8" i="7"/>
  <c r="CP8" i="7"/>
  <c r="CR8" i="7"/>
  <c r="CS8" i="7"/>
  <c r="CT8" i="7"/>
  <c r="CV8" i="7"/>
  <c r="CW8" i="7"/>
  <c r="CX8" i="7"/>
  <c r="CY8" i="7"/>
  <c r="DA8" i="7"/>
  <c r="DB8" i="7"/>
  <c r="DC8" i="7"/>
  <c r="DD8" i="7"/>
  <c r="DE8" i="7"/>
  <c r="DF8" i="7"/>
  <c r="DH8" i="7"/>
  <c r="DI8" i="7"/>
  <c r="T9" i="7"/>
  <c r="W9" i="7"/>
  <c r="X9" i="7"/>
  <c r="Y9" i="7"/>
  <c r="AC9" i="7"/>
  <c r="AF9" i="7"/>
  <c r="AI9" i="7"/>
  <c r="AJ9" i="7"/>
  <c r="AK9" i="7"/>
  <c r="AL9" i="7"/>
  <c r="AO9" i="7"/>
  <c r="AR9" i="7"/>
  <c r="AS9" i="7"/>
  <c r="AT9" i="7"/>
  <c r="AY9" i="7"/>
  <c r="BB9" i="7"/>
  <c r="BC9" i="7"/>
  <c r="BE9" i="7"/>
  <c r="BG9" i="7"/>
  <c r="BK9" i="7"/>
  <c r="BN9" i="7"/>
  <c r="BO9" i="7"/>
  <c r="BS9" i="7"/>
  <c r="BU9" i="7"/>
  <c r="BY9" i="7"/>
  <c r="CB9" i="7"/>
  <c r="CD9" i="7"/>
  <c r="CE9" i="7"/>
  <c r="CF9" i="7"/>
  <c r="CK9" i="7"/>
  <c r="CL9" i="7"/>
  <c r="CM9" i="7"/>
  <c r="CN9" i="7"/>
  <c r="CO9" i="7"/>
  <c r="CP9" i="7"/>
  <c r="CS9" i="7"/>
  <c r="CT9" i="7"/>
  <c r="CV9" i="7"/>
  <c r="CW9" i="7"/>
  <c r="CZ9" i="7"/>
  <c r="DA9" i="7"/>
  <c r="DB9" i="7"/>
  <c r="DC9" i="7"/>
  <c r="DD9" i="7"/>
  <c r="DE9" i="7"/>
  <c r="DF9" i="7"/>
  <c r="T10" i="7"/>
  <c r="X10" i="7"/>
  <c r="AC10" i="7"/>
  <c r="AF10" i="7"/>
  <c r="AI10" i="7"/>
  <c r="AJ10" i="7"/>
  <c r="AL10" i="7"/>
  <c r="AR10" i="7"/>
  <c r="AS10" i="7"/>
  <c r="AT10" i="7"/>
  <c r="AU10" i="7"/>
  <c r="AV10" i="7"/>
  <c r="AW10" i="7"/>
  <c r="AX10" i="7"/>
  <c r="AY10" i="7"/>
  <c r="AZ10" i="7"/>
  <c r="BA10" i="7"/>
  <c r="BB10" i="7"/>
  <c r="BC10" i="7"/>
  <c r="BN10" i="7"/>
  <c r="BO10" i="7"/>
  <c r="BU10" i="7"/>
  <c r="CB10" i="7"/>
  <c r="CN10" i="7"/>
  <c r="CO10" i="7"/>
  <c r="CS10" i="7"/>
  <c r="CW10" i="7"/>
  <c r="DA10" i="7"/>
  <c r="DI10" i="7"/>
  <c r="Z11" i="7"/>
  <c r="AA11" i="7"/>
  <c r="AB11" i="7"/>
  <c r="AC11" i="7"/>
  <c r="AF11" i="7"/>
  <c r="AI11" i="7"/>
  <c r="AK11" i="7"/>
  <c r="AL11" i="7"/>
  <c r="AO11" i="7"/>
  <c r="AV11" i="7"/>
  <c r="AW11" i="7"/>
  <c r="AY11" i="7"/>
  <c r="BB11" i="7"/>
  <c r="BC11" i="7"/>
  <c r="BF11" i="7"/>
  <c r="BG11" i="7"/>
  <c r="BI11" i="7"/>
  <c r="BK11" i="7"/>
  <c r="BM11" i="7"/>
  <c r="BN11" i="7"/>
  <c r="BO11" i="7"/>
  <c r="BV11" i="7"/>
  <c r="BW11" i="7"/>
  <c r="BX11" i="7"/>
  <c r="BY11" i="7"/>
  <c r="BZ11" i="7"/>
  <c r="CA11" i="7"/>
  <c r="CB11" i="7"/>
  <c r="CK11" i="7"/>
  <c r="CN11" i="7"/>
  <c r="CP11" i="7"/>
  <c r="CV11" i="7"/>
  <c r="CW11" i="7"/>
  <c r="DE11" i="7"/>
  <c r="DG11" i="7"/>
  <c r="DH11" i="7"/>
  <c r="DI11" i="7"/>
  <c r="DJ11" i="7"/>
  <c r="DK11" i="7"/>
  <c r="AF12" i="7"/>
  <c r="AO12" i="7"/>
  <c r="AZ12" i="7"/>
  <c r="BA12" i="7"/>
  <c r="BB12" i="7"/>
  <c r="BC12" i="7"/>
  <c r="BN12" i="7"/>
  <c r="BO12" i="7"/>
  <c r="CK12" i="7"/>
  <c r="DD12" i="7"/>
  <c r="DE12" i="7"/>
  <c r="DF12" i="7"/>
  <c r="T13" i="7"/>
  <c r="U13" i="7"/>
  <c r="V13" i="7"/>
  <c r="Y13" i="7"/>
  <c r="Z13" i="7"/>
  <c r="AA13" i="7"/>
  <c r="AB13" i="7"/>
  <c r="AC13" i="7"/>
  <c r="AG13" i="7"/>
  <c r="AH13" i="7"/>
  <c r="AI13" i="7"/>
  <c r="AJ13" i="7"/>
  <c r="AK13" i="7"/>
  <c r="AL13" i="7"/>
  <c r="AN13" i="7"/>
  <c r="AO13" i="7"/>
  <c r="AT13" i="7"/>
  <c r="BB13" i="7"/>
  <c r="BC13" i="7"/>
  <c r="BD13" i="7"/>
  <c r="BE13" i="7"/>
  <c r="BF13" i="7"/>
  <c r="BG13" i="7"/>
  <c r="BH13" i="7"/>
  <c r="BI13" i="7"/>
  <c r="BJ13" i="7"/>
  <c r="BK13" i="7"/>
  <c r="BR13" i="7"/>
  <c r="BU13" i="7"/>
  <c r="BW13" i="7"/>
  <c r="CD13" i="7"/>
  <c r="CE13" i="7"/>
  <c r="CF13" i="7"/>
  <c r="CG13" i="7"/>
  <c r="CH13" i="7"/>
  <c r="CJ13" i="7"/>
  <c r="CO13" i="7"/>
  <c r="CS13" i="7"/>
  <c r="CV13" i="7"/>
  <c r="CW13" i="7"/>
  <c r="CX13" i="7"/>
  <c r="DA13" i="7"/>
  <c r="DB13" i="7"/>
  <c r="DG13" i="7"/>
  <c r="DH13" i="7"/>
  <c r="DI13" i="7"/>
  <c r="T14" i="7"/>
  <c r="U14" i="7"/>
  <c r="V14" i="7"/>
  <c r="W14" i="7"/>
  <c r="X14" i="7"/>
  <c r="Y14" i="7"/>
  <c r="AA14" i="7"/>
  <c r="AB14" i="7"/>
  <c r="AG14" i="7"/>
  <c r="AH14" i="7"/>
  <c r="AI14" i="7"/>
  <c r="AJ14" i="7"/>
  <c r="AK14" i="7"/>
  <c r="AL14" i="7"/>
  <c r="AN14" i="7"/>
  <c r="AO14" i="7"/>
  <c r="BB14" i="7"/>
  <c r="BC14" i="7"/>
  <c r="BD14" i="7"/>
  <c r="BE14" i="7"/>
  <c r="BF14" i="7"/>
  <c r="BG14" i="7"/>
  <c r="BH14" i="7"/>
  <c r="BI14" i="7"/>
  <c r="BJ14" i="7"/>
  <c r="BK14" i="7"/>
  <c r="BM14" i="7"/>
  <c r="BN14" i="7"/>
  <c r="BQ14" i="7"/>
  <c r="BR14" i="7"/>
  <c r="BS14" i="7"/>
  <c r="BT14" i="7"/>
  <c r="BU14" i="7"/>
  <c r="BW14" i="7"/>
  <c r="BX14" i="7"/>
  <c r="BY14" i="7"/>
  <c r="CD14" i="7"/>
  <c r="CE14" i="7"/>
  <c r="CF14" i="7"/>
  <c r="CJ14" i="7"/>
  <c r="CO14" i="7"/>
  <c r="CU14" i="7"/>
  <c r="CV14" i="7"/>
  <c r="CW14" i="7"/>
  <c r="CX14" i="7"/>
  <c r="CY14" i="7"/>
  <c r="DA14" i="7"/>
  <c r="DB14" i="7"/>
  <c r="DG14" i="7"/>
  <c r="DH14" i="7"/>
  <c r="DI14" i="7"/>
  <c r="U15" i="7"/>
  <c r="V15" i="7"/>
  <c r="W15" i="7"/>
  <c r="X15" i="7"/>
  <c r="Y15" i="7"/>
  <c r="Z15" i="7"/>
  <c r="AA15" i="7"/>
  <c r="AB15" i="7"/>
  <c r="AC15" i="7"/>
  <c r="AD15" i="7"/>
  <c r="AE15" i="7"/>
  <c r="AF15" i="7"/>
  <c r="AG15" i="7"/>
  <c r="AH15" i="7"/>
  <c r="AI15" i="7"/>
  <c r="AJ15" i="7"/>
  <c r="AK15" i="7"/>
  <c r="AL15" i="7"/>
  <c r="AT15" i="7"/>
  <c r="AW15" i="7"/>
  <c r="AX15" i="7"/>
  <c r="AZ15" i="7"/>
  <c r="BA15" i="7"/>
  <c r="BB15" i="7"/>
  <c r="BC15" i="7"/>
  <c r="BD15" i="7"/>
  <c r="BE15" i="7"/>
  <c r="BF15" i="7"/>
  <c r="BG15" i="7"/>
  <c r="BK15" i="7"/>
  <c r="BN15" i="7"/>
  <c r="BO15" i="7"/>
  <c r="BS15" i="7"/>
  <c r="BW15" i="7"/>
  <c r="BY15" i="7"/>
  <c r="CD15" i="7"/>
  <c r="CE15" i="7"/>
  <c r="CF15" i="7"/>
  <c r="CG15" i="7"/>
  <c r="CH15" i="7"/>
  <c r="CK15" i="7"/>
  <c r="CL15" i="7"/>
  <c r="CO15" i="7"/>
  <c r="CS15" i="7"/>
  <c r="CT15" i="7"/>
  <c r="CX15" i="7"/>
  <c r="CY15" i="7"/>
  <c r="DA15" i="7"/>
  <c r="DB15" i="7"/>
  <c r="DD15" i="7"/>
  <c r="DE15" i="7"/>
  <c r="DF15" i="7"/>
  <c r="AL16" i="7"/>
  <c r="AN16" i="7"/>
  <c r="BG16" i="7"/>
  <c r="DB16" i="7"/>
  <c r="X17" i="7"/>
  <c r="Y17" i="7"/>
  <c r="AA17" i="7"/>
  <c r="AB17" i="7"/>
  <c r="AC17" i="7"/>
  <c r="AE17" i="7"/>
  <c r="AF17" i="7"/>
  <c r="AJ17" i="7"/>
  <c r="AK17" i="7"/>
  <c r="AL17" i="7"/>
  <c r="AN17" i="7"/>
  <c r="AO17" i="7"/>
  <c r="AP17" i="7"/>
  <c r="AQ17" i="7"/>
  <c r="AS17" i="7"/>
  <c r="AT17" i="7"/>
  <c r="AU17" i="7"/>
  <c r="AW17" i="7"/>
  <c r="AX17" i="7"/>
  <c r="AY17" i="7"/>
  <c r="BA17" i="7"/>
  <c r="BB17" i="7"/>
  <c r="BC17" i="7"/>
  <c r="BE17" i="7"/>
  <c r="BF17" i="7"/>
  <c r="BG17" i="7"/>
  <c r="BI17" i="7"/>
  <c r="BJ17" i="7"/>
  <c r="BK17" i="7"/>
  <c r="BM17" i="7"/>
  <c r="BN17" i="7"/>
  <c r="BO17" i="7"/>
  <c r="BP17" i="7"/>
  <c r="BR17" i="7"/>
  <c r="BS17" i="7"/>
  <c r="BT17" i="7"/>
  <c r="BU17" i="7"/>
  <c r="BW17" i="7"/>
  <c r="BX17" i="7"/>
  <c r="BY17" i="7"/>
  <c r="CA17" i="7"/>
  <c r="CB17" i="7"/>
  <c r="CC17" i="7"/>
  <c r="CE17" i="7"/>
  <c r="CF17" i="7"/>
  <c r="CJ17" i="7"/>
  <c r="CK17" i="7"/>
  <c r="CL17" i="7"/>
  <c r="CN17" i="7"/>
  <c r="CO17" i="7"/>
  <c r="CP17" i="7"/>
  <c r="CQ17" i="7"/>
  <c r="CR17" i="7"/>
  <c r="CS17" i="7"/>
  <c r="CT17" i="7"/>
  <c r="CV17" i="7"/>
  <c r="CW17" i="7"/>
  <c r="CX17" i="7"/>
  <c r="CY17" i="7"/>
  <c r="DA17" i="7"/>
  <c r="DB17" i="7"/>
  <c r="DC17" i="7"/>
  <c r="DE17" i="7"/>
  <c r="DF17" i="7"/>
  <c r="DH17" i="7"/>
  <c r="DI17" i="7"/>
  <c r="T18" i="7"/>
  <c r="U18" i="7"/>
  <c r="V18" i="7"/>
  <c r="Y18" i="7"/>
  <c r="AB18" i="7"/>
  <c r="AC18" i="7"/>
  <c r="AF18" i="7"/>
  <c r="AL18" i="7"/>
  <c r="AT18" i="7"/>
  <c r="AV18" i="7"/>
  <c r="AW18" i="7"/>
  <c r="AX18" i="7"/>
  <c r="AY18" i="7"/>
  <c r="AZ18" i="7"/>
  <c r="BA18" i="7"/>
  <c r="BB18" i="7"/>
  <c r="BC18" i="7"/>
  <c r="BI18" i="7"/>
  <c r="BN18" i="7"/>
  <c r="BO18" i="7"/>
  <c r="BY18" i="7"/>
  <c r="CB18" i="7"/>
  <c r="CC18" i="7"/>
  <c r="CD18" i="7"/>
  <c r="CE18" i="7"/>
  <c r="CF18" i="7"/>
  <c r="CG18" i="7"/>
  <c r="CH18" i="7"/>
  <c r="CK18" i="7"/>
  <c r="CL18" i="7"/>
  <c r="CO18" i="7"/>
  <c r="CS18" i="7"/>
  <c r="CT18" i="7"/>
  <c r="DA18" i="7"/>
  <c r="DD18" i="7"/>
  <c r="DE18" i="7"/>
  <c r="DF18" i="7"/>
  <c r="DG18" i="7"/>
  <c r="DH18" i="7"/>
  <c r="DI18" i="7"/>
  <c r="T19" i="7"/>
  <c r="U19" i="7"/>
  <c r="V19" i="7"/>
  <c r="Y19" i="7"/>
  <c r="AB19" i="7"/>
  <c r="AC19" i="7"/>
  <c r="AD19" i="7"/>
  <c r="AE19" i="7"/>
  <c r="AF19" i="7"/>
  <c r="AL19" i="7"/>
  <c r="AV19" i="7"/>
  <c r="AW19" i="7"/>
  <c r="AX19" i="7"/>
  <c r="AY19" i="7"/>
  <c r="AZ19" i="7"/>
  <c r="BA19" i="7"/>
  <c r="BB19" i="7"/>
  <c r="BC19" i="7"/>
  <c r="BI19" i="7"/>
  <c r="BL19" i="7"/>
  <c r="BM19" i="7"/>
  <c r="BN19" i="7"/>
  <c r="BO19" i="7"/>
  <c r="BP19" i="7"/>
  <c r="BU19" i="7"/>
  <c r="BY19" i="7"/>
  <c r="CD19" i="7"/>
  <c r="CE19" i="7"/>
  <c r="CF19" i="7"/>
  <c r="CL19" i="7"/>
  <c r="CO19" i="7"/>
  <c r="CS19" i="7"/>
  <c r="CW19" i="7"/>
  <c r="CX19" i="7"/>
  <c r="CY19" i="7"/>
  <c r="DA19" i="7"/>
  <c r="DD19" i="7"/>
  <c r="DE19" i="7"/>
  <c r="DF19" i="7"/>
  <c r="DG19" i="7"/>
  <c r="DH19" i="7"/>
  <c r="DI19" i="7"/>
  <c r="DJ19" i="7"/>
  <c r="DK19" i="7"/>
  <c r="AB20" i="7"/>
  <c r="AT20" i="7"/>
  <c r="BB20" i="7"/>
  <c r="BE20" i="7"/>
  <c r="CJ20" i="7"/>
  <c r="CK20" i="7"/>
  <c r="DF20" i="7"/>
  <c r="W21" i="7"/>
  <c r="X21" i="7"/>
  <c r="AL21" i="7"/>
  <c r="AO21" i="7"/>
  <c r="CV21" i="7"/>
  <c r="CW21" i="7"/>
  <c r="CX21" i="7"/>
  <c r="DJ21" i="7"/>
  <c r="DK21" i="7"/>
  <c r="AL22" i="7"/>
  <c r="AO22" i="7"/>
  <c r="BR22" i="7"/>
  <c r="BU22" i="7"/>
  <c r="U23" i="7"/>
  <c r="V23" i="7"/>
  <c r="W23" i="7"/>
  <c r="X23" i="7"/>
  <c r="Y23" i="7"/>
  <c r="Z23" i="7"/>
  <c r="AA23" i="7"/>
  <c r="AB23" i="7"/>
  <c r="AC23" i="7"/>
  <c r="AI23" i="7"/>
  <c r="AJ23" i="7"/>
  <c r="AK23" i="7"/>
  <c r="AN23" i="7"/>
  <c r="AP23" i="7"/>
  <c r="BA23" i="7"/>
  <c r="BB23" i="7"/>
  <c r="BE23" i="7"/>
  <c r="BF23" i="7"/>
  <c r="BH23" i="7"/>
  <c r="BI23" i="7"/>
  <c r="BK23" i="7"/>
  <c r="BN23" i="7"/>
  <c r="BU23" i="7"/>
  <c r="BV23" i="7"/>
  <c r="BW23" i="7"/>
  <c r="BX23" i="7"/>
  <c r="BY23" i="7"/>
  <c r="CG23" i="7"/>
  <c r="CH23" i="7"/>
  <c r="CL23" i="7"/>
  <c r="CO23" i="7"/>
  <c r="CS23" i="7"/>
  <c r="CT23" i="7"/>
  <c r="CY23" i="7"/>
  <c r="DA23" i="7"/>
  <c r="DE23" i="7"/>
  <c r="DH23" i="7"/>
  <c r="T24" i="7"/>
  <c r="W24" i="7"/>
  <c r="X24" i="7"/>
  <c r="Y24" i="7"/>
  <c r="AA24" i="7"/>
  <c r="AO24" i="7"/>
  <c r="AT24" i="7"/>
  <c r="AY24" i="7"/>
  <c r="BA24" i="7"/>
  <c r="BG24" i="7"/>
  <c r="BH24" i="7"/>
  <c r="BJ24" i="7"/>
  <c r="BK24" i="7"/>
  <c r="BN24" i="7"/>
  <c r="BO24" i="7"/>
  <c r="BU24" i="7"/>
  <c r="BW24" i="7"/>
  <c r="CE24" i="7"/>
  <c r="CK24" i="7"/>
  <c r="CS24" i="7"/>
  <c r="CX24" i="7"/>
  <c r="DD24" i="7"/>
  <c r="DE24" i="7"/>
  <c r="DF24" i="7"/>
  <c r="X25" i="7"/>
  <c r="Z25" i="7"/>
  <c r="AA25" i="7"/>
  <c r="AB25" i="7"/>
  <c r="AC25" i="7"/>
  <c r="AD25" i="7"/>
  <c r="AE25" i="7"/>
  <c r="AF25" i="7"/>
  <c r="AG25" i="7"/>
  <c r="AH25" i="7"/>
  <c r="BB25" i="7"/>
  <c r="BD25" i="7"/>
  <c r="BE25" i="7"/>
  <c r="BF25" i="7"/>
  <c r="BG25" i="7"/>
  <c r="BJ25" i="7"/>
  <c r="BN25" i="7"/>
  <c r="BP25" i="7"/>
  <c r="CD25" i="7"/>
  <c r="CE25" i="7"/>
  <c r="CF25" i="7"/>
  <c r="CG25" i="7"/>
  <c r="CH25" i="7"/>
  <c r="CI25" i="7"/>
  <c r="CJ25" i="7"/>
  <c r="CK25" i="7"/>
  <c r="CL25" i="7"/>
  <c r="CN25" i="7"/>
  <c r="CO25" i="7"/>
  <c r="CS25" i="7"/>
  <c r="DB25" i="7"/>
  <c r="DG25" i="7"/>
  <c r="DH25" i="7"/>
  <c r="DI25" i="7"/>
  <c r="W26" i="7"/>
  <c r="X26" i="7"/>
  <c r="Y26" i="7"/>
  <c r="Z26" i="7"/>
  <c r="AA26" i="7"/>
  <c r="AB26" i="7"/>
  <c r="AC26" i="7"/>
  <c r="AF26" i="7"/>
  <c r="AK26" i="7"/>
  <c r="BB26" i="7"/>
  <c r="BE26" i="7"/>
  <c r="BF26" i="7"/>
  <c r="BI26" i="7"/>
  <c r="BQ26" i="7"/>
  <c r="BR26" i="7"/>
  <c r="BS26" i="7"/>
  <c r="BT26" i="7"/>
  <c r="BU26" i="7"/>
  <c r="BW26" i="7"/>
  <c r="CF26" i="7"/>
  <c r="CK26" i="7"/>
  <c r="CN26" i="7"/>
  <c r="CS26" i="7"/>
  <c r="DD26" i="7"/>
  <c r="DE26" i="7"/>
  <c r="DF26" i="7"/>
  <c r="DG26" i="7"/>
  <c r="DH26" i="7"/>
  <c r="DI26" i="7"/>
  <c r="DJ26" i="7"/>
  <c r="DK26" i="7"/>
  <c r="AK27" i="7"/>
  <c r="AZ27" i="7"/>
  <c r="BA27" i="7"/>
  <c r="BB27" i="7"/>
  <c r="BF27" i="7"/>
  <c r="BG27" i="7"/>
  <c r="BN27" i="7"/>
  <c r="BQ27" i="7"/>
  <c r="BR27" i="7"/>
  <c r="BS27" i="7"/>
  <c r="BT27" i="7"/>
  <c r="BU27" i="7"/>
  <c r="CD27" i="7"/>
  <c r="CE27" i="7"/>
  <c r="CF27" i="7"/>
  <c r="CJ27" i="7"/>
  <c r="CK27" i="7"/>
  <c r="CN27" i="7"/>
  <c r="CO27" i="7"/>
  <c r="CS27" i="7"/>
  <c r="DD27" i="7"/>
  <c r="DE27" i="7"/>
  <c r="DF27" i="7"/>
  <c r="DG27" i="7"/>
  <c r="DH27" i="7"/>
  <c r="DI27" i="7"/>
  <c r="DJ27" i="7"/>
  <c r="DK27" i="7"/>
  <c r="AF28" i="7"/>
  <c r="AG28" i="7"/>
  <c r="AH28" i="7"/>
  <c r="AI28" i="7"/>
  <c r="AJ28" i="7"/>
  <c r="AK28" i="7"/>
  <c r="AL28" i="7"/>
  <c r="AT28" i="7"/>
  <c r="AZ28" i="7"/>
  <c r="BA28" i="7"/>
  <c r="BB28" i="7"/>
  <c r="BD28" i="7"/>
  <c r="BE28" i="7"/>
  <c r="BF28" i="7"/>
  <c r="BG28" i="7"/>
  <c r="BI28" i="7"/>
  <c r="BQ28" i="7"/>
  <c r="BR28" i="7"/>
  <c r="BS28" i="7"/>
  <c r="BT28" i="7"/>
  <c r="BU28" i="7"/>
  <c r="CD28" i="7"/>
  <c r="CE28" i="7"/>
  <c r="CF28" i="7"/>
  <c r="CG28" i="7"/>
  <c r="CH28" i="7"/>
  <c r="CI28" i="7"/>
  <c r="CJ28" i="7"/>
  <c r="CK28" i="7"/>
  <c r="CL28" i="7"/>
  <c r="CN28" i="7"/>
  <c r="CO28" i="7"/>
  <c r="CS28" i="7"/>
  <c r="DA28" i="7"/>
  <c r="DD28" i="7"/>
  <c r="DE28" i="7"/>
  <c r="DF28" i="7"/>
  <c r="DG28" i="7"/>
  <c r="DH28" i="7"/>
  <c r="DI28" i="7"/>
  <c r="DJ28" i="7"/>
  <c r="DK28" i="7"/>
  <c r="U29" i="7"/>
  <c r="V29" i="7"/>
  <c r="W29" i="7"/>
  <c r="X29" i="7"/>
  <c r="Y29" i="7"/>
  <c r="AL29" i="7"/>
  <c r="AT29" i="7"/>
  <c r="AY29" i="7"/>
  <c r="BE29" i="7"/>
  <c r="BF29" i="7"/>
  <c r="BM29" i="7"/>
  <c r="BN29" i="7"/>
  <c r="BO29" i="7"/>
  <c r="BS29" i="7"/>
  <c r="BU29" i="7"/>
  <c r="BX29" i="7"/>
  <c r="CG29" i="7"/>
  <c r="CH29" i="7"/>
  <c r="CI29" i="7"/>
  <c r="CJ29" i="7"/>
  <c r="CK29" i="7"/>
  <c r="CL29" i="7"/>
  <c r="CR29" i="7"/>
  <c r="CW29" i="7"/>
  <c r="CY29" i="7"/>
  <c r="CZ29" i="7"/>
  <c r="DA29" i="7"/>
  <c r="DB29" i="7"/>
  <c r="DC29" i="7"/>
  <c r="U30" i="7"/>
  <c r="V30" i="7"/>
  <c r="W30" i="7"/>
  <c r="X30" i="7"/>
  <c r="Y30" i="7"/>
  <c r="AL30" i="7"/>
  <c r="AP30" i="7"/>
  <c r="AW30" i="7"/>
  <c r="AY30" i="7"/>
  <c r="BE30" i="7"/>
  <c r="BM30" i="7"/>
  <c r="BO30" i="7"/>
  <c r="BU30" i="7"/>
  <c r="BX30" i="7"/>
  <c r="CG30" i="7"/>
  <c r="CH30" i="7"/>
  <c r="CK30" i="7"/>
  <c r="CL30" i="7"/>
  <c r="CW30" i="7"/>
  <c r="CY30" i="7"/>
  <c r="DB30" i="7"/>
  <c r="DC30" i="7"/>
  <c r="DE30" i="7"/>
  <c r="T31" i="7"/>
  <c r="U31" i="7"/>
  <c r="V31" i="7"/>
  <c r="W31" i="7"/>
  <c r="X31" i="7"/>
  <c r="Y31" i="7"/>
  <c r="AA31" i="7"/>
  <c r="AC31" i="7"/>
  <c r="AE31" i="7"/>
  <c r="AG31" i="7"/>
  <c r="AH31" i="7"/>
  <c r="AI31" i="7"/>
  <c r="AJ31" i="7"/>
  <c r="AK31" i="7"/>
  <c r="AO31" i="7"/>
  <c r="AR31" i="7"/>
  <c r="AS31" i="7"/>
  <c r="AT31" i="7"/>
  <c r="AW31" i="7"/>
  <c r="AX31" i="7"/>
  <c r="BB31" i="7"/>
  <c r="BC31" i="7"/>
  <c r="BG31" i="7"/>
  <c r="BH31" i="7"/>
  <c r="BI31" i="7"/>
  <c r="BK31" i="7"/>
  <c r="BN31" i="7"/>
  <c r="BP31" i="7"/>
  <c r="BR31" i="7"/>
  <c r="BS31" i="7"/>
  <c r="BU31" i="7"/>
  <c r="BV31" i="7"/>
  <c r="BW31" i="7"/>
  <c r="BX31" i="7"/>
  <c r="BY31" i="7"/>
  <c r="BZ31" i="7"/>
  <c r="CA31" i="7"/>
  <c r="CB31" i="7"/>
  <c r="CC31" i="7"/>
  <c r="CD31" i="7"/>
  <c r="CE31" i="7"/>
  <c r="CF31" i="7"/>
  <c r="CG31" i="7"/>
  <c r="CH31" i="7"/>
  <c r="CI31" i="7"/>
  <c r="CJ31" i="7"/>
  <c r="CK31" i="7"/>
  <c r="CL31" i="7"/>
  <c r="CN31" i="7"/>
  <c r="CO31" i="7"/>
  <c r="CS31" i="7"/>
  <c r="CU31" i="7"/>
  <c r="CV31" i="7"/>
  <c r="CW31" i="7"/>
  <c r="CX31" i="7"/>
  <c r="CY31" i="7"/>
  <c r="DD31" i="7"/>
  <c r="DE31" i="7"/>
  <c r="DF31" i="7"/>
  <c r="DG31" i="7"/>
  <c r="DH31" i="7"/>
  <c r="DI31" i="7"/>
  <c r="DJ31" i="7"/>
  <c r="DK31" i="7"/>
  <c r="T32" i="7"/>
  <c r="U32" i="7"/>
  <c r="V32" i="7"/>
  <c r="Y32" i="7"/>
  <c r="Z32" i="7"/>
  <c r="AA32" i="7"/>
  <c r="AB32" i="7"/>
  <c r="AF32" i="7"/>
  <c r="AI32" i="7"/>
  <c r="AK32" i="7"/>
  <c r="AL32" i="7"/>
  <c r="AN32" i="7"/>
  <c r="AO32" i="7"/>
  <c r="BF32" i="7"/>
  <c r="BG32" i="7"/>
  <c r="BH32" i="7"/>
  <c r="BJ32" i="7"/>
  <c r="BK32" i="7"/>
  <c r="BM32" i="7"/>
  <c r="BO32" i="7"/>
  <c r="BS32" i="7"/>
  <c r="CA32" i="7"/>
  <c r="CE32" i="7"/>
  <c r="CI32" i="7"/>
  <c r="CJ32" i="7"/>
  <c r="CK32" i="7"/>
  <c r="CL32" i="7"/>
  <c r="CP32" i="7"/>
  <c r="CV32" i="7"/>
  <c r="CW32" i="7"/>
  <c r="CX32" i="7"/>
  <c r="DA32" i="7"/>
  <c r="T33" i="7"/>
  <c r="U33" i="7"/>
  <c r="V33" i="7"/>
  <c r="Y33" i="7"/>
  <c r="Z33" i="7"/>
  <c r="AA33" i="7"/>
  <c r="AB33" i="7"/>
  <c r="AC33" i="7"/>
  <c r="AF33" i="7"/>
  <c r="AL33" i="7"/>
  <c r="AO33" i="7"/>
  <c r="BF33" i="7"/>
  <c r="BG33" i="7"/>
  <c r="BM33" i="7"/>
  <c r="BO33" i="7"/>
  <c r="BT33" i="7"/>
  <c r="BU33" i="7"/>
  <c r="CJ33" i="7"/>
  <c r="CL33" i="7"/>
  <c r="CP33" i="7"/>
  <c r="CV33" i="7"/>
  <c r="CW33" i="7"/>
  <c r="CX33" i="7"/>
  <c r="DB33" i="7"/>
  <c r="DD33" i="7"/>
  <c r="DE33" i="7"/>
  <c r="DF33" i="7"/>
  <c r="T34" i="7"/>
  <c r="U34" i="7"/>
  <c r="V34" i="7"/>
  <c r="Y34" i="7"/>
  <c r="Z34" i="7"/>
  <c r="AA34" i="7"/>
  <c r="AB34" i="7"/>
  <c r="AC34" i="7"/>
  <c r="AF34" i="7"/>
  <c r="AL34" i="7"/>
  <c r="AO34" i="7"/>
  <c r="BF34" i="7"/>
  <c r="BG34" i="7"/>
  <c r="BK34" i="7"/>
  <c r="BM34" i="7"/>
  <c r="BO34" i="7"/>
  <c r="BT34" i="7"/>
  <c r="BU34" i="7"/>
  <c r="CA34" i="7"/>
  <c r="CE34" i="7"/>
  <c r="CI34" i="7"/>
  <c r="CJ34" i="7"/>
  <c r="CK34" i="7"/>
  <c r="CL34" i="7"/>
  <c r="CP34" i="7"/>
  <c r="CV34" i="7"/>
  <c r="CW34" i="7"/>
  <c r="CX34" i="7"/>
  <c r="DE34" i="7"/>
  <c r="T35" i="7"/>
  <c r="AA35" i="7"/>
  <c r="AF35" i="7"/>
  <c r="AI35" i="7"/>
  <c r="AJ35" i="7"/>
  <c r="AK35" i="7"/>
  <c r="AL35" i="7"/>
  <c r="AN35" i="7"/>
  <c r="AR35" i="7"/>
  <c r="AS35" i="7"/>
  <c r="AT35" i="7"/>
  <c r="BA35" i="7"/>
  <c r="BC35" i="7"/>
  <c r="BG35" i="7"/>
  <c r="BU35" i="7"/>
  <c r="CD35" i="7"/>
  <c r="CE35" i="7"/>
  <c r="CF35" i="7"/>
  <c r="CO35" i="7"/>
  <c r="CP35" i="7"/>
  <c r="CU35" i="7"/>
  <c r="CV35" i="7"/>
  <c r="CW35" i="7"/>
  <c r="CX35" i="7"/>
  <c r="CY35" i="7"/>
  <c r="CZ35" i="7"/>
  <c r="DA35" i="7"/>
  <c r="DB35" i="7"/>
  <c r="DC35" i="7"/>
  <c r="DE35" i="7"/>
  <c r="T36" i="7"/>
  <c r="AA36" i="7"/>
  <c r="AL36" i="7"/>
  <c r="BU36" i="7"/>
  <c r="T37" i="7"/>
  <c r="U37" i="7"/>
  <c r="V37" i="7"/>
  <c r="X37" i="7"/>
  <c r="Z37" i="7"/>
  <c r="AA37" i="7"/>
  <c r="AB37" i="7"/>
  <c r="AI37" i="7"/>
  <c r="AK37" i="7"/>
  <c r="AL37" i="7"/>
  <c r="AO37" i="7"/>
  <c r="AT37" i="7"/>
  <c r="AV37" i="7"/>
  <c r="AW37" i="7"/>
  <c r="AX37" i="7"/>
  <c r="AY37" i="7"/>
  <c r="BB37" i="7"/>
  <c r="BC37" i="7"/>
  <c r="BG37" i="7"/>
  <c r="BK37" i="7"/>
  <c r="BN37" i="7"/>
  <c r="BO37" i="7"/>
  <c r="BP37" i="7"/>
  <c r="BU37" i="7"/>
  <c r="BV37" i="7"/>
  <c r="BW37" i="7"/>
  <c r="BX37" i="7"/>
  <c r="BY37" i="7"/>
  <c r="CF37" i="7"/>
  <c r="CG37" i="7"/>
  <c r="CH37" i="7"/>
  <c r="CW37" i="7"/>
  <c r="DE37" i="7"/>
  <c r="U38" i="7"/>
  <c r="V38" i="7"/>
  <c r="AA38" i="7"/>
  <c r="AB38" i="7"/>
  <c r="AJ38" i="7"/>
  <c r="AK38" i="7"/>
  <c r="AO38" i="7"/>
  <c r="AT38" i="7"/>
  <c r="AV38" i="7"/>
  <c r="AW38" i="7"/>
  <c r="AX38" i="7"/>
  <c r="AY38" i="7"/>
  <c r="BB38" i="7"/>
  <c r="BC38" i="7"/>
  <c r="BG38" i="7"/>
  <c r="BM38" i="7"/>
  <c r="BN38" i="7"/>
  <c r="BO38" i="7"/>
  <c r="BU38" i="7"/>
  <c r="BX38" i="7"/>
  <c r="BY38" i="7"/>
  <c r="CF38" i="7"/>
  <c r="CW38" i="7"/>
  <c r="DE38" i="7"/>
  <c r="AA39" i="7"/>
  <c r="AB39" i="7"/>
  <c r="AF39" i="7"/>
  <c r="AI39" i="7"/>
  <c r="AJ39" i="7"/>
  <c r="AK39" i="7"/>
  <c r="AL39" i="7"/>
  <c r="AO39" i="7"/>
  <c r="CK39" i="7"/>
  <c r="CS39" i="7"/>
  <c r="X40" i="7"/>
  <c r="Y40" i="7"/>
  <c r="AA40" i="7"/>
  <c r="AB40" i="7"/>
  <c r="AC40" i="7"/>
  <c r="AE40" i="7"/>
  <c r="AF40" i="7"/>
  <c r="AI40" i="7"/>
  <c r="AJ40" i="7"/>
  <c r="AK40" i="7"/>
  <c r="AL40" i="7"/>
  <c r="AN40" i="7"/>
  <c r="AO40" i="7"/>
  <c r="AP40" i="7"/>
  <c r="AQ40" i="7"/>
  <c r="AS40" i="7"/>
  <c r="AT40" i="7"/>
  <c r="AU40" i="7"/>
  <c r="AW40" i="7"/>
  <c r="AX40" i="7"/>
  <c r="AY40" i="7"/>
  <c r="BA40" i="7"/>
  <c r="BB40" i="7"/>
  <c r="BC40" i="7"/>
  <c r="BE40" i="7"/>
  <c r="BF40" i="7"/>
  <c r="BG40" i="7"/>
  <c r="BI40" i="7"/>
  <c r="BJ40" i="7"/>
  <c r="BK40" i="7"/>
  <c r="BM40" i="7"/>
  <c r="BN40" i="7"/>
  <c r="BO40" i="7"/>
  <c r="BP40" i="7"/>
  <c r="BR40" i="7"/>
  <c r="BS40" i="7"/>
  <c r="BT40" i="7"/>
  <c r="BU40" i="7"/>
  <c r="BW40" i="7"/>
  <c r="BX40" i="7"/>
  <c r="BY40" i="7"/>
  <c r="CA40" i="7"/>
  <c r="CB40" i="7"/>
  <c r="CC40" i="7"/>
  <c r="CE40" i="7"/>
  <c r="CF40" i="7"/>
  <c r="CJ40" i="7"/>
  <c r="CK40" i="7"/>
  <c r="CL40" i="7"/>
  <c r="CN40" i="7"/>
  <c r="CO40" i="7"/>
  <c r="CP40" i="7"/>
  <c r="CR40" i="7"/>
  <c r="CS40" i="7"/>
  <c r="CT40" i="7"/>
  <c r="CU40" i="7"/>
  <c r="CV40" i="7"/>
  <c r="CW40" i="7"/>
  <c r="CX40" i="7"/>
  <c r="CY40" i="7"/>
  <c r="CZ40" i="7"/>
  <c r="DA40" i="7"/>
  <c r="DB40" i="7"/>
  <c r="DC40" i="7"/>
  <c r="DE40" i="7"/>
  <c r="DF40" i="7"/>
  <c r="DH40" i="7"/>
  <c r="DI40" i="7"/>
  <c r="AA41" i="7"/>
  <c r="BA41" i="7"/>
  <c r="BK41" i="7"/>
  <c r="BQ41" i="7"/>
  <c r="BS41" i="7"/>
  <c r="BT41" i="7"/>
  <c r="BU41" i="7"/>
  <c r="U42" i="7"/>
  <c r="V42" i="7"/>
  <c r="W42" i="7"/>
  <c r="X42" i="7"/>
  <c r="Y42" i="7"/>
  <c r="AA42" i="7"/>
  <c r="AE42" i="7"/>
  <c r="AJ42" i="7"/>
  <c r="AL42" i="7"/>
  <c r="AN42" i="7"/>
  <c r="AO42" i="7"/>
  <c r="AP42" i="7"/>
  <c r="AT42" i="7"/>
  <c r="BB42" i="7"/>
  <c r="BD42" i="7"/>
  <c r="BE42" i="7"/>
  <c r="BF42" i="7"/>
  <c r="BG42" i="7"/>
  <c r="BK42" i="7"/>
  <c r="BN42" i="7"/>
  <c r="BO42" i="7"/>
  <c r="BS42" i="7"/>
  <c r="BU42" i="7"/>
  <c r="CD42" i="7"/>
  <c r="CF42" i="7"/>
  <c r="CJ42" i="7"/>
  <c r="CK42" i="7"/>
  <c r="CM42" i="7"/>
  <c r="CN42" i="7"/>
  <c r="CO42" i="7"/>
  <c r="CP42" i="7"/>
  <c r="CX42" i="7"/>
  <c r="DD42" i="7"/>
  <c r="DE42" i="7"/>
  <c r="DF42" i="7"/>
  <c r="DG42" i="7"/>
  <c r="DH42" i="7"/>
  <c r="DI42" i="7"/>
  <c r="DJ42" i="7"/>
  <c r="DK42" i="7"/>
  <c r="W43" i="7"/>
  <c r="X43" i="7"/>
  <c r="AA43" i="7"/>
  <c r="AL43" i="7"/>
  <c r="AO43" i="7"/>
  <c r="BA43" i="7"/>
  <c r="CS43" i="7"/>
  <c r="DD43" i="7"/>
  <c r="DE43" i="7"/>
  <c r="DG43" i="7"/>
  <c r="DI43" i="7"/>
  <c r="W44" i="7"/>
  <c r="X44" i="7"/>
  <c r="AA44" i="7"/>
  <c r="AO44" i="7"/>
  <c r="AZ44" i="7"/>
  <c r="BA44" i="7"/>
  <c r="BL44" i="7"/>
  <c r="BN44" i="7"/>
  <c r="BO44" i="7"/>
  <c r="CQ44" i="7"/>
  <c r="CR44" i="7"/>
  <c r="CS44" i="7"/>
  <c r="U45" i="7"/>
  <c r="V45" i="7"/>
  <c r="X45" i="7"/>
  <c r="Z45" i="7"/>
  <c r="AB45" i="7"/>
  <c r="AC45" i="7"/>
  <c r="AG45" i="7"/>
  <c r="AH45" i="7"/>
  <c r="AJ45" i="7"/>
  <c r="AO45" i="7"/>
  <c r="AR45" i="7"/>
  <c r="AS45" i="7"/>
  <c r="AT45" i="7"/>
  <c r="AX45" i="7"/>
  <c r="AZ45" i="7"/>
  <c r="BA45" i="7"/>
  <c r="BB45" i="7"/>
  <c r="BE45" i="7"/>
  <c r="BF45" i="7"/>
  <c r="BI45" i="7"/>
  <c r="BK45" i="7"/>
  <c r="BM45" i="7"/>
  <c r="BN45" i="7"/>
  <c r="BO45" i="7"/>
  <c r="BS45" i="7"/>
  <c r="CB45" i="7"/>
  <c r="CC45" i="7"/>
  <c r="CD45" i="7"/>
  <c r="CE45" i="7"/>
  <c r="CF45" i="7"/>
  <c r="CG45" i="7"/>
  <c r="CH45" i="7"/>
  <c r="CN45" i="7"/>
  <c r="CP45" i="7"/>
  <c r="DD45" i="7"/>
  <c r="DE45" i="7"/>
  <c r="T46" i="7"/>
  <c r="X46" i="7"/>
  <c r="Z46" i="7"/>
  <c r="AA46" i="7"/>
  <c r="AB46" i="7"/>
  <c r="AC46" i="7"/>
  <c r="AF46" i="7"/>
  <c r="AZ46" i="7"/>
  <c r="BA46" i="7"/>
  <c r="BB46" i="7"/>
  <c r="BD46" i="7"/>
  <c r="BE46" i="7"/>
  <c r="BF46" i="7"/>
  <c r="BG46" i="7"/>
  <c r="BO46" i="7"/>
  <c r="BZ46" i="7"/>
  <c r="CA46" i="7"/>
  <c r="CB46" i="7"/>
  <c r="CC46" i="7"/>
  <c r="CR46" i="7"/>
  <c r="DD46" i="7"/>
  <c r="DE46" i="7"/>
  <c r="DF46" i="7"/>
  <c r="T47" i="7"/>
  <c r="U47" i="7"/>
  <c r="V47" i="7"/>
  <c r="W47" i="7"/>
  <c r="X47" i="7"/>
  <c r="Y47" i="7"/>
  <c r="AB47" i="7"/>
  <c r="AD47" i="7"/>
  <c r="AE47" i="7"/>
  <c r="AF47" i="7"/>
  <c r="AI47" i="7"/>
  <c r="AJ47" i="7"/>
  <c r="AK47" i="7"/>
  <c r="AL47" i="7"/>
  <c r="AN47" i="7"/>
  <c r="AX47" i="7"/>
  <c r="BA47" i="7"/>
  <c r="BC47" i="7"/>
  <c r="BD47" i="7"/>
  <c r="BE47" i="7"/>
  <c r="BF47" i="7"/>
  <c r="BG47" i="7"/>
  <c r="BH47" i="7"/>
  <c r="BJ47" i="7"/>
  <c r="BK47" i="7"/>
  <c r="BM47" i="7"/>
  <c r="BO47" i="7"/>
  <c r="BU47" i="7"/>
  <c r="BW47" i="7"/>
  <c r="CA47" i="7"/>
  <c r="CD47" i="7"/>
  <c r="CE47" i="7"/>
  <c r="CF47" i="7"/>
  <c r="CJ47" i="7"/>
  <c r="CK47" i="7"/>
  <c r="CO47" i="7"/>
  <c r="CS47" i="7"/>
  <c r="CT47" i="7"/>
  <c r="CV47" i="7"/>
  <c r="CX47" i="7"/>
  <c r="CY47" i="7"/>
  <c r="DD47" i="7"/>
  <c r="DE47" i="7"/>
  <c r="DF47" i="7"/>
  <c r="X48" i="7"/>
  <c r="AB48" i="7"/>
  <c r="AT48" i="7"/>
  <c r="BB48" i="7"/>
  <c r="BC48" i="7"/>
  <c r="BG48" i="7"/>
  <c r="BI48" i="7"/>
  <c r="BN48" i="7"/>
  <c r="BO48" i="7"/>
  <c r="BS48" i="7"/>
  <c r="BT48" i="7"/>
  <c r="BU48" i="7"/>
  <c r="CN48" i="7"/>
  <c r="CO48" i="7"/>
  <c r="CS48" i="7"/>
  <c r="DD48" i="7"/>
  <c r="DE48" i="7"/>
  <c r="DF48" i="7"/>
  <c r="DG48" i="7"/>
  <c r="DH48" i="7"/>
  <c r="DI48" i="7"/>
  <c r="DJ48" i="7"/>
  <c r="DK48" i="7"/>
  <c r="W49" i="7"/>
  <c r="X49" i="7"/>
  <c r="Y49" i="7"/>
  <c r="AT49" i="7"/>
  <c r="BB49" i="7"/>
  <c r="BC49" i="7"/>
  <c r="BG49" i="7"/>
  <c r="BJ49" i="7"/>
  <c r="BS49" i="7"/>
  <c r="BU49" i="7"/>
  <c r="CE49" i="7"/>
  <c r="CN49" i="7"/>
  <c r="DD49" i="7"/>
  <c r="DE49" i="7"/>
  <c r="DF49" i="7"/>
  <c r="DI49" i="7"/>
  <c r="T50" i="7"/>
  <c r="BC50" i="7"/>
  <c r="BU50" i="7"/>
  <c r="CJ50" i="7"/>
  <c r="DD50" i="7"/>
  <c r="DE50" i="7"/>
  <c r="DF50" i="7"/>
  <c r="AL51" i="7"/>
  <c r="AO51" i="7"/>
  <c r="AR51" i="7"/>
  <c r="AS51" i="7"/>
  <c r="AT51" i="7"/>
  <c r="AY51" i="7"/>
  <c r="BB51" i="7"/>
  <c r="BC51" i="7"/>
  <c r="BK51" i="7"/>
  <c r="CF51" i="7"/>
  <c r="CK51" i="7"/>
  <c r="CO51" i="7"/>
  <c r="CS51" i="7"/>
  <c r="DH51" i="7"/>
  <c r="AA52" i="7"/>
  <c r="AO52" i="7"/>
  <c r="AR52" i="7"/>
  <c r="AS52" i="7"/>
  <c r="AT52" i="7"/>
  <c r="AU52" i="7"/>
  <c r="AY52" i="7"/>
  <c r="AZ52" i="7"/>
  <c r="BA52" i="7"/>
  <c r="BB52" i="7"/>
  <c r="BC52" i="7"/>
  <c r="BK52" i="7"/>
  <c r="BT52" i="7"/>
  <c r="BU52" i="7"/>
  <c r="CK52" i="7"/>
  <c r="CO52" i="7"/>
  <c r="CS52" i="7"/>
  <c r="X53" i="7"/>
  <c r="Z53" i="7"/>
  <c r="AB53" i="7"/>
  <c r="AC53" i="7"/>
  <c r="AZ53" i="7"/>
  <c r="BA53" i="7"/>
  <c r="BB53" i="7"/>
  <c r="BC53" i="7"/>
  <c r="BK53" i="7"/>
  <c r="BM53" i="7"/>
  <c r="BO53" i="7"/>
  <c r="BU53" i="7"/>
  <c r="CK53" i="7"/>
  <c r="CT53" i="7"/>
  <c r="DF53" i="7"/>
  <c r="X54" i="7"/>
  <c r="AA54" i="7"/>
  <c r="AC54" i="7"/>
  <c r="AL54" i="7"/>
  <c r="AO54" i="7"/>
  <c r="AS54" i="7"/>
  <c r="AX54" i="7"/>
  <c r="BC54" i="7"/>
  <c r="BE54" i="7"/>
  <c r="BG54" i="7"/>
  <c r="BK54" i="7"/>
  <c r="BM54" i="7"/>
  <c r="BN54" i="7"/>
  <c r="BO54" i="7"/>
  <c r="BS54" i="7"/>
  <c r="BT54" i="7"/>
  <c r="BY54" i="7"/>
  <c r="CE54" i="7"/>
  <c r="CK54" i="7"/>
  <c r="CO54" i="7"/>
  <c r="CP54" i="7"/>
  <c r="CT54" i="7"/>
  <c r="CV54" i="7"/>
  <c r="CX54" i="7"/>
  <c r="CY54" i="7"/>
  <c r="U55" i="7"/>
  <c r="V55" i="7"/>
  <c r="W55" i="7"/>
  <c r="X55" i="7"/>
  <c r="Y55" i="7"/>
  <c r="AA55" i="7"/>
  <c r="AB55" i="7"/>
  <c r="AE55" i="7"/>
  <c r="AL55" i="7"/>
  <c r="AS55" i="7"/>
  <c r="AX55" i="7"/>
  <c r="BA55" i="7"/>
  <c r="BC55" i="7"/>
  <c r="BE55" i="7"/>
  <c r="BG55" i="7"/>
  <c r="BK55" i="7"/>
  <c r="BL55" i="7"/>
  <c r="BM55" i="7"/>
  <c r="BN55" i="7"/>
  <c r="BO55" i="7"/>
  <c r="BP55" i="7"/>
  <c r="BR55" i="7"/>
  <c r="BS55" i="7"/>
  <c r="BU55" i="7"/>
  <c r="BW55" i="7"/>
  <c r="BY55" i="7"/>
  <c r="CE55" i="7"/>
  <c r="CJ55" i="7"/>
  <c r="CK55" i="7"/>
  <c r="CM55" i="7"/>
  <c r="CN55" i="7"/>
  <c r="CO55" i="7"/>
  <c r="CP55" i="7"/>
  <c r="CT55" i="7"/>
  <c r="CX55" i="7"/>
  <c r="DD55" i="7"/>
  <c r="DE55" i="7"/>
  <c r="DF55" i="7"/>
  <c r="Z56" i="7"/>
  <c r="AA56" i="7"/>
  <c r="AC56" i="7"/>
  <c r="AI56" i="7"/>
  <c r="AJ56" i="7"/>
  <c r="AK56" i="7"/>
  <c r="AL56" i="7"/>
  <c r="AN56" i="7"/>
  <c r="AO56" i="7"/>
  <c r="AR56" i="7"/>
  <c r="AS56" i="7"/>
  <c r="AT56" i="7"/>
  <c r="BG56" i="7"/>
  <c r="BN56" i="7"/>
  <c r="CB56" i="7"/>
  <c r="CD56" i="7"/>
  <c r="CE56" i="7"/>
  <c r="CF56" i="7"/>
  <c r="CG56" i="7"/>
  <c r="CH56" i="7"/>
  <c r="CN56" i="7"/>
  <c r="CR56" i="7"/>
  <c r="CS56" i="7"/>
  <c r="CW56" i="7"/>
  <c r="CX56" i="7"/>
  <c r="DD56" i="7"/>
  <c r="DE56" i="7"/>
  <c r="DF56" i="7"/>
  <c r="U57" i="7"/>
  <c r="V57" i="7"/>
  <c r="AA57" i="7"/>
  <c r="AF57" i="7"/>
  <c r="AI57" i="7"/>
  <c r="AJ57" i="7"/>
  <c r="AK57" i="7"/>
  <c r="AL57" i="7"/>
  <c r="AT57" i="7"/>
  <c r="AZ57" i="7"/>
  <c r="BA57" i="7"/>
  <c r="BB57" i="7"/>
  <c r="BC57" i="7"/>
  <c r="BN57" i="7"/>
  <c r="BU57" i="7"/>
  <c r="BW57" i="7"/>
  <c r="CA57" i="7"/>
  <c r="CB57" i="7"/>
  <c r="CF57" i="7"/>
  <c r="CG57" i="7"/>
  <c r="CH57" i="7"/>
  <c r="CJ57" i="7"/>
  <c r="CK57" i="7"/>
  <c r="CS57" i="7"/>
  <c r="DA57" i="7"/>
  <c r="DD57" i="7"/>
  <c r="DF57" i="7"/>
  <c r="AA58" i="7"/>
  <c r="AC58" i="7"/>
  <c r="AF58" i="7"/>
  <c r="AI58" i="7"/>
  <c r="AJ58" i="7"/>
  <c r="AK58" i="7"/>
  <c r="AL58" i="7"/>
  <c r="AZ58" i="7"/>
  <c r="BA58" i="7"/>
  <c r="BB58" i="7"/>
  <c r="BC58" i="7"/>
  <c r="BJ58" i="7"/>
  <c r="BN58" i="7"/>
  <c r="BU58" i="7"/>
  <c r="CA58" i="7"/>
  <c r="CF58" i="7"/>
  <c r="CG58" i="7"/>
  <c r="CH58" i="7"/>
  <c r="CK58" i="7"/>
  <c r="DA58" i="7"/>
  <c r="DD58" i="7"/>
  <c r="DE58" i="7"/>
  <c r="DJ58" i="7"/>
  <c r="DK58" i="7"/>
  <c r="AA59" i="7"/>
  <c r="AC59" i="7"/>
  <c r="AF59" i="7"/>
  <c r="AJ59" i="7"/>
  <c r="AL59" i="7"/>
  <c r="AO59" i="7"/>
  <c r="AR59" i="7"/>
  <c r="AS59" i="7"/>
  <c r="AT59" i="7"/>
  <c r="AU59" i="7"/>
  <c r="AX59" i="7"/>
  <c r="BB59" i="7"/>
  <c r="BC59" i="7"/>
  <c r="BG59" i="7"/>
  <c r="BI59" i="7"/>
  <c r="BK59" i="7"/>
  <c r="BM59" i="7"/>
  <c r="BO59" i="7"/>
  <c r="BP59" i="7"/>
  <c r="BV59" i="7"/>
  <c r="BW59" i="7"/>
  <c r="BX59" i="7"/>
  <c r="BY59" i="7"/>
  <c r="CC59" i="7"/>
  <c r="CE59" i="7"/>
  <c r="CG59" i="7"/>
  <c r="CH59" i="7"/>
  <c r="CK59" i="7"/>
  <c r="CL59" i="7"/>
  <c r="CM59" i="7"/>
  <c r="CN59" i="7"/>
  <c r="CO59" i="7"/>
  <c r="CP59" i="7"/>
  <c r="CW59" i="7"/>
  <c r="CY59" i="7"/>
  <c r="DD59" i="7"/>
  <c r="DE59" i="7"/>
  <c r="DF59" i="7"/>
  <c r="U60" i="7"/>
  <c r="V60" i="7"/>
  <c r="AI60" i="7"/>
  <c r="AK60" i="7"/>
  <c r="AL60" i="7"/>
  <c r="AO60" i="7"/>
  <c r="BB60" i="7"/>
  <c r="BR60" i="7"/>
  <c r="CW60" i="7"/>
  <c r="CX60" i="7"/>
  <c r="DD60" i="7"/>
  <c r="DE60" i="7"/>
  <c r="DF60" i="7"/>
  <c r="X61" i="7"/>
  <c r="Y61" i="7"/>
  <c r="AA61" i="7"/>
  <c r="AB61" i="7"/>
  <c r="AC61" i="7"/>
  <c r="AD61" i="7"/>
  <c r="AE61" i="7"/>
  <c r="AF61" i="7"/>
  <c r="AJ61" i="7"/>
  <c r="AK61" i="7"/>
  <c r="AL61" i="7"/>
  <c r="AN61" i="7"/>
  <c r="AO61" i="7"/>
  <c r="AP61" i="7"/>
  <c r="AQ61" i="7"/>
  <c r="AR61" i="7"/>
  <c r="AS61" i="7"/>
  <c r="AT61" i="7"/>
  <c r="AU61" i="7"/>
  <c r="AV61" i="7"/>
  <c r="AW61" i="7"/>
  <c r="AX61" i="7"/>
  <c r="AY61" i="7"/>
  <c r="AZ61" i="7"/>
  <c r="BA61" i="7"/>
  <c r="BB61" i="7"/>
  <c r="BC61" i="7"/>
  <c r="BE61" i="7"/>
  <c r="BF61" i="7"/>
  <c r="BG61" i="7"/>
  <c r="BI61" i="7"/>
  <c r="BJ61" i="7"/>
  <c r="BK61" i="7"/>
  <c r="BM61" i="7"/>
  <c r="BN61" i="7"/>
  <c r="BO61" i="7"/>
  <c r="BP61" i="7"/>
  <c r="BR61" i="7"/>
  <c r="BS61" i="7"/>
  <c r="BT61" i="7"/>
  <c r="BU61" i="7"/>
  <c r="BW61" i="7"/>
  <c r="BX61" i="7"/>
  <c r="BY61" i="7"/>
  <c r="CA61" i="7"/>
  <c r="CB61" i="7"/>
  <c r="CC61" i="7"/>
  <c r="CE61" i="7"/>
  <c r="CF61" i="7"/>
  <c r="CG61" i="7"/>
  <c r="CH61" i="7"/>
  <c r="CJ61" i="7"/>
  <c r="CK61" i="7"/>
  <c r="CL61" i="7"/>
  <c r="CN61" i="7"/>
  <c r="CO61" i="7"/>
  <c r="CP61" i="7"/>
  <c r="CR61" i="7"/>
  <c r="CS61" i="7"/>
  <c r="CT61" i="7"/>
  <c r="CV61" i="7"/>
  <c r="CW61" i="7"/>
  <c r="CX61" i="7"/>
  <c r="CY61" i="7"/>
  <c r="DA61" i="7"/>
  <c r="DB61" i="7"/>
  <c r="DC61" i="7"/>
  <c r="DD61" i="7"/>
  <c r="DE61" i="7"/>
  <c r="DF61" i="7"/>
  <c r="DG61" i="7"/>
  <c r="DH61" i="7"/>
  <c r="DI61" i="7"/>
  <c r="DJ61" i="7"/>
  <c r="DK61" i="7"/>
  <c r="T62" i="7"/>
  <c r="U62" i="7"/>
  <c r="V62" i="7"/>
  <c r="W62" i="7"/>
  <c r="X62" i="7"/>
  <c r="Y62" i="7"/>
  <c r="Z62" i="7"/>
  <c r="AB62" i="7"/>
  <c r="AC62" i="7"/>
  <c r="AF62" i="7"/>
  <c r="AG62" i="7"/>
  <c r="AH62" i="7"/>
  <c r="AI62" i="7"/>
  <c r="AJ62" i="7"/>
  <c r="AK62" i="7"/>
  <c r="AL62" i="7"/>
  <c r="AN62" i="7"/>
  <c r="AO62" i="7"/>
  <c r="AR62" i="7"/>
  <c r="AS62" i="7"/>
  <c r="AT62" i="7"/>
  <c r="AV62" i="7"/>
  <c r="AW62" i="7"/>
  <c r="AY62" i="7"/>
  <c r="BB62" i="7"/>
  <c r="BC62" i="7"/>
  <c r="BD62" i="7"/>
  <c r="BE62" i="7"/>
  <c r="BF62" i="7"/>
  <c r="BG62" i="7"/>
  <c r="BH62" i="7"/>
  <c r="BI62" i="7"/>
  <c r="BJ62" i="7"/>
  <c r="BK62" i="7"/>
  <c r="BM62" i="7"/>
  <c r="BN62" i="7"/>
  <c r="BO62" i="7"/>
  <c r="BQ62" i="7"/>
  <c r="BR62" i="7"/>
  <c r="BS62" i="7"/>
  <c r="BT62" i="7"/>
  <c r="BU62" i="7"/>
  <c r="BV62" i="7"/>
  <c r="BW62" i="7"/>
  <c r="BX62" i="7"/>
  <c r="BY62" i="7"/>
  <c r="CB62" i="7"/>
  <c r="CF62" i="7"/>
  <c r="CI62" i="7"/>
  <c r="CJ62" i="7"/>
  <c r="CK62" i="7"/>
  <c r="CL62" i="7"/>
  <c r="CO62" i="7"/>
  <c r="CS62" i="7"/>
  <c r="CT62" i="7"/>
  <c r="CU62" i="7"/>
  <c r="CV62" i="7"/>
  <c r="CW62" i="7"/>
  <c r="CX62" i="7"/>
  <c r="CY62" i="7"/>
  <c r="DA62" i="7"/>
  <c r="DF62" i="7"/>
  <c r="U63" i="7"/>
  <c r="V63" i="7"/>
  <c r="Y63" i="7"/>
  <c r="AB63" i="7"/>
  <c r="AF63" i="7"/>
  <c r="AI63" i="7"/>
  <c r="AJ63" i="7"/>
  <c r="AK63" i="7"/>
  <c r="AL63" i="7"/>
  <c r="AY63" i="7"/>
  <c r="BB63" i="7"/>
  <c r="BC63" i="7"/>
  <c r="BF63" i="7"/>
  <c r="BG63" i="7"/>
  <c r="BH63" i="7"/>
  <c r="BJ63" i="7"/>
  <c r="BK63" i="7"/>
  <c r="BL63" i="7"/>
  <c r="BM63" i="7"/>
  <c r="BN63" i="7"/>
  <c r="BO63" i="7"/>
  <c r="BP63" i="7"/>
  <c r="BU63" i="7"/>
  <c r="CD63" i="7"/>
  <c r="CE63" i="7"/>
  <c r="CF63" i="7"/>
  <c r="CK63" i="7"/>
  <c r="CL63" i="7"/>
  <c r="CO63" i="7"/>
  <c r="CS63" i="7"/>
  <c r="CV63" i="7"/>
  <c r="CW63" i="7"/>
  <c r="CX63" i="7"/>
  <c r="DA63" i="7"/>
  <c r="DB63" i="7"/>
  <c r="DF63" i="7"/>
  <c r="X64" i="7"/>
  <c r="AL64" i="7"/>
  <c r="AO64" i="7"/>
  <c r="AT64" i="7"/>
  <c r="BB64" i="7"/>
  <c r="BM64" i="7"/>
  <c r="CO64" i="7"/>
  <c r="DE64" i="7"/>
  <c r="W65" i="7"/>
  <c r="X65" i="7"/>
  <c r="Y65" i="7"/>
  <c r="AG65" i="7"/>
  <c r="AH65" i="7"/>
  <c r="AI65" i="7"/>
  <c r="AJ65" i="7"/>
  <c r="AK65" i="7"/>
  <c r="AO65" i="7"/>
  <c r="AT65" i="7"/>
  <c r="BB65" i="7"/>
  <c r="BM65" i="7"/>
  <c r="BR65" i="7"/>
  <c r="BU65" i="7"/>
  <c r="CO65" i="7"/>
  <c r="DD65" i="7"/>
  <c r="DE65" i="7"/>
  <c r="DF65" i="7"/>
  <c r="W66" i="7"/>
  <c r="X66" i="7"/>
  <c r="Y66" i="7"/>
  <c r="AA66" i="7"/>
  <c r="AJ66" i="7"/>
  <c r="BQ66" i="7"/>
  <c r="BS66" i="7"/>
  <c r="BT66" i="7"/>
  <c r="BU66" i="7"/>
  <c r="CO66" i="7"/>
  <c r="CW66" i="7"/>
  <c r="DE66" i="7"/>
  <c r="T67" i="7"/>
  <c r="W67" i="7"/>
  <c r="X67" i="7"/>
  <c r="Y67" i="7"/>
  <c r="AA67" i="7"/>
  <c r="AB67" i="7"/>
  <c r="AF67" i="7"/>
  <c r="AI67" i="7"/>
  <c r="AJ67" i="7"/>
  <c r="AK67" i="7"/>
  <c r="AL67" i="7"/>
  <c r="AN67" i="7"/>
  <c r="AO67" i="7"/>
  <c r="AR67" i="7"/>
  <c r="AS67" i="7"/>
  <c r="AT67" i="7"/>
  <c r="AU67" i="7"/>
  <c r="AV67" i="7"/>
  <c r="AW67" i="7"/>
  <c r="AX67" i="7"/>
  <c r="AY67" i="7"/>
  <c r="AZ67" i="7"/>
  <c r="BA67" i="7"/>
  <c r="BB67" i="7"/>
  <c r="BC67" i="7"/>
  <c r="BD67" i="7"/>
  <c r="BE67" i="7"/>
  <c r="BF67" i="7"/>
  <c r="BG67" i="7"/>
  <c r="BH67" i="7"/>
  <c r="BI67" i="7"/>
  <c r="BK67" i="7"/>
  <c r="BM67" i="7"/>
  <c r="BN67" i="7"/>
  <c r="BP67" i="7"/>
  <c r="BW67" i="7"/>
  <c r="BX67" i="7"/>
  <c r="CB67" i="7"/>
  <c r="CD67" i="7"/>
  <c r="CE67" i="7"/>
  <c r="CF67" i="7"/>
  <c r="CJ67" i="7"/>
  <c r="CL67" i="7"/>
  <c r="CM67" i="7"/>
  <c r="CN67" i="7"/>
  <c r="CO67" i="7"/>
  <c r="CP67" i="7"/>
  <c r="CS67" i="7"/>
  <c r="CT67" i="7"/>
  <c r="CU67" i="7"/>
  <c r="CV67" i="7"/>
  <c r="CW67" i="7"/>
  <c r="CX67" i="7"/>
  <c r="CY67" i="7"/>
  <c r="DD67" i="7"/>
  <c r="DE67" i="7"/>
  <c r="DF67" i="7"/>
  <c r="DG67" i="7"/>
  <c r="DH67" i="7"/>
  <c r="DI67" i="7"/>
  <c r="DJ67" i="7"/>
  <c r="DK67" i="7"/>
  <c r="U68" i="7"/>
  <c r="V68" i="7"/>
  <c r="W68" i="7"/>
  <c r="X68" i="7"/>
  <c r="Y68" i="7"/>
  <c r="Z68" i="7"/>
  <c r="AA68" i="7"/>
  <c r="AB68" i="7"/>
  <c r="AC68" i="7"/>
  <c r="AF68" i="7"/>
  <c r="AO68" i="7"/>
  <c r="AU68" i="7"/>
  <c r="BB68" i="7"/>
  <c r="BG68" i="7"/>
  <c r="BI68" i="7"/>
  <c r="BN68" i="7"/>
  <c r="BU68" i="7"/>
  <c r="BY68" i="7"/>
  <c r="CS68" i="7"/>
  <c r="T69" i="7"/>
  <c r="AA69" i="7"/>
  <c r="AG69" i="7"/>
  <c r="AH69" i="7"/>
  <c r="AK69" i="7"/>
  <c r="AT69" i="7"/>
  <c r="AX69" i="7"/>
  <c r="BA69" i="7"/>
  <c r="BC69" i="7"/>
  <c r="BG69" i="7"/>
  <c r="BK69" i="7"/>
  <c r="CE69" i="7"/>
  <c r="CJ69" i="7"/>
  <c r="CK69" i="7"/>
  <c r="CO69" i="7"/>
  <c r="CQ69" i="7"/>
  <c r="CR69" i="7"/>
  <c r="CX69" i="7"/>
  <c r="DE69" i="7"/>
  <c r="U70" i="7"/>
  <c r="V70" i="7"/>
  <c r="Y70" i="7"/>
  <c r="AA70" i="7"/>
  <c r="AG70" i="7"/>
  <c r="AH70" i="7"/>
  <c r="AK70" i="7"/>
  <c r="AO70" i="7"/>
  <c r="AR70" i="7"/>
  <c r="AT70" i="7"/>
  <c r="AU70" i="7"/>
  <c r="AX70" i="7"/>
  <c r="AZ70" i="7"/>
  <c r="BA70" i="7"/>
  <c r="BC70" i="7"/>
  <c r="BG70" i="7"/>
  <c r="BJ70" i="7"/>
  <c r="BK70" i="7"/>
  <c r="BU70" i="7"/>
  <c r="CE70" i="7"/>
  <c r="CJ70" i="7"/>
  <c r="CO70" i="7"/>
  <c r="CS70" i="7"/>
  <c r="CX70" i="7"/>
  <c r="DD70" i="7"/>
  <c r="DE70" i="7"/>
  <c r="DF70" i="7"/>
  <c r="W71" i="7"/>
  <c r="X71" i="7"/>
  <c r="Z71" i="7"/>
  <c r="AA71" i="7"/>
  <c r="AB71" i="7"/>
  <c r="AC71" i="7"/>
  <c r="AF71" i="7"/>
  <c r="BB71" i="7"/>
  <c r="BG71" i="7"/>
  <c r="BU71" i="7"/>
  <c r="CF71" i="7"/>
  <c r="CM71" i="7"/>
  <c r="CO71" i="7"/>
  <c r="CU71" i="7"/>
  <c r="CY71" i="7"/>
  <c r="DJ71" i="7"/>
  <c r="DK71" i="7"/>
  <c r="Z72" i="7"/>
  <c r="AA72" i="7"/>
  <c r="AB72" i="7"/>
  <c r="AC72" i="7"/>
  <c r="AD72" i="7"/>
  <c r="AF72" i="7"/>
  <c r="BR72" i="7"/>
  <c r="BU72" i="7"/>
  <c r="CD72" i="7"/>
  <c r="CF72" i="7"/>
  <c r="CX72" i="7"/>
  <c r="CY72" i="7"/>
  <c r="DJ72" i="7"/>
  <c r="DK72" i="7"/>
  <c r="X73" i="7"/>
  <c r="Y73" i="7"/>
  <c r="Z73" i="7"/>
  <c r="AA73" i="7"/>
  <c r="AB73" i="7"/>
  <c r="AC73" i="7"/>
  <c r="AE73" i="7"/>
  <c r="AF73" i="7"/>
  <c r="AJ73" i="7"/>
  <c r="AK73" i="7"/>
  <c r="AL73" i="7"/>
  <c r="AN73" i="7"/>
  <c r="AO73" i="7"/>
  <c r="AP73" i="7"/>
  <c r="AQ73" i="7"/>
  <c r="AS73" i="7"/>
  <c r="AT73" i="7"/>
  <c r="AU73" i="7"/>
  <c r="AW73" i="7"/>
  <c r="AX73" i="7"/>
  <c r="AY73" i="7"/>
  <c r="BA73" i="7"/>
  <c r="BB73" i="7"/>
  <c r="BC73" i="7"/>
  <c r="BE73" i="7"/>
  <c r="BF73" i="7"/>
  <c r="BG73" i="7"/>
  <c r="BI73" i="7"/>
  <c r="BJ73" i="7"/>
  <c r="BK73" i="7"/>
  <c r="BM73" i="7"/>
  <c r="BN73" i="7"/>
  <c r="BO73" i="7"/>
  <c r="BP73" i="7"/>
  <c r="BR73" i="7"/>
  <c r="BS73" i="7"/>
  <c r="BT73" i="7"/>
  <c r="BU73" i="7"/>
  <c r="BW73" i="7"/>
  <c r="BX73" i="7"/>
  <c r="BY73" i="7"/>
  <c r="CA73" i="7"/>
  <c r="CB73" i="7"/>
  <c r="CC73" i="7"/>
  <c r="CE73" i="7"/>
  <c r="CF73" i="7"/>
  <c r="CJ73" i="7"/>
  <c r="CK73" i="7"/>
  <c r="CL73" i="7"/>
  <c r="CN73" i="7"/>
  <c r="CO73" i="7"/>
  <c r="CP73" i="7"/>
  <c r="CR73" i="7"/>
  <c r="CS73" i="7"/>
  <c r="CT73" i="7"/>
  <c r="CV73" i="7"/>
  <c r="CW73" i="7"/>
  <c r="CX73" i="7"/>
  <c r="CY73" i="7"/>
  <c r="DA73" i="7"/>
  <c r="DB73" i="7"/>
  <c r="DC73" i="7"/>
  <c r="DE73" i="7"/>
  <c r="DF73" i="7"/>
  <c r="DH73" i="7"/>
  <c r="DI73" i="7"/>
  <c r="DJ73" i="7"/>
  <c r="DK73" i="7"/>
  <c r="W74" i="7"/>
  <c r="X74" i="7"/>
  <c r="BZ74" i="7"/>
  <c r="CC74" i="7"/>
  <c r="CQ74" i="7"/>
  <c r="CR74" i="7"/>
  <c r="CS74" i="7"/>
  <c r="CX74" i="7"/>
  <c r="W75" i="7"/>
  <c r="X75" i="7"/>
  <c r="Y75" i="7"/>
  <c r="Z75" i="7"/>
  <c r="AA75" i="7"/>
  <c r="AB75" i="7"/>
  <c r="AC75" i="7"/>
  <c r="AD75" i="7"/>
  <c r="AF75" i="7"/>
  <c r="AS75" i="7"/>
  <c r="BQ75" i="7"/>
  <c r="BR75" i="7"/>
  <c r="BS75" i="7"/>
  <c r="BT75" i="7"/>
  <c r="BU75" i="7"/>
  <c r="DG75" i="7"/>
  <c r="DH75" i="7"/>
  <c r="DI75" i="7"/>
  <c r="T76" i="7"/>
  <c r="U76" i="7"/>
  <c r="V76" i="7"/>
  <c r="W76" i="7"/>
  <c r="X76" i="7"/>
  <c r="Y76" i="7"/>
  <c r="AA76" i="7"/>
  <c r="AF76" i="7"/>
  <c r="AO76" i="7"/>
  <c r="AT76" i="7"/>
  <c r="BB76" i="7"/>
  <c r="BC76" i="7"/>
  <c r="BE76" i="7"/>
  <c r="BG76" i="7"/>
  <c r="BH76" i="7"/>
  <c r="BI76" i="7"/>
  <c r="BK76" i="7"/>
  <c r="BR76" i="7"/>
  <c r="CC76" i="7"/>
  <c r="CD76" i="7"/>
  <c r="CE76" i="7"/>
  <c r="CF76" i="7"/>
  <c r="CK76" i="7"/>
  <c r="CT76" i="7"/>
  <c r="CW76" i="7"/>
  <c r="CX76" i="7"/>
  <c r="CY76" i="7"/>
  <c r="T77" i="7"/>
  <c r="U77" i="7"/>
  <c r="V77" i="7"/>
  <c r="Y77" i="7"/>
  <c r="AF77" i="7"/>
  <c r="AG77" i="7"/>
  <c r="AH77" i="7"/>
  <c r="AO77" i="7"/>
  <c r="AT77" i="7"/>
  <c r="BB77" i="7"/>
  <c r="BC77" i="7"/>
  <c r="BE77" i="7"/>
  <c r="BG77" i="7"/>
  <c r="BH77" i="7"/>
  <c r="BI77" i="7"/>
  <c r="BK77" i="7"/>
  <c r="BR77" i="7"/>
  <c r="BT77" i="7"/>
  <c r="CC77" i="7"/>
  <c r="CD77" i="7"/>
  <c r="CE77" i="7"/>
  <c r="CF77" i="7"/>
  <c r="CO77" i="7"/>
  <c r="CT77" i="7"/>
  <c r="CY77" i="7"/>
  <c r="T78" i="7"/>
  <c r="X78" i="7"/>
  <c r="AI78" i="7"/>
  <c r="AJ78" i="7"/>
  <c r="AK78" i="7"/>
  <c r="AN78" i="7"/>
  <c r="AO78" i="7"/>
  <c r="AX78" i="7"/>
  <c r="BB78" i="7"/>
  <c r="BG78" i="7"/>
  <c r="BI78" i="7"/>
  <c r="BJ78" i="7"/>
  <c r="BM78" i="7"/>
  <c r="BS78" i="7"/>
  <c r="BU78" i="7"/>
  <c r="CD78" i="7"/>
  <c r="CE78" i="7"/>
  <c r="CF78" i="7"/>
  <c r="CJ78" i="7"/>
  <c r="CK78" i="7"/>
  <c r="CO78" i="7"/>
  <c r="CY78" i="7"/>
  <c r="T79" i="7"/>
  <c r="U79" i="7"/>
  <c r="V79" i="7"/>
  <c r="W79" i="7"/>
  <c r="X79" i="7"/>
  <c r="Y79" i="7"/>
  <c r="AC79" i="7"/>
  <c r="AG79" i="7"/>
  <c r="AH79" i="7"/>
  <c r="AJ79" i="7"/>
  <c r="AW79" i="7"/>
  <c r="BB79" i="7"/>
  <c r="BC79" i="7"/>
  <c r="BH79" i="7"/>
  <c r="BI79" i="7"/>
  <c r="BJ79" i="7"/>
  <c r="BK79" i="7"/>
  <c r="BQ79" i="7"/>
  <c r="BR79" i="7"/>
  <c r="BS79" i="7"/>
  <c r="BU79" i="7"/>
  <c r="CG79" i="7"/>
  <c r="CH79" i="7"/>
  <c r="CK79" i="7"/>
  <c r="CL79" i="7"/>
  <c r="CN79" i="7"/>
  <c r="CU79" i="7"/>
  <c r="CV79" i="7"/>
  <c r="CW79" i="7"/>
  <c r="CX79" i="7"/>
  <c r="CY79" i="7"/>
  <c r="DC79" i="7"/>
  <c r="DD79" i="7"/>
  <c r="DE79" i="7"/>
  <c r="DF79" i="7"/>
  <c r="DG79" i="7"/>
  <c r="DH79" i="7"/>
  <c r="DI79" i="7"/>
  <c r="DJ79" i="7"/>
  <c r="DK79" i="7"/>
  <c r="T80" i="7"/>
  <c r="U80" i="7"/>
  <c r="V80" i="7"/>
  <c r="AA80" i="7"/>
  <c r="AG80" i="7"/>
  <c r="AH80" i="7"/>
  <c r="AI80" i="7"/>
  <c r="AJ80" i="7"/>
  <c r="AK80" i="7"/>
  <c r="AL80" i="7"/>
  <c r="BB80" i="7"/>
  <c r="BE80" i="7"/>
  <c r="BF80" i="7"/>
  <c r="BK80" i="7"/>
  <c r="BO80" i="7"/>
  <c r="CO80" i="7"/>
  <c r="CR80" i="7"/>
  <c r="CS80" i="7"/>
  <c r="CX80" i="7"/>
  <c r="CY80" i="7"/>
  <c r="DE80" i="7"/>
  <c r="T81" i="7"/>
  <c r="U81" i="7"/>
  <c r="V81" i="7"/>
  <c r="W81" i="7"/>
  <c r="X81" i="7"/>
  <c r="AA81" i="7"/>
  <c r="AI81" i="7"/>
  <c r="AJ81" i="7"/>
  <c r="AK81" i="7"/>
  <c r="AL81" i="7"/>
  <c r="BB81" i="7"/>
  <c r="BE81" i="7"/>
  <c r="BF81" i="7"/>
  <c r="BO81" i="7"/>
  <c r="BU81" i="7"/>
  <c r="CO81" i="7"/>
  <c r="CS81" i="7"/>
  <c r="CY81" i="7"/>
  <c r="DE81" i="7"/>
  <c r="T82" i="7"/>
  <c r="AD82" i="7"/>
  <c r="AE82" i="7"/>
  <c r="AF82" i="7"/>
  <c r="AK82" i="7"/>
  <c r="AO82" i="7"/>
  <c r="AT82" i="7"/>
  <c r="BB82" i="7"/>
  <c r="BJ82" i="7"/>
  <c r="BU82" i="7"/>
  <c r="CJ82" i="7"/>
  <c r="CL82" i="7"/>
  <c r="CW82" i="7"/>
  <c r="DF82" i="7"/>
  <c r="T83" i="7"/>
  <c r="U83" i="7"/>
  <c r="V83" i="7"/>
  <c r="AA83" i="7"/>
  <c r="AB83" i="7"/>
  <c r="AK83" i="7"/>
  <c r="AM83" i="7"/>
  <c r="AN83" i="7"/>
  <c r="AO83" i="7"/>
  <c r="AP83" i="7"/>
  <c r="AT83" i="7"/>
  <c r="BB83" i="7"/>
  <c r="BC83" i="7"/>
  <c r="BD83" i="7"/>
  <c r="BE83" i="7"/>
  <c r="BF83" i="7"/>
  <c r="BG83" i="7"/>
  <c r="BH83" i="7"/>
  <c r="BI83" i="7"/>
  <c r="BK83" i="7"/>
  <c r="BM83" i="7"/>
  <c r="BN83" i="7"/>
  <c r="BO83" i="7"/>
  <c r="BS83" i="7"/>
  <c r="BY83" i="7"/>
  <c r="CF83" i="7"/>
  <c r="CK83" i="7"/>
  <c r="CO83" i="7"/>
  <c r="CW83" i="7"/>
  <c r="CY83" i="7"/>
  <c r="DE83" i="7"/>
  <c r="T84" i="7"/>
  <c r="U84" i="7"/>
  <c r="V84" i="7"/>
  <c r="AA84" i="7"/>
  <c r="AB84" i="7"/>
  <c r="AE84" i="7"/>
  <c r="AJ84" i="7"/>
  <c r="AK84" i="7"/>
  <c r="AN84" i="7"/>
  <c r="AO84" i="7"/>
  <c r="BA84" i="7"/>
  <c r="BB84" i="7"/>
  <c r="BC84" i="7"/>
  <c r="BD84" i="7"/>
  <c r="BE84" i="7"/>
  <c r="BF84" i="7"/>
  <c r="BG84" i="7"/>
  <c r="BI84" i="7"/>
  <c r="BK84" i="7"/>
  <c r="BM84" i="7"/>
  <c r="BN84" i="7"/>
  <c r="BO84" i="7"/>
  <c r="BP84" i="7"/>
  <c r="BR84" i="7"/>
  <c r="BS84" i="7"/>
  <c r="BT84" i="7"/>
  <c r="BU84" i="7"/>
  <c r="BW84" i="7"/>
  <c r="BX84" i="7"/>
  <c r="BY84" i="7"/>
  <c r="CA84" i="7"/>
  <c r="CB84" i="7"/>
  <c r="CC84" i="7"/>
  <c r="CE84" i="7"/>
  <c r="CJ84" i="7"/>
  <c r="CK84" i="7"/>
  <c r="CL84" i="7"/>
  <c r="CN84" i="7"/>
  <c r="CO84" i="7"/>
  <c r="CP84" i="7"/>
  <c r="CR84" i="7"/>
  <c r="CS84" i="7"/>
  <c r="CT84" i="7"/>
  <c r="CU84" i="7"/>
  <c r="CV84" i="7"/>
  <c r="CW84" i="7"/>
  <c r="CX84" i="7"/>
  <c r="CY84" i="7"/>
  <c r="DA84" i="7"/>
  <c r="DB84" i="7"/>
  <c r="DC84" i="7"/>
  <c r="DE84" i="7"/>
  <c r="DF84" i="7"/>
  <c r="DH84" i="7"/>
  <c r="DI84" i="7"/>
  <c r="AB85" i="7"/>
  <c r="AK85" i="7"/>
  <c r="AO85" i="7"/>
  <c r="AT85" i="7"/>
  <c r="AY85" i="7"/>
  <c r="BC85" i="7"/>
  <c r="BK85" i="7"/>
  <c r="BM85" i="7"/>
  <c r="BO85" i="7"/>
  <c r="BP85" i="7"/>
  <c r="CJ85" i="7"/>
  <c r="CK85" i="7"/>
  <c r="CV85" i="7"/>
  <c r="CW85" i="7"/>
  <c r="CX85" i="7"/>
  <c r="DB85" i="7"/>
  <c r="AA86" i="7"/>
  <c r="AB86" i="7"/>
  <c r="AK86" i="7"/>
  <c r="AT86" i="7"/>
  <c r="BB86" i="7"/>
  <c r="BG86" i="7"/>
  <c r="BI86" i="7"/>
  <c r="BT86" i="7"/>
  <c r="BU86" i="7"/>
  <c r="AA87" i="7"/>
  <c r="AB87" i="7"/>
  <c r="AF87" i="7"/>
  <c r="AJ87" i="7"/>
  <c r="AK87" i="7"/>
  <c r="BB87" i="7"/>
  <c r="BG87" i="7"/>
  <c r="BT87" i="7"/>
  <c r="BU87" i="7"/>
  <c r="T88" i="7"/>
  <c r="W88" i="7"/>
  <c r="X88" i="7"/>
  <c r="Y88" i="7"/>
  <c r="Z88" i="7"/>
  <c r="AA88" i="7"/>
  <c r="AC88" i="7"/>
  <c r="AF88" i="7"/>
  <c r="AG88" i="7"/>
  <c r="AH88" i="7"/>
  <c r="AI88" i="7"/>
  <c r="AJ88" i="7"/>
  <c r="AK88" i="7"/>
  <c r="AL88" i="7"/>
  <c r="AO88" i="7"/>
  <c r="AS88" i="7"/>
  <c r="AT88" i="7"/>
  <c r="BB88" i="7"/>
  <c r="BC88" i="7"/>
  <c r="BD88" i="7"/>
  <c r="BE88" i="7"/>
  <c r="BF88" i="7"/>
  <c r="BG88" i="7"/>
  <c r="BH88" i="7"/>
  <c r="BI88" i="7"/>
  <c r="BJ88" i="7"/>
  <c r="BK88" i="7"/>
  <c r="BX88" i="7"/>
  <c r="CB88" i="7"/>
  <c r="CD88" i="7"/>
  <c r="CE88" i="7"/>
  <c r="CF88" i="7"/>
  <c r="CJ88" i="7"/>
  <c r="CK88" i="7"/>
  <c r="CM88" i="7"/>
  <c r="CN88" i="7"/>
  <c r="CO88" i="7"/>
  <c r="CP88" i="7"/>
  <c r="CR88" i="7"/>
  <c r="CV88" i="7"/>
  <c r="CX88" i="7"/>
  <c r="DD88" i="7"/>
  <c r="DE88" i="7"/>
  <c r="DF88" i="7"/>
  <c r="T89" i="7"/>
  <c r="W89" i="7"/>
  <c r="X89" i="7"/>
  <c r="Y89" i="7"/>
  <c r="Z89" i="7"/>
  <c r="AA89" i="7"/>
  <c r="AC89" i="7"/>
  <c r="AF89" i="7"/>
  <c r="AJ89" i="7"/>
  <c r="AO89" i="7"/>
  <c r="AR89" i="7"/>
  <c r="AS89" i="7"/>
  <c r="AT89" i="7"/>
  <c r="AX89" i="7"/>
  <c r="BB89" i="7"/>
  <c r="BC89" i="7"/>
  <c r="BD89" i="7"/>
  <c r="BE89" i="7"/>
  <c r="BF89" i="7"/>
  <c r="BG89" i="7"/>
  <c r="BH89" i="7"/>
  <c r="BI89" i="7"/>
  <c r="BJ89" i="7"/>
  <c r="BK89" i="7"/>
  <c r="BX89" i="7"/>
  <c r="CA89" i="7"/>
  <c r="CB89" i="7"/>
  <c r="CD89" i="7"/>
  <c r="CE89" i="7"/>
  <c r="CF89" i="7"/>
  <c r="CI89" i="7"/>
  <c r="CJ89" i="7"/>
  <c r="CK89" i="7"/>
  <c r="CL89" i="7"/>
  <c r="CM89" i="7"/>
  <c r="CN89" i="7"/>
  <c r="CO89" i="7"/>
  <c r="CP89" i="7"/>
  <c r="CX89" i="7"/>
  <c r="DA89" i="7"/>
  <c r="DE89" i="7"/>
  <c r="T90" i="7"/>
  <c r="W90" i="7"/>
  <c r="X90" i="7"/>
  <c r="Y90" i="7"/>
  <c r="AA90" i="7"/>
  <c r="AC90" i="7"/>
  <c r="AF90" i="7"/>
  <c r="AS90" i="7"/>
  <c r="BB90" i="7"/>
  <c r="BC90" i="7"/>
  <c r="BD90" i="7"/>
  <c r="BE90" i="7"/>
  <c r="BF90" i="7"/>
  <c r="BG90" i="7"/>
  <c r="BH90" i="7"/>
  <c r="BI90" i="7"/>
  <c r="BJ90" i="7"/>
  <c r="BK90" i="7"/>
  <c r="BU90" i="7"/>
  <c r="CB90" i="7"/>
  <c r="CE90" i="7"/>
  <c r="CJ90" i="7"/>
  <c r="CK90" i="7"/>
  <c r="CM90" i="7"/>
  <c r="CN90" i="7"/>
  <c r="CO90" i="7"/>
  <c r="CP90" i="7"/>
  <c r="DA90" i="7"/>
  <c r="DE90" i="7"/>
  <c r="X91" i="7"/>
  <c r="Z91" i="7"/>
  <c r="AA91" i="7"/>
  <c r="AB91" i="7"/>
  <c r="AC91" i="7"/>
  <c r="AF91" i="7"/>
  <c r="AG91" i="7"/>
  <c r="AH91" i="7"/>
  <c r="AK91" i="7"/>
  <c r="AO91" i="7"/>
  <c r="AS91" i="7"/>
  <c r="AT91" i="7"/>
  <c r="BB91" i="7"/>
  <c r="BE91" i="7"/>
  <c r="BH91" i="7"/>
  <c r="BI91" i="7"/>
  <c r="BJ91" i="7"/>
  <c r="BK91" i="7"/>
  <c r="BU91" i="7"/>
  <c r="CK91" i="7"/>
  <c r="CL91" i="7"/>
  <c r="CM91" i="7"/>
  <c r="CN91" i="7"/>
  <c r="CO91" i="7"/>
  <c r="CP91" i="7"/>
  <c r="CW91" i="7"/>
  <c r="DD91" i="7"/>
  <c r="DE91" i="7"/>
  <c r="DF91" i="7"/>
  <c r="DG91" i="7"/>
  <c r="DH91" i="7"/>
  <c r="DI91" i="7"/>
  <c r="DJ91" i="7"/>
  <c r="DK91" i="7"/>
  <c r="W92" i="7"/>
  <c r="X92" i="7"/>
  <c r="Y92" i="7"/>
  <c r="AA92" i="7"/>
  <c r="AC92" i="7"/>
  <c r="AD92" i="7"/>
  <c r="AE92" i="7"/>
  <c r="AF92" i="7"/>
  <c r="AG92" i="7"/>
  <c r="AH92" i="7"/>
  <c r="AJ92" i="7"/>
  <c r="AS92" i="7"/>
  <c r="AT92" i="7"/>
  <c r="AZ92" i="7"/>
  <c r="BA92" i="7"/>
  <c r="BB92" i="7"/>
  <c r="BC92" i="7"/>
  <c r="BF92" i="7"/>
  <c r="BG92" i="7"/>
  <c r="BH92" i="7"/>
  <c r="BI92" i="7"/>
  <c r="BJ92" i="7"/>
  <c r="BK92" i="7"/>
  <c r="BM92" i="7"/>
  <c r="BO92" i="7"/>
  <c r="BU92" i="7"/>
  <c r="BW92" i="7"/>
  <c r="CE92" i="7"/>
  <c r="CI92" i="7"/>
  <c r="CJ92" i="7"/>
  <c r="CK92" i="7"/>
  <c r="CL92" i="7"/>
  <c r="CO92" i="7"/>
  <c r="CP92" i="7"/>
  <c r="CR92" i="7"/>
  <c r="CV92" i="7"/>
  <c r="CW92" i="7"/>
  <c r="DD92" i="7"/>
  <c r="DE92" i="7"/>
  <c r="DF92" i="7"/>
  <c r="DG92" i="7"/>
  <c r="DH92" i="7"/>
  <c r="DI92" i="7"/>
  <c r="DJ92" i="7"/>
  <c r="DK92" i="7"/>
  <c r="Y93" i="7"/>
  <c r="Z93" i="7"/>
  <c r="AA93" i="7"/>
  <c r="AC93" i="7"/>
  <c r="AF93" i="7"/>
  <c r="AK93" i="7"/>
  <c r="AO93" i="7"/>
  <c r="BB93" i="7"/>
  <c r="BC93" i="7"/>
  <c r="BG93" i="7"/>
  <c r="BH93" i="7"/>
  <c r="BI93" i="7"/>
  <c r="BK93" i="7"/>
  <c r="BN93" i="7"/>
  <c r="BT93" i="7"/>
  <c r="CD93" i="7"/>
  <c r="CE93" i="7"/>
  <c r="CF93" i="7"/>
  <c r="CG93" i="7"/>
  <c r="CH93" i="7"/>
  <c r="CK93" i="7"/>
  <c r="CN93" i="7"/>
  <c r="CO93" i="7"/>
  <c r="CT93" i="7"/>
  <c r="CW93" i="7"/>
  <c r="CX93" i="7"/>
  <c r="DG93" i="7"/>
  <c r="DH93" i="7"/>
  <c r="DI93" i="7"/>
  <c r="AC94" i="7"/>
  <c r="AF94" i="7"/>
  <c r="AK94" i="7"/>
  <c r="AO94" i="7"/>
  <c r="BB94" i="7"/>
  <c r="BC94" i="7"/>
  <c r="BI94" i="7"/>
  <c r="BU94" i="7"/>
  <c r="CD94" i="7"/>
  <c r="CE94" i="7"/>
  <c r="CF94" i="7"/>
  <c r="CK94" i="7"/>
  <c r="CO94" i="7"/>
  <c r="CW94" i="7"/>
  <c r="CX94" i="7"/>
  <c r="DD94" i="7"/>
  <c r="DE94" i="7"/>
  <c r="DF94" i="7"/>
  <c r="W95" i="7"/>
  <c r="X95" i="7"/>
  <c r="Y95" i="7"/>
  <c r="AC95" i="7"/>
  <c r="AL95" i="7"/>
  <c r="AV95" i="7"/>
  <c r="BB95" i="7"/>
  <c r="BI95" i="7"/>
  <c r="BK95" i="7"/>
  <c r="BL95" i="7"/>
  <c r="BM95" i="7"/>
  <c r="BN95" i="7"/>
  <c r="BO95" i="7"/>
  <c r="BP95" i="7"/>
  <c r="BU95" i="7"/>
  <c r="CD95" i="7"/>
  <c r="CE95" i="7"/>
  <c r="CF95" i="7"/>
  <c r="CK95" i="7"/>
  <c r="DA95" i="7"/>
  <c r="DE95" i="7"/>
  <c r="DG95" i="7"/>
  <c r="DH95" i="7"/>
  <c r="DJ95" i="7"/>
  <c r="DK95" i="7"/>
  <c r="AL96" i="7"/>
  <c r="AO96" i="7"/>
  <c r="AZ96" i="7"/>
  <c r="BA96" i="7"/>
  <c r="BB96" i="7"/>
  <c r="BE96" i="7"/>
  <c r="BO96" i="7"/>
  <c r="BU96" i="7"/>
  <c r="CK96" i="7"/>
  <c r="CS96" i="7"/>
  <c r="DA96" i="7"/>
  <c r="AB97" i="7"/>
  <c r="AK97" i="7"/>
  <c r="AL97" i="7"/>
  <c r="AO97" i="7"/>
  <c r="BE97" i="7"/>
  <c r="BI97" i="7"/>
  <c r="CJ97" i="7"/>
  <c r="CK97" i="7"/>
  <c r="CW97" i="7"/>
  <c r="CX97" i="7"/>
  <c r="DB97" i="7"/>
  <c r="DG97" i="7"/>
  <c r="DH97" i="7"/>
  <c r="DI97" i="7"/>
  <c r="X98" i="7"/>
  <c r="Y98" i="7"/>
  <c r="Z98" i="7"/>
  <c r="AA98" i="7"/>
  <c r="AB98" i="7"/>
  <c r="AC98" i="7"/>
  <c r="AE98" i="7"/>
  <c r="AF98" i="7"/>
  <c r="AI98" i="7"/>
  <c r="AJ98" i="7"/>
  <c r="AK98" i="7"/>
  <c r="AL98" i="7"/>
  <c r="AN98" i="7"/>
  <c r="AO98" i="7"/>
  <c r="AP98" i="7"/>
  <c r="AQ98" i="7"/>
  <c r="AR98" i="7"/>
  <c r="AS98" i="7"/>
  <c r="AT98" i="7"/>
  <c r="AU98" i="7"/>
  <c r="AV98" i="7"/>
  <c r="AW98" i="7"/>
  <c r="AX98" i="7"/>
  <c r="AY98" i="7"/>
  <c r="AZ98" i="7"/>
  <c r="BA98" i="7"/>
  <c r="BB98" i="7"/>
  <c r="BC98" i="7"/>
  <c r="BL98" i="7"/>
  <c r="BM98" i="7"/>
  <c r="BN98" i="7"/>
  <c r="BO98" i="7"/>
  <c r="BP98" i="7"/>
  <c r="BQ98" i="7"/>
  <c r="BR98" i="7"/>
  <c r="BS98" i="7"/>
  <c r="BT98" i="7"/>
  <c r="BU98" i="7"/>
  <c r="CG98" i="7"/>
  <c r="CH98" i="7"/>
  <c r="CR98" i="7"/>
  <c r="CS98" i="7"/>
  <c r="CT98" i="7"/>
  <c r="DD98" i="7"/>
  <c r="DE98" i="7"/>
  <c r="DF98" i="7"/>
  <c r="DH98" i="7"/>
  <c r="DI98" i="7"/>
  <c r="U99" i="7"/>
  <c r="V99" i="7"/>
  <c r="Z99" i="7"/>
  <c r="AA99" i="7"/>
  <c r="AB99" i="7"/>
  <c r="AC99" i="7"/>
  <c r="AF99" i="7"/>
  <c r="AO99" i="7"/>
  <c r="BB99" i="7"/>
  <c r="BK99" i="7"/>
  <c r="BS99" i="7"/>
  <c r="CV99" i="7"/>
  <c r="CW99" i="7"/>
  <c r="CX99" i="7"/>
  <c r="Z100" i="7"/>
  <c r="AA100" i="7"/>
  <c r="AB100" i="7"/>
  <c r="AC100" i="7"/>
  <c r="AF100" i="7"/>
  <c r="AK100" i="7"/>
  <c r="AO100" i="7"/>
  <c r="BB100" i="7"/>
  <c r="BK100" i="7"/>
  <c r="CX100" i="7"/>
  <c r="Z101" i="7"/>
  <c r="AA101" i="7"/>
  <c r="AB101" i="7"/>
  <c r="AC101" i="7"/>
  <c r="AF101" i="7"/>
  <c r="AK101" i="7"/>
  <c r="BB101" i="7"/>
  <c r="BU101" i="7"/>
  <c r="CO101" i="7"/>
  <c r="CP101" i="7"/>
  <c r="CZ101" i="7"/>
  <c r="DA101" i="7"/>
  <c r="DB101" i="7"/>
  <c r="DC101" i="7"/>
  <c r="DD101" i="7"/>
  <c r="DE101" i="7"/>
  <c r="DF101" i="7"/>
  <c r="T102" i="7"/>
  <c r="Y102" i="7"/>
  <c r="Z102" i="7"/>
  <c r="AA102" i="7"/>
  <c r="AB102" i="7"/>
  <c r="AG102" i="7"/>
  <c r="AH102" i="7"/>
  <c r="AJ102" i="7"/>
  <c r="AL102" i="7"/>
  <c r="AO102" i="7"/>
  <c r="BB102" i="7"/>
  <c r="BF102" i="7"/>
  <c r="BG102" i="7"/>
  <c r="BH102" i="7"/>
  <c r="BI102" i="7"/>
  <c r="BJ102" i="7"/>
  <c r="BN102" i="7"/>
  <c r="BO102" i="7"/>
  <c r="BS102" i="7"/>
  <c r="BU102" i="7"/>
  <c r="CB102" i="7"/>
  <c r="CD102" i="7"/>
  <c r="CE102" i="7"/>
  <c r="CF102" i="7"/>
  <c r="CK102" i="7"/>
  <c r="CL102" i="7"/>
  <c r="CO102" i="7"/>
  <c r="CS102" i="7"/>
  <c r="CW102" i="7"/>
  <c r="CY102" i="7"/>
  <c r="DD102" i="7"/>
  <c r="DE102" i="7"/>
  <c r="DF102" i="7"/>
  <c r="DG102" i="7"/>
  <c r="DH102" i="7"/>
  <c r="DI102" i="7"/>
  <c r="T103" i="7"/>
  <c r="U103" i="7"/>
  <c r="V103" i="7"/>
  <c r="W103" i="7"/>
  <c r="X103" i="7"/>
  <c r="Y103" i="7"/>
  <c r="Z103" i="7"/>
  <c r="AA103" i="7"/>
  <c r="AB103" i="7"/>
  <c r="AC103" i="7"/>
  <c r="AD103" i="7"/>
  <c r="AE103" i="7"/>
  <c r="AF103" i="7"/>
  <c r="AG103" i="7"/>
  <c r="AH103" i="7"/>
  <c r="AI103" i="7"/>
  <c r="AJ103" i="7"/>
  <c r="AK103" i="7"/>
  <c r="AL103" i="7"/>
  <c r="AM103" i="7"/>
  <c r="AN103" i="7"/>
  <c r="AO103" i="7"/>
  <c r="AP103" i="7"/>
  <c r="AQ103" i="7"/>
  <c r="AR103" i="7"/>
  <c r="AS103" i="7"/>
  <c r="AT103" i="7"/>
  <c r="AU103" i="7"/>
  <c r="AV103" i="7"/>
  <c r="AW103" i="7"/>
  <c r="AX103" i="7"/>
  <c r="AY103" i="7"/>
  <c r="AZ103" i="7"/>
  <c r="BA103" i="7"/>
  <c r="BB103" i="7"/>
  <c r="BC103" i="7"/>
  <c r="BG103" i="7"/>
  <c r="BH103" i="7"/>
  <c r="BJ103" i="7"/>
  <c r="BK103" i="7"/>
  <c r="BN103" i="7"/>
  <c r="BU103" i="7"/>
  <c r="CD103" i="7"/>
  <c r="CE103" i="7"/>
  <c r="CF103" i="7"/>
  <c r="CL103" i="7"/>
  <c r="CO103" i="7"/>
  <c r="CW103" i="7"/>
  <c r="T104" i="7"/>
  <c r="AK104" i="7"/>
  <c r="AL104" i="7"/>
  <c r="BA104" i="7"/>
  <c r="BG104" i="7"/>
  <c r="CP104" i="7"/>
  <c r="CV104" i="7"/>
  <c r="CW104" i="7"/>
  <c r="CY104" i="7"/>
  <c r="DD104" i="7"/>
  <c r="DE104" i="7"/>
  <c r="DF104" i="7"/>
  <c r="T105" i="7"/>
  <c r="AA105" i="7"/>
  <c r="AB105" i="7"/>
  <c r="AF105" i="7"/>
  <c r="AI105" i="7"/>
  <c r="AK105" i="7"/>
  <c r="AL105" i="7"/>
  <c r="AO105" i="7"/>
  <c r="BG105" i="7"/>
  <c r="CA105" i="7"/>
  <c r="CN105" i="7"/>
  <c r="CP105" i="7"/>
  <c r="CX105" i="7"/>
  <c r="DD105" i="7"/>
  <c r="DE105" i="7"/>
  <c r="DF105" i="7"/>
  <c r="DH105" i="7"/>
  <c r="T106" i="7"/>
  <c r="X106" i="7"/>
  <c r="AA106" i="7"/>
  <c r="AB106" i="7"/>
  <c r="AE106" i="7"/>
  <c r="AK106" i="7"/>
  <c r="AL106" i="7"/>
  <c r="AO106" i="7"/>
  <c r="BA106" i="7"/>
  <c r="BU106" i="7"/>
  <c r="CA106" i="7"/>
  <c r="CP106" i="7"/>
  <c r="CX106" i="7"/>
  <c r="DD106" i="7"/>
  <c r="DE106" i="7"/>
  <c r="DF106" i="7"/>
  <c r="DG106" i="7"/>
  <c r="DH106" i="7"/>
  <c r="DI106" i="7"/>
  <c r="T107" i="7"/>
  <c r="U107" i="7"/>
  <c r="V107" i="7"/>
  <c r="W107" i="7"/>
  <c r="Y107" i="7"/>
  <c r="AA107" i="7"/>
  <c r="AC107" i="7"/>
  <c r="AK107" i="7"/>
  <c r="AO107" i="7"/>
  <c r="AZ107" i="7"/>
  <c r="BA107" i="7"/>
  <c r="BI107" i="7"/>
  <c r="BJ107" i="7"/>
  <c r="BM107" i="7"/>
  <c r="BO107" i="7"/>
  <c r="CK107" i="7"/>
  <c r="CO107" i="7"/>
  <c r="DD107" i="7"/>
  <c r="DE107" i="7"/>
  <c r="DF107" i="7"/>
  <c r="W108" i="7"/>
  <c r="X108" i="7"/>
  <c r="Y108" i="7"/>
  <c r="AA108" i="7"/>
  <c r="AF108" i="7"/>
  <c r="AN108" i="7"/>
  <c r="AO108" i="7"/>
  <c r="BB108" i="7"/>
  <c r="BH108" i="7"/>
  <c r="BI108" i="7"/>
  <c r="BJ108" i="7"/>
  <c r="BM108" i="7"/>
  <c r="BO108" i="7"/>
  <c r="BQ108" i="7"/>
  <c r="BR108" i="7"/>
  <c r="BU108" i="7"/>
  <c r="CE108" i="7"/>
  <c r="CK108" i="7"/>
  <c r="CO108" i="7"/>
  <c r="DB108" i="7"/>
  <c r="DD108" i="7"/>
  <c r="DE108" i="7"/>
  <c r="DF108" i="7"/>
  <c r="X109" i="7"/>
  <c r="Z109" i="7"/>
  <c r="AA109" i="7"/>
  <c r="AB109" i="7"/>
  <c r="AC109" i="7"/>
  <c r="AF109" i="7"/>
  <c r="AJ109" i="7"/>
  <c r="AL109" i="7"/>
  <c r="BA109" i="7"/>
  <c r="BC109" i="7"/>
  <c r="BU109" i="7"/>
  <c r="CG109" i="7"/>
  <c r="CH109" i="7"/>
  <c r="CK109" i="7"/>
  <c r="DC109" i="7"/>
  <c r="DD109" i="7"/>
  <c r="DE109" i="7"/>
  <c r="DF109" i="7"/>
  <c r="X110" i="7"/>
  <c r="AA110" i="7"/>
  <c r="AJ110" i="7"/>
  <c r="AL110" i="7"/>
  <c r="AN110" i="7"/>
  <c r="AO110" i="7"/>
  <c r="BA110" i="7"/>
  <c r="BB110" i="7"/>
  <c r="BK110" i="7"/>
  <c r="BU110" i="7"/>
  <c r="BW110" i="7"/>
  <c r="CE110" i="7"/>
  <c r="CV110" i="7"/>
  <c r="CX110" i="7"/>
  <c r="DG110" i="7"/>
  <c r="DH110" i="7"/>
  <c r="U111" i="7"/>
  <c r="V111" i="7"/>
  <c r="Y111" i="7"/>
  <c r="AA111" i="7"/>
  <c r="AJ111" i="7"/>
  <c r="AL111" i="7"/>
  <c r="AN111" i="7"/>
  <c r="AO111" i="7"/>
  <c r="AP111" i="7"/>
  <c r="AT111" i="7"/>
  <c r="BB111" i="7"/>
  <c r="BC111" i="7"/>
  <c r="BG111" i="7"/>
  <c r="BK111" i="7"/>
  <c r="BM111" i="7"/>
  <c r="BU111" i="7"/>
  <c r="BW111" i="7"/>
  <c r="CE111" i="7"/>
  <c r="CT111" i="7"/>
  <c r="CV111" i="7"/>
  <c r="CX111" i="7"/>
  <c r="Y112" i="7"/>
  <c r="AA112" i="7"/>
  <c r="AL112" i="7"/>
  <c r="AN112" i="7"/>
  <c r="BB112" i="7"/>
  <c r="BM112" i="7"/>
  <c r="BU112" i="7"/>
  <c r="CE112" i="7"/>
  <c r="CV112" i="7"/>
  <c r="CX112" i="7"/>
  <c r="AA113" i="7"/>
  <c r="AK113" i="7"/>
  <c r="AL113" i="7"/>
  <c r="AV113" i="7"/>
  <c r="AY113" i="7"/>
  <c r="BA113" i="7"/>
  <c r="BB113" i="7"/>
  <c r="CM113" i="7"/>
  <c r="CN113" i="7"/>
  <c r="CP113" i="7"/>
  <c r="DA113" i="7"/>
  <c r="DD113" i="7"/>
  <c r="DE113" i="7"/>
  <c r="DF113" i="7"/>
  <c r="AA114" i="7"/>
  <c r="AO114" i="7"/>
  <c r="AS114" i="7"/>
  <c r="BG114" i="7"/>
  <c r="BR114" i="7"/>
  <c r="BT114" i="7"/>
  <c r="BX114" i="7"/>
  <c r="CE114" i="7"/>
  <c r="CK114" i="7"/>
  <c r="CW114" i="7"/>
  <c r="AI115" i="7"/>
  <c r="AJ115" i="7"/>
  <c r="AK115" i="7"/>
  <c r="BG115" i="7"/>
  <c r="BJ115" i="7"/>
  <c r="BU115" i="7"/>
  <c r="CE115" i="7"/>
  <c r="CK115" i="7"/>
  <c r="CY115" i="7"/>
  <c r="DA115" i="7"/>
  <c r="DD115" i="7"/>
  <c r="DE115" i="7"/>
  <c r="DF115" i="7"/>
  <c r="T116" i="7"/>
  <c r="Y116" i="7"/>
  <c r="AL116" i="7"/>
  <c r="AR116" i="7"/>
  <c r="AS116" i="7"/>
  <c r="AT116" i="7"/>
  <c r="AX116" i="7"/>
  <c r="BB116" i="7"/>
  <c r="BC116" i="7"/>
  <c r="BD116" i="7"/>
  <c r="BE116" i="7"/>
  <c r="BF116" i="7"/>
  <c r="BG116" i="7"/>
  <c r="BI116" i="7"/>
  <c r="BN116" i="7"/>
  <c r="BW116" i="7"/>
  <c r="CE116" i="7"/>
  <c r="CI116" i="7"/>
  <c r="CJ116" i="7"/>
  <c r="CK116" i="7"/>
  <c r="CL116" i="7"/>
  <c r="CM116" i="7"/>
  <c r="CN116" i="7"/>
  <c r="CO116" i="7"/>
  <c r="CP116" i="7"/>
  <c r="CY116" i="7"/>
  <c r="DH116" i="7"/>
  <c r="T117" i="7"/>
  <c r="U117" i="7"/>
  <c r="V117" i="7"/>
  <c r="Y117" i="7"/>
  <c r="AC117" i="7"/>
  <c r="AF117" i="7"/>
  <c r="AK117" i="7"/>
  <c r="AL117" i="7"/>
  <c r="AO117" i="7"/>
  <c r="AS117" i="7"/>
  <c r="AT117" i="7"/>
  <c r="AX117" i="7"/>
  <c r="BB117" i="7"/>
  <c r="BC117" i="7"/>
  <c r="BE117" i="7"/>
  <c r="BG117" i="7"/>
  <c r="BH117" i="7"/>
  <c r="BI117" i="7"/>
  <c r="BK117" i="7"/>
  <c r="BN117" i="7"/>
  <c r="BO117" i="7"/>
  <c r="BP117" i="7"/>
  <c r="BQ117" i="7"/>
  <c r="BR117" i="7"/>
  <c r="BS117" i="7"/>
  <c r="BU117" i="7"/>
  <c r="BV117" i="7"/>
  <c r="BW117" i="7"/>
  <c r="BX117" i="7"/>
  <c r="BY117" i="7"/>
  <c r="CB117" i="7"/>
  <c r="CD117" i="7"/>
  <c r="CE117" i="7"/>
  <c r="CF117" i="7"/>
  <c r="CG117" i="7"/>
  <c r="CH117" i="7"/>
  <c r="CI117" i="7"/>
  <c r="CJ117" i="7"/>
  <c r="CK117" i="7"/>
  <c r="CL117" i="7"/>
  <c r="CM117" i="7"/>
  <c r="CN117" i="7"/>
  <c r="CO117" i="7"/>
  <c r="CP117" i="7"/>
  <c r="CS117" i="7"/>
  <c r="DB117" i="7"/>
  <c r="DG117" i="7"/>
  <c r="DH117" i="7"/>
  <c r="DI117" i="7"/>
  <c r="Y118" i="7"/>
  <c r="Z118" i="7"/>
  <c r="AA118" i="7"/>
  <c r="AB118" i="7"/>
  <c r="AC118" i="7"/>
  <c r="AF118" i="7"/>
  <c r="AG118" i="7"/>
  <c r="AH118" i="7"/>
  <c r="AL118" i="7"/>
  <c r="AW118" i="7"/>
  <c r="BB118" i="7"/>
  <c r="BC118" i="7"/>
  <c r="BD118" i="7"/>
  <c r="BE118" i="7"/>
  <c r="BF118" i="7"/>
  <c r="BG118" i="7"/>
  <c r="BH118" i="7"/>
  <c r="BJ118" i="7"/>
  <c r="BK118" i="7"/>
  <c r="BN118" i="7"/>
  <c r="BO118" i="7"/>
  <c r="BP118" i="7"/>
  <c r="BR118" i="7"/>
  <c r="BS118" i="7"/>
  <c r="BU118" i="7"/>
  <c r="BV118" i="7"/>
  <c r="BW118" i="7"/>
  <c r="BX118" i="7"/>
  <c r="BY118" i="7"/>
  <c r="CB118" i="7"/>
  <c r="CD118" i="7"/>
  <c r="CE118" i="7"/>
  <c r="CF118" i="7"/>
  <c r="CG118" i="7"/>
  <c r="CH118" i="7"/>
  <c r="CL118" i="7"/>
  <c r="CM118" i="7"/>
  <c r="CN118" i="7"/>
  <c r="CO118" i="7"/>
  <c r="CP118" i="7"/>
  <c r="CS118" i="7"/>
  <c r="CY118" i="7"/>
  <c r="DB118" i="7"/>
  <c r="DD118" i="7"/>
  <c r="DE118" i="7"/>
  <c r="DF118" i="7"/>
  <c r="DG118" i="7"/>
  <c r="DH118" i="7"/>
  <c r="DI118" i="7"/>
  <c r="DJ118" i="7"/>
  <c r="DK118" i="7"/>
  <c r="T119" i="7"/>
  <c r="U119" i="7"/>
  <c r="V119" i="7"/>
  <c r="W119" i="7"/>
  <c r="X119" i="7"/>
  <c r="Y119" i="7"/>
  <c r="Z119" i="7"/>
  <c r="AA119" i="7"/>
  <c r="AB119" i="7"/>
  <c r="AC119" i="7"/>
  <c r="AD119" i="7"/>
  <c r="AE119" i="7"/>
  <c r="AF119" i="7"/>
  <c r="AM119" i="7"/>
  <c r="AN119" i="7"/>
  <c r="AO119" i="7"/>
  <c r="AP119" i="7"/>
  <c r="AR119" i="7"/>
  <c r="AS119" i="7"/>
  <c r="AT119" i="7"/>
  <c r="AW119" i="7"/>
  <c r="BB119" i="7"/>
  <c r="BC119" i="7"/>
  <c r="BG119" i="7"/>
  <c r="BH119" i="7"/>
  <c r="BI119" i="7"/>
  <c r="BJ119" i="7"/>
  <c r="BK119" i="7"/>
  <c r="BN119" i="7"/>
  <c r="BS119" i="7"/>
  <c r="BT119" i="7"/>
  <c r="BY119" i="7"/>
  <c r="CB119" i="7"/>
  <c r="CD119" i="7"/>
  <c r="CE119" i="7"/>
  <c r="CF119" i="7"/>
  <c r="CG119" i="7"/>
  <c r="CH119" i="7"/>
  <c r="CK119" i="7"/>
  <c r="CL119" i="7"/>
  <c r="CN119" i="7"/>
  <c r="CO119" i="7"/>
  <c r="CS119" i="7"/>
  <c r="CV119" i="7"/>
  <c r="CX119" i="7"/>
  <c r="DA119" i="7"/>
  <c r="U120" i="7"/>
  <c r="V120" i="7"/>
  <c r="W120" i="7"/>
  <c r="X120" i="7"/>
  <c r="Y120" i="7"/>
  <c r="Z120" i="7"/>
  <c r="AA120" i="7"/>
  <c r="AC120" i="7"/>
  <c r="AF120" i="7"/>
  <c r="AG120" i="7"/>
  <c r="AH120" i="7"/>
  <c r="AO120" i="7"/>
  <c r="AP120" i="7"/>
  <c r="AR120" i="7"/>
  <c r="AS120" i="7"/>
  <c r="AT120" i="7"/>
  <c r="AV120" i="7"/>
  <c r="AW120" i="7"/>
  <c r="AY120" i="7"/>
  <c r="BB120" i="7"/>
  <c r="BF120" i="7"/>
  <c r="BG120" i="7"/>
  <c r="BH120" i="7"/>
  <c r="BI120" i="7"/>
  <c r="BJ120" i="7"/>
  <c r="BK120" i="7"/>
  <c r="BN120" i="7"/>
  <c r="BT120" i="7"/>
  <c r="BY120" i="7"/>
  <c r="CD120" i="7"/>
  <c r="CE120" i="7"/>
  <c r="CF120" i="7"/>
  <c r="CG120" i="7"/>
  <c r="CH120" i="7"/>
  <c r="CK120" i="7"/>
  <c r="CL120" i="7"/>
  <c r="CN120" i="7"/>
  <c r="CO120" i="7"/>
  <c r="CS120" i="7"/>
  <c r="CT120" i="7"/>
  <c r="CX120" i="7"/>
  <c r="DA120" i="7"/>
  <c r="U121" i="7"/>
  <c r="V121" i="7"/>
  <c r="X121" i="7"/>
  <c r="Z121" i="7"/>
  <c r="AA121" i="7"/>
  <c r="AB121" i="7"/>
  <c r="AC121" i="7"/>
  <c r="AF121" i="7"/>
  <c r="AG121" i="7"/>
  <c r="AH121" i="7"/>
  <c r="AI121" i="7"/>
  <c r="AK121" i="7"/>
  <c r="AL121" i="7"/>
  <c r="AO121" i="7"/>
  <c r="AR121" i="7"/>
  <c r="AS121" i="7"/>
  <c r="AT121" i="7"/>
  <c r="AW121" i="7"/>
  <c r="AY121" i="7"/>
  <c r="BB121" i="7"/>
  <c r="BC121" i="7"/>
  <c r="BF121" i="7"/>
  <c r="BI121" i="7"/>
  <c r="BJ121" i="7"/>
  <c r="BM121" i="7"/>
  <c r="BN121" i="7"/>
  <c r="BU121" i="7"/>
  <c r="CC121" i="7"/>
  <c r="CD121" i="7"/>
  <c r="CE121" i="7"/>
  <c r="CF121" i="7"/>
  <c r="CK121" i="7"/>
  <c r="CL121" i="7"/>
  <c r="CO121" i="7"/>
  <c r="CS121" i="7"/>
  <c r="CT121" i="7"/>
  <c r="CX121" i="7"/>
  <c r="U122" i="7"/>
  <c r="V122" i="7"/>
  <c r="X122" i="7"/>
  <c r="Z122" i="7"/>
  <c r="AA122" i="7"/>
  <c r="AB122" i="7"/>
  <c r="AC122" i="7"/>
  <c r="AF122" i="7"/>
  <c r="AG122" i="7"/>
  <c r="AH122" i="7"/>
  <c r="AL122" i="7"/>
  <c r="AO122" i="7"/>
  <c r="AR122" i="7"/>
  <c r="AS122" i="7"/>
  <c r="AT122" i="7"/>
  <c r="AW122" i="7"/>
  <c r="AY122" i="7"/>
  <c r="BB122" i="7"/>
  <c r="BC122" i="7"/>
  <c r="BF122" i="7"/>
  <c r="BU122" i="7"/>
  <c r="CC122" i="7"/>
  <c r="CF122" i="7"/>
  <c r="CK122" i="7"/>
  <c r="CL122" i="7"/>
  <c r="CO122" i="7"/>
  <c r="CT122" i="7"/>
  <c r="CX122" i="7"/>
  <c r="DD122" i="7"/>
  <c r="DE122" i="7"/>
  <c r="DF122" i="7"/>
  <c r="U123" i="7"/>
  <c r="V123" i="7"/>
  <c r="Z123" i="7"/>
  <c r="AB123" i="7"/>
  <c r="AC123" i="7"/>
  <c r="AF123" i="7"/>
  <c r="AG123" i="7"/>
  <c r="AH123" i="7"/>
  <c r="AI123" i="7"/>
  <c r="AK123" i="7"/>
  <c r="AL123" i="7"/>
  <c r="AO123" i="7"/>
  <c r="AT123" i="7"/>
  <c r="BB123" i="7"/>
  <c r="BC123" i="7"/>
  <c r="CE123" i="7"/>
  <c r="CG123" i="7"/>
  <c r="CH123" i="7"/>
  <c r="CK123" i="7"/>
  <c r="CO123" i="7"/>
  <c r="CT123" i="7"/>
  <c r="CV123" i="7"/>
  <c r="CW123" i="7"/>
  <c r="CY123" i="7"/>
  <c r="DD123" i="7"/>
  <c r="DE123" i="7"/>
  <c r="DF123" i="7"/>
  <c r="T124" i="7"/>
  <c r="U124" i="7"/>
  <c r="V124" i="7"/>
  <c r="AF124" i="7"/>
  <c r="AG124" i="7"/>
  <c r="AH124" i="7"/>
  <c r="AJ124" i="7"/>
  <c r="AL124" i="7"/>
  <c r="AO124" i="7"/>
  <c r="AR124" i="7"/>
  <c r="AS124" i="7"/>
  <c r="AU124" i="7"/>
  <c r="AX124" i="7"/>
  <c r="BB124" i="7"/>
  <c r="BD124" i="7"/>
  <c r="BE124" i="7"/>
  <c r="BF124" i="7"/>
  <c r="BG124" i="7"/>
  <c r="BM124" i="7"/>
  <c r="BN124" i="7"/>
  <c r="BO124" i="7"/>
  <c r="BR124" i="7"/>
  <c r="BT124" i="7"/>
  <c r="CD124" i="7"/>
  <c r="CE124" i="7"/>
  <c r="CF124" i="7"/>
  <c r="CG124" i="7"/>
  <c r="CH124" i="7"/>
  <c r="CK124" i="7"/>
  <c r="CO124" i="7"/>
  <c r="CS124" i="7"/>
  <c r="CT124" i="7"/>
  <c r="DA124" i="7"/>
  <c r="DD124" i="7"/>
  <c r="DE124" i="7"/>
  <c r="DF124" i="7"/>
  <c r="DG124" i="7"/>
  <c r="DH124" i="7"/>
  <c r="DI124" i="7"/>
  <c r="AA125" i="7"/>
  <c r="AB125" i="7"/>
  <c r="AF125" i="7"/>
  <c r="AG125" i="7"/>
  <c r="AH125" i="7"/>
  <c r="AJ125" i="7"/>
  <c r="AL125" i="7"/>
  <c r="AR125" i="7"/>
  <c r="AS125" i="7"/>
  <c r="AT125" i="7"/>
  <c r="BA125" i="7"/>
  <c r="BB125" i="7"/>
  <c r="BD125" i="7"/>
  <c r="BE125" i="7"/>
  <c r="BF125" i="7"/>
  <c r="BG125" i="7"/>
  <c r="BK125" i="7"/>
  <c r="BN125" i="7"/>
  <c r="BU125" i="7"/>
  <c r="CB125" i="7"/>
  <c r="CD125" i="7"/>
  <c r="CE125" i="7"/>
  <c r="CF125" i="7"/>
  <c r="CG125" i="7"/>
  <c r="CH125" i="7"/>
  <c r="CK125" i="7"/>
  <c r="CL125" i="7"/>
  <c r="CO125" i="7"/>
  <c r="DC125" i="7"/>
  <c r="DD125" i="7"/>
  <c r="DE125" i="7"/>
  <c r="DF125" i="7"/>
  <c r="Y126" i="7"/>
  <c r="Z126" i="7"/>
  <c r="AA126" i="7"/>
  <c r="AB126" i="7"/>
  <c r="AC126" i="7"/>
  <c r="AF126" i="7"/>
  <c r="AO126" i="7"/>
  <c r="BB126" i="7"/>
  <c r="BC126" i="7"/>
  <c r="BE126" i="7"/>
  <c r="BM126" i="7"/>
  <c r="BN126" i="7"/>
  <c r="BO126" i="7"/>
  <c r="BR126" i="7"/>
  <c r="BU126" i="7"/>
  <c r="CG126" i="7"/>
  <c r="CH126" i="7"/>
  <c r="CJ126" i="7"/>
  <c r="DG126" i="7"/>
  <c r="DH126" i="7"/>
  <c r="DI126" i="7"/>
  <c r="DJ126" i="7"/>
  <c r="DK126" i="7"/>
  <c r="T127" i="7"/>
  <c r="X127" i="7"/>
  <c r="AG127" i="7"/>
  <c r="AH127" i="7"/>
  <c r="AI127" i="7"/>
  <c r="AK127" i="7"/>
  <c r="AL127" i="7"/>
  <c r="AO127" i="7"/>
  <c r="AR127" i="7"/>
  <c r="AS127" i="7"/>
  <c r="AT127" i="7"/>
  <c r="AU127" i="7"/>
  <c r="AY127" i="7"/>
  <c r="BB127" i="7"/>
  <c r="BE127" i="7"/>
  <c r="BG127" i="7"/>
  <c r="BH127" i="7"/>
  <c r="BI127" i="7"/>
  <c r="BJ127" i="7"/>
  <c r="BK127" i="7"/>
  <c r="BO127" i="7"/>
  <c r="BR127" i="7"/>
  <c r="BT127" i="7"/>
  <c r="BU127" i="7"/>
  <c r="BW127" i="7"/>
  <c r="CD127" i="7"/>
  <c r="CE127" i="7"/>
  <c r="CF127" i="7"/>
  <c r="CJ127" i="7"/>
  <c r="CL127" i="7"/>
  <c r="CW127" i="7"/>
  <c r="CX127" i="7"/>
  <c r="DD127" i="7"/>
  <c r="DE127" i="7"/>
  <c r="X128" i="7"/>
  <c r="AA128" i="7"/>
  <c r="AF128" i="7"/>
  <c r="AJ128" i="7"/>
  <c r="AK128" i="7"/>
  <c r="AO128" i="7"/>
  <c r="AR128" i="7"/>
  <c r="AS128" i="7"/>
  <c r="AT128" i="7"/>
  <c r="BC128" i="7"/>
  <c r="BG128" i="7"/>
  <c r="BH128" i="7"/>
  <c r="BI128" i="7"/>
  <c r="BK128" i="7"/>
  <c r="CA128" i="7"/>
  <c r="CO128" i="7"/>
  <c r="CW128" i="7"/>
  <c r="DF128" i="7"/>
  <c r="U129" i="7"/>
  <c r="V129" i="7"/>
  <c r="AA129" i="7"/>
  <c r="AJ129" i="7"/>
  <c r="AK129" i="7"/>
  <c r="AO129" i="7"/>
  <c r="AR129" i="7"/>
  <c r="AS129" i="7"/>
  <c r="AT129" i="7"/>
  <c r="AU129" i="7"/>
  <c r="AV129" i="7"/>
  <c r="AX129" i="7"/>
  <c r="AY129" i="7"/>
  <c r="BB129" i="7"/>
  <c r="BC129" i="7"/>
  <c r="BG129" i="7"/>
  <c r="BH129" i="7"/>
  <c r="BI129" i="7"/>
  <c r="BK129" i="7"/>
  <c r="BU129" i="7"/>
  <c r="CO129" i="7"/>
  <c r="CW129" i="7"/>
  <c r="CX129" i="7"/>
  <c r="DD129" i="7"/>
  <c r="DE129" i="7"/>
  <c r="DF129" i="7"/>
  <c r="AA130" i="7"/>
  <c r="AJ130" i="7"/>
  <c r="AK130" i="7"/>
  <c r="AO130" i="7"/>
  <c r="AT130" i="7"/>
  <c r="BC130" i="7"/>
  <c r="BG130" i="7"/>
  <c r="BH130" i="7"/>
  <c r="BI130" i="7"/>
  <c r="BK130" i="7"/>
  <c r="BU130" i="7"/>
  <c r="CO130" i="7"/>
  <c r="CV130" i="7"/>
  <c r="CW130" i="7"/>
  <c r="CX130" i="7"/>
  <c r="DD130" i="7"/>
  <c r="DE130" i="7"/>
  <c r="DF130" i="7"/>
  <c r="AA131" i="7"/>
  <c r="AJ131" i="7"/>
  <c r="AO131" i="7"/>
  <c r="AT131" i="7"/>
  <c r="BG131" i="7"/>
  <c r="BK131" i="7"/>
  <c r="BU131" i="7"/>
  <c r="CO131" i="7"/>
  <c r="CV131" i="7"/>
  <c r="CW131" i="7"/>
  <c r="CX131" i="7"/>
  <c r="DA131" i="7"/>
  <c r="DE131" i="7"/>
  <c r="AC132" i="7"/>
  <c r="AF132" i="7"/>
  <c r="AL132" i="7"/>
  <c r="BB132" i="7"/>
  <c r="BF132" i="7"/>
  <c r="CF132" i="7"/>
  <c r="CO132" i="7"/>
  <c r="CS132" i="7"/>
  <c r="CU132" i="7"/>
  <c r="CV132" i="7"/>
  <c r="CW132" i="7"/>
  <c r="CX132" i="7"/>
  <c r="CY132" i="7"/>
  <c r="CZ132" i="7"/>
  <c r="DA132" i="7"/>
  <c r="DB132" i="7"/>
  <c r="DC132" i="7"/>
  <c r="DD132" i="7"/>
  <c r="W133" i="7"/>
  <c r="X133" i="7"/>
  <c r="Y133" i="7"/>
  <c r="Z133" i="7"/>
  <c r="AA133" i="7"/>
  <c r="AB133" i="7"/>
  <c r="AC133" i="7"/>
  <c r="AF133" i="7"/>
  <c r="BB133" i="7"/>
  <c r="BD133" i="7"/>
  <c r="BE133" i="7"/>
  <c r="BF133" i="7"/>
  <c r="BG133" i="7"/>
  <c r="BN133" i="7"/>
  <c r="BO133" i="7"/>
  <c r="BU133" i="7"/>
  <c r="CE133" i="7"/>
  <c r="CJ133" i="7"/>
  <c r="CM133" i="7"/>
  <c r="CN133" i="7"/>
  <c r="CO133" i="7"/>
  <c r="CP133" i="7"/>
  <c r="CQ133" i="7"/>
  <c r="CR133" i="7"/>
  <c r="CS133" i="7"/>
  <c r="CT133" i="7"/>
  <c r="CZ133" i="7"/>
  <c r="DA133" i="7"/>
  <c r="DB133" i="7"/>
  <c r="DC133" i="7"/>
  <c r="DD133" i="7"/>
  <c r="DE133" i="7"/>
  <c r="DF133" i="7"/>
  <c r="T134" i="7"/>
  <c r="U134" i="7"/>
  <c r="V134" i="7"/>
  <c r="AG134" i="7"/>
  <c r="AH134" i="7"/>
  <c r="AI134" i="7"/>
  <c r="AJ134" i="7"/>
  <c r="AK134" i="7"/>
  <c r="AL134" i="7"/>
  <c r="AO134" i="7"/>
  <c r="AR134" i="7"/>
  <c r="AS134" i="7"/>
  <c r="AT134" i="7"/>
  <c r="AV134" i="7"/>
  <c r="AX134" i="7"/>
  <c r="AY134" i="7"/>
  <c r="BU134" i="7"/>
  <c r="CG134" i="7"/>
  <c r="CH134" i="7"/>
  <c r="CK134" i="7"/>
  <c r="CO134" i="7"/>
  <c r="CW134" i="7"/>
  <c r="CX134" i="7"/>
  <c r="CY134" i="7"/>
  <c r="DB134" i="7"/>
  <c r="DC134" i="7"/>
  <c r="DF134" i="7"/>
  <c r="BU135" i="7"/>
  <c r="CK135" i="7"/>
  <c r="CO135" i="7"/>
  <c r="U136" i="7"/>
  <c r="V136" i="7"/>
  <c r="Y136" i="7"/>
  <c r="Z136" i="7"/>
  <c r="AA136" i="7"/>
  <c r="AB136" i="7"/>
  <c r="AC136" i="7"/>
  <c r="AF136" i="7"/>
  <c r="AK136" i="7"/>
  <c r="AL136" i="7"/>
  <c r="AO136" i="7"/>
  <c r="AP136" i="7"/>
  <c r="AR136" i="7"/>
  <c r="AS136" i="7"/>
  <c r="AT136" i="7"/>
  <c r="AU136" i="7"/>
  <c r="AV136" i="7"/>
  <c r="AX136" i="7"/>
  <c r="AY136" i="7"/>
  <c r="BC136" i="7"/>
  <c r="BF136" i="7"/>
  <c r="BH136" i="7"/>
  <c r="BI136" i="7"/>
  <c r="BK136" i="7"/>
  <c r="BL136" i="7"/>
  <c r="BM136" i="7"/>
  <c r="BN136" i="7"/>
  <c r="BO136" i="7"/>
  <c r="BP136" i="7"/>
  <c r="BS136" i="7"/>
  <c r="BY136" i="7"/>
  <c r="CB136" i="7"/>
  <c r="CC136" i="7"/>
  <c r="CE136" i="7"/>
  <c r="CK136" i="7"/>
  <c r="CL136" i="7"/>
  <c r="CV136" i="7"/>
  <c r="CW136" i="7"/>
  <c r="CY136" i="7"/>
  <c r="DG136" i="7"/>
  <c r="DH136" i="7"/>
  <c r="DI136" i="7"/>
  <c r="DJ136" i="7"/>
  <c r="DK136" i="7"/>
  <c r="T137" i="7"/>
  <c r="U137" i="7"/>
  <c r="V137" i="7"/>
  <c r="W137" i="7"/>
  <c r="X137" i="7"/>
  <c r="Y137" i="7"/>
  <c r="Z137" i="7"/>
  <c r="AA137" i="7"/>
  <c r="AB137" i="7"/>
  <c r="AC137" i="7"/>
  <c r="AN137" i="7"/>
  <c r="AO137" i="7"/>
  <c r="AY137" i="7"/>
  <c r="BG137" i="7"/>
  <c r="BK137" i="7"/>
  <c r="BM137" i="7"/>
  <c r="BN137" i="7"/>
  <c r="BO137" i="7"/>
  <c r="BR137" i="7"/>
  <c r="BT137" i="7"/>
  <c r="BZ137" i="7"/>
  <c r="CC137" i="7"/>
  <c r="CD137" i="7"/>
  <c r="CE137" i="7"/>
  <c r="CF137" i="7"/>
  <c r="CJ137" i="7"/>
  <c r="CK137" i="7"/>
  <c r="CP137" i="7"/>
  <c r="CV137" i="7"/>
  <c r="CW137" i="7"/>
  <c r="CX137" i="7"/>
  <c r="DC137" i="7"/>
  <c r="DD137" i="7"/>
  <c r="DE137" i="7"/>
  <c r="DF137" i="7"/>
  <c r="X138" i="7"/>
  <c r="AB138" i="7"/>
  <c r="AF138" i="7"/>
  <c r="AO138" i="7"/>
  <c r="BR138" i="7"/>
  <c r="BU138" i="7"/>
  <c r="CK138" i="7"/>
  <c r="CS138" i="7"/>
  <c r="CX138" i="7"/>
  <c r="CY138" i="7"/>
  <c r="X139" i="7"/>
  <c r="AB139" i="7"/>
  <c r="AF139" i="7"/>
  <c r="AL139" i="7"/>
  <c r="BA139" i="7"/>
  <c r="BG139" i="7"/>
  <c r="BO139" i="7"/>
  <c r="BU139" i="7"/>
  <c r="CP139" i="7"/>
  <c r="DA139" i="7"/>
  <c r="X140" i="7"/>
  <c r="Z140" i="7"/>
  <c r="AA140" i="7"/>
  <c r="AB140" i="7"/>
  <c r="AC140" i="7"/>
  <c r="AD140" i="7"/>
  <c r="AE140" i="7"/>
  <c r="AF140" i="7"/>
  <c r="AO140" i="7"/>
  <c r="AU140" i="7"/>
  <c r="AZ140" i="7"/>
  <c r="BA140" i="7"/>
  <c r="BC140" i="7"/>
  <c r="BE140" i="7"/>
  <c r="BG140" i="7"/>
  <c r="BI140" i="7"/>
  <c r="BN140" i="7"/>
  <c r="CK140" i="7"/>
  <c r="CN140" i="7"/>
  <c r="DD140" i="7"/>
  <c r="DE140" i="7"/>
  <c r="DF140" i="7"/>
  <c r="T141" i="7"/>
  <c r="U141" i="7"/>
  <c r="V141" i="7"/>
  <c r="W141" i="7"/>
  <c r="X141" i="7"/>
  <c r="Y141" i="7"/>
  <c r="AA141" i="7"/>
  <c r="AF141" i="7"/>
  <c r="AI141" i="7"/>
  <c r="AJ141" i="7"/>
  <c r="AK141" i="7"/>
  <c r="AL141" i="7"/>
  <c r="AO141" i="7"/>
  <c r="AR141" i="7"/>
  <c r="AS141" i="7"/>
  <c r="AT141" i="7"/>
  <c r="AU141" i="7"/>
  <c r="AV141" i="7"/>
  <c r="AW141" i="7"/>
  <c r="AX141" i="7"/>
  <c r="AY141" i="7"/>
  <c r="AZ141" i="7"/>
  <c r="BA141" i="7"/>
  <c r="BB141" i="7"/>
  <c r="BC141" i="7"/>
  <c r="BD141" i="7"/>
  <c r="BE141" i="7"/>
  <c r="BF141" i="7"/>
  <c r="BG141" i="7"/>
  <c r="BH141" i="7"/>
  <c r="BI141" i="7"/>
  <c r="BJ141" i="7"/>
  <c r="BK141" i="7"/>
  <c r="BL141" i="7"/>
  <c r="BM141" i="7"/>
  <c r="BN141" i="7"/>
  <c r="BO141" i="7"/>
  <c r="BP141" i="7"/>
  <c r="BT141" i="7"/>
  <c r="BU141" i="7"/>
  <c r="BV141" i="7"/>
  <c r="BW141" i="7"/>
  <c r="BX141" i="7"/>
  <c r="BY141" i="7"/>
  <c r="CE141" i="7"/>
  <c r="CK141" i="7"/>
  <c r="CL141" i="7"/>
  <c r="CM141" i="7"/>
  <c r="CN141" i="7"/>
  <c r="CO141" i="7"/>
  <c r="CP141" i="7"/>
  <c r="CR141" i="7"/>
  <c r="CW141" i="7"/>
  <c r="CX141" i="7"/>
  <c r="CY141" i="7"/>
  <c r="DD141" i="7"/>
  <c r="DE141" i="7"/>
  <c r="DF141" i="7"/>
  <c r="DG141" i="7"/>
  <c r="DH141" i="7"/>
  <c r="DI141" i="7"/>
  <c r="DJ141" i="7"/>
  <c r="DK141" i="7"/>
  <c r="T142" i="7"/>
  <c r="U142" i="7"/>
  <c r="V142" i="7"/>
  <c r="X142" i="7"/>
  <c r="Z142" i="7"/>
  <c r="AA142" i="7"/>
  <c r="AC142" i="7"/>
  <c r="AF142" i="7"/>
  <c r="AI142" i="7"/>
  <c r="AJ142" i="7"/>
  <c r="AK142" i="7"/>
  <c r="AL142" i="7"/>
  <c r="AO142" i="7"/>
  <c r="AP142" i="7"/>
  <c r="BB142" i="7"/>
  <c r="BK142" i="7"/>
  <c r="BN142" i="7"/>
  <c r="BO142" i="7"/>
  <c r="BP142" i="7"/>
  <c r="CG142" i="7"/>
  <c r="CH142" i="7"/>
  <c r="CK142" i="7"/>
  <c r="CO142" i="7"/>
  <c r="DB142" i="7"/>
  <c r="DD142" i="7"/>
  <c r="DE142" i="7"/>
  <c r="DF142" i="7"/>
  <c r="T143" i="7"/>
  <c r="X143" i="7"/>
  <c r="Z143" i="7"/>
  <c r="AA143" i="7"/>
  <c r="AB143" i="7"/>
  <c r="AC143" i="7"/>
  <c r="AF143" i="7"/>
  <c r="AJ143" i="7"/>
  <c r="AL143" i="7"/>
  <c r="BK143" i="7"/>
  <c r="BU143" i="7"/>
  <c r="CK143" i="7"/>
  <c r="CO143" i="7"/>
  <c r="DD143" i="7"/>
  <c r="DE143" i="7"/>
  <c r="DF143" i="7"/>
  <c r="DH143" i="7"/>
  <c r="AB144" i="7"/>
  <c r="AG144" i="7"/>
  <c r="AH144" i="7"/>
  <c r="AL144" i="7"/>
  <c r="AO144" i="7"/>
  <c r="AP144" i="7"/>
  <c r="AZ144" i="7"/>
  <c r="BB144" i="7"/>
  <c r="BG144" i="7"/>
  <c r="BH144" i="7"/>
  <c r="BI144" i="7"/>
  <c r="BJ144" i="7"/>
  <c r="BK144" i="7"/>
  <c r="BM144" i="7"/>
  <c r="CG144" i="7"/>
  <c r="CH144" i="7"/>
  <c r="CJ144" i="7"/>
  <c r="CO144" i="7"/>
  <c r="CP144" i="7"/>
  <c r="CS144" i="7"/>
  <c r="CX144" i="7"/>
  <c r="DD144" i="7"/>
  <c r="DE144" i="7"/>
  <c r="DG144" i="7"/>
  <c r="DH144" i="7"/>
  <c r="DI144" i="7"/>
  <c r="AA145" i="7"/>
  <c r="AJ145" i="7"/>
  <c r="AL145" i="7"/>
  <c r="AZ145" i="7"/>
  <c r="BA145" i="7"/>
  <c r="BB145" i="7"/>
  <c r="BC145" i="7"/>
  <c r="BE145" i="7"/>
  <c r="BG145" i="7"/>
  <c r="BK145" i="7"/>
  <c r="BN145" i="7"/>
  <c r="BR145" i="7"/>
  <c r="BU145" i="7"/>
  <c r="CE145" i="7"/>
  <c r="CJ145" i="7"/>
  <c r="CK145" i="7"/>
  <c r="CN145" i="7"/>
  <c r="CO145" i="7"/>
  <c r="CW145" i="7"/>
  <c r="CX145" i="7"/>
  <c r="CY145" i="7"/>
  <c r="X146" i="7"/>
  <c r="AG146" i="7"/>
  <c r="AH146" i="7"/>
  <c r="AI146" i="7"/>
  <c r="AJ146" i="7"/>
  <c r="AL146" i="7"/>
  <c r="BA146" i="7"/>
  <c r="BB146" i="7"/>
  <c r="BE146" i="7"/>
  <c r="BG146" i="7"/>
  <c r="BK146" i="7"/>
  <c r="BN146" i="7"/>
  <c r="BR146" i="7"/>
  <c r="BU146" i="7"/>
  <c r="CF146" i="7"/>
  <c r="CJ146" i="7"/>
  <c r="CK146" i="7"/>
  <c r="CO146" i="7"/>
  <c r="CW146" i="7"/>
  <c r="CX146" i="7"/>
  <c r="CY146" i="7"/>
  <c r="DF146" i="7"/>
  <c r="U147" i="7"/>
  <c r="V147" i="7"/>
  <c r="W147" i="7"/>
  <c r="X147" i="7"/>
  <c r="Y147" i="7"/>
  <c r="Z147" i="7"/>
  <c r="AA147" i="7"/>
  <c r="AB147" i="7"/>
  <c r="AC147" i="7"/>
  <c r="AE147" i="7"/>
  <c r="AG147" i="7"/>
  <c r="AH147" i="7"/>
  <c r="AI147" i="7"/>
  <c r="AK147" i="7"/>
  <c r="AL147" i="7"/>
  <c r="AO147" i="7"/>
  <c r="AS147" i="7"/>
  <c r="AT147" i="7"/>
  <c r="AV147" i="7"/>
  <c r="AX147" i="7"/>
  <c r="AY147" i="7"/>
  <c r="BB147" i="7"/>
  <c r="BC147" i="7"/>
  <c r="BG147" i="7"/>
  <c r="BI147" i="7"/>
  <c r="BK147" i="7"/>
  <c r="BM147" i="7"/>
  <c r="BN147" i="7"/>
  <c r="BO147" i="7"/>
  <c r="BS147" i="7"/>
  <c r="BT147" i="7"/>
  <c r="BU147" i="7"/>
  <c r="BW147" i="7"/>
  <c r="BY147" i="7"/>
  <c r="CA147" i="7"/>
  <c r="CE147" i="7"/>
  <c r="CM147" i="7"/>
  <c r="CN147" i="7"/>
  <c r="CO147" i="7"/>
  <c r="CP147" i="7"/>
  <c r="CS147" i="7"/>
  <c r="CV147" i="7"/>
  <c r="CW147" i="7"/>
  <c r="CX147" i="7"/>
  <c r="DD147" i="7"/>
  <c r="DE147" i="7"/>
  <c r="DF147" i="7"/>
  <c r="W148" i="7"/>
  <c r="X148" i="7"/>
  <c r="Y148" i="7"/>
  <c r="AA148" i="7"/>
  <c r="AK148" i="7"/>
  <c r="BA148" i="7"/>
  <c r="BG148" i="7"/>
  <c r="BU148" i="7"/>
  <c r="CR148" i="7"/>
  <c r="CS148" i="7"/>
  <c r="CW148" i="7"/>
  <c r="CX148" i="7"/>
  <c r="DD148" i="7"/>
  <c r="DE148" i="7"/>
  <c r="DF148" i="7"/>
  <c r="AL149" i="7"/>
  <c r="AO149" i="7"/>
  <c r="AZ149" i="7"/>
  <c r="BA149" i="7"/>
  <c r="BB149" i="7"/>
  <c r="BI149" i="7"/>
  <c r="BK149" i="7"/>
  <c r="CT149" i="7"/>
  <c r="CV149" i="7"/>
  <c r="CW149" i="7"/>
  <c r="CX149" i="7"/>
  <c r="DA149" i="7"/>
  <c r="DD149" i="7"/>
  <c r="DE149" i="7"/>
  <c r="DF149" i="7"/>
  <c r="DH149" i="7"/>
  <c r="Y150" i="7"/>
  <c r="AZ150" i="7"/>
  <c r="BA150" i="7"/>
  <c r="BB150" i="7"/>
  <c r="BC150" i="7"/>
  <c r="BK150" i="7"/>
  <c r="BM150" i="7"/>
  <c r="BO150" i="7"/>
  <c r="BU150" i="7"/>
  <c r="CZ150" i="7"/>
  <c r="DA150" i="7"/>
  <c r="DB150" i="7"/>
  <c r="DC150" i="7"/>
  <c r="DD150" i="7"/>
  <c r="DE150" i="7"/>
  <c r="DF150" i="7"/>
  <c r="DG150" i="7"/>
  <c r="DH150" i="7"/>
  <c r="DI150" i="7"/>
  <c r="T151" i="7"/>
  <c r="U151" i="7"/>
  <c r="V151" i="7"/>
  <c r="X151" i="7"/>
  <c r="Z151" i="7"/>
  <c r="AA151" i="7"/>
  <c r="AB151" i="7"/>
  <c r="AC151" i="7"/>
  <c r="AG151" i="7"/>
  <c r="AH151" i="7"/>
  <c r="AJ151" i="7"/>
  <c r="AL151" i="7"/>
  <c r="AR151" i="7"/>
  <c r="AS151" i="7"/>
  <c r="AT151" i="7"/>
  <c r="AU151" i="7"/>
  <c r="AV151" i="7"/>
  <c r="AX151" i="7"/>
  <c r="AY151" i="7"/>
  <c r="BC151" i="7"/>
  <c r="BF151" i="7"/>
  <c r="BH151" i="7"/>
  <c r="BK151" i="7"/>
  <c r="BM151" i="7"/>
  <c r="BN151" i="7"/>
  <c r="BO151" i="7"/>
  <c r="BQ151" i="7"/>
  <c r="BR151" i="7"/>
  <c r="BS151" i="7"/>
  <c r="BT151" i="7"/>
  <c r="BU151" i="7"/>
  <c r="BW151" i="7"/>
  <c r="BX151" i="7"/>
  <c r="CF151" i="7"/>
  <c r="CO151" i="7"/>
  <c r="CR151" i="7"/>
  <c r="CW151" i="7"/>
  <c r="CX151" i="7"/>
  <c r="DD151" i="7"/>
  <c r="DE151" i="7"/>
  <c r="DF151" i="7"/>
  <c r="T152" i="7"/>
  <c r="AA152" i="7"/>
  <c r="AB152" i="7"/>
  <c r="AL152" i="7"/>
  <c r="AR152" i="7"/>
  <c r="AS152" i="7"/>
  <c r="AT152" i="7"/>
  <c r="AX152" i="7"/>
  <c r="AY152" i="7"/>
  <c r="BC152" i="7"/>
  <c r="BF152" i="7"/>
  <c r="BJ152" i="7"/>
  <c r="BR152" i="7"/>
  <c r="BU152" i="7"/>
  <c r="CB152" i="7"/>
  <c r="CF152" i="7"/>
  <c r="CL152" i="7"/>
  <c r="CO152" i="7"/>
  <c r="CT152" i="7"/>
  <c r="CX152" i="7"/>
  <c r="DF152" i="7"/>
  <c r="X153" i="7"/>
  <c r="Z153" i="7"/>
  <c r="AA153" i="7"/>
  <c r="AB153" i="7"/>
  <c r="AC153" i="7"/>
  <c r="AF153" i="7"/>
  <c r="AI153" i="7"/>
  <c r="AK153" i="7"/>
  <c r="AL153" i="7"/>
  <c r="AO153" i="7"/>
  <c r="BA153" i="7"/>
  <c r="BB153" i="7"/>
  <c r="BE153" i="7"/>
  <c r="BF153" i="7"/>
  <c r="BM153" i="7"/>
  <c r="BS153" i="7"/>
  <c r="CJ153" i="7"/>
  <c r="CK153" i="7"/>
  <c r="CO153" i="7"/>
  <c r="DB153" i="7"/>
  <c r="DF153" i="7"/>
  <c r="X154" i="7"/>
  <c r="Z154" i="7"/>
  <c r="AA154" i="7"/>
  <c r="AB154" i="7"/>
  <c r="AC154" i="7"/>
  <c r="AF154" i="7"/>
  <c r="AL154" i="7"/>
  <c r="BA154" i="7"/>
  <c r="BB154" i="7"/>
  <c r="BE154" i="7"/>
  <c r="BU154" i="7"/>
  <c r="CJ154" i="7"/>
  <c r="CK154" i="7"/>
  <c r="DD154" i="7"/>
  <c r="DE154" i="7"/>
  <c r="DF154" i="7"/>
  <c r="U155" i="7"/>
  <c r="V155" i="7"/>
  <c r="W155" i="7"/>
  <c r="X155" i="7"/>
  <c r="Y155" i="7"/>
  <c r="Z155" i="7"/>
  <c r="AA155" i="7"/>
  <c r="AB155" i="7"/>
  <c r="AC155" i="7"/>
  <c r="AD155" i="7"/>
  <c r="AE155" i="7"/>
  <c r="AF155" i="7"/>
  <c r="AI155" i="7"/>
  <c r="AK155" i="7"/>
  <c r="AL155" i="7"/>
  <c r="AO155" i="7"/>
  <c r="AY155" i="7"/>
  <c r="BB155" i="7"/>
  <c r="BK155" i="7"/>
  <c r="BN155" i="7"/>
  <c r="BR155" i="7"/>
  <c r="BU155" i="7"/>
  <c r="CI155" i="7"/>
  <c r="CJ155" i="7"/>
  <c r="CK155" i="7"/>
  <c r="CL155" i="7"/>
  <c r="CR155" i="7"/>
  <c r="CT155" i="7"/>
  <c r="CY155" i="7"/>
  <c r="DA155" i="7"/>
  <c r="DB155" i="7"/>
  <c r="DD155" i="7"/>
  <c r="DE155" i="7"/>
  <c r="DF155" i="7"/>
  <c r="DG155" i="7"/>
  <c r="DH155" i="7"/>
  <c r="DI155" i="7"/>
  <c r="DJ155" i="7"/>
  <c r="DK155" i="7"/>
  <c r="U156" i="7"/>
  <c r="V156" i="7"/>
  <c r="Z156" i="7"/>
  <c r="AA156" i="7"/>
  <c r="AB156" i="7"/>
  <c r="AC156" i="7"/>
  <c r="AK156" i="7"/>
  <c r="AO156" i="7"/>
  <c r="AT156" i="7"/>
  <c r="BB156" i="7"/>
  <c r="CV156" i="7"/>
  <c r="CW156" i="7"/>
  <c r="DD156" i="7"/>
  <c r="DE156" i="7"/>
  <c r="DF156" i="7"/>
  <c r="AA157" i="7"/>
  <c r="AC157" i="7"/>
  <c r="AO157" i="7"/>
  <c r="BB157" i="7"/>
  <c r="BU157" i="7"/>
  <c r="CW157" i="7"/>
  <c r="DD157" i="7"/>
  <c r="DE157" i="7"/>
  <c r="DF157" i="7"/>
  <c r="X158" i="7"/>
  <c r="Y158" i="7"/>
  <c r="Z158" i="7"/>
  <c r="AA158" i="7"/>
  <c r="AB158" i="7"/>
  <c r="AC158" i="7"/>
  <c r="AE158" i="7"/>
  <c r="AF158" i="7"/>
  <c r="AT158" i="7"/>
  <c r="AY158" i="7"/>
  <c r="BA158" i="7"/>
  <c r="BB158" i="7"/>
  <c r="BC158" i="7"/>
  <c r="BE158" i="7"/>
  <c r="BF158" i="7"/>
  <c r="BG158" i="7"/>
  <c r="BL158" i="7"/>
  <c r="BM158" i="7"/>
  <c r="BN158" i="7"/>
  <c r="BO158" i="7"/>
  <c r="BP158" i="7"/>
  <c r="BR158" i="7"/>
  <c r="BS158" i="7"/>
  <c r="BT158" i="7"/>
  <c r="BU158" i="7"/>
  <c r="BW158" i="7"/>
  <c r="BX158" i="7"/>
  <c r="BY158" i="7"/>
  <c r="CA158" i="7"/>
  <c r="CB158" i="7"/>
  <c r="CC158" i="7"/>
  <c r="CE158" i="7"/>
  <c r="CF158" i="7"/>
  <c r="CJ158" i="7"/>
  <c r="CK158" i="7"/>
  <c r="CL158" i="7"/>
  <c r="CN158" i="7"/>
  <c r="CO158" i="7"/>
  <c r="CP158" i="7"/>
  <c r="CQ158" i="7"/>
  <c r="CR158" i="7"/>
  <c r="CS158" i="7"/>
  <c r="CT158" i="7"/>
  <c r="CU158" i="7"/>
  <c r="CV158" i="7"/>
  <c r="CW158" i="7"/>
  <c r="CX158" i="7"/>
  <c r="CY158" i="7"/>
  <c r="CZ158" i="7"/>
  <c r="DA158" i="7"/>
  <c r="DB158" i="7"/>
  <c r="DC158" i="7"/>
  <c r="DD158" i="7"/>
  <c r="DE158" i="7"/>
  <c r="DF158" i="7"/>
  <c r="DG158" i="7"/>
  <c r="DH158" i="7"/>
  <c r="DI158" i="7"/>
  <c r="DJ158" i="7"/>
  <c r="DK158" i="7"/>
  <c r="AA159" i="7"/>
  <c r="AJ159" i="7"/>
  <c r="AL159" i="7"/>
  <c r="AO159" i="7"/>
  <c r="BB159" i="7"/>
  <c r="BS159" i="7"/>
  <c r="BU159" i="7"/>
  <c r="CK159" i="7"/>
  <c r="CW159" i="7"/>
  <c r="T160" i="7"/>
  <c r="W160" i="7"/>
  <c r="X160" i="7"/>
  <c r="AA160" i="7"/>
  <c r="AC160" i="7"/>
  <c r="AF160" i="7"/>
  <c r="AK160" i="7"/>
  <c r="AL160" i="7"/>
  <c r="AO160" i="7"/>
  <c r="BB160" i="7"/>
  <c r="BC160" i="7"/>
  <c r="BF160" i="7"/>
  <c r="BG160" i="7"/>
  <c r="BH160" i="7"/>
  <c r="BI160" i="7"/>
  <c r="BJ160" i="7"/>
  <c r="BK160" i="7"/>
  <c r="BN160" i="7"/>
  <c r="BO160" i="7"/>
  <c r="BS160" i="7"/>
  <c r="BU160" i="7"/>
  <c r="BW160" i="7"/>
  <c r="CD160" i="7"/>
  <c r="CE160" i="7"/>
  <c r="CF160" i="7"/>
  <c r="CG160" i="7"/>
  <c r="CH160" i="7"/>
  <c r="CL160" i="7"/>
  <c r="CN160" i="7"/>
  <c r="CT160" i="7"/>
  <c r="CV160" i="7"/>
  <c r="DJ160" i="7"/>
  <c r="DK160" i="7"/>
  <c r="X161" i="7"/>
  <c r="AC161" i="7"/>
  <c r="AF161" i="7"/>
  <c r="AG161" i="7"/>
  <c r="AH161" i="7"/>
  <c r="AI161" i="7"/>
  <c r="AJ161" i="7"/>
  <c r="AK161" i="7"/>
  <c r="AL161" i="7"/>
  <c r="AS161" i="7"/>
  <c r="BB161" i="7"/>
  <c r="BC161" i="7"/>
  <c r="BF161" i="7"/>
  <c r="BG161" i="7"/>
  <c r="BH161" i="7"/>
  <c r="BI161" i="7"/>
  <c r="BJ161" i="7"/>
  <c r="BN161" i="7"/>
  <c r="BO161" i="7"/>
  <c r="BR161" i="7"/>
  <c r="BU161" i="7"/>
  <c r="BW161" i="7"/>
  <c r="CD161" i="7"/>
  <c r="CE161" i="7"/>
  <c r="CF161" i="7"/>
  <c r="CG161" i="7"/>
  <c r="CH161" i="7"/>
  <c r="CI161" i="7"/>
  <c r="CJ161" i="7"/>
  <c r="CK161" i="7"/>
  <c r="CL161" i="7"/>
  <c r="CM161" i="7"/>
  <c r="CN161" i="7"/>
  <c r="CO161" i="7"/>
  <c r="CP161" i="7"/>
  <c r="X162" i="7"/>
  <c r="AA162" i="7"/>
  <c r="AI162" i="7"/>
  <c r="AJ162" i="7"/>
  <c r="AL162" i="7"/>
  <c r="AY162" i="7"/>
  <c r="BB162" i="7"/>
  <c r="BC162" i="7"/>
  <c r="BU162" i="7"/>
  <c r="CC162" i="7"/>
  <c r="CE162" i="7"/>
  <c r="CK162" i="7"/>
  <c r="CN162" i="7"/>
  <c r="CO162" i="7"/>
  <c r="CP162" i="7"/>
  <c r="CR162" i="7"/>
  <c r="CS162" i="7"/>
  <c r="CT162" i="7"/>
  <c r="DA162" i="7"/>
  <c r="DB162" i="7"/>
  <c r="DC162" i="7"/>
  <c r="DE162" i="7"/>
  <c r="DF162" i="7"/>
  <c r="W163" i="7"/>
  <c r="X163" i="7"/>
  <c r="Y163" i="7"/>
  <c r="Z163" i="7"/>
  <c r="AA163" i="7"/>
  <c r="AB163" i="7"/>
  <c r="AC163" i="7"/>
  <c r="AF163" i="7"/>
  <c r="AL163" i="7"/>
  <c r="AO163" i="7"/>
  <c r="AT163" i="7"/>
  <c r="AX163" i="7"/>
  <c r="BC163" i="7"/>
  <c r="BG163" i="7"/>
  <c r="BN163" i="7"/>
  <c r="BO163" i="7"/>
  <c r="BU163" i="7"/>
  <c r="CE163" i="7"/>
  <c r="CG163" i="7"/>
  <c r="CH163" i="7"/>
  <c r="CK163" i="7"/>
  <c r="CL163" i="7"/>
  <c r="CO163" i="7"/>
  <c r="DB163" i="7"/>
  <c r="DD163" i="7"/>
  <c r="DE163" i="7"/>
  <c r="DF163" i="7"/>
  <c r="U164" i="7"/>
  <c r="V164" i="7"/>
  <c r="W164" i="7"/>
  <c r="X164" i="7"/>
  <c r="Y164" i="7"/>
  <c r="Z164" i="7"/>
  <c r="AA164" i="7"/>
  <c r="AB164" i="7"/>
  <c r="AC164" i="7"/>
  <c r="AF164" i="7"/>
  <c r="AL164" i="7"/>
  <c r="AO164" i="7"/>
  <c r="AT164" i="7"/>
  <c r="BB164" i="7"/>
  <c r="BG164" i="7"/>
  <c r="BH164" i="7"/>
  <c r="BI164" i="7"/>
  <c r="BK164" i="7"/>
  <c r="BN164" i="7"/>
  <c r="BO164" i="7"/>
  <c r="CK164" i="7"/>
  <c r="CL164" i="7"/>
  <c r="CO164" i="7"/>
  <c r="DB164" i="7"/>
  <c r="DE164" i="7"/>
  <c r="U165" i="7"/>
  <c r="V165" i="7"/>
  <c r="AA165" i="7"/>
  <c r="AF165" i="7"/>
  <c r="AO165" i="7"/>
  <c r="AT165" i="7"/>
  <c r="AX165" i="7"/>
  <c r="BA165" i="7"/>
  <c r="BC165" i="7"/>
  <c r="BR165" i="7"/>
  <c r="CK165" i="7"/>
  <c r="CO165" i="7"/>
  <c r="DB165" i="7"/>
  <c r="U166" i="7"/>
  <c r="V166" i="7"/>
  <c r="W166" i="7"/>
  <c r="X166" i="7"/>
  <c r="Z166" i="7"/>
  <c r="AA166" i="7"/>
  <c r="AB166" i="7"/>
  <c r="AC166" i="7"/>
  <c r="AO166" i="7"/>
  <c r="AT166" i="7"/>
  <c r="BC166" i="7"/>
  <c r="BU166" i="7"/>
  <c r="CG166" i="7"/>
  <c r="CH166" i="7"/>
  <c r="CK166" i="7"/>
  <c r="CO166" i="7"/>
  <c r="CX166" i="7"/>
  <c r="DB166" i="7"/>
  <c r="T167" i="7"/>
  <c r="W167" i="7"/>
  <c r="X167" i="7"/>
  <c r="AA167" i="7"/>
  <c r="AB167" i="7"/>
  <c r="AJ167" i="7"/>
  <c r="BU167" i="7"/>
  <c r="CG167" i="7"/>
  <c r="CH167" i="7"/>
  <c r="CJ167" i="7"/>
  <c r="CK167" i="7"/>
  <c r="CX167" i="7"/>
  <c r="DB167" i="7"/>
  <c r="DE167" i="7"/>
  <c r="U168" i="7"/>
  <c r="V168" i="7"/>
  <c r="AA168" i="7"/>
  <c r="AB168" i="7"/>
  <c r="AK168" i="7"/>
  <c r="BA168" i="7"/>
  <c r="BE168" i="7"/>
  <c r="CJ168" i="7"/>
  <c r="CK168" i="7"/>
  <c r="CW168" i="7"/>
  <c r="AO169" i="7"/>
  <c r="BA169" i="7"/>
  <c r="BE169" i="7"/>
  <c r="BF169" i="7"/>
  <c r="BU169" i="7"/>
  <c r="CK169" i="7"/>
  <c r="DD169" i="7"/>
  <c r="DE169" i="7"/>
  <c r="DF169" i="7"/>
  <c r="T170" i="7"/>
  <c r="U170" i="7"/>
  <c r="V170" i="7"/>
  <c r="W170" i="7"/>
  <c r="X170" i="7"/>
  <c r="Y170" i="7"/>
  <c r="Z170" i="7"/>
  <c r="AA170" i="7"/>
  <c r="AB170" i="7"/>
  <c r="AD170" i="7"/>
  <c r="AE170" i="7"/>
  <c r="AF170" i="7"/>
  <c r="AG170" i="7"/>
  <c r="AH170" i="7"/>
  <c r="AJ170" i="7"/>
  <c r="AK170" i="7"/>
  <c r="AM170" i="7"/>
  <c r="AN170" i="7"/>
  <c r="AO170" i="7"/>
  <c r="AQ170" i="7"/>
  <c r="AR170" i="7"/>
  <c r="AS170" i="7"/>
  <c r="AT170" i="7"/>
  <c r="AU170" i="7"/>
  <c r="AV170" i="7"/>
  <c r="AW170" i="7"/>
  <c r="AX170" i="7"/>
  <c r="AY170" i="7"/>
  <c r="BB170" i="7"/>
  <c r="BC170" i="7"/>
  <c r="BD170" i="7"/>
  <c r="BE170" i="7"/>
  <c r="BF170" i="7"/>
  <c r="BG170" i="7"/>
  <c r="BH170" i="7"/>
  <c r="BI170" i="7"/>
  <c r="BK170" i="7"/>
  <c r="BL170" i="7"/>
  <c r="BM170" i="7"/>
  <c r="BN170" i="7"/>
  <c r="BO170" i="7"/>
  <c r="BP170" i="7"/>
  <c r="BW170" i="7"/>
  <c r="CA170" i="7"/>
  <c r="CF170" i="7"/>
  <c r="CG170" i="7"/>
  <c r="CH170" i="7"/>
  <c r="CK170" i="7"/>
  <c r="CM170" i="7"/>
  <c r="CN170" i="7"/>
  <c r="CO170" i="7"/>
  <c r="CP170" i="7"/>
  <c r="CR170" i="7"/>
  <c r="CS170" i="7"/>
  <c r="CU170" i="7"/>
  <c r="CV170" i="7"/>
  <c r="CW170" i="7"/>
  <c r="CX170" i="7"/>
  <c r="CY170" i="7"/>
  <c r="DB170" i="7"/>
  <c r="DD170" i="7"/>
  <c r="DE170" i="7"/>
  <c r="DF170" i="7"/>
  <c r="T171" i="7"/>
  <c r="U171" i="7"/>
  <c r="V171" i="7"/>
  <c r="W171" i="7"/>
  <c r="X171" i="7"/>
  <c r="Y171" i="7"/>
  <c r="Z171" i="7"/>
  <c r="AA171" i="7"/>
  <c r="AB171" i="7"/>
  <c r="AF171" i="7"/>
  <c r="AG171" i="7"/>
  <c r="AH171" i="7"/>
  <c r="AJ171" i="7"/>
  <c r="AK171" i="7"/>
  <c r="AN171" i="7"/>
  <c r="AO171" i="7"/>
  <c r="AQ171" i="7"/>
  <c r="AR171" i="7"/>
  <c r="AS171" i="7"/>
  <c r="AT171" i="7"/>
  <c r="AU171" i="7"/>
  <c r="AV171" i="7"/>
  <c r="AW171" i="7"/>
  <c r="AX171" i="7"/>
  <c r="AY171" i="7"/>
  <c r="BB171" i="7"/>
  <c r="BC171" i="7"/>
  <c r="BD171" i="7"/>
  <c r="BE171" i="7"/>
  <c r="BF171" i="7"/>
  <c r="BG171" i="7"/>
  <c r="BH171" i="7"/>
  <c r="BI171" i="7"/>
  <c r="BK171" i="7"/>
  <c r="BL171" i="7"/>
  <c r="BM171" i="7"/>
  <c r="BN171" i="7"/>
  <c r="BO171" i="7"/>
  <c r="BP171" i="7"/>
  <c r="BU171" i="7"/>
  <c r="BW171" i="7"/>
  <c r="BX171" i="7"/>
  <c r="BZ171" i="7"/>
  <c r="CA171" i="7"/>
  <c r="CB171" i="7"/>
  <c r="CC171" i="7"/>
  <c r="CF171" i="7"/>
  <c r="CG171" i="7"/>
  <c r="CH171" i="7"/>
  <c r="CJ171" i="7"/>
  <c r="CK171" i="7"/>
  <c r="CL171" i="7"/>
  <c r="CM171" i="7"/>
  <c r="CN171" i="7"/>
  <c r="CO171" i="7"/>
  <c r="CP171" i="7"/>
  <c r="CR171" i="7"/>
  <c r="CU171" i="7"/>
  <c r="CV171" i="7"/>
  <c r="CW171" i="7"/>
  <c r="CX171" i="7"/>
  <c r="CY171" i="7"/>
  <c r="DA171" i="7"/>
  <c r="DB171" i="7"/>
  <c r="AE172" i="7"/>
  <c r="AK172" i="7"/>
  <c r="AO172" i="7"/>
  <c r="BA172" i="7"/>
  <c r="BI172" i="7"/>
  <c r="BO172" i="7"/>
  <c r="CK172" i="7"/>
  <c r="CZ172" i="7"/>
  <c r="DA172" i="7"/>
  <c r="DB172" i="7"/>
  <c r="DC172" i="7"/>
  <c r="DD172" i="7"/>
  <c r="DE172" i="7"/>
  <c r="DF172" i="7"/>
  <c r="Y173" i="7"/>
  <c r="Z173" i="7"/>
  <c r="AA173" i="7"/>
  <c r="AB173" i="7"/>
  <c r="AC173" i="7"/>
  <c r="AF173" i="7"/>
  <c r="AG173" i="7"/>
  <c r="AH173" i="7"/>
  <c r="AI173" i="7"/>
  <c r="AJ173" i="7"/>
  <c r="AK173" i="7"/>
  <c r="AL173" i="7"/>
  <c r="AO173" i="7"/>
  <c r="AP173" i="7"/>
  <c r="AS173" i="7"/>
  <c r="AY173" i="7"/>
  <c r="AZ173" i="7"/>
  <c r="BA173" i="7"/>
  <c r="BB173" i="7"/>
  <c r="BC173" i="7"/>
  <c r="BE173" i="7"/>
  <c r="BF173" i="7"/>
  <c r="BI173" i="7"/>
  <c r="BK173" i="7"/>
  <c r="BN173" i="7"/>
  <c r="BO173" i="7"/>
  <c r="CA173" i="7"/>
  <c r="CB173" i="7"/>
  <c r="CE173" i="7"/>
  <c r="CG173" i="7"/>
  <c r="CH173" i="7"/>
  <c r="CK173" i="7"/>
  <c r="CR173" i="7"/>
  <c r="CT173" i="7"/>
  <c r="CU173" i="7"/>
  <c r="CV173" i="7"/>
  <c r="CW173" i="7"/>
  <c r="CX173" i="7"/>
  <c r="CY173" i="7"/>
  <c r="DB173" i="7"/>
  <c r="DD173" i="7"/>
  <c r="DE173" i="7"/>
  <c r="DF173" i="7"/>
  <c r="DG173" i="7"/>
  <c r="DH173" i="7"/>
  <c r="DI173" i="7"/>
  <c r="W174" i="7"/>
  <c r="X174" i="7"/>
  <c r="AL174" i="7"/>
  <c r="AO174" i="7"/>
  <c r="AZ174" i="7"/>
  <c r="BA174" i="7"/>
  <c r="BG174" i="7"/>
  <c r="BU174" i="7"/>
  <c r="CO174" i="7"/>
  <c r="CT174" i="7"/>
  <c r="DD174" i="7"/>
  <c r="DE174" i="7"/>
  <c r="DF174" i="7"/>
  <c r="DJ174" i="7"/>
  <c r="DK174" i="7"/>
  <c r="U175" i="7"/>
  <c r="V175" i="7"/>
  <c r="Y175" i="7"/>
  <c r="AC175" i="7"/>
  <c r="AE175" i="7"/>
  <c r="AL175" i="7"/>
  <c r="BB175" i="7"/>
  <c r="BJ175" i="7"/>
  <c r="BX175" i="7"/>
  <c r="CE175" i="7"/>
  <c r="CK175" i="7"/>
  <c r="CW175" i="7"/>
  <c r="CX175" i="7"/>
  <c r="U176" i="7"/>
  <c r="V176" i="7"/>
  <c r="AC176" i="7"/>
  <c r="AL176" i="7"/>
  <c r="AZ176" i="7"/>
  <c r="BA176" i="7"/>
  <c r="BU176" i="7"/>
  <c r="CK176" i="7"/>
  <c r="CX176" i="7"/>
  <c r="AJ177" i="7"/>
  <c r="AK177" i="7"/>
  <c r="AT177" i="7"/>
  <c r="AU177" i="7"/>
  <c r="BA177" i="7"/>
  <c r="BC177" i="7"/>
  <c r="BQ177" i="7"/>
  <c r="BS177" i="7"/>
  <c r="BT177" i="7"/>
  <c r="CK177" i="7"/>
  <c r="CO177" i="7"/>
  <c r="CX177" i="7"/>
  <c r="DD177" i="7"/>
  <c r="DE177" i="7"/>
  <c r="DF177" i="7"/>
  <c r="U178" i="7"/>
  <c r="V178" i="7"/>
  <c r="AD178" i="7"/>
  <c r="AE178" i="7"/>
  <c r="AR178" i="7"/>
  <c r="AU178" i="7"/>
  <c r="AZ178" i="7"/>
  <c r="BA178" i="7"/>
  <c r="BC178" i="7"/>
  <c r="BL178" i="7"/>
  <c r="BM178" i="7"/>
  <c r="BN178" i="7"/>
  <c r="BU178" i="7"/>
  <c r="CD178" i="7"/>
  <c r="CE178" i="7"/>
  <c r="CK178" i="7"/>
  <c r="CO178" i="7"/>
  <c r="DD178" i="7"/>
  <c r="DE178" i="7"/>
  <c r="DF178" i="7"/>
  <c r="U179" i="7"/>
  <c r="V179" i="7"/>
  <c r="X179" i="7"/>
  <c r="Y179" i="7"/>
  <c r="AA179" i="7"/>
  <c r="AB179" i="7"/>
  <c r="AC179" i="7"/>
  <c r="AE179" i="7"/>
  <c r="AF179" i="7"/>
  <c r="AJ179" i="7"/>
  <c r="AK179" i="7"/>
  <c r="AL179" i="7"/>
  <c r="AN179" i="7"/>
  <c r="AO179" i="7"/>
  <c r="AP179" i="7"/>
  <c r="AQ179" i="7"/>
  <c r="AS179" i="7"/>
  <c r="AT179" i="7"/>
  <c r="AU179" i="7"/>
  <c r="AW179" i="7"/>
  <c r="AX179" i="7"/>
  <c r="AY179" i="7"/>
  <c r="BA179" i="7"/>
  <c r="BB179" i="7"/>
  <c r="BC179" i="7"/>
  <c r="BE179" i="7"/>
  <c r="BF179" i="7"/>
  <c r="BG179" i="7"/>
  <c r="BI179" i="7"/>
  <c r="BJ179" i="7"/>
  <c r="BK179" i="7"/>
  <c r="BM179" i="7"/>
  <c r="BN179" i="7"/>
  <c r="BO179" i="7"/>
  <c r="BP179" i="7"/>
  <c r="BR179" i="7"/>
  <c r="BS179" i="7"/>
  <c r="BT179" i="7"/>
  <c r="BU179" i="7"/>
  <c r="BW179" i="7"/>
  <c r="BX179" i="7"/>
  <c r="BY179" i="7"/>
  <c r="CA179" i="7"/>
  <c r="CB179" i="7"/>
  <c r="CC179" i="7"/>
  <c r="CE179" i="7"/>
  <c r="CF179" i="7"/>
  <c r="CJ179" i="7"/>
  <c r="CK179" i="7"/>
  <c r="CL179" i="7"/>
  <c r="CN179" i="7"/>
  <c r="CO179" i="7"/>
  <c r="CP179" i="7"/>
  <c r="CR179" i="7"/>
  <c r="CS179" i="7"/>
  <c r="CT179" i="7"/>
  <c r="CV179" i="7"/>
  <c r="CW179" i="7"/>
  <c r="CX179" i="7"/>
  <c r="CY179" i="7"/>
  <c r="DA179" i="7"/>
  <c r="DB179" i="7"/>
  <c r="DC179" i="7"/>
  <c r="DD179" i="7"/>
  <c r="DE179" i="7"/>
  <c r="DF179" i="7"/>
  <c r="DH179" i="7"/>
  <c r="DI179" i="7"/>
  <c r="Y180" i="7"/>
  <c r="AD180" i="7"/>
  <c r="AE180" i="7"/>
  <c r="AF180" i="7"/>
  <c r="AI180" i="7"/>
  <c r="AJ180" i="7"/>
  <c r="AK180" i="7"/>
  <c r="AL180" i="7"/>
  <c r="AR180" i="7"/>
  <c r="AT180" i="7"/>
  <c r="AU180" i="7"/>
  <c r="AZ180" i="7"/>
  <c r="BA180" i="7"/>
  <c r="BB180" i="7"/>
  <c r="BC180" i="7"/>
  <c r="BD180" i="7"/>
  <c r="BE180" i="7"/>
  <c r="BF180" i="7"/>
  <c r="BG180" i="7"/>
  <c r="BI180" i="7"/>
  <c r="BK180" i="7"/>
  <c r="BN180" i="7"/>
  <c r="BU180" i="7"/>
  <c r="CF180" i="7"/>
  <c r="CK180" i="7"/>
  <c r="CL180" i="7"/>
  <c r="CW180" i="7"/>
  <c r="CX180" i="7"/>
  <c r="DD180" i="7"/>
  <c r="DE180" i="7"/>
  <c r="DF180" i="7"/>
  <c r="DG180" i="7"/>
  <c r="DH180" i="7"/>
  <c r="DI180" i="7"/>
  <c r="DJ180" i="7"/>
  <c r="DK180" i="7"/>
  <c r="W181" i="7"/>
  <c r="X181" i="7"/>
  <c r="Z181" i="7"/>
  <c r="AA181" i="7"/>
  <c r="AI181" i="7"/>
  <c r="AK181" i="7"/>
  <c r="AL181" i="7"/>
  <c r="AO181" i="7"/>
  <c r="BK181" i="7"/>
  <c r="CJ181" i="7"/>
  <c r="CK181" i="7"/>
  <c r="DD181" i="7"/>
  <c r="DE181" i="7"/>
  <c r="U182" i="7"/>
  <c r="V182" i="7"/>
  <c r="X182" i="7"/>
  <c r="Z182" i="7"/>
  <c r="AA182" i="7"/>
  <c r="AB182" i="7"/>
  <c r="AC182" i="7"/>
  <c r="AF182" i="7"/>
  <c r="AK182" i="7"/>
  <c r="AZ182" i="7"/>
  <c r="BA182" i="7"/>
  <c r="BB182" i="7"/>
  <c r="BG182" i="7"/>
  <c r="BI182" i="7"/>
  <c r="BK182" i="7"/>
  <c r="BN182" i="7"/>
  <c r="BW182" i="7"/>
  <c r="CF182" i="7"/>
  <c r="CJ182" i="7"/>
  <c r="CM182" i="7"/>
  <c r="CN182" i="7"/>
  <c r="CO182" i="7"/>
  <c r="CP182" i="7"/>
  <c r="CW182" i="7"/>
  <c r="CX182" i="7"/>
  <c r="DA182" i="7"/>
  <c r="DD182" i="7"/>
  <c r="DE182" i="7"/>
  <c r="DF182" i="7"/>
  <c r="U183" i="7"/>
  <c r="V183" i="7"/>
  <c r="X183" i="7"/>
  <c r="Z183" i="7"/>
  <c r="AA183" i="7"/>
  <c r="AB183" i="7"/>
  <c r="AC183" i="7"/>
  <c r="AF183" i="7"/>
  <c r="AO183" i="7"/>
  <c r="BA183" i="7"/>
  <c r="BB183" i="7"/>
  <c r="BE183" i="7"/>
  <c r="BI183" i="7"/>
  <c r="BK183" i="7"/>
  <c r="BO183" i="7"/>
  <c r="BU183" i="7"/>
  <c r="BW183" i="7"/>
  <c r="CJ183" i="7"/>
  <c r="CO183" i="7"/>
  <c r="CP183" i="7"/>
  <c r="CT183" i="7"/>
  <c r="CW183" i="7"/>
  <c r="CX183" i="7"/>
  <c r="DA183" i="7"/>
  <c r="DD183" i="7"/>
  <c r="DE183" i="7"/>
  <c r="DF183" i="7"/>
  <c r="W184" i="7"/>
  <c r="X184" i="7"/>
  <c r="Y184" i="7"/>
  <c r="Z184" i="7"/>
  <c r="AA184" i="7"/>
  <c r="AB184" i="7"/>
  <c r="AC184" i="7"/>
  <c r="AD184" i="7"/>
  <c r="AE184" i="7"/>
  <c r="AF184" i="7"/>
  <c r="AK184" i="7"/>
  <c r="AN184" i="7"/>
  <c r="AO184" i="7"/>
  <c r="AP184" i="7"/>
  <c r="BB184" i="7"/>
  <c r="BH184" i="7"/>
  <c r="BI184" i="7"/>
  <c r="BJ184" i="7"/>
  <c r="BK184" i="7"/>
  <c r="BN184" i="7"/>
  <c r="BS184" i="7"/>
  <c r="BU184" i="7"/>
  <c r="CJ184" i="7"/>
  <c r="CK184" i="7"/>
  <c r="CN184" i="7"/>
  <c r="CO184" i="7"/>
  <c r="CY184" i="7"/>
  <c r="DA184" i="7"/>
  <c r="X185" i="7"/>
  <c r="Y185" i="7"/>
  <c r="AA185" i="7"/>
  <c r="AB185" i="7"/>
  <c r="AC185" i="7"/>
  <c r="AE185" i="7"/>
  <c r="AF185" i="7"/>
  <c r="AI185" i="7"/>
  <c r="AJ185" i="7"/>
  <c r="AK185" i="7"/>
  <c r="AL185" i="7"/>
  <c r="AN185" i="7"/>
  <c r="AO185" i="7"/>
  <c r="AP185" i="7"/>
  <c r="AQ185" i="7"/>
  <c r="AR185" i="7"/>
  <c r="AS185" i="7"/>
  <c r="AT185" i="7"/>
  <c r="AU185" i="7"/>
  <c r="AV185" i="7"/>
  <c r="AW185" i="7"/>
  <c r="AX185" i="7"/>
  <c r="AY185" i="7"/>
  <c r="AZ185" i="7"/>
  <c r="BA185" i="7"/>
  <c r="BB185" i="7"/>
  <c r="BC185" i="7"/>
  <c r="BE185" i="7"/>
  <c r="BF185" i="7"/>
  <c r="BG185" i="7"/>
  <c r="BI185" i="7"/>
  <c r="BJ185" i="7"/>
  <c r="BK185" i="7"/>
  <c r="BM185" i="7"/>
  <c r="BN185" i="7"/>
  <c r="BO185" i="7"/>
  <c r="BP185" i="7"/>
  <c r="BQ185" i="7"/>
  <c r="BR185" i="7"/>
  <c r="BS185" i="7"/>
  <c r="BT185" i="7"/>
  <c r="BU185" i="7"/>
  <c r="BW185" i="7"/>
  <c r="BX185" i="7"/>
  <c r="BY185" i="7"/>
  <c r="CA185" i="7"/>
  <c r="CB185" i="7"/>
  <c r="CC185" i="7"/>
  <c r="CE185" i="7"/>
  <c r="CF185" i="7"/>
  <c r="CJ185" i="7"/>
  <c r="CK185" i="7"/>
  <c r="CL185" i="7"/>
  <c r="CN185" i="7"/>
  <c r="CO185" i="7"/>
  <c r="CP185" i="7"/>
  <c r="CR185" i="7"/>
  <c r="CS185" i="7"/>
  <c r="CT185" i="7"/>
  <c r="CV185" i="7"/>
  <c r="CW185" i="7"/>
  <c r="CX185" i="7"/>
  <c r="CY185" i="7"/>
  <c r="DA185" i="7"/>
  <c r="DB185" i="7"/>
  <c r="DC185" i="7"/>
  <c r="DD185" i="7"/>
  <c r="DE185" i="7"/>
  <c r="DF185" i="7"/>
  <c r="DG185" i="7"/>
  <c r="DH185" i="7"/>
  <c r="DI185" i="7"/>
  <c r="DJ185" i="7"/>
  <c r="DK185" i="7"/>
  <c r="Z186" i="7"/>
  <c r="AA186" i="7"/>
  <c r="AB186" i="7"/>
  <c r="AC186" i="7"/>
  <c r="AL186" i="7"/>
  <c r="BA186" i="7"/>
  <c r="BU186" i="7"/>
  <c r="CO186" i="7"/>
  <c r="CQ186" i="7"/>
  <c r="CR186" i="7"/>
  <c r="CS186" i="7"/>
  <c r="CT186" i="7"/>
  <c r="CW186" i="7"/>
  <c r="CZ186" i="7"/>
  <c r="DA186" i="7"/>
  <c r="DB186" i="7"/>
  <c r="DC186" i="7"/>
  <c r="U187" i="7"/>
  <c r="V187" i="7"/>
  <c r="W187" i="7"/>
  <c r="X187" i="7"/>
  <c r="Y187" i="7"/>
  <c r="Z187" i="7"/>
  <c r="AA187" i="7"/>
  <c r="AB187" i="7"/>
  <c r="AC187" i="7"/>
  <c r="AF187" i="7"/>
  <c r="AI187" i="7"/>
  <c r="AK187" i="7"/>
  <c r="AL187" i="7"/>
  <c r="AO187" i="7"/>
  <c r="AR187" i="7"/>
  <c r="AS187" i="7"/>
  <c r="AT187" i="7"/>
  <c r="AV187" i="7"/>
  <c r="AX187" i="7"/>
  <c r="AY187" i="7"/>
  <c r="BB187" i="7"/>
  <c r="BC187" i="7"/>
  <c r="BG187" i="7"/>
  <c r="BH187" i="7"/>
  <c r="BI187" i="7"/>
  <c r="BJ187" i="7"/>
  <c r="BO187" i="7"/>
  <c r="BU187" i="7"/>
  <c r="BW187" i="7"/>
  <c r="BX187" i="7"/>
  <c r="CE187" i="7"/>
  <c r="CK187" i="7"/>
  <c r="CL187" i="7"/>
  <c r="DD187" i="7"/>
  <c r="DE187" i="7"/>
  <c r="DF187" i="7"/>
  <c r="DJ187" i="7"/>
  <c r="DK187" i="7"/>
  <c r="W188" i="7"/>
  <c r="X188" i="7"/>
  <c r="Y188" i="7"/>
  <c r="AA188" i="7"/>
  <c r="AC188" i="7"/>
  <c r="AD188" i="7"/>
  <c r="AE188" i="7"/>
  <c r="AF188" i="7"/>
  <c r="AJ188" i="7"/>
  <c r="AO188" i="7"/>
  <c r="AT188" i="7"/>
  <c r="AU188" i="7"/>
  <c r="AY188" i="7"/>
  <c r="BB188" i="7"/>
  <c r="BF188" i="7"/>
  <c r="BG188" i="7"/>
  <c r="BH188" i="7"/>
  <c r="BI188" i="7"/>
  <c r="BJ188" i="7"/>
  <c r="BK188" i="7"/>
  <c r="BM188" i="7"/>
  <c r="BO188" i="7"/>
  <c r="BU188" i="7"/>
  <c r="CF188" i="7"/>
  <c r="CI188" i="7"/>
  <c r="CJ188" i="7"/>
  <c r="CK188" i="7"/>
  <c r="CL188" i="7"/>
  <c r="CO188" i="7"/>
  <c r="CY188" i="7"/>
  <c r="DD188" i="7"/>
  <c r="DE188" i="7"/>
  <c r="DF188" i="7"/>
  <c r="U189" i="7"/>
  <c r="V189" i="7"/>
  <c r="W189" i="7"/>
  <c r="X189" i="7"/>
  <c r="Y189" i="7"/>
  <c r="AA189" i="7"/>
  <c r="AF189" i="7"/>
  <c r="AJ189" i="7"/>
  <c r="AL189" i="7"/>
  <c r="AO189" i="7"/>
  <c r="AY189" i="7"/>
  <c r="AZ189" i="7"/>
  <c r="BA189" i="7"/>
  <c r="BB189" i="7"/>
  <c r="BC189" i="7"/>
  <c r="BG189" i="7"/>
  <c r="BH189" i="7"/>
  <c r="BI189" i="7"/>
  <c r="BJ189" i="7"/>
  <c r="BK189" i="7"/>
  <c r="BN189" i="7"/>
  <c r="BO189" i="7"/>
  <c r="BS189" i="7"/>
  <c r="BU189" i="7"/>
  <c r="BW189" i="7"/>
  <c r="BY189" i="7"/>
  <c r="CE189" i="7"/>
  <c r="CJ189" i="7"/>
  <c r="CL189" i="7"/>
  <c r="CS189" i="7"/>
  <c r="CT189" i="7"/>
  <c r="CU189" i="7"/>
  <c r="CV189" i="7"/>
  <c r="CW189" i="7"/>
  <c r="CX189" i="7"/>
  <c r="CY189" i="7"/>
  <c r="Y190" i="7"/>
  <c r="Z190" i="7"/>
  <c r="AA190" i="7"/>
  <c r="AB190" i="7"/>
  <c r="AC190" i="7"/>
  <c r="AF190" i="7"/>
  <c r="BG190" i="7"/>
  <c r="BJ190" i="7"/>
  <c r="BM190" i="7"/>
  <c r="BN190" i="7"/>
  <c r="BO190" i="7"/>
  <c r="BS190" i="7"/>
  <c r="BW190" i="7"/>
  <c r="CB190" i="7"/>
  <c r="CC190" i="7"/>
  <c r="CJ190" i="7"/>
  <c r="CK190" i="7"/>
  <c r="CS190" i="7"/>
  <c r="CW190" i="7"/>
  <c r="CX190" i="7"/>
  <c r="DB190" i="7"/>
  <c r="DC190" i="7"/>
  <c r="DI190" i="7"/>
  <c r="T191" i="7"/>
  <c r="X191" i="7"/>
  <c r="AA191" i="7"/>
  <c r="AB191" i="7"/>
  <c r="AO191" i="7"/>
  <c r="BF191" i="7"/>
  <c r="CR191" i="7"/>
  <c r="CS191" i="7"/>
  <c r="DD191" i="7"/>
  <c r="DE191" i="7"/>
  <c r="DF191" i="7"/>
  <c r="T192" i="7"/>
  <c r="U192" i="7"/>
  <c r="V192" i="7"/>
  <c r="AK192" i="7"/>
  <c r="AO192" i="7"/>
  <c r="AR192" i="7"/>
  <c r="AT192" i="7"/>
  <c r="AU192" i="7"/>
  <c r="AX192" i="7"/>
  <c r="BC192" i="7"/>
  <c r="CB192" i="7"/>
  <c r="CE192" i="7"/>
  <c r="CJ192" i="7"/>
  <c r="CO192" i="7"/>
  <c r="CR192" i="7"/>
  <c r="CT192" i="7"/>
  <c r="CV192" i="7"/>
  <c r="CW192" i="7"/>
  <c r="CX192" i="7"/>
  <c r="DB192" i="7"/>
  <c r="T193" i="7"/>
  <c r="U193" i="7"/>
  <c r="V193" i="7"/>
  <c r="AO193" i="7"/>
  <c r="AT193" i="7"/>
  <c r="AX193" i="7"/>
  <c r="BA193" i="7"/>
  <c r="BR193" i="7"/>
  <c r="BU193" i="7"/>
  <c r="CJ193" i="7"/>
  <c r="CO193" i="7"/>
  <c r="CR193" i="7"/>
  <c r="CV193" i="7"/>
  <c r="CW193" i="7"/>
  <c r="CX193" i="7"/>
  <c r="DB193" i="7"/>
  <c r="T194" i="7"/>
  <c r="U194" i="7"/>
  <c r="V194" i="7"/>
  <c r="X194" i="7"/>
  <c r="AK194" i="7"/>
  <c r="AN194" i="7"/>
  <c r="AP194" i="7"/>
  <c r="AS194" i="7"/>
  <c r="BU194" i="7"/>
  <c r="CJ194" i="7"/>
  <c r="CK194" i="7"/>
  <c r="CO194" i="7"/>
  <c r="CV194" i="7"/>
  <c r="CW194" i="7"/>
  <c r="CX194" i="7"/>
  <c r="DJ194" i="7"/>
  <c r="DK194" i="7"/>
  <c r="T195" i="7"/>
  <c r="U195" i="7"/>
  <c r="V195" i="7"/>
  <c r="Y195" i="7"/>
  <c r="Z195" i="7"/>
  <c r="AA195" i="7"/>
  <c r="AC195" i="7"/>
  <c r="AF195" i="7"/>
  <c r="AO195" i="7"/>
  <c r="BB195" i="7"/>
  <c r="BE195" i="7"/>
  <c r="BG195" i="7"/>
  <c r="BI195" i="7"/>
  <c r="BO195" i="7"/>
  <c r="BP195" i="7"/>
  <c r="BT195" i="7"/>
  <c r="CD195" i="7"/>
  <c r="CE195" i="7"/>
  <c r="CF195" i="7"/>
  <c r="CI195" i="7"/>
  <c r="CJ195" i="7"/>
  <c r="CK195" i="7"/>
  <c r="CL195" i="7"/>
  <c r="CO195" i="7"/>
  <c r="CX195" i="7"/>
  <c r="T196" i="7"/>
  <c r="U196" i="7"/>
  <c r="V196" i="7"/>
  <c r="Y196" i="7"/>
  <c r="AC196" i="7"/>
  <c r="AF196" i="7"/>
  <c r="AL196" i="7"/>
  <c r="AO196" i="7"/>
  <c r="BB196" i="7"/>
  <c r="BE196" i="7"/>
  <c r="BI196" i="7"/>
  <c r="BO196" i="7"/>
  <c r="BP196" i="7"/>
  <c r="BU196" i="7"/>
  <c r="CB196" i="7"/>
  <c r="CD196" i="7"/>
  <c r="CE196" i="7"/>
  <c r="CF196" i="7"/>
  <c r="CK196" i="7"/>
  <c r="CO196" i="7"/>
  <c r="CS196" i="7"/>
  <c r="CW196" i="7"/>
  <c r="CX196" i="7"/>
  <c r="CY196" i="7"/>
  <c r="DD196" i="7"/>
  <c r="DE196" i="7"/>
  <c r="DF196" i="7"/>
  <c r="T197" i="7"/>
  <c r="U197" i="7"/>
  <c r="V197" i="7"/>
  <c r="W197" i="7"/>
  <c r="X197" i="7"/>
  <c r="Y197" i="7"/>
  <c r="AA197" i="7"/>
  <c r="AC197" i="7"/>
  <c r="AF197" i="7"/>
  <c r="AJ197" i="7"/>
  <c r="AL197" i="7"/>
  <c r="AW197" i="7"/>
  <c r="AZ197" i="7"/>
  <c r="BA197" i="7"/>
  <c r="BB197" i="7"/>
  <c r="BC197" i="7"/>
  <c r="BD197" i="7"/>
  <c r="BE197" i="7"/>
  <c r="BF197" i="7"/>
  <c r="BG197" i="7"/>
  <c r="BN197" i="7"/>
  <c r="BW197" i="7"/>
  <c r="BY197" i="7"/>
  <c r="CC197" i="7"/>
  <c r="CD197" i="7"/>
  <c r="CE197" i="7"/>
  <c r="CF197" i="7"/>
  <c r="CG197" i="7"/>
  <c r="CH197" i="7"/>
  <c r="CJ197" i="7"/>
  <c r="CL197" i="7"/>
  <c r="CO197" i="7"/>
  <c r="CS197" i="7"/>
  <c r="CT197" i="7"/>
  <c r="CW197" i="7"/>
  <c r="CX197" i="7"/>
  <c r="CY197" i="7"/>
  <c r="DA197" i="7"/>
  <c r="DD197" i="7"/>
  <c r="DE197" i="7"/>
  <c r="DF197" i="7"/>
  <c r="X198" i="7"/>
  <c r="AA198" i="7"/>
  <c r="AI198" i="7"/>
  <c r="AK198" i="7"/>
  <c r="AL198" i="7"/>
  <c r="BB198" i="7"/>
  <c r="BE198" i="7"/>
  <c r="BF198" i="7"/>
  <c r="BM198" i="7"/>
  <c r="CJ198" i="7"/>
  <c r="CK198" i="7"/>
  <c r="CN198" i="7"/>
  <c r="U199" i="7"/>
  <c r="V199" i="7"/>
  <c r="AA199" i="7"/>
  <c r="AK199" i="7"/>
  <c r="BB199" i="7"/>
  <c r="BF199" i="7"/>
  <c r="BM199" i="7"/>
  <c r="BO199" i="7"/>
  <c r="BU199" i="7"/>
  <c r="CJ199" i="7"/>
  <c r="CK199" i="7"/>
  <c r="CN199" i="7"/>
  <c r="CP199" i="7"/>
  <c r="Y200" i="7"/>
  <c r="AA200" i="7"/>
  <c r="AL200" i="7"/>
  <c r="AO200" i="7"/>
  <c r="BC200" i="7"/>
  <c r="BE200" i="7"/>
  <c r="BF200" i="7"/>
  <c r="BY200" i="7"/>
  <c r="CF200" i="7"/>
  <c r="CG200" i="7"/>
  <c r="CH200" i="7"/>
  <c r="CK200" i="7"/>
  <c r="CS200" i="7"/>
  <c r="CT200" i="7"/>
  <c r="CW200" i="7"/>
  <c r="DA200" i="7"/>
  <c r="DC200" i="7"/>
  <c r="DH200" i="7"/>
  <c r="X201" i="7"/>
  <c r="AE201" i="7"/>
  <c r="BB201" i="7"/>
  <c r="BI201" i="7"/>
  <c r="BO201" i="7"/>
  <c r="BR201" i="7"/>
  <c r="CF201" i="7"/>
  <c r="CK201" i="7"/>
  <c r="CU201" i="7"/>
  <c r="CV201" i="7"/>
  <c r="CW201" i="7"/>
  <c r="CX201" i="7"/>
  <c r="CY201" i="7"/>
  <c r="CZ201" i="7"/>
  <c r="DA201" i="7"/>
  <c r="DB201" i="7"/>
  <c r="DC201" i="7"/>
  <c r="DE201" i="7"/>
  <c r="X202" i="7"/>
  <c r="AR202" i="7"/>
  <c r="AS202" i="7"/>
  <c r="AT202" i="7"/>
  <c r="AU202" i="7"/>
  <c r="AV202" i="7"/>
  <c r="AW202" i="7"/>
  <c r="AX202" i="7"/>
  <c r="AY202" i="7"/>
  <c r="AZ202" i="7"/>
  <c r="BA202" i="7"/>
  <c r="BB202" i="7"/>
  <c r="BC202" i="7"/>
  <c r="BQ202" i="7"/>
  <c r="BR202" i="7"/>
  <c r="BS202" i="7"/>
  <c r="BT202" i="7"/>
  <c r="BU202" i="7"/>
  <c r="CB202" i="7"/>
  <c r="CC202" i="7"/>
  <c r="U203" i="7"/>
  <c r="V203" i="7"/>
  <c r="X203" i="7"/>
  <c r="Z203" i="7"/>
  <c r="AA203" i="7"/>
  <c r="AB203" i="7"/>
  <c r="AC203" i="7"/>
  <c r="AF203" i="7"/>
  <c r="AI203" i="7"/>
  <c r="AJ203" i="7"/>
  <c r="AK203" i="7"/>
  <c r="AL203" i="7"/>
  <c r="AO203" i="7"/>
  <c r="AT203" i="7"/>
  <c r="BB203" i="7"/>
  <c r="BC203" i="7"/>
  <c r="BI203" i="7"/>
  <c r="BU203" i="7"/>
  <c r="CS203" i="7"/>
  <c r="CT203" i="7"/>
  <c r="CX203" i="7"/>
  <c r="W204" i="7"/>
  <c r="X204" i="7"/>
  <c r="AK204" i="7"/>
  <c r="AL204" i="7"/>
  <c r="AP204" i="7"/>
  <c r="AX204" i="7"/>
  <c r="AZ204" i="7"/>
  <c r="BA204" i="7"/>
  <c r="BM204" i="7"/>
  <c r="BO204" i="7"/>
  <c r="BP204" i="7"/>
  <c r="CE204" i="7"/>
  <c r="CX204" i="7"/>
  <c r="DB204" i="7"/>
  <c r="AK205" i="7"/>
  <c r="AO205" i="7"/>
  <c r="BC205" i="7"/>
  <c r="BU205" i="7"/>
  <c r="CK205" i="7"/>
  <c r="CS205" i="7"/>
  <c r="CX205" i="7"/>
  <c r="DB205" i="7"/>
  <c r="Z206" i="7"/>
  <c r="AA206" i="7"/>
  <c r="AB206" i="7"/>
  <c r="AC206" i="7"/>
  <c r="AL206" i="7"/>
  <c r="BC206" i="7"/>
  <c r="BJ206" i="7"/>
  <c r="BN206" i="7"/>
  <c r="CI206" i="7"/>
  <c r="CJ206" i="7"/>
  <c r="CK206" i="7"/>
  <c r="CL206" i="7"/>
  <c r="CS206" i="7"/>
  <c r="CW206" i="7"/>
  <c r="DB206" i="7"/>
  <c r="DD206" i="7"/>
  <c r="DE206" i="7"/>
  <c r="DF206" i="7"/>
  <c r="DG206" i="7"/>
  <c r="DH206" i="7"/>
  <c r="DI206" i="7"/>
  <c r="R8" i="7"/>
  <c r="R9" i="7"/>
  <c r="S9" i="7"/>
  <c r="R10" i="7"/>
  <c r="S10" i="7"/>
  <c r="R11" i="7"/>
  <c r="R13" i="7"/>
  <c r="S13" i="7"/>
  <c r="S14" i="7"/>
  <c r="R15" i="7"/>
  <c r="R17" i="7"/>
  <c r="S18" i="7"/>
  <c r="R19" i="7"/>
  <c r="S19" i="7"/>
  <c r="R23" i="7"/>
  <c r="S24" i="7"/>
  <c r="R25" i="7"/>
  <c r="R31" i="7"/>
  <c r="S31" i="7"/>
  <c r="S32" i="7"/>
  <c r="R33" i="7"/>
  <c r="S33" i="7"/>
  <c r="S34" i="7"/>
  <c r="S35" i="7"/>
  <c r="S36" i="7"/>
  <c r="R37" i="7"/>
  <c r="S37" i="7"/>
  <c r="R40" i="7"/>
  <c r="S46" i="7"/>
  <c r="R47" i="7"/>
  <c r="S47" i="7"/>
  <c r="R48" i="7"/>
  <c r="S50" i="7"/>
  <c r="R56" i="7"/>
  <c r="R57" i="7"/>
  <c r="R58" i="7"/>
  <c r="R59" i="7"/>
  <c r="R61" i="7"/>
  <c r="R62" i="7"/>
  <c r="S62" i="7"/>
  <c r="R65" i="7"/>
  <c r="R67" i="7"/>
  <c r="S67" i="7"/>
  <c r="R68" i="7"/>
  <c r="S69" i="7"/>
  <c r="R73" i="7"/>
  <c r="R76" i="7"/>
  <c r="S76" i="7"/>
  <c r="R77" i="7"/>
  <c r="S77" i="7"/>
  <c r="S78" i="7"/>
  <c r="S79" i="7"/>
  <c r="S80" i="7"/>
  <c r="S81" i="7"/>
  <c r="S82" i="7"/>
  <c r="S83" i="7"/>
  <c r="S84" i="7"/>
  <c r="S88" i="7"/>
  <c r="R89" i="7"/>
  <c r="S89" i="7"/>
  <c r="S90" i="7"/>
  <c r="R92" i="7"/>
  <c r="R95" i="7"/>
  <c r="S102" i="7"/>
  <c r="R103" i="7"/>
  <c r="S103" i="7"/>
  <c r="S104" i="7"/>
  <c r="S105" i="7"/>
  <c r="S106" i="7"/>
  <c r="S107" i="7"/>
  <c r="R114" i="7"/>
  <c r="R116" i="7"/>
  <c r="S116" i="7"/>
  <c r="R117" i="7"/>
  <c r="S117" i="7"/>
  <c r="R118" i="7"/>
  <c r="R119" i="7"/>
  <c r="S119" i="7"/>
  <c r="R120" i="7"/>
  <c r="R121" i="7"/>
  <c r="S124" i="7"/>
  <c r="S127" i="7"/>
  <c r="S134" i="7"/>
  <c r="S137" i="7"/>
  <c r="R140" i="7"/>
  <c r="R141" i="7"/>
  <c r="S141" i="7"/>
  <c r="S142" i="7"/>
  <c r="S143" i="7"/>
  <c r="S151" i="7"/>
  <c r="S152" i="7"/>
  <c r="R153" i="7"/>
  <c r="R158" i="7"/>
  <c r="S160" i="7"/>
  <c r="S167" i="7"/>
  <c r="S170" i="7"/>
  <c r="R171" i="7"/>
  <c r="S171" i="7"/>
  <c r="R173" i="7"/>
  <c r="R179" i="7"/>
  <c r="R180" i="7"/>
  <c r="R185" i="7"/>
  <c r="R189" i="7"/>
  <c r="S191" i="7"/>
  <c r="S192" i="7"/>
  <c r="S193" i="7"/>
  <c r="S194" i="7"/>
  <c r="S195" i="7"/>
  <c r="S196" i="7"/>
  <c r="R197" i="7"/>
  <c r="S197" i="7"/>
  <c r="R198" i="7"/>
  <c r="R199" i="7"/>
  <c r="R200" i="7"/>
  <c r="R204" i="7"/>
  <c r="Q6" i="7"/>
  <c r="Q8" i="7"/>
  <c r="Q9" i="7"/>
  <c r="Q10" i="7"/>
  <c r="Q11" i="7"/>
  <c r="Q13" i="7"/>
  <c r="Q14" i="7"/>
  <c r="Q15" i="7"/>
  <c r="Q16" i="7"/>
  <c r="Q17" i="7"/>
  <c r="Q18" i="7"/>
  <c r="Q19" i="7"/>
  <c r="Q21" i="7"/>
  <c r="Q22" i="7"/>
  <c r="Q24" i="7"/>
  <c r="Q25" i="7"/>
  <c r="Q26" i="7"/>
  <c r="Q27" i="7"/>
  <c r="Q28" i="7"/>
  <c r="Q29" i="7"/>
  <c r="Q30" i="7"/>
  <c r="Q31" i="7"/>
  <c r="Q32" i="7"/>
  <c r="Q33" i="7"/>
  <c r="Q34" i="7"/>
  <c r="Q35" i="7"/>
  <c r="Q37" i="7"/>
  <c r="Q38" i="7"/>
  <c r="Q40" i="7"/>
  <c r="Q45" i="7"/>
  <c r="Q46" i="7"/>
  <c r="Q51" i="7"/>
  <c r="Q52" i="7"/>
  <c r="Q53" i="7"/>
  <c r="Q54" i="7"/>
  <c r="Q56" i="7"/>
  <c r="Q57" i="7"/>
  <c r="Q58" i="7"/>
  <c r="Q59" i="7"/>
  <c r="Q60" i="7"/>
  <c r="Q61" i="7"/>
  <c r="Q62" i="7"/>
  <c r="Q63" i="7"/>
  <c r="Q66" i="7"/>
  <c r="Q67" i="7"/>
  <c r="Q71" i="7"/>
  <c r="Q73" i="7"/>
  <c r="Q74" i="7"/>
  <c r="Q78" i="7"/>
  <c r="Q79" i="7"/>
  <c r="Q80" i="7"/>
  <c r="Q81" i="7"/>
  <c r="Q82" i="7"/>
  <c r="Q83" i="7"/>
  <c r="Q89" i="7"/>
  <c r="Q90" i="7"/>
  <c r="Q91" i="7"/>
  <c r="Q95" i="7"/>
  <c r="Q97" i="7"/>
  <c r="Q103" i="7"/>
  <c r="Q104" i="7"/>
  <c r="Q107" i="7"/>
  <c r="Q108" i="7"/>
  <c r="Q109" i="7"/>
  <c r="Q113" i="7"/>
  <c r="Q114" i="7"/>
  <c r="Q115" i="7"/>
  <c r="Q116" i="7"/>
  <c r="Q117" i="7"/>
  <c r="Q118" i="7"/>
  <c r="Q119" i="7"/>
  <c r="Q120" i="7"/>
  <c r="Q121" i="7"/>
  <c r="Q125" i="7"/>
  <c r="Q126" i="7"/>
  <c r="Q127" i="7"/>
  <c r="Q129" i="7"/>
  <c r="Q130" i="7"/>
  <c r="Q131" i="7"/>
  <c r="Q132" i="7"/>
  <c r="Q134" i="7"/>
  <c r="Q136" i="7"/>
  <c r="Q137" i="7"/>
  <c r="Q140" i="7"/>
  <c r="Q141" i="7"/>
  <c r="Q142" i="7"/>
  <c r="Q143" i="7"/>
  <c r="Q144" i="7"/>
  <c r="Q147" i="7"/>
  <c r="Q154" i="7"/>
  <c r="Q158" i="7"/>
  <c r="Q164" i="7"/>
  <c r="Q165" i="7"/>
  <c r="Q167" i="7"/>
  <c r="Q168" i="7"/>
  <c r="Q169" i="7"/>
  <c r="Q170" i="7"/>
  <c r="Q171" i="7"/>
  <c r="Q173" i="7"/>
  <c r="Q175" i="7"/>
  <c r="Q176" i="7"/>
  <c r="Q179" i="7"/>
  <c r="Q180" i="7"/>
  <c r="Q181" i="7"/>
  <c r="Q182" i="7"/>
  <c r="Q183" i="7"/>
  <c r="Q184" i="7"/>
  <c r="Q185" i="7"/>
  <c r="Q187" i="7"/>
  <c r="Q188" i="7"/>
  <c r="Q189" i="7"/>
  <c r="Q191" i="7"/>
  <c r="Q195" i="7"/>
  <c r="Q196" i="7"/>
  <c r="Q197" i="7"/>
  <c r="Q198" i="7"/>
  <c r="Q199" i="7"/>
  <c r="Q200" i="7"/>
  <c r="Q203" i="7"/>
  <c r="O7" i="7"/>
  <c r="O8" i="7"/>
  <c r="P9" i="7"/>
  <c r="P11" i="7"/>
  <c r="O13" i="7"/>
  <c r="P13" i="7"/>
  <c r="O14" i="7"/>
  <c r="O15" i="7"/>
  <c r="P15" i="7"/>
  <c r="P16" i="7"/>
  <c r="O19" i="7"/>
  <c r="P19" i="7"/>
  <c r="O20" i="7"/>
  <c r="O21" i="7"/>
  <c r="P21" i="7"/>
  <c r="O23" i="7"/>
  <c r="P23" i="7"/>
  <c r="O24" i="7"/>
  <c r="P24" i="7"/>
  <c r="O25" i="7"/>
  <c r="P25" i="7"/>
  <c r="P26" i="7"/>
  <c r="O27" i="7"/>
  <c r="P27" i="7"/>
  <c r="P28" i="7"/>
  <c r="P29" i="7"/>
  <c r="O30" i="7"/>
  <c r="O31" i="7"/>
  <c r="P31" i="7"/>
  <c r="P33" i="7"/>
  <c r="O36" i="7"/>
  <c r="P37" i="7"/>
  <c r="O39" i="7"/>
  <c r="O40" i="7"/>
  <c r="O42" i="7"/>
  <c r="O45" i="7"/>
  <c r="P46" i="7"/>
  <c r="O47" i="7"/>
  <c r="O50" i="7"/>
  <c r="O53" i="7"/>
  <c r="O54" i="7"/>
  <c r="P54" i="7"/>
  <c r="O55" i="7"/>
  <c r="P56" i="7"/>
  <c r="P57" i="7"/>
  <c r="P58" i="7"/>
  <c r="O59" i="7"/>
  <c r="P59" i="7"/>
  <c r="P60" i="7"/>
  <c r="P62" i="7"/>
  <c r="O63" i="7"/>
  <c r="P65" i="7"/>
  <c r="O66" i="7"/>
  <c r="P67" i="7"/>
  <c r="O70" i="7"/>
  <c r="O71" i="7"/>
  <c r="P71" i="7"/>
  <c r="O76" i="7"/>
  <c r="O77" i="7"/>
  <c r="O78" i="7"/>
  <c r="O79" i="7"/>
  <c r="P79" i="7"/>
  <c r="O80" i="7"/>
  <c r="O81" i="7"/>
  <c r="O82" i="7"/>
  <c r="P82" i="7"/>
  <c r="P83" i="7"/>
  <c r="O84" i="7"/>
  <c r="O86" i="7"/>
  <c r="O89" i="7"/>
  <c r="P89" i="7"/>
  <c r="O90" i="7"/>
  <c r="O91" i="7"/>
  <c r="O92" i="7"/>
  <c r="O93" i="7"/>
  <c r="O94" i="7"/>
  <c r="O95" i="7"/>
  <c r="O96" i="7"/>
  <c r="P97" i="7"/>
  <c r="O98" i="7"/>
  <c r="O101" i="7"/>
  <c r="O103" i="7"/>
  <c r="P103" i="7"/>
  <c r="O104" i="7"/>
  <c r="P104" i="7"/>
  <c r="P107" i="7"/>
  <c r="O108" i="7"/>
  <c r="P108" i="7"/>
  <c r="O111" i="7"/>
  <c r="P113" i="7"/>
  <c r="P114" i="7"/>
  <c r="O115" i="7"/>
  <c r="P116" i="7"/>
  <c r="O117" i="7"/>
  <c r="P117" i="7"/>
  <c r="O118" i="7"/>
  <c r="P118" i="7"/>
  <c r="O119" i="7"/>
  <c r="P119" i="7"/>
  <c r="P120" i="7"/>
  <c r="O121" i="7"/>
  <c r="P121" i="7"/>
  <c r="O122" i="7"/>
  <c r="O125" i="7"/>
  <c r="O126" i="7"/>
  <c r="O127" i="7"/>
  <c r="O128" i="7"/>
  <c r="O129" i="7"/>
  <c r="P132" i="7"/>
  <c r="O133" i="7"/>
  <c r="O134" i="7"/>
  <c r="O135" i="7"/>
  <c r="P137" i="7"/>
  <c r="P140" i="7"/>
  <c r="O141" i="7"/>
  <c r="P141" i="7"/>
  <c r="P142" i="7"/>
  <c r="O143" i="7"/>
  <c r="P143" i="7"/>
  <c r="P144" i="7"/>
  <c r="O146" i="7"/>
  <c r="O147" i="7"/>
  <c r="O148" i="7"/>
  <c r="O149" i="7"/>
  <c r="O150" i="7"/>
  <c r="O151" i="7"/>
  <c r="O152" i="7"/>
  <c r="O153" i="7"/>
  <c r="P154" i="7"/>
  <c r="O155" i="7"/>
  <c r="O157" i="7"/>
  <c r="O158" i="7"/>
  <c r="O159" i="7"/>
  <c r="O162" i="7"/>
  <c r="O163" i="7"/>
  <c r="P167" i="7"/>
  <c r="P168" i="7"/>
  <c r="O169" i="7"/>
  <c r="O170" i="7"/>
  <c r="O171" i="7"/>
  <c r="P171" i="7"/>
  <c r="P173" i="7"/>
  <c r="O176" i="7"/>
  <c r="O179" i="7"/>
  <c r="P179" i="7"/>
  <c r="O180" i="7"/>
  <c r="P180" i="7"/>
  <c r="P181" i="7"/>
  <c r="P182" i="7"/>
  <c r="O184" i="7"/>
  <c r="P184" i="7"/>
  <c r="O186" i="7"/>
  <c r="O187" i="7"/>
  <c r="O188" i="7"/>
  <c r="O189" i="7"/>
  <c r="P189" i="7"/>
  <c r="O193" i="7"/>
  <c r="O194" i="7"/>
  <c r="O196" i="7"/>
  <c r="O197" i="7"/>
  <c r="P197" i="7"/>
  <c r="P198" i="7"/>
  <c r="O199" i="7"/>
  <c r="P199" i="7"/>
  <c r="P200" i="7"/>
  <c r="O203" i="7"/>
  <c r="P203" i="7"/>
  <c r="O205" i="7"/>
  <c r="M6" i="7"/>
  <c r="M7" i="7"/>
  <c r="N7" i="7"/>
  <c r="M8" i="7"/>
  <c r="N8" i="7"/>
  <c r="J9" i="7"/>
  <c r="M9" i="7"/>
  <c r="M10" i="7"/>
  <c r="M11" i="7"/>
  <c r="M12" i="7"/>
  <c r="J13" i="7"/>
  <c r="M13" i="7"/>
  <c r="N13" i="7"/>
  <c r="K14" i="7"/>
  <c r="L14" i="7"/>
  <c r="M14" i="7"/>
  <c r="N14" i="7"/>
  <c r="N15" i="7"/>
  <c r="M16" i="7"/>
  <c r="M17" i="7"/>
  <c r="M18" i="7"/>
  <c r="K19" i="7"/>
  <c r="L19" i="7"/>
  <c r="M19" i="7"/>
  <c r="N19" i="7"/>
  <c r="J20" i="7"/>
  <c r="M20" i="7"/>
  <c r="N20" i="7"/>
  <c r="J21" i="7"/>
  <c r="K21" i="7"/>
  <c r="L21" i="7"/>
  <c r="M21" i="7"/>
  <c r="N21" i="7"/>
  <c r="M22" i="7"/>
  <c r="M23" i="7"/>
  <c r="N23" i="7"/>
  <c r="M24" i="7"/>
  <c r="N24" i="7"/>
  <c r="M25" i="7"/>
  <c r="N25" i="7"/>
  <c r="M26" i="7"/>
  <c r="J27" i="7"/>
  <c r="M27" i="7"/>
  <c r="N27" i="7"/>
  <c r="J28" i="7"/>
  <c r="K28" i="7"/>
  <c r="L28" i="7"/>
  <c r="M28" i="7"/>
  <c r="J29" i="7"/>
  <c r="M30" i="7"/>
  <c r="N30" i="7"/>
  <c r="K31" i="7"/>
  <c r="L31" i="7"/>
  <c r="M31" i="7"/>
  <c r="N31" i="7"/>
  <c r="M32" i="7"/>
  <c r="J33" i="7"/>
  <c r="M33" i="7"/>
  <c r="M34" i="7"/>
  <c r="M35" i="7"/>
  <c r="M36" i="7"/>
  <c r="N36" i="7"/>
  <c r="M37" i="7"/>
  <c r="J38" i="7"/>
  <c r="M38" i="7"/>
  <c r="J39" i="7"/>
  <c r="N39" i="7"/>
  <c r="M40" i="7"/>
  <c r="N40" i="7"/>
  <c r="M41" i="7"/>
  <c r="J42" i="7"/>
  <c r="M42" i="7"/>
  <c r="N42" i="7"/>
  <c r="J43" i="7"/>
  <c r="M43" i="7"/>
  <c r="K44" i="7"/>
  <c r="L44" i="7"/>
  <c r="M44" i="7"/>
  <c r="L45" i="7"/>
  <c r="M45" i="7"/>
  <c r="N45" i="7"/>
  <c r="M46" i="7"/>
  <c r="K47" i="7"/>
  <c r="L47" i="7"/>
  <c r="M47" i="7"/>
  <c r="N47" i="7"/>
  <c r="J48" i="7"/>
  <c r="M48" i="7"/>
  <c r="J49" i="7"/>
  <c r="K49" i="7"/>
  <c r="L49" i="7"/>
  <c r="M49" i="7"/>
  <c r="M50" i="7"/>
  <c r="N50" i="7"/>
  <c r="M51" i="7"/>
  <c r="M52" i="7"/>
  <c r="M53" i="7"/>
  <c r="N53" i="7"/>
  <c r="J54" i="7"/>
  <c r="K54" i="7"/>
  <c r="L54" i="7"/>
  <c r="M54" i="7"/>
  <c r="N54" i="7"/>
  <c r="M55" i="7"/>
  <c r="N55" i="7"/>
  <c r="J56" i="7"/>
  <c r="M56" i="7"/>
  <c r="M57" i="7"/>
  <c r="J58" i="7"/>
  <c r="M58" i="7"/>
  <c r="J59" i="7"/>
  <c r="M59" i="7"/>
  <c r="N59" i="7"/>
  <c r="K60" i="7"/>
  <c r="L60" i="7"/>
  <c r="M60" i="7"/>
  <c r="M61" i="7"/>
  <c r="J62" i="7"/>
  <c r="M62" i="7"/>
  <c r="M63" i="7"/>
  <c r="N63" i="7"/>
  <c r="K64" i="7"/>
  <c r="L64" i="7"/>
  <c r="M64" i="7"/>
  <c r="M65" i="7"/>
  <c r="M66" i="7"/>
  <c r="N66" i="7"/>
  <c r="J67" i="7"/>
  <c r="K67" i="7"/>
  <c r="L67" i="7"/>
  <c r="M67" i="7"/>
  <c r="M68" i="7"/>
  <c r="J69" i="7"/>
  <c r="M69" i="7"/>
  <c r="J70" i="7"/>
  <c r="M70" i="7"/>
  <c r="N70" i="7"/>
  <c r="M71" i="7"/>
  <c r="N71" i="7"/>
  <c r="M72" i="7"/>
  <c r="M73" i="7"/>
  <c r="M74" i="7"/>
  <c r="M75" i="7"/>
  <c r="M76" i="7"/>
  <c r="N76" i="7"/>
  <c r="J77" i="7"/>
  <c r="N77" i="7"/>
  <c r="J78" i="7"/>
  <c r="M78" i="7"/>
  <c r="N78" i="7"/>
  <c r="M79" i="7"/>
  <c r="N79" i="7"/>
  <c r="M80" i="7"/>
  <c r="N80" i="7"/>
  <c r="M81" i="7"/>
  <c r="N81" i="7"/>
  <c r="M82" i="7"/>
  <c r="N82" i="7"/>
  <c r="J83" i="7"/>
  <c r="K83" i="7"/>
  <c r="L83" i="7"/>
  <c r="M83" i="7"/>
  <c r="J84" i="7"/>
  <c r="M84" i="7"/>
  <c r="N84" i="7"/>
  <c r="M85" i="7"/>
  <c r="M86" i="7"/>
  <c r="N86" i="7"/>
  <c r="K87" i="7"/>
  <c r="L87" i="7"/>
  <c r="M87" i="7"/>
  <c r="M88" i="7"/>
  <c r="M89" i="7"/>
  <c r="N89" i="7"/>
  <c r="K90" i="7"/>
  <c r="L90" i="7"/>
  <c r="M90" i="7"/>
  <c r="N90" i="7"/>
  <c r="M91" i="7"/>
  <c r="N91" i="7"/>
  <c r="M92" i="7"/>
  <c r="N92" i="7"/>
  <c r="J93" i="7"/>
  <c r="M93" i="7"/>
  <c r="N93" i="7"/>
  <c r="M94" i="7"/>
  <c r="N94" i="7"/>
  <c r="K95" i="7"/>
  <c r="L95" i="7"/>
  <c r="M95" i="7"/>
  <c r="N95" i="7"/>
  <c r="K96" i="7"/>
  <c r="L96" i="7"/>
  <c r="M96" i="7"/>
  <c r="N96" i="7"/>
  <c r="M97" i="7"/>
  <c r="M98" i="7"/>
  <c r="N98" i="7"/>
  <c r="M99" i="7"/>
  <c r="M100" i="7"/>
  <c r="M101" i="7"/>
  <c r="N101" i="7"/>
  <c r="K102" i="7"/>
  <c r="L102" i="7"/>
  <c r="M102" i="7"/>
  <c r="J103" i="7"/>
  <c r="K103" i="7"/>
  <c r="L103" i="7"/>
  <c r="M103" i="7"/>
  <c r="N103" i="7"/>
  <c r="M104" i="7"/>
  <c r="N104" i="7"/>
  <c r="K105" i="7"/>
  <c r="L105" i="7"/>
  <c r="M105" i="7"/>
  <c r="K106" i="7"/>
  <c r="L106" i="7"/>
  <c r="M106" i="7"/>
  <c r="M107" i="7"/>
  <c r="J108" i="7"/>
  <c r="M108" i="7"/>
  <c r="N108" i="7"/>
  <c r="M109" i="7"/>
  <c r="M110" i="7"/>
  <c r="J111" i="7"/>
  <c r="K111" i="7"/>
  <c r="L111" i="7"/>
  <c r="M111" i="7"/>
  <c r="N111" i="7"/>
  <c r="J112" i="7"/>
  <c r="M112" i="7"/>
  <c r="M113" i="7"/>
  <c r="M114" i="7"/>
  <c r="M115" i="7"/>
  <c r="N115" i="7"/>
  <c r="M116" i="7"/>
  <c r="M117" i="7"/>
  <c r="N117" i="7"/>
  <c r="J118" i="7"/>
  <c r="M118" i="7"/>
  <c r="N118" i="7"/>
  <c r="J119" i="7"/>
  <c r="K119" i="7"/>
  <c r="L119" i="7"/>
  <c r="M119" i="7"/>
  <c r="N119" i="7"/>
  <c r="M120" i="7"/>
  <c r="K121" i="7"/>
  <c r="L121" i="7"/>
  <c r="M121" i="7"/>
  <c r="N121" i="7"/>
  <c r="J122" i="7"/>
  <c r="K122" i="7"/>
  <c r="L122" i="7"/>
  <c r="M122" i="7"/>
  <c r="N122" i="7"/>
  <c r="M123" i="7"/>
  <c r="M124" i="7"/>
  <c r="M125" i="7"/>
  <c r="N125" i="7"/>
  <c r="J126" i="7"/>
  <c r="M126" i="7"/>
  <c r="N126" i="7"/>
  <c r="J127" i="7"/>
  <c r="M127" i="7"/>
  <c r="N127" i="7"/>
  <c r="J128" i="7"/>
  <c r="M128" i="7"/>
  <c r="N128" i="7"/>
  <c r="J129" i="7"/>
  <c r="M129" i="7"/>
  <c r="N129" i="7"/>
  <c r="M130" i="7"/>
  <c r="J131" i="7"/>
  <c r="M131" i="7"/>
  <c r="M132" i="7"/>
  <c r="J133" i="7"/>
  <c r="K133" i="7"/>
  <c r="L133" i="7"/>
  <c r="M133" i="7"/>
  <c r="N133" i="7"/>
  <c r="J134" i="7"/>
  <c r="M134" i="7"/>
  <c r="N134" i="7"/>
  <c r="M135" i="7"/>
  <c r="N135" i="7"/>
  <c r="M136" i="7"/>
  <c r="J137" i="7"/>
  <c r="K137" i="7"/>
  <c r="L137" i="7"/>
  <c r="M137" i="7"/>
  <c r="M138" i="7"/>
  <c r="K139" i="7"/>
  <c r="L139" i="7"/>
  <c r="M139" i="7"/>
  <c r="J140" i="7"/>
  <c r="M140" i="7"/>
  <c r="J141" i="7"/>
  <c r="K141" i="7"/>
  <c r="L141" i="7"/>
  <c r="M141" i="7"/>
  <c r="N141" i="7"/>
  <c r="M142" i="7"/>
  <c r="M143" i="7"/>
  <c r="N143" i="7"/>
  <c r="J144" i="7"/>
  <c r="M144" i="7"/>
  <c r="K145" i="7"/>
  <c r="L145" i="7"/>
  <c r="M145" i="7"/>
  <c r="M146" i="7"/>
  <c r="N146" i="7"/>
  <c r="M147" i="7"/>
  <c r="N147" i="7"/>
  <c r="J148" i="7"/>
  <c r="K148" i="7"/>
  <c r="L148" i="7"/>
  <c r="M148" i="7"/>
  <c r="N148" i="7"/>
  <c r="N149" i="7"/>
  <c r="M150" i="7"/>
  <c r="N150" i="7"/>
  <c r="J151" i="7"/>
  <c r="M151" i="7"/>
  <c r="N151" i="7"/>
  <c r="M152" i="7"/>
  <c r="N152" i="7"/>
  <c r="J153" i="7"/>
  <c r="M153" i="7"/>
  <c r="N153" i="7"/>
  <c r="J154" i="7"/>
  <c r="M154" i="7"/>
  <c r="J155" i="7"/>
  <c r="M155" i="7"/>
  <c r="N155" i="7"/>
  <c r="M156" i="7"/>
  <c r="M157" i="7"/>
  <c r="N157" i="7"/>
  <c r="K158" i="7"/>
  <c r="L158" i="7"/>
  <c r="M158" i="7"/>
  <c r="N158" i="7"/>
  <c r="N159" i="7"/>
  <c r="M160" i="7"/>
  <c r="K161" i="7"/>
  <c r="L161" i="7"/>
  <c r="M161" i="7"/>
  <c r="J162" i="7"/>
  <c r="M162" i="7"/>
  <c r="N162" i="7"/>
  <c r="K163" i="7"/>
  <c r="L163" i="7"/>
  <c r="M163" i="7"/>
  <c r="N163" i="7"/>
  <c r="M164" i="7"/>
  <c r="M165" i="7"/>
  <c r="M166" i="7"/>
  <c r="M167" i="7"/>
  <c r="M168" i="7"/>
  <c r="M169" i="7"/>
  <c r="N169" i="7"/>
  <c r="J170" i="7"/>
  <c r="K170" i="7"/>
  <c r="L170" i="7"/>
  <c r="M170" i="7"/>
  <c r="N170" i="7"/>
  <c r="J171" i="7"/>
  <c r="K171" i="7"/>
  <c r="L171" i="7"/>
  <c r="M171" i="7"/>
  <c r="N171" i="7"/>
  <c r="M172" i="7"/>
  <c r="J173" i="7"/>
  <c r="M173" i="7"/>
  <c r="M174" i="7"/>
  <c r="J175" i="7"/>
  <c r="M176" i="7"/>
  <c r="N176" i="7"/>
  <c r="M177" i="7"/>
  <c r="J178" i="7"/>
  <c r="M178" i="7"/>
  <c r="J179" i="7"/>
  <c r="M179" i="7"/>
  <c r="N179" i="7"/>
  <c r="K180" i="7"/>
  <c r="L180" i="7"/>
  <c r="M180" i="7"/>
  <c r="N180" i="7"/>
  <c r="M181" i="7"/>
  <c r="M182" i="7"/>
  <c r="K183" i="7"/>
  <c r="L183" i="7"/>
  <c r="M183" i="7"/>
  <c r="K184" i="7"/>
  <c r="L184" i="7"/>
  <c r="M184" i="7"/>
  <c r="N184" i="7"/>
  <c r="M185" i="7"/>
  <c r="M186" i="7"/>
  <c r="N186" i="7"/>
  <c r="J187" i="7"/>
  <c r="M187" i="7"/>
  <c r="N187" i="7"/>
  <c r="M188" i="7"/>
  <c r="N188" i="7"/>
  <c r="M189" i="7"/>
  <c r="N189" i="7"/>
  <c r="M190" i="7"/>
  <c r="J191" i="7"/>
  <c r="M191" i="7"/>
  <c r="M192" i="7"/>
  <c r="M193" i="7"/>
  <c r="N193" i="7"/>
  <c r="M194" i="7"/>
  <c r="N194" i="7"/>
  <c r="M195" i="7"/>
  <c r="M196" i="7"/>
  <c r="N196" i="7"/>
  <c r="J197" i="7"/>
  <c r="K197" i="7"/>
  <c r="L197" i="7"/>
  <c r="M197" i="7"/>
  <c r="N197" i="7"/>
  <c r="J198" i="7"/>
  <c r="K198" i="7"/>
  <c r="L198" i="7"/>
  <c r="M198" i="7"/>
  <c r="J199" i="7"/>
  <c r="K199" i="7"/>
  <c r="L199" i="7"/>
  <c r="M199" i="7"/>
  <c r="N199" i="7"/>
  <c r="M200" i="7"/>
  <c r="J201" i="7"/>
  <c r="M201" i="7"/>
  <c r="M202" i="7"/>
  <c r="M203" i="7"/>
  <c r="N203" i="7"/>
  <c r="M204" i="7"/>
  <c r="M205" i="7"/>
  <c r="N205" i="7"/>
  <c r="K206" i="7"/>
  <c r="M206" i="7"/>
  <c r="I9" i="7"/>
  <c r="I13" i="7"/>
  <c r="I20" i="7"/>
  <c r="I21" i="7"/>
  <c r="I27" i="7"/>
  <c r="I28" i="7"/>
  <c r="I29" i="7"/>
  <c r="I33" i="7"/>
  <c r="I38" i="7"/>
  <c r="I39" i="7"/>
  <c r="I42" i="7"/>
  <c r="I43" i="7"/>
  <c r="I48" i="7"/>
  <c r="I49" i="7"/>
  <c r="I54" i="7"/>
  <c r="I56" i="7"/>
  <c r="I58" i="7"/>
  <c r="I59" i="7"/>
  <c r="I62" i="7"/>
  <c r="I67" i="7"/>
  <c r="I69" i="7"/>
  <c r="I70" i="7"/>
  <c r="I77" i="7"/>
  <c r="I78" i="7"/>
  <c r="I83" i="7"/>
  <c r="I84" i="7"/>
  <c r="I93" i="7"/>
  <c r="I103" i="7"/>
  <c r="I108" i="7"/>
  <c r="I111" i="7"/>
  <c r="I112" i="7"/>
  <c r="I118" i="7"/>
  <c r="I119" i="7"/>
  <c r="I122" i="7"/>
  <c r="I126" i="7"/>
  <c r="I127" i="7"/>
  <c r="I128" i="7"/>
  <c r="I129" i="7"/>
  <c r="I131" i="7"/>
  <c r="I133" i="7"/>
  <c r="I134" i="7"/>
  <c r="I137" i="7"/>
  <c r="I140" i="7"/>
  <c r="I141" i="7"/>
  <c r="I144" i="7"/>
  <c r="I148" i="7"/>
  <c r="I151" i="7"/>
  <c r="I153" i="7"/>
  <c r="I154" i="7"/>
  <c r="I155" i="7"/>
  <c r="I162" i="7"/>
  <c r="I170" i="7"/>
  <c r="I171" i="7"/>
  <c r="I173" i="7"/>
  <c r="I175" i="7"/>
  <c r="I178" i="7"/>
  <c r="I179" i="7"/>
  <c r="I187" i="7"/>
  <c r="I191" i="7"/>
  <c r="I197" i="7"/>
  <c r="I198" i="7"/>
  <c r="I199" i="7"/>
  <c r="I201" i="7"/>
  <c r="I7" i="6"/>
  <c r="L7" i="6"/>
  <c r="M7" i="6"/>
  <c r="O7" i="6"/>
  <c r="Q7" i="6"/>
  <c r="R7" i="6"/>
  <c r="S7" i="6"/>
  <c r="T7" i="6"/>
  <c r="V7" i="6"/>
  <c r="W7" i="6"/>
  <c r="X7" i="6"/>
  <c r="AO7" i="6"/>
  <c r="AV7" i="6"/>
  <c r="AX7" i="6"/>
  <c r="AY7" i="6"/>
  <c r="AZ7" i="6"/>
  <c r="BA7" i="6"/>
  <c r="BC7" i="6"/>
  <c r="BD7" i="6"/>
  <c r="BF7" i="6"/>
  <c r="BG7" i="6"/>
  <c r="BI7" i="6"/>
  <c r="BT7" i="6"/>
  <c r="BU7" i="6"/>
  <c r="BW7" i="6"/>
  <c r="CA7" i="6"/>
  <c r="CB7" i="6"/>
  <c r="CC7" i="6"/>
  <c r="CD7" i="6"/>
  <c r="CH7" i="6"/>
  <c r="CS7" i="6"/>
  <c r="CU7" i="6"/>
  <c r="CZ7" i="6"/>
  <c r="DB7" i="6"/>
  <c r="DD7" i="6"/>
  <c r="DH7" i="6"/>
  <c r="DI7" i="6"/>
  <c r="DY7" i="6"/>
  <c r="M8" i="6"/>
  <c r="S8" i="6"/>
  <c r="T8" i="6"/>
  <c r="U8" i="6"/>
  <c r="V8" i="6"/>
  <c r="W8" i="6"/>
  <c r="Y8" i="6"/>
  <c r="Z8" i="6"/>
  <c r="AA8" i="6"/>
  <c r="AE8" i="6"/>
  <c r="AW8" i="6"/>
  <c r="AX8" i="6"/>
  <c r="BF8" i="6"/>
  <c r="BI8" i="6"/>
  <c r="BJ8" i="6"/>
  <c r="BP8" i="6"/>
  <c r="BS8" i="6"/>
  <c r="BT8" i="6"/>
  <c r="CB8" i="6"/>
  <c r="CC8" i="6"/>
  <c r="CF8" i="6"/>
  <c r="CG8" i="6"/>
  <c r="CK8" i="6"/>
  <c r="CL8" i="6"/>
  <c r="CO8" i="6"/>
  <c r="CP8" i="6"/>
  <c r="CX8" i="6"/>
  <c r="CY8" i="6"/>
  <c r="DB8" i="6"/>
  <c r="DD8" i="6"/>
  <c r="DH8" i="6"/>
  <c r="DJ8" i="6"/>
  <c r="DL8" i="6"/>
  <c r="DN8" i="6"/>
  <c r="DP8" i="6"/>
  <c r="DU8" i="6"/>
  <c r="DW8" i="6"/>
  <c r="DY8" i="6"/>
  <c r="DZ8" i="6"/>
  <c r="M9" i="6"/>
  <c r="V9" i="6"/>
  <c r="W9" i="6"/>
  <c r="X9" i="6"/>
  <c r="AY9" i="6"/>
  <c r="BF9" i="6"/>
  <c r="BI9" i="6"/>
  <c r="BJ9" i="6"/>
  <c r="BN9" i="6"/>
  <c r="BR9" i="6"/>
  <c r="BT9" i="6"/>
  <c r="BU9" i="6"/>
  <c r="CB9" i="6"/>
  <c r="CC9" i="6"/>
  <c r="CG9" i="6"/>
  <c r="CI9" i="6"/>
  <c r="CK9" i="6"/>
  <c r="CL9" i="6"/>
  <c r="CX9" i="6"/>
  <c r="DB9" i="6"/>
  <c r="DC9" i="6"/>
  <c r="DD9" i="6"/>
  <c r="DE9" i="6"/>
  <c r="DH9" i="6"/>
  <c r="DJ9" i="6"/>
  <c r="DL9" i="6"/>
  <c r="DZ9" i="6"/>
  <c r="EA9" i="6"/>
  <c r="I10" i="6"/>
  <c r="M10" i="6"/>
  <c r="Q10" i="6"/>
  <c r="R10" i="6"/>
  <c r="S10" i="6"/>
  <c r="T10" i="6"/>
  <c r="Y10" i="6"/>
  <c r="Z10" i="6"/>
  <c r="AA10" i="6"/>
  <c r="AI10" i="6"/>
  <c r="AJ10" i="6"/>
  <c r="AK10" i="6"/>
  <c r="AL10" i="6"/>
  <c r="AO10" i="6"/>
  <c r="AU10" i="6"/>
  <c r="AW10" i="6"/>
  <c r="AX10" i="6"/>
  <c r="BA10" i="6"/>
  <c r="BN10" i="6"/>
  <c r="BO10" i="6"/>
  <c r="BU10" i="6"/>
  <c r="BY10" i="6"/>
  <c r="BZ10" i="6"/>
  <c r="CB10" i="6"/>
  <c r="CC10" i="6"/>
  <c r="CH10" i="6"/>
  <c r="CI10" i="6"/>
  <c r="CK10" i="6"/>
  <c r="CO10" i="6"/>
  <c r="CV10" i="6"/>
  <c r="CW10" i="6"/>
  <c r="CX10" i="6"/>
  <c r="CY10" i="6"/>
  <c r="CZ10" i="6"/>
  <c r="DD10" i="6"/>
  <c r="DV10" i="6"/>
  <c r="EA10" i="6"/>
  <c r="EB10" i="6"/>
  <c r="I11" i="6"/>
  <c r="M11" i="6"/>
  <c r="AA11" i="6"/>
  <c r="AE11" i="6"/>
  <c r="AL11" i="6"/>
  <c r="BP11" i="6"/>
  <c r="BT11" i="6"/>
  <c r="CB11" i="6"/>
  <c r="CH11" i="6"/>
  <c r="CP11" i="6"/>
  <c r="CS11" i="6"/>
  <c r="CU11" i="6"/>
  <c r="CX11" i="6"/>
  <c r="DB11" i="6"/>
  <c r="DT11" i="6"/>
  <c r="DW11" i="6"/>
  <c r="DZ11" i="6"/>
  <c r="Q12" i="6"/>
  <c r="R12" i="6"/>
  <c r="Z12" i="6"/>
  <c r="AX12" i="6"/>
  <c r="BA12" i="6"/>
  <c r="BI12" i="6"/>
  <c r="BJ12" i="6"/>
  <c r="BO12" i="6"/>
  <c r="BP12" i="6"/>
  <c r="BR12" i="6"/>
  <c r="BT12" i="6"/>
  <c r="BZ12" i="6"/>
  <c r="CF12" i="6"/>
  <c r="CG12" i="6"/>
  <c r="CI12" i="6"/>
  <c r="CK12" i="6"/>
  <c r="CT12" i="6"/>
  <c r="CU12" i="6"/>
  <c r="CV12" i="6"/>
  <c r="CX12" i="6"/>
  <c r="DI12" i="6"/>
  <c r="DZ12" i="6"/>
  <c r="EA12" i="6"/>
  <c r="I13" i="6"/>
  <c r="M13" i="6"/>
  <c r="Y13" i="6"/>
  <c r="Z13" i="6"/>
  <c r="AA13" i="6"/>
  <c r="AX13" i="6"/>
  <c r="AY13" i="6"/>
  <c r="BN13" i="6"/>
  <c r="BP13" i="6"/>
  <c r="BT13" i="6"/>
  <c r="BU13" i="6"/>
  <c r="BW13" i="6"/>
  <c r="BZ13" i="6"/>
  <c r="CB13" i="6"/>
  <c r="CC13" i="6"/>
  <c r="CV13" i="6"/>
  <c r="DB13" i="6"/>
  <c r="DS13" i="6"/>
  <c r="DT13" i="6"/>
  <c r="DU13" i="6"/>
  <c r="DV13" i="6"/>
  <c r="DW13" i="6"/>
  <c r="DX13" i="6"/>
  <c r="DY13" i="6"/>
  <c r="DZ13" i="6"/>
  <c r="EA13" i="6"/>
  <c r="EB13" i="6"/>
  <c r="I14" i="6"/>
  <c r="M14" i="6"/>
  <c r="V14" i="6"/>
  <c r="AN14" i="6"/>
  <c r="AO14" i="6"/>
  <c r="AP14" i="6"/>
  <c r="BP14" i="6"/>
  <c r="BT14" i="6"/>
  <c r="BW14" i="6"/>
  <c r="CC14" i="6"/>
  <c r="CD14" i="6"/>
  <c r="CG14" i="6"/>
  <c r="CK14" i="6"/>
  <c r="CX14" i="6"/>
  <c r="CZ14" i="6"/>
  <c r="DC14" i="6"/>
  <c r="DD14" i="6"/>
  <c r="DE14" i="6"/>
  <c r="DH14" i="6"/>
  <c r="DT14" i="6"/>
  <c r="DU14" i="6"/>
  <c r="DY14" i="6"/>
  <c r="P15" i="6"/>
  <c r="W15" i="6"/>
  <c r="BL15" i="6"/>
  <c r="BT15" i="6"/>
  <c r="BY15" i="6"/>
  <c r="BZ15" i="6"/>
  <c r="CF15" i="6"/>
  <c r="CO15" i="6"/>
  <c r="DB15" i="6"/>
  <c r="DG15" i="6"/>
  <c r="DV15" i="6"/>
  <c r="L16" i="6"/>
  <c r="M16" i="6"/>
  <c r="S16" i="6"/>
  <c r="T16" i="6"/>
  <c r="U16" i="6"/>
  <c r="V16" i="6"/>
  <c r="W16" i="6"/>
  <c r="X16" i="6"/>
  <c r="Z16" i="6"/>
  <c r="AE16" i="6"/>
  <c r="AF16" i="6"/>
  <c r="AG16" i="6"/>
  <c r="AH16" i="6"/>
  <c r="AO16" i="6"/>
  <c r="AQ16" i="6"/>
  <c r="AU16" i="6"/>
  <c r="AV16" i="6"/>
  <c r="AW16" i="6"/>
  <c r="AX16" i="6"/>
  <c r="AY16" i="6"/>
  <c r="BB16" i="6"/>
  <c r="BD16" i="6"/>
  <c r="BE16" i="6"/>
  <c r="BF16" i="6"/>
  <c r="BG16" i="6"/>
  <c r="BJ16" i="6"/>
  <c r="BK16" i="6"/>
  <c r="BP16" i="6"/>
  <c r="BR16" i="6"/>
  <c r="BT16" i="6"/>
  <c r="BU16" i="6"/>
  <c r="BW16" i="6"/>
  <c r="CB16" i="6"/>
  <c r="CG16" i="6"/>
  <c r="CH16" i="6"/>
  <c r="CI16" i="6"/>
  <c r="CT16" i="6"/>
  <c r="CW16" i="6"/>
  <c r="CX16" i="6"/>
  <c r="CY16" i="6"/>
  <c r="CZ16" i="6"/>
  <c r="DL16" i="6"/>
  <c r="DN16" i="6"/>
  <c r="DU16" i="6"/>
  <c r="DW16" i="6"/>
  <c r="L17" i="6"/>
  <c r="M17" i="6"/>
  <c r="S17" i="6"/>
  <c r="T17" i="6"/>
  <c r="U17" i="6"/>
  <c r="V17" i="6"/>
  <c r="W17" i="6"/>
  <c r="X17" i="6"/>
  <c r="Y17" i="6"/>
  <c r="Z17" i="6"/>
  <c r="AA17" i="6"/>
  <c r="AE17" i="6"/>
  <c r="AL17" i="6"/>
  <c r="AV17" i="6"/>
  <c r="AW17" i="6"/>
  <c r="AX17" i="6"/>
  <c r="AY17" i="6"/>
  <c r="BC17" i="6"/>
  <c r="BD17" i="6"/>
  <c r="BE17" i="6"/>
  <c r="BF17" i="6"/>
  <c r="BH17" i="6"/>
  <c r="BI17" i="6"/>
  <c r="BJ17" i="6"/>
  <c r="BK17" i="6"/>
  <c r="BL17" i="6"/>
  <c r="BO17" i="6"/>
  <c r="BU17" i="6"/>
  <c r="BW17" i="6"/>
  <c r="BX17" i="6"/>
  <c r="CC17" i="6"/>
  <c r="CD17" i="6"/>
  <c r="CH17" i="6"/>
  <c r="CI17" i="6"/>
  <c r="CK17" i="6"/>
  <c r="CN17" i="6"/>
  <c r="CO17" i="6"/>
  <c r="CP17" i="6"/>
  <c r="DD17" i="6"/>
  <c r="DE17" i="6"/>
  <c r="DP17" i="6"/>
  <c r="DR17" i="6"/>
  <c r="I18" i="6"/>
  <c r="K18" i="6"/>
  <c r="M18" i="6"/>
  <c r="O18" i="6"/>
  <c r="Q18" i="6"/>
  <c r="R18" i="6"/>
  <c r="S18" i="6"/>
  <c r="T18" i="6"/>
  <c r="U18" i="6"/>
  <c r="V18" i="6"/>
  <c r="W18" i="6"/>
  <c r="X18" i="6"/>
  <c r="Z18" i="6"/>
  <c r="AC18" i="6"/>
  <c r="AD18" i="6"/>
  <c r="AG18" i="6"/>
  <c r="AH18" i="6"/>
  <c r="AU18" i="6"/>
  <c r="AX18" i="6"/>
  <c r="BP18" i="6"/>
  <c r="BT18" i="6"/>
  <c r="BU18" i="6"/>
  <c r="BW18" i="6"/>
  <c r="CB18" i="6"/>
  <c r="CC18" i="6"/>
  <c r="CE18" i="6"/>
  <c r="CF18" i="6"/>
  <c r="CG18" i="6"/>
  <c r="CH18" i="6"/>
  <c r="CI18" i="6"/>
  <c r="CK18" i="6"/>
  <c r="CX18" i="6"/>
  <c r="CZ18" i="6"/>
  <c r="DE18" i="6"/>
  <c r="DQ18" i="6"/>
  <c r="EB18" i="6"/>
  <c r="M19" i="6"/>
  <c r="Q19" i="6"/>
  <c r="R19" i="6"/>
  <c r="S19" i="6"/>
  <c r="T19" i="6"/>
  <c r="U19" i="6"/>
  <c r="V19" i="6"/>
  <c r="W19" i="6"/>
  <c r="X19" i="6"/>
  <c r="Z19" i="6"/>
  <c r="AC19" i="6"/>
  <c r="AD19" i="6"/>
  <c r="AG19" i="6"/>
  <c r="AH19" i="6"/>
  <c r="AU19" i="6"/>
  <c r="AV19" i="6"/>
  <c r="AW19" i="6"/>
  <c r="AX19" i="6"/>
  <c r="BF19" i="6"/>
  <c r="BG19" i="6"/>
  <c r="BM19" i="6"/>
  <c r="BN19" i="6"/>
  <c r="BO19" i="6"/>
  <c r="BP19" i="6"/>
  <c r="BT19" i="6"/>
  <c r="BU19" i="6"/>
  <c r="BY19" i="6"/>
  <c r="CB19" i="6"/>
  <c r="CC19" i="6"/>
  <c r="CF19" i="6"/>
  <c r="CG19" i="6"/>
  <c r="CJ19" i="6"/>
  <c r="CK19" i="6"/>
  <c r="CL19" i="6"/>
  <c r="CX19" i="6"/>
  <c r="CZ19" i="6"/>
  <c r="DB19" i="6"/>
  <c r="DH19" i="6"/>
  <c r="DI19" i="6"/>
  <c r="DL19" i="6"/>
  <c r="DQ19" i="6"/>
  <c r="DT19" i="6"/>
  <c r="EB19" i="6"/>
  <c r="I20" i="6"/>
  <c r="M20" i="6"/>
  <c r="O20" i="6"/>
  <c r="AX20" i="6"/>
  <c r="BP20" i="6"/>
  <c r="BT20" i="6"/>
  <c r="CB20" i="6"/>
  <c r="CC20" i="6"/>
  <c r="CG20" i="6"/>
  <c r="CK20" i="6"/>
  <c r="CP20" i="6"/>
  <c r="CS20" i="6"/>
  <c r="CU20" i="6"/>
  <c r="CV20" i="6"/>
  <c r="CX20" i="6"/>
  <c r="DD20" i="6"/>
  <c r="DU20" i="6"/>
  <c r="DY20" i="6"/>
  <c r="AT21" i="6"/>
  <c r="BS21" i="6"/>
  <c r="BZ21" i="6"/>
  <c r="CD21" i="6"/>
  <c r="CG21" i="6"/>
  <c r="CK21" i="6"/>
  <c r="DU21" i="6"/>
  <c r="DY21" i="6"/>
  <c r="I22" i="6"/>
  <c r="M22" i="6"/>
  <c r="O22" i="6"/>
  <c r="Q22" i="6"/>
  <c r="R22" i="6"/>
  <c r="Y22" i="6"/>
  <c r="Z22" i="6"/>
  <c r="AA22" i="6"/>
  <c r="AG22" i="6"/>
  <c r="AH22" i="6"/>
  <c r="AO22" i="6"/>
  <c r="AX22" i="6"/>
  <c r="BA22" i="6"/>
  <c r="BL22" i="6"/>
  <c r="BT22" i="6"/>
  <c r="BU22" i="6"/>
  <c r="CB22" i="6"/>
  <c r="CC22" i="6"/>
  <c r="CG22" i="6"/>
  <c r="CI22" i="6"/>
  <c r="CK22" i="6"/>
  <c r="CZ22" i="6"/>
  <c r="DC22" i="6"/>
  <c r="DD22" i="6"/>
  <c r="DE22" i="6"/>
  <c r="DH22" i="6"/>
  <c r="DJ22" i="6"/>
  <c r="DL22" i="6"/>
  <c r="DQ22" i="6"/>
  <c r="DU22" i="6"/>
  <c r="DY22" i="6"/>
  <c r="DZ22" i="6"/>
  <c r="EA22" i="6"/>
  <c r="I23" i="6"/>
  <c r="J23" i="6"/>
  <c r="K23" i="6"/>
  <c r="L23" i="6"/>
  <c r="M23" i="6"/>
  <c r="U23" i="6"/>
  <c r="V23" i="6"/>
  <c r="W23" i="6"/>
  <c r="X23" i="6"/>
  <c r="Z23" i="6"/>
  <c r="AQ23" i="6"/>
  <c r="AV23" i="6"/>
  <c r="AX23" i="6"/>
  <c r="AY23" i="6"/>
  <c r="BF23" i="6"/>
  <c r="BP23" i="6"/>
  <c r="BS23" i="6"/>
  <c r="BU23" i="6"/>
  <c r="CB23" i="6"/>
  <c r="CF23" i="6"/>
  <c r="CG23" i="6"/>
  <c r="CO23" i="6"/>
  <c r="CT23" i="6"/>
  <c r="CX23" i="6"/>
  <c r="DB23" i="6"/>
  <c r="DD23" i="6"/>
  <c r="DJ23" i="6"/>
  <c r="DV23" i="6"/>
  <c r="I24" i="6"/>
  <c r="M24" i="6"/>
  <c r="Y24" i="6"/>
  <c r="Z24" i="6"/>
  <c r="AA24" i="6"/>
  <c r="AC24" i="6"/>
  <c r="AE24" i="6"/>
  <c r="AF24" i="6"/>
  <c r="AV24" i="6"/>
  <c r="AX24" i="6"/>
  <c r="AY24" i="6"/>
  <c r="BB24" i="6"/>
  <c r="BG24" i="6"/>
  <c r="BK24" i="6"/>
  <c r="BN24" i="6"/>
  <c r="BS24" i="6"/>
  <c r="BT24" i="6"/>
  <c r="BY24" i="6"/>
  <c r="BZ24" i="6"/>
  <c r="CK24" i="6"/>
  <c r="CO24" i="6"/>
  <c r="CT24" i="6"/>
  <c r="CX24" i="6"/>
  <c r="DB24" i="6"/>
  <c r="DH24" i="6"/>
  <c r="DN24" i="6"/>
  <c r="DY24" i="6"/>
  <c r="M25" i="6"/>
  <c r="AL25" i="6"/>
  <c r="AU25" i="6"/>
  <c r="AW25" i="6"/>
  <c r="AX25" i="6"/>
  <c r="BN25" i="6"/>
  <c r="BR25" i="6"/>
  <c r="BS25" i="6"/>
  <c r="BT25" i="6"/>
  <c r="BW25" i="6"/>
  <c r="BX25" i="6"/>
  <c r="BY25" i="6"/>
  <c r="CC25" i="6"/>
  <c r="CD25" i="6"/>
  <c r="CG25" i="6"/>
  <c r="CH25" i="6"/>
  <c r="CK25" i="6"/>
  <c r="CO25" i="6"/>
  <c r="CP25" i="6"/>
  <c r="CS25" i="6"/>
  <c r="CT25" i="6"/>
  <c r="CW25" i="6"/>
  <c r="CX25" i="6"/>
  <c r="CY25" i="6"/>
  <c r="DA25" i="6"/>
  <c r="DB25" i="6"/>
  <c r="DC25" i="6"/>
  <c r="DD25" i="6"/>
  <c r="DE25" i="6"/>
  <c r="DF25" i="6"/>
  <c r="DH25" i="6"/>
  <c r="DI25" i="6"/>
  <c r="DJ25" i="6"/>
  <c r="DM25" i="6"/>
  <c r="DR25" i="6"/>
  <c r="DT25" i="6"/>
  <c r="DY25" i="6"/>
  <c r="DZ25" i="6"/>
  <c r="EA25" i="6"/>
  <c r="EB25" i="6"/>
  <c r="I26" i="6"/>
  <c r="M26" i="6"/>
  <c r="O26" i="6"/>
  <c r="Z26" i="6"/>
  <c r="AC26" i="6"/>
  <c r="AD26" i="6"/>
  <c r="AK26" i="6"/>
  <c r="AU26" i="6"/>
  <c r="BC26" i="6"/>
  <c r="BG26" i="6"/>
  <c r="BJ26" i="6"/>
  <c r="BL26" i="6"/>
  <c r="BO26" i="6"/>
  <c r="BT26" i="6"/>
  <c r="BW26" i="6"/>
  <c r="CC26" i="6"/>
  <c r="CD26" i="6"/>
  <c r="CF26" i="6"/>
  <c r="CG26" i="6"/>
  <c r="CK26" i="6"/>
  <c r="CN26" i="6"/>
  <c r="CO26" i="6"/>
  <c r="CP26" i="6"/>
  <c r="CS26" i="6"/>
  <c r="CX26" i="6"/>
  <c r="CZ26" i="6"/>
  <c r="DB26" i="6"/>
  <c r="DF26" i="6"/>
  <c r="DG26" i="6"/>
  <c r="DH26" i="6"/>
  <c r="DI26" i="6"/>
  <c r="DL26" i="6"/>
  <c r="DU26" i="6"/>
  <c r="DV26" i="6"/>
  <c r="DW26" i="6"/>
  <c r="K27" i="6"/>
  <c r="L27" i="6"/>
  <c r="M27" i="6"/>
  <c r="Q27" i="6"/>
  <c r="R27" i="6"/>
  <c r="W27" i="6"/>
  <c r="X27" i="6"/>
  <c r="AC27" i="6"/>
  <c r="AD27" i="6"/>
  <c r="AO27" i="6"/>
  <c r="AX27" i="6"/>
  <c r="BI27" i="6"/>
  <c r="BJ27" i="6"/>
  <c r="BM27" i="6"/>
  <c r="BO27" i="6"/>
  <c r="BP27" i="6"/>
  <c r="BT27" i="6"/>
  <c r="BZ27" i="6"/>
  <c r="CC27" i="6"/>
  <c r="CK27" i="6"/>
  <c r="CL27" i="6"/>
  <c r="CN27" i="6"/>
  <c r="DG27" i="6"/>
  <c r="DM27" i="6"/>
  <c r="DN27" i="6"/>
  <c r="I28" i="6"/>
  <c r="J28" i="6"/>
  <c r="K28" i="6"/>
  <c r="L28" i="6"/>
  <c r="M28" i="6"/>
  <c r="O28" i="6"/>
  <c r="Q28" i="6"/>
  <c r="R28" i="6"/>
  <c r="S28" i="6"/>
  <c r="T28" i="6"/>
  <c r="U28" i="6"/>
  <c r="V28" i="6"/>
  <c r="W28" i="6"/>
  <c r="X28" i="6"/>
  <c r="Y28" i="6"/>
  <c r="Z28" i="6"/>
  <c r="AA28" i="6"/>
  <c r="AB28" i="6"/>
  <c r="AC28" i="6"/>
  <c r="AD28" i="6"/>
  <c r="AE28" i="6"/>
  <c r="AF28" i="6"/>
  <c r="AG28" i="6"/>
  <c r="AH28" i="6"/>
  <c r="AW28" i="6"/>
  <c r="AX28" i="6"/>
  <c r="AZ28" i="6"/>
  <c r="BA28" i="6"/>
  <c r="BC28" i="6"/>
  <c r="BI28" i="6"/>
  <c r="BJ28" i="6"/>
  <c r="BK28" i="6"/>
  <c r="BM28" i="6"/>
  <c r="BN28" i="6"/>
  <c r="BO28" i="6"/>
  <c r="BP28" i="6"/>
  <c r="BQ28" i="6"/>
  <c r="BR28" i="6"/>
  <c r="BS28" i="6"/>
  <c r="BT28" i="6"/>
  <c r="BU28" i="6"/>
  <c r="BW28" i="6"/>
  <c r="BX28" i="6"/>
  <c r="BY28" i="6"/>
  <c r="CA28" i="6"/>
  <c r="CB28" i="6"/>
  <c r="CC28" i="6"/>
  <c r="CD28" i="6"/>
  <c r="CE28" i="6"/>
  <c r="CF28" i="6"/>
  <c r="CG28" i="6"/>
  <c r="CH28" i="6"/>
  <c r="CI28" i="6"/>
  <c r="CK28" i="6"/>
  <c r="CM28" i="6"/>
  <c r="CN28" i="6"/>
  <c r="CO28" i="6"/>
  <c r="CP28" i="6"/>
  <c r="CQ28" i="6"/>
  <c r="CS28" i="6"/>
  <c r="CT28" i="6"/>
  <c r="CU28" i="6"/>
  <c r="CW28" i="6"/>
  <c r="CX28" i="6"/>
  <c r="CY28" i="6"/>
  <c r="CZ28" i="6"/>
  <c r="DB28" i="6"/>
  <c r="DD28" i="6"/>
  <c r="DE28" i="6"/>
  <c r="DF28" i="6"/>
  <c r="DG28" i="6"/>
  <c r="DH28" i="6"/>
  <c r="DI28" i="6"/>
  <c r="DJ28" i="6"/>
  <c r="DL28" i="6"/>
  <c r="DN28" i="6"/>
  <c r="DQ28" i="6"/>
  <c r="DT28" i="6"/>
  <c r="DU28" i="6"/>
  <c r="DW28" i="6"/>
  <c r="EB28" i="6"/>
  <c r="M29" i="6"/>
  <c r="Q29" i="6"/>
  <c r="R29" i="6"/>
  <c r="S29" i="6"/>
  <c r="T29" i="6"/>
  <c r="U29" i="6"/>
  <c r="V29" i="6"/>
  <c r="W29" i="6"/>
  <c r="X29" i="6"/>
  <c r="AA29" i="6"/>
  <c r="AB29" i="6"/>
  <c r="AC29" i="6"/>
  <c r="AD29" i="6"/>
  <c r="AE29" i="6"/>
  <c r="AF29" i="6"/>
  <c r="AG29" i="6"/>
  <c r="AH29" i="6"/>
  <c r="AL29" i="6"/>
  <c r="AM29" i="6"/>
  <c r="AN29" i="6"/>
  <c r="AO29" i="6"/>
  <c r="AP29" i="6"/>
  <c r="AQ29" i="6"/>
  <c r="AU29" i="6"/>
  <c r="AV29" i="6"/>
  <c r="AW29" i="6"/>
  <c r="AX29" i="6"/>
  <c r="AY29" i="6"/>
  <c r="AZ29" i="6"/>
  <c r="BA29" i="6"/>
  <c r="BB29" i="6"/>
  <c r="BC29" i="6"/>
  <c r="BF29" i="6"/>
  <c r="BG29" i="6"/>
  <c r="BI29" i="6"/>
  <c r="BJ29" i="6"/>
  <c r="BK29" i="6"/>
  <c r="BM29" i="6"/>
  <c r="BN29" i="6"/>
  <c r="BO29" i="6"/>
  <c r="BP29" i="6"/>
  <c r="BQ29" i="6"/>
  <c r="BR29" i="6"/>
  <c r="BS29" i="6"/>
  <c r="BT29" i="6"/>
  <c r="BU29" i="6"/>
  <c r="BW29" i="6"/>
  <c r="BX29" i="6"/>
  <c r="BY29" i="6"/>
  <c r="CA29" i="6"/>
  <c r="CB29" i="6"/>
  <c r="CC29" i="6"/>
  <c r="CD29" i="6"/>
  <c r="CE29" i="6"/>
  <c r="CF29" i="6"/>
  <c r="CG29" i="6"/>
  <c r="CH29" i="6"/>
  <c r="CI29" i="6"/>
  <c r="CJ29" i="6"/>
  <c r="CK29" i="6"/>
  <c r="CL29" i="6"/>
  <c r="CM29" i="6"/>
  <c r="CN29" i="6"/>
  <c r="CO29" i="6"/>
  <c r="CP29" i="6"/>
  <c r="CQ29" i="6"/>
  <c r="CR29" i="6"/>
  <c r="CS29" i="6"/>
  <c r="CU29" i="6"/>
  <c r="CV29" i="6"/>
  <c r="CW29" i="6"/>
  <c r="CX29" i="6"/>
  <c r="CY29" i="6"/>
  <c r="CZ29" i="6"/>
  <c r="DA29" i="6"/>
  <c r="DB29" i="6"/>
  <c r="DC29" i="6"/>
  <c r="DD29" i="6"/>
  <c r="DE29" i="6"/>
  <c r="DF29" i="6"/>
  <c r="DG29" i="6"/>
  <c r="DH29" i="6"/>
  <c r="DI29" i="6"/>
  <c r="DJ29" i="6"/>
  <c r="DL29" i="6"/>
  <c r="DN29" i="6"/>
  <c r="DP29" i="6"/>
  <c r="DS29" i="6"/>
  <c r="DT29" i="6"/>
  <c r="DU29" i="6"/>
  <c r="DV29" i="6"/>
  <c r="DW29" i="6"/>
  <c r="DX29" i="6"/>
  <c r="DY29" i="6"/>
  <c r="DZ29" i="6"/>
  <c r="EA29" i="6"/>
  <c r="EB29" i="6"/>
  <c r="I30" i="6"/>
  <c r="K30" i="6"/>
  <c r="L30" i="6"/>
  <c r="M30" i="6"/>
  <c r="AC30" i="6"/>
  <c r="AD30" i="6"/>
  <c r="AG30" i="6"/>
  <c r="AH30" i="6"/>
  <c r="AJ30" i="6"/>
  <c r="BG30" i="6"/>
  <c r="BI30" i="6"/>
  <c r="BK30" i="6"/>
  <c r="BS30" i="6"/>
  <c r="BT30" i="6"/>
  <c r="BW30" i="6"/>
  <c r="CB30" i="6"/>
  <c r="CX30" i="6"/>
  <c r="DH30" i="6"/>
  <c r="DJ30" i="6"/>
  <c r="DM30" i="6"/>
  <c r="DQ30" i="6"/>
  <c r="DW30" i="6"/>
  <c r="I31" i="6"/>
  <c r="J31" i="6"/>
  <c r="K31" i="6"/>
  <c r="L31" i="6"/>
  <c r="M31" i="6"/>
  <c r="N31" i="6"/>
  <c r="O31" i="6"/>
  <c r="P31" i="6"/>
  <c r="S31" i="6"/>
  <c r="T31" i="6"/>
  <c r="U31" i="6"/>
  <c r="V31" i="6"/>
  <c r="W31" i="6"/>
  <c r="X31" i="6"/>
  <c r="Z31" i="6"/>
  <c r="AJ31" i="6"/>
  <c r="AQ31" i="6"/>
  <c r="AS31" i="6"/>
  <c r="AU31" i="6"/>
  <c r="AV31" i="6"/>
  <c r="AW31" i="6"/>
  <c r="AX31" i="6"/>
  <c r="AY31" i="6"/>
  <c r="BE31" i="6"/>
  <c r="BF31" i="6"/>
  <c r="BJ31" i="6"/>
  <c r="BM31" i="6"/>
  <c r="BO31" i="6"/>
  <c r="BP31" i="6"/>
  <c r="BQ31" i="6"/>
  <c r="BR31" i="6"/>
  <c r="BS31" i="6"/>
  <c r="BT31" i="6"/>
  <c r="BU31" i="6"/>
  <c r="BW31" i="6"/>
  <c r="BX31" i="6"/>
  <c r="BY31" i="6"/>
  <c r="CA31" i="6"/>
  <c r="CB31" i="6"/>
  <c r="CC31" i="6"/>
  <c r="CD31" i="6"/>
  <c r="CE31" i="6"/>
  <c r="CG31" i="6"/>
  <c r="CH31" i="6"/>
  <c r="CI31" i="6"/>
  <c r="CJ31" i="6"/>
  <c r="CK31" i="6"/>
  <c r="CL31" i="6"/>
  <c r="CM31" i="6"/>
  <c r="CN31" i="6"/>
  <c r="CO31" i="6"/>
  <c r="CP31" i="6"/>
  <c r="CQ31" i="6"/>
  <c r="CT31" i="6"/>
  <c r="CV31" i="6"/>
  <c r="CW31" i="6"/>
  <c r="CX31" i="6"/>
  <c r="CY31" i="6"/>
  <c r="CZ31" i="6"/>
  <c r="DH31" i="6"/>
  <c r="DI31" i="6"/>
  <c r="DL31" i="6"/>
  <c r="DN31" i="6"/>
  <c r="DT31" i="6"/>
  <c r="DU31" i="6"/>
  <c r="DW31" i="6"/>
  <c r="DZ31" i="6"/>
  <c r="EA31" i="6"/>
  <c r="EB31" i="6"/>
  <c r="M32" i="6"/>
  <c r="Q32" i="6"/>
  <c r="R32" i="6"/>
  <c r="Z32" i="6"/>
  <c r="AC32" i="6"/>
  <c r="AO32" i="6"/>
  <c r="AX32" i="6"/>
  <c r="BO32" i="6"/>
  <c r="BP32" i="6"/>
  <c r="CF32" i="6"/>
  <c r="CG32" i="6"/>
  <c r="CN32" i="6"/>
  <c r="CO32" i="6"/>
  <c r="CP32" i="6"/>
  <c r="CU32" i="6"/>
  <c r="CX32" i="6"/>
  <c r="CY32" i="6"/>
  <c r="CZ32" i="6"/>
  <c r="DB32" i="6"/>
  <c r="DD32" i="6"/>
  <c r="DE32" i="6"/>
  <c r="DG32" i="6"/>
  <c r="DJ32" i="6"/>
  <c r="DQ32" i="6"/>
  <c r="DU32" i="6"/>
  <c r="M33" i="6"/>
  <c r="V33" i="6"/>
  <c r="W33" i="6"/>
  <c r="X33" i="6"/>
  <c r="Y33" i="6"/>
  <c r="Z33" i="6"/>
  <c r="AA33" i="6"/>
  <c r="AX33" i="6"/>
  <c r="BR33" i="6"/>
  <c r="CC33" i="6"/>
  <c r="CT33" i="6"/>
  <c r="DV33" i="6"/>
  <c r="DW33" i="6"/>
  <c r="DX33" i="6"/>
  <c r="DY33" i="6"/>
  <c r="DZ33" i="6"/>
  <c r="EA33" i="6"/>
  <c r="EB33" i="6"/>
  <c r="M34" i="6"/>
  <c r="Q34" i="6"/>
  <c r="R34" i="6"/>
  <c r="U34" i="6"/>
  <c r="V34" i="6"/>
  <c r="W34" i="6"/>
  <c r="X34" i="6"/>
  <c r="AA34" i="6"/>
  <c r="AG34" i="6"/>
  <c r="AH34" i="6"/>
  <c r="AS34" i="6"/>
  <c r="AW34" i="6"/>
  <c r="AX34" i="6"/>
  <c r="BA34" i="6"/>
  <c r="BF34" i="6"/>
  <c r="BG34" i="6"/>
  <c r="BJ34" i="6"/>
  <c r="BM34" i="6"/>
  <c r="BN34" i="6"/>
  <c r="BO34" i="6"/>
  <c r="BP34" i="6"/>
  <c r="BQ34" i="6"/>
  <c r="BR34" i="6"/>
  <c r="BS34" i="6"/>
  <c r="BT34" i="6"/>
  <c r="BU34" i="6"/>
  <c r="CA34" i="6"/>
  <c r="CB34" i="6"/>
  <c r="CC34" i="6"/>
  <c r="CD34" i="6"/>
  <c r="CE34" i="6"/>
  <c r="CF34" i="6"/>
  <c r="CG34" i="6"/>
  <c r="CH34" i="6"/>
  <c r="CL34" i="6"/>
  <c r="CP34" i="6"/>
  <c r="CW34" i="6"/>
  <c r="CX34" i="6"/>
  <c r="CY34" i="6"/>
  <c r="CZ34" i="6"/>
  <c r="DB34" i="6"/>
  <c r="DD34" i="6"/>
  <c r="DF34" i="6"/>
  <c r="DG34" i="6"/>
  <c r="DH34" i="6"/>
  <c r="DI34" i="6"/>
  <c r="DJ34" i="6"/>
  <c r="DL34" i="6"/>
  <c r="DN34" i="6"/>
  <c r="DP34" i="6"/>
  <c r="DQ34" i="6"/>
  <c r="DT34" i="6"/>
  <c r="DU34" i="6"/>
  <c r="M35" i="6"/>
  <c r="V35" i="6"/>
  <c r="W35" i="6"/>
  <c r="AM35" i="6"/>
  <c r="AN35" i="6"/>
  <c r="AO35" i="6"/>
  <c r="AP35" i="6"/>
  <c r="AQ35" i="6"/>
  <c r="BO35" i="6"/>
  <c r="BZ35" i="6"/>
  <c r="CC35" i="6"/>
  <c r="CH35" i="6"/>
  <c r="CO35" i="6"/>
  <c r="CZ35" i="6"/>
  <c r="DX35" i="6"/>
  <c r="DY35" i="6"/>
  <c r="DZ35" i="6"/>
  <c r="EA35" i="6"/>
  <c r="EB35" i="6"/>
  <c r="I36" i="6"/>
  <c r="M36" i="6"/>
  <c r="O36" i="6"/>
  <c r="Q36" i="6"/>
  <c r="R36" i="6"/>
  <c r="V36" i="6"/>
  <c r="W36" i="6"/>
  <c r="Z36" i="6"/>
  <c r="AX36" i="6"/>
  <c r="AY36" i="6"/>
  <c r="BB36" i="6"/>
  <c r="BF36" i="6"/>
  <c r="BG36" i="6"/>
  <c r="BL36" i="6"/>
  <c r="BN36" i="6"/>
  <c r="BW36" i="6"/>
  <c r="BX36" i="6"/>
  <c r="CC36" i="6"/>
  <c r="CD36" i="6"/>
  <c r="CF36" i="6"/>
  <c r="CS36" i="6"/>
  <c r="DB36" i="6"/>
  <c r="DC36" i="6"/>
  <c r="DG36" i="6"/>
  <c r="DJ36" i="6"/>
  <c r="DV36" i="6"/>
  <c r="DZ36" i="6"/>
  <c r="EA36" i="6"/>
  <c r="I37" i="6"/>
  <c r="K37" i="6"/>
  <c r="M37" i="6"/>
  <c r="Y37" i="6"/>
  <c r="Z37" i="6"/>
  <c r="AA37" i="6"/>
  <c r="AJ37" i="6"/>
  <c r="AV37" i="6"/>
  <c r="AW37" i="6"/>
  <c r="AX37" i="6"/>
  <c r="BB37" i="6"/>
  <c r="BI37" i="6"/>
  <c r="BJ37" i="6"/>
  <c r="BO37" i="6"/>
  <c r="BR37" i="6"/>
  <c r="BU37" i="6"/>
  <c r="CA37" i="6"/>
  <c r="CB37" i="6"/>
  <c r="CC37" i="6"/>
  <c r="CD37" i="6"/>
  <c r="CF37" i="6"/>
  <c r="CG37" i="6"/>
  <c r="CL37" i="6"/>
  <c r="CM37" i="6"/>
  <c r="CN37" i="6"/>
  <c r="CO37" i="6"/>
  <c r="CP37" i="6"/>
  <c r="CQ37" i="6"/>
  <c r="CT37" i="6"/>
  <c r="CW37" i="6"/>
  <c r="CY37" i="6"/>
  <c r="CZ37" i="6"/>
  <c r="DD37" i="6"/>
  <c r="DL37" i="6"/>
  <c r="DP37" i="6"/>
  <c r="DY37" i="6"/>
  <c r="EA37" i="6"/>
  <c r="EB37" i="6"/>
  <c r="I38" i="6"/>
  <c r="M38" i="6"/>
  <c r="Q38" i="6"/>
  <c r="R38" i="6"/>
  <c r="AA38" i="6"/>
  <c r="AG38" i="6"/>
  <c r="AH38" i="6"/>
  <c r="AN38" i="6"/>
  <c r="AO38" i="6"/>
  <c r="AQ38" i="6"/>
  <c r="AV38" i="6"/>
  <c r="AW38" i="6"/>
  <c r="AX38" i="6"/>
  <c r="BB38" i="6"/>
  <c r="BI38" i="6"/>
  <c r="BJ38" i="6"/>
  <c r="BN38" i="6"/>
  <c r="BO38" i="6"/>
  <c r="BR38" i="6"/>
  <c r="BU38" i="6"/>
  <c r="BX38" i="6"/>
  <c r="BY38" i="6"/>
  <c r="CA38" i="6"/>
  <c r="CB38" i="6"/>
  <c r="CC38" i="6"/>
  <c r="CD38" i="6"/>
  <c r="CF38" i="6"/>
  <c r="CG38" i="6"/>
  <c r="CM38" i="6"/>
  <c r="CN38" i="6"/>
  <c r="CO38" i="6"/>
  <c r="CP38" i="6"/>
  <c r="CQ38" i="6"/>
  <c r="CS38" i="6"/>
  <c r="CT38" i="6"/>
  <c r="CU38" i="6"/>
  <c r="CV38" i="6"/>
  <c r="CW38" i="6"/>
  <c r="CX38" i="6"/>
  <c r="CY38" i="6"/>
  <c r="CZ38" i="6"/>
  <c r="DB38" i="6"/>
  <c r="DD38" i="6"/>
  <c r="DJ38" i="6"/>
  <c r="DL38" i="6"/>
  <c r="DQ38" i="6"/>
  <c r="DR38" i="6"/>
  <c r="DV38" i="6"/>
  <c r="EB38" i="6"/>
  <c r="M39" i="6"/>
  <c r="AE39" i="6"/>
  <c r="AK39" i="6"/>
  <c r="AO39" i="6"/>
  <c r="AW39" i="6"/>
  <c r="AX39" i="6"/>
  <c r="BD39" i="6"/>
  <c r="BE39" i="6"/>
  <c r="BF39" i="6"/>
  <c r="BJ39" i="6"/>
  <c r="BK39" i="6"/>
  <c r="BO39" i="6"/>
  <c r="BP39" i="6"/>
  <c r="BR39" i="6"/>
  <c r="BT39" i="6"/>
  <c r="BU39" i="6"/>
  <c r="BW39" i="6"/>
  <c r="BX39" i="6"/>
  <c r="CA39" i="6"/>
  <c r="CB39" i="6"/>
  <c r="CC39" i="6"/>
  <c r="CD39" i="6"/>
  <c r="CE39" i="6"/>
  <c r="CF39" i="6"/>
  <c r="CG39" i="6"/>
  <c r="CH39" i="6"/>
  <c r="CI39" i="6"/>
  <c r="CK39" i="6"/>
  <c r="CN39" i="6"/>
  <c r="CO39" i="6"/>
  <c r="CP39" i="6"/>
  <c r="CS39" i="6"/>
  <c r="CW39" i="6"/>
  <c r="CX39" i="6"/>
  <c r="CY39" i="6"/>
  <c r="CZ39" i="6"/>
  <c r="DB39" i="6"/>
  <c r="DD39" i="6"/>
  <c r="DE39" i="6"/>
  <c r="DH39" i="6"/>
  <c r="DI39" i="6"/>
  <c r="DJ39" i="6"/>
  <c r="DK39" i="6"/>
  <c r="DL39" i="6"/>
  <c r="DM39" i="6"/>
  <c r="DN39" i="6"/>
  <c r="DQ39" i="6"/>
  <c r="DU39" i="6"/>
  <c r="DV39" i="6"/>
  <c r="DY39" i="6"/>
  <c r="EA39" i="6"/>
  <c r="EB39" i="6"/>
  <c r="M40" i="6"/>
  <c r="Z40" i="6"/>
  <c r="AO40" i="6"/>
  <c r="AX40" i="6"/>
  <c r="AY40" i="6"/>
  <c r="AZ40" i="6"/>
  <c r="BA40" i="6"/>
  <c r="BB40" i="6"/>
  <c r="BF40" i="6"/>
  <c r="BI40" i="6"/>
  <c r="BJ40" i="6"/>
  <c r="BM40" i="6"/>
  <c r="BN40" i="6"/>
  <c r="BO40" i="6"/>
  <c r="BP40" i="6"/>
  <c r="BR40" i="6"/>
  <c r="BS40" i="6"/>
  <c r="BT40" i="6"/>
  <c r="CB40" i="6"/>
  <c r="CS40" i="6"/>
  <c r="CT40" i="6"/>
  <c r="CV40" i="6"/>
  <c r="CX40" i="6"/>
  <c r="CZ40" i="6"/>
  <c r="DB40" i="6"/>
  <c r="DC40" i="6"/>
  <c r="DD40" i="6"/>
  <c r="DW40" i="6"/>
  <c r="M41" i="6"/>
  <c r="O41" i="6"/>
  <c r="Q41" i="6"/>
  <c r="R41" i="6"/>
  <c r="U41" i="6"/>
  <c r="V41" i="6"/>
  <c r="W41" i="6"/>
  <c r="X41" i="6"/>
  <c r="Y41" i="6"/>
  <c r="Z41" i="6"/>
  <c r="AA41" i="6"/>
  <c r="AK41" i="6"/>
  <c r="AO41" i="6"/>
  <c r="AS41" i="6"/>
  <c r="AV41" i="6"/>
  <c r="AW41" i="6"/>
  <c r="AX41" i="6"/>
  <c r="AY41" i="6"/>
  <c r="BF41" i="6"/>
  <c r="BI41" i="6"/>
  <c r="BJ41" i="6"/>
  <c r="BK41" i="6"/>
  <c r="BN41" i="6"/>
  <c r="BO41" i="6"/>
  <c r="BR41" i="6"/>
  <c r="BU41" i="6"/>
  <c r="BW41" i="6"/>
  <c r="BX41" i="6"/>
  <c r="BY41" i="6"/>
  <c r="CA41" i="6"/>
  <c r="CB41" i="6"/>
  <c r="CC41" i="6"/>
  <c r="CD41" i="6"/>
  <c r="CE41" i="6"/>
  <c r="CF41" i="6"/>
  <c r="CG41" i="6"/>
  <c r="CH41" i="6"/>
  <c r="CI41" i="6"/>
  <c r="CJ41" i="6"/>
  <c r="CK41" i="6"/>
  <c r="CL41" i="6"/>
  <c r="CO41" i="6"/>
  <c r="CQ41" i="6"/>
  <c r="CR41" i="6"/>
  <c r="CS41" i="6"/>
  <c r="CT41" i="6"/>
  <c r="CU41" i="6"/>
  <c r="CV41" i="6"/>
  <c r="CW41" i="6"/>
  <c r="CX41" i="6"/>
  <c r="CY41" i="6"/>
  <c r="CZ41" i="6"/>
  <c r="DC41" i="6"/>
  <c r="DE41" i="6"/>
  <c r="DF41" i="6"/>
  <c r="DG41" i="6"/>
  <c r="DH41" i="6"/>
  <c r="DI41" i="6"/>
  <c r="DL41" i="6"/>
  <c r="DM41" i="6"/>
  <c r="DO41" i="6"/>
  <c r="DP41" i="6"/>
  <c r="DQ41" i="6"/>
  <c r="DR41" i="6"/>
  <c r="DT41" i="6"/>
  <c r="DW41" i="6"/>
  <c r="DZ41" i="6"/>
  <c r="M42" i="6"/>
  <c r="Q42" i="6"/>
  <c r="R42" i="6"/>
  <c r="S42" i="6"/>
  <c r="T42" i="6"/>
  <c r="W42" i="6"/>
  <c r="Z42" i="6"/>
  <c r="AE42" i="6"/>
  <c r="AL42" i="6"/>
  <c r="AQ42" i="6"/>
  <c r="AU42" i="6"/>
  <c r="AV42" i="6"/>
  <c r="AW42" i="6"/>
  <c r="AX42" i="6"/>
  <c r="AY42" i="6"/>
  <c r="BE42" i="6"/>
  <c r="BF42" i="6"/>
  <c r="BI42" i="6"/>
  <c r="BJ42" i="6"/>
  <c r="BP42" i="6"/>
  <c r="BS42" i="6"/>
  <c r="BT42" i="6"/>
  <c r="BZ42" i="6"/>
  <c r="CA42" i="6"/>
  <c r="CB42" i="6"/>
  <c r="CC42" i="6"/>
  <c r="CD42" i="6"/>
  <c r="CG42" i="6"/>
  <c r="CI42" i="6"/>
  <c r="CK42" i="6"/>
  <c r="CO42" i="6"/>
  <c r="CR42" i="6"/>
  <c r="CS42" i="6"/>
  <c r="CT42" i="6"/>
  <c r="CU42" i="6"/>
  <c r="CV42" i="6"/>
  <c r="CW42" i="6"/>
  <c r="CX42" i="6"/>
  <c r="CY42" i="6"/>
  <c r="CZ42" i="6"/>
  <c r="DH42" i="6"/>
  <c r="DJ42" i="6"/>
  <c r="DK42" i="6"/>
  <c r="DL42" i="6"/>
  <c r="DP42" i="6"/>
  <c r="DV42" i="6"/>
  <c r="DW42" i="6"/>
  <c r="DX42" i="6"/>
  <c r="DY42" i="6"/>
  <c r="DZ42" i="6"/>
  <c r="EA42" i="6"/>
  <c r="EB42" i="6"/>
  <c r="I43" i="6"/>
  <c r="K43" i="6"/>
  <c r="M43" i="6"/>
  <c r="Y43" i="6"/>
  <c r="Z43" i="6"/>
  <c r="AA43" i="6"/>
  <c r="AK43" i="6"/>
  <c r="AQ43" i="6"/>
  <c r="BP43" i="6"/>
  <c r="BT43" i="6"/>
  <c r="CC43" i="6"/>
  <c r="CK43" i="6"/>
  <c r="CT43" i="6"/>
  <c r="DD43" i="6"/>
  <c r="DE43" i="6"/>
  <c r="DY43" i="6"/>
  <c r="M44" i="6"/>
  <c r="AL44" i="6"/>
  <c r="BJ44" i="6"/>
  <c r="BO44" i="6"/>
  <c r="BS44" i="6"/>
  <c r="BW44" i="6"/>
  <c r="CT44" i="6"/>
  <c r="CX44" i="6"/>
  <c r="DJ44" i="6"/>
  <c r="M45" i="6"/>
  <c r="AV45" i="6"/>
  <c r="AX45" i="6"/>
  <c r="AY45" i="6"/>
  <c r="BI45" i="6"/>
  <c r="BW45" i="6"/>
  <c r="CB45" i="6"/>
  <c r="CC45" i="6"/>
  <c r="CF45" i="6"/>
  <c r="CG45" i="6"/>
  <c r="CX45" i="6"/>
  <c r="DH45" i="6"/>
  <c r="DI45" i="6"/>
  <c r="M46" i="6"/>
  <c r="Y46" i="6"/>
  <c r="Z46" i="6"/>
  <c r="AA46" i="6"/>
  <c r="AG46" i="6"/>
  <c r="AH46" i="6"/>
  <c r="AV46" i="6"/>
  <c r="AX46" i="6"/>
  <c r="AY46" i="6"/>
  <c r="BF46" i="6"/>
  <c r="BN46" i="6"/>
  <c r="BR46" i="6"/>
  <c r="BT46" i="6"/>
  <c r="BU46" i="6"/>
  <c r="BW46" i="6"/>
  <c r="BZ46" i="6"/>
  <c r="CB46" i="6"/>
  <c r="CC46" i="6"/>
  <c r="CE46" i="6"/>
  <c r="CF46" i="6"/>
  <c r="CG46" i="6"/>
  <c r="CI46" i="6"/>
  <c r="CK46" i="6"/>
  <c r="CO46" i="6"/>
  <c r="CR46" i="6"/>
  <c r="CS46" i="6"/>
  <c r="CT46" i="6"/>
  <c r="CU46" i="6"/>
  <c r="CV46" i="6"/>
  <c r="CZ46" i="6"/>
  <c r="DB46" i="6"/>
  <c r="DG46" i="6"/>
  <c r="DH46" i="6"/>
  <c r="DQ46" i="6"/>
  <c r="DV46" i="6"/>
  <c r="DW46" i="6"/>
  <c r="DY46" i="6"/>
  <c r="EB46" i="6"/>
  <c r="M47" i="6"/>
  <c r="Z47" i="6"/>
  <c r="AC47" i="6"/>
  <c r="AF47" i="6"/>
  <c r="AX47" i="6"/>
  <c r="BL47" i="6"/>
  <c r="BP47" i="6"/>
  <c r="BT47" i="6"/>
  <c r="BU47" i="6"/>
  <c r="BW47" i="6"/>
  <c r="CF47" i="6"/>
  <c r="CG47" i="6"/>
  <c r="CK47" i="6"/>
  <c r="CT47" i="6"/>
  <c r="CZ47" i="6"/>
  <c r="DD47" i="6"/>
  <c r="V48" i="6"/>
  <c r="W48" i="6"/>
  <c r="X48" i="6"/>
  <c r="Z48" i="6"/>
  <c r="AQ48" i="6"/>
  <c r="AX48" i="6"/>
  <c r="BI48" i="6"/>
  <c r="BP48" i="6"/>
  <c r="BT48" i="6"/>
  <c r="BU48" i="6"/>
  <c r="BW48" i="6"/>
  <c r="CF48" i="6"/>
  <c r="CG48" i="6"/>
  <c r="CI48" i="6"/>
  <c r="CK48" i="6"/>
  <c r="I49" i="6"/>
  <c r="M49" i="6"/>
  <c r="O49" i="6"/>
  <c r="Q49" i="6"/>
  <c r="R49" i="6"/>
  <c r="V49" i="6"/>
  <c r="W49" i="6"/>
  <c r="AX49" i="6"/>
  <c r="BJ49" i="6"/>
  <c r="BK49" i="6"/>
  <c r="BO49" i="6"/>
  <c r="BT49" i="6"/>
  <c r="BW49" i="6"/>
  <c r="CA49" i="6"/>
  <c r="CB49" i="6"/>
  <c r="CC49" i="6"/>
  <c r="CD49" i="6"/>
  <c r="CG49" i="6"/>
  <c r="CK49" i="6"/>
  <c r="CO49" i="6"/>
  <c r="CT49" i="6"/>
  <c r="DI49" i="6"/>
  <c r="M50" i="6"/>
  <c r="O50" i="6"/>
  <c r="V50" i="6"/>
  <c r="W50" i="6"/>
  <c r="X50" i="6"/>
  <c r="AA50" i="6"/>
  <c r="AC50" i="6"/>
  <c r="AG50" i="6"/>
  <c r="AH50" i="6"/>
  <c r="BA50" i="6"/>
  <c r="BB50" i="6"/>
  <c r="BM50" i="6"/>
  <c r="BN50" i="6"/>
  <c r="BO50" i="6"/>
  <c r="BP50" i="6"/>
  <c r="BR50" i="6"/>
  <c r="BT50" i="6"/>
  <c r="BW50" i="6"/>
  <c r="CB50" i="6"/>
  <c r="CC50" i="6"/>
  <c r="CG50" i="6"/>
  <c r="CL50" i="6"/>
  <c r="CO50" i="6"/>
  <c r="CX50" i="6"/>
  <c r="DL50" i="6"/>
  <c r="DM50" i="6"/>
  <c r="DR50" i="6"/>
  <c r="DW50" i="6"/>
  <c r="DX50" i="6"/>
  <c r="DY50" i="6"/>
  <c r="DZ50" i="6"/>
  <c r="EA50" i="6"/>
  <c r="EB50" i="6"/>
  <c r="M51" i="6"/>
  <c r="X51" i="6"/>
  <c r="Z51" i="6"/>
  <c r="AQ51" i="6"/>
  <c r="AX51" i="6"/>
  <c r="BA51" i="6"/>
  <c r="BP51" i="6"/>
  <c r="BR51" i="6"/>
  <c r="BT51" i="6"/>
  <c r="BZ51" i="6"/>
  <c r="CC51" i="6"/>
  <c r="CV51" i="6"/>
  <c r="CX51" i="6"/>
  <c r="DU51" i="6"/>
  <c r="DZ51" i="6"/>
  <c r="M52" i="6"/>
  <c r="Z52" i="6"/>
  <c r="AO52" i="6"/>
  <c r="AX52" i="6"/>
  <c r="BA52" i="6"/>
  <c r="BI52" i="6"/>
  <c r="BK52" i="6"/>
  <c r="BN52" i="6"/>
  <c r="BP52" i="6"/>
  <c r="BR52" i="6"/>
  <c r="BT52" i="6"/>
  <c r="BU52" i="6"/>
  <c r="BW52" i="6"/>
  <c r="CB52" i="6"/>
  <c r="CC52" i="6"/>
  <c r="CG52" i="6"/>
  <c r="CH52" i="6"/>
  <c r="CI52" i="6"/>
  <c r="CK52" i="6"/>
  <c r="CO52" i="6"/>
  <c r="CT52" i="6"/>
  <c r="CV52" i="6"/>
  <c r="CX52" i="6"/>
  <c r="M53" i="6"/>
  <c r="X53" i="6"/>
  <c r="Z53" i="6"/>
  <c r="AD53" i="6"/>
  <c r="AE53" i="6"/>
  <c r="AL53" i="6"/>
  <c r="AO53" i="6"/>
  <c r="AX53" i="6"/>
  <c r="BA53" i="6"/>
  <c r="BI53" i="6"/>
  <c r="BK53" i="6"/>
  <c r="BN53" i="6"/>
  <c r="BP53" i="6"/>
  <c r="BR53" i="6"/>
  <c r="BT53" i="6"/>
  <c r="BU53" i="6"/>
  <c r="BW53" i="6"/>
  <c r="CB53" i="6"/>
  <c r="CC53" i="6"/>
  <c r="CG53" i="6"/>
  <c r="CH53" i="6"/>
  <c r="CI53" i="6"/>
  <c r="CV53" i="6"/>
  <c r="CW53" i="6"/>
  <c r="CX53" i="6"/>
  <c r="CZ53" i="6"/>
  <c r="DP53" i="6"/>
  <c r="Z54" i="6"/>
  <c r="AD54" i="6"/>
  <c r="AO54" i="6"/>
  <c r="BC54" i="6"/>
  <c r="BL54" i="6"/>
  <c r="BU54" i="6"/>
  <c r="CC54" i="6"/>
  <c r="CF54" i="6"/>
  <c r="CG54" i="6"/>
  <c r="CK54" i="6"/>
  <c r="CS54" i="6"/>
  <c r="CV54" i="6"/>
  <c r="CZ54" i="6"/>
  <c r="DB54" i="6"/>
  <c r="DD54" i="6"/>
  <c r="DE54" i="6"/>
  <c r="DV54" i="6"/>
  <c r="M55" i="6"/>
  <c r="Q55" i="6"/>
  <c r="R55" i="6"/>
  <c r="S55" i="6"/>
  <c r="T55" i="6"/>
  <c r="Z55" i="6"/>
  <c r="AC55" i="6"/>
  <c r="AD55" i="6"/>
  <c r="AE55" i="6"/>
  <c r="AG55" i="6"/>
  <c r="AH55" i="6"/>
  <c r="AL55" i="6"/>
  <c r="AU55" i="6"/>
  <c r="AV55" i="6"/>
  <c r="AW55" i="6"/>
  <c r="AX55" i="6"/>
  <c r="AY55" i="6"/>
  <c r="BA55" i="6"/>
  <c r="BB55" i="6"/>
  <c r="BF55" i="6"/>
  <c r="BG55" i="6"/>
  <c r="BI55" i="6"/>
  <c r="BK55" i="6"/>
  <c r="BL55" i="6"/>
  <c r="BR55" i="6"/>
  <c r="BT55" i="6"/>
  <c r="BU55" i="6"/>
  <c r="BW55" i="6"/>
  <c r="CA55" i="6"/>
  <c r="CB55" i="6"/>
  <c r="CC55" i="6"/>
  <c r="CD55" i="6"/>
  <c r="CF55" i="6"/>
  <c r="CG55" i="6"/>
  <c r="CH55" i="6"/>
  <c r="CJ55" i="6"/>
  <c r="CK55" i="6"/>
  <c r="CL55" i="6"/>
  <c r="CM55" i="6"/>
  <c r="CN55" i="6"/>
  <c r="CO55" i="6"/>
  <c r="CP55" i="6"/>
  <c r="CQ55" i="6"/>
  <c r="CT55" i="6"/>
  <c r="CV55" i="6"/>
  <c r="CW55" i="6"/>
  <c r="CX55" i="6"/>
  <c r="CY55" i="6"/>
  <c r="CZ55" i="6"/>
  <c r="DE55" i="6"/>
  <c r="DF55" i="6"/>
  <c r="DG55" i="6"/>
  <c r="DH55" i="6"/>
  <c r="DI55" i="6"/>
  <c r="DJ55" i="6"/>
  <c r="DL55" i="6"/>
  <c r="DP55" i="6"/>
  <c r="DT55" i="6"/>
  <c r="DU55" i="6"/>
  <c r="DV55" i="6"/>
  <c r="K56" i="6"/>
  <c r="M56" i="6"/>
  <c r="U56" i="6"/>
  <c r="V56" i="6"/>
  <c r="W56" i="6"/>
  <c r="X56" i="6"/>
  <c r="AA56" i="6"/>
  <c r="AG56" i="6"/>
  <c r="AH56" i="6"/>
  <c r="AO56" i="6"/>
  <c r="AX56" i="6"/>
  <c r="BF56" i="6"/>
  <c r="BI56" i="6"/>
  <c r="BM56" i="6"/>
  <c r="BO56" i="6"/>
  <c r="BP56" i="6"/>
  <c r="BQ56" i="6"/>
  <c r="BR56" i="6"/>
  <c r="BS56" i="6"/>
  <c r="BT56" i="6"/>
  <c r="BU56" i="6"/>
  <c r="BW56" i="6"/>
  <c r="BY56" i="6"/>
  <c r="CA56" i="6"/>
  <c r="CB56" i="6"/>
  <c r="CC56" i="6"/>
  <c r="CD56" i="6"/>
  <c r="CF56" i="6"/>
  <c r="CG56" i="6"/>
  <c r="CJ56" i="6"/>
  <c r="CK56" i="6"/>
  <c r="CL56" i="6"/>
  <c r="CO56" i="6"/>
  <c r="CP56" i="6"/>
  <c r="CS56" i="6"/>
  <c r="DB56" i="6"/>
  <c r="DF56" i="6"/>
  <c r="DG56" i="6"/>
  <c r="DH56" i="6"/>
  <c r="DJ56" i="6"/>
  <c r="DL56" i="6"/>
  <c r="DM56" i="6"/>
  <c r="DS56" i="6"/>
  <c r="DT56" i="6"/>
  <c r="DU56" i="6"/>
  <c r="DV56" i="6"/>
  <c r="DW56" i="6"/>
  <c r="DY56" i="6"/>
  <c r="M57" i="6"/>
  <c r="O57" i="6"/>
  <c r="Q57" i="6"/>
  <c r="R57" i="6"/>
  <c r="V57" i="6"/>
  <c r="W57" i="6"/>
  <c r="AE57" i="6"/>
  <c r="AG57" i="6"/>
  <c r="AH57" i="6"/>
  <c r="AV57" i="6"/>
  <c r="AW57" i="6"/>
  <c r="AX57" i="6"/>
  <c r="BC57" i="6"/>
  <c r="BE57" i="6"/>
  <c r="BF57" i="6"/>
  <c r="BJ57" i="6"/>
  <c r="BO57" i="6"/>
  <c r="BR57" i="6"/>
  <c r="BT57" i="6"/>
  <c r="BU57" i="6"/>
  <c r="BW57" i="6"/>
  <c r="BY57" i="6"/>
  <c r="CB57" i="6"/>
  <c r="CC57" i="6"/>
  <c r="CE57" i="6"/>
  <c r="CF57" i="6"/>
  <c r="CG57" i="6"/>
  <c r="CH57" i="6"/>
  <c r="CI57" i="6"/>
  <c r="CK57" i="6"/>
  <c r="CO57" i="6"/>
  <c r="CU57" i="6"/>
  <c r="CX57" i="6"/>
  <c r="DB57" i="6"/>
  <c r="DD57" i="6"/>
  <c r="DF57" i="6"/>
  <c r="DG57" i="6"/>
  <c r="DH57" i="6"/>
  <c r="DI57" i="6"/>
  <c r="DJ57" i="6"/>
  <c r="DN57" i="6"/>
  <c r="DW57" i="6"/>
  <c r="DY57" i="6"/>
  <c r="EA57" i="6"/>
  <c r="EB57" i="6"/>
  <c r="I58" i="6"/>
  <c r="M58" i="6"/>
  <c r="O58" i="6"/>
  <c r="Q58" i="6"/>
  <c r="R58" i="6"/>
  <c r="AC58" i="6"/>
  <c r="AD58" i="6"/>
  <c r="AW58" i="6"/>
  <c r="BM58" i="6"/>
  <c r="BO58" i="6"/>
  <c r="BP58" i="6"/>
  <c r="BT58" i="6"/>
  <c r="BW58" i="6"/>
  <c r="BY58" i="6"/>
  <c r="BZ58" i="6"/>
  <c r="CB58" i="6"/>
  <c r="CC58" i="6"/>
  <c r="CE58" i="6"/>
  <c r="CF58" i="6"/>
  <c r="CG58" i="6"/>
  <c r="CH58" i="6"/>
  <c r="CI58" i="6"/>
  <c r="CK58" i="6"/>
  <c r="CP58" i="6"/>
  <c r="CQ58" i="6"/>
  <c r="CS58" i="6"/>
  <c r="CT58" i="6"/>
  <c r="CW58" i="6"/>
  <c r="CX58" i="6"/>
  <c r="CY58" i="6"/>
  <c r="CZ58" i="6"/>
  <c r="DH58" i="6"/>
  <c r="DJ58" i="6"/>
  <c r="DM58" i="6"/>
  <c r="DN58" i="6"/>
  <c r="DT58" i="6"/>
  <c r="DU58" i="6"/>
  <c r="DV58" i="6"/>
  <c r="DX58" i="6"/>
  <c r="DY58" i="6"/>
  <c r="DZ58" i="6"/>
  <c r="EA58" i="6"/>
  <c r="EB58" i="6"/>
  <c r="M59" i="6"/>
  <c r="V59" i="6"/>
  <c r="W59" i="6"/>
  <c r="BG59" i="6"/>
  <c r="BP59" i="6"/>
  <c r="BS59" i="6"/>
  <c r="BT59" i="6"/>
  <c r="BW59" i="6"/>
  <c r="CN59" i="6"/>
  <c r="CX59" i="6"/>
  <c r="DB59" i="6"/>
  <c r="DD59" i="6"/>
  <c r="DJ59" i="6"/>
  <c r="I60" i="6"/>
  <c r="M60" i="6"/>
  <c r="O60" i="6"/>
  <c r="V60" i="6"/>
  <c r="W60" i="6"/>
  <c r="Y60" i="6"/>
  <c r="Z60" i="6"/>
  <c r="AA60" i="6"/>
  <c r="AW60" i="6"/>
  <c r="BL60" i="6"/>
  <c r="BP60" i="6"/>
  <c r="BT60" i="6"/>
  <c r="CB60" i="6"/>
  <c r="CC60" i="6"/>
  <c r="CI60" i="6"/>
  <c r="CK60" i="6"/>
  <c r="CQ60" i="6"/>
  <c r="DC60" i="6"/>
  <c r="DD60" i="6"/>
  <c r="DE60" i="6"/>
  <c r="L61" i="6"/>
  <c r="M61" i="6"/>
  <c r="Y61" i="6"/>
  <c r="Z61" i="6"/>
  <c r="AA61" i="6"/>
  <c r="AK61" i="6"/>
  <c r="AX61" i="6"/>
  <c r="BO61" i="6"/>
  <c r="BZ61" i="6"/>
  <c r="CC61" i="6"/>
  <c r="CF61" i="6"/>
  <c r="CH61" i="6"/>
  <c r="CI61" i="6"/>
  <c r="CK61" i="6"/>
  <c r="CT61" i="6"/>
  <c r="DC61" i="6"/>
  <c r="DD61" i="6"/>
  <c r="DE61" i="6"/>
  <c r="DH61" i="6"/>
  <c r="DI61" i="6"/>
  <c r="DK61" i="6"/>
  <c r="DL61" i="6"/>
  <c r="DM61" i="6"/>
  <c r="DN61" i="6"/>
  <c r="I62" i="6"/>
  <c r="J62" i="6"/>
  <c r="K62" i="6"/>
  <c r="L62" i="6"/>
  <c r="M62" i="6"/>
  <c r="O62" i="6"/>
  <c r="Q62" i="6"/>
  <c r="R62" i="6"/>
  <c r="Y62" i="6"/>
  <c r="Z62" i="6"/>
  <c r="AA62" i="6"/>
  <c r="AK62" i="6"/>
  <c r="AP62" i="6"/>
  <c r="AU62" i="6"/>
  <c r="BC62" i="6"/>
  <c r="BL62" i="6"/>
  <c r="BU62" i="6"/>
  <c r="BW62" i="6"/>
  <c r="CC62" i="6"/>
  <c r="CF62" i="6"/>
  <c r="CI62" i="6"/>
  <c r="CK62" i="6"/>
  <c r="CN62" i="6"/>
  <c r="CO62" i="6"/>
  <c r="CP62" i="6"/>
  <c r="CV62" i="6"/>
  <c r="CW62" i="6"/>
  <c r="CX62" i="6"/>
  <c r="CY62" i="6"/>
  <c r="CZ62" i="6"/>
  <c r="DC62" i="6"/>
  <c r="DD62" i="6"/>
  <c r="DE62" i="6"/>
  <c r="DM62" i="6"/>
  <c r="DN62" i="6"/>
  <c r="DP62" i="6"/>
  <c r="DW62" i="6"/>
  <c r="DY62" i="6"/>
  <c r="M63" i="6"/>
  <c r="V63" i="6"/>
  <c r="W63" i="6"/>
  <c r="AE63" i="6"/>
  <c r="AO63" i="6"/>
  <c r="BP63" i="6"/>
  <c r="BT63" i="6"/>
  <c r="BY63" i="6"/>
  <c r="BZ63" i="6"/>
  <c r="CQ63" i="6"/>
  <c r="CV63" i="6"/>
  <c r="K64" i="6"/>
  <c r="M64" i="6"/>
  <c r="V64" i="6"/>
  <c r="W64" i="6"/>
  <c r="Z64" i="6"/>
  <c r="AX64" i="6"/>
  <c r="BU64" i="6"/>
  <c r="BZ64" i="6"/>
  <c r="CB64" i="6"/>
  <c r="CF64" i="6"/>
  <c r="CI64" i="6"/>
  <c r="DB64" i="6"/>
  <c r="DH64" i="6"/>
  <c r="L65" i="6"/>
  <c r="M65" i="6"/>
  <c r="U65" i="6"/>
  <c r="V65" i="6"/>
  <c r="W65" i="6"/>
  <c r="X65" i="6"/>
  <c r="Y65" i="6"/>
  <c r="Z65" i="6"/>
  <c r="AA65" i="6"/>
  <c r="AK65" i="6"/>
  <c r="AW65" i="6"/>
  <c r="BZ65" i="6"/>
  <c r="CC65" i="6"/>
  <c r="CK65" i="6"/>
  <c r="CO65" i="6"/>
  <c r="CT65" i="6"/>
  <c r="DC65" i="6"/>
  <c r="DD65" i="6"/>
  <c r="DE65" i="6"/>
  <c r="DH65" i="6"/>
  <c r="DI65" i="6"/>
  <c r="DL65" i="6"/>
  <c r="DM65" i="6"/>
  <c r="M66" i="6"/>
  <c r="Q66" i="6"/>
  <c r="R66" i="6"/>
  <c r="S66" i="6"/>
  <c r="T66" i="6"/>
  <c r="U66" i="6"/>
  <c r="V66" i="6"/>
  <c r="W66" i="6"/>
  <c r="X66" i="6"/>
  <c r="AD66" i="6"/>
  <c r="AO66" i="6"/>
  <c r="AX66" i="6"/>
  <c r="AZ66" i="6"/>
  <c r="BB66" i="6"/>
  <c r="BC66" i="6"/>
  <c r="BP66" i="6"/>
  <c r="BS66" i="6"/>
  <c r="BW66" i="6"/>
  <c r="BX66" i="6"/>
  <c r="CF66" i="6"/>
  <c r="CG66" i="6"/>
  <c r="CH66" i="6"/>
  <c r="CO66" i="6"/>
  <c r="CP66" i="6"/>
  <c r="CR66" i="6"/>
  <c r="CS66" i="6"/>
  <c r="CT66" i="6"/>
  <c r="CU66" i="6"/>
  <c r="CY66" i="6"/>
  <c r="DB66" i="6"/>
  <c r="DZ66" i="6"/>
  <c r="M67" i="6"/>
  <c r="Q67" i="6"/>
  <c r="R67" i="6"/>
  <c r="U67" i="6"/>
  <c r="V67" i="6"/>
  <c r="W67" i="6"/>
  <c r="X67" i="6"/>
  <c r="AC67" i="6"/>
  <c r="AD67" i="6"/>
  <c r="AV67" i="6"/>
  <c r="AW67" i="6"/>
  <c r="AX67" i="6"/>
  <c r="AZ67" i="6"/>
  <c r="BB67" i="6"/>
  <c r="BC67" i="6"/>
  <c r="BP67" i="6"/>
  <c r="BS67" i="6"/>
  <c r="BX67" i="6"/>
  <c r="CB67" i="6"/>
  <c r="CF67" i="6"/>
  <c r="CG67" i="6"/>
  <c r="CH67" i="6"/>
  <c r="CO67" i="6"/>
  <c r="CP67" i="6"/>
  <c r="CR67" i="6"/>
  <c r="CS67" i="6"/>
  <c r="CT67" i="6"/>
  <c r="CU67" i="6"/>
  <c r="CV67" i="6"/>
  <c r="CW67" i="6"/>
  <c r="CX67" i="6"/>
  <c r="CY67" i="6"/>
  <c r="DB67" i="6"/>
  <c r="M68" i="6"/>
  <c r="O68" i="6"/>
  <c r="S68" i="6"/>
  <c r="T68" i="6"/>
  <c r="V68" i="6"/>
  <c r="W68" i="6"/>
  <c r="Y68" i="6"/>
  <c r="Z68" i="6"/>
  <c r="AA68" i="6"/>
  <c r="AC68" i="6"/>
  <c r="AD68" i="6"/>
  <c r="AG68" i="6"/>
  <c r="AH68" i="6"/>
  <c r="AL68" i="6"/>
  <c r="AM68" i="6"/>
  <c r="AN68" i="6"/>
  <c r="AO68" i="6"/>
  <c r="AP68" i="6"/>
  <c r="AW68" i="6"/>
  <c r="AX68" i="6"/>
  <c r="AZ68" i="6"/>
  <c r="BA68" i="6"/>
  <c r="BC68" i="6"/>
  <c r="BE68" i="6"/>
  <c r="BH68" i="6"/>
  <c r="BI68" i="6"/>
  <c r="BJ68" i="6"/>
  <c r="BL68" i="6"/>
  <c r="BM68" i="6"/>
  <c r="BN68" i="6"/>
  <c r="BO68" i="6"/>
  <c r="BP68" i="6"/>
  <c r="BS68" i="6"/>
  <c r="BT68" i="6"/>
  <c r="BY68" i="6"/>
  <c r="CA68" i="6"/>
  <c r="CB68" i="6"/>
  <c r="CC68" i="6"/>
  <c r="CD68" i="6"/>
  <c r="CG68" i="6"/>
  <c r="CH68" i="6"/>
  <c r="CI68" i="6"/>
  <c r="CQ68" i="6"/>
  <c r="CX68" i="6"/>
  <c r="DB68" i="6"/>
  <c r="DH68" i="6"/>
  <c r="DL68" i="6"/>
  <c r="DR68" i="6"/>
  <c r="P69" i="6"/>
  <c r="Q69" i="6"/>
  <c r="R69" i="6"/>
  <c r="U69" i="6"/>
  <c r="V69" i="6"/>
  <c r="W69" i="6"/>
  <c r="Y69" i="6"/>
  <c r="Z69" i="6"/>
  <c r="AA69" i="6"/>
  <c r="AO69" i="6"/>
  <c r="AP69" i="6"/>
  <c r="AV69" i="6"/>
  <c r="AX69" i="6"/>
  <c r="AY69" i="6"/>
  <c r="BB69" i="6"/>
  <c r="BD69" i="6"/>
  <c r="BE69" i="6"/>
  <c r="BF69" i="6"/>
  <c r="BI69" i="6"/>
  <c r="BK69" i="6"/>
  <c r="BM69" i="6"/>
  <c r="BN69" i="6"/>
  <c r="BP69" i="6"/>
  <c r="BR69" i="6"/>
  <c r="BT69" i="6"/>
  <c r="BW69" i="6"/>
  <c r="BX69" i="6"/>
  <c r="CB69" i="6"/>
  <c r="CD69" i="6"/>
  <c r="CF69" i="6"/>
  <c r="CI69" i="6"/>
  <c r="CK69" i="6"/>
  <c r="CN69" i="6"/>
  <c r="CO69" i="6"/>
  <c r="CP69" i="6"/>
  <c r="CS69" i="6"/>
  <c r="CT69" i="6"/>
  <c r="CV69" i="6"/>
  <c r="CW69" i="6"/>
  <c r="CX69" i="6"/>
  <c r="CY69" i="6"/>
  <c r="DB69" i="6"/>
  <c r="DH69" i="6"/>
  <c r="DI69" i="6"/>
  <c r="DL69" i="6"/>
  <c r="DP69" i="6"/>
  <c r="DQ69" i="6"/>
  <c r="DZ69" i="6"/>
  <c r="EB69" i="6"/>
  <c r="M70" i="6"/>
  <c r="Q70" i="6"/>
  <c r="R70" i="6"/>
  <c r="V70" i="6"/>
  <c r="X70" i="6"/>
  <c r="Z70" i="6"/>
  <c r="AL70" i="6"/>
  <c r="AO70" i="6"/>
  <c r="AP70" i="6"/>
  <c r="AV70" i="6"/>
  <c r="AX70" i="6"/>
  <c r="AY70" i="6"/>
  <c r="AZ70" i="6"/>
  <c r="BA70" i="6"/>
  <c r="BB70" i="6"/>
  <c r="BF70" i="6"/>
  <c r="BG70" i="6"/>
  <c r="BI70" i="6"/>
  <c r="BK70" i="6"/>
  <c r="BL70" i="6"/>
  <c r="BN70" i="6"/>
  <c r="BQ70" i="6"/>
  <c r="BR70" i="6"/>
  <c r="BS70" i="6"/>
  <c r="BT70" i="6"/>
  <c r="BU70" i="6"/>
  <c r="BW70" i="6"/>
  <c r="BX70" i="6"/>
  <c r="BY70" i="6"/>
  <c r="CB70" i="6"/>
  <c r="CD70" i="6"/>
  <c r="CF70" i="6"/>
  <c r="CI70" i="6"/>
  <c r="CL70" i="6"/>
  <c r="CN70" i="6"/>
  <c r="CO70" i="6"/>
  <c r="CP70" i="6"/>
  <c r="CS70" i="6"/>
  <c r="CX70" i="6"/>
  <c r="CY70" i="6"/>
  <c r="DB70" i="6"/>
  <c r="DF70" i="6"/>
  <c r="DH70" i="6"/>
  <c r="DI70" i="6"/>
  <c r="DJ70" i="6"/>
  <c r="DL70" i="6"/>
  <c r="DP70" i="6"/>
  <c r="DQ70" i="6"/>
  <c r="DZ70" i="6"/>
  <c r="EA70" i="6"/>
  <c r="EB70" i="6"/>
  <c r="M71" i="6"/>
  <c r="V71" i="6"/>
  <c r="W71" i="6"/>
  <c r="BG71" i="6"/>
  <c r="BS71" i="6"/>
  <c r="DB71" i="6"/>
  <c r="DE71" i="6"/>
  <c r="O72" i="6"/>
  <c r="AF72" i="6"/>
  <c r="AQ72" i="6"/>
  <c r="AS72" i="6"/>
  <c r="BA72" i="6"/>
  <c r="BP72" i="6"/>
  <c r="BR72" i="6"/>
  <c r="BT72" i="6"/>
  <c r="BZ72" i="6"/>
  <c r="CC72" i="6"/>
  <c r="CK72" i="6"/>
  <c r="CS72" i="6"/>
  <c r="CV72" i="6"/>
  <c r="CX72" i="6"/>
  <c r="DE72" i="6"/>
  <c r="DV72" i="6"/>
  <c r="I73" i="6"/>
  <c r="L73" i="6"/>
  <c r="M73" i="6"/>
  <c r="U73" i="6"/>
  <c r="V73" i="6"/>
  <c r="W73" i="6"/>
  <c r="X73" i="6"/>
  <c r="AC73" i="6"/>
  <c r="AE73" i="6"/>
  <c r="AV73" i="6"/>
  <c r="AW73" i="6"/>
  <c r="AX73" i="6"/>
  <c r="AY73" i="6"/>
  <c r="AZ73" i="6"/>
  <c r="BA73" i="6"/>
  <c r="BC73" i="6"/>
  <c r="BF73" i="6"/>
  <c r="BN73" i="6"/>
  <c r="BR73" i="6"/>
  <c r="BT73" i="6"/>
  <c r="BU73" i="6"/>
  <c r="BW73" i="6"/>
  <c r="BX73" i="6"/>
  <c r="CA73" i="6"/>
  <c r="CB73" i="6"/>
  <c r="CC73" i="6"/>
  <c r="CD73" i="6"/>
  <c r="CF73" i="6"/>
  <c r="CG73" i="6"/>
  <c r="CI73" i="6"/>
  <c r="CK73" i="6"/>
  <c r="CL73" i="6"/>
  <c r="CP73" i="6"/>
  <c r="CR73" i="6"/>
  <c r="CS73" i="6"/>
  <c r="CT73" i="6"/>
  <c r="CU73" i="6"/>
  <c r="CW73" i="6"/>
  <c r="CX73" i="6"/>
  <c r="CY73" i="6"/>
  <c r="CZ73" i="6"/>
  <c r="DB73" i="6"/>
  <c r="DC73" i="6"/>
  <c r="DF73" i="6"/>
  <c r="DH73" i="6"/>
  <c r="DI73" i="6"/>
  <c r="DJ73" i="6"/>
  <c r="DT73" i="6"/>
  <c r="DV73" i="6"/>
  <c r="DW73" i="6"/>
  <c r="DY73" i="6"/>
  <c r="EB73" i="6"/>
  <c r="I74" i="6"/>
  <c r="M74" i="6"/>
  <c r="U74" i="6"/>
  <c r="V74" i="6"/>
  <c r="W74" i="6"/>
  <c r="X74" i="6"/>
  <c r="Y74" i="6"/>
  <c r="Z74" i="6"/>
  <c r="AA74" i="6"/>
  <c r="AE74" i="6"/>
  <c r="AK74" i="6"/>
  <c r="AX74" i="6"/>
  <c r="BA74" i="6"/>
  <c r="BT74" i="6"/>
  <c r="BW74" i="6"/>
  <c r="BX74" i="6"/>
  <c r="BY74" i="6"/>
  <c r="CB74" i="6"/>
  <c r="CC74" i="6"/>
  <c r="CF74" i="6"/>
  <c r="CG74" i="6"/>
  <c r="CO74" i="6"/>
  <c r="CP74" i="6"/>
  <c r="DF74" i="6"/>
  <c r="DG74" i="6"/>
  <c r="DH74" i="6"/>
  <c r="DI74" i="6"/>
  <c r="DL74" i="6"/>
  <c r="DM74" i="6"/>
  <c r="DO74" i="6"/>
  <c r="DP74" i="6"/>
  <c r="DQ74" i="6"/>
  <c r="DR74" i="6"/>
  <c r="DT74" i="6"/>
  <c r="DW74" i="6"/>
  <c r="EB74" i="6"/>
  <c r="K75" i="6"/>
  <c r="L75" i="6"/>
  <c r="M75" i="6"/>
  <c r="O75" i="6"/>
  <c r="P75" i="6"/>
  <c r="Q75" i="6"/>
  <c r="R75" i="6"/>
  <c r="X75" i="6"/>
  <c r="Y75" i="6"/>
  <c r="Z75" i="6"/>
  <c r="AA75" i="6"/>
  <c r="BJ75" i="6"/>
  <c r="BO75" i="6"/>
  <c r="BS75" i="6"/>
  <c r="BT75" i="6"/>
  <c r="CK75" i="6"/>
  <c r="CT75" i="6"/>
  <c r="CX75" i="6"/>
  <c r="DG75" i="6"/>
  <c r="DH75" i="6"/>
  <c r="DQ75" i="6"/>
  <c r="I76" i="6"/>
  <c r="K76" i="6"/>
  <c r="L76" i="6"/>
  <c r="M76" i="6"/>
  <c r="O76" i="6"/>
  <c r="Q76" i="6"/>
  <c r="R76" i="6"/>
  <c r="Y76" i="6"/>
  <c r="Z76" i="6"/>
  <c r="AA76" i="6"/>
  <c r="AU76" i="6"/>
  <c r="AX76" i="6"/>
  <c r="AY76" i="6"/>
  <c r="BB76" i="6"/>
  <c r="BI76" i="6"/>
  <c r="BS76" i="6"/>
  <c r="BT76" i="6"/>
  <c r="BW76" i="6"/>
  <c r="CC76" i="6"/>
  <c r="CG76" i="6"/>
  <c r="CO76" i="6"/>
  <c r="CP76" i="6"/>
  <c r="CX76" i="6"/>
  <c r="DH76" i="6"/>
  <c r="DI76" i="6"/>
  <c r="DJ76" i="6"/>
  <c r="DQ76" i="6"/>
  <c r="M77" i="6"/>
  <c r="U77" i="6"/>
  <c r="V77" i="6"/>
  <c r="W77" i="6"/>
  <c r="X77" i="6"/>
  <c r="Y77" i="6"/>
  <c r="Z77" i="6"/>
  <c r="AA77" i="6"/>
  <c r="AE77" i="6"/>
  <c r="AK77" i="6"/>
  <c r="AL77" i="6"/>
  <c r="AX77" i="6"/>
  <c r="BG77" i="6"/>
  <c r="BU77" i="6"/>
  <c r="BW77" i="6"/>
  <c r="CC77" i="6"/>
  <c r="CF77" i="6"/>
  <c r="CI77" i="6"/>
  <c r="CJ77" i="6"/>
  <c r="CK77" i="6"/>
  <c r="CL77" i="6"/>
  <c r="CO77" i="6"/>
  <c r="CP77" i="6"/>
  <c r="CS77" i="6"/>
  <c r="CT77" i="6"/>
  <c r="CV77" i="6"/>
  <c r="CZ77" i="6"/>
  <c r="DC77" i="6"/>
  <c r="DD77" i="6"/>
  <c r="DE77" i="6"/>
  <c r="DG77" i="6"/>
  <c r="DI77" i="6"/>
  <c r="DM77" i="6"/>
  <c r="DN77" i="6"/>
  <c r="DV77" i="6"/>
  <c r="DW77" i="6"/>
  <c r="DY77" i="6"/>
  <c r="EA77" i="6"/>
  <c r="EB77" i="6"/>
  <c r="I78" i="6"/>
  <c r="M78" i="6"/>
  <c r="S78" i="6"/>
  <c r="T78" i="6"/>
  <c r="U78" i="6"/>
  <c r="V78" i="6"/>
  <c r="W78" i="6"/>
  <c r="X78" i="6"/>
  <c r="AA78" i="6"/>
  <c r="AF78" i="6"/>
  <c r="AV78" i="6"/>
  <c r="AX78" i="6"/>
  <c r="AY78" i="6"/>
  <c r="BP78" i="6"/>
  <c r="BR78" i="6"/>
  <c r="BT78" i="6"/>
  <c r="BU78" i="6"/>
  <c r="CA78" i="6"/>
  <c r="CB78" i="6"/>
  <c r="CC78" i="6"/>
  <c r="CD78" i="6"/>
  <c r="CK78" i="6"/>
  <c r="CO78" i="6"/>
  <c r="CT78" i="6"/>
  <c r="CY78" i="6"/>
  <c r="DG78" i="6"/>
  <c r="DH78" i="6"/>
  <c r="DN78" i="6"/>
  <c r="DU78" i="6"/>
  <c r="DY78" i="6"/>
  <c r="M79" i="6"/>
  <c r="O79" i="6"/>
  <c r="S79" i="6"/>
  <c r="T79" i="6"/>
  <c r="U79" i="6"/>
  <c r="V79" i="6"/>
  <c r="W79" i="6"/>
  <c r="X79" i="6"/>
  <c r="AA79" i="6"/>
  <c r="AY79" i="6"/>
  <c r="BE79" i="6"/>
  <c r="BF79" i="6"/>
  <c r="BG79" i="6"/>
  <c r="BP79" i="6"/>
  <c r="BT79" i="6"/>
  <c r="BU79" i="6"/>
  <c r="BW79" i="6"/>
  <c r="BZ79" i="6"/>
  <c r="CA79" i="6"/>
  <c r="CB79" i="6"/>
  <c r="CC79" i="6"/>
  <c r="CD79" i="6"/>
  <c r="CH79" i="6"/>
  <c r="CO79" i="6"/>
  <c r="CT79" i="6"/>
  <c r="CW79" i="6"/>
  <c r="CX79" i="6"/>
  <c r="CZ79" i="6"/>
  <c r="DG79" i="6"/>
  <c r="DH79" i="6"/>
  <c r="DJ79" i="6"/>
  <c r="DN79" i="6"/>
  <c r="DU79" i="6"/>
  <c r="DY79" i="6"/>
  <c r="M80" i="6"/>
  <c r="AA80" i="6"/>
  <c r="AK80" i="6"/>
  <c r="BA80" i="6"/>
  <c r="BM80" i="6"/>
  <c r="BN80" i="6"/>
  <c r="BO80" i="6"/>
  <c r="BS80" i="6"/>
  <c r="BU80" i="6"/>
  <c r="CB80" i="6"/>
  <c r="CD80" i="6"/>
  <c r="CN80" i="6"/>
  <c r="CO80" i="6"/>
  <c r="CV80" i="6"/>
  <c r="DZ80" i="6"/>
  <c r="M81" i="6"/>
  <c r="U81" i="6"/>
  <c r="V81" i="6"/>
  <c r="W81" i="6"/>
  <c r="AA81" i="6"/>
  <c r="AK81" i="6"/>
  <c r="AS81" i="6"/>
  <c r="AU81" i="6"/>
  <c r="BA81" i="6"/>
  <c r="BF81" i="6"/>
  <c r="BM81" i="6"/>
  <c r="BN81" i="6"/>
  <c r="BO81" i="6"/>
  <c r="BP81" i="6"/>
  <c r="BQ81" i="6"/>
  <c r="BR81" i="6"/>
  <c r="BS81" i="6"/>
  <c r="BT81" i="6"/>
  <c r="BU81" i="6"/>
  <c r="BW81" i="6"/>
  <c r="BX81" i="6"/>
  <c r="CA81" i="6"/>
  <c r="CB81" i="6"/>
  <c r="CC81" i="6"/>
  <c r="CD81" i="6"/>
  <c r="CN81" i="6"/>
  <c r="CT81" i="6"/>
  <c r="CV81" i="6"/>
  <c r="DH81" i="6"/>
  <c r="DZ81" i="6"/>
  <c r="M82" i="6"/>
  <c r="P82" i="6"/>
  <c r="U82" i="6"/>
  <c r="V82" i="6"/>
  <c r="W82" i="6"/>
  <c r="Z82" i="6"/>
  <c r="AQ82" i="6"/>
  <c r="AX82" i="6"/>
  <c r="BG82" i="6"/>
  <c r="BS82" i="6"/>
  <c r="BW82" i="6"/>
  <c r="BY82" i="6"/>
  <c r="BZ82" i="6"/>
  <c r="CA82" i="6"/>
  <c r="CB82" i="6"/>
  <c r="CC82" i="6"/>
  <c r="CD82" i="6"/>
  <c r="CF82" i="6"/>
  <c r="CG82" i="6"/>
  <c r="CK82" i="6"/>
  <c r="CT82" i="6"/>
  <c r="CZ82" i="6"/>
  <c r="DD82" i="6"/>
  <c r="DE82" i="6"/>
  <c r="DJ82" i="6"/>
  <c r="DR82" i="6"/>
  <c r="M83" i="6"/>
  <c r="BT83" i="6"/>
  <c r="CB83" i="6"/>
  <c r="CS83" i="6"/>
  <c r="CV83" i="6"/>
  <c r="CX83" i="6"/>
  <c r="DR83" i="6"/>
  <c r="DT83" i="6"/>
  <c r="DU83" i="6"/>
  <c r="DV83" i="6"/>
  <c r="DX83" i="6"/>
  <c r="DY83" i="6"/>
  <c r="DZ83" i="6"/>
  <c r="EA83" i="6"/>
  <c r="EB83" i="6"/>
  <c r="M84" i="6"/>
  <c r="Y84" i="6"/>
  <c r="Z84" i="6"/>
  <c r="AA84" i="6"/>
  <c r="AC84" i="6"/>
  <c r="AE84" i="6"/>
  <c r="AK84" i="6"/>
  <c r="AO84" i="6"/>
  <c r="BF84" i="6"/>
  <c r="BJ84" i="6"/>
  <c r="BO84" i="6"/>
  <c r="BP84" i="6"/>
  <c r="BT84" i="6"/>
  <c r="BU84" i="6"/>
  <c r="BW84" i="6"/>
  <c r="CB84" i="6"/>
  <c r="CC84" i="6"/>
  <c r="CG84" i="6"/>
  <c r="CH84" i="6"/>
  <c r="CI84" i="6"/>
  <c r="CO84" i="6"/>
  <c r="CP84" i="6"/>
  <c r="CV84" i="6"/>
  <c r="CZ84" i="6"/>
  <c r="DH84" i="6"/>
  <c r="DM84" i="6"/>
  <c r="DQ84" i="6"/>
  <c r="I85" i="6"/>
  <c r="M85" i="6"/>
  <c r="P85" i="6"/>
  <c r="Q85" i="6"/>
  <c r="R85" i="6"/>
  <c r="X85" i="6"/>
  <c r="AA85" i="6"/>
  <c r="AF85" i="6"/>
  <c r="AG85" i="6"/>
  <c r="AH85" i="6"/>
  <c r="AK85" i="6"/>
  <c r="AV85" i="6"/>
  <c r="AW85" i="6"/>
  <c r="AX85" i="6"/>
  <c r="AY85" i="6"/>
  <c r="BF85" i="6"/>
  <c r="BG85" i="6"/>
  <c r="BI85" i="6"/>
  <c r="BM85" i="6"/>
  <c r="BN85" i="6"/>
  <c r="BO85" i="6"/>
  <c r="BP85" i="6"/>
  <c r="BR85" i="6"/>
  <c r="BS85" i="6"/>
  <c r="BW85" i="6"/>
  <c r="CD85" i="6"/>
  <c r="CF85" i="6"/>
  <c r="DB85" i="6"/>
  <c r="DG85" i="6"/>
  <c r="DH85" i="6"/>
  <c r="DJ85" i="6"/>
  <c r="DQ85" i="6"/>
  <c r="DT85" i="6"/>
  <c r="DW85" i="6"/>
  <c r="M86" i="6"/>
  <c r="Q86" i="6"/>
  <c r="R86" i="6"/>
  <c r="X86" i="6"/>
  <c r="AE86" i="6"/>
  <c r="AK86" i="6"/>
  <c r="AW86" i="6"/>
  <c r="AX86" i="6"/>
  <c r="BC86" i="6"/>
  <c r="BG86" i="6"/>
  <c r="BP86" i="6"/>
  <c r="BT86" i="6"/>
  <c r="BW86" i="6"/>
  <c r="CA86" i="6"/>
  <c r="CB86" i="6"/>
  <c r="CC86" i="6"/>
  <c r="CD86" i="6"/>
  <c r="CF86" i="6"/>
  <c r="CG86" i="6"/>
  <c r="CH86" i="6"/>
  <c r="CP86" i="6"/>
  <c r="CQ86" i="6"/>
  <c r="CR86" i="6"/>
  <c r="CS86" i="6"/>
  <c r="CT86" i="6"/>
  <c r="CU86" i="6"/>
  <c r="CV86" i="6"/>
  <c r="CY86" i="6"/>
  <c r="DF86" i="6"/>
  <c r="DG86" i="6"/>
  <c r="DH86" i="6"/>
  <c r="DL86" i="6"/>
  <c r="DM86" i="6"/>
  <c r="DQ86" i="6"/>
  <c r="DU86" i="6"/>
  <c r="I87" i="6"/>
  <c r="M87" i="6"/>
  <c r="O87" i="6"/>
  <c r="Q87" i="6"/>
  <c r="R87" i="6"/>
  <c r="S87" i="6"/>
  <c r="T87" i="6"/>
  <c r="X87" i="6"/>
  <c r="Z87" i="6"/>
  <c r="AB87" i="6"/>
  <c r="AC87" i="6"/>
  <c r="AD87" i="6"/>
  <c r="AE87" i="6"/>
  <c r="AG87" i="6"/>
  <c r="AH87" i="6"/>
  <c r="AL87" i="6"/>
  <c r="AO87" i="6"/>
  <c r="AV87" i="6"/>
  <c r="AW87" i="6"/>
  <c r="AX87" i="6"/>
  <c r="AZ87" i="6"/>
  <c r="BA87" i="6"/>
  <c r="BC87" i="6"/>
  <c r="BL87" i="6"/>
  <c r="BP87" i="6"/>
  <c r="BT87" i="6"/>
  <c r="BW87" i="6"/>
  <c r="CA87" i="6"/>
  <c r="CB87" i="6"/>
  <c r="CC87" i="6"/>
  <c r="CD87" i="6"/>
  <c r="CE87" i="6"/>
  <c r="CF87" i="6"/>
  <c r="CG87" i="6"/>
  <c r="CH87" i="6"/>
  <c r="CI87" i="6"/>
  <c r="CK87" i="6"/>
  <c r="CP87" i="6"/>
  <c r="CR87" i="6"/>
  <c r="CS87" i="6"/>
  <c r="CU87" i="6"/>
  <c r="CV87" i="6"/>
  <c r="CY87" i="6"/>
  <c r="CZ87" i="6"/>
  <c r="DB87" i="6"/>
  <c r="DG87" i="6"/>
  <c r="DH87" i="6"/>
  <c r="DL87" i="6"/>
  <c r="DM87" i="6"/>
  <c r="DP87" i="6"/>
  <c r="DQ87" i="6"/>
  <c r="DU87" i="6"/>
  <c r="DY87" i="6"/>
  <c r="I88" i="6"/>
  <c r="M88" i="6"/>
  <c r="O88" i="6"/>
  <c r="AE88" i="6"/>
  <c r="AK88" i="6"/>
  <c r="AW88" i="6"/>
  <c r="AX88" i="6"/>
  <c r="BI88" i="6"/>
  <c r="BL88" i="6"/>
  <c r="BN88" i="6"/>
  <c r="BP88" i="6"/>
  <c r="BT88" i="6"/>
  <c r="BW88" i="6"/>
  <c r="BZ88" i="6"/>
  <c r="CA88" i="6"/>
  <c r="CB88" i="6"/>
  <c r="CC88" i="6"/>
  <c r="CD88" i="6"/>
  <c r="CE88" i="6"/>
  <c r="CF88" i="6"/>
  <c r="CG88" i="6"/>
  <c r="CH88" i="6"/>
  <c r="CI88" i="6"/>
  <c r="CJ88" i="6"/>
  <c r="CK88" i="6"/>
  <c r="CL88" i="6"/>
  <c r="CN88" i="6"/>
  <c r="CO88" i="6"/>
  <c r="CP88" i="6"/>
  <c r="CS88" i="6"/>
  <c r="CV88" i="6"/>
  <c r="CW88" i="6"/>
  <c r="CX88" i="6"/>
  <c r="CY88" i="6"/>
  <c r="CZ88" i="6"/>
  <c r="DI88" i="6"/>
  <c r="DL88" i="6"/>
  <c r="DU88" i="6"/>
  <c r="DY88" i="6"/>
  <c r="M89" i="6"/>
  <c r="Q89" i="6"/>
  <c r="R89" i="6"/>
  <c r="U89" i="6"/>
  <c r="V89" i="6"/>
  <c r="W89" i="6"/>
  <c r="X89" i="6"/>
  <c r="AE89" i="6"/>
  <c r="BO89" i="6"/>
  <c r="BR89" i="6"/>
  <c r="BS89" i="6"/>
  <c r="BW89" i="6"/>
  <c r="CB89" i="6"/>
  <c r="CC89" i="6"/>
  <c r="CG89" i="6"/>
  <c r="CL89" i="6"/>
  <c r="CX89" i="6"/>
  <c r="DH89" i="6"/>
  <c r="DJ89" i="6"/>
  <c r="DN89" i="6"/>
  <c r="DW89" i="6"/>
  <c r="DX89" i="6"/>
  <c r="DY89" i="6"/>
  <c r="DZ89" i="6"/>
  <c r="EA89" i="6"/>
  <c r="EB89" i="6"/>
  <c r="M90" i="6"/>
  <c r="O90" i="6"/>
  <c r="AA90" i="6"/>
  <c r="BD90" i="6"/>
  <c r="BF90" i="6"/>
  <c r="BG90" i="6"/>
  <c r="BI90" i="6"/>
  <c r="BJ90" i="6"/>
  <c r="BO90" i="6"/>
  <c r="BP90" i="6"/>
  <c r="BT90" i="6"/>
  <c r="BW90" i="6"/>
  <c r="CC90" i="6"/>
  <c r="CD90" i="6"/>
  <c r="CN90" i="6"/>
  <c r="CP90" i="6"/>
  <c r="CX90" i="6"/>
  <c r="DP90" i="6"/>
  <c r="DT90" i="6"/>
  <c r="DZ90" i="6"/>
  <c r="EB90" i="6"/>
  <c r="K91" i="6"/>
  <c r="L91" i="6"/>
  <c r="M91" i="6"/>
  <c r="AX91" i="6"/>
  <c r="BO91" i="6"/>
  <c r="BR91" i="6"/>
  <c r="CC91" i="6"/>
  <c r="CD91" i="6"/>
  <c r="CF91" i="6"/>
  <c r="CT91" i="6"/>
  <c r="CV91" i="6"/>
  <c r="DB91" i="6"/>
  <c r="DU91" i="6"/>
  <c r="EB91" i="6"/>
  <c r="V6" i="6"/>
  <c r="W6" i="6"/>
  <c r="Y6" i="6"/>
  <c r="Z6" i="6"/>
  <c r="AA6" i="6"/>
  <c r="AW6" i="6"/>
  <c r="AZ6" i="6"/>
  <c r="BA6" i="6"/>
  <c r="BC6" i="6"/>
  <c r="CC6" i="6"/>
  <c r="CG6" i="6"/>
  <c r="CK6" i="6"/>
  <c r="CT6" i="6"/>
  <c r="DB6" i="6"/>
  <c r="DU6" i="6"/>
  <c r="DZ6" i="6"/>
  <c r="H7" i="6"/>
  <c r="H10" i="6"/>
  <c r="H11" i="6"/>
  <c r="H13" i="6"/>
  <c r="H14" i="6"/>
  <c r="H18" i="6"/>
  <c r="H20" i="6"/>
  <c r="H22" i="6"/>
  <c r="H23" i="6"/>
  <c r="H24" i="6"/>
  <c r="H26" i="6"/>
  <c r="H28" i="6"/>
  <c r="H30" i="6"/>
  <c r="H31" i="6"/>
  <c r="H36" i="6"/>
  <c r="H37" i="6"/>
  <c r="H38" i="6"/>
  <c r="H43" i="6"/>
  <c r="H49" i="6"/>
  <c r="H58" i="6"/>
  <c r="H60" i="6"/>
  <c r="H62" i="6"/>
  <c r="H73" i="6"/>
  <c r="H74" i="6"/>
  <c r="H78" i="6"/>
  <c r="H85" i="6"/>
  <c r="H87" i="6"/>
  <c r="H88" i="6"/>
  <c r="E206" i="7" a="1"/>
  <c r="E206" i="7" s="1"/>
  <c r="F206" i="7" s="1"/>
  <c r="H206" i="7" s="1"/>
  <c r="E205" i="7" a="1"/>
  <c r="E205" i="7" s="1"/>
  <c r="F205" i="7" s="1"/>
  <c r="H205" i="7" s="1"/>
  <c r="E204" i="7" a="1"/>
  <c r="E204" i="7" s="1"/>
  <c r="F204" i="7" s="1"/>
  <c r="H204" i="7" s="1"/>
  <c r="E203" i="7" a="1"/>
  <c r="E203" i="7" s="1"/>
  <c r="F203" i="7" s="1"/>
  <c r="H203" i="7" s="1"/>
  <c r="E202" i="7" a="1"/>
  <c r="E202" i="7" s="1"/>
  <c r="E201" i="7" a="1"/>
  <c r="E201" i="7" s="1"/>
  <c r="E200" i="7" a="1"/>
  <c r="E200" i="7" s="1"/>
  <c r="F200" i="7" s="1"/>
  <c r="H200" i="7" s="1"/>
  <c r="E199" i="7" a="1"/>
  <c r="E199" i="7" s="1"/>
  <c r="F199" i="7" s="1"/>
  <c r="H199" i="7" s="1"/>
  <c r="E198" i="7" a="1"/>
  <c r="E198" i="7" s="1"/>
  <c r="F198" i="7" s="1"/>
  <c r="H198" i="7" s="1"/>
  <c r="E197" i="7" a="1"/>
  <c r="E197" i="7" s="1"/>
  <c r="F197" i="7" s="1"/>
  <c r="H197" i="7" s="1"/>
  <c r="E196" i="7" a="1"/>
  <c r="E196" i="7" s="1"/>
  <c r="F196" i="7" s="1"/>
  <c r="H196" i="7" s="1"/>
  <c r="E195" i="7" a="1"/>
  <c r="E195" i="7" s="1"/>
  <c r="F195" i="7" s="1"/>
  <c r="H195" i="7" s="1"/>
  <c r="E194" i="7" a="1"/>
  <c r="E194" i="7" s="1"/>
  <c r="F194" i="7" s="1"/>
  <c r="H194" i="7" s="1"/>
  <c r="E193" i="7" a="1"/>
  <c r="E193" i="7" s="1"/>
  <c r="F193" i="7" s="1"/>
  <c r="H193" i="7" s="1"/>
  <c r="E192" i="7" a="1"/>
  <c r="E192" i="7" s="1"/>
  <c r="F192" i="7" s="1"/>
  <c r="H192" i="7" s="1"/>
  <c r="E191" i="7" a="1"/>
  <c r="E191" i="7" s="1"/>
  <c r="F191" i="7" s="1"/>
  <c r="H191" i="7" s="1"/>
  <c r="E190" i="7" a="1"/>
  <c r="E190" i="7" s="1"/>
  <c r="F190" i="7" s="1"/>
  <c r="H190" i="7" s="1"/>
  <c r="E189" i="7" a="1"/>
  <c r="E189" i="7" s="1"/>
  <c r="F189" i="7" s="1"/>
  <c r="H189" i="7" s="1"/>
  <c r="E188" i="7" a="1"/>
  <c r="E188" i="7" s="1"/>
  <c r="F188" i="7" s="1"/>
  <c r="H188" i="7" s="1"/>
  <c r="E187" i="7" a="1"/>
  <c r="E187" i="7" s="1"/>
  <c r="F187" i="7" s="1"/>
  <c r="H187" i="7" s="1"/>
  <c r="E186" i="7" a="1"/>
  <c r="E186" i="7" s="1"/>
  <c r="F186" i="7" s="1"/>
  <c r="H186" i="7" s="1"/>
  <c r="E185" i="7" a="1"/>
  <c r="E185" i="7" s="1"/>
  <c r="F185" i="7" s="1"/>
  <c r="H185" i="7" s="1"/>
  <c r="E184" i="7" a="1"/>
  <c r="E184" i="7" s="1"/>
  <c r="F184" i="7" s="1"/>
  <c r="H184" i="7" s="1"/>
  <c r="E183" i="7" a="1"/>
  <c r="E183" i="7" s="1"/>
  <c r="F183" i="7" s="1"/>
  <c r="H183" i="7" s="1"/>
  <c r="E182" i="7" a="1"/>
  <c r="E182" i="7" s="1"/>
  <c r="F182" i="7" s="1"/>
  <c r="H182" i="7" s="1"/>
  <c r="E181" i="7" a="1"/>
  <c r="E181" i="7" s="1"/>
  <c r="F181" i="7" s="1"/>
  <c r="H181" i="7" s="1"/>
  <c r="E180" i="7" a="1"/>
  <c r="E180" i="7" s="1"/>
  <c r="F180" i="7" s="1"/>
  <c r="H180" i="7" s="1"/>
  <c r="E179" i="7" a="1"/>
  <c r="E179" i="7" s="1"/>
  <c r="F179" i="7" s="1"/>
  <c r="H179" i="7" s="1"/>
  <c r="E178" i="7" a="1"/>
  <c r="E178" i="7" s="1"/>
  <c r="F178" i="7" s="1"/>
  <c r="H178" i="7" s="1"/>
  <c r="E177" i="7" a="1"/>
  <c r="E177" i="7" s="1"/>
  <c r="F177" i="7" s="1"/>
  <c r="H177" i="7" s="1"/>
  <c r="E176" i="7" a="1"/>
  <c r="E176" i="7" s="1"/>
  <c r="F176" i="7" s="1"/>
  <c r="H176" i="7" s="1"/>
  <c r="E175" i="7" a="1"/>
  <c r="E175" i="7" s="1"/>
  <c r="F175" i="7" s="1"/>
  <c r="H175" i="7" s="1"/>
  <c r="E174" i="7" a="1"/>
  <c r="E174" i="7" s="1"/>
  <c r="F174" i="7" s="1"/>
  <c r="H174" i="7" s="1"/>
  <c r="E173" i="7" a="1"/>
  <c r="E173" i="7" s="1"/>
  <c r="F173" i="7" s="1"/>
  <c r="H173" i="7" s="1"/>
  <c r="E172" i="7" a="1"/>
  <c r="E172" i="7" s="1"/>
  <c r="F172" i="7" s="1"/>
  <c r="H172" i="7" s="1"/>
  <c r="E171" i="7" a="1"/>
  <c r="E171" i="7" s="1"/>
  <c r="F171" i="7" s="1"/>
  <c r="H171" i="7" s="1"/>
  <c r="E170" i="7" a="1"/>
  <c r="E170" i="7" s="1"/>
  <c r="F170" i="7" s="1"/>
  <c r="H170" i="7" s="1"/>
  <c r="E169" i="7" a="1"/>
  <c r="E169" i="7" s="1"/>
  <c r="F169" i="7" s="1"/>
  <c r="H169" i="7" s="1"/>
  <c r="E168" i="7" a="1"/>
  <c r="E168" i="7" s="1"/>
  <c r="F168" i="7" s="1"/>
  <c r="H168" i="7" s="1"/>
  <c r="E167" i="7" a="1"/>
  <c r="E167" i="7" s="1"/>
  <c r="F167" i="7" s="1"/>
  <c r="H167" i="7" s="1"/>
  <c r="E166" i="7" a="1"/>
  <c r="E166" i="7" s="1"/>
  <c r="F166" i="7" s="1"/>
  <c r="H166" i="7" s="1"/>
  <c r="E165" i="7" a="1"/>
  <c r="E165" i="7" s="1"/>
  <c r="F165" i="7" s="1"/>
  <c r="H165" i="7" s="1"/>
  <c r="E164" i="7" a="1"/>
  <c r="E164" i="7" s="1"/>
  <c r="F164" i="7" s="1"/>
  <c r="H164" i="7" s="1"/>
  <c r="E163" i="7" a="1"/>
  <c r="E163" i="7" s="1"/>
  <c r="F163" i="7" s="1"/>
  <c r="H163" i="7" s="1"/>
  <c r="E162" i="7" a="1"/>
  <c r="E162" i="7" s="1"/>
  <c r="F162" i="7" s="1"/>
  <c r="H162" i="7" s="1"/>
  <c r="E161" i="7" a="1"/>
  <c r="E161" i="7" s="1"/>
  <c r="F161" i="7" s="1"/>
  <c r="H161" i="7" s="1"/>
  <c r="E160" i="7" a="1"/>
  <c r="E160" i="7" s="1"/>
  <c r="F160" i="7" s="1"/>
  <c r="H160" i="7" s="1"/>
  <c r="E159" i="7" a="1"/>
  <c r="E159" i="7" s="1"/>
  <c r="F159" i="7" s="1"/>
  <c r="H159" i="7" s="1"/>
  <c r="E158" i="7" a="1"/>
  <c r="E158" i="7" s="1"/>
  <c r="F158" i="7" s="1"/>
  <c r="H158" i="7" s="1"/>
  <c r="E157" i="7" a="1"/>
  <c r="E157" i="7" s="1"/>
  <c r="F157" i="7" s="1"/>
  <c r="H157" i="7" s="1"/>
  <c r="E156" i="7" a="1"/>
  <c r="E156" i="7" s="1"/>
  <c r="F156" i="7" s="1"/>
  <c r="H156" i="7" s="1"/>
  <c r="E155" i="7" a="1"/>
  <c r="E155" i="7" s="1"/>
  <c r="F155" i="7" s="1"/>
  <c r="H155" i="7" s="1"/>
  <c r="E154" i="7" a="1"/>
  <c r="E154" i="7" s="1"/>
  <c r="F154" i="7" s="1"/>
  <c r="H154" i="7" s="1"/>
  <c r="E153" i="7" a="1"/>
  <c r="E153" i="7" s="1"/>
  <c r="F153" i="7" s="1"/>
  <c r="H153" i="7" s="1"/>
  <c r="E152" i="7" a="1"/>
  <c r="E152" i="7" s="1"/>
  <c r="F152" i="7" s="1"/>
  <c r="H152" i="7" s="1"/>
  <c r="E151" i="7" a="1"/>
  <c r="E151" i="7" s="1"/>
  <c r="F151" i="7" s="1"/>
  <c r="H151" i="7" s="1"/>
  <c r="E150" i="7" a="1"/>
  <c r="E150" i="7" s="1"/>
  <c r="E149" i="7" a="1"/>
  <c r="E149" i="7" s="1"/>
  <c r="E148" i="7" a="1"/>
  <c r="E148" i="7" s="1"/>
  <c r="F148" i="7" s="1"/>
  <c r="H148" i="7" s="1"/>
  <c r="E147" i="7" a="1"/>
  <c r="E147" i="7" s="1"/>
  <c r="F147" i="7" s="1"/>
  <c r="H147" i="7" s="1"/>
  <c r="E146" i="7" a="1"/>
  <c r="E146" i="7" s="1"/>
  <c r="F146" i="7" s="1"/>
  <c r="H146" i="7" s="1"/>
  <c r="E145" i="7" a="1"/>
  <c r="E145" i="7" s="1"/>
  <c r="F145" i="7" s="1"/>
  <c r="H145" i="7" s="1"/>
  <c r="E144" i="7" a="1"/>
  <c r="E144" i="7" s="1"/>
  <c r="F144" i="7" s="1"/>
  <c r="H144" i="7" s="1"/>
  <c r="E143" i="7" a="1"/>
  <c r="E143" i="7" s="1"/>
  <c r="F143" i="7" s="1"/>
  <c r="H143" i="7" s="1"/>
  <c r="E142" i="7" a="1"/>
  <c r="E142" i="7" s="1"/>
  <c r="F142" i="7" s="1"/>
  <c r="H142" i="7" s="1"/>
  <c r="E141" i="7" a="1"/>
  <c r="E141" i="7" s="1"/>
  <c r="F141" i="7" s="1"/>
  <c r="H141" i="7" s="1"/>
  <c r="E140" i="7" a="1"/>
  <c r="E140" i="7" s="1"/>
  <c r="F140" i="7" s="1"/>
  <c r="H140" i="7" s="1"/>
  <c r="E139" i="7" a="1"/>
  <c r="E139" i="7" s="1"/>
  <c r="F139" i="7" s="1"/>
  <c r="H139" i="7" s="1"/>
  <c r="E138" i="7" a="1"/>
  <c r="E138" i="7" s="1"/>
  <c r="F138" i="7" s="1"/>
  <c r="H138" i="7" s="1"/>
  <c r="E137" i="7" a="1"/>
  <c r="E137" i="7" s="1"/>
  <c r="F137" i="7" s="1"/>
  <c r="H137" i="7" s="1"/>
  <c r="E136" i="7" a="1"/>
  <c r="E136" i="7" s="1"/>
  <c r="F136" i="7" s="1"/>
  <c r="H136" i="7" s="1"/>
  <c r="E135" i="7" a="1"/>
  <c r="E135" i="7" s="1"/>
  <c r="F135" i="7" s="1"/>
  <c r="H135" i="7" s="1"/>
  <c r="E134" i="7" a="1"/>
  <c r="E134" i="7" s="1"/>
  <c r="F134" i="7" s="1"/>
  <c r="H134" i="7" s="1"/>
  <c r="E133" i="7" a="1"/>
  <c r="E133" i="7" s="1"/>
  <c r="F133" i="7" s="1"/>
  <c r="H133" i="7" s="1"/>
  <c r="E132" i="7" a="1"/>
  <c r="E132" i="7" s="1"/>
  <c r="F132" i="7" s="1"/>
  <c r="H132" i="7" s="1"/>
  <c r="E131" i="7" a="1"/>
  <c r="E131" i="7" s="1"/>
  <c r="F131" i="7" s="1"/>
  <c r="H131" i="7" s="1"/>
  <c r="E130" i="7" a="1"/>
  <c r="E130" i="7" s="1"/>
  <c r="F130" i="7" s="1"/>
  <c r="H130" i="7" s="1"/>
  <c r="E129" i="7" a="1"/>
  <c r="E129" i="7" s="1"/>
  <c r="F129" i="7" s="1"/>
  <c r="H129" i="7" s="1"/>
  <c r="E128" i="7" a="1"/>
  <c r="E128" i="7" s="1"/>
  <c r="F128" i="7" s="1"/>
  <c r="H128" i="7" s="1"/>
  <c r="E127" i="7" a="1"/>
  <c r="E127" i="7" s="1"/>
  <c r="F127" i="7" s="1"/>
  <c r="H127" i="7" s="1"/>
  <c r="E126" i="7" a="1"/>
  <c r="E126" i="7" s="1"/>
  <c r="F126" i="7" s="1"/>
  <c r="H126" i="7" s="1"/>
  <c r="E125" i="7" a="1"/>
  <c r="E125" i="7" s="1"/>
  <c r="F125" i="7" s="1"/>
  <c r="H125" i="7" s="1"/>
  <c r="E124" i="7" a="1"/>
  <c r="E124" i="7" s="1"/>
  <c r="F124" i="7" s="1"/>
  <c r="H124" i="7" s="1"/>
  <c r="E123" i="7" a="1"/>
  <c r="E123" i="7" s="1"/>
  <c r="F123" i="7" s="1"/>
  <c r="H123" i="7" s="1"/>
  <c r="E122" i="7" a="1"/>
  <c r="E122" i="7" s="1"/>
  <c r="F122" i="7" s="1"/>
  <c r="H122" i="7" s="1"/>
  <c r="E121" i="7" a="1"/>
  <c r="E121" i="7" s="1"/>
  <c r="F121" i="7" s="1"/>
  <c r="H121" i="7" s="1"/>
  <c r="E120" i="7" a="1"/>
  <c r="E120" i="7" s="1"/>
  <c r="F120" i="7" s="1"/>
  <c r="H120" i="7" s="1"/>
  <c r="E119" i="7" a="1"/>
  <c r="E119" i="7" s="1"/>
  <c r="F119" i="7" s="1"/>
  <c r="H119" i="7" s="1"/>
  <c r="E118" i="7" a="1"/>
  <c r="E118" i="7" s="1"/>
  <c r="F118" i="7" s="1"/>
  <c r="H118" i="7" s="1"/>
  <c r="E117" i="7" a="1"/>
  <c r="E117" i="7" s="1"/>
  <c r="F117" i="7" s="1"/>
  <c r="H117" i="7" s="1"/>
  <c r="E116" i="7" a="1"/>
  <c r="E116" i="7" s="1"/>
  <c r="F116" i="7" s="1"/>
  <c r="H116" i="7" s="1"/>
  <c r="E115" i="7" a="1"/>
  <c r="E115" i="7" s="1"/>
  <c r="F115" i="7" s="1"/>
  <c r="H115" i="7" s="1"/>
  <c r="E114" i="7" a="1"/>
  <c r="E114" i="7" s="1"/>
  <c r="F114" i="7" s="1"/>
  <c r="H114" i="7" s="1"/>
  <c r="E113" i="7" a="1"/>
  <c r="E113" i="7" s="1"/>
  <c r="F113" i="7" s="1"/>
  <c r="H113" i="7" s="1"/>
  <c r="E112" i="7" a="1"/>
  <c r="E112" i="7" s="1"/>
  <c r="F112" i="7" s="1"/>
  <c r="H112" i="7" s="1"/>
  <c r="E111" i="7" a="1"/>
  <c r="E111" i="7" s="1"/>
  <c r="F111" i="7" s="1"/>
  <c r="H111" i="7" s="1"/>
  <c r="E110" i="7" a="1"/>
  <c r="E110" i="7" s="1"/>
  <c r="F110" i="7" s="1"/>
  <c r="H110" i="7" s="1"/>
  <c r="E109" i="7" a="1"/>
  <c r="E109" i="7" s="1"/>
  <c r="F109" i="7" s="1"/>
  <c r="H109" i="7" s="1"/>
  <c r="E108" i="7" a="1"/>
  <c r="E108" i="7" s="1"/>
  <c r="F108" i="7" s="1"/>
  <c r="H108" i="7" s="1"/>
  <c r="E107" i="7" a="1"/>
  <c r="E107" i="7" s="1"/>
  <c r="F107" i="7" s="1"/>
  <c r="H107" i="7" s="1"/>
  <c r="E106" i="7" a="1"/>
  <c r="E106" i="7" s="1"/>
  <c r="F106" i="7" s="1"/>
  <c r="H106" i="7" s="1"/>
  <c r="E105" i="7" a="1"/>
  <c r="E105" i="7" s="1"/>
  <c r="F105" i="7" s="1"/>
  <c r="H105" i="7" s="1"/>
  <c r="E104" i="7" a="1"/>
  <c r="E104" i="7" s="1"/>
  <c r="F104" i="7" s="1"/>
  <c r="H104" i="7" s="1"/>
  <c r="E103" i="7" a="1"/>
  <c r="E103" i="7" s="1"/>
  <c r="E102" i="7" a="1"/>
  <c r="E102" i="7" s="1"/>
  <c r="E101" i="7" a="1"/>
  <c r="E101" i="7" s="1"/>
  <c r="F101" i="7" s="1"/>
  <c r="H101" i="7" s="1"/>
  <c r="E100" i="7" a="1"/>
  <c r="E100" i="7" s="1"/>
  <c r="F100" i="7" s="1"/>
  <c r="H100" i="7" s="1"/>
  <c r="E99" i="7" a="1"/>
  <c r="E99" i="7" s="1"/>
  <c r="F99" i="7" s="1"/>
  <c r="H99" i="7" s="1"/>
  <c r="E98" i="7" a="1"/>
  <c r="E98" i="7" s="1"/>
  <c r="F98" i="7" s="1"/>
  <c r="H98" i="7" s="1"/>
  <c r="E97" i="7" a="1"/>
  <c r="E97" i="7" s="1"/>
  <c r="F97" i="7" s="1"/>
  <c r="H97" i="7" s="1"/>
  <c r="E96" i="7" a="1"/>
  <c r="E96" i="7" s="1"/>
  <c r="F96" i="7" s="1"/>
  <c r="H96" i="7" s="1"/>
  <c r="E95" i="7" a="1"/>
  <c r="E95" i="7" s="1"/>
  <c r="F95" i="7" s="1"/>
  <c r="H95" i="7" s="1"/>
  <c r="E94" i="7" a="1"/>
  <c r="E94" i="7" s="1"/>
  <c r="F94" i="7" s="1"/>
  <c r="H94" i="7" s="1"/>
  <c r="E93" i="7" a="1"/>
  <c r="E93" i="7" s="1"/>
  <c r="F93" i="7" s="1"/>
  <c r="H93" i="7" s="1"/>
  <c r="E92" i="7" a="1"/>
  <c r="E92" i="7" s="1"/>
  <c r="F92" i="7" s="1"/>
  <c r="H92" i="7" s="1"/>
  <c r="E91" i="7" a="1"/>
  <c r="E91" i="7" s="1"/>
  <c r="E90" i="7" a="1"/>
  <c r="E90" i="7" s="1"/>
  <c r="E89" i="7" a="1"/>
  <c r="E89" i="7" s="1"/>
  <c r="E88" i="7" a="1"/>
  <c r="E88" i="7" s="1"/>
  <c r="E87" i="7" a="1"/>
  <c r="E87" i="7" s="1"/>
  <c r="F87" i="7" s="1"/>
  <c r="H87" i="7" s="1"/>
  <c r="E86" i="7" a="1"/>
  <c r="E86" i="7" s="1"/>
  <c r="F86" i="7" s="1"/>
  <c r="H86" i="7" s="1"/>
  <c r="E85" i="7" a="1"/>
  <c r="E85" i="7" s="1"/>
  <c r="F85" i="7" s="1"/>
  <c r="H85" i="7" s="1"/>
  <c r="E84" i="7" a="1"/>
  <c r="E84" i="7" s="1"/>
  <c r="F84" i="7" s="1"/>
  <c r="H84" i="7" s="1"/>
  <c r="E83" i="7" a="1"/>
  <c r="E83" i="7" s="1"/>
  <c r="F83" i="7" s="1"/>
  <c r="H83" i="7" s="1"/>
  <c r="E82" i="7" a="1"/>
  <c r="E82" i="7" s="1"/>
  <c r="F82" i="7" s="1"/>
  <c r="H82" i="7" s="1"/>
  <c r="E81" i="7" a="1"/>
  <c r="E81" i="7" s="1"/>
  <c r="F81" i="7" s="1"/>
  <c r="H81" i="7" s="1"/>
  <c r="E80" i="7" a="1"/>
  <c r="E80" i="7" s="1"/>
  <c r="F80" i="7" s="1"/>
  <c r="H80" i="7" s="1"/>
  <c r="E79" i="7" a="1"/>
  <c r="E79" i="7" s="1"/>
  <c r="F79" i="7" s="1"/>
  <c r="H79" i="7" s="1"/>
  <c r="E78" i="7" a="1"/>
  <c r="E78" i="7" s="1"/>
  <c r="F78" i="7" s="1"/>
  <c r="H78" i="7" s="1"/>
  <c r="E77" i="7" a="1"/>
  <c r="E77" i="7" s="1"/>
  <c r="F77" i="7" s="1"/>
  <c r="H77" i="7" s="1"/>
  <c r="E76" i="7" a="1"/>
  <c r="E76" i="7" s="1"/>
  <c r="F76" i="7" s="1"/>
  <c r="H76" i="7" s="1"/>
  <c r="E75" i="7" a="1"/>
  <c r="E75" i="7" s="1"/>
  <c r="F75" i="7" s="1"/>
  <c r="H75" i="7" s="1"/>
  <c r="E74" i="7" a="1"/>
  <c r="E74" i="7" s="1"/>
  <c r="F74" i="7" s="1"/>
  <c r="H74" i="7" s="1"/>
  <c r="E73" i="7" a="1"/>
  <c r="E73" i="7" s="1"/>
  <c r="F73" i="7" s="1"/>
  <c r="H73" i="7" s="1"/>
  <c r="E72" i="7" a="1"/>
  <c r="E72" i="7" s="1"/>
  <c r="F72" i="7" s="1"/>
  <c r="H72" i="7" s="1"/>
  <c r="E71" i="7" a="1"/>
  <c r="E71" i="7" s="1"/>
  <c r="F71" i="7" s="1"/>
  <c r="H71" i="7" s="1"/>
  <c r="E70" i="7" a="1"/>
  <c r="E70" i="7" s="1"/>
  <c r="F70" i="7" s="1"/>
  <c r="H70" i="7" s="1"/>
  <c r="E69" i="7" a="1"/>
  <c r="E69" i="7" s="1"/>
  <c r="F69" i="7" s="1"/>
  <c r="H69" i="7" s="1"/>
  <c r="E68" i="7" a="1"/>
  <c r="E68" i="7" s="1"/>
  <c r="F68" i="7" s="1"/>
  <c r="H68" i="7" s="1"/>
  <c r="E67" i="7" a="1"/>
  <c r="E67" i="7" s="1"/>
  <c r="F67" i="7" s="1"/>
  <c r="H67" i="7" s="1"/>
  <c r="E66" i="7" a="1"/>
  <c r="E66" i="7" s="1"/>
  <c r="F66" i="7" s="1"/>
  <c r="H66" i="7" s="1"/>
  <c r="E65" i="7" a="1"/>
  <c r="E65" i="7" s="1"/>
  <c r="F65" i="7" s="1"/>
  <c r="H65" i="7" s="1"/>
  <c r="E64" i="7" a="1"/>
  <c r="E64" i="7" s="1"/>
  <c r="F64" i="7" s="1"/>
  <c r="H64" i="7" s="1"/>
  <c r="E63" i="7" a="1"/>
  <c r="E63" i="7" s="1"/>
  <c r="F63" i="7" s="1"/>
  <c r="H63" i="7" s="1"/>
  <c r="E62" i="7" a="1"/>
  <c r="E62" i="7" s="1"/>
  <c r="F62" i="7" s="1"/>
  <c r="H62" i="7" s="1"/>
  <c r="E61" i="7" a="1"/>
  <c r="E61" i="7" s="1"/>
  <c r="F61" i="7" s="1"/>
  <c r="H61" i="7" s="1"/>
  <c r="E60" i="7" a="1"/>
  <c r="E60" i="7" s="1"/>
  <c r="F60" i="7" s="1"/>
  <c r="H60" i="7" s="1"/>
  <c r="E59" i="7" a="1"/>
  <c r="E59" i="7" s="1"/>
  <c r="F59" i="7" s="1"/>
  <c r="H59" i="7" s="1"/>
  <c r="E58" i="7" a="1"/>
  <c r="E58" i="7" s="1"/>
  <c r="F58" i="7" s="1"/>
  <c r="H58" i="7" s="1"/>
  <c r="E57" i="7" a="1"/>
  <c r="E57" i="7" s="1"/>
  <c r="F57" i="7" s="1"/>
  <c r="H57" i="7" s="1"/>
  <c r="E56" i="7" a="1"/>
  <c r="E56" i="7" s="1"/>
  <c r="F56" i="7" s="1"/>
  <c r="H56" i="7" s="1"/>
  <c r="E55" i="7" a="1"/>
  <c r="E55" i="7" s="1"/>
  <c r="F55" i="7" s="1"/>
  <c r="H55" i="7" s="1"/>
  <c r="E54" i="7" a="1"/>
  <c r="E54" i="7" s="1"/>
  <c r="F54" i="7" s="1"/>
  <c r="H54" i="7" s="1"/>
  <c r="E53" i="7" a="1"/>
  <c r="E53" i="7" s="1"/>
  <c r="F53" i="7" s="1"/>
  <c r="H53" i="7" s="1"/>
  <c r="E52" i="7" a="1"/>
  <c r="E52" i="7" s="1"/>
  <c r="F52" i="7" s="1"/>
  <c r="H52" i="7" s="1"/>
  <c r="E51" i="7" a="1"/>
  <c r="E51" i="7" s="1"/>
  <c r="F51" i="7" s="1"/>
  <c r="H51" i="7" s="1"/>
  <c r="E50" i="7" a="1"/>
  <c r="E50" i="7" s="1"/>
  <c r="F50" i="7" s="1"/>
  <c r="H50" i="7" s="1"/>
  <c r="E49" i="7" a="1"/>
  <c r="E49" i="7" s="1"/>
  <c r="F49" i="7" s="1"/>
  <c r="H49" i="7" s="1"/>
  <c r="E48" i="7" a="1"/>
  <c r="E48" i="7" s="1"/>
  <c r="F48" i="7" s="1"/>
  <c r="H48" i="7" s="1"/>
  <c r="E47" i="7" a="1"/>
  <c r="E47" i="7" s="1"/>
  <c r="F47" i="7" s="1"/>
  <c r="H47" i="7" s="1"/>
  <c r="E46" i="7" a="1"/>
  <c r="E46" i="7" s="1"/>
  <c r="F46" i="7" s="1"/>
  <c r="H46" i="7" s="1"/>
  <c r="E45" i="7" a="1"/>
  <c r="E45" i="7" s="1"/>
  <c r="F45" i="7" s="1"/>
  <c r="H45" i="7" s="1"/>
  <c r="E44" i="7" a="1"/>
  <c r="E44" i="7" s="1"/>
  <c r="F44" i="7" s="1"/>
  <c r="H44" i="7" s="1"/>
  <c r="E43" i="7" a="1"/>
  <c r="E43" i="7" s="1"/>
  <c r="F43" i="7" s="1"/>
  <c r="H43" i="7" s="1"/>
  <c r="E42" i="7" a="1"/>
  <c r="E42" i="7" s="1"/>
  <c r="F42" i="7" s="1"/>
  <c r="H42" i="7" s="1"/>
  <c r="E41" i="7" a="1"/>
  <c r="E41" i="7" s="1"/>
  <c r="F41" i="7" s="1"/>
  <c r="H41" i="7" s="1"/>
  <c r="E40" i="7" a="1"/>
  <c r="E40" i="7" s="1"/>
  <c r="F40" i="7" s="1"/>
  <c r="H40" i="7" s="1"/>
  <c r="E39" i="7" a="1"/>
  <c r="E39" i="7" s="1"/>
  <c r="F39" i="7" s="1"/>
  <c r="H39" i="7" s="1"/>
  <c r="E38" i="7" a="1"/>
  <c r="E38" i="7" s="1"/>
  <c r="F38" i="7" s="1"/>
  <c r="H38" i="7" s="1"/>
  <c r="E37" i="7" a="1"/>
  <c r="E37" i="7" s="1"/>
  <c r="F37" i="7" s="1"/>
  <c r="H37" i="7" s="1"/>
  <c r="E36" i="7" a="1"/>
  <c r="E36" i="7" s="1"/>
  <c r="F36" i="7" s="1"/>
  <c r="H36" i="7" s="1"/>
  <c r="E35" i="7" a="1"/>
  <c r="E35" i="7" s="1"/>
  <c r="F35" i="7" s="1"/>
  <c r="H35" i="7" s="1"/>
  <c r="E34" i="7" a="1"/>
  <c r="E34" i="7" s="1"/>
  <c r="F34" i="7" s="1"/>
  <c r="H34" i="7" s="1"/>
  <c r="E33" i="7" a="1"/>
  <c r="E33" i="7" s="1"/>
  <c r="F33" i="7" s="1"/>
  <c r="H33" i="7" s="1"/>
  <c r="E32" i="7" a="1"/>
  <c r="E32" i="7" s="1"/>
  <c r="F32" i="7" s="1"/>
  <c r="H32" i="7" s="1"/>
  <c r="E31" i="7" a="1"/>
  <c r="E31" i="7" s="1"/>
  <c r="F31" i="7" s="1"/>
  <c r="H31" i="7" s="1"/>
  <c r="E30" i="7" a="1"/>
  <c r="E30" i="7" s="1"/>
  <c r="F30" i="7" s="1"/>
  <c r="H30" i="7" s="1"/>
  <c r="E29" i="7" a="1"/>
  <c r="E29" i="7" s="1"/>
  <c r="F29" i="7" s="1"/>
  <c r="H29" i="7" s="1"/>
  <c r="E28" i="7" a="1"/>
  <c r="E28" i="7" s="1"/>
  <c r="E27" i="7" a="1"/>
  <c r="E27" i="7" s="1"/>
  <c r="E26" i="7" a="1"/>
  <c r="E26" i="7" s="1"/>
  <c r="E25" i="7" a="1"/>
  <c r="E25" i="7" s="1"/>
  <c r="F25" i="7" s="1"/>
  <c r="H25" i="7" s="1"/>
  <c r="E24" i="7" a="1"/>
  <c r="E24" i="7" s="1"/>
  <c r="F24" i="7" s="1"/>
  <c r="H24" i="7" s="1"/>
  <c r="E23" i="7" a="1"/>
  <c r="E23" i="7" s="1"/>
  <c r="F23" i="7" s="1"/>
  <c r="H23" i="7" s="1"/>
  <c r="E22" i="7" a="1"/>
  <c r="E22" i="7" s="1"/>
  <c r="F22" i="7" s="1"/>
  <c r="H22" i="7" s="1"/>
  <c r="E21" i="7" a="1"/>
  <c r="E21" i="7" s="1"/>
  <c r="F21" i="7" s="1"/>
  <c r="H21" i="7" s="1"/>
  <c r="E20" i="7" a="1"/>
  <c r="E20" i="7" s="1"/>
  <c r="F20" i="7" s="1"/>
  <c r="H20" i="7" s="1"/>
  <c r="E19" i="7" a="1"/>
  <c r="E19" i="7" s="1"/>
  <c r="F19" i="7" s="1"/>
  <c r="H19" i="7" s="1"/>
  <c r="E18" i="7" a="1"/>
  <c r="E18" i="7" s="1"/>
  <c r="F18" i="7" s="1"/>
  <c r="H18" i="7" s="1"/>
  <c r="E17" i="7" a="1"/>
  <c r="E17" i="7" s="1"/>
  <c r="F17" i="7" s="1"/>
  <c r="H17" i="7" s="1"/>
  <c r="E16" i="7" a="1"/>
  <c r="E16" i="7" s="1"/>
  <c r="F16" i="7" s="1"/>
  <c r="H16" i="7" s="1"/>
  <c r="E15" i="7" a="1"/>
  <c r="E15" i="7" s="1"/>
  <c r="F15" i="7" s="1"/>
  <c r="H15" i="7" s="1"/>
  <c r="E14" i="7" a="1"/>
  <c r="E14" i="7" s="1"/>
  <c r="F14" i="7" s="1"/>
  <c r="H14" i="7" s="1"/>
  <c r="E13" i="7" a="1"/>
  <c r="E13" i="7" s="1"/>
  <c r="F13" i="7" s="1"/>
  <c r="H13" i="7" s="1"/>
  <c r="E12" i="7" a="1"/>
  <c r="E12" i="7" s="1"/>
  <c r="F12" i="7" s="1"/>
  <c r="H12" i="7" s="1"/>
  <c r="E11" i="7" a="1"/>
  <c r="E11" i="7" s="1"/>
  <c r="F11" i="7" s="1"/>
  <c r="H11" i="7" s="1"/>
  <c r="E10" i="7" a="1"/>
  <c r="E10" i="7" s="1"/>
  <c r="F10" i="7" s="1"/>
  <c r="H10" i="7" s="1"/>
  <c r="E9" i="7" a="1"/>
  <c r="E9" i="7" s="1"/>
  <c r="F9" i="7" s="1"/>
  <c r="H9" i="7" s="1"/>
  <c r="E8" i="7" a="1"/>
  <c r="E8" i="7" s="1"/>
  <c r="F8" i="7" s="1"/>
  <c r="H8" i="7" s="1"/>
  <c r="E7" i="7" a="1"/>
  <c r="E7" i="7" s="1"/>
  <c r="F7" i="7" s="1"/>
  <c r="H7" i="7" s="1"/>
  <c r="E6" i="7" a="1"/>
  <c r="E6" i="7" s="1"/>
  <c r="F6" i="7" s="1"/>
  <c r="H6" i="7" s="1"/>
  <c r="X8" i="9" s="1"/>
  <c r="G87" i="6"/>
  <c r="G79" i="6"/>
  <c r="G71" i="6"/>
  <c r="G68" i="6"/>
  <c r="G63" i="6"/>
  <c r="G52" i="6"/>
  <c r="G44" i="6"/>
  <c r="G34" i="6"/>
  <c r="G31" i="6"/>
  <c r="G28" i="6"/>
  <c r="G18" i="6"/>
  <c r="C3" i="4"/>
  <c r="BQ80" i="6" s="1"/>
  <c r="N12" i="9" l="1"/>
  <c r="G36" i="6"/>
  <c r="G24" i="6"/>
  <c r="G39" i="6"/>
  <c r="G57" i="6"/>
  <c r="G78" i="6"/>
  <c r="G74" i="6"/>
  <c r="G49" i="6"/>
  <c r="G62" i="6"/>
  <c r="G76" i="6"/>
  <c r="G58" i="6"/>
  <c r="G75" i="6"/>
  <c r="G59" i="6"/>
  <c r="G21" i="6"/>
  <c r="G43" i="6"/>
  <c r="G17" i="6"/>
  <c r="G27" i="6"/>
  <c r="G70" i="6"/>
  <c r="G80" i="6"/>
  <c r="G16" i="6"/>
  <c r="G55" i="6"/>
  <c r="G30" i="6"/>
  <c r="G26" i="6"/>
  <c r="G64" i="6"/>
  <c r="G56" i="6"/>
  <c r="G54" i="6"/>
  <c r="G61" i="6"/>
  <c r="G66" i="6"/>
  <c r="G50" i="6"/>
  <c r="G72" i="6"/>
  <c r="G20" i="6"/>
  <c r="G19" i="6"/>
  <c r="G38" i="6"/>
  <c r="G67" i="6"/>
  <c r="G33" i="6"/>
  <c r="G15" i="6"/>
  <c r="G84" i="6"/>
  <c r="G65" i="6"/>
  <c r="G47" i="6"/>
  <c r="G22" i="6"/>
  <c r="G35" i="6"/>
  <c r="G77" i="6"/>
  <c r="G69" i="6"/>
  <c r="G29" i="6"/>
  <c r="G40" i="6"/>
  <c r="G60" i="6"/>
  <c r="G42" i="6"/>
  <c r="G32" i="6"/>
  <c r="G23" i="6"/>
  <c r="G51" i="6"/>
  <c r="G73" i="6"/>
  <c r="G82" i="6"/>
  <c r="G48" i="6"/>
  <c r="G81" i="6"/>
  <c r="G25" i="6"/>
  <c r="G45" i="6"/>
  <c r="G37" i="6"/>
  <c r="G53" i="6"/>
  <c r="T170" i="9"/>
  <c r="AP154" i="9"/>
  <c r="Q122" i="9"/>
  <c r="AI205" i="9"/>
  <c r="AO130" i="9"/>
  <c r="W8" i="9"/>
  <c r="P138" i="9"/>
  <c r="S7" i="9"/>
  <c r="P194" i="9"/>
  <c r="AP7" i="9"/>
  <c r="T194" i="9"/>
  <c r="AO178" i="9"/>
  <c r="AF162" i="9"/>
  <c r="AK146" i="9"/>
  <c r="P130" i="9"/>
  <c r="R194" i="9"/>
  <c r="AH178" i="9"/>
  <c r="N162" i="9"/>
  <c r="AI146" i="9"/>
  <c r="R130" i="9"/>
  <c r="AB186" i="9"/>
  <c r="AB170" i="9"/>
  <c r="AF154" i="9"/>
  <c r="AE138" i="9"/>
  <c r="AI186" i="9"/>
  <c r="AG170" i="9"/>
  <c r="W154" i="9"/>
  <c r="AC138" i="9"/>
  <c r="AP186" i="9"/>
  <c r="Z170" i="9"/>
  <c r="AQ154" i="9"/>
  <c r="AA138" i="9"/>
  <c r="AN178" i="9"/>
  <c r="Y162" i="9"/>
  <c r="Z146" i="9"/>
  <c r="AJ145" i="9"/>
  <c r="W177" i="9"/>
  <c r="AM193" i="9"/>
  <c r="AM42" i="9"/>
  <c r="AC106" i="9"/>
  <c r="AG122" i="9"/>
  <c r="W138" i="9"/>
  <c r="AO154" i="9"/>
  <c r="N170" i="9"/>
  <c r="X186" i="9"/>
  <c r="N194" i="9"/>
  <c r="AB175" i="9"/>
  <c r="R160" i="9"/>
  <c r="Z200" i="9"/>
  <c r="U33" i="9"/>
  <c r="AC65" i="9"/>
  <c r="AB97" i="9"/>
  <c r="AK121" i="9"/>
  <c r="V161" i="9"/>
  <c r="Q177" i="9"/>
  <c r="U63" i="9"/>
  <c r="AP18" i="9"/>
  <c r="Q98" i="9"/>
  <c r="AL106" i="9"/>
  <c r="AK119" i="9"/>
  <c r="AI153" i="9"/>
  <c r="R185" i="9"/>
  <c r="AP193" i="9"/>
  <c r="Q82" i="9"/>
  <c r="AN98" i="9"/>
  <c r="S122" i="9"/>
  <c r="W130" i="9"/>
  <c r="AA146" i="9"/>
  <c r="AJ154" i="9"/>
  <c r="AR170" i="9"/>
  <c r="AO206" i="9"/>
  <c r="AL176" i="9"/>
  <c r="AM111" i="9"/>
  <c r="AL41" i="9"/>
  <c r="O73" i="9"/>
  <c r="AJ105" i="9"/>
  <c r="R145" i="9"/>
  <c r="T153" i="9"/>
  <c r="S169" i="9"/>
  <c r="P193" i="9"/>
  <c r="AQ63" i="9"/>
  <c r="AJ98" i="9"/>
  <c r="AC114" i="9"/>
  <c r="Y199" i="9"/>
  <c r="U153" i="9"/>
  <c r="AL177" i="9"/>
  <c r="AP63" i="9"/>
  <c r="AB82" i="9"/>
  <c r="P106" i="9"/>
  <c r="AE114" i="9"/>
  <c r="S138" i="9"/>
  <c r="AC146" i="9"/>
  <c r="U154" i="9"/>
  <c r="R170" i="9"/>
  <c r="AC178" i="9"/>
  <c r="AO194" i="9"/>
  <c r="T32" i="9"/>
  <c r="Q145" i="9"/>
  <c r="AQ169" i="9"/>
  <c r="V63" i="9"/>
  <c r="X18" i="9"/>
  <c r="R98" i="9"/>
  <c r="S106" i="9"/>
  <c r="V114" i="9"/>
  <c r="AA130" i="9"/>
  <c r="AP138" i="9"/>
  <c r="AE162" i="9"/>
  <c r="Z178" i="9"/>
  <c r="AO186" i="9"/>
  <c r="AA22" i="9"/>
  <c r="S96" i="9"/>
  <c r="AI112" i="9"/>
  <c r="AR168" i="9"/>
  <c r="U79" i="9"/>
  <c r="AK17" i="9"/>
  <c r="Z57" i="9"/>
  <c r="X81" i="9"/>
  <c r="Q121" i="9"/>
  <c r="AD129" i="9"/>
  <c r="AD153" i="9"/>
  <c r="AJ177" i="9"/>
  <c r="Q42" i="9"/>
  <c r="O82" i="9"/>
  <c r="AM98" i="9"/>
  <c r="N114" i="9"/>
  <c r="AK48" i="9"/>
  <c r="AJ161" i="9"/>
  <c r="AL193" i="9"/>
  <c r="AL82" i="9"/>
  <c r="V106" i="9"/>
  <c r="AJ122" i="9"/>
  <c r="U138" i="9"/>
  <c r="AI154" i="9"/>
  <c r="AN162" i="9"/>
  <c r="N178" i="9"/>
  <c r="Q186" i="9"/>
  <c r="AH142" i="9"/>
  <c r="O49" i="9"/>
  <c r="P73" i="9"/>
  <c r="AC97" i="9"/>
  <c r="Y129" i="9"/>
  <c r="W145" i="9"/>
  <c r="AH169" i="9"/>
  <c r="AJ185" i="9"/>
  <c r="AE18" i="9"/>
  <c r="Y82" i="9"/>
  <c r="AA106" i="9"/>
  <c r="AI114" i="9"/>
  <c r="T95" i="9"/>
  <c r="Z137" i="9"/>
  <c r="Z161" i="9"/>
  <c r="AG169" i="9"/>
  <c r="W185" i="9"/>
  <c r="W18" i="9"/>
  <c r="AH42" i="9"/>
  <c r="N98" i="9"/>
  <c r="AA114" i="9"/>
  <c r="AR130" i="9"/>
  <c r="X146" i="9"/>
  <c r="AQ162" i="9"/>
  <c r="U178" i="9"/>
  <c r="AQ194" i="9"/>
  <c r="Q151" i="9"/>
  <c r="AC136" i="9"/>
  <c r="Z184" i="9"/>
  <c r="Z111" i="9"/>
  <c r="AE25" i="9"/>
  <c r="AN57" i="9"/>
  <c r="AM113" i="9"/>
  <c r="AR145" i="9"/>
  <c r="AR177" i="9"/>
  <c r="AD42" i="9"/>
  <c r="Z98" i="9"/>
  <c r="W106" i="9"/>
  <c r="AE122" i="9"/>
  <c r="O22" i="9"/>
  <c r="P142" i="9"/>
  <c r="X206" i="9"/>
  <c r="S151" i="9"/>
  <c r="V167" i="9"/>
  <c r="AJ191" i="9"/>
  <c r="N16" i="9"/>
  <c r="AB40" i="9"/>
  <c r="AC64" i="9"/>
  <c r="AH72" i="9"/>
  <c r="AO80" i="9"/>
  <c r="N104" i="9"/>
  <c r="AC112" i="9"/>
  <c r="X128" i="9"/>
  <c r="U136" i="9"/>
  <c r="X144" i="9"/>
  <c r="AB160" i="9"/>
  <c r="AE168" i="9"/>
  <c r="AM176" i="9"/>
  <c r="AJ184" i="9"/>
  <c r="S192" i="9"/>
  <c r="R200" i="9"/>
  <c r="T79" i="9"/>
  <c r="AE111" i="9"/>
  <c r="AR111" i="9"/>
  <c r="AQ9" i="9"/>
  <c r="W9" i="9"/>
  <c r="AC17" i="9"/>
  <c r="R25" i="9"/>
  <c r="AL25" i="9"/>
  <c r="AL33" i="9"/>
  <c r="AO33" i="9"/>
  <c r="AA41" i="9"/>
  <c r="T41" i="9"/>
  <c r="AB49" i="9"/>
  <c r="Q57" i="9"/>
  <c r="AH57" i="9"/>
  <c r="V65" i="9"/>
  <c r="AR65" i="9"/>
  <c r="AL73" i="9"/>
  <c r="AR73" i="9"/>
  <c r="P81" i="9"/>
  <c r="AJ81" i="9"/>
  <c r="T97" i="9"/>
  <c r="N97" i="9"/>
  <c r="W105" i="9"/>
  <c r="AC105" i="9"/>
  <c r="AE113" i="9"/>
  <c r="AK113" i="9"/>
  <c r="X121" i="9"/>
  <c r="Q129" i="9"/>
  <c r="N129" i="9"/>
  <c r="V137" i="9"/>
  <c r="AG137" i="9"/>
  <c r="AO161" i="9"/>
  <c r="AE177" i="9"/>
  <c r="AB18" i="9"/>
  <c r="V42" i="9"/>
  <c r="AB98" i="9"/>
  <c r="X114" i="9"/>
  <c r="AO122" i="9"/>
  <c r="AE146" i="9"/>
  <c r="U162" i="9"/>
  <c r="U170" i="9"/>
  <c r="AH186" i="9"/>
  <c r="O191" i="9"/>
  <c r="AD144" i="9"/>
  <c r="X9" i="9"/>
  <c r="V33" i="9"/>
  <c r="U65" i="9"/>
  <c r="AP81" i="9"/>
  <c r="AH137" i="9"/>
  <c r="W161" i="9"/>
  <c r="AC185" i="9"/>
  <c r="AR18" i="9"/>
  <c r="AR82" i="9"/>
  <c r="AF114" i="9"/>
  <c r="AB95" i="9"/>
  <c r="P119" i="9"/>
  <c r="V16" i="9"/>
  <c r="O32" i="9"/>
  <c r="AM40" i="9"/>
  <c r="AJ48" i="9"/>
  <c r="AM64" i="9"/>
  <c r="S72" i="9"/>
  <c r="V104" i="9"/>
  <c r="AP128" i="9"/>
  <c r="AB192" i="9"/>
  <c r="T9" i="9"/>
  <c r="Z25" i="9"/>
  <c r="AP49" i="9"/>
  <c r="AE105" i="9"/>
  <c r="AD137" i="9"/>
  <c r="AH161" i="9"/>
  <c r="V193" i="9"/>
  <c r="AB63" i="9"/>
  <c r="AO42" i="9"/>
  <c r="X106" i="9"/>
  <c r="AR122" i="9"/>
  <c r="V194" i="9"/>
  <c r="AG178" i="9"/>
  <c r="P162" i="9"/>
  <c r="AM146" i="9"/>
  <c r="AM130" i="9"/>
  <c r="AP199" i="9"/>
  <c r="AM194" i="9"/>
  <c r="AK194" i="9"/>
  <c r="AI194" i="9"/>
  <c r="AG194" i="9"/>
  <c r="AD186" i="9"/>
  <c r="AK186" i="9"/>
  <c r="AR186" i="9"/>
  <c r="Z186" i="9"/>
  <c r="AL178" i="9"/>
  <c r="AF178" i="9"/>
  <c r="P178" i="9"/>
  <c r="R178" i="9"/>
  <c r="AD170" i="9"/>
  <c r="AL170" i="9"/>
  <c r="AQ170" i="9"/>
  <c r="AM170" i="9"/>
  <c r="X162" i="9"/>
  <c r="O162" i="9"/>
  <c r="AM162" i="9"/>
  <c r="AI162" i="9"/>
  <c r="AN154" i="9"/>
  <c r="Y154" i="9"/>
  <c r="AE154" i="9"/>
  <c r="AA154" i="9"/>
  <c r="R146" i="9"/>
  <c r="W146" i="9"/>
  <c r="U146" i="9"/>
  <c r="S146" i="9"/>
  <c r="AN138" i="9"/>
  <c r="O138" i="9"/>
  <c r="AR138" i="9"/>
  <c r="O130" i="9"/>
  <c r="AL130" i="9"/>
  <c r="N130" i="9"/>
  <c r="AJ130" i="9"/>
  <c r="AK122" i="9"/>
  <c r="O122" i="9"/>
  <c r="AL122" i="9"/>
  <c r="AB122" i="9"/>
  <c r="W114" i="9"/>
  <c r="AD114" i="9"/>
  <c r="P114" i="9"/>
  <c r="S114" i="9"/>
  <c r="U106" i="9"/>
  <c r="AG106" i="9"/>
  <c r="AR106" i="9"/>
  <c r="AP106" i="9"/>
  <c r="AL98" i="9"/>
  <c r="AF98" i="9"/>
  <c r="T98" i="9"/>
  <c r="AC82" i="9"/>
  <c r="T82" i="9"/>
  <c r="AN82" i="9"/>
  <c r="AD82" i="9"/>
  <c r="AP42" i="9"/>
  <c r="AC42" i="9"/>
  <c r="O42" i="9"/>
  <c r="AO18" i="9"/>
  <c r="O18" i="9"/>
  <c r="AQ18" i="9"/>
  <c r="S63" i="9"/>
  <c r="AG63" i="9"/>
  <c r="AC193" i="9"/>
  <c r="AH193" i="9"/>
  <c r="Y193" i="9"/>
  <c r="AI185" i="9"/>
  <c r="AO185" i="9"/>
  <c r="S177" i="9"/>
  <c r="AI177" i="9"/>
  <c r="X169" i="9"/>
  <c r="AC169" i="9"/>
  <c r="Y169" i="9"/>
  <c r="S161" i="9"/>
  <c r="AE161" i="9"/>
  <c r="AL153" i="9"/>
  <c r="X153" i="9"/>
  <c r="AP153" i="9"/>
  <c r="O145" i="9"/>
  <c r="AB145" i="9"/>
  <c r="Q137" i="9"/>
  <c r="N137" i="9"/>
  <c r="R137" i="9"/>
  <c r="AF129" i="9"/>
  <c r="U121" i="9"/>
  <c r="AR121" i="9"/>
  <c r="AD113" i="9"/>
  <c r="W113" i="9"/>
  <c r="AD105" i="9"/>
  <c r="O105" i="9"/>
  <c r="AK97" i="9"/>
  <c r="AQ97" i="9"/>
  <c r="Z81" i="9"/>
  <c r="AM81" i="9"/>
  <c r="AB73" i="9"/>
  <c r="AD73" i="9"/>
  <c r="Y65" i="9"/>
  <c r="S65" i="9"/>
  <c r="Y57" i="9"/>
  <c r="AM57" i="9"/>
  <c r="N49" i="9"/>
  <c r="U41" i="9"/>
  <c r="Q41" i="9"/>
  <c r="S33" i="9"/>
  <c r="T33" i="9"/>
  <c r="AD25" i="9"/>
  <c r="AN17" i="9"/>
  <c r="U17" i="9"/>
  <c r="AN9" i="9"/>
  <c r="AI9" i="9"/>
  <c r="AK8" i="9"/>
  <c r="S111" i="9"/>
  <c r="Z79" i="9"/>
  <c r="AQ79" i="9"/>
  <c r="AH7" i="9"/>
  <c r="AN200" i="9"/>
  <c r="AI192" i="9"/>
  <c r="AG184" i="9"/>
  <c r="Y176" i="9"/>
  <c r="Q168" i="9"/>
  <c r="T160" i="9"/>
  <c r="V144" i="9"/>
  <c r="AI136" i="9"/>
  <c r="P128" i="9"/>
  <c r="AA112" i="9"/>
  <c r="AG104" i="9"/>
  <c r="AI80" i="9"/>
  <c r="R72" i="9"/>
  <c r="AD64" i="9"/>
  <c r="Y48" i="9"/>
  <c r="R40" i="9"/>
  <c r="AF24" i="9"/>
  <c r="AE16" i="9"/>
  <c r="AC119" i="9"/>
  <c r="AL31" i="9"/>
  <c r="Q199" i="9"/>
  <c r="AB191" i="9"/>
  <c r="R167" i="9"/>
  <c r="O143" i="9"/>
  <c r="T206" i="9"/>
  <c r="X134" i="9"/>
  <c r="AI6" i="9"/>
  <c r="AE194" i="9"/>
  <c r="AC194" i="9"/>
  <c r="AA194" i="9"/>
  <c r="Y194" i="9"/>
  <c r="T186" i="9"/>
  <c r="AA186" i="9"/>
  <c r="AG186" i="9"/>
  <c r="R186" i="9"/>
  <c r="Y178" i="9"/>
  <c r="T178" i="9"/>
  <c r="AQ178" i="9"/>
  <c r="AM178" i="9"/>
  <c r="Q170" i="9"/>
  <c r="Y170" i="9"/>
  <c r="AI170" i="9"/>
  <c r="AE170" i="9"/>
  <c r="AK162" i="9"/>
  <c r="AC162" i="9"/>
  <c r="AB162" i="9"/>
  <c r="AA162" i="9"/>
  <c r="R154" i="9"/>
  <c r="O154" i="9"/>
  <c r="T154" i="9"/>
  <c r="S154" i="9"/>
  <c r="P146" i="9"/>
  <c r="O146" i="9"/>
  <c r="AR146" i="9"/>
  <c r="Z138" i="9"/>
  <c r="AO138" i="9"/>
  <c r="AL138" i="9"/>
  <c r="AJ138" i="9"/>
  <c r="AE130" i="9"/>
  <c r="V130" i="9"/>
  <c r="AG130" i="9"/>
  <c r="AB130" i="9"/>
  <c r="W122" i="9"/>
  <c r="AD122" i="9"/>
  <c r="Y122" i="9"/>
  <c r="T122" i="9"/>
  <c r="AM114" i="9"/>
  <c r="AO114" i="9"/>
  <c r="AR114" i="9"/>
  <c r="AP114" i="9"/>
  <c r="O106" i="9"/>
  <c r="Q106" i="9"/>
  <c r="AJ106" i="9"/>
  <c r="AH106" i="9"/>
  <c r="AE98" i="9"/>
  <c r="X98" i="9"/>
  <c r="AI98" i="9"/>
  <c r="AQ82" i="9"/>
  <c r="AP82" i="9"/>
  <c r="AF82" i="9"/>
  <c r="V82" i="9"/>
  <c r="W42" i="9"/>
  <c r="S42" i="9"/>
  <c r="AN42" i="9"/>
  <c r="R18" i="9"/>
  <c r="AD18" i="9"/>
  <c r="AI18" i="9"/>
  <c r="AJ63" i="9"/>
  <c r="X63" i="9"/>
  <c r="S193" i="9"/>
  <c r="X193" i="9"/>
  <c r="Q193" i="9"/>
  <c r="U185" i="9"/>
  <c r="AG185" i="9"/>
  <c r="AN177" i="9"/>
  <c r="U177" i="9"/>
  <c r="AJ169" i="9"/>
  <c r="P169" i="9"/>
  <c r="Q169" i="9"/>
  <c r="O161" i="9"/>
  <c r="T161" i="9"/>
  <c r="P153" i="9"/>
  <c r="N153" i="9"/>
  <c r="AH153" i="9"/>
  <c r="P145" i="9"/>
  <c r="T145" i="9"/>
  <c r="O137" i="9"/>
  <c r="AK137" i="9"/>
  <c r="AC129" i="9"/>
  <c r="AL129" i="9"/>
  <c r="AL121" i="9"/>
  <c r="R121" i="9"/>
  <c r="AJ113" i="9"/>
  <c r="AQ113" i="9"/>
  <c r="V105" i="9"/>
  <c r="AI105" i="9"/>
  <c r="V97" i="9"/>
  <c r="AA97" i="9"/>
  <c r="R81" i="9"/>
  <c r="W81" i="9"/>
  <c r="Y73" i="9"/>
  <c r="N73" i="9"/>
  <c r="X65" i="9"/>
  <c r="R65" i="9"/>
  <c r="AG57" i="9"/>
  <c r="W57" i="9"/>
  <c r="AL49" i="9"/>
  <c r="AH41" i="9"/>
  <c r="Z41" i="9"/>
  <c r="AK33" i="9"/>
  <c r="AE33" i="9"/>
  <c r="N25" i="9"/>
  <c r="Q17" i="9"/>
  <c r="AB17" i="9"/>
  <c r="AM9" i="9"/>
  <c r="S9" i="9"/>
  <c r="AJ8" i="9"/>
  <c r="AH111" i="9"/>
  <c r="AH79" i="9"/>
  <c r="AA79" i="9"/>
  <c r="R7" i="9"/>
  <c r="X200" i="9"/>
  <c r="Q192" i="9"/>
  <c r="Q184" i="9"/>
  <c r="AN176" i="9"/>
  <c r="AF168" i="9"/>
  <c r="AN152" i="9"/>
  <c r="AK144" i="9"/>
  <c r="S136" i="9"/>
  <c r="AR120" i="9"/>
  <c r="AD112" i="9"/>
  <c r="Q104" i="9"/>
  <c r="Z80" i="9"/>
  <c r="AK72" i="9"/>
  <c r="N64" i="9"/>
  <c r="P48" i="9"/>
  <c r="AO40" i="9"/>
  <c r="N24" i="9"/>
  <c r="T16" i="9"/>
  <c r="AE119" i="9"/>
  <c r="AG31" i="9"/>
  <c r="W199" i="9"/>
  <c r="AH183" i="9"/>
  <c r="AI167" i="9"/>
  <c r="Z143" i="9"/>
  <c r="AC198" i="9"/>
  <c r="AG118" i="9"/>
  <c r="P66" i="9"/>
  <c r="W194" i="9"/>
  <c r="U194" i="9"/>
  <c r="S194" i="9"/>
  <c r="Q194" i="9"/>
  <c r="AN186" i="9"/>
  <c r="P186" i="9"/>
  <c r="V186" i="9"/>
  <c r="AM186" i="9"/>
  <c r="AK178" i="9"/>
  <c r="AR178" i="9"/>
  <c r="AI178" i="9"/>
  <c r="AE178" i="9"/>
  <c r="AO170" i="9"/>
  <c r="AK170" i="9"/>
  <c r="AA170" i="9"/>
  <c r="W170" i="9"/>
  <c r="T162" i="9"/>
  <c r="AR162" i="9"/>
  <c r="Q162" i="9"/>
  <c r="S162" i="9"/>
  <c r="AM154" i="9"/>
  <c r="AH154" i="9"/>
  <c r="AL154" i="9"/>
  <c r="AH146" i="9"/>
  <c r="AO146" i="9"/>
  <c r="AL146" i="9"/>
  <c r="AJ146" i="9"/>
  <c r="AH138" i="9"/>
  <c r="AG138" i="9"/>
  <c r="AD138" i="9"/>
  <c r="AB138" i="9"/>
  <c r="AC130" i="9"/>
  <c r="AK130" i="9"/>
  <c r="U130" i="9"/>
  <c r="T130" i="9"/>
  <c r="U122" i="9"/>
  <c r="N122" i="9"/>
  <c r="AN122" i="9"/>
  <c r="AP122" i="9"/>
  <c r="U114" i="9"/>
  <c r="Y114" i="9"/>
  <c r="AJ114" i="9"/>
  <c r="AH114" i="9"/>
  <c r="AM106" i="9"/>
  <c r="AO106" i="9"/>
  <c r="AB106" i="9"/>
  <c r="Z106" i="9"/>
  <c r="W98" i="9"/>
  <c r="AK98" i="9"/>
  <c r="AA98" i="9"/>
  <c r="AK82" i="9"/>
  <c r="AH82" i="9"/>
  <c r="X82" i="9"/>
  <c r="N82" i="9"/>
  <c r="AI42" i="9"/>
  <c r="AB42" i="9"/>
  <c r="AF42" i="9"/>
  <c r="AN18" i="9"/>
  <c r="N18" i="9"/>
  <c r="AA18" i="9"/>
  <c r="AR63" i="9"/>
  <c r="O63" i="9"/>
  <c r="AR193" i="9"/>
  <c r="O193" i="9"/>
  <c r="AN185" i="9"/>
  <c r="AQ185" i="9"/>
  <c r="Y185" i="9"/>
  <c r="AB177" i="9"/>
  <c r="AP177" i="9"/>
  <c r="W169" i="9"/>
  <c r="AK169" i="9"/>
  <c r="AL169" i="9"/>
  <c r="AD161" i="9"/>
  <c r="AL161" i="9"/>
  <c r="AJ153" i="9"/>
  <c r="AQ153" i="9"/>
  <c r="Z153" i="9"/>
  <c r="AL145" i="9"/>
  <c r="AQ145" i="9"/>
  <c r="AO137" i="9"/>
  <c r="AJ137" i="9"/>
  <c r="AN129" i="9"/>
  <c r="W129" i="9"/>
  <c r="AF121" i="9"/>
  <c r="O121" i="9"/>
  <c r="AR113" i="9"/>
  <c r="AP113" i="9"/>
  <c r="AL105" i="9"/>
  <c r="AH105" i="9"/>
  <c r="X97" i="9"/>
  <c r="Z97" i="9"/>
  <c r="AA81" i="9"/>
  <c r="V81" i="9"/>
  <c r="T73" i="9"/>
  <c r="AP73" i="9"/>
  <c r="AD65" i="9"/>
  <c r="AE65" i="9"/>
  <c r="T57" i="9"/>
  <c r="AR49" i="9"/>
  <c r="AN49" i="9"/>
  <c r="N41" i="9"/>
  <c r="AM41" i="9"/>
  <c r="P33" i="9"/>
  <c r="X25" i="9"/>
  <c r="AJ25" i="9"/>
  <c r="AE17" i="9"/>
  <c r="AA17" i="9"/>
  <c r="AD9" i="9"/>
  <c r="AN8" i="9"/>
  <c r="AI8" i="9"/>
  <c r="AK111" i="9"/>
  <c r="Y79" i="9"/>
  <c r="AM7" i="9"/>
  <c r="X7" i="9"/>
  <c r="V200" i="9"/>
  <c r="P192" i="9"/>
  <c r="Z176" i="9"/>
  <c r="R168" i="9"/>
  <c r="AH160" i="9"/>
  <c r="AD152" i="9"/>
  <c r="AA144" i="9"/>
  <c r="W128" i="9"/>
  <c r="AC120" i="9"/>
  <c r="Y112" i="9"/>
  <c r="Q96" i="9"/>
  <c r="O80" i="9"/>
  <c r="Y72" i="9"/>
  <c r="AP56" i="9"/>
  <c r="R48" i="9"/>
  <c r="P32" i="9"/>
  <c r="AB24" i="9"/>
  <c r="AO16" i="9"/>
  <c r="AA95" i="9"/>
  <c r="O31" i="9"/>
  <c r="Y191" i="9"/>
  <c r="AM183" i="9"/>
  <c r="AP159" i="9"/>
  <c r="X135" i="9"/>
  <c r="X182" i="9"/>
  <c r="N78" i="9"/>
  <c r="AK202" i="9"/>
  <c r="Z202" i="9"/>
  <c r="AQ202" i="9"/>
  <c r="AO150" i="9"/>
  <c r="AM103" i="9"/>
  <c r="AK91" i="9"/>
  <c r="AI89" i="9"/>
  <c r="AG28" i="9"/>
  <c r="AE26" i="9"/>
  <c r="AN150" i="9"/>
  <c r="AL103" i="9"/>
  <c r="AJ91" i="9"/>
  <c r="AH89" i="9"/>
  <c r="AF28" i="9"/>
  <c r="AD26" i="9"/>
  <c r="P201" i="9"/>
  <c r="N149" i="9"/>
  <c r="AQ91" i="9"/>
  <c r="AO89" i="9"/>
  <c r="AM28" i="9"/>
  <c r="AK26" i="9"/>
  <c r="AD150" i="9"/>
  <c r="AB103" i="9"/>
  <c r="Z91" i="9"/>
  <c r="X89" i="9"/>
  <c r="V28" i="9"/>
  <c r="T26" i="9"/>
  <c r="AK150" i="9"/>
  <c r="AI103" i="9"/>
  <c r="AG91" i="9"/>
  <c r="AE89" i="9"/>
  <c r="AC28" i="9"/>
  <c r="AA26" i="9"/>
  <c r="AC201" i="9"/>
  <c r="AA149" i="9"/>
  <c r="Y102" i="9"/>
  <c r="W90" i="9"/>
  <c r="U88" i="9"/>
  <c r="S27" i="9"/>
  <c r="AQ150" i="9"/>
  <c r="AO103" i="9"/>
  <c r="AM91" i="9"/>
  <c r="AK89" i="9"/>
  <c r="AI28" i="9"/>
  <c r="AG26" i="9"/>
  <c r="S201" i="9"/>
  <c r="Q149" i="9"/>
  <c r="O102" i="9"/>
  <c r="AR89" i="9"/>
  <c r="AP28" i="9"/>
  <c r="AN26" i="9"/>
  <c r="AF149" i="9"/>
  <c r="AA90" i="9"/>
  <c r="AL149" i="9"/>
  <c r="W201" i="9"/>
  <c r="O88" i="9"/>
  <c r="X90" i="9"/>
  <c r="V88" i="9"/>
  <c r="P91" i="9"/>
  <c r="AD90" i="9"/>
  <c r="AO149" i="9"/>
  <c r="AG27" i="9"/>
  <c r="V102" i="9"/>
  <c r="Y201" i="9"/>
  <c r="O27" i="9"/>
  <c r="X88" i="9"/>
  <c r="AN89" i="9"/>
  <c r="R102" i="9"/>
  <c r="AQ26" i="9"/>
  <c r="AI27" i="9"/>
  <c r="AE102" i="9"/>
  <c r="Y27" i="9"/>
  <c r="R201" i="9"/>
  <c r="AO28" i="9"/>
  <c r="AN28" i="9"/>
  <c r="R90" i="9"/>
  <c r="AD28" i="9"/>
  <c r="AQ103" i="9"/>
  <c r="AG102" i="9"/>
  <c r="AA27" i="9"/>
  <c r="AH202" i="9"/>
  <c r="P202" i="9"/>
  <c r="AI202" i="9"/>
  <c r="AG150" i="9"/>
  <c r="AE103" i="9"/>
  <c r="AC91" i="9"/>
  <c r="AA89" i="9"/>
  <c r="Y28" i="9"/>
  <c r="W26" i="9"/>
  <c r="AF150" i="9"/>
  <c r="AD103" i="9"/>
  <c r="AB91" i="9"/>
  <c r="Z89" i="9"/>
  <c r="X28" i="9"/>
  <c r="V26" i="9"/>
  <c r="AM150" i="9"/>
  <c r="AK103" i="9"/>
  <c r="AI91" i="9"/>
  <c r="AG89" i="9"/>
  <c r="AE28" i="9"/>
  <c r="AC26" i="9"/>
  <c r="V150" i="9"/>
  <c r="T103" i="9"/>
  <c r="R91" i="9"/>
  <c r="P89" i="9"/>
  <c r="N28" i="9"/>
  <c r="AM202" i="9"/>
  <c r="AC150" i="9"/>
  <c r="AA103" i="9"/>
  <c r="Y91" i="9"/>
  <c r="W89" i="9"/>
  <c r="U28" i="9"/>
  <c r="S26" i="9"/>
  <c r="U201" i="9"/>
  <c r="S149" i="9"/>
  <c r="Q102" i="9"/>
  <c r="O90" i="9"/>
  <c r="AR28" i="9"/>
  <c r="AP26" i="9"/>
  <c r="AI150" i="9"/>
  <c r="AG103" i="9"/>
  <c r="AE91" i="9"/>
  <c r="AC89" i="9"/>
  <c r="AA28" i="9"/>
  <c r="Y26" i="9"/>
  <c r="AP150" i="9"/>
  <c r="AN103" i="9"/>
  <c r="AL91" i="9"/>
  <c r="AJ89" i="9"/>
  <c r="AH28" i="9"/>
  <c r="AF26" i="9"/>
  <c r="X27" i="9"/>
  <c r="AF88" i="9"/>
  <c r="Q90" i="9"/>
  <c r="AD201" i="9"/>
  <c r="T150" i="9"/>
  <c r="AJ201" i="9"/>
  <c r="AB88" i="9"/>
  <c r="AI88" i="9"/>
  <c r="X149" i="9"/>
  <c r="R88" i="9"/>
  <c r="S90" i="9"/>
  <c r="AB102" i="9"/>
  <c r="V27" i="9"/>
  <c r="AJ26" i="9"/>
  <c r="N88" i="9"/>
  <c r="AM90" i="9"/>
  <c r="Z149" i="9"/>
  <c r="AG149" i="9"/>
  <c r="AM26" i="9"/>
  <c r="V149" i="9"/>
  <c r="P88" i="9"/>
  <c r="AH91" i="9"/>
  <c r="AM89" i="9"/>
  <c r="AK201" i="9"/>
  <c r="AC88" i="9"/>
  <c r="P26" i="9"/>
  <c r="AO202" i="9"/>
  <c r="AA202" i="9"/>
  <c r="Y150" i="9"/>
  <c r="W103" i="9"/>
  <c r="U91" i="9"/>
  <c r="S89" i="9"/>
  <c r="Q28" i="9"/>
  <c r="O26" i="9"/>
  <c r="X150" i="9"/>
  <c r="V103" i="9"/>
  <c r="T91" i="9"/>
  <c r="R89" i="9"/>
  <c r="P28" i="9"/>
  <c r="N26" i="9"/>
  <c r="AE150" i="9"/>
  <c r="AC103" i="9"/>
  <c r="AA91" i="9"/>
  <c r="Y89" i="9"/>
  <c r="W28" i="9"/>
  <c r="U26" i="9"/>
  <c r="N150" i="9"/>
  <c r="AQ102" i="9"/>
  <c r="AO90" i="9"/>
  <c r="AM88" i="9"/>
  <c r="AK27" i="9"/>
  <c r="AE202" i="9"/>
  <c r="U150" i="9"/>
  <c r="S103" i="9"/>
  <c r="Q91" i="9"/>
  <c r="O89" i="9"/>
  <c r="AR27" i="9"/>
  <c r="O202" i="9"/>
  <c r="AR150" i="9"/>
  <c r="AP103" i="9"/>
  <c r="AN91" i="9"/>
  <c r="AL89" i="9"/>
  <c r="AJ28" i="9"/>
  <c r="AH26" i="9"/>
  <c r="AA150" i="9"/>
  <c r="Y103" i="9"/>
  <c r="W91" i="9"/>
  <c r="U89" i="9"/>
  <c r="S28" i="9"/>
  <c r="Q26" i="9"/>
  <c r="AH150" i="9"/>
  <c r="AF103" i="9"/>
  <c r="AD91" i="9"/>
  <c r="AB89" i="9"/>
  <c r="Z28" i="9"/>
  <c r="X26" i="9"/>
  <c r="AR201" i="9"/>
  <c r="AD102" i="9"/>
  <c r="AE149" i="9"/>
  <c r="AN201" i="9"/>
  <c r="AD27" i="9"/>
  <c r="AR26" i="9"/>
  <c r="R103" i="9"/>
  <c r="AH149" i="9"/>
  <c r="Z27" i="9"/>
  <c r="AK90" i="9"/>
  <c r="AR202" i="9"/>
  <c r="Q88" i="9"/>
  <c r="Z90" i="9"/>
  <c r="AP91" i="9"/>
  <c r="V201" i="9"/>
  <c r="N202" i="9"/>
  <c r="AK88" i="9"/>
  <c r="V90" i="9"/>
  <c r="R27" i="9"/>
  <c r="AA88" i="9"/>
  <c r="Q201" i="9"/>
  <c r="AL26" i="9"/>
  <c r="AL150" i="9"/>
  <c r="AB26" i="9"/>
  <c r="AI26" i="9"/>
  <c r="AE90" i="9"/>
  <c r="AG202" i="9"/>
  <c r="X202" i="9"/>
  <c r="S202" i="9"/>
  <c r="Q150" i="9"/>
  <c r="O103" i="9"/>
  <c r="AR90" i="9"/>
  <c r="AP88" i="9"/>
  <c r="AN27" i="9"/>
  <c r="R202" i="9"/>
  <c r="P150" i="9"/>
  <c r="N103" i="9"/>
  <c r="AQ90" i="9"/>
  <c r="AO88" i="9"/>
  <c r="AM27" i="9"/>
  <c r="Y202" i="9"/>
  <c r="W150" i="9"/>
  <c r="U103" i="9"/>
  <c r="S91" i="9"/>
  <c r="Q89" i="9"/>
  <c r="O28" i="9"/>
  <c r="AM201" i="9"/>
  <c r="AK149" i="9"/>
  <c r="AI102" i="9"/>
  <c r="AG90" i="9"/>
  <c r="AE88" i="9"/>
  <c r="AC27" i="9"/>
  <c r="W202" i="9"/>
  <c r="AR149" i="9"/>
  <c r="AP102" i="9"/>
  <c r="AN90" i="9"/>
  <c r="AL88" i="9"/>
  <c r="AJ27" i="9"/>
  <c r="AL202" i="9"/>
  <c r="AJ150" i="9"/>
  <c r="AH103" i="9"/>
  <c r="AF91" i="9"/>
  <c r="AD89" i="9"/>
  <c r="AB28" i="9"/>
  <c r="Z26" i="9"/>
  <c r="S150" i="9"/>
  <c r="Q103" i="9"/>
  <c r="O91" i="9"/>
  <c r="AR88" i="9"/>
  <c r="AP27" i="9"/>
  <c r="AJ202" i="9"/>
  <c r="Z150" i="9"/>
  <c r="X103" i="9"/>
  <c r="V91" i="9"/>
  <c r="T89" i="9"/>
  <c r="R28" i="9"/>
  <c r="AH201" i="9"/>
  <c r="Z88" i="9"/>
  <c r="AC102" i="9"/>
  <c r="Y88" i="9"/>
  <c r="AJ102" i="9"/>
  <c r="U149" i="9"/>
  <c r="AB149" i="9"/>
  <c r="V202" i="9"/>
  <c r="AQ27" i="9"/>
  <c r="AQ201" i="9"/>
  <c r="Z201" i="9"/>
  <c r="W149" i="9"/>
  <c r="AF201" i="9"/>
  <c r="O201" i="9"/>
  <c r="AL28" i="9"/>
  <c r="P90" i="9"/>
  <c r="AO102" i="9"/>
  <c r="X102" i="9"/>
  <c r="T88" i="9"/>
  <c r="AC90" i="9"/>
  <c r="AP202" i="9"/>
  <c r="N102" i="9"/>
  <c r="O149" i="9"/>
  <c r="AR91" i="9"/>
  <c r="X201" i="9"/>
  <c r="N27" i="9"/>
  <c r="AF89" i="9"/>
  <c r="AO91" i="9"/>
  <c r="AI149" i="9"/>
  <c r="AF202" i="9"/>
  <c r="AN202" i="9"/>
  <c r="AP201" i="9"/>
  <c r="AN149" i="9"/>
  <c r="AL102" i="9"/>
  <c r="AJ90" i="9"/>
  <c r="AH88" i="9"/>
  <c r="AF27" i="9"/>
  <c r="AO201" i="9"/>
  <c r="AM149" i="9"/>
  <c r="AK102" i="9"/>
  <c r="AI90" i="9"/>
  <c r="AG88" i="9"/>
  <c r="AE27" i="9"/>
  <c r="Q202" i="9"/>
  <c r="O150" i="9"/>
  <c r="AR102" i="9"/>
  <c r="AP90" i="9"/>
  <c r="AN88" i="9"/>
  <c r="AL27" i="9"/>
  <c r="AE201" i="9"/>
  <c r="AC149" i="9"/>
  <c r="AA102" i="9"/>
  <c r="Y90" i="9"/>
  <c r="W88" i="9"/>
  <c r="U27" i="9"/>
  <c r="AL201" i="9"/>
  <c r="AJ149" i="9"/>
  <c r="AH102" i="9"/>
  <c r="AF90" i="9"/>
  <c r="AD88" i="9"/>
  <c r="AB27" i="9"/>
  <c r="AD202" i="9"/>
  <c r="AB150" i="9"/>
  <c r="Z103" i="9"/>
  <c r="X91" i="9"/>
  <c r="V89" i="9"/>
  <c r="T28" i="9"/>
  <c r="R26" i="9"/>
  <c r="AP149" i="9"/>
  <c r="AN102" i="9"/>
  <c r="AL90" i="9"/>
  <c r="AJ88" i="9"/>
  <c r="AH27" i="9"/>
  <c r="AB202" i="9"/>
  <c r="R150" i="9"/>
  <c r="P103" i="9"/>
  <c r="N91" i="9"/>
  <c r="AQ88" i="9"/>
  <c r="AO27" i="9"/>
  <c r="U202" i="9"/>
  <c r="AB90" i="9"/>
  <c r="AG201" i="9"/>
  <c r="W27" i="9"/>
  <c r="AH90" i="9"/>
  <c r="S102" i="9"/>
  <c r="Z102" i="9"/>
  <c r="T27" i="9"/>
  <c r="N89" i="9"/>
  <c r="AF102" i="9"/>
  <c r="AM102" i="9"/>
  <c r="AC202" i="9"/>
  <c r="T90" i="9"/>
  <c r="P27" i="9"/>
  <c r="U102" i="9"/>
  <c r="AD149" i="9"/>
  <c r="AR103" i="9"/>
  <c r="T149" i="9"/>
  <c r="AQ149" i="9"/>
  <c r="AB201" i="9"/>
  <c r="AI201" i="9"/>
  <c r="T202" i="9"/>
  <c r="P149" i="9"/>
  <c r="AQ89" i="9"/>
  <c r="AP89" i="9"/>
  <c r="T102" i="9"/>
  <c r="AJ103" i="9"/>
  <c r="N201" i="9"/>
  <c r="AK28" i="9"/>
  <c r="T201" i="9"/>
  <c r="W102" i="9"/>
  <c r="R149" i="9"/>
  <c r="U90" i="9"/>
  <c r="P102" i="9"/>
  <c r="S88" i="9"/>
  <c r="N90" i="9"/>
  <c r="Q27" i="9"/>
  <c r="AQ28" i="9"/>
  <c r="AO26" i="9"/>
  <c r="AA201" i="9"/>
  <c r="Y149" i="9"/>
  <c r="P15" i="9"/>
  <c r="R15" i="9"/>
  <c r="T15" i="9"/>
  <c r="AC15" i="9"/>
  <c r="X71" i="9"/>
  <c r="AB71" i="9"/>
  <c r="AE71" i="9"/>
  <c r="AM71" i="9"/>
  <c r="AF34" i="9"/>
  <c r="AQ34" i="9"/>
  <c r="AK34" i="9"/>
  <c r="AL34" i="9"/>
  <c r="AQ74" i="9"/>
  <c r="AM74" i="9"/>
  <c r="AJ74" i="9"/>
  <c r="AF74" i="9"/>
  <c r="U11" i="9"/>
  <c r="W11" i="9"/>
  <c r="AI11" i="9"/>
  <c r="AA11" i="9"/>
  <c r="AC19" i="9"/>
  <c r="AE19" i="9"/>
  <c r="Z19" i="9"/>
  <c r="AO19" i="9"/>
  <c r="AN35" i="9"/>
  <c r="Z35" i="9"/>
  <c r="AM35" i="9"/>
  <c r="AC35" i="9"/>
  <c r="P43" i="9"/>
  <c r="AN43" i="9"/>
  <c r="AJ43" i="9"/>
  <c r="Q51" i="9"/>
  <c r="AD51" i="9"/>
  <c r="AA51" i="9"/>
  <c r="AE51" i="9"/>
  <c r="Y59" i="9"/>
  <c r="AL59" i="9"/>
  <c r="Z59" i="9"/>
  <c r="O59" i="9"/>
  <c r="AJ67" i="9"/>
  <c r="AF67" i="9"/>
  <c r="AC67" i="9"/>
  <c r="AL67" i="9"/>
  <c r="AR75" i="9"/>
  <c r="AN75" i="9"/>
  <c r="AK75" i="9"/>
  <c r="AD75" i="9"/>
  <c r="P83" i="9"/>
  <c r="R83" i="9"/>
  <c r="U83" i="9"/>
  <c r="AR83" i="9"/>
  <c r="AB99" i="9"/>
  <c r="AD99" i="9"/>
  <c r="AH99" i="9"/>
  <c r="AE99" i="9"/>
  <c r="AJ107" i="9"/>
  <c r="AO107" i="9"/>
  <c r="AE107" i="9"/>
  <c r="X107" i="9"/>
  <c r="AR115" i="9"/>
  <c r="R115" i="9"/>
  <c r="AD115" i="9"/>
  <c r="S123" i="9"/>
  <c r="Y123" i="9"/>
  <c r="AD123" i="9"/>
  <c r="AL123" i="9"/>
  <c r="AA131" i="9"/>
  <c r="AG131" i="9"/>
  <c r="AL131" i="9"/>
  <c r="P131" i="9"/>
  <c r="AJ139" i="9"/>
  <c r="AL139" i="9"/>
  <c r="AN139" i="9"/>
  <c r="S139" i="9"/>
  <c r="AR147" i="9"/>
  <c r="O147" i="9"/>
  <c r="R147" i="9"/>
  <c r="AG147" i="9"/>
  <c r="O155" i="9"/>
  <c r="AH155" i="9"/>
  <c r="AQ155" i="9"/>
  <c r="X15" i="9"/>
  <c r="Z15" i="9"/>
  <c r="AB15" i="9"/>
  <c r="AD15" i="9"/>
  <c r="AF71" i="9"/>
  <c r="AJ71" i="9"/>
  <c r="Q71" i="9"/>
  <c r="Z71" i="9"/>
  <c r="AN34" i="9"/>
  <c r="W34" i="9"/>
  <c r="AB34" i="9"/>
  <c r="AM34" i="9"/>
  <c r="N74" i="9"/>
  <c r="Q74" i="9"/>
  <c r="U74" i="9"/>
  <c r="AR74" i="9"/>
  <c r="AC11" i="9"/>
  <c r="AE11" i="9"/>
  <c r="R11" i="9"/>
  <c r="AG11" i="9"/>
  <c r="AK19" i="9"/>
  <c r="AM19" i="9"/>
  <c r="AA19" i="9"/>
  <c r="AP19" i="9"/>
  <c r="W35" i="9"/>
  <c r="AJ35" i="9"/>
  <c r="T35" i="9"/>
  <c r="Q43" i="9"/>
  <c r="AA43" i="9"/>
  <c r="N43" i="9"/>
  <c r="Z43" i="9"/>
  <c r="Y51" i="9"/>
  <c r="AN51" i="9"/>
  <c r="AM51" i="9"/>
  <c r="AF51" i="9"/>
  <c r="AG59" i="9"/>
  <c r="U59" i="9"/>
  <c r="AI59" i="9"/>
  <c r="R59" i="9"/>
  <c r="AR67" i="9"/>
  <c r="AN67" i="9"/>
  <c r="N67" i="9"/>
  <c r="U67" i="9"/>
  <c r="O75" i="9"/>
  <c r="R75" i="9"/>
  <c r="V75" i="9"/>
  <c r="Q75" i="9"/>
  <c r="X83" i="9"/>
  <c r="Z83" i="9"/>
  <c r="AC83" i="9"/>
  <c r="AD83" i="9"/>
  <c r="AJ99" i="9"/>
  <c r="AL99" i="9"/>
  <c r="AP99" i="9"/>
  <c r="AN99" i="9"/>
  <c r="AR107" i="9"/>
  <c r="Z107" i="9"/>
  <c r="AF107" i="9"/>
  <c r="S115" i="9"/>
  <c r="U115" i="9"/>
  <c r="AH115" i="9"/>
  <c r="AE115" i="9"/>
  <c r="AA123" i="9"/>
  <c r="AG123" i="9"/>
  <c r="O123" i="9"/>
  <c r="X123" i="9"/>
  <c r="AI131" i="9"/>
  <c r="AO131" i="9"/>
  <c r="W131" i="9"/>
  <c r="AF131" i="9"/>
  <c r="AR139" i="9"/>
  <c r="O139" i="9"/>
  <c r="R139" i="9"/>
  <c r="Y139" i="9"/>
  <c r="U147" i="9"/>
  <c r="W147" i="9"/>
  <c r="Z147" i="9"/>
  <c r="AI147" i="9"/>
  <c r="W155" i="9"/>
  <c r="N155" i="9"/>
  <c r="AA155" i="9"/>
  <c r="S155" i="9"/>
  <c r="AE163" i="9"/>
  <c r="X163" i="9"/>
  <c r="U163" i="9"/>
  <c r="AF15" i="9"/>
  <c r="AH15" i="9"/>
  <c r="AJ15" i="9"/>
  <c r="AE15" i="9"/>
  <c r="AN71" i="9"/>
  <c r="AR71" i="9"/>
  <c r="AG71" i="9"/>
  <c r="AP71" i="9"/>
  <c r="Q34" i="9"/>
  <c r="AH34" i="9"/>
  <c r="AC34" i="9"/>
  <c r="U34" i="9"/>
  <c r="V74" i="9"/>
  <c r="Y74" i="9"/>
  <c r="AK74" i="9"/>
  <c r="P74" i="9"/>
  <c r="AK11" i="9"/>
  <c r="AM11" i="9"/>
  <c r="AO11" i="9"/>
  <c r="AH11" i="9"/>
  <c r="N19" i="9"/>
  <c r="P19" i="9"/>
  <c r="AG19" i="9"/>
  <c r="Q35" i="9"/>
  <c r="AH35" i="9"/>
  <c r="P35" i="9"/>
  <c r="AP35" i="9"/>
  <c r="Y43" i="9"/>
  <c r="AK43" i="9"/>
  <c r="AF43" i="9"/>
  <c r="AR43" i="9"/>
  <c r="AG51" i="9"/>
  <c r="X51" i="9"/>
  <c r="P51" i="9"/>
  <c r="AQ51" i="9"/>
  <c r="AO59" i="9"/>
  <c r="AD59" i="9"/>
  <c r="AR59" i="9"/>
  <c r="AA59" i="9"/>
  <c r="O67" i="9"/>
  <c r="R67" i="9"/>
  <c r="AD67" i="9"/>
  <c r="AO67" i="9"/>
  <c r="W75" i="9"/>
  <c r="Z75" i="9"/>
  <c r="AL75" i="9"/>
  <c r="AC75" i="9"/>
  <c r="AF83" i="9"/>
  <c r="AH83" i="9"/>
  <c r="AK83" i="9"/>
  <c r="AJ83" i="9"/>
  <c r="AR99" i="9"/>
  <c r="Q99" i="9"/>
  <c r="W99" i="9"/>
  <c r="S107" i="9"/>
  <c r="U107" i="9"/>
  <c r="AP107" i="9"/>
  <c r="N107" i="9"/>
  <c r="AA115" i="9"/>
  <c r="AC115" i="9"/>
  <c r="Z115" i="9"/>
  <c r="O115" i="9"/>
  <c r="AI123" i="9"/>
  <c r="AO123" i="9"/>
  <c r="AE123" i="9"/>
  <c r="AP123" i="9"/>
  <c r="AQ131" i="9"/>
  <c r="O131" i="9"/>
  <c r="AM131" i="9"/>
  <c r="N131" i="9"/>
  <c r="U139" i="9"/>
  <c r="W139" i="9"/>
  <c r="Z139" i="9"/>
  <c r="AA139" i="9"/>
  <c r="AC147" i="9"/>
  <c r="AE147" i="9"/>
  <c r="AH147" i="9"/>
  <c r="AO147" i="9"/>
  <c r="AN15" i="9"/>
  <c r="AP15" i="9"/>
  <c r="AR15" i="9"/>
  <c r="AK15" i="9"/>
  <c r="S71" i="9"/>
  <c r="N71" i="9"/>
  <c r="R71" i="9"/>
  <c r="Y71" i="9"/>
  <c r="Z34" i="9"/>
  <c r="N34" i="9"/>
  <c r="AD34" i="9"/>
  <c r="AP34" i="9"/>
  <c r="AD74" i="9"/>
  <c r="AG74" i="9"/>
  <c r="X74" i="9"/>
  <c r="AB74" i="9"/>
  <c r="N11" i="9"/>
  <c r="P11" i="9"/>
  <c r="S11" i="9"/>
  <c r="T19" i="9"/>
  <c r="V19" i="9"/>
  <c r="X19" i="9"/>
  <c r="AH19" i="9"/>
  <c r="Y35" i="9"/>
  <c r="AR35" i="9"/>
  <c r="AA35" i="9"/>
  <c r="U35" i="9"/>
  <c r="AG43" i="9"/>
  <c r="R43" i="9"/>
  <c r="O43" i="9"/>
  <c r="AP43" i="9"/>
  <c r="AO51" i="9"/>
  <c r="AJ51" i="9"/>
  <c r="AB51" i="9"/>
  <c r="AR51" i="9"/>
  <c r="S59" i="9"/>
  <c r="AM59" i="9"/>
  <c r="N59" i="9"/>
  <c r="AH59" i="9"/>
  <c r="W67" i="9"/>
  <c r="Z67" i="9"/>
  <c r="Q67" i="9"/>
  <c r="Y67" i="9"/>
  <c r="AE75" i="9"/>
  <c r="AH75" i="9"/>
  <c r="Y75" i="9"/>
  <c r="AG75" i="9"/>
  <c r="AN83" i="9"/>
  <c r="AP83" i="9"/>
  <c r="N83" i="9"/>
  <c r="S99" i="9"/>
  <c r="U99" i="9"/>
  <c r="Y99" i="9"/>
  <c r="X99" i="9"/>
  <c r="AA107" i="9"/>
  <c r="AC107" i="9"/>
  <c r="R107" i="9"/>
  <c r="AL107" i="9"/>
  <c r="AI115" i="9"/>
  <c r="AK115" i="9"/>
  <c r="AP115" i="9"/>
  <c r="AL115" i="9"/>
  <c r="AQ123" i="9"/>
  <c r="T123" i="9"/>
  <c r="P123" i="9"/>
  <c r="AN123" i="9"/>
  <c r="U131" i="9"/>
  <c r="AB131" i="9"/>
  <c r="X131" i="9"/>
  <c r="R131" i="9"/>
  <c r="AC139" i="9"/>
  <c r="AE139" i="9"/>
  <c r="AH139" i="9"/>
  <c r="AG139" i="9"/>
  <c r="AK147" i="9"/>
  <c r="AM147" i="9"/>
  <c r="AP147" i="9"/>
  <c r="AQ147" i="9"/>
  <c r="AM155" i="9"/>
  <c r="AI155" i="9"/>
  <c r="AD155" i="9"/>
  <c r="T163" i="9"/>
  <c r="R163" i="9"/>
  <c r="AG15" i="9"/>
  <c r="AI15" i="9"/>
  <c r="V15" i="9"/>
  <c r="O15" i="9"/>
  <c r="AQ71" i="9"/>
  <c r="AL71" i="9"/>
  <c r="AK71" i="9"/>
  <c r="P34" i="9"/>
  <c r="V34" i="9"/>
  <c r="O34" i="9"/>
  <c r="AO34" i="9"/>
  <c r="AA74" i="9"/>
  <c r="W74" i="9"/>
  <c r="AH74" i="9"/>
  <c r="AP74" i="9"/>
  <c r="AJ11" i="9"/>
  <c r="AL11" i="9"/>
  <c r="AN11" i="9"/>
  <c r="AQ11" i="9"/>
  <c r="AR19" i="9"/>
  <c r="O19" i="9"/>
  <c r="Y19" i="9"/>
  <c r="R19" i="9"/>
  <c r="V35" i="9"/>
  <c r="AI35" i="9"/>
  <c r="AL35" i="9"/>
  <c r="AF35" i="9"/>
  <c r="AD43" i="9"/>
  <c r="S43" i="9"/>
  <c r="AI43" i="9"/>
  <c r="AE43" i="9"/>
  <c r="AL51" i="9"/>
  <c r="AK51" i="9"/>
  <c r="AH51" i="9"/>
  <c r="AI51" i="9"/>
  <c r="T59" i="9"/>
  <c r="AN59" i="9"/>
  <c r="X59" i="9"/>
  <c r="T67" i="9"/>
  <c r="P67" i="9"/>
  <c r="AA67" i="9"/>
  <c r="AI67" i="9"/>
  <c r="AB75" i="9"/>
  <c r="X75" i="9"/>
  <c r="AI75" i="9"/>
  <c r="AQ75" i="9"/>
  <c r="AE83" i="9"/>
  <c r="AG83" i="9"/>
  <c r="AI83" i="9"/>
  <c r="AB83" i="9"/>
  <c r="AQ99" i="9"/>
  <c r="N99" i="9"/>
  <c r="R99" i="9"/>
  <c r="O99" i="9"/>
  <c r="T107" i="9"/>
  <c r="Y107" i="9"/>
  <c r="AM107" i="9"/>
  <c r="V107" i="9"/>
  <c r="AB115" i="9"/>
  <c r="AG115" i="9"/>
  <c r="W115" i="9"/>
  <c r="AF115" i="9"/>
  <c r="AK123" i="9"/>
  <c r="Z123" i="9"/>
  <c r="AJ123" i="9"/>
  <c r="AB123" i="9"/>
  <c r="Q131" i="9"/>
  <c r="AH131" i="9"/>
  <c r="AR131" i="9"/>
  <c r="T139" i="9"/>
  <c r="V139" i="9"/>
  <c r="X139" i="9"/>
  <c r="AQ139" i="9"/>
  <c r="AB147" i="9"/>
  <c r="AD147" i="9"/>
  <c r="AF147" i="9"/>
  <c r="Y147" i="9"/>
  <c r="AJ155" i="9"/>
  <c r="AP155" i="9"/>
  <c r="AK155" i="9"/>
  <c r="Q15" i="9"/>
  <c r="W15" i="9"/>
  <c r="AD71" i="9"/>
  <c r="AI34" i="9"/>
  <c r="R34" i="9"/>
  <c r="R74" i="9"/>
  <c r="V11" i="9"/>
  <c r="Z11" i="9"/>
  <c r="AN19" i="9"/>
  <c r="N35" i="9"/>
  <c r="AB35" i="9"/>
  <c r="T43" i="9"/>
  <c r="N51" i="9"/>
  <c r="Q59" i="9"/>
  <c r="W59" i="9"/>
  <c r="AH67" i="9"/>
  <c r="AJ75" i="9"/>
  <c r="AA75" i="9"/>
  <c r="S83" i="9"/>
  <c r="T99" i="9"/>
  <c r="AM99" i="9"/>
  <c r="AH107" i="9"/>
  <c r="AJ115" i="9"/>
  <c r="P115" i="9"/>
  <c r="AH123" i="9"/>
  <c r="Y131" i="9"/>
  <c r="AJ131" i="9"/>
  <c r="AP139" i="9"/>
  <c r="AL147" i="9"/>
  <c r="AB155" i="9"/>
  <c r="Z155" i="9"/>
  <c r="AO155" i="9"/>
  <c r="AN163" i="9"/>
  <c r="AI163" i="9"/>
  <c r="AA163" i="9"/>
  <c r="AA171" i="9"/>
  <c r="AC171" i="9"/>
  <c r="AE171" i="9"/>
  <c r="AL171" i="9"/>
  <c r="AI179" i="9"/>
  <c r="Y179" i="9"/>
  <c r="Q179" i="9"/>
  <c r="V179" i="9"/>
  <c r="AQ187" i="9"/>
  <c r="AJ187" i="9"/>
  <c r="AC187" i="9"/>
  <c r="Q195" i="9"/>
  <c r="S195" i="9"/>
  <c r="U195" i="9"/>
  <c r="W195" i="9"/>
  <c r="Y203" i="9"/>
  <c r="AA203" i="9"/>
  <c r="V203" i="9"/>
  <c r="AE203" i="9"/>
  <c r="AK39" i="9"/>
  <c r="O39" i="9"/>
  <c r="AM39" i="9"/>
  <c r="AQ39" i="9"/>
  <c r="AQ10" i="9"/>
  <c r="N10" i="9"/>
  <c r="Y10" i="9"/>
  <c r="R10" i="9"/>
  <c r="N50" i="9"/>
  <c r="AE50" i="9"/>
  <c r="Q50" i="9"/>
  <c r="Z50" i="9"/>
  <c r="AD12" i="9"/>
  <c r="AF12" i="9"/>
  <c r="AH12" i="9"/>
  <c r="T12" i="9"/>
  <c r="AK36" i="9"/>
  <c r="Y36" i="9"/>
  <c r="AF36" i="9"/>
  <c r="Y15" i="9"/>
  <c r="AL15" i="9"/>
  <c r="O71" i="9"/>
  <c r="AR34" i="9"/>
  <c r="S34" i="9"/>
  <c r="T74" i="9"/>
  <c r="AD11" i="9"/>
  <c r="AB19" i="9"/>
  <c r="AQ19" i="9"/>
  <c r="X35" i="9"/>
  <c r="AO43" i="9"/>
  <c r="V43" i="9"/>
  <c r="Z51" i="9"/>
  <c r="AB59" i="9"/>
  <c r="AF59" i="9"/>
  <c r="AP67" i="9"/>
  <c r="AM75" i="9"/>
  <c r="N75" i="9"/>
  <c r="AA83" i="9"/>
  <c r="AC99" i="9"/>
  <c r="P99" i="9"/>
  <c r="W107" i="9"/>
  <c r="Q115" i="9"/>
  <c r="AM115" i="9"/>
  <c r="R123" i="9"/>
  <c r="AN131" i="9"/>
  <c r="AB139" i="9"/>
  <c r="AO139" i="9"/>
  <c r="P147" i="9"/>
  <c r="AR155" i="9"/>
  <c r="V155" i="9"/>
  <c r="AB163" i="9"/>
  <c r="V163" i="9"/>
  <c r="S163" i="9"/>
  <c r="N163" i="9"/>
  <c r="AI171" i="9"/>
  <c r="AO171" i="9"/>
  <c r="U171" i="9"/>
  <c r="Z171" i="9"/>
  <c r="AQ179" i="9"/>
  <c r="AL179" i="9"/>
  <c r="AD179" i="9"/>
  <c r="P187" i="9"/>
  <c r="V187" i="9"/>
  <c r="O187" i="9"/>
  <c r="AM187" i="9"/>
  <c r="Y195" i="9"/>
  <c r="AA195" i="9"/>
  <c r="AC195" i="9"/>
  <c r="AE195" i="9"/>
  <c r="AG203" i="9"/>
  <c r="AI203" i="9"/>
  <c r="AD203" i="9"/>
  <c r="AM203" i="9"/>
  <c r="Q39" i="9"/>
  <c r="Y39" i="9"/>
  <c r="S39" i="9"/>
  <c r="AF39" i="9"/>
  <c r="T10" i="9"/>
  <c r="V10" i="9"/>
  <c r="Z10" i="9"/>
  <c r="X10" i="9"/>
  <c r="W50" i="9"/>
  <c r="AR50" i="9"/>
  <c r="AB50" i="9"/>
  <c r="AK50" i="9"/>
  <c r="AL12" i="9"/>
  <c r="AN12" i="9"/>
  <c r="AI12" i="9"/>
  <c r="Z12" i="9"/>
  <c r="W36" i="9"/>
  <c r="AJ36" i="9"/>
  <c r="AO15" i="9"/>
  <c r="N15" i="9"/>
  <c r="AH71" i="9"/>
  <c r="AG34" i="9"/>
  <c r="S74" i="9"/>
  <c r="AN74" i="9"/>
  <c r="O11" i="9"/>
  <c r="AJ19" i="9"/>
  <c r="Q19" i="9"/>
  <c r="O35" i="9"/>
  <c r="U43" i="9"/>
  <c r="X43" i="9"/>
  <c r="O51" i="9"/>
  <c r="AK59" i="9"/>
  <c r="AQ59" i="9"/>
  <c r="AQ67" i="9"/>
  <c r="P75" i="9"/>
  <c r="O83" i="9"/>
  <c r="AQ83" i="9"/>
  <c r="AK99" i="9"/>
  <c r="AI107" i="9"/>
  <c r="AD107" i="9"/>
  <c r="Y115" i="9"/>
  <c r="U123" i="9"/>
  <c r="V123" i="9"/>
  <c r="V131" i="9"/>
  <c r="AK139" i="9"/>
  <c r="Q139" i="9"/>
  <c r="X147" i="9"/>
  <c r="AE155" i="9"/>
  <c r="AC155" i="9"/>
  <c r="AJ163" i="9"/>
  <c r="AG163" i="9"/>
  <c r="AK163" i="9"/>
  <c r="AD163" i="9"/>
  <c r="AQ171" i="9"/>
  <c r="N171" i="9"/>
  <c r="AG171" i="9"/>
  <c r="P179" i="9"/>
  <c r="T179" i="9"/>
  <c r="N179" i="9"/>
  <c r="AP179" i="9"/>
  <c r="X187" i="9"/>
  <c r="AG187" i="9"/>
  <c r="Z187" i="9"/>
  <c r="T187" i="9"/>
  <c r="AG195" i="9"/>
  <c r="AI195" i="9"/>
  <c r="AK195" i="9"/>
  <c r="AM195" i="9"/>
  <c r="AO203" i="9"/>
  <c r="AQ203" i="9"/>
  <c r="AL203" i="9"/>
  <c r="P203" i="9"/>
  <c r="Z39" i="9"/>
  <c r="AJ39" i="9"/>
  <c r="AN39" i="9"/>
  <c r="AD39" i="9"/>
  <c r="AB10" i="9"/>
  <c r="AD10" i="9"/>
  <c r="AF10" i="9"/>
  <c r="AO10" i="9"/>
  <c r="AG50" i="9"/>
  <c r="U50" i="9"/>
  <c r="AO50" i="9"/>
  <c r="AQ50" i="9"/>
  <c r="O12" i="9"/>
  <c r="Q12" i="9"/>
  <c r="R12" i="9"/>
  <c r="R36" i="9"/>
  <c r="AG36" i="9"/>
  <c r="P36" i="9"/>
  <c r="AO36" i="9"/>
  <c r="Z44" i="9"/>
  <c r="AL44" i="9"/>
  <c r="AG44" i="9"/>
  <c r="X44" i="9"/>
  <c r="AH52" i="9"/>
  <c r="AM52" i="9"/>
  <c r="AF52" i="9"/>
  <c r="AK52" i="9"/>
  <c r="AP60" i="9"/>
  <c r="AR60" i="9"/>
  <c r="AE60" i="9"/>
  <c r="S15" i="9"/>
  <c r="P71" i="9"/>
  <c r="U71" i="9"/>
  <c r="Y34" i="9"/>
  <c r="AI74" i="9"/>
  <c r="Z74" i="9"/>
  <c r="X11" i="9"/>
  <c r="U19" i="9"/>
  <c r="AI19" i="9"/>
  <c r="AK35" i="9"/>
  <c r="AM43" i="9"/>
  <c r="W43" i="9"/>
  <c r="AP51" i="9"/>
  <c r="AC59" i="9"/>
  <c r="AP59" i="9"/>
  <c r="AG67" i="9"/>
  <c r="AF75" i="9"/>
  <c r="W83" i="9"/>
  <c r="T83" i="9"/>
  <c r="V99" i="9"/>
  <c r="AQ107" i="9"/>
  <c r="O107" i="9"/>
  <c r="AO115" i="9"/>
  <c r="AC123" i="9"/>
  <c r="AR123" i="9"/>
  <c r="T131" i="9"/>
  <c r="N139" i="9"/>
  <c r="AI139" i="9"/>
  <c r="AN147" i="9"/>
  <c r="U155" i="9"/>
  <c r="AG155" i="9"/>
  <c r="AR163" i="9"/>
  <c r="AQ163" i="9"/>
  <c r="AL163" i="9"/>
  <c r="P171" i="9"/>
  <c r="T171" i="9"/>
  <c r="AM171" i="9"/>
  <c r="V171" i="9"/>
  <c r="X179" i="9"/>
  <c r="AB179" i="9"/>
  <c r="Z179" i="9"/>
  <c r="R179" i="9"/>
  <c r="AF187" i="9"/>
  <c r="AR187" i="9"/>
  <c r="AK187" i="9"/>
  <c r="AD187" i="9"/>
  <c r="AO195" i="9"/>
  <c r="AQ195" i="9"/>
  <c r="N195" i="9"/>
  <c r="P195" i="9"/>
  <c r="R203" i="9"/>
  <c r="T203" i="9"/>
  <c r="U203" i="9"/>
  <c r="X203" i="9"/>
  <c r="AI39" i="9"/>
  <c r="P39" i="9"/>
  <c r="T39" i="9"/>
  <c r="AE39" i="9"/>
  <c r="AJ10" i="9"/>
  <c r="AL10" i="9"/>
  <c r="AG10" i="9"/>
  <c r="AP10" i="9"/>
  <c r="AP50" i="9"/>
  <c r="AH50" i="9"/>
  <c r="O50" i="9"/>
  <c r="U12" i="9"/>
  <c r="W12" i="9"/>
  <c r="Y12" i="9"/>
  <c r="AJ12" i="9"/>
  <c r="Z36" i="9"/>
  <c r="AR36" i="9"/>
  <c r="AA36" i="9"/>
  <c r="V36" i="9"/>
  <c r="AH44" i="9"/>
  <c r="S44" i="9"/>
  <c r="U44" i="9"/>
  <c r="Y44" i="9"/>
  <c r="AP52" i="9"/>
  <c r="S52" i="9"/>
  <c r="AQ52" i="9"/>
  <c r="W52" i="9"/>
  <c r="O60" i="9"/>
  <c r="Q60" i="9"/>
  <c r="AN60" i="9"/>
  <c r="AF60" i="9"/>
  <c r="AF68" i="9"/>
  <c r="AA15" i="9"/>
  <c r="AA71" i="9"/>
  <c r="W71" i="9"/>
  <c r="AJ34" i="9"/>
  <c r="AL74" i="9"/>
  <c r="AC74" i="9"/>
  <c r="AF11" i="9"/>
  <c r="AD19" i="9"/>
  <c r="S19" i="9"/>
  <c r="R35" i="9"/>
  <c r="AB43" i="9"/>
  <c r="AQ43" i="9"/>
  <c r="V51" i="9"/>
  <c r="V59" i="9"/>
  <c r="AB67" i="9"/>
  <c r="S67" i="9"/>
  <c r="AP75" i="9"/>
  <c r="AM83" i="9"/>
  <c r="V83" i="9"/>
  <c r="AG99" i="9"/>
  <c r="AB107" i="9"/>
  <c r="AN107" i="9"/>
  <c r="V115" i="9"/>
  <c r="Q123" i="9"/>
  <c r="W123" i="9"/>
  <c r="AP131" i="9"/>
  <c r="AD139" i="9"/>
  <c r="T147" i="9"/>
  <c r="Q147" i="9"/>
  <c r="AF155" i="9"/>
  <c r="Q155" i="9"/>
  <c r="O163" i="9"/>
  <c r="AH163" i="9"/>
  <c r="Y163" i="9"/>
  <c r="X171" i="9"/>
  <c r="AB171" i="9"/>
  <c r="Q171" i="9"/>
  <c r="AH171" i="9"/>
  <c r="AF179" i="9"/>
  <c r="AJ179" i="9"/>
  <c r="AM179" i="9"/>
  <c r="AE179" i="9"/>
  <c r="AN187" i="9"/>
  <c r="W187" i="9"/>
  <c r="Q187" i="9"/>
  <c r="AO187" i="9"/>
  <c r="R195" i="9"/>
  <c r="T195" i="9"/>
  <c r="V195" i="9"/>
  <c r="X195" i="9"/>
  <c r="Z203" i="9"/>
  <c r="AB203" i="9"/>
  <c r="AC203" i="9"/>
  <c r="AF203" i="9"/>
  <c r="AR39" i="9"/>
  <c r="AA39" i="9"/>
  <c r="AO39" i="9"/>
  <c r="AG39" i="9"/>
  <c r="AR10" i="9"/>
  <c r="O10" i="9"/>
  <c r="P10" i="9"/>
  <c r="P50" i="9"/>
  <c r="S50" i="9"/>
  <c r="V50" i="9"/>
  <c r="AA50" i="9"/>
  <c r="AC12" i="9"/>
  <c r="AE12" i="9"/>
  <c r="AG12" i="9"/>
  <c r="S12" i="9"/>
  <c r="AH36" i="9"/>
  <c r="N36" i="9"/>
  <c r="AL36" i="9"/>
  <c r="AM36" i="9"/>
  <c r="AP44" i="9"/>
  <c r="AC44" i="9"/>
  <c r="AI44" i="9"/>
  <c r="AQ44" i="9"/>
  <c r="P52" i="9"/>
  <c r="AD52" i="9"/>
  <c r="N52" i="9"/>
  <c r="X52" i="9"/>
  <c r="X60" i="9"/>
  <c r="AA60" i="9"/>
  <c r="AD60" i="9"/>
  <c r="AL60" i="9"/>
  <c r="AQ15" i="9"/>
  <c r="X34" i="9"/>
  <c r="AB11" i="9"/>
  <c r="AG35" i="9"/>
  <c r="AH43" i="9"/>
  <c r="P59" i="9"/>
  <c r="S75" i="9"/>
  <c r="AI99" i="9"/>
  <c r="AQ115" i="9"/>
  <c r="S131" i="9"/>
  <c r="AF139" i="9"/>
  <c r="Y155" i="9"/>
  <c r="P163" i="9"/>
  <c r="S171" i="9"/>
  <c r="AK171" i="9"/>
  <c r="O179" i="9"/>
  <c r="AI187" i="9"/>
  <c r="AE187" i="9"/>
  <c r="AD195" i="9"/>
  <c r="S203" i="9"/>
  <c r="U39" i="9"/>
  <c r="V39" i="9"/>
  <c r="AK10" i="9"/>
  <c r="AF50" i="9"/>
  <c r="AD50" i="9"/>
  <c r="X12" i="9"/>
  <c r="S36" i="9"/>
  <c r="U36" i="9"/>
  <c r="AJ44" i="9"/>
  <c r="V44" i="9"/>
  <c r="R52" i="9"/>
  <c r="U52" i="9"/>
  <c r="AG52" i="9"/>
  <c r="P60" i="9"/>
  <c r="N60" i="9"/>
  <c r="AC68" i="9"/>
  <c r="AO68" i="9"/>
  <c r="AD68" i="9"/>
  <c r="AM68" i="9"/>
  <c r="P76" i="9"/>
  <c r="S76" i="9"/>
  <c r="W76" i="9"/>
  <c r="AH76" i="9"/>
  <c r="Q84" i="9"/>
  <c r="S84" i="9"/>
  <c r="N84" i="9"/>
  <c r="AM84" i="9"/>
  <c r="Z92" i="9"/>
  <c r="AB92" i="9"/>
  <c r="AD92" i="9"/>
  <c r="AN92" i="9"/>
  <c r="AK100" i="9"/>
  <c r="AM100" i="9"/>
  <c r="AQ100" i="9"/>
  <c r="AF100" i="9"/>
  <c r="N108" i="9"/>
  <c r="AA108" i="9"/>
  <c r="AE108" i="9"/>
  <c r="T116" i="9"/>
  <c r="V116" i="9"/>
  <c r="AI116" i="9"/>
  <c r="Q116" i="9"/>
  <c r="AB124" i="9"/>
  <c r="Z124" i="9"/>
  <c r="P124" i="9"/>
  <c r="X124" i="9"/>
  <c r="AJ132" i="9"/>
  <c r="AH132" i="9"/>
  <c r="AN132" i="9"/>
  <c r="AK132" i="9"/>
  <c r="N140" i="9"/>
  <c r="P140" i="9"/>
  <c r="S140" i="9"/>
  <c r="Z140" i="9"/>
  <c r="V148" i="9"/>
  <c r="X148" i="9"/>
  <c r="AA148" i="9"/>
  <c r="AJ148" i="9"/>
  <c r="AF156" i="9"/>
  <c r="O156" i="9"/>
  <c r="AM156" i="9"/>
  <c r="AD156" i="9"/>
  <c r="AN164" i="9"/>
  <c r="Y164" i="9"/>
  <c r="Z164" i="9"/>
  <c r="U15" i="9"/>
  <c r="AA34" i="9"/>
  <c r="AR11" i="9"/>
  <c r="AO35" i="9"/>
  <c r="T51" i="9"/>
  <c r="AJ59" i="9"/>
  <c r="U75" i="9"/>
  <c r="AO99" i="9"/>
  <c r="T115" i="9"/>
  <c r="AC131" i="9"/>
  <c r="AJ147" i="9"/>
  <c r="P155" i="9"/>
  <c r="AF163" i="9"/>
  <c r="AJ171" i="9"/>
  <c r="Y171" i="9"/>
  <c r="AC179" i="9"/>
  <c r="AH187" i="9"/>
  <c r="AP187" i="9"/>
  <c r="AL195" i="9"/>
  <c r="AJ203" i="9"/>
  <c r="AC39" i="9"/>
  <c r="AP39" i="9"/>
  <c r="W10" i="9"/>
  <c r="AN50" i="9"/>
  <c r="AL50" i="9"/>
  <c r="AO12" i="9"/>
  <c r="AB36" i="9"/>
  <c r="AQ36" i="9"/>
  <c r="P44" i="9"/>
  <c r="AK44" i="9"/>
  <c r="Z52" i="9"/>
  <c r="AE52" i="9"/>
  <c r="AI52" i="9"/>
  <c r="Y60" i="9"/>
  <c r="AM60" i="9"/>
  <c r="AK68" i="9"/>
  <c r="S68" i="9"/>
  <c r="O68" i="9"/>
  <c r="Z68" i="9"/>
  <c r="X76" i="9"/>
  <c r="AA76" i="9"/>
  <c r="AM76" i="9"/>
  <c r="R76" i="9"/>
  <c r="Y84" i="9"/>
  <c r="AA84" i="9"/>
  <c r="V84" i="9"/>
  <c r="AE84" i="9"/>
  <c r="AH92" i="9"/>
  <c r="AJ92" i="9"/>
  <c r="AF92" i="9"/>
  <c r="AL92" i="9"/>
  <c r="N100" i="9"/>
  <c r="R100" i="9"/>
  <c r="X100" i="9"/>
  <c r="T108" i="9"/>
  <c r="V108" i="9"/>
  <c r="AQ108" i="9"/>
  <c r="AF108" i="9"/>
  <c r="AB116" i="9"/>
  <c r="AD116" i="9"/>
  <c r="AA116" i="9"/>
  <c r="AN116" i="9"/>
  <c r="AJ124" i="9"/>
  <c r="AH124" i="9"/>
  <c r="AF124" i="9"/>
  <c r="AO124" i="9"/>
  <c r="AR132" i="9"/>
  <c r="AP132" i="9"/>
  <c r="Y132" i="9"/>
  <c r="AG132" i="9"/>
  <c r="V140" i="9"/>
  <c r="X140" i="9"/>
  <c r="AA140" i="9"/>
  <c r="AB140" i="9"/>
  <c r="AD148" i="9"/>
  <c r="AF148" i="9"/>
  <c r="AI148" i="9"/>
  <c r="AP148" i="9"/>
  <c r="AN156" i="9"/>
  <c r="AM15" i="9"/>
  <c r="AE34" i="9"/>
  <c r="Q11" i="9"/>
  <c r="AE35" i="9"/>
  <c r="AC51" i="9"/>
  <c r="AE67" i="9"/>
  <c r="AO75" i="9"/>
  <c r="Z99" i="9"/>
  <c r="AN115" i="9"/>
  <c r="AK131" i="9"/>
  <c r="N147" i="9"/>
  <c r="AL155" i="9"/>
  <c r="Q163" i="9"/>
  <c r="AR171" i="9"/>
  <c r="AN179" i="9"/>
  <c r="AO179" i="9"/>
  <c r="N187" i="9"/>
  <c r="Z195" i="9"/>
  <c r="O195" i="9"/>
  <c r="AR203" i="9"/>
  <c r="N39" i="9"/>
  <c r="W39" i="9"/>
  <c r="AE10" i="9"/>
  <c r="AC50" i="9"/>
  <c r="R50" i="9"/>
  <c r="AA12" i="9"/>
  <c r="X36" i="9"/>
  <c r="Q36" i="9"/>
  <c r="AB44" i="9"/>
  <c r="W44" i="9"/>
  <c r="T52" i="9"/>
  <c r="AO52" i="9"/>
  <c r="AR52" i="9"/>
  <c r="AI60" i="9"/>
  <c r="T60" i="9"/>
  <c r="P68" i="9"/>
  <c r="AA68" i="9"/>
  <c r="AE68" i="9"/>
  <c r="AL68" i="9"/>
  <c r="AF76" i="9"/>
  <c r="AI76" i="9"/>
  <c r="Z76" i="9"/>
  <c r="AD76" i="9"/>
  <c r="AG84" i="9"/>
  <c r="AI84" i="9"/>
  <c r="AD84" i="9"/>
  <c r="AK84" i="9"/>
  <c r="AP92" i="9"/>
  <c r="AR92" i="9"/>
  <c r="N92" i="9"/>
  <c r="T100" i="9"/>
  <c r="V100" i="9"/>
  <c r="Z100" i="9"/>
  <c r="Y100" i="9"/>
  <c r="AB108" i="9"/>
  <c r="AD108" i="9"/>
  <c r="S108" i="9"/>
  <c r="AG108" i="9"/>
  <c r="AJ116" i="9"/>
  <c r="AL116" i="9"/>
  <c r="AQ116" i="9"/>
  <c r="W116" i="9"/>
  <c r="AR124" i="9"/>
  <c r="AP124" i="9"/>
  <c r="Q124" i="9"/>
  <c r="AC124" i="9"/>
  <c r="N132" i="9"/>
  <c r="W132" i="9"/>
  <c r="AQ132" i="9"/>
  <c r="AM132" i="9"/>
  <c r="AD140" i="9"/>
  <c r="AF140" i="9"/>
  <c r="AI140" i="9"/>
  <c r="AH140" i="9"/>
  <c r="AL148" i="9"/>
  <c r="AN148" i="9"/>
  <c r="AQ148" i="9"/>
  <c r="AR148" i="9"/>
  <c r="V156" i="9"/>
  <c r="AI71" i="9"/>
  <c r="T34" i="9"/>
  <c r="AP11" i="9"/>
  <c r="S35" i="9"/>
  <c r="S51" i="9"/>
  <c r="AM67" i="9"/>
  <c r="Q83" i="9"/>
  <c r="AF99" i="9"/>
  <c r="X115" i="9"/>
  <c r="Z131" i="9"/>
  <c r="V147" i="9"/>
  <c r="R155" i="9"/>
  <c r="AO163" i="9"/>
  <c r="O171" i="9"/>
  <c r="S179" i="9"/>
  <c r="U179" i="9"/>
  <c r="Y187" i="9"/>
  <c r="AH195" i="9"/>
  <c r="AF195" i="9"/>
  <c r="N203" i="9"/>
  <c r="X39" i="9"/>
  <c r="S10" i="9"/>
  <c r="AM10" i="9"/>
  <c r="AM50" i="9"/>
  <c r="AK12" i="9"/>
  <c r="AB12" i="9"/>
  <c r="AI36" i="9"/>
  <c r="T36" i="9"/>
  <c r="AM44" i="9"/>
  <c r="AO44" i="9"/>
  <c r="AC52" i="9"/>
  <c r="V52" i="9"/>
  <c r="R60" i="9"/>
  <c r="AJ60" i="9"/>
  <c r="AO60" i="9"/>
  <c r="X68" i="9"/>
  <c r="AI68" i="9"/>
  <c r="R68" i="9"/>
  <c r="AP68" i="9"/>
  <c r="AN76" i="9"/>
  <c r="AQ76" i="9"/>
  <c r="AP76" i="9"/>
  <c r="N76" i="9"/>
  <c r="AO84" i="9"/>
  <c r="AQ84" i="9"/>
  <c r="AL84" i="9"/>
  <c r="Q92" i="9"/>
  <c r="S92" i="9"/>
  <c r="O92" i="9"/>
  <c r="AK92" i="9"/>
  <c r="AB100" i="9"/>
  <c r="AD100" i="9"/>
  <c r="AH100" i="9"/>
  <c r="AG100" i="9"/>
  <c r="AJ108" i="9"/>
  <c r="AL108" i="9"/>
  <c r="AI108" i="9"/>
  <c r="P108" i="9"/>
  <c r="AR116" i="9"/>
  <c r="R116" i="9"/>
  <c r="AF116" i="9"/>
  <c r="AO116" i="9"/>
  <c r="N124" i="9"/>
  <c r="O124" i="9"/>
  <c r="AI124" i="9"/>
  <c r="Y124" i="9"/>
  <c r="V132" i="9"/>
  <c r="AI132" i="9"/>
  <c r="AA132" i="9"/>
  <c r="Q132" i="9"/>
  <c r="AL140" i="9"/>
  <c r="AN140" i="9"/>
  <c r="AQ140" i="9"/>
  <c r="AJ140" i="9"/>
  <c r="O148" i="9"/>
  <c r="Q148" i="9"/>
  <c r="R148" i="9"/>
  <c r="U156" i="9"/>
  <c r="AG156" i="9"/>
  <c r="Q156" i="9"/>
  <c r="T156" i="9"/>
  <c r="AC164" i="9"/>
  <c r="T71" i="9"/>
  <c r="O74" i="9"/>
  <c r="Y11" i="9"/>
  <c r="AQ35" i="9"/>
  <c r="R51" i="9"/>
  <c r="X67" i="9"/>
  <c r="Y83" i="9"/>
  <c r="AK107" i="9"/>
  <c r="N115" i="9"/>
  <c r="AD131" i="9"/>
  <c r="S147" i="9"/>
  <c r="AN155" i="9"/>
  <c r="Z163" i="9"/>
  <c r="AD171" i="9"/>
  <c r="AA179" i="9"/>
  <c r="AG179" i="9"/>
  <c r="AB187" i="9"/>
  <c r="AP195" i="9"/>
  <c r="AN195" i="9"/>
  <c r="AK203" i="9"/>
  <c r="AH39" i="9"/>
  <c r="AA10" i="9"/>
  <c r="AH10" i="9"/>
  <c r="T50" i="9"/>
  <c r="AP12" i="9"/>
  <c r="O36" i="9"/>
  <c r="AN36" i="9"/>
  <c r="T44" i="9"/>
  <c r="AE44" i="9"/>
  <c r="AL52" i="9"/>
  <c r="Y52" i="9"/>
  <c r="Z60" i="9"/>
  <c r="S60" i="9"/>
  <c r="W60" i="9"/>
  <c r="AN68" i="9"/>
  <c r="AQ68" i="9"/>
  <c r="AH68" i="9"/>
  <c r="V68" i="9"/>
  <c r="Q76" i="9"/>
  <c r="T76" i="9"/>
  <c r="AB76" i="9"/>
  <c r="P84" i="9"/>
  <c r="R84" i="9"/>
  <c r="T84" i="9"/>
  <c r="O84" i="9"/>
  <c r="Y92" i="9"/>
  <c r="AA92" i="9"/>
  <c r="W92" i="9"/>
  <c r="V92" i="9"/>
  <c r="AJ100" i="9"/>
  <c r="AL100" i="9"/>
  <c r="AP100" i="9"/>
  <c r="AN100" i="9"/>
  <c r="AR108" i="9"/>
  <c r="R108" i="9"/>
  <c r="X108" i="9"/>
  <c r="AO108" i="9"/>
  <c r="U116" i="9"/>
  <c r="Z116" i="9"/>
  <c r="O116" i="9"/>
  <c r="Y116" i="9"/>
  <c r="V124" i="9"/>
  <c r="AA124" i="9"/>
  <c r="S124" i="9"/>
  <c r="AE124" i="9"/>
  <c r="AD132" i="9"/>
  <c r="P132" i="9"/>
  <c r="AE132" i="9"/>
  <c r="U132" i="9"/>
  <c r="O140" i="9"/>
  <c r="Q140" i="9"/>
  <c r="AP140" i="9"/>
  <c r="U148" i="9"/>
  <c r="W148" i="9"/>
  <c r="Y148" i="9"/>
  <c r="T148" i="9"/>
  <c r="AC156" i="9"/>
  <c r="AQ156" i="9"/>
  <c r="AA156" i="9"/>
  <c r="AP156" i="9"/>
  <c r="AK164" i="9"/>
  <c r="W164" i="9"/>
  <c r="V71" i="9"/>
  <c r="AF19" i="9"/>
  <c r="AK67" i="9"/>
  <c r="AF123" i="9"/>
  <c r="X155" i="9"/>
  <c r="R171" i="9"/>
  <c r="AL187" i="9"/>
  <c r="AP203" i="9"/>
  <c r="U10" i="9"/>
  <c r="V12" i="9"/>
  <c r="AE36" i="9"/>
  <c r="N44" i="9"/>
  <c r="AH60" i="9"/>
  <c r="U68" i="9"/>
  <c r="AJ68" i="9"/>
  <c r="AJ76" i="9"/>
  <c r="AN84" i="9"/>
  <c r="W84" i="9"/>
  <c r="AE92" i="9"/>
  <c r="AC100" i="9"/>
  <c r="Q100" i="9"/>
  <c r="AN108" i="9"/>
  <c r="N116" i="9"/>
  <c r="AE116" i="9"/>
  <c r="AK124" i="9"/>
  <c r="Z132" i="9"/>
  <c r="AC140" i="9"/>
  <c r="AR140" i="9"/>
  <c r="P148" i="9"/>
  <c r="P156" i="9"/>
  <c r="AH156" i="9"/>
  <c r="U164" i="9"/>
  <c r="AR164" i="9"/>
  <c r="AM164" i="9"/>
  <c r="AG164" i="9"/>
  <c r="AR172" i="9"/>
  <c r="V172" i="9"/>
  <c r="AD172" i="9"/>
  <c r="Q180" i="9"/>
  <c r="U180" i="9"/>
  <c r="V180" i="9"/>
  <c r="AM180" i="9"/>
  <c r="Y188" i="9"/>
  <c r="AH188" i="9"/>
  <c r="AA188" i="9"/>
  <c r="U188" i="9"/>
  <c r="AH196" i="9"/>
  <c r="AJ196" i="9"/>
  <c r="AL196" i="9"/>
  <c r="AN196" i="9"/>
  <c r="AP204" i="9"/>
  <c r="AR204" i="9"/>
  <c r="N204" i="9"/>
  <c r="AO204" i="9"/>
  <c r="AA55" i="9"/>
  <c r="V55" i="9"/>
  <c r="AL55" i="9"/>
  <c r="O55" i="9"/>
  <c r="AE58" i="9"/>
  <c r="AH58" i="9"/>
  <c r="AL58" i="9"/>
  <c r="U58" i="9"/>
  <c r="AE13" i="9"/>
  <c r="AG13" i="9"/>
  <c r="T13" i="9"/>
  <c r="AJ13" i="9"/>
  <c r="AM21" i="9"/>
  <c r="AO21" i="9"/>
  <c r="AI21" i="9"/>
  <c r="P29" i="9"/>
  <c r="U29" i="9"/>
  <c r="AG29" i="9"/>
  <c r="AM29" i="9"/>
  <c r="AA37" i="9"/>
  <c r="AH37" i="9"/>
  <c r="AB37" i="9"/>
  <c r="V37" i="9"/>
  <c r="AI45" i="9"/>
  <c r="AC71" i="9"/>
  <c r="AD35" i="9"/>
  <c r="T75" i="9"/>
  <c r="N123" i="9"/>
  <c r="W163" i="9"/>
  <c r="W171" i="9"/>
  <c r="R187" i="9"/>
  <c r="O203" i="9"/>
  <c r="AC10" i="9"/>
  <c r="AM12" i="9"/>
  <c r="R44" i="9"/>
  <c r="AF44" i="9"/>
  <c r="AG60" i="9"/>
  <c r="Q68" i="9"/>
  <c r="W68" i="9"/>
  <c r="V76" i="9"/>
  <c r="Z84" i="9"/>
  <c r="AC84" i="9"/>
  <c r="AM92" i="9"/>
  <c r="O100" i="9"/>
  <c r="AO100" i="9"/>
  <c r="W108" i="9"/>
  <c r="AH116" i="9"/>
  <c r="T124" i="9"/>
  <c r="W124" i="9"/>
  <c r="AC132" i="9"/>
  <c r="AK140" i="9"/>
  <c r="R140" i="9"/>
  <c r="AG148" i="9"/>
  <c r="X156" i="9"/>
  <c r="R156" i="9"/>
  <c r="P164" i="9"/>
  <c r="N164" i="9"/>
  <c r="AP164" i="9"/>
  <c r="Q172" i="9"/>
  <c r="U172" i="9"/>
  <c r="N172" i="9"/>
  <c r="AP172" i="9"/>
  <c r="Y180" i="9"/>
  <c r="AC180" i="9"/>
  <c r="AH180" i="9"/>
  <c r="O180" i="9"/>
  <c r="AG188" i="9"/>
  <c r="N188" i="9"/>
  <c r="AL188" i="9"/>
  <c r="AE188" i="9"/>
  <c r="AP196" i="9"/>
  <c r="AR196" i="9"/>
  <c r="O196" i="9"/>
  <c r="Q196" i="9"/>
  <c r="S204" i="9"/>
  <c r="U204" i="9"/>
  <c r="V204" i="9"/>
  <c r="Q204" i="9"/>
  <c r="AJ55" i="9"/>
  <c r="AF55" i="9"/>
  <c r="AI55" i="9"/>
  <c r="Y55" i="9"/>
  <c r="AO58" i="9"/>
  <c r="AQ58" i="9"/>
  <c r="S58" i="9"/>
  <c r="AJ58" i="9"/>
  <c r="AM13" i="9"/>
  <c r="AO13" i="9"/>
  <c r="AQ13" i="9"/>
  <c r="N21" i="9"/>
  <c r="P21" i="9"/>
  <c r="R21" i="9"/>
  <c r="AJ21" i="9"/>
  <c r="X29" i="9"/>
  <c r="AE29" i="9"/>
  <c r="S29" i="9"/>
  <c r="AC29" i="9"/>
  <c r="AI37" i="9"/>
  <c r="N37" i="9"/>
  <c r="AL37" i="9"/>
  <c r="AR37" i="9"/>
  <c r="AQ45" i="9"/>
  <c r="R45" i="9"/>
  <c r="V45" i="9"/>
  <c r="P45" i="9"/>
  <c r="P53" i="9"/>
  <c r="AD53" i="9"/>
  <c r="O53" i="9"/>
  <c r="W53" i="9"/>
  <c r="AD61" i="9"/>
  <c r="AO71" i="9"/>
  <c r="AL43" i="9"/>
  <c r="AO83" i="9"/>
  <c r="AM123" i="9"/>
  <c r="AM163" i="9"/>
  <c r="AR179" i="9"/>
  <c r="U187" i="9"/>
  <c r="W203" i="9"/>
  <c r="Q10" i="9"/>
  <c r="P12" i="9"/>
  <c r="Q44" i="9"/>
  <c r="Q52" i="9"/>
  <c r="AQ60" i="9"/>
  <c r="Y68" i="9"/>
  <c r="U76" i="9"/>
  <c r="AL76" i="9"/>
  <c r="AH84" i="9"/>
  <c r="AG92" i="9"/>
  <c r="AC92" i="9"/>
  <c r="W100" i="9"/>
  <c r="U108" i="9"/>
  <c r="Y108" i="9"/>
  <c r="AP116" i="9"/>
  <c r="AD124" i="9"/>
  <c r="AM124" i="9"/>
  <c r="AO132" i="9"/>
  <c r="W140" i="9"/>
  <c r="T140" i="9"/>
  <c r="AO148" i="9"/>
  <c r="N156" i="9"/>
  <c r="S156" i="9"/>
  <c r="X164" i="9"/>
  <c r="AI164" i="9"/>
  <c r="AA164" i="9"/>
  <c r="Y172" i="9"/>
  <c r="AC172" i="9"/>
  <c r="Z172" i="9"/>
  <c r="R172" i="9"/>
  <c r="AG180" i="9"/>
  <c r="AK180" i="9"/>
  <c r="W180" i="9"/>
  <c r="AA180" i="9"/>
  <c r="AO188" i="9"/>
  <c r="X188" i="9"/>
  <c r="R188" i="9"/>
  <c r="AP188" i="9"/>
  <c r="S196" i="9"/>
  <c r="U196" i="9"/>
  <c r="W196" i="9"/>
  <c r="Y196" i="9"/>
  <c r="AA204" i="9"/>
  <c r="AC204" i="9"/>
  <c r="AD204" i="9"/>
  <c r="Y204" i="9"/>
  <c r="S55" i="9"/>
  <c r="AP55" i="9"/>
  <c r="Q55" i="9"/>
  <c r="N55" i="9"/>
  <c r="N58" i="9"/>
  <c r="Q58" i="9"/>
  <c r="AB58" i="9"/>
  <c r="N13" i="9"/>
  <c r="P13" i="9"/>
  <c r="R13" i="9"/>
  <c r="U13" i="9"/>
  <c r="V21" i="9"/>
  <c r="X21" i="9"/>
  <c r="Z21" i="9"/>
  <c r="S21" i="9"/>
  <c r="AF29" i="9"/>
  <c r="AP29" i="9"/>
  <c r="AH29" i="9"/>
  <c r="AD29" i="9"/>
  <c r="AQ37" i="9"/>
  <c r="Y37" i="9"/>
  <c r="R37" i="9"/>
  <c r="AE37" i="9"/>
  <c r="N45" i="9"/>
  <c r="AC45" i="9"/>
  <c r="AK45" i="9"/>
  <c r="AH45" i="9"/>
  <c r="Y53" i="9"/>
  <c r="AN53" i="9"/>
  <c r="Z53" i="9"/>
  <c r="AG53" i="9"/>
  <c r="AE74" i="9"/>
  <c r="AC43" i="9"/>
  <c r="AL83" i="9"/>
  <c r="AE131" i="9"/>
  <c r="AC163" i="9"/>
  <c r="W179" i="9"/>
  <c r="AB195" i="9"/>
  <c r="AN203" i="9"/>
  <c r="AN10" i="9"/>
  <c r="AQ12" i="9"/>
  <c r="AA44" i="9"/>
  <c r="AB52" i="9"/>
  <c r="AB60" i="9"/>
  <c r="AG68" i="9"/>
  <c r="AC76" i="9"/>
  <c r="AR76" i="9"/>
  <c r="AP84" i="9"/>
  <c r="AO92" i="9"/>
  <c r="X92" i="9"/>
  <c r="AE100" i="9"/>
  <c r="AC108" i="9"/>
  <c r="O108" i="9"/>
  <c r="S116" i="9"/>
  <c r="AL124" i="9"/>
  <c r="AQ124" i="9"/>
  <c r="X132" i="9"/>
  <c r="AE140" i="9"/>
  <c r="AC148" i="9"/>
  <c r="S148" i="9"/>
  <c r="Y156" i="9"/>
  <c r="AO156" i="9"/>
  <c r="AF164" i="9"/>
  <c r="R164" i="9"/>
  <c r="AQ164" i="9"/>
  <c r="AG172" i="9"/>
  <c r="AK172" i="9"/>
  <c r="AM172" i="9"/>
  <c r="AE172" i="9"/>
  <c r="AO180" i="9"/>
  <c r="R180" i="9"/>
  <c r="AI180" i="9"/>
  <c r="AN180" i="9"/>
  <c r="T188" i="9"/>
  <c r="AI188" i="9"/>
  <c r="AC188" i="9"/>
  <c r="AQ188" i="9"/>
  <c r="AA196" i="9"/>
  <c r="AC196" i="9"/>
  <c r="AE196" i="9"/>
  <c r="AG196" i="9"/>
  <c r="AI204" i="9"/>
  <c r="AK204" i="9"/>
  <c r="AL204" i="9"/>
  <c r="AG204" i="9"/>
  <c r="AD55" i="9"/>
  <c r="W55" i="9"/>
  <c r="X55" i="9"/>
  <c r="P58" i="9"/>
  <c r="W58" i="9"/>
  <c r="Z58" i="9"/>
  <c r="AD58" i="9"/>
  <c r="V13" i="9"/>
  <c r="X13" i="9"/>
  <c r="Z13" i="9"/>
  <c r="AR13" i="9"/>
  <c r="AD21" i="9"/>
  <c r="AF21" i="9"/>
  <c r="AH21" i="9"/>
  <c r="AK21" i="9"/>
  <c r="AN29" i="9"/>
  <c r="W29" i="9"/>
  <c r="T29" i="9"/>
  <c r="AO29" i="9"/>
  <c r="O37" i="9"/>
  <c r="AJ37" i="9"/>
  <c r="AM37" i="9"/>
  <c r="AO74" i="9"/>
  <c r="W51" i="9"/>
  <c r="AA99" i="9"/>
  <c r="AM139" i="9"/>
  <c r="AP163" i="9"/>
  <c r="AK179" i="9"/>
  <c r="AJ195" i="9"/>
  <c r="AL39" i="9"/>
  <c r="X50" i="9"/>
  <c r="AR12" i="9"/>
  <c r="AD44" i="9"/>
  <c r="AN52" i="9"/>
  <c r="AK60" i="9"/>
  <c r="AB68" i="9"/>
  <c r="AK76" i="9"/>
  <c r="O76" i="9"/>
  <c r="AB84" i="9"/>
  <c r="R92" i="9"/>
  <c r="P92" i="9"/>
  <c r="S100" i="9"/>
  <c r="AK108" i="9"/>
  <c r="Q108" i="9"/>
  <c r="AG116" i="9"/>
  <c r="R124" i="9"/>
  <c r="T132" i="9"/>
  <c r="O132" i="9"/>
  <c r="AM140" i="9"/>
  <c r="AK148" i="9"/>
  <c r="Z148" i="9"/>
  <c r="AI156" i="9"/>
  <c r="W156" i="9"/>
  <c r="S164" i="9"/>
  <c r="AJ164" i="9"/>
  <c r="AB164" i="9"/>
  <c r="AO172" i="9"/>
  <c r="W172" i="9"/>
  <c r="O172" i="9"/>
  <c r="AQ172" i="9"/>
  <c r="T180" i="9"/>
  <c r="AE180" i="9"/>
  <c r="X180" i="9"/>
  <c r="P180" i="9"/>
  <c r="AB188" i="9"/>
  <c r="O188" i="9"/>
  <c r="AM188" i="9"/>
  <c r="V188" i="9"/>
  <c r="AI196" i="9"/>
  <c r="AK196" i="9"/>
  <c r="AM196" i="9"/>
  <c r="AO196" i="9"/>
  <c r="AQ204" i="9"/>
  <c r="O204" i="9"/>
  <c r="P204" i="9"/>
  <c r="U55" i="9"/>
  <c r="AN55" i="9"/>
  <c r="AG55" i="9"/>
  <c r="AB55" i="9"/>
  <c r="X58" i="9"/>
  <c r="AG58" i="9"/>
  <c r="AI58" i="9"/>
  <c r="AK58" i="9"/>
  <c r="AD13" i="9"/>
  <c r="AF13" i="9"/>
  <c r="AH13" i="9"/>
  <c r="AA13" i="9"/>
  <c r="AL21" i="9"/>
  <c r="AN21" i="9"/>
  <c r="AP21" i="9"/>
  <c r="T21" i="9"/>
  <c r="Q29" i="9"/>
  <c r="N29" i="9"/>
  <c r="AK29" i="9"/>
  <c r="AQ29" i="9"/>
  <c r="X37" i="9"/>
  <c r="P37" i="9"/>
  <c r="T37" i="9"/>
  <c r="AC37" i="9"/>
  <c r="AF45" i="9"/>
  <c r="T45" i="9"/>
  <c r="AP45" i="9"/>
  <c r="T11" i="9"/>
  <c r="U51" i="9"/>
  <c r="Q107" i="9"/>
  <c r="P139" i="9"/>
  <c r="AF171" i="9"/>
  <c r="AH179" i="9"/>
  <c r="AR195" i="9"/>
  <c r="R39" i="9"/>
  <c r="AI50" i="9"/>
  <c r="AP36" i="9"/>
  <c r="AN44" i="9"/>
  <c r="AJ52" i="9"/>
  <c r="V60" i="9"/>
  <c r="AR68" i="9"/>
  <c r="Y76" i="9"/>
  <c r="AE76" i="9"/>
  <c r="AJ84" i="9"/>
  <c r="AI92" i="9"/>
  <c r="U92" i="9"/>
  <c r="AA100" i="9"/>
  <c r="Z108" i="9"/>
  <c r="AM108" i="9"/>
  <c r="P116" i="9"/>
  <c r="AN124" i="9"/>
  <c r="AB132" i="9"/>
  <c r="AF132" i="9"/>
  <c r="Y140" i="9"/>
  <c r="N148" i="9"/>
  <c r="AB148" i="9"/>
  <c r="Z156" i="9"/>
  <c r="AR156" i="9"/>
  <c r="AD164" i="9"/>
  <c r="T164" i="9"/>
  <c r="O164" i="9"/>
  <c r="T172" i="9"/>
  <c r="AI172" i="9"/>
  <c r="AA172" i="9"/>
  <c r="S172" i="9"/>
  <c r="AB180" i="9"/>
  <c r="AQ180" i="9"/>
  <c r="AL180" i="9"/>
  <c r="AD180" i="9"/>
  <c r="AJ188" i="9"/>
  <c r="Z188" i="9"/>
  <c r="S188" i="9"/>
  <c r="AF188" i="9"/>
  <c r="AQ196" i="9"/>
  <c r="N196" i="9"/>
  <c r="AL19" i="9"/>
  <c r="AN171" i="9"/>
  <c r="Y50" i="9"/>
  <c r="AC60" i="9"/>
  <c r="AR84" i="9"/>
  <c r="AH108" i="9"/>
  <c r="AL132" i="9"/>
  <c r="AH148" i="9"/>
  <c r="AL164" i="9"/>
  <c r="AN172" i="9"/>
  <c r="N180" i="9"/>
  <c r="AD188" i="9"/>
  <c r="P196" i="9"/>
  <c r="AJ204" i="9"/>
  <c r="AK55" i="9"/>
  <c r="AH55" i="9"/>
  <c r="Y58" i="9"/>
  <c r="O13" i="9"/>
  <c r="AB13" i="9"/>
  <c r="AG21" i="9"/>
  <c r="AI29" i="9"/>
  <c r="O29" i="9"/>
  <c r="Q37" i="9"/>
  <c r="W45" i="9"/>
  <c r="U45" i="9"/>
  <c r="AE45" i="9"/>
  <c r="AC53" i="9"/>
  <c r="AP53" i="9"/>
  <c r="S61" i="9"/>
  <c r="AN61" i="9"/>
  <c r="AP61" i="9"/>
  <c r="AR61" i="9"/>
  <c r="AD69" i="9"/>
  <c r="AH69" i="9"/>
  <c r="AE69" i="9"/>
  <c r="AN69" i="9"/>
  <c r="AL77" i="9"/>
  <c r="AP77" i="9"/>
  <c r="AM77" i="9"/>
  <c r="O77" i="9"/>
  <c r="AP85" i="9"/>
  <c r="AR85" i="9"/>
  <c r="W85" i="9"/>
  <c r="N85" i="9"/>
  <c r="AA93" i="9"/>
  <c r="AC93" i="9"/>
  <c r="V93" i="9"/>
  <c r="AD93" i="9"/>
  <c r="AL101" i="9"/>
  <c r="AN101" i="9"/>
  <c r="AR101" i="9"/>
  <c r="R101" i="9"/>
  <c r="O109" i="9"/>
  <c r="AB109" i="9"/>
  <c r="R109" i="9"/>
  <c r="U117" i="9"/>
  <c r="W117" i="9"/>
  <c r="AJ117" i="9"/>
  <c r="AG117" i="9"/>
  <c r="AC125" i="9"/>
  <c r="AI125" i="9"/>
  <c r="AJ125" i="9"/>
  <c r="AR125" i="9"/>
  <c r="AK133" i="9"/>
  <c r="W19" i="9"/>
  <c r="AP171" i="9"/>
  <c r="AJ50" i="9"/>
  <c r="U60" i="9"/>
  <c r="U84" i="9"/>
  <c r="AP108" i="9"/>
  <c r="R132" i="9"/>
  <c r="AK156" i="9"/>
  <c r="V164" i="9"/>
  <c r="P172" i="9"/>
  <c r="Z180" i="9"/>
  <c r="AN188" i="9"/>
  <c r="X196" i="9"/>
  <c r="W204" i="9"/>
  <c r="R55" i="9"/>
  <c r="AM55" i="9"/>
  <c r="AR58" i="9"/>
  <c r="W13" i="9"/>
  <c r="AC13" i="9"/>
  <c r="AA21" i="9"/>
  <c r="AR29" i="9"/>
  <c r="AB29" i="9"/>
  <c r="AN37" i="9"/>
  <c r="AO45" i="9"/>
  <c r="AJ45" i="9"/>
  <c r="S53" i="9"/>
  <c r="AM53" i="9"/>
  <c r="AK53" i="9"/>
  <c r="AA61" i="9"/>
  <c r="N61" i="9"/>
  <c r="R61" i="9"/>
  <c r="P61" i="9"/>
  <c r="AL69" i="9"/>
  <c r="AP69" i="9"/>
  <c r="P69" i="9"/>
  <c r="W69" i="9"/>
  <c r="Q77" i="9"/>
  <c r="T77" i="9"/>
  <c r="X77" i="9"/>
  <c r="S77" i="9"/>
  <c r="R85" i="9"/>
  <c r="T85" i="9"/>
  <c r="AE85" i="9"/>
  <c r="AF85" i="9"/>
  <c r="AI93" i="9"/>
  <c r="AK93" i="9"/>
  <c r="AO93" i="9"/>
  <c r="AE93" i="9"/>
  <c r="O101" i="9"/>
  <c r="S101" i="9"/>
  <c r="Y101" i="9"/>
  <c r="U109" i="9"/>
  <c r="W109" i="9"/>
  <c r="AR109" i="9"/>
  <c r="X109" i="9"/>
  <c r="AC117" i="9"/>
  <c r="AE117" i="9"/>
  <c r="AB117" i="9"/>
  <c r="Q117" i="9"/>
  <c r="AK125" i="9"/>
  <c r="AQ125" i="9"/>
  <c r="T125" i="9"/>
  <c r="N125" i="9"/>
  <c r="O133" i="9"/>
  <c r="X133" i="9"/>
  <c r="AP133" i="9"/>
  <c r="R133" i="9"/>
  <c r="O141" i="9"/>
  <c r="Q141" i="9"/>
  <c r="T141" i="9"/>
  <c r="AC141" i="9"/>
  <c r="Y157" i="9"/>
  <c r="AJ157" i="9"/>
  <c r="AC157" i="9"/>
  <c r="U157" i="9"/>
  <c r="AG165" i="9"/>
  <c r="AE59" i="9"/>
  <c r="S187" i="9"/>
  <c r="AC36" i="9"/>
  <c r="N68" i="9"/>
  <c r="AQ92" i="9"/>
  <c r="AC116" i="9"/>
  <c r="S132" i="9"/>
  <c r="AJ156" i="9"/>
  <c r="AE164" i="9"/>
  <c r="AF172" i="9"/>
  <c r="AP180" i="9"/>
  <c r="R196" i="9"/>
  <c r="AF196" i="9"/>
  <c r="AE204" i="9"/>
  <c r="T55" i="9"/>
  <c r="AR55" i="9"/>
  <c r="T58" i="9"/>
  <c r="AN13" i="9"/>
  <c r="AI13" i="9"/>
  <c r="AB21" i="9"/>
  <c r="Y29" i="9"/>
  <c r="S37" i="9"/>
  <c r="U37" i="9"/>
  <c r="Q45" i="9"/>
  <c r="X45" i="9"/>
  <c r="AA53" i="9"/>
  <c r="T53" i="9"/>
  <c r="N53" i="9"/>
  <c r="AI61" i="9"/>
  <c r="W61" i="9"/>
  <c r="AB61" i="9"/>
  <c r="T61" i="9"/>
  <c r="Q69" i="9"/>
  <c r="T69" i="9"/>
  <c r="AF69" i="9"/>
  <c r="AQ69" i="9"/>
  <c r="Y77" i="9"/>
  <c r="AB77" i="9"/>
  <c r="AN77" i="9"/>
  <c r="AE77" i="9"/>
  <c r="Z85" i="9"/>
  <c r="AB85" i="9"/>
  <c r="AM85" i="9"/>
  <c r="AL85" i="9"/>
  <c r="AQ93" i="9"/>
  <c r="P93" i="9"/>
  <c r="W93" i="9"/>
  <c r="U101" i="9"/>
  <c r="W101" i="9"/>
  <c r="AA101" i="9"/>
  <c r="Z101" i="9"/>
  <c r="AC109" i="9"/>
  <c r="AE109" i="9"/>
  <c r="T109" i="9"/>
  <c r="Z109" i="9"/>
  <c r="AK117" i="9"/>
  <c r="AM117" i="9"/>
  <c r="AR117" i="9"/>
  <c r="AN117" i="9"/>
  <c r="O125" i="9"/>
  <c r="V125" i="9"/>
  <c r="AL125" i="9"/>
  <c r="AF125" i="9"/>
  <c r="W133" i="9"/>
  <c r="AJ133" i="9"/>
  <c r="P133" i="9"/>
  <c r="V133" i="9"/>
  <c r="W141" i="9"/>
  <c r="Y141" i="9"/>
  <c r="V67" i="9"/>
  <c r="AA187" i="9"/>
  <c r="AD36" i="9"/>
  <c r="T68" i="9"/>
  <c r="T92" i="9"/>
  <c r="AK116" i="9"/>
  <c r="U140" i="9"/>
  <c r="AL156" i="9"/>
  <c r="Q164" i="9"/>
  <c r="AH172" i="9"/>
  <c r="Q188" i="9"/>
  <c r="Z196" i="9"/>
  <c r="R204" i="9"/>
  <c r="AM204" i="9"/>
  <c r="AE55" i="9"/>
  <c r="AF58" i="9"/>
  <c r="AC58" i="9"/>
  <c r="Q13" i="9"/>
  <c r="O21" i="9"/>
  <c r="AC21" i="9"/>
  <c r="AJ29" i="9"/>
  <c r="AG37" i="9"/>
  <c r="AO37" i="9"/>
  <c r="AB45" i="9"/>
  <c r="Y45" i="9"/>
  <c r="AI53" i="9"/>
  <c r="U53" i="9"/>
  <c r="X53" i="9"/>
  <c r="AQ61" i="9"/>
  <c r="AF61" i="9"/>
  <c r="AK61" i="9"/>
  <c r="AC61" i="9"/>
  <c r="Y69" i="9"/>
  <c r="AB69" i="9"/>
  <c r="S69" i="9"/>
  <c r="AA69" i="9"/>
  <c r="AG77" i="9"/>
  <c r="AJ77" i="9"/>
  <c r="AA77" i="9"/>
  <c r="AI77" i="9"/>
  <c r="AH85" i="9"/>
  <c r="AJ85" i="9"/>
  <c r="P85" i="9"/>
  <c r="R93" i="9"/>
  <c r="T93" i="9"/>
  <c r="X93" i="9"/>
  <c r="Y93" i="9"/>
  <c r="AC101" i="9"/>
  <c r="AE101" i="9"/>
  <c r="AI101" i="9"/>
  <c r="AH101" i="9"/>
  <c r="AK109" i="9"/>
  <c r="AM109" i="9"/>
  <c r="AJ109" i="9"/>
  <c r="AF109" i="9"/>
  <c r="N117" i="9"/>
  <c r="S117" i="9"/>
  <c r="X117" i="9"/>
  <c r="P117" i="9"/>
  <c r="W125" i="9"/>
  <c r="AH125" i="9"/>
  <c r="X125" i="9"/>
  <c r="AD125" i="9"/>
  <c r="AE133" i="9"/>
  <c r="Y133" i="9"/>
  <c r="AD133" i="9"/>
  <c r="AG133" i="9"/>
  <c r="AE141" i="9"/>
  <c r="AG141" i="9"/>
  <c r="AJ141" i="9"/>
  <c r="AK141" i="9"/>
  <c r="AO157" i="9"/>
  <c r="AA157" i="9"/>
  <c r="AF157" i="9"/>
  <c r="N165" i="9"/>
  <c r="T165" i="9"/>
  <c r="U165" i="9"/>
  <c r="AR165" i="9"/>
  <c r="Z173" i="9"/>
  <c r="AD173" i="9"/>
  <c r="AR173" i="9"/>
  <c r="AM173" i="9"/>
  <c r="AH181" i="9"/>
  <c r="AL181" i="9"/>
  <c r="AG107" i="9"/>
  <c r="Q203" i="9"/>
  <c r="O44" i="9"/>
  <c r="AG76" i="9"/>
  <c r="AR100" i="9"/>
  <c r="AM116" i="9"/>
  <c r="AG140" i="9"/>
  <c r="AB156" i="9"/>
  <c r="AB172" i="9"/>
  <c r="AJ180" i="9"/>
  <c r="AR188" i="9"/>
  <c r="T196" i="9"/>
  <c r="Z204" i="9"/>
  <c r="X204" i="9"/>
  <c r="AO55" i="9"/>
  <c r="AN58" i="9"/>
  <c r="AM58" i="9"/>
  <c r="Y13" i="9"/>
  <c r="W21" i="9"/>
  <c r="U21" i="9"/>
  <c r="R29" i="9"/>
  <c r="AP37" i="9"/>
  <c r="AD37" i="9"/>
  <c r="AL45" i="9"/>
  <c r="AR45" i="9"/>
  <c r="AQ53" i="9"/>
  <c r="AE53" i="9"/>
  <c r="AB53" i="9"/>
  <c r="U61" i="9"/>
  <c r="AO61" i="9"/>
  <c r="Y61" i="9"/>
  <c r="AL61" i="9"/>
  <c r="AG69" i="9"/>
  <c r="AJ69" i="9"/>
  <c r="AI69" i="9"/>
  <c r="AM69" i="9"/>
  <c r="AO77" i="9"/>
  <c r="AR77" i="9"/>
  <c r="AQ77" i="9"/>
  <c r="AO85" i="9"/>
  <c r="AQ85" i="9"/>
  <c r="U85" i="9"/>
  <c r="V85" i="9"/>
  <c r="Z93" i="9"/>
  <c r="AB93" i="9"/>
  <c r="AF93" i="9"/>
  <c r="N93" i="9"/>
  <c r="AK101" i="9"/>
  <c r="P107" i="9"/>
  <c r="AH203" i="9"/>
  <c r="AR44" i="9"/>
  <c r="AO76" i="9"/>
  <c r="U100" i="9"/>
  <c r="X116" i="9"/>
  <c r="AO140" i="9"/>
  <c r="AE156" i="9"/>
  <c r="AJ172" i="9"/>
  <c r="AR180" i="9"/>
  <c r="W188" i="9"/>
  <c r="AB196" i="9"/>
  <c r="AH204" i="9"/>
  <c r="AF204" i="9"/>
  <c r="AQ55" i="9"/>
  <c r="V58" i="9"/>
  <c r="R58" i="9"/>
  <c r="AP13" i="9"/>
  <c r="AE21" i="9"/>
  <c r="AQ21" i="9"/>
  <c r="V29" i="9"/>
  <c r="W37" i="9"/>
  <c r="AF37" i="9"/>
  <c r="AM45" i="9"/>
  <c r="O45" i="9"/>
  <c r="AH53" i="9"/>
  <c r="AO53" i="9"/>
  <c r="AJ53" i="9"/>
  <c r="AM61" i="9"/>
  <c r="O61" i="9"/>
  <c r="AH61" i="9"/>
  <c r="Z61" i="9"/>
  <c r="AO69" i="9"/>
  <c r="AR69" i="9"/>
  <c r="U69" i="9"/>
  <c r="N77" i="9"/>
  <c r="R77" i="9"/>
  <c r="U77" i="9"/>
  <c r="AC77" i="9"/>
  <c r="Q85" i="9"/>
  <c r="S85" i="9"/>
  <c r="AC85" i="9"/>
  <c r="X85" i="9"/>
  <c r="AH93" i="9"/>
  <c r="AJ93" i="9"/>
  <c r="AN93" i="9"/>
  <c r="AG93" i="9"/>
  <c r="N101" i="9"/>
  <c r="P101" i="9"/>
  <c r="T101" i="9"/>
  <c r="Q101" i="9"/>
  <c r="V109" i="9"/>
  <c r="AA109" i="9"/>
  <c r="AO109" i="9"/>
  <c r="P109" i="9"/>
  <c r="AD117" i="9"/>
  <c r="AI117" i="9"/>
  <c r="Y117" i="9"/>
  <c r="AH117" i="9"/>
  <c r="AM125" i="9"/>
  <c r="AB125" i="9"/>
  <c r="Y125" i="9"/>
  <c r="Q125" i="9"/>
  <c r="S133" i="9"/>
  <c r="Z133" i="9"/>
  <c r="Q133" i="9"/>
  <c r="N141" i="9"/>
  <c r="P141" i="9"/>
  <c r="R141" i="9"/>
  <c r="AQ141" i="9"/>
  <c r="V157" i="9"/>
  <c r="AH157" i="9"/>
  <c r="R157" i="9"/>
  <c r="S157" i="9"/>
  <c r="AD165" i="9"/>
  <c r="AP165" i="9"/>
  <c r="AK165" i="9"/>
  <c r="P165" i="9"/>
  <c r="AP173" i="9"/>
  <c r="Q173" i="9"/>
  <c r="AG173" i="9"/>
  <c r="O173" i="9"/>
  <c r="U181" i="9"/>
  <c r="AM181" i="9"/>
  <c r="AE181" i="9"/>
  <c r="AA147" i="9"/>
  <c r="AI100" i="9"/>
  <c r="X172" i="9"/>
  <c r="T204" i="9"/>
  <c r="AA58" i="9"/>
  <c r="AL29" i="9"/>
  <c r="AG45" i="9"/>
  <c r="V61" i="9"/>
  <c r="R69" i="9"/>
  <c r="Z77" i="9"/>
  <c r="AA85" i="9"/>
  <c r="AR93" i="9"/>
  <c r="AM101" i="9"/>
  <c r="AP101" i="9"/>
  <c r="Q109" i="9"/>
  <c r="AA117" i="9"/>
  <c r="U125" i="9"/>
  <c r="AP125" i="9"/>
  <c r="AQ133" i="9"/>
  <c r="AH133" i="9"/>
  <c r="AN141" i="9"/>
  <c r="U141" i="9"/>
  <c r="W157" i="9"/>
  <c r="X157" i="9"/>
  <c r="AL165" i="9"/>
  <c r="Z165" i="9"/>
  <c r="AC165" i="9"/>
  <c r="AC173" i="9"/>
  <c r="S173" i="9"/>
  <c r="P173" i="9"/>
  <c r="AK181" i="9"/>
  <c r="P181" i="9"/>
  <c r="T181" i="9"/>
  <c r="AH189" i="9"/>
  <c r="O189" i="9"/>
  <c r="AM189" i="9"/>
  <c r="AF189" i="9"/>
  <c r="AQ197" i="9"/>
  <c r="N197" i="9"/>
  <c r="P197" i="9"/>
  <c r="R197" i="9"/>
  <c r="T205" i="9"/>
  <c r="V205" i="9"/>
  <c r="AE205" i="9"/>
  <c r="AH205" i="9"/>
  <c r="Y23" i="9"/>
  <c r="AA23" i="9"/>
  <c r="AD23" i="9"/>
  <c r="W23" i="9"/>
  <c r="AK87" i="9"/>
  <c r="AM87" i="9"/>
  <c r="AP87" i="9"/>
  <c r="AO87" i="9"/>
  <c r="AL66" i="9"/>
  <c r="AO66" i="9"/>
  <c r="R66" i="9"/>
  <c r="U20" i="9"/>
  <c r="W20" i="9"/>
  <c r="Y20" i="9"/>
  <c r="T20" i="9"/>
  <c r="AD6" i="9"/>
  <c r="P6" i="9"/>
  <c r="AQ6" i="9"/>
  <c r="AJ6" i="9"/>
  <c r="AE14" i="9"/>
  <c r="AG14" i="9"/>
  <c r="AI14" i="9"/>
  <c r="AL14" i="9"/>
  <c r="AM22" i="9"/>
  <c r="AO22" i="9"/>
  <c r="AQ22" i="9"/>
  <c r="AB22" i="9"/>
  <c r="V30" i="9"/>
  <c r="AJ30" i="9"/>
  <c r="T30" i="9"/>
  <c r="AB30" i="9"/>
  <c r="AD38" i="9"/>
  <c r="P38" i="9"/>
  <c r="AF38" i="9"/>
  <c r="R38" i="9"/>
  <c r="AL46" i="9"/>
  <c r="AH46" i="9"/>
  <c r="AF46" i="9"/>
  <c r="AG46" i="9"/>
  <c r="R54" i="9"/>
  <c r="AP54" i="9"/>
  <c r="AL54" i="9"/>
  <c r="T62" i="9"/>
  <c r="AA62" i="9"/>
  <c r="O62" i="9"/>
  <c r="AH62" i="9"/>
  <c r="W70" i="9"/>
  <c r="AA70" i="9"/>
  <c r="P70" i="9"/>
  <c r="Y70" i="9"/>
  <c r="AE78" i="9"/>
  <c r="AI78" i="9"/>
  <c r="AN78" i="9"/>
  <c r="AG78" i="9"/>
  <c r="AQ86" i="9"/>
  <c r="N86" i="9"/>
  <c r="Q86" i="9"/>
  <c r="AP86" i="9"/>
  <c r="T94" i="9"/>
  <c r="AB94" i="9"/>
  <c r="AE94" i="9"/>
  <c r="R94" i="9"/>
  <c r="W110" i="9"/>
  <c r="AB110" i="9"/>
  <c r="AI110" i="9"/>
  <c r="AA110" i="9"/>
  <c r="X118" i="9"/>
  <c r="AH118" i="9"/>
  <c r="S118" i="9"/>
  <c r="AP118" i="9"/>
  <c r="AN126" i="9"/>
  <c r="W126" i="9"/>
  <c r="AA126" i="9"/>
  <c r="N134" i="9"/>
  <c r="AL134" i="9"/>
  <c r="AJ134" i="9"/>
  <c r="AO134" i="9"/>
  <c r="W142" i="9"/>
  <c r="T155" i="9"/>
  <c r="P100" i="9"/>
  <c r="AL172" i="9"/>
  <c r="AB204" i="9"/>
  <c r="AL13" i="9"/>
  <c r="AA29" i="9"/>
  <c r="Z45" i="9"/>
  <c r="AE61" i="9"/>
  <c r="Z69" i="9"/>
  <c r="AH77" i="9"/>
  <c r="AI85" i="9"/>
  <c r="U93" i="9"/>
  <c r="X101" i="9"/>
  <c r="N109" i="9"/>
  <c r="AP109" i="9"/>
  <c r="AQ117" i="9"/>
  <c r="AE125" i="9"/>
  <c r="Z125" i="9"/>
  <c r="AN133" i="9"/>
  <c r="AL133" i="9"/>
  <c r="AO141" i="9"/>
  <c r="AA141" i="9"/>
  <c r="AR157" i="9"/>
  <c r="AE157" i="9"/>
  <c r="Q165" i="9"/>
  <c r="AJ165" i="9"/>
  <c r="AF165" i="9"/>
  <c r="AK173" i="9"/>
  <c r="AF173" i="9"/>
  <c r="AA173" i="9"/>
  <c r="N181" i="9"/>
  <c r="AB181" i="9"/>
  <c r="AG181" i="9"/>
  <c r="AP189" i="9"/>
  <c r="Y189" i="9"/>
  <c r="S189" i="9"/>
  <c r="AQ189" i="9"/>
  <c r="T197" i="9"/>
  <c r="V197" i="9"/>
  <c r="X197" i="9"/>
  <c r="Z197" i="9"/>
  <c r="AB205" i="9"/>
  <c r="AD205" i="9"/>
  <c r="AM205" i="9"/>
  <c r="Z205" i="9"/>
  <c r="AG23" i="9"/>
  <c r="AI23" i="9"/>
  <c r="AE23" i="9"/>
  <c r="V23" i="9"/>
  <c r="N87" i="9"/>
  <c r="P87" i="9"/>
  <c r="S87" i="9"/>
  <c r="S66" i="9"/>
  <c r="O66" i="9"/>
  <c r="Z66" i="9"/>
  <c r="AH66" i="9"/>
  <c r="AC20" i="9"/>
  <c r="AE20" i="9"/>
  <c r="AG20" i="9"/>
  <c r="AQ20" i="9"/>
  <c r="AL6" i="9"/>
  <c r="AN6" i="9"/>
  <c r="R6" i="9"/>
  <c r="AR6" i="9"/>
  <c r="AM14" i="9"/>
  <c r="AO14" i="9"/>
  <c r="AQ14" i="9"/>
  <c r="U14" i="9"/>
  <c r="P22" i="9"/>
  <c r="R22" i="9"/>
  <c r="N22" i="9"/>
  <c r="AC22" i="9"/>
  <c r="AE30" i="9"/>
  <c r="P30" i="9"/>
  <c r="AI30" i="9"/>
  <c r="X30" i="9"/>
  <c r="AM38" i="9"/>
  <c r="Z38" i="9"/>
  <c r="AG38" i="9"/>
  <c r="AN38" i="9"/>
  <c r="Q46" i="9"/>
  <c r="W46" i="9"/>
  <c r="AE46" i="9"/>
  <c r="T54" i="9"/>
  <c r="AC54" i="9"/>
  <c r="W54" i="9"/>
  <c r="X54" i="9"/>
  <c r="AB62" i="9"/>
  <c r="AK62" i="9"/>
  <c r="X62" i="9"/>
  <c r="N62" i="9"/>
  <c r="AE70" i="9"/>
  <c r="AI70" i="9"/>
  <c r="AF70" i="9"/>
  <c r="AO70" i="9"/>
  <c r="AM78" i="9"/>
  <c r="AQ78" i="9"/>
  <c r="Y78" i="9"/>
  <c r="AJ78" i="9"/>
  <c r="T86" i="9"/>
  <c r="V86" i="9"/>
  <c r="Y86" i="9"/>
  <c r="P86" i="9"/>
  <c r="U94" i="9"/>
  <c r="AL94" i="9"/>
  <c r="AP94" i="9"/>
  <c r="AR94" i="9"/>
  <c r="AE110" i="9"/>
  <c r="AJ110" i="9"/>
  <c r="Q110" i="9"/>
  <c r="AH110" i="9"/>
  <c r="AF118" i="9"/>
  <c r="AA118" i="9"/>
  <c r="AK118" i="9"/>
  <c r="N126" i="9"/>
  <c r="T126" i="9"/>
  <c r="AI126" i="9"/>
  <c r="AE126" i="9"/>
  <c r="V134" i="9"/>
  <c r="W134" i="9"/>
  <c r="AA134" i="9"/>
  <c r="AE134" i="9"/>
  <c r="AE142" i="9"/>
  <c r="AG142" i="9"/>
  <c r="AI142" i="9"/>
  <c r="V142" i="9"/>
  <c r="AM158" i="9"/>
  <c r="AA158" i="9"/>
  <c r="N158" i="9"/>
  <c r="Y158" i="9"/>
  <c r="R166" i="9"/>
  <c r="Y166" i="9"/>
  <c r="AR166" i="9"/>
  <c r="AL166" i="9"/>
  <c r="V174" i="9"/>
  <c r="AK174" i="9"/>
  <c r="Q174" i="9"/>
  <c r="U174" i="9"/>
  <c r="AD182" i="9"/>
  <c r="U182" i="9"/>
  <c r="P182" i="9"/>
  <c r="AF182" i="9"/>
  <c r="AL190" i="9"/>
  <c r="AB190" i="9"/>
  <c r="AB39" i="9"/>
  <c r="U124" i="9"/>
  <c r="S180" i="9"/>
  <c r="AN204" i="9"/>
  <c r="S13" i="9"/>
  <c r="Z37" i="9"/>
  <c r="AR53" i="9"/>
  <c r="X61" i="9"/>
  <c r="AC69" i="9"/>
  <c r="AK77" i="9"/>
  <c r="AK85" i="9"/>
  <c r="Q93" i="9"/>
  <c r="AF101" i="9"/>
  <c r="AD109" i="9"/>
  <c r="AH109" i="9"/>
  <c r="T117" i="9"/>
  <c r="S125" i="9"/>
  <c r="AG125" i="9"/>
  <c r="AO133" i="9"/>
  <c r="V141" i="9"/>
  <c r="Z141" i="9"/>
  <c r="AI141" i="9"/>
  <c r="O157" i="9"/>
  <c r="AI157" i="9"/>
  <c r="Y165" i="9"/>
  <c r="AM165" i="9"/>
  <c r="R165" i="9"/>
  <c r="N173" i="9"/>
  <c r="T173" i="9"/>
  <c r="AN173" i="9"/>
  <c r="V181" i="9"/>
  <c r="AO181" i="9"/>
  <c r="W181" i="9"/>
  <c r="U189" i="9"/>
  <c r="AJ189" i="9"/>
  <c r="AD189" i="9"/>
  <c r="W189" i="9"/>
  <c r="AB197" i="9"/>
  <c r="AD197" i="9"/>
  <c r="AF197" i="9"/>
  <c r="AH197" i="9"/>
  <c r="AJ205" i="9"/>
  <c r="AL205" i="9"/>
  <c r="AF205" i="9"/>
  <c r="AP205" i="9"/>
  <c r="AO23" i="9"/>
  <c r="AQ23" i="9"/>
  <c r="N23" i="9"/>
  <c r="T87" i="9"/>
  <c r="V87" i="9"/>
  <c r="X87" i="9"/>
  <c r="Y87" i="9"/>
  <c r="AA66" i="9"/>
  <c r="W66" i="9"/>
  <c r="AP66" i="9"/>
  <c r="U66" i="9"/>
  <c r="AK20" i="9"/>
  <c r="AM20" i="9"/>
  <c r="AO20" i="9"/>
  <c r="Z20" i="9"/>
  <c r="O6" i="9"/>
  <c r="Q6" i="9"/>
  <c r="Z6" i="9"/>
  <c r="U6" i="9"/>
  <c r="P14" i="9"/>
  <c r="R14" i="9"/>
  <c r="AC14" i="9"/>
  <c r="AR14" i="9"/>
  <c r="X22" i="9"/>
  <c r="Z22" i="9"/>
  <c r="AK22" i="9"/>
  <c r="AD22" i="9"/>
  <c r="AN30" i="9"/>
  <c r="AC30" i="9"/>
  <c r="W30" i="9"/>
  <c r="N30" i="9"/>
  <c r="N38" i="9"/>
  <c r="AK38" i="9"/>
  <c r="V38" i="9"/>
  <c r="T46" i="9"/>
  <c r="AA46" i="9"/>
  <c r="AI46" i="9"/>
  <c r="AQ46" i="9"/>
  <c r="AB54" i="9"/>
  <c r="AM54" i="9"/>
  <c r="AG54" i="9"/>
  <c r="Y54" i="9"/>
  <c r="AJ62" i="9"/>
  <c r="S62" i="9"/>
  <c r="AG62" i="9"/>
  <c r="V62" i="9"/>
  <c r="AM70" i="9"/>
  <c r="AQ70" i="9"/>
  <c r="Q70" i="9"/>
  <c r="AB70" i="9"/>
  <c r="R78" i="9"/>
  <c r="U78" i="9"/>
  <c r="AO78" i="9"/>
  <c r="T78" i="9"/>
  <c r="AB86" i="9"/>
  <c r="AD86" i="9"/>
  <c r="AG86" i="9"/>
  <c r="AH86" i="9"/>
  <c r="N94" i="9"/>
  <c r="AC94" i="9"/>
  <c r="X94" i="9"/>
  <c r="W94" i="9"/>
  <c r="AM110" i="9"/>
  <c r="AR110" i="9"/>
  <c r="AO110" i="9"/>
  <c r="N118" i="9"/>
  <c r="AN118" i="9"/>
  <c r="AO118" i="9"/>
  <c r="W118" i="9"/>
  <c r="V126" i="9"/>
  <c r="AB126" i="9"/>
  <c r="U126" i="9"/>
  <c r="R126" i="9"/>
  <c r="P134" i="9"/>
  <c r="AH134" i="9"/>
  <c r="AK134" i="9"/>
  <c r="AG134" i="9"/>
  <c r="AM142" i="9"/>
  <c r="AO142" i="9"/>
  <c r="AQ142" i="9"/>
  <c r="AB142" i="9"/>
  <c r="R158" i="9"/>
  <c r="AK158" i="9"/>
  <c r="AJ158" i="9"/>
  <c r="AD158" i="9"/>
  <c r="Z166" i="9"/>
  <c r="AJ166" i="9"/>
  <c r="AC166" i="9"/>
  <c r="V166" i="9"/>
  <c r="AD174" i="9"/>
  <c r="X174" i="9"/>
  <c r="AC174" i="9"/>
  <c r="AH174" i="9"/>
  <c r="AL182" i="9"/>
  <c r="AH182" i="9"/>
  <c r="AB182" i="9"/>
  <c r="S190" i="9"/>
  <c r="O190" i="9"/>
  <c r="AM190" i="9"/>
  <c r="AF190" i="9"/>
  <c r="AB198" i="9"/>
  <c r="AD198" i="9"/>
  <c r="AF198" i="9"/>
  <c r="AH198" i="9"/>
  <c r="AJ206" i="9"/>
  <c r="AD206" i="9"/>
  <c r="P206" i="9"/>
  <c r="AP206" i="9"/>
  <c r="P47" i="9"/>
  <c r="AD47" i="9"/>
  <c r="W47" i="9"/>
  <c r="AE47" i="9"/>
  <c r="Q127" i="9"/>
  <c r="AJ127" i="9"/>
  <c r="AB127" i="9"/>
  <c r="V127" i="9"/>
  <c r="AD135" i="9"/>
  <c r="AP135" i="9"/>
  <c r="AR135" i="9"/>
  <c r="T135" i="9"/>
  <c r="AG143" i="9"/>
  <c r="AI143" i="9"/>
  <c r="AD143" i="9"/>
  <c r="AK143" i="9"/>
  <c r="AQ151" i="9"/>
  <c r="AI10" i="9"/>
  <c r="AG124" i="9"/>
  <c r="AF180" i="9"/>
  <c r="AC55" i="9"/>
  <c r="AK13" i="9"/>
  <c r="AK37" i="9"/>
  <c r="R53" i="9"/>
  <c r="AG61" i="9"/>
  <c r="O69" i="9"/>
  <c r="W77" i="9"/>
  <c r="O85" i="9"/>
  <c r="AM93" i="9"/>
  <c r="AQ101" i="9"/>
  <c r="AL109" i="9"/>
  <c r="AG109" i="9"/>
  <c r="AP117" i="9"/>
  <c r="AA125" i="9"/>
  <c r="U133" i="9"/>
  <c r="N133" i="9"/>
  <c r="AD141" i="9"/>
  <c r="AH141" i="9"/>
  <c r="N157" i="9"/>
  <c r="Z157" i="9"/>
  <c r="AN157" i="9"/>
  <c r="AO165" i="9"/>
  <c r="W165" i="9"/>
  <c r="AH165" i="9"/>
  <c r="V173" i="9"/>
  <c r="W173" i="9"/>
  <c r="AO173" i="9"/>
  <c r="AD181" i="9"/>
  <c r="Q181" i="9"/>
  <c r="AI181" i="9"/>
  <c r="AC189" i="9"/>
  <c r="P189" i="9"/>
  <c r="AN189" i="9"/>
  <c r="AG189" i="9"/>
  <c r="AJ197" i="9"/>
  <c r="AL197" i="9"/>
  <c r="AN197" i="9"/>
  <c r="AP197" i="9"/>
  <c r="AR205" i="9"/>
  <c r="P205" i="9"/>
  <c r="Q205" i="9"/>
  <c r="P23" i="9"/>
  <c r="R23" i="9"/>
  <c r="T23" i="9"/>
  <c r="AK23" i="9"/>
  <c r="AB87" i="9"/>
  <c r="AD87" i="9"/>
  <c r="AF87" i="9"/>
  <c r="AA87" i="9"/>
  <c r="AI66" i="9"/>
  <c r="AE66" i="9"/>
  <c r="AB66" i="9"/>
  <c r="AK66" i="9"/>
  <c r="N20" i="9"/>
  <c r="P20" i="9"/>
  <c r="AI20" i="9"/>
  <c r="AR20" i="9"/>
  <c r="W6" i="9"/>
  <c r="Y6" i="9"/>
  <c r="AH6" i="9"/>
  <c r="AC6" i="9"/>
  <c r="X14" i="9"/>
  <c r="Z14" i="9"/>
  <c r="AD14" i="9"/>
  <c r="V14" i="9"/>
  <c r="AF22" i="9"/>
  <c r="AH22" i="9"/>
  <c r="T22" i="9"/>
  <c r="AJ22" i="9"/>
  <c r="U30" i="9"/>
  <c r="AR30" i="9"/>
  <c r="AK30" i="9"/>
  <c r="T38" i="9"/>
  <c r="X38" i="9"/>
  <c r="Q38" i="9"/>
  <c r="AP38" i="9"/>
  <c r="AB46" i="9"/>
  <c r="AM46" i="9"/>
  <c r="X46" i="9"/>
  <c r="N46" i="9"/>
  <c r="AJ54" i="9"/>
  <c r="S54" i="9"/>
  <c r="AQ54" i="9"/>
  <c r="AH54" i="9"/>
  <c r="AR62" i="9"/>
  <c r="AC62" i="9"/>
  <c r="AP62" i="9"/>
  <c r="W62" i="9"/>
  <c r="R70" i="9"/>
  <c r="U70" i="9"/>
  <c r="AG70" i="9"/>
  <c r="AN70" i="9"/>
  <c r="Z78" i="9"/>
  <c r="AC78" i="9"/>
  <c r="AB78" i="9"/>
  <c r="AF78" i="9"/>
  <c r="AJ86" i="9"/>
  <c r="AL86" i="9"/>
  <c r="AO86" i="9"/>
  <c r="AN86" i="9"/>
  <c r="V94" i="9"/>
  <c r="AM94" i="9"/>
  <c r="AJ94" i="9"/>
  <c r="N110" i="9"/>
  <c r="P110" i="9"/>
  <c r="AC110" i="9"/>
  <c r="R110" i="9"/>
  <c r="V118" i="9"/>
  <c r="T118" i="9"/>
  <c r="AE118" i="9"/>
  <c r="AM118" i="9"/>
  <c r="AD126" i="9"/>
  <c r="AJ126" i="9"/>
  <c r="AM126" i="9"/>
  <c r="O52" i="9"/>
  <c r="AE148" i="9"/>
  <c r="AK188" i="9"/>
  <c r="P55" i="9"/>
  <c r="Q21" i="9"/>
  <c r="S45" i="9"/>
  <c r="V53" i="9"/>
  <c r="AJ61" i="9"/>
  <c r="AK69" i="9"/>
  <c r="P77" i="9"/>
  <c r="AD85" i="9"/>
  <c r="O93" i="9"/>
  <c r="AB101" i="9"/>
  <c r="S109" i="9"/>
  <c r="AN109" i="9"/>
  <c r="Z117" i="9"/>
  <c r="P125" i="9"/>
  <c r="AC133" i="9"/>
  <c r="AB133" i="9"/>
  <c r="AL141" i="9"/>
  <c r="AP141" i="9"/>
  <c r="AD157" i="9"/>
  <c r="P157" i="9"/>
  <c r="T157" i="9"/>
  <c r="AE165" i="9"/>
  <c r="AN165" i="9"/>
  <c r="S165" i="9"/>
  <c r="AL173" i="9"/>
  <c r="AI173" i="9"/>
  <c r="R181" i="9"/>
  <c r="Y181" i="9"/>
  <c r="AQ181" i="9"/>
  <c r="X181" i="9"/>
  <c r="AK189" i="9"/>
  <c r="AA189" i="9"/>
  <c r="T189" i="9"/>
  <c r="AR189" i="9"/>
  <c r="AR197" i="9"/>
  <c r="O197" i="9"/>
  <c r="Q197" i="9"/>
  <c r="S205" i="9"/>
  <c r="U205" i="9"/>
  <c r="X205" i="9"/>
  <c r="Y205" i="9"/>
  <c r="X23" i="9"/>
  <c r="Z23" i="9"/>
  <c r="AB23" i="9"/>
  <c r="O23" i="9"/>
  <c r="AJ87" i="9"/>
  <c r="AL87" i="9"/>
  <c r="AN87" i="9"/>
  <c r="AG87" i="9"/>
  <c r="AQ66" i="9"/>
  <c r="AM66" i="9"/>
  <c r="AR66" i="9"/>
  <c r="X66" i="9"/>
  <c r="V20" i="9"/>
  <c r="X20" i="9"/>
  <c r="R20" i="9"/>
  <c r="AA20" i="9"/>
  <c r="AE6" i="9"/>
  <c r="AG6" i="9"/>
  <c r="AP6" i="9"/>
  <c r="AK6" i="9"/>
  <c r="AF14" i="9"/>
  <c r="AH14" i="9"/>
  <c r="AJ14" i="9"/>
  <c r="AB14" i="9"/>
  <c r="AN22" i="9"/>
  <c r="AP22" i="9"/>
  <c r="AL22" i="9"/>
  <c r="Q30" i="9"/>
  <c r="AF30" i="9"/>
  <c r="R30" i="9"/>
  <c r="AL30" i="9"/>
  <c r="AB38" i="9"/>
  <c r="AH38" i="9"/>
  <c r="AA38" i="9"/>
  <c r="S38" i="9"/>
  <c r="AJ46" i="9"/>
  <c r="R46" i="9"/>
  <c r="AK46" i="9"/>
  <c r="U46" i="9"/>
  <c r="AR54" i="9"/>
  <c r="AD54" i="9"/>
  <c r="P54" i="9"/>
  <c r="O54" i="9"/>
  <c r="Q62" i="9"/>
  <c r="AL62" i="9"/>
  <c r="P62" i="9"/>
  <c r="AF62" i="9"/>
  <c r="Z70" i="9"/>
  <c r="AC70" i="9"/>
  <c r="T70" i="9"/>
  <c r="AR70" i="9"/>
  <c r="AH78" i="9"/>
  <c r="AK78" i="9"/>
  <c r="AR78" i="9"/>
  <c r="P78" i="9"/>
  <c r="AR86" i="9"/>
  <c r="O86" i="9"/>
  <c r="R86" i="9"/>
  <c r="S94" i="9"/>
  <c r="Q94" i="9"/>
  <c r="O94" i="9"/>
  <c r="Z94" i="9"/>
  <c r="V110" i="9"/>
  <c r="X110" i="9"/>
  <c r="U110" i="9"/>
  <c r="AQ110" i="9"/>
  <c r="AD118" i="9"/>
  <c r="AB118" i="9"/>
  <c r="Q118" i="9"/>
  <c r="Z118" i="9"/>
  <c r="AL126" i="9"/>
  <c r="AR126" i="9"/>
  <c r="Y126" i="9"/>
  <c r="O126" i="9"/>
  <c r="T134" i="9"/>
  <c r="Y134" i="9"/>
  <c r="AC134" i="9"/>
  <c r="AP134" i="9"/>
  <c r="X142" i="9"/>
  <c r="Z142" i="9"/>
  <c r="AC142" i="9"/>
  <c r="AJ142" i="9"/>
  <c r="AH158" i="9"/>
  <c r="AB158" i="9"/>
  <c r="AO158" i="9"/>
  <c r="AG158" i="9"/>
  <c r="AP166" i="9"/>
  <c r="X84" i="9"/>
  <c r="AO164" i="9"/>
  <c r="V196" i="9"/>
  <c r="AP58" i="9"/>
  <c r="AR21" i="9"/>
  <c r="AD45" i="9"/>
  <c r="AL53" i="9"/>
  <c r="N69" i="9"/>
  <c r="V77" i="9"/>
  <c r="Y85" i="9"/>
  <c r="AP93" i="9"/>
  <c r="V101" i="9"/>
  <c r="AO101" i="9"/>
  <c r="AQ109" i="9"/>
  <c r="AL117" i="9"/>
  <c r="R117" i="9"/>
  <c r="R125" i="9"/>
  <c r="AA133" i="9"/>
  <c r="AF133" i="9"/>
  <c r="X141" i="9"/>
  <c r="AR141" i="9"/>
  <c r="Q157" i="9"/>
  <c r="AB157" i="9"/>
  <c r="AQ157" i="9"/>
  <c r="AI165" i="9"/>
  <c r="AQ165" i="9"/>
  <c r="AH173" i="9"/>
  <c r="AQ173" i="9"/>
  <c r="AJ173" i="9"/>
  <c r="AP181" i="9"/>
  <c r="AA181" i="9"/>
  <c r="AF181" i="9"/>
  <c r="R189" i="9"/>
  <c r="X189" i="9"/>
  <c r="Q189" i="9"/>
  <c r="AO189" i="9"/>
  <c r="AA52" i="9"/>
  <c r="Y21" i="9"/>
  <c r="X69" i="9"/>
  <c r="AJ101" i="9"/>
  <c r="AO125" i="9"/>
  <c r="AB141" i="9"/>
  <c r="X165" i="9"/>
  <c r="X173" i="9"/>
  <c r="AJ181" i="9"/>
  <c r="S197" i="9"/>
  <c r="AM197" i="9"/>
  <c r="AC205" i="9"/>
  <c r="AF23" i="9"/>
  <c r="AC23" i="9"/>
  <c r="W87" i="9"/>
  <c r="N66" i="9"/>
  <c r="AF66" i="9"/>
  <c r="AN20" i="9"/>
  <c r="AM6" i="9"/>
  <c r="AB6" i="9"/>
  <c r="S14" i="9"/>
  <c r="Q22" i="9"/>
  <c r="V22" i="9"/>
  <c r="S30" i="9"/>
  <c r="O38" i="9"/>
  <c r="AQ38" i="9"/>
  <c r="AO46" i="9"/>
  <c r="AO54" i="9"/>
  <c r="AI54" i="9"/>
  <c r="Y62" i="9"/>
  <c r="AK70" i="9"/>
  <c r="W78" i="9"/>
  <c r="AD78" i="9"/>
  <c r="W86" i="9"/>
  <c r="AQ94" i="9"/>
  <c r="AF94" i="9"/>
  <c r="AK110" i="9"/>
  <c r="P118" i="9"/>
  <c r="Y118" i="9"/>
  <c r="AO126" i="9"/>
  <c r="AB134" i="9"/>
  <c r="AM134" i="9"/>
  <c r="AF142" i="9"/>
  <c r="AA142" i="9"/>
  <c r="O158" i="9"/>
  <c r="Q158" i="9"/>
  <c r="V158" i="9"/>
  <c r="U166" i="9"/>
  <c r="AO166" i="9"/>
  <c r="AN166" i="9"/>
  <c r="W174" i="9"/>
  <c r="AB174" i="9"/>
  <c r="S182" i="9"/>
  <c r="AE182" i="9"/>
  <c r="Z182" i="9"/>
  <c r="AA190" i="9"/>
  <c r="P190" i="9"/>
  <c r="AE190" i="9"/>
  <c r="AH190" i="9"/>
  <c r="V198" i="9"/>
  <c r="AN198" i="9"/>
  <c r="S198" i="9"/>
  <c r="AC206" i="9"/>
  <c r="AM206" i="9"/>
  <c r="R206" i="9"/>
  <c r="AC47" i="9"/>
  <c r="S47" i="9"/>
  <c r="AJ47" i="9"/>
  <c r="AR47" i="9"/>
  <c r="AO127" i="9"/>
  <c r="Z127" i="9"/>
  <c r="AF84" i="9"/>
  <c r="Z29" i="9"/>
  <c r="AD77" i="9"/>
  <c r="AG101" i="9"/>
  <c r="AN125" i="9"/>
  <c r="S141" i="9"/>
  <c r="O165" i="9"/>
  <c r="Y173" i="9"/>
  <c r="Z189" i="9"/>
  <c r="AA197" i="9"/>
  <c r="Y197" i="9"/>
  <c r="N205" i="9"/>
  <c r="AN23" i="9"/>
  <c r="AL23" i="9"/>
  <c r="AE87" i="9"/>
  <c r="V66" i="9"/>
  <c r="AJ66" i="9"/>
  <c r="Q20" i="9"/>
  <c r="X6" i="9"/>
  <c r="N6" i="9"/>
  <c r="AA14" i="9"/>
  <c r="Y22" i="9"/>
  <c r="Y30" i="9"/>
  <c r="AH30" i="9"/>
  <c r="Y38" i="9"/>
  <c r="AR46" i="9"/>
  <c r="P46" i="9"/>
  <c r="U54" i="9"/>
  <c r="Z62" i="9"/>
  <c r="AE62" i="9"/>
  <c r="N70" i="9"/>
  <c r="AP78" i="9"/>
  <c r="Q78" i="9"/>
  <c r="AE86" i="9"/>
  <c r="Y94" i="9"/>
  <c r="AH94" i="9"/>
  <c r="Z110" i="9"/>
  <c r="AJ118" i="9"/>
  <c r="AC118" i="9"/>
  <c r="Z126" i="9"/>
  <c r="R134" i="9"/>
  <c r="S134" i="9"/>
  <c r="AN142" i="9"/>
  <c r="U142" i="9"/>
  <c r="W158" i="9"/>
  <c r="AL158" i="9"/>
  <c r="AR158" i="9"/>
  <c r="AF166" i="9"/>
  <c r="AB166" i="9"/>
  <c r="S174" i="9"/>
  <c r="AE174" i="9"/>
  <c r="AO174" i="9"/>
  <c r="AA182" i="9"/>
  <c r="AM182" i="9"/>
  <c r="AN182" i="9"/>
  <c r="AI190" i="9"/>
  <c r="Z190" i="9"/>
  <c r="AO190" i="9"/>
  <c r="T198" i="9"/>
  <c r="AL198" i="9"/>
  <c r="Q198" i="9"/>
  <c r="AA198" i="9"/>
  <c r="AK206" i="9"/>
  <c r="Q206" i="9"/>
  <c r="Z206" i="9"/>
  <c r="AK47" i="9"/>
  <c r="AN47" i="9"/>
  <c r="N47" i="9"/>
  <c r="X47" i="9"/>
  <c r="U127" i="9"/>
  <c r="AP127" i="9"/>
  <c r="AL127" i="9"/>
  <c r="U135" i="9"/>
  <c r="P135" i="9"/>
  <c r="AB135" i="9"/>
  <c r="X143" i="9"/>
  <c r="AH143" i="9"/>
  <c r="AR143" i="9"/>
  <c r="AM143" i="9"/>
  <c r="AI151" i="9"/>
  <c r="AE151" i="9"/>
  <c r="W151" i="9"/>
  <c r="P159" i="9"/>
  <c r="N159" i="9"/>
  <c r="AM159" i="9"/>
  <c r="O159" i="9"/>
  <c r="AB167" i="9"/>
  <c r="X167" i="9"/>
  <c r="N167" i="9"/>
  <c r="AQ167" i="9"/>
  <c r="AJ175" i="9"/>
  <c r="AF175" i="9"/>
  <c r="V175" i="9"/>
  <c r="AO175" i="9"/>
  <c r="AR183" i="9"/>
  <c r="AN183" i="9"/>
  <c r="AD183" i="9"/>
  <c r="Y183" i="9"/>
  <c r="W191" i="9"/>
  <c r="AL191" i="9"/>
  <c r="AF191" i="9"/>
  <c r="AI191" i="9"/>
  <c r="AM148" i="9"/>
  <c r="AA45" i="9"/>
  <c r="AF77" i="9"/>
  <c r="AI109" i="9"/>
  <c r="AM133" i="9"/>
  <c r="AL157" i="9"/>
  <c r="AA165" i="9"/>
  <c r="Z181" i="9"/>
  <c r="N189" i="9"/>
  <c r="AI197" i="9"/>
  <c r="AG197" i="9"/>
  <c r="AN205" i="9"/>
  <c r="Q23" i="9"/>
  <c r="U23" i="9"/>
  <c r="R87" i="9"/>
  <c r="AD66" i="9"/>
  <c r="AN66" i="9"/>
  <c r="AJ20" i="9"/>
  <c r="AF6" i="9"/>
  <c r="O14" i="9"/>
  <c r="N14" i="9"/>
  <c r="AG22" i="9"/>
  <c r="AG30" i="9"/>
  <c r="AM30" i="9"/>
  <c r="AI38" i="9"/>
  <c r="S46" i="9"/>
  <c r="O46" i="9"/>
  <c r="AF54" i="9"/>
  <c r="AI62" i="9"/>
  <c r="AN62" i="9"/>
  <c r="AD70" i="9"/>
  <c r="S78" i="9"/>
  <c r="S86" i="9"/>
  <c r="AM86" i="9"/>
  <c r="AG94" i="9"/>
  <c r="AD110" i="9"/>
  <c r="AP110" i="9"/>
  <c r="AR118" i="9"/>
  <c r="P126" i="9"/>
  <c r="AQ126" i="9"/>
  <c r="AD134" i="9"/>
  <c r="AF134" i="9"/>
  <c r="Q142" i="9"/>
  <c r="AK142" i="9"/>
  <c r="AE158" i="9"/>
  <c r="S158" i="9"/>
  <c r="AF158" i="9"/>
  <c r="AQ166" i="9"/>
  <c r="AD166" i="9"/>
  <c r="AA174" i="9"/>
  <c r="AM174" i="9"/>
  <c r="AP174" i="9"/>
  <c r="AI182" i="9"/>
  <c r="T182" i="9"/>
  <c r="AO182" i="9"/>
  <c r="AQ190" i="9"/>
  <c r="AK190" i="9"/>
  <c r="U190" i="9"/>
  <c r="AJ198" i="9"/>
  <c r="O198" i="9"/>
  <c r="Y198" i="9"/>
  <c r="AI198" i="9"/>
  <c r="N206" i="9"/>
  <c r="Y206" i="9"/>
  <c r="AH206" i="9"/>
  <c r="Y47" i="9"/>
  <c r="Q47" i="9"/>
  <c r="AA47" i="9"/>
  <c r="O127" i="9"/>
  <c r="AC127" i="9"/>
  <c r="AH164" i="9"/>
  <c r="AN45" i="9"/>
  <c r="AG85" i="9"/>
  <c r="Y109" i="9"/>
  <c r="AI133" i="9"/>
  <c r="AG157" i="9"/>
  <c r="AB165" i="9"/>
  <c r="AC181" i="9"/>
  <c r="AI189" i="9"/>
  <c r="U197" i="9"/>
  <c r="AO197" i="9"/>
  <c r="O205" i="9"/>
  <c r="AH23" i="9"/>
  <c r="AM23" i="9"/>
  <c r="Z87" i="9"/>
  <c r="Q66" i="9"/>
  <c r="T66" i="9"/>
  <c r="S20" i="9"/>
  <c r="AO6" i="9"/>
  <c r="W14" i="9"/>
  <c r="AK14" i="9"/>
  <c r="S22" i="9"/>
  <c r="AO30" i="9"/>
  <c r="AP30" i="9"/>
  <c r="AL38" i="9"/>
  <c r="AC46" i="9"/>
  <c r="Z46" i="9"/>
  <c r="Z54" i="9"/>
  <c r="R62" i="9"/>
  <c r="AQ62" i="9"/>
  <c r="AJ70" i="9"/>
  <c r="AA78" i="9"/>
  <c r="AA86" i="9"/>
  <c r="X86" i="9"/>
  <c r="AO94" i="9"/>
  <c r="AL110" i="9"/>
  <c r="S110" i="9"/>
  <c r="U118" i="9"/>
  <c r="X126" i="9"/>
  <c r="AH126" i="9"/>
  <c r="AQ134" i="9"/>
  <c r="AN134" i="9"/>
  <c r="Y142" i="9"/>
  <c r="AR142" i="9"/>
  <c r="Z158" i="9"/>
  <c r="AC158" i="9"/>
  <c r="O166" i="9"/>
  <c r="N166" i="9"/>
  <c r="Q166" i="9"/>
  <c r="AI174" i="9"/>
  <c r="Y174" i="9"/>
  <c r="R174" i="9"/>
  <c r="AQ182" i="9"/>
  <c r="AG182" i="9"/>
  <c r="Q182" i="9"/>
  <c r="N190" i="9"/>
  <c r="Q190" i="9"/>
  <c r="AP190" i="9"/>
  <c r="AR198" i="9"/>
  <c r="W198" i="9"/>
  <c r="AG198" i="9"/>
  <c r="AQ198" i="9"/>
  <c r="V206" i="9"/>
  <c r="AG206" i="9"/>
  <c r="AQ206" i="9"/>
  <c r="AH47" i="9"/>
  <c r="AF47" i="9"/>
  <c r="AP47" i="9"/>
  <c r="W127" i="9"/>
  <c r="AK127" i="9"/>
  <c r="AR127" i="9"/>
  <c r="AI127" i="9"/>
  <c r="V135" i="9"/>
  <c r="AH135" i="9"/>
  <c r="AJ135" i="9"/>
  <c r="AN143" i="9"/>
  <c r="S143" i="9"/>
  <c r="V143" i="9"/>
  <c r="P151" i="9"/>
  <c r="AB151" i="9"/>
  <c r="V151" i="9"/>
  <c r="Z151" i="9"/>
  <c r="AF159" i="9"/>
  <c r="AJ159" i="9"/>
  <c r="AD159" i="9"/>
  <c r="Z55" i="9"/>
  <c r="Q61" i="9"/>
  <c r="AL93" i="9"/>
  <c r="AF117" i="9"/>
  <c r="AM141" i="9"/>
  <c r="AP157" i="9"/>
  <c r="AE173" i="9"/>
  <c r="S181" i="9"/>
  <c r="AE189" i="9"/>
  <c r="W197" i="9"/>
  <c r="AQ205" i="9"/>
  <c r="AO205" i="9"/>
  <c r="AJ23" i="9"/>
  <c r="AC87" i="9"/>
  <c r="Q87" i="9"/>
  <c r="AC66" i="9"/>
  <c r="O20" i="9"/>
  <c r="AH20" i="9"/>
  <c r="AA6" i="9"/>
  <c r="Y14" i="9"/>
  <c r="W22" i="9"/>
  <c r="U22" i="9"/>
  <c r="Z30" i="9"/>
  <c r="AR38" i="9"/>
  <c r="W38" i="9"/>
  <c r="V46" i="9"/>
  <c r="AE54" i="9"/>
  <c r="Q54" i="9"/>
  <c r="AM62" i="9"/>
  <c r="AP70" i="9"/>
  <c r="X70" i="9"/>
  <c r="X78" i="9"/>
  <c r="AC86" i="9"/>
  <c r="AA94" i="9"/>
  <c r="P94" i="9"/>
  <c r="AN110" i="9"/>
  <c r="AL118" i="9"/>
  <c r="AI118" i="9"/>
  <c r="AC126" i="9"/>
  <c r="AK126" i="9"/>
  <c r="Z134" i="9"/>
  <c r="O142" i="9"/>
  <c r="AP142" i="9"/>
  <c r="AD142" i="9"/>
  <c r="AI158" i="9"/>
  <c r="U158" i="9"/>
  <c r="AM166" i="9"/>
  <c r="AK166" i="9"/>
  <c r="AI166" i="9"/>
  <c r="AL174" i="9"/>
  <c r="AN174" i="9"/>
  <c r="T174" i="9"/>
  <c r="O182" i="9"/>
  <c r="Y182" i="9"/>
  <c r="AR182" i="9"/>
  <c r="Y190" i="9"/>
  <c r="AN190" i="9"/>
  <c r="AR190" i="9"/>
  <c r="AK198" i="9"/>
  <c r="P198" i="9"/>
  <c r="Z198" i="9"/>
  <c r="AR206" i="9"/>
  <c r="W206" i="9"/>
  <c r="AN206" i="9"/>
  <c r="AI206" i="9"/>
  <c r="AB47" i="9"/>
  <c r="V47" i="9"/>
  <c r="Z47" i="9"/>
  <c r="Y127" i="9"/>
  <c r="AD127" i="9"/>
  <c r="P127" i="9"/>
  <c r="W135" i="9"/>
  <c r="N135" i="9"/>
  <c r="Z135" i="9"/>
  <c r="AC135" i="9"/>
  <c r="AO143" i="9"/>
  <c r="T143" i="9"/>
  <c r="U143" i="9"/>
  <c r="AN151" i="9"/>
  <c r="AD151" i="9"/>
  <c r="R151" i="9"/>
  <c r="AK151" i="9"/>
  <c r="AA159" i="9"/>
  <c r="AL159" i="9"/>
  <c r="AE159" i="9"/>
  <c r="P188" i="9"/>
  <c r="AD101" i="9"/>
  <c r="AM157" i="9"/>
  <c r="AL189" i="9"/>
  <c r="AK205" i="9"/>
  <c r="U87" i="9"/>
  <c r="AD20" i="9"/>
  <c r="T6" i="9"/>
  <c r="AI22" i="9"/>
  <c r="AC38" i="9"/>
  <c r="AN54" i="9"/>
  <c r="AH70" i="9"/>
  <c r="AI86" i="9"/>
  <c r="AK94" i="9"/>
  <c r="R118" i="9"/>
  <c r="AI134" i="9"/>
  <c r="S142" i="9"/>
  <c r="T158" i="9"/>
  <c r="AG166" i="9"/>
  <c r="P174" i="9"/>
  <c r="AJ182" i="9"/>
  <c r="R190" i="9"/>
  <c r="N198" i="9"/>
  <c r="AB206" i="9"/>
  <c r="S206" i="9"/>
  <c r="AI47" i="9"/>
  <c r="R127" i="9"/>
  <c r="AN127" i="9"/>
  <c r="AG135" i="9"/>
  <c r="R135" i="9"/>
  <c r="AP143" i="9"/>
  <c r="W143" i="9"/>
  <c r="AL151" i="9"/>
  <c r="O151" i="9"/>
  <c r="S159" i="9"/>
  <c r="T159" i="9"/>
  <c r="V159" i="9"/>
  <c r="AE167" i="9"/>
  <c r="Z167" i="9"/>
  <c r="AD167" i="9"/>
  <c r="AR175" i="9"/>
  <c r="S175" i="9"/>
  <c r="AK175" i="9"/>
  <c r="R175" i="9"/>
  <c r="P183" i="9"/>
  <c r="AP183" i="9"/>
  <c r="AI183" i="9"/>
  <c r="AE191" i="9"/>
  <c r="AC191" i="9"/>
  <c r="AG191" i="9"/>
  <c r="AC199" i="9"/>
  <c r="AE199" i="9"/>
  <c r="AG199" i="9"/>
  <c r="AI199" i="9"/>
  <c r="AH31" i="9"/>
  <c r="Y31" i="9"/>
  <c r="AD31" i="9"/>
  <c r="AM31" i="9"/>
  <c r="AR95" i="9"/>
  <c r="S95" i="9"/>
  <c r="AQ95" i="9"/>
  <c r="W95" i="9"/>
  <c r="Q119" i="9"/>
  <c r="AB119" i="9"/>
  <c r="T119" i="9"/>
  <c r="AF119" i="9"/>
  <c r="Z16" i="9"/>
  <c r="AB16" i="9"/>
  <c r="AF16" i="9"/>
  <c r="X16" i="9"/>
  <c r="AH24" i="9"/>
  <c r="AJ24" i="9"/>
  <c r="AN24" i="9"/>
  <c r="AL24" i="9"/>
  <c r="AG32" i="9"/>
  <c r="Y32" i="9"/>
  <c r="R32" i="9"/>
  <c r="N40" i="9"/>
  <c r="Z40" i="9"/>
  <c r="X40" i="9"/>
  <c r="AI40" i="9"/>
  <c r="V48" i="9"/>
  <c r="AM48" i="9"/>
  <c r="AF48" i="9"/>
  <c r="AP48" i="9"/>
  <c r="AD56" i="9"/>
  <c r="AE56" i="9"/>
  <c r="Q56" i="9"/>
  <c r="Z56" i="9"/>
  <c r="AL64" i="9"/>
  <c r="AE64" i="9"/>
  <c r="AR64" i="9"/>
  <c r="Y64" i="9"/>
  <c r="T72" i="9"/>
  <c r="W72" i="9"/>
  <c r="AI72" i="9"/>
  <c r="AP72" i="9"/>
  <c r="AC80" i="9"/>
  <c r="AE80" i="9"/>
  <c r="AH80" i="9"/>
  <c r="AA80" i="9"/>
  <c r="R96" i="9"/>
  <c r="AP96" i="9"/>
  <c r="AB96" i="9"/>
  <c r="AJ96" i="9"/>
  <c r="AO104" i="9"/>
  <c r="AL104" i="9"/>
  <c r="AR104" i="9"/>
  <c r="P112" i="9"/>
  <c r="R112" i="9"/>
  <c r="O112" i="9"/>
  <c r="AJ112" i="9"/>
  <c r="X120" i="9"/>
  <c r="V120" i="9"/>
  <c r="T120" i="9"/>
  <c r="AB120" i="9"/>
  <c r="AF128" i="9"/>
  <c r="AD128" i="9"/>
  <c r="AC128" i="9"/>
  <c r="AO128" i="9"/>
  <c r="AO136" i="9"/>
  <c r="AQ136" i="9"/>
  <c r="O136" i="9"/>
  <c r="V136" i="9"/>
  <c r="R144" i="9"/>
  <c r="T144" i="9"/>
  <c r="W144" i="9"/>
  <c r="AF144" i="9"/>
  <c r="AB152" i="9"/>
  <c r="AP152" i="9"/>
  <c r="AI152" i="9"/>
  <c r="X152" i="9"/>
  <c r="AJ160" i="9"/>
  <c r="S160" i="9"/>
  <c r="AD196" i="9"/>
  <c r="V117" i="9"/>
  <c r="V165" i="9"/>
  <c r="AB189" i="9"/>
  <c r="W205" i="9"/>
  <c r="O87" i="9"/>
  <c r="AL20" i="9"/>
  <c r="AN14" i="9"/>
  <c r="AR22" i="9"/>
  <c r="AE38" i="9"/>
  <c r="AK54" i="9"/>
  <c r="S70" i="9"/>
  <c r="U86" i="9"/>
  <c r="O110" i="9"/>
  <c r="AQ118" i="9"/>
  <c r="AR134" i="9"/>
  <c r="N142" i="9"/>
  <c r="AQ158" i="9"/>
  <c r="S166" i="9"/>
  <c r="AF174" i="9"/>
  <c r="AK182" i="9"/>
  <c r="AC190" i="9"/>
  <c r="AE198" i="9"/>
  <c r="U206" i="9"/>
  <c r="AA206" i="9"/>
  <c r="AL47" i="9"/>
  <c r="AQ127" i="9"/>
  <c r="O135" i="9"/>
  <c r="Y135" i="9"/>
  <c r="AA135" i="9"/>
  <c r="AA143" i="9"/>
  <c r="AC143" i="9"/>
  <c r="T151" i="9"/>
  <c r="Y151" i="9"/>
  <c r="AI159" i="9"/>
  <c r="AO159" i="9"/>
  <c r="AR159" i="9"/>
  <c r="AM167" i="9"/>
  <c r="AL167" i="9"/>
  <c r="S167" i="9"/>
  <c r="O175" i="9"/>
  <c r="AG175" i="9"/>
  <c r="Z175" i="9"/>
  <c r="T183" i="9"/>
  <c r="X183" i="9"/>
  <c r="R183" i="9"/>
  <c r="AK183" i="9"/>
  <c r="AM191" i="9"/>
  <c r="AN191" i="9"/>
  <c r="AQ191" i="9"/>
  <c r="AK199" i="9"/>
  <c r="AM199" i="9"/>
  <c r="AO199" i="9"/>
  <c r="AQ199" i="9"/>
  <c r="S31" i="9"/>
  <c r="AJ31" i="9"/>
  <c r="AQ31" i="9"/>
  <c r="W31" i="9"/>
  <c r="R95" i="9"/>
  <c r="AD95" i="9"/>
  <c r="O95" i="9"/>
  <c r="AG95" i="9"/>
  <c r="Y119" i="9"/>
  <c r="AP119" i="9"/>
  <c r="AL119" i="9"/>
  <c r="AR119" i="9"/>
  <c r="AH16" i="9"/>
  <c r="AJ16" i="9"/>
  <c r="O16" i="9"/>
  <c r="AD16" i="9"/>
  <c r="AP24" i="9"/>
  <c r="AR24" i="9"/>
  <c r="W24" i="9"/>
  <c r="N32" i="9"/>
  <c r="AP32" i="9"/>
  <c r="AI32" i="9"/>
  <c r="AN32" i="9"/>
  <c r="V40" i="9"/>
  <c r="AJ40" i="9"/>
  <c r="AP40" i="9"/>
  <c r="AN40" i="9"/>
  <c r="AD48" i="9"/>
  <c r="S48" i="9"/>
  <c r="AR48" i="9"/>
  <c r="W48" i="9"/>
  <c r="AL56" i="9"/>
  <c r="AN56" i="9"/>
  <c r="AA56" i="9"/>
  <c r="Y56" i="9"/>
  <c r="S64" i="9"/>
  <c r="AN64" i="9"/>
  <c r="AA64" i="9"/>
  <c r="AH64" i="9"/>
  <c r="AB72" i="9"/>
  <c r="AE72" i="9"/>
  <c r="V72" i="9"/>
  <c r="N72" i="9"/>
  <c r="AK80" i="9"/>
  <c r="AM80" i="9"/>
  <c r="AP80" i="9"/>
  <c r="AG80" i="9"/>
  <c r="AD96" i="9"/>
  <c r="W96" i="9"/>
  <c r="AM96" i="9"/>
  <c r="P104" i="9"/>
  <c r="R104" i="9"/>
  <c r="W104" i="9"/>
  <c r="U104" i="9"/>
  <c r="X112" i="9"/>
  <c r="Z112" i="9"/>
  <c r="AE112" i="9"/>
  <c r="AK112" i="9"/>
  <c r="AF120" i="9"/>
  <c r="AD120" i="9"/>
  <c r="AK120" i="9"/>
  <c r="O120" i="9"/>
  <c r="AN128" i="9"/>
  <c r="AL128" i="9"/>
  <c r="O128" i="9"/>
  <c r="U128" i="9"/>
  <c r="R136" i="9"/>
  <c r="T136" i="9"/>
  <c r="W136" i="9"/>
  <c r="X136" i="9"/>
  <c r="Z144" i="9"/>
  <c r="AB144" i="9"/>
  <c r="AE144" i="9"/>
  <c r="AL144" i="9"/>
  <c r="AJ152" i="9"/>
  <c r="V152" i="9"/>
  <c r="AA152" i="9"/>
  <c r="Z152" i="9"/>
  <c r="AR160" i="9"/>
  <c r="AD160" i="9"/>
  <c r="AQ160" i="9"/>
  <c r="U168" i="9"/>
  <c r="Y168" i="9"/>
  <c r="AH168" i="9"/>
  <c r="AA168" i="9"/>
  <c r="AC176" i="9"/>
  <c r="AG176" i="9"/>
  <c r="AP176" i="9"/>
  <c r="AH176" i="9"/>
  <c r="AK184" i="9"/>
  <c r="AO184" i="9"/>
  <c r="AA184" i="9"/>
  <c r="S184" i="9"/>
  <c r="AN192" i="9"/>
  <c r="AR192" i="9"/>
  <c r="AC192" i="9"/>
  <c r="N192" i="9"/>
  <c r="O200" i="9"/>
  <c r="Q200" i="9"/>
  <c r="S200" i="9"/>
  <c r="U200" i="9"/>
  <c r="Y7" i="9"/>
  <c r="AA7" i="9"/>
  <c r="N7" i="9"/>
  <c r="AC7" i="9"/>
  <c r="AB79" i="9"/>
  <c r="AL79" i="9"/>
  <c r="AO79" i="9"/>
  <c r="AF79" i="9"/>
  <c r="AN111" i="9"/>
  <c r="N111" i="9"/>
  <c r="AJ111" i="9"/>
  <c r="Q8" i="9"/>
  <c r="S8" i="9"/>
  <c r="U8" i="9"/>
  <c r="AF8" i="9"/>
  <c r="O58" i="9"/>
  <c r="O117" i="9"/>
  <c r="R173" i="9"/>
  <c r="V189" i="9"/>
  <c r="AG205" i="9"/>
  <c r="AH87" i="9"/>
  <c r="AF20" i="9"/>
  <c r="Q14" i="9"/>
  <c r="AQ30" i="9"/>
  <c r="AO38" i="9"/>
  <c r="N54" i="9"/>
  <c r="V70" i="9"/>
  <c r="AK86" i="9"/>
  <c r="AF110" i="9"/>
  <c r="AF126" i="9"/>
  <c r="O134" i="9"/>
  <c r="T142" i="9"/>
  <c r="W166" i="9"/>
  <c r="T166" i="9"/>
  <c r="AR174" i="9"/>
  <c r="AC182" i="9"/>
  <c r="T190" i="9"/>
  <c r="AM198" i="9"/>
  <c r="AL206" i="9"/>
  <c r="U47" i="9"/>
  <c r="O47" i="9"/>
  <c r="AA127" i="9"/>
  <c r="AE135" i="9"/>
  <c r="AQ135" i="9"/>
  <c r="P143" i="9"/>
  <c r="AQ143" i="9"/>
  <c r="AE143" i="9"/>
  <c r="AO151" i="9"/>
  <c r="AC151" i="9"/>
  <c r="AQ159" i="9"/>
  <c r="Z159" i="9"/>
  <c r="W159" i="9"/>
  <c r="P167" i="9"/>
  <c r="AA167" i="9"/>
  <c r="AG167" i="9"/>
  <c r="W175" i="9"/>
  <c r="AQ175" i="9"/>
  <c r="AL175" i="9"/>
  <c r="AB183" i="9"/>
  <c r="AF183" i="9"/>
  <c r="AQ183" i="9"/>
  <c r="Z183" i="9"/>
  <c r="P191" i="9"/>
  <c r="S191" i="9"/>
  <c r="X191" i="9"/>
  <c r="N199" i="9"/>
  <c r="P199" i="9"/>
  <c r="R199" i="9"/>
  <c r="T199" i="9"/>
  <c r="AB31" i="9"/>
  <c r="AA31" i="9"/>
  <c r="Q31" i="9"/>
  <c r="T31" i="9"/>
  <c r="Z95" i="9"/>
  <c r="AN95" i="9"/>
  <c r="Y95" i="9"/>
  <c r="AI95" i="9"/>
  <c r="AG119" i="9"/>
  <c r="V119" i="9"/>
  <c r="X119" i="9"/>
  <c r="N119" i="9"/>
  <c r="AP16" i="9"/>
  <c r="AR16" i="9"/>
  <c r="AL16" i="9"/>
  <c r="Q24" i="9"/>
  <c r="S24" i="9"/>
  <c r="U24" i="9"/>
  <c r="X24" i="9"/>
  <c r="V32" i="9"/>
  <c r="U32" i="9"/>
  <c r="Z32" i="9"/>
  <c r="Q32" i="9"/>
  <c r="AD40" i="9"/>
  <c r="Q40" i="9"/>
  <c r="Y40" i="9"/>
  <c r="O40" i="9"/>
  <c r="AL48" i="9"/>
  <c r="AC48" i="9"/>
  <c r="Q48" i="9"/>
  <c r="X48" i="9"/>
  <c r="O56" i="9"/>
  <c r="U56" i="9"/>
  <c r="AJ56" i="9"/>
  <c r="AB56" i="9"/>
  <c r="AB64" i="9"/>
  <c r="W64" i="9"/>
  <c r="O64" i="9"/>
  <c r="AG64" i="9"/>
  <c r="AJ72" i="9"/>
  <c r="AM72" i="9"/>
  <c r="AL72" i="9"/>
  <c r="Z72" i="9"/>
  <c r="N80" i="9"/>
  <c r="P80" i="9"/>
  <c r="AQ80" i="9"/>
  <c r="U96" i="9"/>
  <c r="AN96" i="9"/>
  <c r="AG96" i="9"/>
  <c r="N96" i="9"/>
  <c r="X104" i="9"/>
  <c r="Z104" i="9"/>
  <c r="AM104" i="9"/>
  <c r="AA104" i="9"/>
  <c r="AF112" i="9"/>
  <c r="AH112" i="9"/>
  <c r="W112" i="9"/>
  <c r="T112" i="9"/>
  <c r="AN120" i="9"/>
  <c r="AL120" i="9"/>
  <c r="U120" i="9"/>
  <c r="AG120" i="9"/>
  <c r="R128" i="9"/>
  <c r="S128" i="9"/>
  <c r="AG128" i="9"/>
  <c r="AA128" i="9"/>
  <c r="Z136" i="9"/>
  <c r="AB136" i="9"/>
  <c r="AE136" i="9"/>
  <c r="AD136" i="9"/>
  <c r="AH144" i="9"/>
  <c r="AJ144" i="9"/>
  <c r="AM144" i="9"/>
  <c r="AN144" i="9"/>
  <c r="AR152" i="9"/>
  <c r="AF152" i="9"/>
  <c r="O152" i="9"/>
  <c r="Q160" i="9"/>
  <c r="O160" i="9"/>
  <c r="AN160" i="9"/>
  <c r="W160" i="9"/>
  <c r="AC168" i="9"/>
  <c r="AG168" i="9"/>
  <c r="V168" i="9"/>
  <c r="AM168" i="9"/>
  <c r="AK176" i="9"/>
  <c r="AO176" i="9"/>
  <c r="R176" i="9"/>
  <c r="V176" i="9"/>
  <c r="P184" i="9"/>
  <c r="V184" i="9"/>
  <c r="AM184" i="9"/>
  <c r="AE184" i="9"/>
  <c r="O192" i="9"/>
  <c r="R192" i="9"/>
  <c r="AL192" i="9"/>
  <c r="W192" i="9"/>
  <c r="W200" i="9"/>
  <c r="Y200" i="9"/>
  <c r="AA200" i="9"/>
  <c r="AC200" i="9"/>
  <c r="AG7" i="9"/>
  <c r="AI7" i="9"/>
  <c r="AK7" i="9"/>
  <c r="AD7" i="9"/>
  <c r="AJ79" i="9"/>
  <c r="N79" i="9"/>
  <c r="AP79" i="9"/>
  <c r="O111" i="9"/>
  <c r="Q111" i="9"/>
  <c r="AD111" i="9"/>
  <c r="R111" i="9"/>
  <c r="Y8" i="9"/>
  <c r="AA8" i="9"/>
  <c r="AC8" i="9"/>
  <c r="O8" i="9"/>
  <c r="AH9" i="9"/>
  <c r="AJ9" i="9"/>
  <c r="AL9" i="9"/>
  <c r="AO9" i="9"/>
  <c r="AP17" i="9"/>
  <c r="AR17" i="9"/>
  <c r="W17" i="9"/>
  <c r="P17" i="9"/>
  <c r="S25" i="9"/>
  <c r="U25" i="9"/>
  <c r="AF25" i="9"/>
  <c r="AO25" i="9"/>
  <c r="AC33" i="9"/>
  <c r="N33" i="9"/>
  <c r="R33" i="9"/>
  <c r="AA33" i="9"/>
  <c r="AK41" i="9"/>
  <c r="AC41" i="9"/>
  <c r="AG41" i="9"/>
  <c r="AI41" i="9"/>
  <c r="S49" i="9"/>
  <c r="AO49" i="9"/>
  <c r="AI49" i="9"/>
  <c r="O57" i="9"/>
  <c r="R57" i="9"/>
  <c r="AL57" i="9"/>
  <c r="U57" i="9"/>
  <c r="W65" i="9"/>
  <c r="AF53" i="9"/>
  <c r="AO117" i="9"/>
  <c r="U173" i="9"/>
  <c r="AC197" i="9"/>
  <c r="R205" i="9"/>
  <c r="AQ87" i="9"/>
  <c r="AP20" i="9"/>
  <c r="AP14" i="9"/>
  <c r="O30" i="9"/>
  <c r="AD46" i="9"/>
  <c r="AA54" i="9"/>
  <c r="AL70" i="9"/>
  <c r="Z86" i="9"/>
  <c r="T110" i="9"/>
  <c r="Q126" i="9"/>
  <c r="Q134" i="9"/>
  <c r="AL142" i="9"/>
  <c r="AE166" i="9"/>
  <c r="AQ174" i="9"/>
  <c r="AG174" i="9"/>
  <c r="AP182" i="9"/>
  <c r="W190" i="9"/>
  <c r="X198" i="9"/>
  <c r="O206" i="9"/>
  <c r="AQ47" i="9"/>
  <c r="AO47" i="9"/>
  <c r="N127" i="9"/>
  <c r="AM135" i="9"/>
  <c r="Q135" i="9"/>
  <c r="AF143" i="9"/>
  <c r="AB143" i="9"/>
  <c r="X151" i="9"/>
  <c r="U151" i="9"/>
  <c r="AH151" i="9"/>
  <c r="Y159" i="9"/>
  <c r="AG159" i="9"/>
  <c r="T167" i="9"/>
  <c r="AF167" i="9"/>
  <c r="AO167" i="9"/>
  <c r="U167" i="9"/>
  <c r="AE175" i="9"/>
  <c r="U175" i="9"/>
  <c r="N175" i="9"/>
  <c r="AJ183" i="9"/>
  <c r="N183" i="9"/>
  <c r="S183" i="9"/>
  <c r="AL183" i="9"/>
  <c r="Z191" i="9"/>
  <c r="AD191" i="9"/>
  <c r="AH191" i="9"/>
  <c r="V199" i="9"/>
  <c r="X199" i="9"/>
  <c r="Z199" i="9"/>
  <c r="AB199" i="9"/>
  <c r="AK31" i="9"/>
  <c r="AN31" i="9"/>
  <c r="AE31" i="9"/>
  <c r="X31" i="9"/>
  <c r="AH95" i="9"/>
  <c r="U95" i="9"/>
  <c r="AK95" i="9"/>
  <c r="X95" i="9"/>
  <c r="AO119" i="9"/>
  <c r="AI119" i="9"/>
  <c r="AN119" i="9"/>
  <c r="Q16" i="9"/>
  <c r="S16" i="9"/>
  <c r="U16" i="9"/>
  <c r="P16" i="9"/>
  <c r="Y24" i="9"/>
  <c r="AA24" i="9"/>
  <c r="AC24" i="9"/>
  <c r="AD24" i="9"/>
  <c r="AD32" i="9"/>
  <c r="AF32" i="9"/>
  <c r="AJ32" i="9"/>
  <c r="AM32" i="9"/>
  <c r="AL40" i="9"/>
  <c r="AA40" i="9"/>
  <c r="AQ40" i="9"/>
  <c r="S40" i="9"/>
  <c r="U48" i="9"/>
  <c r="AO48" i="9"/>
  <c r="AG48" i="9"/>
  <c r="AI48" i="9"/>
  <c r="X56" i="9"/>
  <c r="AF56" i="9"/>
  <c r="AH56" i="9"/>
  <c r="AK56" i="9"/>
  <c r="AK64" i="9"/>
  <c r="AF64" i="9"/>
  <c r="AJ64" i="9"/>
  <c r="AQ64" i="9"/>
  <c r="AR72" i="9"/>
  <c r="P72" i="9"/>
  <c r="X72" i="9"/>
  <c r="T80" i="9"/>
  <c r="V80" i="9"/>
  <c r="X80" i="9"/>
  <c r="Q80" i="9"/>
  <c r="AC96" i="9"/>
  <c r="T96" i="9"/>
  <c r="AQ96" i="9"/>
  <c r="O96" i="9"/>
  <c r="AF104" i="9"/>
  <c r="AH104" i="9"/>
  <c r="O104" i="9"/>
  <c r="AB104" i="9"/>
  <c r="AN112" i="9"/>
  <c r="AP112" i="9"/>
  <c r="AM112" i="9"/>
  <c r="AR112" i="9"/>
  <c r="R120" i="9"/>
  <c r="W120" i="9"/>
  <c r="AM120" i="9"/>
  <c r="S120" i="9"/>
  <c r="Z128" i="9"/>
  <c r="AE128" i="9"/>
  <c r="Q128" i="9"/>
  <c r="AM128" i="9"/>
  <c r="AH136" i="9"/>
  <c r="AJ136" i="9"/>
  <c r="AM136" i="9"/>
  <c r="AF136" i="9"/>
  <c r="AP144" i="9"/>
  <c r="AR144" i="9"/>
  <c r="N144" i="9"/>
  <c r="Q152" i="9"/>
  <c r="R152" i="9"/>
  <c r="AQ152" i="9"/>
  <c r="AK152" i="9"/>
  <c r="Y160" i="9"/>
  <c r="Z160" i="9"/>
  <c r="U160" i="9"/>
  <c r="X160" i="9"/>
  <c r="AK168" i="9"/>
  <c r="AO168" i="9"/>
  <c r="AI168" i="9"/>
  <c r="O168" i="9"/>
  <c r="P176" i="9"/>
  <c r="N176" i="9"/>
  <c r="AD176" i="9"/>
  <c r="AI176" i="9"/>
  <c r="X184" i="9"/>
  <c r="AI184" i="9"/>
  <c r="O184" i="9"/>
  <c r="AR184" i="9"/>
  <c r="Y192" i="9"/>
  <c r="AA192" i="9"/>
  <c r="U192" i="9"/>
  <c r="AG192" i="9"/>
  <c r="AE200" i="9"/>
  <c r="AG200" i="9"/>
  <c r="AI200" i="9"/>
  <c r="AK200" i="9"/>
  <c r="AO7" i="9"/>
  <c r="AQ7" i="9"/>
  <c r="O7" i="9"/>
  <c r="S79" i="9"/>
  <c r="AR79" i="9"/>
  <c r="W79" i="9"/>
  <c r="O79" i="9"/>
  <c r="W111" i="9"/>
  <c r="Y111" i="9"/>
  <c r="V111" i="9"/>
  <c r="AP111" i="9"/>
  <c r="AG8" i="9"/>
  <c r="Q53" i="9"/>
  <c r="AR133" i="9"/>
  <c r="AB173" i="9"/>
  <c r="AK197" i="9"/>
  <c r="AP23" i="9"/>
  <c r="AI87" i="9"/>
  <c r="AB20" i="9"/>
  <c r="T14" i="9"/>
  <c r="AD30" i="9"/>
  <c r="AN46" i="9"/>
  <c r="U62" i="9"/>
  <c r="O78" i="9"/>
  <c r="AF86" i="9"/>
  <c r="Y110" i="9"/>
  <c r="AP126" i="9"/>
  <c r="U134" i="9"/>
  <c r="AP158" i="9"/>
  <c r="AH166" i="9"/>
  <c r="N174" i="9"/>
  <c r="N182" i="9"/>
  <c r="R182" i="9"/>
  <c r="AG190" i="9"/>
  <c r="AO198" i="9"/>
  <c r="AE206" i="9"/>
  <c r="R47" i="9"/>
  <c r="AE127" i="9"/>
  <c r="AF127" i="9"/>
  <c r="AN135" i="9"/>
  <c r="AI135" i="9"/>
  <c r="Q143" i="9"/>
  <c r="AJ143" i="9"/>
  <c r="AF151" i="9"/>
  <c r="AP151" i="9"/>
  <c r="N151" i="9"/>
  <c r="Q159" i="9"/>
  <c r="AH159" i="9"/>
  <c r="AJ167" i="9"/>
  <c r="AN167" i="9"/>
  <c r="Q167" i="9"/>
  <c r="AH167" i="9"/>
  <c r="AM175" i="9"/>
  <c r="AH175" i="9"/>
  <c r="AA175" i="9"/>
  <c r="O183" i="9"/>
  <c r="AA183" i="9"/>
  <c r="AG183" i="9"/>
  <c r="T191" i="9"/>
  <c r="AK191" i="9"/>
  <c r="AO191" i="9"/>
  <c r="AR191" i="9"/>
  <c r="AD199" i="9"/>
  <c r="AF199" i="9"/>
  <c r="AH199" i="9"/>
  <c r="AJ199" i="9"/>
  <c r="V31" i="9"/>
  <c r="N31" i="9"/>
  <c r="AR31" i="9"/>
  <c r="U31" i="9"/>
  <c r="AP95" i="9"/>
  <c r="AE95" i="9"/>
  <c r="P95" i="9"/>
  <c r="O119" i="9"/>
  <c r="U119" i="9"/>
  <c r="R119" i="9"/>
  <c r="Z119" i="9"/>
  <c r="Y16" i="9"/>
  <c r="AA16" i="9"/>
  <c r="AC16" i="9"/>
  <c r="AM16" i="9"/>
  <c r="AG24" i="9"/>
  <c r="AI24" i="9"/>
  <c r="AK24" i="9"/>
  <c r="AE24" i="9"/>
  <c r="AL32" i="9"/>
  <c r="AQ32" i="9"/>
  <c r="AA32" i="9"/>
  <c r="AO32" i="9"/>
  <c r="W40" i="9"/>
  <c r="AK40" i="9"/>
  <c r="AC40" i="9"/>
  <c r="AG40" i="9"/>
  <c r="AE48" i="9"/>
  <c r="O48" i="9"/>
  <c r="T48" i="9"/>
  <c r="Z48" i="9"/>
  <c r="S56" i="9"/>
  <c r="AO56" i="9"/>
  <c r="P56" i="9"/>
  <c r="AI56" i="9"/>
  <c r="T64" i="9"/>
  <c r="AO64" i="9"/>
  <c r="P64" i="9"/>
  <c r="Q72" i="9"/>
  <c r="U72" i="9"/>
  <c r="AF72" i="9"/>
  <c r="AN72" i="9"/>
  <c r="AB80" i="9"/>
  <c r="AD80" i="9"/>
  <c r="AF80" i="9"/>
  <c r="S80" i="9"/>
  <c r="AK96" i="9"/>
  <c r="AE96" i="9"/>
  <c r="P96" i="9"/>
  <c r="Y96" i="9"/>
  <c r="AN104" i="9"/>
  <c r="AP104" i="9"/>
  <c r="AE104" i="9"/>
  <c r="AC104" i="9"/>
  <c r="Q112" i="9"/>
  <c r="N112" i="9"/>
  <c r="AB112" i="9"/>
  <c r="S112" i="9"/>
  <c r="Z120" i="9"/>
  <c r="AJ120" i="9"/>
  <c r="Y120" i="9"/>
  <c r="AE120" i="9"/>
  <c r="AH128" i="9"/>
  <c r="AR128" i="9"/>
  <c r="AI128" i="9"/>
  <c r="AQ128" i="9"/>
  <c r="AP136" i="9"/>
  <c r="AR136" i="9"/>
  <c r="AL136" i="9"/>
  <c r="Q144" i="9"/>
  <c r="S144" i="9"/>
  <c r="U144" i="9"/>
  <c r="P144" i="9"/>
  <c r="Y152" i="9"/>
  <c r="AC152" i="9"/>
  <c r="W152" i="9"/>
  <c r="P152" i="9"/>
  <c r="AG160" i="9"/>
  <c r="AK160" i="9"/>
  <c r="AE160" i="9"/>
  <c r="AA160" i="9"/>
  <c r="P168" i="9"/>
  <c r="S168" i="9"/>
  <c r="W168" i="9"/>
  <c r="AB168" i="9"/>
  <c r="X176" i="9"/>
  <c r="AA176" i="9"/>
  <c r="AQ176" i="9"/>
  <c r="W176" i="9"/>
  <c r="AF184" i="9"/>
  <c r="W184" i="9"/>
  <c r="AB184" i="9"/>
  <c r="T184" i="9"/>
  <c r="AH192" i="9"/>
  <c r="AJ192" i="9"/>
  <c r="AD192" i="9"/>
  <c r="AP192" i="9"/>
  <c r="AM200" i="9"/>
  <c r="AO200" i="9"/>
  <c r="AQ200" i="9"/>
  <c r="AN85" i="9"/>
  <c r="AF141" i="9"/>
  <c r="AN181" i="9"/>
  <c r="AA205" i="9"/>
  <c r="AR23" i="9"/>
  <c r="AG66" i="9"/>
  <c r="S6" i="9"/>
  <c r="AE22" i="9"/>
  <c r="AJ38" i="9"/>
  <c r="AP46" i="9"/>
  <c r="AO62" i="9"/>
  <c r="AL78" i="9"/>
  <c r="AD94" i="9"/>
  <c r="O118" i="9"/>
  <c r="AG126" i="9"/>
  <c r="R142" i="9"/>
  <c r="P158" i="9"/>
  <c r="AA166" i="9"/>
  <c r="AJ174" i="9"/>
  <c r="W182" i="9"/>
  <c r="AD190" i="9"/>
  <c r="U198" i="9"/>
  <c r="AP198" i="9"/>
  <c r="AF206" i="9"/>
  <c r="T47" i="9"/>
  <c r="AG127" i="9"/>
  <c r="T127" i="9"/>
  <c r="AO135" i="9"/>
  <c r="AK135" i="9"/>
  <c r="R143" i="9"/>
  <c r="AL143" i="9"/>
  <c r="AA151" i="9"/>
  <c r="AR151" i="9"/>
  <c r="X159" i="9"/>
  <c r="R159" i="9"/>
  <c r="U159" i="9"/>
  <c r="O167" i="9"/>
  <c r="AK167" i="9"/>
  <c r="AP167" i="9"/>
  <c r="T175" i="9"/>
  <c r="X175" i="9"/>
  <c r="AI175" i="9"/>
  <c r="AC175" i="9"/>
  <c r="AE183" i="9"/>
  <c r="Q183" i="9"/>
  <c r="V69" i="9"/>
  <c r="S23" i="9"/>
  <c r="AA30" i="9"/>
  <c r="AI94" i="9"/>
  <c r="X158" i="9"/>
  <c r="V190" i="9"/>
  <c r="AM47" i="9"/>
  <c r="S135" i="9"/>
  <c r="AG151" i="9"/>
  <c r="AR167" i="9"/>
  <c r="P175" i="9"/>
  <c r="AO183" i="9"/>
  <c r="Q191" i="9"/>
  <c r="U199" i="9"/>
  <c r="S199" i="9"/>
  <c r="AC31" i="9"/>
  <c r="AJ95" i="9"/>
  <c r="AL95" i="9"/>
  <c r="AH119" i="9"/>
  <c r="R16" i="9"/>
  <c r="AN16" i="9"/>
  <c r="P24" i="9"/>
  <c r="X32" i="9"/>
  <c r="S32" i="9"/>
  <c r="AR40" i="9"/>
  <c r="AB48" i="9"/>
  <c r="N56" i="9"/>
  <c r="AQ56" i="9"/>
  <c r="U64" i="9"/>
  <c r="AG72" i="9"/>
  <c r="AA72" i="9"/>
  <c r="W80" i="9"/>
  <c r="AA96" i="9"/>
  <c r="AH96" i="9"/>
  <c r="AD104" i="9"/>
  <c r="AG112" i="9"/>
  <c r="U112" i="9"/>
  <c r="AQ120" i="9"/>
  <c r="N128" i="9"/>
  <c r="Q136" i="9"/>
  <c r="AK136" i="9"/>
  <c r="AI144" i="9"/>
  <c r="AG152" i="9"/>
  <c r="N152" i="9"/>
  <c r="AC160" i="9"/>
  <c r="N160" i="9"/>
  <c r="AQ168" i="9"/>
  <c r="AD168" i="9"/>
  <c r="O176" i="9"/>
  <c r="U184" i="9"/>
  <c r="AL184" i="9"/>
  <c r="X192" i="9"/>
  <c r="AK192" i="9"/>
  <c r="AD200" i="9"/>
  <c r="AH200" i="9"/>
  <c r="AF7" i="9"/>
  <c r="T7" i="9"/>
  <c r="V7" i="9"/>
  <c r="AC79" i="9"/>
  <c r="AG79" i="9"/>
  <c r="P111" i="9"/>
  <c r="AL111" i="9"/>
  <c r="T111" i="9"/>
  <c r="AQ8" i="9"/>
  <c r="AD8" i="9"/>
  <c r="R9" i="9"/>
  <c r="AB9" i="9"/>
  <c r="O9" i="9"/>
  <c r="Y9" i="9"/>
  <c r="AI17" i="9"/>
  <c r="N17" i="9"/>
  <c r="AF17" i="9"/>
  <c r="AH25" i="9"/>
  <c r="AR25" i="9"/>
  <c r="O25" i="9"/>
  <c r="Y25" i="9"/>
  <c r="AG33" i="9"/>
  <c r="Z33" i="9"/>
  <c r="AP33" i="9"/>
  <c r="S41" i="9"/>
  <c r="R41" i="9"/>
  <c r="V41" i="9"/>
  <c r="W49" i="9"/>
  <c r="T49" i="9"/>
  <c r="P49" i="9"/>
  <c r="U49" i="9"/>
  <c r="AI57" i="9"/>
  <c r="AC57" i="9"/>
  <c r="AQ57" i="9"/>
  <c r="AM65" i="9"/>
  <c r="AG65" i="9"/>
  <c r="AN65" i="9"/>
  <c r="AF65" i="9"/>
  <c r="U73" i="9"/>
  <c r="X73" i="9"/>
  <c r="AJ73" i="9"/>
  <c r="AA73" i="9"/>
  <c r="AD81" i="9"/>
  <c r="AF81" i="9"/>
  <c r="AI81" i="9"/>
  <c r="AB81" i="9"/>
  <c r="AH97" i="9"/>
  <c r="AJ97" i="9"/>
  <c r="AF97" i="9"/>
  <c r="AL97" i="9"/>
  <c r="AP105" i="9"/>
  <c r="AM105" i="9"/>
  <c r="N105" i="9"/>
  <c r="Q113" i="9"/>
  <c r="S113" i="9"/>
  <c r="P113" i="9"/>
  <c r="V113" i="9"/>
  <c r="Y121" i="9"/>
  <c r="W121" i="9"/>
  <c r="V121" i="9"/>
  <c r="T121" i="9"/>
  <c r="AG129" i="9"/>
  <c r="AE129" i="9"/>
  <c r="P129" i="9"/>
  <c r="AB129" i="9"/>
  <c r="AP137" i="9"/>
  <c r="AR137" i="9"/>
  <c r="P137" i="9"/>
  <c r="W137" i="9"/>
  <c r="S145" i="9"/>
  <c r="U145" i="9"/>
  <c r="X145" i="9"/>
  <c r="AG145" i="9"/>
  <c r="AC153" i="9"/>
  <c r="W153" i="9"/>
  <c r="Y153" i="9"/>
  <c r="Q153" i="9"/>
  <c r="AK161" i="9"/>
  <c r="AF161" i="9"/>
  <c r="AG161" i="9"/>
  <c r="AN161" i="9"/>
  <c r="AO169" i="9"/>
  <c r="O169" i="9"/>
  <c r="AR169" i="9"/>
  <c r="N177" i="9"/>
  <c r="R177" i="9"/>
  <c r="T177" i="9"/>
  <c r="P177" i="9"/>
  <c r="V185" i="9"/>
  <c r="Z185" i="9"/>
  <c r="T185" i="9"/>
  <c r="AK185" i="9"/>
  <c r="AG193" i="9"/>
  <c r="W193" i="9"/>
  <c r="Z193" i="9"/>
  <c r="AB193" i="9"/>
  <c r="N63" i="9"/>
  <c r="P63" i="9"/>
  <c r="T63" i="9"/>
  <c r="AL63" i="9"/>
  <c r="T18" i="9"/>
  <c r="V18" i="9"/>
  <c r="P18" i="9"/>
  <c r="Y18" i="9"/>
  <c r="Y42" i="9"/>
  <c r="AL42" i="9"/>
  <c r="T42" i="9"/>
  <c r="Z42" i="9"/>
  <c r="AE82" i="9"/>
  <c r="AG82" i="9"/>
  <c r="AJ82" i="9"/>
  <c r="AI82" i="9"/>
  <c r="AQ98" i="9"/>
  <c r="P98" i="9"/>
  <c r="V98" i="9"/>
  <c r="S93" i="9"/>
  <c r="AR87" i="9"/>
  <c r="U38" i="9"/>
  <c r="AN94" i="9"/>
  <c r="AN158" i="9"/>
  <c r="AJ190" i="9"/>
  <c r="AG47" i="9"/>
  <c r="AL135" i="9"/>
  <c r="AM151" i="9"/>
  <c r="W167" i="9"/>
  <c r="AN175" i="9"/>
  <c r="AC183" i="9"/>
  <c r="AA191" i="9"/>
  <c r="AL199" i="9"/>
  <c r="AA199" i="9"/>
  <c r="AO31" i="9"/>
  <c r="Q95" i="9"/>
  <c r="N95" i="9"/>
  <c r="S119" i="9"/>
  <c r="AI16" i="9"/>
  <c r="W16" i="9"/>
  <c r="AM24" i="9"/>
  <c r="W32" i="9"/>
  <c r="AK32" i="9"/>
  <c r="AE40" i="9"/>
  <c r="AA48" i="9"/>
  <c r="V56" i="9"/>
  <c r="R56" i="9"/>
  <c r="Q64" i="9"/>
  <c r="AO72" i="9"/>
  <c r="AQ72" i="9"/>
  <c r="AN80" i="9"/>
  <c r="AI96" i="9"/>
  <c r="AR96" i="9"/>
  <c r="T104" i="9"/>
  <c r="AO112" i="9"/>
  <c r="AQ112" i="9"/>
  <c r="AO120" i="9"/>
  <c r="V128" i="9"/>
  <c r="Y136" i="9"/>
  <c r="AN136" i="9"/>
  <c r="AQ144" i="9"/>
  <c r="AO152" i="9"/>
  <c r="AL152" i="9"/>
  <c r="AM160" i="9"/>
  <c r="AI160" i="9"/>
  <c r="T168" i="9"/>
  <c r="U176" i="9"/>
  <c r="AB176" i="9"/>
  <c r="AC184" i="9"/>
  <c r="N184" i="9"/>
  <c r="AF192" i="9"/>
  <c r="T192" i="9"/>
  <c r="AL200" i="9"/>
  <c r="AP200" i="9"/>
  <c r="AN7" i="9"/>
  <c r="AB7" i="9"/>
  <c r="W7" i="9"/>
  <c r="AK79" i="9"/>
  <c r="Q79" i="9"/>
  <c r="X111" i="9"/>
  <c r="AA111" i="9"/>
  <c r="AB111" i="9"/>
  <c r="T8" i="9"/>
  <c r="AE8" i="9"/>
  <c r="Z9" i="9"/>
  <c r="AR9" i="9"/>
  <c r="AG9" i="9"/>
  <c r="AE9" i="9"/>
  <c r="AQ17" i="9"/>
  <c r="V17" i="9"/>
  <c r="O17" i="9"/>
  <c r="AP25" i="9"/>
  <c r="AC25" i="9"/>
  <c r="AG25" i="9"/>
  <c r="O33" i="9"/>
  <c r="AQ33" i="9"/>
  <c r="AJ33" i="9"/>
  <c r="AD33" i="9"/>
  <c r="AB41" i="9"/>
  <c r="AN41" i="9"/>
  <c r="AO41" i="9"/>
  <c r="AE49" i="9"/>
  <c r="AD49" i="9"/>
  <c r="AF49" i="9"/>
  <c r="Q49" i="9"/>
  <c r="AR57" i="9"/>
  <c r="N57" i="9"/>
  <c r="V57" i="9"/>
  <c r="P65" i="9"/>
  <c r="AP65" i="9"/>
  <c r="T65" i="9"/>
  <c r="AI65" i="9"/>
  <c r="AC73" i="9"/>
  <c r="AF73" i="9"/>
  <c r="W73" i="9"/>
  <c r="AE73" i="9"/>
  <c r="AL81" i="9"/>
  <c r="AN81" i="9"/>
  <c r="AQ81" i="9"/>
  <c r="AH81" i="9"/>
  <c r="AP97" i="9"/>
  <c r="AR97" i="9"/>
  <c r="AN97" i="9"/>
  <c r="Q105" i="9"/>
  <c r="S105" i="9"/>
  <c r="X105" i="9"/>
  <c r="AR105" i="9"/>
  <c r="Y113" i="9"/>
  <c r="AA113" i="9"/>
  <c r="AF113" i="9"/>
  <c r="AB113" i="9"/>
  <c r="AG121" i="9"/>
  <c r="AE121" i="9"/>
  <c r="AN121" i="9"/>
  <c r="AJ121" i="9"/>
  <c r="AO129" i="9"/>
  <c r="AM129" i="9"/>
  <c r="AH129" i="9"/>
  <c r="AR129" i="9"/>
  <c r="S137" i="9"/>
  <c r="U137" i="9"/>
  <c r="X137" i="9"/>
  <c r="Y137" i="9"/>
  <c r="AA145" i="9"/>
  <c r="AC145" i="9"/>
  <c r="AF145" i="9"/>
  <c r="AM145" i="9"/>
  <c r="AK153" i="9"/>
  <c r="AG153" i="9"/>
  <c r="AA153" i="9"/>
  <c r="AM153" i="9"/>
  <c r="P161" i="9"/>
  <c r="AQ161" i="9"/>
  <c r="Q161" i="9"/>
  <c r="N169" i="9"/>
  <c r="R169" i="9"/>
  <c r="AB169" i="9"/>
  <c r="T169" i="9"/>
  <c r="V177" i="9"/>
  <c r="Z177" i="9"/>
  <c r="X177" i="9"/>
  <c r="AC177" i="9"/>
  <c r="AD185" i="9"/>
  <c r="AH185" i="9"/>
  <c r="AF185" i="9"/>
  <c r="AA185" i="9"/>
  <c r="U193" i="9"/>
  <c r="AF193" i="9"/>
  <c r="AI193" i="9"/>
  <c r="AK193" i="9"/>
  <c r="W63" i="9"/>
  <c r="Y63" i="9"/>
  <c r="AD63" i="9"/>
  <c r="AN63" i="9"/>
  <c r="T133" i="9"/>
  <c r="Y66" i="9"/>
  <c r="Y46" i="9"/>
  <c r="AG110" i="9"/>
  <c r="P166" i="9"/>
  <c r="X190" i="9"/>
  <c r="AM127" i="9"/>
  <c r="Y143" i="9"/>
  <c r="AJ151" i="9"/>
  <c r="Y167" i="9"/>
  <c r="AD175" i="9"/>
  <c r="U183" i="9"/>
  <c r="R191" i="9"/>
  <c r="O199" i="9"/>
  <c r="AR199" i="9"/>
  <c r="P31" i="9"/>
  <c r="AC95" i="9"/>
  <c r="W119" i="9"/>
  <c r="AJ119" i="9"/>
  <c r="AQ16" i="9"/>
  <c r="AO24" i="9"/>
  <c r="V24" i="9"/>
  <c r="AH32" i="9"/>
  <c r="AF40" i="9"/>
  <c r="T40" i="9"/>
  <c r="AQ48" i="9"/>
  <c r="AC56" i="9"/>
  <c r="AR56" i="9"/>
  <c r="Z64" i="9"/>
  <c r="AC72" i="9"/>
  <c r="AD72" i="9"/>
  <c r="R80" i="9"/>
  <c r="AO96" i="9"/>
  <c r="X96" i="9"/>
  <c r="AJ104" i="9"/>
  <c r="V112" i="9"/>
  <c r="P120" i="9"/>
  <c r="AA120" i="9"/>
  <c r="Y128" i="9"/>
  <c r="AG136" i="9"/>
  <c r="N136" i="9"/>
  <c r="AC144" i="9"/>
  <c r="T152" i="9"/>
  <c r="S152" i="9"/>
  <c r="AP160" i="9"/>
  <c r="X168" i="9"/>
  <c r="AJ168" i="9"/>
  <c r="AF176" i="9"/>
  <c r="S176" i="9"/>
  <c r="AN184" i="9"/>
  <c r="AP184" i="9"/>
  <c r="AQ192" i="9"/>
  <c r="AM192" i="9"/>
  <c r="P200" i="9"/>
  <c r="T200" i="9"/>
  <c r="Q7" i="9"/>
  <c r="AJ7" i="9"/>
  <c r="R79" i="9"/>
  <c r="V79" i="9"/>
  <c r="X79" i="9"/>
  <c r="AF111" i="9"/>
  <c r="AQ111" i="9"/>
  <c r="AO8" i="9"/>
  <c r="AB8" i="9"/>
  <c r="N8" i="9"/>
  <c r="AP9" i="9"/>
  <c r="U9" i="9"/>
  <c r="P9" i="9"/>
  <c r="AF9" i="9"/>
  <c r="T17" i="9"/>
  <c r="AD17" i="9"/>
  <c r="AG17" i="9"/>
  <c r="AA25" i="9"/>
  <c r="AK25" i="9"/>
  <c r="P25" i="9"/>
  <c r="W33" i="9"/>
  <c r="X33" i="9"/>
  <c r="Q33" i="9"/>
  <c r="AB33" i="9"/>
  <c r="P41" i="9"/>
  <c r="Y41" i="9"/>
  <c r="X41" i="9"/>
  <c r="AM49" i="9"/>
  <c r="Y49" i="9"/>
  <c r="AQ49" i="9"/>
  <c r="AH49" i="9"/>
  <c r="AA57" i="9"/>
  <c r="X57" i="9"/>
  <c r="AD57" i="9"/>
  <c r="Q65" i="9"/>
  <c r="Z65" i="9"/>
  <c r="AO65" i="9"/>
  <c r="AL65" i="9"/>
  <c r="AK73" i="9"/>
  <c r="AN73" i="9"/>
  <c r="AM73" i="9"/>
  <c r="AQ73" i="9"/>
  <c r="O81" i="9"/>
  <c r="Q81" i="9"/>
  <c r="AR81" i="9"/>
  <c r="Q97" i="9"/>
  <c r="S97" i="9"/>
  <c r="O97" i="9"/>
  <c r="U97" i="9"/>
  <c r="Y105" i="9"/>
  <c r="AA105" i="9"/>
  <c r="AN105" i="9"/>
  <c r="T105" i="9"/>
  <c r="AG113" i="9"/>
  <c r="AI113" i="9"/>
  <c r="X113" i="9"/>
  <c r="AC113" i="9"/>
  <c r="AO121" i="9"/>
  <c r="AM121" i="9"/>
  <c r="Z121" i="9"/>
  <c r="AH121" i="9"/>
  <c r="S129" i="9"/>
  <c r="Z129" i="9"/>
  <c r="R129" i="9"/>
  <c r="X129" i="9"/>
  <c r="AA137" i="9"/>
  <c r="AC137" i="9"/>
  <c r="AF137" i="9"/>
  <c r="AE137" i="9"/>
  <c r="AI145" i="9"/>
  <c r="AK145" i="9"/>
  <c r="AN145" i="9"/>
  <c r="AO145" i="9"/>
  <c r="S153" i="9"/>
  <c r="AR153" i="9"/>
  <c r="AB153" i="9"/>
  <c r="R161" i="9"/>
  <c r="AA161" i="9"/>
  <c r="Y161" i="9"/>
  <c r="AI161" i="9"/>
  <c r="V169" i="9"/>
  <c r="Z169" i="9"/>
  <c r="AN169" i="9"/>
  <c r="AF169" i="9"/>
  <c r="AD177" i="9"/>
  <c r="AH177" i="9"/>
  <c r="AK177" i="9"/>
  <c r="AQ177" i="9"/>
  <c r="AL185" i="9"/>
  <c r="P185" i="9"/>
  <c r="AR185" i="9"/>
  <c r="AM185" i="9"/>
  <c r="AD193" i="9"/>
  <c r="AO193" i="9"/>
  <c r="AQ193" i="9"/>
  <c r="T193" i="9"/>
  <c r="AF63" i="9"/>
  <c r="AH63" i="9"/>
  <c r="AM63" i="9"/>
  <c r="R63" i="9"/>
  <c r="AJ18" i="9"/>
  <c r="AL18" i="9"/>
  <c r="Q18" i="9"/>
  <c r="AF18" i="9"/>
  <c r="AQ42" i="9"/>
  <c r="O181" i="9"/>
  <c r="V6" i="9"/>
  <c r="AD62" i="9"/>
  <c r="S126" i="9"/>
  <c r="O174" i="9"/>
  <c r="R198" i="9"/>
  <c r="AH127" i="9"/>
  <c r="N143" i="9"/>
  <c r="AB159" i="9"/>
  <c r="AC167" i="9"/>
  <c r="Q175" i="9"/>
  <c r="V183" i="9"/>
  <c r="AP191" i="9"/>
  <c r="AN199" i="9"/>
  <c r="Z31" i="9"/>
  <c r="AI31" i="9"/>
  <c r="AO95" i="9"/>
  <c r="AM119" i="9"/>
  <c r="AD119" i="9"/>
  <c r="AK16" i="9"/>
  <c r="Z24" i="9"/>
  <c r="O24" i="9"/>
  <c r="AB32" i="9"/>
  <c r="P40" i="9"/>
  <c r="AH40" i="9"/>
  <c r="AH48" i="9"/>
  <c r="T56" i="9"/>
  <c r="V64" i="9"/>
  <c r="AP64" i="9"/>
  <c r="O72" i="9"/>
  <c r="AR80" i="9"/>
  <c r="Y80" i="9"/>
  <c r="AF96" i="9"/>
  <c r="Y104" i="9"/>
  <c r="AK104" i="9"/>
  <c r="AL112" i="9"/>
  <c r="AP120" i="9"/>
  <c r="AI120" i="9"/>
  <c r="AB128" i="9"/>
  <c r="AA136" i="9"/>
  <c r="Y144" i="9"/>
  <c r="O144" i="9"/>
  <c r="U152" i="9"/>
  <c r="AO160" i="9"/>
  <c r="AL160" i="9"/>
  <c r="AN168" i="9"/>
  <c r="AL168" i="9"/>
  <c r="Q176" i="9"/>
  <c r="AR176" i="9"/>
  <c r="Y184" i="9"/>
  <c r="AD184" i="9"/>
  <c r="Z192" i="9"/>
  <c r="AE192" i="9"/>
  <c r="AF200" i="9"/>
  <c r="AJ200" i="9"/>
  <c r="Z7" i="9"/>
  <c r="AE7" i="9"/>
  <c r="AI79" i="9"/>
  <c r="AE79" i="9"/>
  <c r="AN79" i="9"/>
  <c r="AO111" i="9"/>
  <c r="AI111" i="9"/>
  <c r="Z8" i="9"/>
  <c r="AR8" i="9"/>
  <c r="P8" i="9"/>
  <c r="AA9" i="9"/>
  <c r="AK9" i="9"/>
  <c r="Q9" i="9"/>
  <c r="Z17" i="9"/>
  <c r="AJ17" i="9"/>
  <c r="AO17" i="9"/>
  <c r="AM17" i="9"/>
  <c r="AQ25" i="9"/>
  <c r="V25" i="9"/>
  <c r="Q25" i="9"/>
  <c r="AM33" i="9"/>
  <c r="AR33" i="9"/>
  <c r="AN33" i="9"/>
  <c r="O41" i="9"/>
  <c r="AJ41" i="9"/>
  <c r="AD41" i="9"/>
  <c r="AP41" i="9"/>
  <c r="AA49" i="9"/>
  <c r="Z49" i="9"/>
  <c r="X49" i="9"/>
  <c r="AE57" i="9"/>
  <c r="S57" i="9"/>
  <c r="AP57" i="9"/>
  <c r="AO57" i="9"/>
  <c r="AA65" i="9"/>
  <c r="AB65" i="9"/>
  <c r="AQ65" i="9"/>
  <c r="R73" i="9"/>
  <c r="V73" i="9"/>
  <c r="AG73" i="9"/>
  <c r="AO73" i="9"/>
  <c r="AC81" i="9"/>
  <c r="AE81" i="9"/>
  <c r="AG81" i="9"/>
  <c r="T81" i="9"/>
  <c r="AG97" i="9"/>
  <c r="AI97" i="9"/>
  <c r="AE97" i="9"/>
  <c r="AD97" i="9"/>
  <c r="AO105" i="9"/>
  <c r="AQ105" i="9"/>
  <c r="AF105" i="9"/>
  <c r="AB105" i="9"/>
  <c r="R113" i="9"/>
  <c r="O113" i="9"/>
  <c r="T113" i="9"/>
  <c r="N113" i="9"/>
  <c r="AA121" i="9"/>
  <c r="AD121" i="9"/>
  <c r="AB121" i="9"/>
  <c r="P121" i="9"/>
  <c r="AI129" i="9"/>
  <c r="T129" i="9"/>
  <c r="U129" i="9"/>
  <c r="AP129" i="9"/>
  <c r="AQ137" i="9"/>
  <c r="O194" i="9"/>
  <c r="AR194" i="9"/>
  <c r="AP194" i="9"/>
  <c r="AN194" i="9"/>
  <c r="AC186" i="9"/>
  <c r="AJ186" i="9"/>
  <c r="AQ186" i="9"/>
  <c r="AE186" i="9"/>
  <c r="X178" i="9"/>
  <c r="AD178" i="9"/>
  <c r="AA178" i="9"/>
  <c r="W178" i="9"/>
  <c r="AC170" i="9"/>
  <c r="X170" i="9"/>
  <c r="S170" i="9"/>
  <c r="O170" i="9"/>
  <c r="AJ162" i="9"/>
  <c r="AG162" i="9"/>
  <c r="AL162" i="9"/>
  <c r="AC154" i="9"/>
  <c r="Q154" i="9"/>
  <c r="X154" i="9"/>
  <c r="AD154" i="9"/>
  <c r="AP146" i="9"/>
  <c r="AG146" i="9"/>
  <c r="AD146" i="9"/>
  <c r="AB146" i="9"/>
  <c r="AF138" i="9"/>
  <c r="Y138" i="9"/>
  <c r="V138" i="9"/>
  <c r="T138" i="9"/>
  <c r="AD130" i="9"/>
  <c r="S130" i="9"/>
  <c r="AN130" i="9"/>
  <c r="AP130" i="9"/>
  <c r="AM122" i="9"/>
  <c r="AC122" i="9"/>
  <c r="AF122" i="9"/>
  <c r="AH122" i="9"/>
  <c r="AL114" i="9"/>
  <c r="AG114" i="9"/>
  <c r="AB114" i="9"/>
  <c r="Z114" i="9"/>
  <c r="N106" i="9"/>
  <c r="Y106" i="9"/>
  <c r="T106" i="9"/>
  <c r="R106" i="9"/>
  <c r="AO98" i="9"/>
  <c r="AC98" i="9"/>
  <c r="S98" i="9"/>
  <c r="AA82" i="9"/>
  <c r="Z82" i="9"/>
  <c r="P82" i="9"/>
  <c r="AJ42" i="9"/>
  <c r="AG42" i="9"/>
  <c r="R42" i="9"/>
  <c r="X42" i="9"/>
  <c r="AH18" i="9"/>
  <c r="AK18" i="9"/>
  <c r="S18" i="9"/>
  <c r="AI63" i="9"/>
  <c r="AO63" i="9"/>
  <c r="AJ193" i="9"/>
  <c r="N193" i="9"/>
  <c r="AB185" i="9"/>
  <c r="AE185" i="9"/>
  <c r="Q185" i="9"/>
  <c r="O177" i="9"/>
  <c r="AO177" i="9"/>
  <c r="AI169" i="9"/>
  <c r="AM169" i="9"/>
  <c r="AD169" i="9"/>
  <c r="N161" i="9"/>
  <c r="AC161" i="9"/>
  <c r="O153" i="9"/>
  <c r="AF153" i="9"/>
  <c r="R153" i="9"/>
  <c r="AD145" i="9"/>
  <c r="AP145" i="9"/>
  <c r="AM137" i="9"/>
  <c r="AB137" i="9"/>
  <c r="V129" i="9"/>
  <c r="O129" i="9"/>
  <c r="N121" i="9"/>
  <c r="AQ121" i="9"/>
  <c r="U113" i="9"/>
  <c r="AH113" i="9"/>
  <c r="AK105" i="9"/>
  <c r="Z105" i="9"/>
  <c r="P97" i="9"/>
  <c r="R97" i="9"/>
  <c r="S81" i="9"/>
  <c r="N81" i="9"/>
  <c r="AI73" i="9"/>
  <c r="AH73" i="9"/>
  <c r="N65" i="9"/>
  <c r="O65" i="9"/>
  <c r="AK57" i="9"/>
  <c r="AK49" i="9"/>
  <c r="AC49" i="9"/>
  <c r="AF41" i="9"/>
  <c r="AE41" i="9"/>
  <c r="AI33" i="9"/>
  <c r="W25" i="9"/>
  <c r="AB25" i="9"/>
  <c r="Y17" i="9"/>
  <c r="S17" i="9"/>
  <c r="V9" i="9"/>
  <c r="AM8" i="9"/>
  <c r="AP8" i="9"/>
  <c r="AC111" i="9"/>
  <c r="P79" i="9"/>
  <c r="U7" i="9"/>
  <c r="P7" i="9"/>
  <c r="N200" i="9"/>
  <c r="AH184" i="9"/>
  <c r="AJ176" i="9"/>
  <c r="AP168" i="9"/>
  <c r="AF160" i="9"/>
  <c r="AH152" i="9"/>
  <c r="AO144" i="9"/>
  <c r="AJ128" i="9"/>
  <c r="Q120" i="9"/>
  <c r="AQ104" i="9"/>
  <c r="AL96" i="9"/>
  <c r="AL80" i="9"/>
  <c r="R64" i="9"/>
  <c r="AG56" i="9"/>
  <c r="AN48" i="9"/>
  <c r="AE32" i="9"/>
  <c r="T24" i="9"/>
  <c r="AG16" i="9"/>
  <c r="AF95" i="9"/>
  <c r="AP31" i="9"/>
  <c r="N191" i="9"/>
  <c r="W183" i="9"/>
  <c r="AK159" i="9"/>
  <c r="AF135" i="9"/>
  <c r="V182" i="9"/>
  <c r="V78" i="9"/>
  <c r="AE197" i="9"/>
  <c r="AL194" i="9"/>
  <c r="AJ194" i="9"/>
  <c r="AH194" i="9"/>
  <c r="AF194" i="9"/>
  <c r="S186" i="9"/>
  <c r="Y186" i="9"/>
  <c r="AF186" i="9"/>
  <c r="W186" i="9"/>
  <c r="AJ178" i="9"/>
  <c r="Q178" i="9"/>
  <c r="S178" i="9"/>
  <c r="O178" i="9"/>
  <c r="P170" i="9"/>
  <c r="AJ170" i="9"/>
  <c r="AP170" i="9"/>
  <c r="Z162" i="9"/>
  <c r="R162" i="9"/>
  <c r="W162" i="9"/>
  <c r="AD162" i="9"/>
  <c r="AB154" i="9"/>
  <c r="AK154" i="9"/>
  <c r="AR154" i="9"/>
  <c r="V154" i="9"/>
  <c r="AN146" i="9"/>
  <c r="Y146" i="9"/>
  <c r="V146" i="9"/>
  <c r="T146" i="9"/>
  <c r="X138" i="9"/>
  <c r="Q138" i="9"/>
  <c r="N138" i="9"/>
  <c r="AQ138" i="9"/>
  <c r="AQ130" i="9"/>
  <c r="AI130" i="9"/>
  <c r="AF130" i="9"/>
  <c r="AH130" i="9"/>
  <c r="V122" i="9"/>
  <c r="AQ122" i="9"/>
  <c r="X122" i="9"/>
  <c r="Z122" i="9"/>
  <c r="O114" i="9"/>
  <c r="Q114" i="9"/>
  <c r="T114" i="9"/>
  <c r="R114" i="9"/>
  <c r="AK106" i="9"/>
  <c r="AN106" i="9"/>
  <c r="AQ106" i="9"/>
  <c r="AD98" i="9"/>
  <c r="AG98" i="9"/>
  <c r="U98" i="9"/>
  <c r="AP98" i="9"/>
  <c r="U82" i="9"/>
  <c r="R82" i="9"/>
  <c r="AM82" i="9"/>
  <c r="U42" i="9"/>
  <c r="N42" i="9"/>
  <c r="AK42" i="9"/>
  <c r="P42" i="9"/>
  <c r="AG18" i="9"/>
  <c r="AC18" i="9"/>
  <c r="AA63" i="9"/>
  <c r="Z63" i="9"/>
  <c r="AK63" i="9"/>
  <c r="AA193" i="9"/>
  <c r="AN193" i="9"/>
  <c r="O185" i="9"/>
  <c r="S185" i="9"/>
  <c r="N185" i="9"/>
  <c r="AM177" i="9"/>
  <c r="AG177" i="9"/>
  <c r="U169" i="9"/>
  <c r="AA169" i="9"/>
  <c r="X161" i="9"/>
  <c r="AB161" i="9"/>
  <c r="U161" i="9"/>
  <c r="AE153" i="9"/>
  <c r="V153" i="9"/>
  <c r="AE145" i="9"/>
  <c r="V145" i="9"/>
  <c r="AH145" i="9"/>
  <c r="AN137" i="9"/>
  <c r="T137" i="9"/>
  <c r="AK129" i="9"/>
  <c r="AQ129" i="9"/>
  <c r="AC121" i="9"/>
  <c r="AI121" i="9"/>
  <c r="AL113" i="9"/>
  <c r="Z113" i="9"/>
  <c r="U105" i="9"/>
  <c r="R105" i="9"/>
  <c r="AM97" i="9"/>
  <c r="AO97" i="9"/>
  <c r="AO81" i="9"/>
  <c r="AK81" i="9"/>
  <c r="S73" i="9"/>
  <c r="Z73" i="9"/>
  <c r="AK65" i="9"/>
  <c r="P57" i="9"/>
  <c r="AB57" i="9"/>
  <c r="AG49" i="9"/>
  <c r="AJ49" i="9"/>
  <c r="AR41" i="9"/>
  <c r="W41" i="9"/>
  <c r="Y33" i="9"/>
  <c r="AN25" i="9"/>
  <c r="T25" i="9"/>
  <c r="X17" i="9"/>
  <c r="AH17" i="9"/>
  <c r="N9" i="9"/>
  <c r="V8" i="9"/>
  <c r="AH8" i="9"/>
  <c r="U111" i="9"/>
  <c r="AM79" i="9"/>
  <c r="AL7" i="9"/>
  <c r="AR200" i="9"/>
  <c r="AO192" i="9"/>
  <c r="AQ184" i="9"/>
  <c r="T176" i="9"/>
  <c r="N168" i="9"/>
  <c r="V160" i="9"/>
  <c r="AE152" i="9"/>
  <c r="AG144" i="9"/>
  <c r="T128" i="9"/>
  <c r="N120" i="9"/>
  <c r="AI104" i="9"/>
  <c r="Z96" i="9"/>
  <c r="U80" i="9"/>
  <c r="X64" i="9"/>
  <c r="W56" i="9"/>
  <c r="N48" i="9"/>
  <c r="AC32" i="9"/>
  <c r="AQ24" i="9"/>
  <c r="AA119" i="9"/>
  <c r="V95" i="9"/>
  <c r="AF31" i="9"/>
  <c r="V191" i="9"/>
  <c r="AP175" i="9"/>
  <c r="AC159" i="9"/>
  <c r="S127" i="9"/>
  <c r="Z174" i="9"/>
  <c r="O70" i="9"/>
  <c r="AR181" i="9"/>
  <c r="AD194" i="9"/>
  <c r="AB194" i="9"/>
  <c r="Z194" i="9"/>
  <c r="X194" i="9"/>
  <c r="AL186" i="9"/>
  <c r="N186" i="9"/>
  <c r="U186" i="9"/>
  <c r="O186" i="9"/>
  <c r="V178" i="9"/>
  <c r="AB178" i="9"/>
  <c r="AP178" i="9"/>
  <c r="AF170" i="9"/>
  <c r="AN170" i="9"/>
  <c r="V170" i="9"/>
  <c r="AH170" i="9"/>
  <c r="AO162" i="9"/>
  <c r="AH162" i="9"/>
  <c r="AP162" i="9"/>
  <c r="V162" i="9"/>
  <c r="Z154" i="9"/>
  <c r="P154" i="9"/>
  <c r="AG154" i="9"/>
  <c r="N154" i="9"/>
  <c r="AF146" i="9"/>
  <c r="Q146" i="9"/>
  <c r="N146" i="9"/>
  <c r="AQ146" i="9"/>
  <c r="R138" i="9"/>
  <c r="AM138" i="9"/>
  <c r="AK138" i="9"/>
  <c r="AI138" i="9"/>
  <c r="Y130" i="9"/>
  <c r="Q130" i="9"/>
  <c r="X130" i="9"/>
  <c r="Z130" i="9"/>
  <c r="AI122" i="9"/>
  <c r="AA122" i="9"/>
  <c r="P122" i="9"/>
  <c r="R122" i="9"/>
  <c r="AK114" i="9"/>
  <c r="AN114" i="9"/>
  <c r="AQ114" i="9"/>
  <c r="AD106" i="9"/>
  <c r="AE106" i="9"/>
  <c r="AF106" i="9"/>
  <c r="AI106" i="9"/>
  <c r="O98" i="9"/>
  <c r="Y98" i="9"/>
  <c r="AR98" i="9"/>
  <c r="AH98" i="9"/>
  <c r="S82" i="9"/>
  <c r="AO82" i="9"/>
  <c r="W82" i="9"/>
  <c r="AR42" i="9"/>
  <c r="AE42" i="9"/>
  <c r="AA42" i="9"/>
  <c r="Z18" i="9"/>
  <c r="AM18" i="9"/>
  <c r="U18" i="9"/>
  <c r="AE63" i="9"/>
  <c r="Q63" i="9"/>
  <c r="AC63" i="9"/>
  <c r="R193" i="9"/>
  <c r="AE193" i="9"/>
  <c r="X185" i="9"/>
  <c r="AP185" i="9"/>
  <c r="AF177" i="9"/>
  <c r="AA177" i="9"/>
  <c r="Y177" i="9"/>
  <c r="AE169" i="9"/>
  <c r="AP169" i="9"/>
  <c r="AM161" i="9"/>
  <c r="AR161" i="9"/>
  <c r="AP161" i="9"/>
  <c r="AO153" i="9"/>
  <c r="AN153" i="9"/>
  <c r="Y145" i="9"/>
  <c r="N145" i="9"/>
  <c r="Z145" i="9"/>
  <c r="AL137" i="9"/>
  <c r="AI137" i="9"/>
  <c r="AJ129" i="9"/>
  <c r="AA129" i="9"/>
  <c r="AP121" i="9"/>
  <c r="S121" i="9"/>
  <c r="AN113" i="9"/>
  <c r="AO113" i="9"/>
  <c r="P105" i="9"/>
  <c r="AG105" i="9"/>
  <c r="W97" i="9"/>
  <c r="Y97" i="9"/>
  <c r="Y81" i="9"/>
  <c r="U81" i="9"/>
  <c r="Q73" i="9"/>
  <c r="AH65" i="9"/>
  <c r="AJ65" i="9"/>
  <c r="AF57" i="9"/>
  <c r="AJ57" i="9"/>
  <c r="V49" i="9"/>
  <c r="R49" i="9"/>
  <c r="AQ41" i="9"/>
  <c r="AF33" i="9"/>
  <c r="AH33" i="9"/>
  <c r="AM25" i="9"/>
  <c r="AI25" i="9"/>
  <c r="AL17" i="9"/>
  <c r="R17" i="9"/>
  <c r="AC9" i="9"/>
  <c r="AL8" i="9"/>
  <c r="R8" i="9"/>
  <c r="AG111" i="9"/>
  <c r="AD79" i="9"/>
  <c r="AR7" i="9"/>
  <c r="AB200" i="9"/>
  <c r="V192" i="9"/>
  <c r="R184" i="9"/>
  <c r="AE176" i="9"/>
  <c r="Z168" i="9"/>
  <c r="P160" i="9"/>
  <c r="AM152" i="9"/>
  <c r="P136" i="9"/>
  <c r="AK128" i="9"/>
  <c r="AH120" i="9"/>
  <c r="S104" i="9"/>
  <c r="V96" i="9"/>
  <c r="AJ80" i="9"/>
  <c r="AI64" i="9"/>
  <c r="AM56" i="9"/>
  <c r="U40" i="9"/>
  <c r="AR32" i="9"/>
  <c r="R24" i="9"/>
  <c r="AQ119" i="9"/>
  <c r="AM95" i="9"/>
  <c r="R31" i="9"/>
  <c r="U191" i="9"/>
  <c r="Y175" i="9"/>
  <c r="AN159" i="9"/>
  <c r="X127" i="9"/>
  <c r="X166" i="9"/>
  <c r="V54" i="9"/>
  <c r="AK157" i="9"/>
  <c r="I103" i="9"/>
  <c r="C4" i="4"/>
  <c r="S49" i="7" s="1"/>
  <c r="CU63" i="6"/>
  <c r="T47" i="6"/>
  <c r="CZ56" i="6"/>
  <c r="CV57" i="6"/>
  <c r="DQ27" i="6"/>
  <c r="AG41" i="6"/>
  <c r="I50" i="6"/>
  <c r="Q50" i="6"/>
  <c r="CK50" i="6"/>
  <c r="CO53" i="6"/>
  <c r="I54" i="6"/>
  <c r="AS55" i="6"/>
  <c r="DI56" i="6"/>
  <c r="DQ56" i="6"/>
  <c r="BA57" i="6"/>
  <c r="DM57" i="6"/>
  <c r="DU57" i="6"/>
  <c r="BE58" i="6"/>
  <c r="BU58" i="6"/>
  <c r="DI58" i="6"/>
  <c r="CG59" i="6"/>
  <c r="DU59" i="6"/>
  <c r="Q60" i="6"/>
  <c r="AG60" i="6"/>
  <c r="BU60" i="6"/>
  <c r="DI60" i="6"/>
  <c r="DQ60" i="6"/>
  <c r="DY60" i="6"/>
  <c r="DU63" i="6"/>
  <c r="Y64" i="6"/>
  <c r="AW64" i="6"/>
  <c r="CC64" i="6"/>
  <c r="AW66" i="6"/>
  <c r="BM66" i="6"/>
  <c r="CW20" i="6"/>
  <c r="BA24" i="6"/>
  <c r="DQ31" i="6"/>
  <c r="CO34" i="6"/>
  <c r="BM37" i="6"/>
  <c r="BA38" i="6"/>
  <c r="DE38" i="6"/>
  <c r="DE42" i="6"/>
  <c r="BA20" i="6"/>
  <c r="CO22" i="6"/>
  <c r="DM26" i="6"/>
  <c r="DU30" i="6"/>
  <c r="AC34" i="6"/>
  <c r="CS37" i="6"/>
  <c r="I39" i="6"/>
  <c r="U42" i="6"/>
  <c r="DP44" i="6"/>
  <c r="BX45" i="6"/>
  <c r="DC46" i="6"/>
  <c r="CI47" i="6"/>
  <c r="DG47" i="6"/>
  <c r="S48" i="6"/>
  <c r="AY48" i="6"/>
  <c r="BS49" i="6"/>
  <c r="CI49" i="6"/>
  <c r="CQ49" i="6"/>
  <c r="S50" i="6"/>
  <c r="AY50" i="6"/>
  <c r="O51" i="6"/>
  <c r="BS51" i="6"/>
  <c r="CI51" i="6"/>
  <c r="CY51" i="6"/>
  <c r="S52" i="6"/>
  <c r="AA52" i="6"/>
  <c r="AY52" i="6"/>
  <c r="CU52" i="6"/>
  <c r="BS53" i="6"/>
  <c r="CY53" i="6"/>
  <c r="DG53" i="6"/>
  <c r="BW54" i="6"/>
  <c r="CE54" i="6"/>
  <c r="CU54" i="6"/>
  <c r="EA54" i="6"/>
  <c r="O55" i="6"/>
  <c r="BS55" i="6"/>
  <c r="S56" i="6"/>
  <c r="AI56" i="6"/>
  <c r="AQ56" i="6"/>
  <c r="AY56" i="6"/>
  <c r="BG56" i="6"/>
  <c r="CU56" i="6"/>
  <c r="BS57" i="6"/>
  <c r="K58" i="6"/>
  <c r="AI58" i="6"/>
  <c r="CU58" i="6"/>
  <c r="DS58" i="6"/>
  <c r="O59" i="6"/>
  <c r="AE59" i="6"/>
  <c r="S60" i="6"/>
  <c r="AY60" i="6"/>
  <c r="BO60" i="6"/>
  <c r="CE60" i="6"/>
  <c r="CY61" i="6"/>
  <c r="DG61" i="6"/>
  <c r="S62" i="6"/>
  <c r="BS63" i="6"/>
  <c r="CI63" i="6"/>
  <c r="DW63" i="6"/>
  <c r="S64" i="6"/>
  <c r="AY64" i="6"/>
  <c r="BO64" i="6"/>
  <c r="BW64" i="6"/>
  <c r="CE64" i="6"/>
  <c r="O65" i="6"/>
  <c r="AE65" i="6"/>
  <c r="BS65" i="6"/>
  <c r="CI65" i="6"/>
  <c r="DG65" i="6"/>
  <c r="DW65" i="6"/>
  <c r="CW22" i="6"/>
  <c r="DM22" i="6"/>
  <c r="AS28" i="6"/>
  <c r="CW30" i="6"/>
  <c r="Y31" i="6"/>
  <c r="CO36" i="6"/>
  <c r="CK37" i="6"/>
  <c r="BD42" i="6"/>
  <c r="BU43" i="6"/>
  <c r="AM44" i="6"/>
  <c r="X45" i="6"/>
  <c r="CN46" i="6"/>
  <c r="DT46" i="6"/>
  <c r="DH47" i="6"/>
  <c r="T48" i="6"/>
  <c r="DL48" i="6"/>
  <c r="AV49" i="6"/>
  <c r="DX49" i="6"/>
  <c r="L50" i="6"/>
  <c r="T50" i="6"/>
  <c r="BX50" i="6"/>
  <c r="CV50" i="6"/>
  <c r="AV51" i="6"/>
  <c r="CB51" i="6"/>
  <c r="CZ51" i="6"/>
  <c r="T52" i="6"/>
  <c r="AZ52" i="6"/>
  <c r="CN52" i="6"/>
  <c r="AV53" i="6"/>
  <c r="P55" i="6"/>
  <c r="X55" i="6"/>
  <c r="BD55" i="6"/>
  <c r="L56" i="6"/>
  <c r="T56" i="6"/>
  <c r="AJ56" i="6"/>
  <c r="BX56" i="6"/>
  <c r="CN56" i="6"/>
  <c r="CV56" i="6"/>
  <c r="DD56" i="6"/>
  <c r="EB56" i="6"/>
  <c r="P57" i="6"/>
  <c r="BD57" i="6"/>
  <c r="CZ57" i="6"/>
  <c r="L58" i="6"/>
  <c r="AB58" i="6"/>
  <c r="AJ58" i="6"/>
  <c r="AR58" i="6"/>
  <c r="BX58" i="6"/>
  <c r="CN58" i="6"/>
  <c r="DL58" i="6"/>
  <c r="L60" i="6"/>
  <c r="T60" i="6"/>
  <c r="BX60" i="6"/>
  <c r="CN60" i="6"/>
  <c r="DL60" i="6"/>
  <c r="EB60" i="6"/>
  <c r="CZ61" i="6"/>
  <c r="T62" i="6"/>
  <c r="AJ62" i="6"/>
  <c r="AR62" i="6"/>
  <c r="P63" i="6"/>
  <c r="CZ63" i="6"/>
  <c r="T64" i="6"/>
  <c r="CO20" i="6"/>
  <c r="DE20" i="6"/>
  <c r="CC21" i="6"/>
  <c r="CG24" i="6"/>
  <c r="BM25" i="6"/>
  <c r="BI32" i="6"/>
  <c r="AG33" i="6"/>
  <c r="BA36" i="6"/>
  <c r="DU36" i="6"/>
  <c r="DQ37" i="6"/>
  <c r="DM38" i="6"/>
  <c r="I41" i="6"/>
  <c r="AS42" i="6"/>
  <c r="CH44" i="6"/>
  <c r="AZ45" i="6"/>
  <c r="BR45" i="6"/>
  <c r="R46" i="6"/>
  <c r="BI46" i="6"/>
  <c r="DM46" i="6"/>
  <c r="Y47" i="6"/>
  <c r="AW47" i="6"/>
  <c r="BM47" i="6"/>
  <c r="CC47" i="6"/>
  <c r="CS47" i="6"/>
  <c r="DI47" i="6"/>
  <c r="AW49" i="6"/>
  <c r="BM49" i="6"/>
  <c r="BU49" i="6"/>
  <c r="DQ49" i="6"/>
  <c r="AS50" i="6"/>
  <c r="AO51" i="6"/>
  <c r="BM51" i="6"/>
  <c r="BU51" i="6"/>
  <c r="Y53" i="6"/>
  <c r="CK53" i="6"/>
  <c r="M54" i="6"/>
  <c r="CW54" i="6"/>
  <c r="I55" i="6"/>
  <c r="Y55" i="6"/>
  <c r="DQ55" i="6"/>
  <c r="DY55" i="6"/>
  <c r="AC56" i="6"/>
  <c r="AK56" i="6"/>
  <c r="I57" i="6"/>
  <c r="CS57" i="6"/>
  <c r="DQ57" i="6"/>
  <c r="U58" i="6"/>
  <c r="AS58" i="6"/>
  <c r="CO58" i="6"/>
  <c r="BM59" i="6"/>
  <c r="BU59" i="6"/>
  <c r="CC59" i="6"/>
  <c r="DI59" i="6"/>
  <c r="DQ59" i="6"/>
  <c r="DY59" i="6"/>
  <c r="U60" i="6"/>
  <c r="AC60" i="6"/>
  <c r="CG60" i="6"/>
  <c r="CO60" i="6"/>
  <c r="CW60" i="6"/>
  <c r="AS62" i="6"/>
  <c r="BM63" i="6"/>
  <c r="BU63" i="6"/>
  <c r="CK63" i="6"/>
  <c r="DQ63" i="6"/>
  <c r="DY63" i="6"/>
  <c r="BA66" i="6"/>
  <c r="CB43" i="6"/>
  <c r="DJ46" i="6"/>
  <c r="AD51" i="6"/>
  <c r="BB57" i="6"/>
  <c r="DV57" i="6"/>
  <c r="BV58" i="6"/>
  <c r="AH60" i="6"/>
  <c r="CN65" i="6"/>
  <c r="CZ66" i="6"/>
  <c r="AG67" i="6"/>
  <c r="AQ67" i="6"/>
  <c r="AY67" i="6"/>
  <c r="CZ67" i="6"/>
  <c r="DQ67" i="6"/>
  <c r="AF68" i="6"/>
  <c r="BF68" i="6"/>
  <c r="BW68" i="6"/>
  <c r="CN68" i="6"/>
  <c r="DE68" i="6"/>
  <c r="BA69" i="6"/>
  <c r="CG69" i="6"/>
  <c r="I70" i="6"/>
  <c r="Y70" i="6"/>
  <c r="AG70" i="6"/>
  <c r="AW70" i="6"/>
  <c r="CC70" i="6"/>
  <c r="I72" i="6"/>
  <c r="BM72" i="6"/>
  <c r="DQ72" i="6"/>
  <c r="BI73" i="6"/>
  <c r="CO73" i="6"/>
  <c r="DE73" i="6"/>
  <c r="DU73" i="6"/>
  <c r="AG74" i="6"/>
  <c r="AW74" i="6"/>
  <c r="BE74" i="6"/>
  <c r="BU74" i="6"/>
  <c r="BI75" i="6"/>
  <c r="CG75" i="6"/>
  <c r="CW75" i="6"/>
  <c r="AS77" i="6"/>
  <c r="CW77" i="6"/>
  <c r="Q78" i="6"/>
  <c r="Y78" i="6"/>
  <c r="AW78" i="6"/>
  <c r="BM78" i="6"/>
  <c r="CS78" i="6"/>
  <c r="DI78" i="6"/>
  <c r="BA79" i="6"/>
  <c r="BI79" i="6"/>
  <c r="DE79" i="6"/>
  <c r="DM79" i="6"/>
  <c r="AW80" i="6"/>
  <c r="CC80" i="6"/>
  <c r="DQ80" i="6"/>
  <c r="AC81" i="6"/>
  <c r="CO81" i="6"/>
  <c r="DU81" i="6"/>
  <c r="AW82" i="6"/>
  <c r="BU82" i="6"/>
  <c r="DI82" i="6"/>
  <c r="AW84" i="6"/>
  <c r="BM84" i="6"/>
  <c r="DI84" i="6"/>
  <c r="AC85" i="6"/>
  <c r="BA85" i="6"/>
  <c r="CG85" i="6"/>
  <c r="CO85" i="6"/>
  <c r="DE85" i="6"/>
  <c r="DU85" i="6"/>
  <c r="I86" i="6"/>
  <c r="AG86" i="6"/>
  <c r="BM86" i="6"/>
  <c r="BU86" i="6"/>
  <c r="CK86" i="6"/>
  <c r="DI86" i="6"/>
  <c r="DY86" i="6"/>
  <c r="AS87" i="6"/>
  <c r="BY87" i="6"/>
  <c r="CO87" i="6"/>
  <c r="DE87" i="6"/>
  <c r="Q88" i="6"/>
  <c r="BM88" i="6"/>
  <c r="BU88" i="6"/>
  <c r="DQ88" i="6"/>
  <c r="AC89" i="6"/>
  <c r="CO89" i="6"/>
  <c r="CW89" i="6"/>
  <c r="DM89" i="6"/>
  <c r="I90" i="6"/>
  <c r="Q90" i="6"/>
  <c r="AW90" i="6"/>
  <c r="BE90" i="6"/>
  <c r="BU90" i="6"/>
  <c r="DQ90" i="6"/>
  <c r="BI91" i="6"/>
  <c r="CO91" i="6"/>
  <c r="DJ6" i="6"/>
  <c r="H19" i="6"/>
  <c r="H67" i="6"/>
  <c r="H91" i="6"/>
  <c r="BF45" i="6"/>
  <c r="CX47" i="6"/>
  <c r="DJ50" i="6"/>
  <c r="BN56" i="6"/>
  <c r="AL59" i="6"/>
  <c r="CT60" i="6"/>
  <c r="CL62" i="6"/>
  <c r="BF64" i="6"/>
  <c r="AV66" i="6"/>
  <c r="CB66" i="6"/>
  <c r="DJ66" i="6"/>
  <c r="BI67" i="6"/>
  <c r="BR67" i="6"/>
  <c r="BX68" i="6"/>
  <c r="CO68" i="6"/>
  <c r="DP68" i="6"/>
  <c r="CH69" i="6"/>
  <c r="AH70" i="6"/>
  <c r="DR70" i="6"/>
  <c r="BR71" i="6"/>
  <c r="CX71" i="6"/>
  <c r="BN72" i="6"/>
  <c r="N73" i="6"/>
  <c r="BB73" i="6"/>
  <c r="DN73" i="6"/>
  <c r="AH74" i="6"/>
  <c r="BF74" i="6"/>
  <c r="BN74" i="6"/>
  <c r="DB74" i="6"/>
  <c r="DJ74" i="6"/>
  <c r="BR75" i="6"/>
  <c r="BZ75" i="6"/>
  <c r="DF75" i="6"/>
  <c r="BV76" i="6"/>
  <c r="CL76" i="6"/>
  <c r="DB76" i="6"/>
  <c r="BR77" i="6"/>
  <c r="CX77" i="6"/>
  <c r="R78" i="6"/>
  <c r="BF78" i="6"/>
  <c r="DJ78" i="6"/>
  <c r="BB79" i="6"/>
  <c r="BR79" i="6"/>
  <c r="DV79" i="6"/>
  <c r="AX80" i="6"/>
  <c r="DB80" i="6"/>
  <c r="DJ80" i="6"/>
  <c r="AL81" i="6"/>
  <c r="CP81" i="6"/>
  <c r="CX81" i="6"/>
  <c r="DV81" i="6"/>
  <c r="BR83" i="6"/>
  <c r="DJ84" i="6"/>
  <c r="V85" i="6"/>
  <c r="AD85" i="6"/>
  <c r="BB85" i="6"/>
  <c r="BZ85" i="6"/>
  <c r="CH85" i="6"/>
  <c r="CX85" i="6"/>
  <c r="DN85" i="6"/>
  <c r="Z86" i="6"/>
  <c r="AH86" i="6"/>
  <c r="BN86" i="6"/>
  <c r="BV86" i="6"/>
  <c r="CL86" i="6"/>
  <c r="DJ86" i="6"/>
  <c r="BB87" i="6"/>
  <c r="BR87" i="6"/>
  <c r="BZ87" i="6"/>
  <c r="DN87" i="6"/>
  <c r="DV87" i="6"/>
  <c r="R88" i="6"/>
  <c r="BV88" i="6"/>
  <c r="DB88" i="6"/>
  <c r="DJ88" i="6"/>
  <c r="AD89" i="6"/>
  <c r="CP89" i="6"/>
  <c r="DV89" i="6"/>
  <c r="R90" i="6"/>
  <c r="Z90" i="6"/>
  <c r="CL90" i="6"/>
  <c r="CT90" i="6"/>
  <c r="DJ90" i="6"/>
  <c r="DR90" i="6"/>
  <c r="CX49" i="6"/>
  <c r="R50" i="6"/>
  <c r="DN51" i="6"/>
  <c r="DN55" i="6"/>
  <c r="BF58" i="6"/>
  <c r="AT59" i="6"/>
  <c r="DF59" i="6"/>
  <c r="R60" i="6"/>
  <c r="CP65" i="6"/>
  <c r="CC66" i="6"/>
  <c r="I67" i="6"/>
  <c r="AJ67" i="6"/>
  <c r="BA67" i="6"/>
  <c r="CY68" i="6"/>
  <c r="O69" i="6"/>
  <c r="BC69" i="6"/>
  <c r="BS69" i="6"/>
  <c r="CQ69" i="6"/>
  <c r="DG69" i="6"/>
  <c r="K70" i="6"/>
  <c r="S70" i="6"/>
  <c r="AI70" i="6"/>
  <c r="CU70" i="6"/>
  <c r="S72" i="6"/>
  <c r="BW72" i="6"/>
  <c r="O73" i="6"/>
  <c r="BS73" i="6"/>
  <c r="DG73" i="6"/>
  <c r="K74" i="6"/>
  <c r="S74" i="6"/>
  <c r="DC74" i="6"/>
  <c r="S76" i="6"/>
  <c r="BG76" i="6"/>
  <c r="CU76" i="6"/>
  <c r="DC76" i="6"/>
  <c r="O77" i="6"/>
  <c r="BW78" i="6"/>
  <c r="CU78" i="6"/>
  <c r="EA78" i="6"/>
  <c r="BS79" i="6"/>
  <c r="CQ79" i="6"/>
  <c r="CY79" i="6"/>
  <c r="AI80" i="6"/>
  <c r="EA80" i="6"/>
  <c r="CQ81" i="6"/>
  <c r="DG81" i="6"/>
  <c r="DW81" i="6"/>
  <c r="S82" i="6"/>
  <c r="EA82" i="6"/>
  <c r="BS83" i="6"/>
  <c r="CI83" i="6"/>
  <c r="S84" i="6"/>
  <c r="AI84" i="6"/>
  <c r="AQ84" i="6"/>
  <c r="O85" i="6"/>
  <c r="W85" i="6"/>
  <c r="CQ85" i="6"/>
  <c r="S86" i="6"/>
  <c r="AU87" i="6"/>
  <c r="DW87" i="6"/>
  <c r="K88" i="6"/>
  <c r="S88" i="6"/>
  <c r="AI88" i="6"/>
  <c r="CU88" i="6"/>
  <c r="O89" i="6"/>
  <c r="DG89" i="6"/>
  <c r="S90" i="6"/>
  <c r="DC90" i="6"/>
  <c r="EA90" i="6"/>
  <c r="BS91" i="6"/>
  <c r="DN53" i="6"/>
  <c r="CT54" i="6"/>
  <c r="AT55" i="6"/>
  <c r="BZ59" i="6"/>
  <c r="AX60" i="6"/>
  <c r="BR63" i="6"/>
  <c r="DF65" i="6"/>
  <c r="DU66" i="6"/>
  <c r="CC67" i="6"/>
  <c r="DC67" i="6"/>
  <c r="DU67" i="6"/>
  <c r="AI68" i="6"/>
  <c r="AQ68" i="6"/>
  <c r="CZ68" i="6"/>
  <c r="X69" i="6"/>
  <c r="AN69" i="6"/>
  <c r="BL69" i="6"/>
  <c r="CZ69" i="6"/>
  <c r="T70" i="6"/>
  <c r="AJ70" i="6"/>
  <c r="CV70" i="6"/>
  <c r="DD70" i="6"/>
  <c r="DT70" i="6"/>
  <c r="CB71" i="6"/>
  <c r="T72" i="6"/>
  <c r="BX72" i="6"/>
  <c r="P73" i="6"/>
  <c r="BD73" i="6"/>
  <c r="DP73" i="6"/>
  <c r="T74" i="6"/>
  <c r="AJ74" i="6"/>
  <c r="AZ74" i="6"/>
  <c r="CV74" i="6"/>
  <c r="CB75" i="6"/>
  <c r="DP75" i="6"/>
  <c r="T76" i="6"/>
  <c r="CN76" i="6"/>
  <c r="CV76" i="6"/>
  <c r="DT76" i="6"/>
  <c r="AV77" i="6"/>
  <c r="DP77" i="6"/>
  <c r="BX78" i="6"/>
  <c r="CN78" i="6"/>
  <c r="DL78" i="6"/>
  <c r="P79" i="6"/>
  <c r="BD79" i="6"/>
  <c r="CR79" i="6"/>
  <c r="DP79" i="6"/>
  <c r="AR80" i="6"/>
  <c r="BP80" i="6"/>
  <c r="DT80" i="6"/>
  <c r="X81" i="6"/>
  <c r="AV81" i="6"/>
  <c r="BD81" i="6"/>
  <c r="CR81" i="6"/>
  <c r="T82" i="6"/>
  <c r="BX82" i="6"/>
  <c r="DT82" i="6"/>
  <c r="CR83" i="6"/>
  <c r="T84" i="6"/>
  <c r="AJ84" i="6"/>
  <c r="BX84" i="6"/>
  <c r="BD85" i="6"/>
  <c r="DP85" i="6"/>
  <c r="T86" i="6"/>
  <c r="DD86" i="6"/>
  <c r="EB86" i="6"/>
  <c r="P87" i="6"/>
  <c r="AF87" i="6"/>
  <c r="DX87" i="6"/>
  <c r="L88" i="6"/>
  <c r="T88" i="6"/>
  <c r="AJ88" i="6"/>
  <c r="T90" i="6"/>
  <c r="AZ90" i="6"/>
  <c r="BH90" i="6"/>
  <c r="BX90" i="6"/>
  <c r="CV90" i="6"/>
  <c r="X91" i="6"/>
  <c r="AV91" i="6"/>
  <c r="CB91" i="6"/>
  <c r="AN45" i="6"/>
  <c r="DF47" i="6"/>
  <c r="AD49" i="6"/>
  <c r="BN58" i="6"/>
  <c r="DN59" i="6"/>
  <c r="CL46" i="6"/>
  <c r="AD47" i="6"/>
  <c r="DN49" i="6"/>
  <c r="CH51" i="6"/>
  <c r="BB53" i="6"/>
  <c r="BZ55" i="6"/>
  <c r="BJ59" i="6"/>
  <c r="CN66" i="6"/>
  <c r="CV66" i="6"/>
  <c r="BM67" i="6"/>
  <c r="BW67" i="6"/>
  <c r="BK68" i="6"/>
  <c r="CK68" i="6"/>
  <c r="CT68" i="6"/>
  <c r="AH69" i="6"/>
  <c r="DJ69" i="6"/>
  <c r="N70" i="6"/>
  <c r="CH70" i="6"/>
  <c r="DV70" i="6"/>
  <c r="DJ71" i="6"/>
  <c r="BB72" i="6"/>
  <c r="BV73" i="6"/>
  <c r="BB74" i="6"/>
  <c r="BR74" i="6"/>
  <c r="CH74" i="6"/>
  <c r="CX74" i="6"/>
  <c r="DN74" i="6"/>
  <c r="DB75" i="6"/>
  <c r="DJ75" i="6"/>
  <c r="BR76" i="6"/>
  <c r="BZ76" i="6"/>
  <c r="DJ77" i="6"/>
  <c r="N78" i="6"/>
  <c r="CH78" i="6"/>
  <c r="CX78" i="6"/>
  <c r="DV78" i="6"/>
  <c r="R79" i="6"/>
  <c r="AH79" i="6"/>
  <c r="AX79" i="6"/>
  <c r="BN79" i="6"/>
  <c r="BV79" i="6"/>
  <c r="DB79" i="6"/>
  <c r="V80" i="6"/>
  <c r="AL80" i="6"/>
  <c r="BR80" i="6"/>
  <c r="BZ80" i="6"/>
  <c r="CP80" i="6"/>
  <c r="DV80" i="6"/>
  <c r="AX81" i="6"/>
  <c r="BV81" i="6"/>
  <c r="DB81" i="6"/>
  <c r="DJ81" i="6"/>
  <c r="DR81" i="6"/>
  <c r="BR82" i="6"/>
  <c r="CH82" i="6"/>
  <c r="CX82" i="6"/>
  <c r="DN82" i="6"/>
  <c r="CL83" i="6"/>
  <c r="V84" i="6"/>
  <c r="AL84" i="6"/>
  <c r="BB84" i="6"/>
  <c r="BR84" i="6"/>
  <c r="DF84" i="6"/>
  <c r="BV85" i="6"/>
  <c r="DR85" i="6"/>
  <c r="BB86" i="6"/>
  <c r="BR86" i="6"/>
  <c r="BZ86" i="6"/>
  <c r="DN86" i="6"/>
  <c r="BV87" i="6"/>
  <c r="CL87" i="6"/>
  <c r="CT87" i="6"/>
  <c r="DJ87" i="6"/>
  <c r="BR88" i="6"/>
  <c r="DF88" i="6"/>
  <c r="DV88" i="6"/>
  <c r="CT89" i="6"/>
  <c r="DB89" i="6"/>
  <c r="V90" i="6"/>
  <c r="BB90" i="6"/>
  <c r="BR90" i="6"/>
  <c r="BS43" i="6"/>
  <c r="BV44" i="6"/>
  <c r="AW45" i="6"/>
  <c r="BB51" i="6"/>
  <c r="DJ52" i="6"/>
  <c r="N55" i="6"/>
  <c r="CD58" i="6"/>
  <c r="CP59" i="6"/>
  <c r="BN60" i="6"/>
  <c r="DJ60" i="6"/>
  <c r="BN66" i="6"/>
  <c r="AU68" i="6"/>
  <c r="BD68" i="6"/>
  <c r="BU68" i="6"/>
  <c r="CU68" i="6"/>
  <c r="DC68" i="6"/>
  <c r="S69" i="6"/>
  <c r="BG69" i="6"/>
  <c r="BO69" i="6"/>
  <c r="DC69" i="6"/>
  <c r="EA69" i="6"/>
  <c r="O70" i="6"/>
  <c r="BC70" i="6"/>
  <c r="CQ70" i="6"/>
  <c r="DG70" i="6"/>
  <c r="DC71" i="6"/>
  <c r="AE72" i="6"/>
  <c r="BC72" i="6"/>
  <c r="BS72" i="6"/>
  <c r="CI72" i="6"/>
  <c r="S73" i="6"/>
  <c r="EA73" i="6"/>
  <c r="O74" i="6"/>
  <c r="BS74" i="6"/>
  <c r="CI74" i="6"/>
  <c r="S75" i="6"/>
  <c r="BG75" i="6"/>
  <c r="BW75" i="6"/>
  <c r="CQ76" i="6"/>
  <c r="DG76" i="6"/>
  <c r="S77" i="6"/>
  <c r="O78" i="6"/>
  <c r="AU78" i="6"/>
  <c r="BS78" i="6"/>
  <c r="CQ78" i="6"/>
  <c r="CU79" i="6"/>
  <c r="EA79" i="6"/>
  <c r="AU80" i="6"/>
  <c r="CQ80" i="6"/>
  <c r="DG80" i="6"/>
  <c r="AI81" i="6"/>
  <c r="BG81" i="6"/>
  <c r="DS81" i="6"/>
  <c r="EA81" i="6"/>
  <c r="O82" i="6"/>
  <c r="CI82" i="6"/>
  <c r="CY82" i="6"/>
  <c r="W84" i="6"/>
  <c r="AU84" i="6"/>
  <c r="DW84" i="6"/>
  <c r="S85" i="6"/>
  <c r="CE85" i="6"/>
  <c r="CU85" i="6"/>
  <c r="DC85" i="6"/>
  <c r="AU86" i="6"/>
  <c r="DW86" i="6"/>
  <c r="K87" i="6"/>
  <c r="AY87" i="6"/>
  <c r="W88" i="6"/>
  <c r="BS88" i="6"/>
  <c r="CQ88" i="6"/>
  <c r="DW88" i="6"/>
  <c r="S89" i="6"/>
  <c r="AY89" i="6"/>
  <c r="W90" i="6"/>
  <c r="BC90" i="6"/>
  <c r="BS90" i="6"/>
  <c r="BG91" i="6"/>
  <c r="BW91" i="6"/>
  <c r="BF52" i="6"/>
  <c r="Z56" i="6"/>
  <c r="DZ56" i="6"/>
  <c r="BR59" i="6"/>
  <c r="DJ62" i="6"/>
  <c r="CZ65" i="6"/>
  <c r="BY66" i="6"/>
  <c r="DQ66" i="6"/>
  <c r="BY67" i="6"/>
  <c r="DG67" i="6"/>
  <c r="AV68" i="6"/>
  <c r="BV68" i="6"/>
  <c r="DW68" i="6"/>
  <c r="L69" i="6"/>
  <c r="T69" i="6"/>
  <c r="AJ69" i="6"/>
  <c r="BH69" i="6"/>
  <c r="DT69" i="6"/>
  <c r="P70" i="6"/>
  <c r="AN70" i="6"/>
  <c r="BD70" i="6"/>
  <c r="CR70" i="6"/>
  <c r="P72" i="6"/>
  <c r="T73" i="6"/>
  <c r="AJ73" i="6"/>
  <c r="CN73" i="6"/>
  <c r="CV73" i="6"/>
  <c r="DD73" i="6"/>
  <c r="DL73" i="6"/>
  <c r="AV74" i="6"/>
  <c r="BD74" i="6"/>
  <c r="CZ74" i="6"/>
  <c r="T75" i="6"/>
  <c r="CN75" i="6"/>
  <c r="DT75" i="6"/>
  <c r="CB76" i="6"/>
  <c r="DP76" i="6"/>
  <c r="T77" i="6"/>
  <c r="CN77" i="6"/>
  <c r="P78" i="6"/>
  <c r="CR78" i="6"/>
  <c r="CZ78" i="6"/>
  <c r="AZ79" i="6"/>
  <c r="CN79" i="6"/>
  <c r="DD79" i="6"/>
  <c r="X80" i="6"/>
  <c r="AV80" i="6"/>
  <c r="BT80" i="6"/>
  <c r="DX80" i="6"/>
  <c r="DT81" i="6"/>
  <c r="X82" i="6"/>
  <c r="AV82" i="6"/>
  <c r="DD83" i="6"/>
  <c r="X84" i="6"/>
  <c r="AF84" i="6"/>
  <c r="DP84" i="6"/>
  <c r="T85" i="6"/>
  <c r="AB85" i="6"/>
  <c r="AZ85" i="6"/>
  <c r="CV85" i="6"/>
  <c r="DD85" i="6"/>
  <c r="DL85" i="6"/>
  <c r="EB85" i="6"/>
  <c r="CJ86" i="6"/>
  <c r="CZ86" i="6"/>
  <c r="DP86" i="6"/>
  <c r="L87" i="6"/>
  <c r="AR87" i="6"/>
  <c r="DD87" i="6"/>
  <c r="DT87" i="6"/>
  <c r="EB87" i="6"/>
  <c r="P88" i="6"/>
  <c r="AV88" i="6"/>
  <c r="CR88" i="6"/>
  <c r="DH88" i="6"/>
  <c r="L89" i="6"/>
  <c r="T89" i="6"/>
  <c r="AB89" i="6"/>
  <c r="DD89" i="6"/>
  <c r="DL89" i="6"/>
  <c r="DT89" i="6"/>
  <c r="CB90" i="6"/>
  <c r="CN91" i="6"/>
  <c r="DT91" i="6"/>
  <c r="H89" i="6"/>
  <c r="H17" i="6"/>
  <c r="H9" i="6"/>
  <c r="BE6" i="6"/>
  <c r="CP91" i="6"/>
  <c r="I91" i="6"/>
  <c r="AS82" i="6"/>
  <c r="AG79" i="6"/>
  <c r="DM78" i="6"/>
  <c r="BI74" i="6"/>
  <c r="CC71" i="6"/>
  <c r="AG69" i="6"/>
  <c r="CE66" i="6"/>
  <c r="H79" i="6"/>
  <c r="H70" i="6"/>
  <c r="H52" i="6"/>
  <c r="H16" i="6"/>
  <c r="CW90" i="6"/>
  <c r="I89" i="6"/>
  <c r="BQ88" i="6"/>
  <c r="BM87" i="6"/>
  <c r="CC83" i="6"/>
  <c r="AS80" i="6"/>
  <c r="DQ79" i="6"/>
  <c r="BM79" i="6"/>
  <c r="Q79" i="6"/>
  <c r="BU71" i="6"/>
  <c r="AB68" i="6"/>
  <c r="H50" i="6"/>
  <c r="H42" i="6"/>
  <c r="DV6" i="6"/>
  <c r="DD6" i="6"/>
  <c r="CV6" i="6"/>
  <c r="CE6" i="6"/>
  <c r="BM91" i="6"/>
  <c r="DA85" i="6"/>
  <c r="DQ83" i="6"/>
  <c r="BQ78" i="6"/>
  <c r="CC69" i="6"/>
  <c r="CN67" i="6"/>
  <c r="DU90" i="6"/>
  <c r="CO90" i="6"/>
  <c r="BQ90" i="6"/>
  <c r="BA90" i="6"/>
  <c r="Y87" i="6"/>
  <c r="DE86" i="6"/>
  <c r="AC86" i="6"/>
  <c r="CW84" i="6"/>
  <c r="AC80" i="6"/>
  <c r="BM75" i="6"/>
  <c r="DE70" i="6"/>
  <c r="CS68" i="6"/>
  <c r="BV66" i="6"/>
  <c r="BH6" i="7"/>
  <c r="BQ6" i="7"/>
  <c r="BQ9" i="7"/>
  <c r="W7" i="7"/>
  <c r="BD6" i="7"/>
  <c r="BD7" i="7"/>
  <c r="BD9" i="7"/>
  <c r="BL9" i="7"/>
  <c r="BL10" i="7"/>
  <c r="BD11" i="7"/>
  <c r="BL11" i="7"/>
  <c r="BL14" i="7"/>
  <c r="AV15" i="7"/>
  <c r="CZ15" i="7"/>
  <c r="AR13" i="7"/>
  <c r="AZ14" i="7"/>
  <c r="CU19" i="7"/>
  <c r="DD7" i="7"/>
  <c r="BH9" i="7"/>
  <c r="CU10" i="7"/>
  <c r="CU9" i="7"/>
  <c r="BH11" i="7"/>
  <c r="BH15" i="7"/>
  <c r="DD6" i="7"/>
  <c r="CU7" i="7"/>
  <c r="AR15" i="7"/>
  <c r="CM10" i="7"/>
  <c r="CU6" i="7"/>
  <c r="W13" i="7"/>
  <c r="BL18" i="7"/>
  <c r="CZ19" i="7"/>
  <c r="BH7" i="7"/>
  <c r="CM7" i="7"/>
  <c r="BV15" i="7"/>
  <c r="AR18" i="7"/>
  <c r="BL23" i="7"/>
  <c r="CZ23" i="7"/>
  <c r="AV24" i="7"/>
  <c r="BL24" i="7"/>
  <c r="BD26" i="7"/>
  <c r="CU15" i="7"/>
  <c r="CD26" i="7"/>
  <c r="BH18" i="7"/>
  <c r="AR24" i="7"/>
  <c r="AZ24" i="7"/>
  <c r="BH25" i="7"/>
  <c r="BH26" i="7"/>
  <c r="CI13" i="7"/>
  <c r="CI19" i="7"/>
  <c r="BV19" i="7"/>
  <c r="Z31" i="7"/>
  <c r="CD32" i="7"/>
  <c r="CU29" i="7"/>
  <c r="CU30" i="7"/>
  <c r="CM32" i="7"/>
  <c r="AI33" i="7"/>
  <c r="CM33" i="7"/>
  <c r="CU33" i="7"/>
  <c r="AI34" i="7"/>
  <c r="CM34" i="7"/>
  <c r="CM35" i="7"/>
  <c r="BH28" i="7"/>
  <c r="AR29" i="7"/>
  <c r="AZ31" i="7"/>
  <c r="BH34" i="7"/>
  <c r="AZ35" i="7"/>
  <c r="AM22" i="7"/>
  <c r="Z9" i="7"/>
  <c r="CQ25" i="7"/>
  <c r="AD32" i="7"/>
  <c r="BZ32" i="7"/>
  <c r="AD33" i="7"/>
  <c r="AD34" i="7"/>
  <c r="BZ34" i="7"/>
  <c r="AM23" i="7"/>
  <c r="W32" i="7"/>
  <c r="AM32" i="7"/>
  <c r="W33" i="7"/>
  <c r="CI33" i="7"/>
  <c r="W34" i="7"/>
  <c r="AM34" i="7"/>
  <c r="BL29" i="7"/>
  <c r="BL32" i="7"/>
  <c r="AV31" i="7"/>
  <c r="BD32" i="7"/>
  <c r="CD37" i="7"/>
  <c r="BV38" i="7"/>
  <c r="CD38" i="7"/>
  <c r="CQ23" i="7"/>
  <c r="CU37" i="7"/>
  <c r="AI38" i="7"/>
  <c r="CU38" i="7"/>
  <c r="BQ32" i="7"/>
  <c r="DD38" i="7"/>
  <c r="BH42" i="7"/>
  <c r="BQ29" i="7"/>
  <c r="BL31" i="7"/>
  <c r="AD42" i="7"/>
  <c r="BL30" i="7"/>
  <c r="BD34" i="7"/>
  <c r="W37" i="7"/>
  <c r="AM42" i="7"/>
  <c r="Z47" i="7"/>
  <c r="BL38" i="7"/>
  <c r="CU47" i="7"/>
  <c r="BL37" i="7"/>
  <c r="AZ47" i="7"/>
  <c r="AR48" i="7"/>
  <c r="BQ31" i="7"/>
  <c r="W46" i="7"/>
  <c r="CI47" i="7"/>
  <c r="CQ47" i="7"/>
  <c r="AV45" i="7"/>
  <c r="BL45" i="7"/>
  <c r="BL48" i="7"/>
  <c r="BQ55" i="7"/>
  <c r="BZ56" i="7"/>
  <c r="BZ57" i="7"/>
  <c r="CI54" i="7"/>
  <c r="CI55" i="7"/>
  <c r="CQ56" i="7"/>
  <c r="CI57" i="7"/>
  <c r="AV51" i="7"/>
  <c r="AV52" i="7"/>
  <c r="BD54" i="7"/>
  <c r="BD55" i="7"/>
  <c r="BL56" i="7"/>
  <c r="BL57" i="7"/>
  <c r="CD51" i="7"/>
  <c r="Z54" i="7"/>
  <c r="CD54" i="7"/>
  <c r="Z55" i="7"/>
  <c r="BV55" i="7"/>
  <c r="CD55" i="7"/>
  <c r="Z57" i="7"/>
  <c r="BV57" i="7"/>
  <c r="CD57" i="7"/>
  <c r="BQ48" i="7"/>
  <c r="CM54" i="7"/>
  <c r="CU54" i="7"/>
  <c r="CU56" i="7"/>
  <c r="AI51" i="7"/>
  <c r="BH52" i="7"/>
  <c r="AR54" i="7"/>
  <c r="AZ55" i="7"/>
  <c r="AR57" i="7"/>
  <c r="BQ65" i="7"/>
  <c r="BZ67" i="7"/>
  <c r="AM62" i="7"/>
  <c r="CQ62" i="7"/>
  <c r="W63" i="7"/>
  <c r="CI63" i="7"/>
  <c r="CI67" i="7"/>
  <c r="CQ67" i="7"/>
  <c r="BL58" i="7"/>
  <c r="BL59" i="7"/>
  <c r="BD63" i="7"/>
  <c r="BL67" i="7"/>
  <c r="CD58" i="7"/>
  <c r="Z59" i="7"/>
  <c r="CD59" i="7"/>
  <c r="CD62" i="7"/>
  <c r="BV67" i="7"/>
  <c r="CU63" i="7"/>
  <c r="BH59" i="7"/>
  <c r="AR68" i="7"/>
  <c r="AR69" i="7"/>
  <c r="AV70" i="7"/>
  <c r="AV69" i="7"/>
  <c r="CD70" i="7"/>
  <c r="Z79" i="7"/>
  <c r="CD83" i="7"/>
  <c r="Z84" i="7"/>
  <c r="CD84" i="7"/>
  <c r="CU76" i="7"/>
  <c r="CM77" i="7"/>
  <c r="CM78" i="7"/>
  <c r="CM80" i="7"/>
  <c r="CU80" i="7"/>
  <c r="CU82" i="7"/>
  <c r="CU83" i="7"/>
  <c r="AI84" i="7"/>
  <c r="J84" i="9" s="1"/>
  <c r="BH78" i="7"/>
  <c r="BH80" i="7"/>
  <c r="DD80" i="7"/>
  <c r="BH82" i="7"/>
  <c r="DD82" i="7"/>
  <c r="AR83" i="7"/>
  <c r="BH84" i="7"/>
  <c r="AR85" i="7"/>
  <c r="AR86" i="7"/>
  <c r="BH70" i="7"/>
  <c r="AZ69" i="7"/>
  <c r="AD84" i="7"/>
  <c r="CQ68" i="7"/>
  <c r="CD69" i="7"/>
  <c r="CI78" i="7"/>
  <c r="CQ80" i="7"/>
  <c r="AM84" i="7"/>
  <c r="BD76" i="7"/>
  <c r="BD77" i="7"/>
  <c r="AV79" i="7"/>
  <c r="BL85" i="7"/>
  <c r="AR88" i="7"/>
  <c r="AR91" i="7"/>
  <c r="AR92" i="7"/>
  <c r="AZ93" i="7"/>
  <c r="AZ95" i="7"/>
  <c r="BH95" i="7"/>
  <c r="BH99" i="7"/>
  <c r="BQ99" i="7"/>
  <c r="AD88" i="7"/>
  <c r="BZ89" i="7"/>
  <c r="BZ90" i="7"/>
  <c r="CI88" i="7"/>
  <c r="CQ88" i="7"/>
  <c r="CI90" i="7"/>
  <c r="CI91" i="7"/>
  <c r="BD87" i="7"/>
  <c r="BD91" i="7"/>
  <c r="BL92" i="7"/>
  <c r="BD86" i="7"/>
  <c r="BV89" i="7"/>
  <c r="CD90" i="7"/>
  <c r="Z92" i="7"/>
  <c r="CD92" i="7"/>
  <c r="AI91" i="7"/>
  <c r="CU91" i="7"/>
  <c r="CM92" i="7"/>
  <c r="CU92" i="7"/>
  <c r="AI97" i="7"/>
  <c r="CU99" i="7"/>
  <c r="AI102" i="7"/>
  <c r="Z107" i="7"/>
  <c r="Z108" i="7"/>
  <c r="CD108" i="7"/>
  <c r="Z110" i="7"/>
  <c r="BV110" i="7"/>
  <c r="BV116" i="7"/>
  <c r="CD116" i="7"/>
  <c r="CU103" i="7"/>
  <c r="AI106" i="7"/>
  <c r="AI110" i="7"/>
  <c r="CU110" i="7"/>
  <c r="AI111" i="7"/>
  <c r="CU111" i="7"/>
  <c r="CU112" i="7"/>
  <c r="AI113" i="7"/>
  <c r="AI117" i="7"/>
  <c r="BD102" i="7"/>
  <c r="CU102" i="7"/>
  <c r="BH107" i="7"/>
  <c r="AZ110" i="7"/>
  <c r="AZ111" i="7"/>
  <c r="BH116" i="7"/>
  <c r="AR117" i="7"/>
  <c r="BQ110" i="7"/>
  <c r="BD96" i="7"/>
  <c r="DG105" i="7"/>
  <c r="W106" i="7"/>
  <c r="W109" i="7"/>
  <c r="W110" i="7"/>
  <c r="AM110" i="7"/>
  <c r="W111" i="7"/>
  <c r="AM111" i="7"/>
  <c r="CI114" i="7"/>
  <c r="BQ102" i="7"/>
  <c r="BD103" i="7"/>
  <c r="BD105" i="7"/>
  <c r="BL107" i="7"/>
  <c r="BD111" i="7"/>
  <c r="BL112" i="7"/>
  <c r="AV116" i="7"/>
  <c r="CQ117" i="7"/>
  <c r="AV118" i="7"/>
  <c r="BL118" i="7"/>
  <c r="BL119" i="7"/>
  <c r="BL120" i="7"/>
  <c r="AV121" i="7"/>
  <c r="BL121" i="7"/>
  <c r="AV122" i="7"/>
  <c r="BL124" i="7"/>
  <c r="AV127" i="7"/>
  <c r="BL127" i="7"/>
  <c r="BL117" i="7"/>
  <c r="BV119" i="7"/>
  <c r="BV120" i="7"/>
  <c r="CD122" i="7"/>
  <c r="CD123" i="7"/>
  <c r="AV117" i="7"/>
  <c r="CU118" i="7"/>
  <c r="CU119" i="7"/>
  <c r="CU120" i="7"/>
  <c r="CU121" i="7"/>
  <c r="AI122" i="7"/>
  <c r="CU122" i="7"/>
  <c r="CU123" i="7"/>
  <c r="AI124" i="7"/>
  <c r="CU127" i="7"/>
  <c r="AI128" i="7"/>
  <c r="CM128" i="7"/>
  <c r="AI129" i="7"/>
  <c r="AI130" i="7"/>
  <c r="CU130" i="7"/>
  <c r="CU131" i="7"/>
  <c r="BH121" i="7"/>
  <c r="BH124" i="7"/>
  <c r="BQ118" i="7"/>
  <c r="AD118" i="7"/>
  <c r="BZ118" i="7"/>
  <c r="BZ119" i="7"/>
  <c r="AD120" i="7"/>
  <c r="BZ128" i="7"/>
  <c r="BZ117" i="7"/>
  <c r="CI118" i="7"/>
  <c r="CQ118" i="7"/>
  <c r="CQ119" i="7"/>
  <c r="AM120" i="7"/>
  <c r="CQ120" i="7"/>
  <c r="W121" i="7"/>
  <c r="W122" i="7"/>
  <c r="CQ123" i="7"/>
  <c r="CI127" i="7"/>
  <c r="W128" i="7"/>
  <c r="DD128" i="7"/>
  <c r="BD137" i="7"/>
  <c r="BD140" i="7"/>
  <c r="BL142" i="7"/>
  <c r="BD147" i="7"/>
  <c r="BL147" i="7"/>
  <c r="BD151" i="7"/>
  <c r="BL151" i="7"/>
  <c r="AV152" i="7"/>
  <c r="BD152" i="7"/>
  <c r="AR130" i="7"/>
  <c r="BV136" i="7"/>
  <c r="CD136" i="7"/>
  <c r="CD141" i="7"/>
  <c r="CD145" i="7"/>
  <c r="BV147" i="7"/>
  <c r="CD147" i="7"/>
  <c r="AI136" i="7"/>
  <c r="CU136" i="7"/>
  <c r="CU137" i="7"/>
  <c r="CU138" i="7"/>
  <c r="CU141" i="7"/>
  <c r="AI143" i="7"/>
  <c r="CM143" i="7"/>
  <c r="AI145" i="7"/>
  <c r="CU146" i="7"/>
  <c r="CU147" i="7"/>
  <c r="AI151" i="7"/>
  <c r="AI152" i="7"/>
  <c r="BH137" i="7"/>
  <c r="BH142" i="7"/>
  <c r="AZ127" i="7"/>
  <c r="BQ138" i="7"/>
  <c r="BQ145" i="7"/>
  <c r="BQ146" i="7"/>
  <c r="BQ147" i="7"/>
  <c r="AD147" i="7"/>
  <c r="BH131" i="7"/>
  <c r="AM137" i="7"/>
  <c r="W138" i="7"/>
  <c r="W139" i="7"/>
  <c r="CQ141" i="7"/>
  <c r="AM142" i="7"/>
  <c r="W146" i="7"/>
  <c r="CQ147" i="7"/>
  <c r="CQ148" i="7"/>
  <c r="DG149" i="7"/>
  <c r="CQ151" i="7"/>
  <c r="CD151" i="7"/>
  <c r="AI154" i="7"/>
  <c r="CU156" i="7"/>
  <c r="AI159" i="7"/>
  <c r="AI160" i="7"/>
  <c r="AI164" i="7"/>
  <c r="BH145" i="7"/>
  <c r="BH146" i="7"/>
  <c r="AR156" i="7"/>
  <c r="AR161" i="7"/>
  <c r="AR164" i="7"/>
  <c r="AZ165" i="7"/>
  <c r="DD152" i="7"/>
  <c r="BQ155" i="7"/>
  <c r="BQ159" i="7"/>
  <c r="BQ160" i="7"/>
  <c r="CD152" i="7"/>
  <c r="BV151" i="7"/>
  <c r="CI159" i="7"/>
  <c r="CQ160" i="7"/>
  <c r="BH143" i="7"/>
  <c r="AR147" i="7"/>
  <c r="CZ153" i="7"/>
  <c r="BD156" i="7"/>
  <c r="BL163" i="7"/>
  <c r="BD164" i="7"/>
  <c r="BL164" i="7"/>
  <c r="AV165" i="7"/>
  <c r="BH150" i="7"/>
  <c r="BH147" i="7"/>
  <c r="Z162" i="7"/>
  <c r="CD162" i="7"/>
  <c r="CD163" i="7"/>
  <c r="CI162" i="7"/>
  <c r="W161" i="7"/>
  <c r="CI165" i="7"/>
  <c r="CD170" i="7"/>
  <c r="CD171" i="7"/>
  <c r="CD173" i="7"/>
  <c r="Z175" i="7"/>
  <c r="CD175" i="7"/>
  <c r="CD182" i="7"/>
  <c r="AI175" i="7"/>
  <c r="CU175" i="7"/>
  <c r="AI177" i="7"/>
  <c r="CM177" i="7"/>
  <c r="CU177" i="7"/>
  <c r="CM178" i="7"/>
  <c r="CU180" i="7"/>
  <c r="CU182" i="7"/>
  <c r="AR177" i="7"/>
  <c r="AZ177" i="7"/>
  <c r="BH179" i="7"/>
  <c r="BH180" i="7"/>
  <c r="BH181" i="7"/>
  <c r="CI166" i="7"/>
  <c r="AD171" i="7"/>
  <c r="W162" i="7"/>
  <c r="CQ170" i="7"/>
  <c r="CQ171" i="7"/>
  <c r="W173" i="7"/>
  <c r="CQ173" i="7"/>
  <c r="CQ174" i="7"/>
  <c r="W175" i="7"/>
  <c r="W180" i="7"/>
  <c r="CI180" i="7"/>
  <c r="CI181" i="7"/>
  <c r="AM184" i="7"/>
  <c r="CZ170" i="7"/>
  <c r="CZ171" i="7"/>
  <c r="CZ173" i="7"/>
  <c r="BD182" i="7"/>
  <c r="BD183" i="7"/>
  <c r="AD189" i="7"/>
  <c r="P45" i="7"/>
  <c r="P53" i="7"/>
  <c r="P77" i="7"/>
  <c r="P81" i="7"/>
  <c r="P129" i="7"/>
  <c r="P153" i="7"/>
  <c r="P165" i="7"/>
  <c r="K18" i="7"/>
  <c r="CI189" i="7"/>
  <c r="CI190" i="7"/>
  <c r="CQ190" i="7"/>
  <c r="CQ191" i="7"/>
  <c r="CQ192" i="7"/>
  <c r="W194" i="7"/>
  <c r="AM194" i="7"/>
  <c r="CI197" i="7"/>
  <c r="W198" i="7"/>
  <c r="CI198" i="7"/>
  <c r="CI199" i="7"/>
  <c r="W203" i="7"/>
  <c r="CQ203" i="7"/>
  <c r="CQ205" i="7"/>
  <c r="AV188" i="7"/>
  <c r="BD188" i="7"/>
  <c r="AV189" i="7"/>
  <c r="BL189" i="7"/>
  <c r="BL190" i="7"/>
  <c r="BD198" i="7"/>
  <c r="BD200" i="7"/>
  <c r="CZ200" i="7"/>
  <c r="BL201" i="7"/>
  <c r="P14" i="7"/>
  <c r="P18" i="7"/>
  <c r="P34" i="7"/>
  <c r="P38" i="7"/>
  <c r="P66" i="7"/>
  <c r="P90" i="7"/>
  <c r="P126" i="7"/>
  <c r="P130" i="7"/>
  <c r="P134" i="7"/>
  <c r="P170" i="7"/>
  <c r="K20" i="7"/>
  <c r="K124" i="7"/>
  <c r="K25" i="7"/>
  <c r="K89" i="7"/>
  <c r="BL187" i="7"/>
  <c r="Z188" i="7"/>
  <c r="BV189" i="7"/>
  <c r="CD189" i="7"/>
  <c r="BV190" i="7"/>
  <c r="BV187" i="7"/>
  <c r="CM194" i="7"/>
  <c r="CU194" i="7"/>
  <c r="CU195" i="7"/>
  <c r="AI196" i="7"/>
  <c r="CU196" i="7"/>
  <c r="CU197" i="7"/>
  <c r="CM198" i="7"/>
  <c r="AI199" i="7"/>
  <c r="CM199" i="7"/>
  <c r="CU200" i="7"/>
  <c r="AI204" i="7"/>
  <c r="CM205" i="7"/>
  <c r="K11" i="7"/>
  <c r="K27" i="7"/>
  <c r="AR188" i="7"/>
  <c r="BH190" i="7"/>
  <c r="AR193" i="7"/>
  <c r="AZ195" i="7"/>
  <c r="BH195" i="7"/>
  <c r="BH203" i="7"/>
  <c r="P32" i="7"/>
  <c r="P52" i="7"/>
  <c r="P76" i="7"/>
  <c r="P80" i="7"/>
  <c r="P136" i="7"/>
  <c r="P164" i="7"/>
  <c r="P188" i="7"/>
  <c r="P196" i="7"/>
  <c r="K56" i="7"/>
  <c r="K88" i="7"/>
  <c r="K120" i="7"/>
  <c r="K13" i="7"/>
  <c r="K45" i="7"/>
  <c r="K69" i="7"/>
  <c r="K173" i="7"/>
  <c r="BQ8" i="6"/>
  <c r="CW8" i="6"/>
  <c r="BM13" i="6"/>
  <c r="Z200" i="7"/>
  <c r="J11" i="6"/>
  <c r="BV197" i="7"/>
  <c r="K144" i="7"/>
  <c r="K153" i="7"/>
  <c r="CE9" i="6"/>
  <c r="CA10" i="6"/>
  <c r="CA14" i="6"/>
  <c r="DX10" i="6"/>
  <c r="P63" i="7"/>
  <c r="P115" i="7"/>
  <c r="BM12" i="6"/>
  <c r="P195" i="7"/>
  <c r="K62" i="7"/>
  <c r="K110" i="7"/>
  <c r="N7" i="6"/>
  <c r="DF7" i="6"/>
  <c r="J8" i="6"/>
  <c r="BV10" i="6"/>
  <c r="CD200" i="7"/>
  <c r="P51" i="7"/>
  <c r="P187" i="7"/>
  <c r="CE8" i="6"/>
  <c r="CE10" i="6"/>
  <c r="DS10" i="6"/>
  <c r="Y18" i="6"/>
  <c r="BQ19" i="6"/>
  <c r="CW19" i="6"/>
  <c r="DA28" i="6"/>
  <c r="BM32" i="6"/>
  <c r="BM38" i="6"/>
  <c r="BQ39" i="6"/>
  <c r="DA40" i="6"/>
  <c r="Y42" i="6"/>
  <c r="BM42" i="6"/>
  <c r="CR7" i="6"/>
  <c r="AV13" i="6"/>
  <c r="J16" i="6"/>
  <c r="J18" i="6"/>
  <c r="J22" i="6"/>
  <c r="BV28" i="6"/>
  <c r="DF31" i="6"/>
  <c r="J38" i="6"/>
  <c r="BV38" i="6"/>
  <c r="DF39" i="6"/>
  <c r="N41" i="6"/>
  <c r="CE16" i="6"/>
  <c r="CA17" i="6"/>
  <c r="CM20" i="6"/>
  <c r="CE22" i="6"/>
  <c r="CA25" i="6"/>
  <c r="CA27" i="6"/>
  <c r="DK28" i="6"/>
  <c r="DS28" i="6"/>
  <c r="DS30" i="6"/>
  <c r="AM31" i="6"/>
  <c r="DK34" i="6"/>
  <c r="CE38" i="6"/>
  <c r="DK38" i="6"/>
  <c r="CE42" i="6"/>
  <c r="CM42" i="6"/>
  <c r="DS42" i="6"/>
  <c r="AZ16" i="6"/>
  <c r="BD19" i="6"/>
  <c r="AB24" i="6"/>
  <c r="DX25" i="6"/>
  <c r="BH28" i="6"/>
  <c r="AB30" i="6"/>
  <c r="DX31" i="6"/>
  <c r="AZ34" i="6"/>
  <c r="CJ37" i="6"/>
  <c r="CJ39" i="6"/>
  <c r="DX39" i="6"/>
  <c r="BH40" i="6"/>
  <c r="Z197" i="7"/>
  <c r="BQ16" i="6"/>
  <c r="BQ18" i="6"/>
  <c r="CW18" i="6"/>
  <c r="Y19" i="6"/>
  <c r="Z196" i="7"/>
  <c r="J17" i="6"/>
  <c r="N18" i="6"/>
  <c r="J19" i="6"/>
  <c r="N20" i="6"/>
  <c r="N22" i="6"/>
  <c r="BV25" i="6"/>
  <c r="N26" i="6"/>
  <c r="N28" i="6"/>
  <c r="J29" i="6"/>
  <c r="BV29" i="6"/>
  <c r="BV31" i="6"/>
  <c r="N36" i="6"/>
  <c r="BV39" i="6"/>
  <c r="BV41" i="6"/>
  <c r="CE19" i="6"/>
  <c r="DO22" i="6"/>
  <c r="CM25" i="6"/>
  <c r="DK25" i="6"/>
  <c r="DK29" i="6"/>
  <c r="DS31" i="6"/>
  <c r="DO38" i="6"/>
  <c r="CM41" i="6"/>
  <c r="DK41" i="6"/>
  <c r="DS41" i="6"/>
  <c r="AZ17" i="6"/>
  <c r="AB19" i="6"/>
  <c r="CR20" i="6"/>
  <c r="AV22" i="6"/>
  <c r="CR28" i="6"/>
  <c r="BH29" i="6"/>
  <c r="AR31" i="6"/>
  <c r="AV34" i="6"/>
  <c r="BD34" i="6"/>
  <c r="CJ34" i="6"/>
  <c r="AV36" i="6"/>
  <c r="AV40" i="6"/>
  <c r="CR40" i="6"/>
  <c r="BH41" i="6"/>
  <c r="BM41" i="6"/>
  <c r="DF46" i="6"/>
  <c r="J57" i="6"/>
  <c r="N58" i="6"/>
  <c r="DF58" i="6"/>
  <c r="N62" i="6"/>
  <c r="CE53" i="6"/>
  <c r="CE55" i="6"/>
  <c r="DK55" i="6"/>
  <c r="DS57" i="6"/>
  <c r="CA58" i="6"/>
  <c r="CE61" i="6"/>
  <c r="BQ24" i="6"/>
  <c r="BQ40" i="6"/>
  <c r="CJ46" i="6"/>
  <c r="AV48" i="6"/>
  <c r="CJ50" i="6"/>
  <c r="CR52" i="6"/>
  <c r="CR54" i="6"/>
  <c r="AB55" i="6"/>
  <c r="AR55" i="6"/>
  <c r="AZ55" i="6"/>
  <c r="BH55" i="6"/>
  <c r="AV56" i="6"/>
  <c r="BD56" i="6"/>
  <c r="AZ57" i="6"/>
  <c r="CR58" i="6"/>
  <c r="AV60" i="6"/>
  <c r="CJ62" i="6"/>
  <c r="AV64" i="6"/>
  <c r="CW26" i="6"/>
  <c r="Y29" i="6"/>
  <c r="BQ51" i="6"/>
  <c r="CW51" i="6"/>
  <c r="Y52" i="6"/>
  <c r="BM52" i="6"/>
  <c r="BQ53" i="6"/>
  <c r="BQ55" i="6"/>
  <c r="Y56" i="6"/>
  <c r="U57" i="6"/>
  <c r="BQ57" i="6"/>
  <c r="BQ59" i="6"/>
  <c r="BM60" i="6"/>
  <c r="BQ63" i="6"/>
  <c r="BM39" i="6"/>
  <c r="CW40" i="6"/>
  <c r="BQ42" i="6"/>
  <c r="CM46" i="6"/>
  <c r="DK50" i="6"/>
  <c r="CE52" i="6"/>
  <c r="CE56" i="6"/>
  <c r="CM56" i="6"/>
  <c r="DK56" i="6"/>
  <c r="CM58" i="6"/>
  <c r="CM60" i="6"/>
  <c r="BQ26" i="6"/>
  <c r="BQ30" i="6"/>
  <c r="U36" i="6"/>
  <c r="DA39" i="6"/>
  <c r="AV47" i="6"/>
  <c r="AZ50" i="6"/>
  <c r="CR57" i="6"/>
  <c r="DX57" i="6"/>
  <c r="CR63" i="6"/>
  <c r="BM35" i="6"/>
  <c r="DA41" i="6"/>
  <c r="BQ46" i="6"/>
  <c r="CW46" i="6"/>
  <c r="Y51" i="6"/>
  <c r="BQ52" i="6"/>
  <c r="CW52" i="6"/>
  <c r="BM53" i="6"/>
  <c r="DA57" i="6"/>
  <c r="BQ58" i="6"/>
  <c r="BQ62" i="6"/>
  <c r="CW68" i="6"/>
  <c r="BQ69" i="6"/>
  <c r="BQ73" i="6"/>
  <c r="BQ79" i="6"/>
  <c r="U85" i="6"/>
  <c r="CW87" i="6"/>
  <c r="Y90" i="6"/>
  <c r="BM90" i="6"/>
  <c r="BV56" i="6"/>
  <c r="N57" i="6"/>
  <c r="N69" i="6"/>
  <c r="DF69" i="6"/>
  <c r="BV70" i="6"/>
  <c r="BV74" i="6"/>
  <c r="N79" i="6"/>
  <c r="DF79" i="6"/>
  <c r="N85" i="6"/>
  <c r="DF85" i="6"/>
  <c r="N87" i="6"/>
  <c r="DF87" i="6"/>
  <c r="J88" i="6"/>
  <c r="DF89" i="6"/>
  <c r="AM69" i="6"/>
  <c r="CA69" i="6"/>
  <c r="CE70" i="6"/>
  <c r="CM70" i="6"/>
  <c r="CE74" i="6"/>
  <c r="DK74" i="6"/>
  <c r="CM76" i="6"/>
  <c r="DK78" i="6"/>
  <c r="CM80" i="6"/>
  <c r="CE82" i="6"/>
  <c r="CE84" i="6"/>
  <c r="DO85" i="6"/>
  <c r="CE86" i="6"/>
  <c r="DK86" i="6"/>
  <c r="CM88" i="6"/>
  <c r="CA91" i="6"/>
  <c r="BQ68" i="6"/>
  <c r="CR69" i="6"/>
  <c r="DX69" i="6"/>
  <c r="BH70" i="6"/>
  <c r="AZ72" i="6"/>
  <c r="DX73" i="6"/>
  <c r="CR77" i="6"/>
  <c r="DX77" i="6"/>
  <c r="AV79" i="6"/>
  <c r="AB84" i="6"/>
  <c r="AZ86" i="6"/>
  <c r="CJ87" i="6"/>
  <c r="DF61" i="6"/>
  <c r="U68" i="6"/>
  <c r="N72" i="6"/>
  <c r="DF76" i="6"/>
  <c r="DF78" i="6"/>
  <c r="N82" i="6"/>
  <c r="J87" i="6"/>
  <c r="N88" i="6"/>
  <c r="J58" i="6"/>
  <c r="CW66" i="6"/>
  <c r="CE69" i="6"/>
  <c r="CM69" i="6"/>
  <c r="AM70" i="6"/>
  <c r="CA70" i="6"/>
  <c r="DO70" i="6"/>
  <c r="CE73" i="6"/>
  <c r="DS73" i="6"/>
  <c r="CA80" i="6"/>
  <c r="CM81" i="6"/>
  <c r="DK87" i="6"/>
  <c r="DS87" i="6"/>
  <c r="DK89" i="6"/>
  <c r="CA90" i="6"/>
  <c r="DO90" i="6"/>
  <c r="J56" i="6"/>
  <c r="CE68" i="6"/>
  <c r="CM68" i="6"/>
  <c r="AZ69" i="6"/>
  <c r="DX70" i="6"/>
  <c r="AV76" i="6"/>
  <c r="AR81" i="6"/>
  <c r="AV86" i="6"/>
  <c r="DX90" i="6"/>
  <c r="H40" i="6"/>
  <c r="CB6" i="6"/>
  <c r="DI89" i="6"/>
  <c r="BE89" i="6"/>
  <c r="BI84" i="6"/>
  <c r="DQ81" i="6"/>
  <c r="CS79" i="6"/>
  <c r="I79" i="6"/>
  <c r="CW74" i="6"/>
  <c r="DA73" i="6"/>
  <c r="AW69" i="6"/>
  <c r="H56" i="6"/>
  <c r="H39" i="6"/>
  <c r="CS6" i="6"/>
  <c r="CG90" i="6"/>
  <c r="AW89" i="6"/>
  <c r="CW86" i="6"/>
  <c r="BA86" i="6"/>
  <c r="DU84" i="6"/>
  <c r="CW82" i="6"/>
  <c r="U80" i="6"/>
  <c r="CW78" i="6"/>
  <c r="BA78" i="6"/>
  <c r="BM73" i="6"/>
  <c r="H55" i="6"/>
  <c r="H46" i="6"/>
  <c r="DH6" i="6"/>
  <c r="CR6" i="6"/>
  <c r="BU87" i="6"/>
  <c r="DU82" i="6"/>
  <c r="BA82" i="6"/>
  <c r="DU80" i="6"/>
  <c r="CK79" i="6"/>
  <c r="AW79" i="6"/>
  <c r="AW77" i="6"/>
  <c r="CW76" i="6"/>
  <c r="DI75" i="6"/>
  <c r="CC75" i="6"/>
  <c r="CG72" i="6"/>
  <c r="CG70" i="6"/>
  <c r="BU69" i="6"/>
  <c r="CE67" i="6"/>
  <c r="H90" i="6"/>
  <c r="H72" i="6"/>
  <c r="H54" i="6"/>
  <c r="H45" i="6"/>
  <c r="DY6" i="6"/>
  <c r="DG6" i="6"/>
  <c r="CH6" i="6"/>
  <c r="AC6" i="6"/>
  <c r="AW91" i="6"/>
  <c r="BU89" i="6"/>
  <c r="DI87" i="6"/>
  <c r="CC85" i="6"/>
  <c r="U84" i="6"/>
  <c r="CO82" i="6"/>
  <c r="AW81" i="6"/>
  <c r="AO79" i="6"/>
  <c r="BQ74" i="6"/>
  <c r="BE73" i="6"/>
  <c r="CW70" i="6"/>
  <c r="U70" i="6"/>
  <c r="M173" i="9" l="1"/>
  <c r="L6" i="9"/>
  <c r="M170" i="9"/>
  <c r="J111" i="9"/>
  <c r="J23" i="9"/>
  <c r="J110" i="9"/>
  <c r="J34" i="9"/>
  <c r="H119" i="9"/>
  <c r="H170" i="9"/>
  <c r="J62" i="9"/>
  <c r="H199" i="9"/>
  <c r="L117" i="9"/>
  <c r="L161" i="9"/>
  <c r="J32" i="9"/>
  <c r="I170" i="9"/>
  <c r="M171" i="9"/>
  <c r="L118" i="9"/>
  <c r="H54" i="9"/>
  <c r="H153" i="9"/>
  <c r="H13" i="9"/>
  <c r="H21" i="9"/>
  <c r="H141" i="9"/>
  <c r="M158" i="9"/>
  <c r="J142" i="9"/>
  <c r="H197" i="9"/>
  <c r="H171" i="9"/>
  <c r="I171" i="9"/>
  <c r="H103" i="9"/>
  <c r="J103" i="9"/>
  <c r="AK57" i="6"/>
  <c r="CS52" i="6"/>
  <c r="Y48" i="6"/>
  <c r="BT62" i="6"/>
  <c r="CZ52" i="6"/>
  <c r="CU59" i="6"/>
  <c r="CO51" i="6"/>
  <c r="DI46" i="6"/>
  <c r="X62" i="6"/>
  <c r="CJ52" i="6"/>
  <c r="AI55" i="6"/>
  <c r="AL46" i="6"/>
  <c r="BD58" i="6"/>
  <c r="EB49" i="6"/>
  <c r="CS33" i="6"/>
  <c r="BE56" i="6"/>
  <c r="AW50" i="6"/>
  <c r="CE45" i="6"/>
  <c r="X58" i="6"/>
  <c r="CV49" i="6"/>
  <c r="BN67" i="6"/>
  <c r="AW56" i="6"/>
  <c r="AO50" i="6"/>
  <c r="DU42" i="6"/>
  <c r="DT57" i="6"/>
  <c r="BH49" i="6"/>
  <c r="DF60" i="6"/>
  <c r="BI49" i="6"/>
  <c r="CW24" i="6"/>
  <c r="DD55" i="6"/>
  <c r="BS62" i="6"/>
  <c r="CP50" i="6"/>
  <c r="P62" i="6"/>
  <c r="L57" i="6"/>
  <c r="P52" i="6"/>
  <c r="DI43" i="6"/>
  <c r="DG54" i="6"/>
  <c r="DT45" i="6"/>
  <c r="I52" i="6"/>
  <c r="CC48" i="6"/>
  <c r="DE36" i="6"/>
  <c r="T61" i="6"/>
  <c r="DX56" i="6"/>
  <c r="CN51" i="6"/>
  <c r="BY34" i="6"/>
  <c r="BS52" i="6"/>
  <c r="CI44" i="6"/>
  <c r="AW48" i="6"/>
  <c r="DM34" i="6"/>
  <c r="DH60" i="6"/>
  <c r="DP56" i="6"/>
  <c r="AV50" i="6"/>
  <c r="AO31" i="6"/>
  <c r="BS50" i="6"/>
  <c r="X42" i="6"/>
  <c r="CB62" i="6"/>
  <c r="P58" i="6"/>
  <c r="T53" i="6"/>
  <c r="BX49" i="6"/>
  <c r="BS60" i="6"/>
  <c r="DJ63" i="6"/>
  <c r="DE57" i="6"/>
  <c r="I56" i="6"/>
  <c r="CG51" i="6"/>
  <c r="AC49" i="6"/>
  <c r="T45" i="6"/>
  <c r="DQ23" i="6"/>
  <c r="CZ60" i="6"/>
  <c r="CN57" i="6"/>
  <c r="BT54" i="6"/>
  <c r="AZ51" i="6"/>
  <c r="T49" i="6"/>
  <c r="DM28" i="6"/>
  <c r="DG58" i="6"/>
  <c r="BK46" i="6"/>
  <c r="BV57" i="6"/>
  <c r="T37" i="6"/>
  <c r="AW23" i="6"/>
  <c r="CG63" i="6"/>
  <c r="CO59" i="6"/>
  <c r="CW57" i="6"/>
  <c r="DM55" i="6"/>
  <c r="AC51" i="6"/>
  <c r="DI48" i="6"/>
  <c r="CA43" i="6"/>
  <c r="CS23" i="6"/>
  <c r="EB59" i="6"/>
  <c r="BX57" i="6"/>
  <c r="CN53" i="6"/>
  <c r="T51" i="6"/>
  <c r="DH48" i="6"/>
  <c r="DU24" i="6"/>
  <c r="DC57" i="6"/>
  <c r="BI44" i="6"/>
  <c r="CX56" i="6"/>
  <c r="CV27" i="6"/>
  <c r="DL59" i="6"/>
  <c r="T57" i="6"/>
  <c r="AZ53" i="6"/>
  <c r="DP50" i="6"/>
  <c r="DL47" i="6"/>
  <c r="AC22" i="6"/>
  <c r="AM56" i="6"/>
  <c r="CO40" i="6"/>
  <c r="DJ51" i="6"/>
  <c r="BS32" i="6"/>
  <c r="AC40" i="6"/>
  <c r="BW61" i="6"/>
  <c r="CU53" i="6"/>
  <c r="CX64" i="6"/>
  <c r="BB45" i="6"/>
  <c r="CY22" i="6"/>
  <c r="CR56" i="6"/>
  <c r="AV52" i="6"/>
  <c r="DL49" i="6"/>
  <c r="BC46" i="6"/>
  <c r="DG64" i="6"/>
  <c r="AQ57" i="6"/>
  <c r="DC45" i="6"/>
  <c r="CH60" i="6"/>
  <c r="AG25" i="6"/>
  <c r="CU39" i="6"/>
  <c r="DJ53" i="6"/>
  <c r="DP38" i="6"/>
  <c r="CC15" i="6"/>
  <c r="BP35" i="6"/>
  <c r="L29" i="6"/>
  <c r="S47" i="6"/>
  <c r="DJ67" i="6"/>
  <c r="V58" i="6"/>
  <c r="BN47" i="6"/>
  <c r="DT39" i="6"/>
  <c r="DP20" i="6"/>
  <c r="BS16" i="6"/>
  <c r="L19" i="6"/>
  <c r="DV32" i="6"/>
  <c r="BD9" i="6"/>
  <c r="CP30" i="6"/>
  <c r="S53" i="6"/>
  <c r="CZ43" i="6"/>
  <c r="Z63" i="6"/>
  <c r="DN52" i="6"/>
  <c r="DE30" i="6"/>
  <c r="T35" i="6"/>
  <c r="S37" i="6"/>
  <c r="K40" i="6"/>
  <c r="AY63" i="6"/>
  <c r="K57" i="6"/>
  <c r="S49" i="6"/>
  <c r="BB68" i="6"/>
  <c r="N60" i="6"/>
  <c r="BV49" i="6"/>
  <c r="BD40" i="6"/>
  <c r="DL25" i="6"/>
  <c r="BS18" i="6"/>
  <c r="S45" i="6"/>
  <c r="BI22" i="6"/>
  <c r="BG61" i="6"/>
  <c r="BS58" i="6"/>
  <c r="CQ56" i="6"/>
  <c r="CI54" i="6"/>
  <c r="CE51" i="6"/>
  <c r="CY46" i="6"/>
  <c r="AQ44" i="6"/>
  <c r="DV68" i="6"/>
  <c r="AH67" i="6"/>
  <c r="BZ62" i="6"/>
  <c r="BV59" i="6"/>
  <c r="BJ56" i="6"/>
  <c r="BN51" i="6"/>
  <c r="DN46" i="6"/>
  <c r="BZ44" i="6"/>
  <c r="EB41" i="6"/>
  <c r="CJ38" i="6"/>
  <c r="CV33" i="6"/>
  <c r="CN25" i="6"/>
  <c r="I167" i="7"/>
  <c r="CQ30" i="6"/>
  <c r="AH205" i="7"/>
  <c r="I23" i="7"/>
  <c r="S61" i="6"/>
  <c r="AU58" i="6"/>
  <c r="CI56" i="6"/>
  <c r="W54" i="6"/>
  <c r="AA51" i="6"/>
  <c r="CQ46" i="6"/>
  <c r="O44" i="6"/>
  <c r="CP68" i="6"/>
  <c r="CX66" i="6"/>
  <c r="BR62" i="6"/>
  <c r="BR58" i="6"/>
  <c r="BB56" i="6"/>
  <c r="BF51" i="6"/>
  <c r="CX46" i="6"/>
  <c r="O43" i="6"/>
  <c r="CN41" i="6"/>
  <c r="BD38" i="6"/>
  <c r="CF31" i="6"/>
  <c r="CZ24" i="6"/>
  <c r="BK40" i="6"/>
  <c r="AI29" i="6"/>
  <c r="DN40" i="6"/>
  <c r="CZ25" i="6"/>
  <c r="CY60" i="6"/>
  <c r="W58" i="6"/>
  <c r="AU56" i="6"/>
  <c r="O54" i="6"/>
  <c r="S51" i="6"/>
  <c r="BS46" i="6"/>
  <c r="DH43" i="6"/>
  <c r="BR68" i="6"/>
  <c r="BR66" i="6"/>
  <c r="DV60" i="6"/>
  <c r="AL58" i="6"/>
  <c r="BV55" i="6"/>
  <c r="DN50" i="6"/>
  <c r="CP46" i="6"/>
  <c r="CK33" i="6"/>
  <c r="AZ41" i="6"/>
  <c r="BX37" i="6"/>
  <c r="CZ30" i="6"/>
  <c r="BL24" i="6"/>
  <c r="BC40" i="6"/>
  <c r="CE23" i="6"/>
  <c r="CP40" i="6"/>
  <c r="BX22" i="6"/>
  <c r="CW32" i="6"/>
  <c r="BW63" i="6"/>
  <c r="EA59" i="6"/>
  <c r="AY57" i="6"/>
  <c r="BO55" i="6"/>
  <c r="AY53" i="6"/>
  <c r="EA49" i="6"/>
  <c r="K46" i="6"/>
  <c r="DM42" i="6"/>
  <c r="N68" i="6"/>
  <c r="BR64" i="6"/>
  <c r="CP60" i="6"/>
  <c r="CT57" i="6"/>
  <c r="BF53" i="6"/>
  <c r="N50" i="6"/>
  <c r="DB45" i="6"/>
  <c r="AK30" i="6"/>
  <c r="AF40" i="6"/>
  <c r="CZ36" i="6"/>
  <c r="DP28" i="6"/>
  <c r="P20" i="6"/>
  <c r="BW37" i="6"/>
  <c r="AA21" i="6"/>
  <c r="AH31" i="6"/>
  <c r="CP13" i="6"/>
  <c r="DW58" i="6"/>
  <c r="S57" i="6"/>
  <c r="K55" i="6"/>
  <c r="CY52" i="6"/>
  <c r="AY47" i="6"/>
  <c r="BR44" i="6"/>
  <c r="AC38" i="6"/>
  <c r="BV67" i="6"/>
  <c r="BN63" i="6"/>
  <c r="BZ60" i="6"/>
  <c r="DN56" i="6"/>
  <c r="BB52" i="6"/>
  <c r="CX48" i="6"/>
  <c r="I45" i="6"/>
  <c r="U24" i="6"/>
  <c r="BH39" i="6"/>
  <c r="BH35" i="6"/>
  <c r="T27" i="6"/>
  <c r="AV11" i="6"/>
  <c r="CI36" i="6"/>
  <c r="AE18" i="6"/>
  <c r="BB20" i="6"/>
  <c r="DZ49" i="6"/>
  <c r="CH46" i="6"/>
  <c r="AP44" i="6"/>
  <c r="AG23" i="6"/>
  <c r="P40" i="6"/>
  <c r="BH37" i="6"/>
  <c r="BP33" i="6"/>
  <c r="DP26" i="6"/>
  <c r="BX19" i="6"/>
  <c r="DC39" i="6"/>
  <c r="CI30" i="6"/>
  <c r="DC17" i="6"/>
  <c r="DF30" i="6"/>
  <c r="T20" i="6"/>
  <c r="BV18" i="6"/>
  <c r="AD48" i="6"/>
  <c r="BS45" i="6"/>
  <c r="AG31" i="6"/>
  <c r="DD41" i="6"/>
  <c r="T39" i="6"/>
  <c r="BD36" i="6"/>
  <c r="AF30" i="6"/>
  <c r="DX24" i="6"/>
  <c r="CR9" i="6"/>
  <c r="AY37" i="6"/>
  <c r="DG22" i="6"/>
  <c r="DN42" i="6"/>
  <c r="AS20" i="6"/>
  <c r="AS29" i="6"/>
  <c r="T23" i="6"/>
  <c r="AV18" i="6"/>
  <c r="N174" i="7"/>
  <c r="BG39" i="6"/>
  <c r="DW34" i="6"/>
  <c r="AY27" i="6"/>
  <c r="DW20" i="6"/>
  <c r="BC16" i="6"/>
  <c r="CL39" i="6"/>
  <c r="AL28" i="6"/>
  <c r="AB40" i="6"/>
  <c r="BS39" i="6"/>
  <c r="DP22" i="6"/>
  <c r="P18" i="6"/>
  <c r="O42" i="6"/>
  <c r="DG38" i="6"/>
  <c r="CI34" i="6"/>
  <c r="S27" i="6"/>
  <c r="CQ20" i="6"/>
  <c r="BX12" i="6"/>
  <c r="DJ37" i="6"/>
  <c r="BF27" i="6"/>
  <c r="X39" i="6"/>
  <c r="K38" i="6"/>
  <c r="CV21" i="6"/>
  <c r="DL17" i="6"/>
  <c r="DG40" i="6"/>
  <c r="CI38" i="6"/>
  <c r="BC34" i="6"/>
  <c r="DG24" i="6"/>
  <c r="BW19" i="6"/>
  <c r="BH8" i="6"/>
  <c r="BN35" i="6"/>
  <c r="BZ26" i="6"/>
  <c r="DP31" i="6"/>
  <c r="AE25" i="6"/>
  <c r="AZ21" i="6"/>
  <c r="AN16" i="6"/>
  <c r="CQ40" i="6"/>
  <c r="CE37" i="6"/>
  <c r="S33" i="6"/>
  <c r="CU23" i="6"/>
  <c r="AA19" i="6"/>
  <c r="I47" i="7"/>
  <c r="BF33" i="6"/>
  <c r="DF22" i="6"/>
  <c r="CV30" i="6"/>
  <c r="P7" i="6"/>
  <c r="X38" i="6"/>
  <c r="P36" i="6"/>
  <c r="T33" i="6"/>
  <c r="AV28" i="6"/>
  <c r="AR25" i="6"/>
  <c r="CR22" i="6"/>
  <c r="AR19" i="6"/>
  <c r="BH12" i="6"/>
  <c r="CT195" i="7"/>
  <c r="AE40" i="6"/>
  <c r="BS38" i="6"/>
  <c r="AA35" i="6"/>
  <c r="CU31" i="6"/>
  <c r="BS26" i="6"/>
  <c r="W22" i="6"/>
  <c r="K19" i="6"/>
  <c r="AM16" i="6"/>
  <c r="DF42" i="6"/>
  <c r="BB34" i="6"/>
  <c r="CT29" i="6"/>
  <c r="BV19" i="6"/>
  <c r="CB35" i="6"/>
  <c r="AN19" i="6"/>
  <c r="BV26" i="6"/>
  <c r="P38" i="6"/>
  <c r="DD35" i="6"/>
  <c r="CB32" i="6"/>
  <c r="P28" i="6"/>
  <c r="T25" i="6"/>
  <c r="P22" i="6"/>
  <c r="AJ19" i="6"/>
  <c r="T12" i="6"/>
  <c r="CQ42" i="6"/>
  <c r="O40" i="6"/>
  <c r="CU37" i="6"/>
  <c r="S35" i="6"/>
  <c r="AI31" i="6"/>
  <c r="S25" i="6"/>
  <c r="AY21" i="6"/>
  <c r="DG18" i="6"/>
  <c r="O16" i="6"/>
  <c r="DJ41" i="6"/>
  <c r="AD34" i="6"/>
  <c r="BB28" i="6"/>
  <c r="BR18" i="6"/>
  <c r="T32" i="6"/>
  <c r="CN8" i="6"/>
  <c r="DN25" i="6"/>
  <c r="DX36" i="6"/>
  <c r="DL33" i="6"/>
  <c r="AR29" i="6"/>
  <c r="P26" i="6"/>
  <c r="X24" i="6"/>
  <c r="AV20" i="6"/>
  <c r="DT17" i="6"/>
  <c r="P9" i="6"/>
  <c r="CI40" i="6"/>
  <c r="S39" i="6"/>
  <c r="AI37" i="6"/>
  <c r="BW33" i="6"/>
  <c r="K29" i="6"/>
  <c r="S23" i="6"/>
  <c r="CI20" i="6"/>
  <c r="K17" i="6"/>
  <c r="R85" i="7"/>
  <c r="DN38" i="6"/>
  <c r="DV30" i="6"/>
  <c r="BR24" i="6"/>
  <c r="N201" i="7"/>
  <c r="CF22" i="6"/>
  <c r="DC28" i="6"/>
  <c r="I85" i="7"/>
  <c r="BB42" i="6"/>
  <c r="AD38" i="6"/>
  <c r="AH33" i="6"/>
  <c r="DR29" i="6"/>
  <c r="BR26" i="6"/>
  <c r="AH17" i="6"/>
  <c r="AV39" i="6"/>
  <c r="DP25" i="6"/>
  <c r="P19" i="6"/>
  <c r="AI28" i="6"/>
  <c r="BA31" i="6"/>
  <c r="DB41" i="6"/>
  <c r="BF37" i="6"/>
  <c r="BN31" i="6"/>
  <c r="Z29" i="6"/>
  <c r="V24" i="6"/>
  <c r="I19" i="6"/>
  <c r="AZ36" i="6"/>
  <c r="CR25" i="6"/>
  <c r="AH201" i="7"/>
  <c r="AA18" i="6"/>
  <c r="DM21" i="6"/>
  <c r="AH41" i="6"/>
  <c r="BR36" i="6"/>
  <c r="AP31" i="6"/>
  <c r="DV28" i="6"/>
  <c r="AH23" i="6"/>
  <c r="BY18" i="6"/>
  <c r="T36" i="6"/>
  <c r="CR23" i="6"/>
  <c r="DC42" i="6"/>
  <c r="AU17" i="6"/>
  <c r="CT14" i="6"/>
  <c r="BF25" i="6"/>
  <c r="CP22" i="6"/>
  <c r="R17" i="6"/>
  <c r="BA18" i="6"/>
  <c r="DT42" i="6"/>
  <c r="AZ38" i="6"/>
  <c r="CN34" i="6"/>
  <c r="BH30" i="6"/>
  <c r="CB25" i="6"/>
  <c r="BP22" i="6"/>
  <c r="L18" i="6"/>
  <c r="BW42" i="6"/>
  <c r="BK37" i="6"/>
  <c r="EA24" i="6"/>
  <c r="M159" i="7"/>
  <c r="BN18" i="6"/>
  <c r="CO21" i="6"/>
  <c r="J188" i="7"/>
  <c r="AH25" i="6"/>
  <c r="AX21" i="6"/>
  <c r="AL16" i="6"/>
  <c r="I17" i="6"/>
  <c r="CN42" i="6"/>
  <c r="T38" i="6"/>
  <c r="AR34" i="6"/>
  <c r="BD29" i="6"/>
  <c r="DT24" i="6"/>
  <c r="T22" i="6"/>
  <c r="CZ17" i="6"/>
  <c r="BO42" i="6"/>
  <c r="BO36" i="6"/>
  <c r="BW22" i="6"/>
  <c r="BB41" i="6"/>
  <c r="I46" i="6"/>
  <c r="BM16" i="6"/>
  <c r="DM11" i="6"/>
  <c r="DV24" i="6"/>
  <c r="DV20" i="6"/>
  <c r="AX15" i="6"/>
  <c r="DE16" i="6"/>
  <c r="AR42" i="6"/>
  <c r="L38" i="6"/>
  <c r="CR33" i="6"/>
  <c r="P29" i="6"/>
  <c r="CN24" i="6"/>
  <c r="L22" i="6"/>
  <c r="CB17" i="6"/>
  <c r="CU40" i="6"/>
  <c r="S36" i="6"/>
  <c r="AY22" i="6"/>
  <c r="AD41" i="6"/>
  <c r="CW45" i="6"/>
  <c r="BX10" i="6"/>
  <c r="DY10" i="6"/>
  <c r="CH24" i="6"/>
  <c r="BR20" i="6"/>
  <c r="AZ12" i="6"/>
  <c r="CO16" i="6"/>
  <c r="DT40" i="6"/>
  <c r="CR37" i="6"/>
  <c r="CB33" i="6"/>
  <c r="AJ28" i="6"/>
  <c r="AZ24" i="6"/>
  <c r="CN20" i="6"/>
  <c r="P17" i="6"/>
  <c r="CM40" i="6"/>
  <c r="K34" i="6"/>
  <c r="AA20" i="6"/>
  <c r="BR35" i="6"/>
  <c r="CK38" i="6"/>
  <c r="DG7" i="6"/>
  <c r="BW9" i="6"/>
  <c r="I159" i="7"/>
  <c r="BA16" i="6"/>
  <c r="CN40" i="6"/>
  <c r="X37" i="6"/>
  <c r="BT33" i="6"/>
  <c r="T26" i="6"/>
  <c r="CZ23" i="6"/>
  <c r="AZ20" i="6"/>
  <c r="DT16" i="6"/>
  <c r="BG40" i="6"/>
  <c r="BS33" i="6"/>
  <c r="S20" i="6"/>
  <c r="BJ35" i="6"/>
  <c r="AC37" i="6"/>
  <c r="I166" i="7"/>
  <c r="I66" i="7"/>
  <c r="AY19" i="6"/>
  <c r="CE17" i="6"/>
  <c r="AN11" i="6"/>
  <c r="CP42" i="6"/>
  <c r="AD40" i="6"/>
  <c r="DB35" i="6"/>
  <c r="DF32" i="6"/>
  <c r="CH30" i="6"/>
  <c r="CD27" i="6"/>
  <c r="DF24" i="6"/>
  <c r="AD22" i="6"/>
  <c r="BB18" i="6"/>
  <c r="CF10" i="6"/>
  <c r="BM17" i="6"/>
  <c r="AE15" i="6"/>
  <c r="L42" i="6"/>
  <c r="P39" i="6"/>
  <c r="P37" i="6"/>
  <c r="AJ34" i="6"/>
  <c r="BD31" i="6"/>
  <c r="CB27" i="6"/>
  <c r="AV25" i="6"/>
  <c r="P23" i="6"/>
  <c r="CB21" i="6"/>
  <c r="DT18" i="6"/>
  <c r="DD16" i="6"/>
  <c r="AA42" i="6"/>
  <c r="BW38" i="6"/>
  <c r="K36" i="6"/>
  <c r="CE32" i="6"/>
  <c r="BS27" i="6"/>
  <c r="BW24" i="6"/>
  <c r="AQ22" i="6"/>
  <c r="DG19" i="6"/>
  <c r="K16" i="6"/>
  <c r="J107" i="7"/>
  <c r="DJ40" i="6"/>
  <c r="BF32" i="6"/>
  <c r="R24" i="6"/>
  <c r="CX17" i="6"/>
  <c r="DQ44" i="6"/>
  <c r="BI35" i="6"/>
  <c r="BU26" i="6"/>
  <c r="M21" i="6"/>
  <c r="I31" i="7"/>
  <c r="H31" i="9" s="1"/>
  <c r="I110" i="7"/>
  <c r="DB10" i="6"/>
  <c r="L186" i="7"/>
  <c r="CO9" i="6"/>
  <c r="BZ8" i="6"/>
  <c r="AQ19" i="6"/>
  <c r="BG17" i="6"/>
  <c r="L10" i="6"/>
  <c r="BR42" i="6"/>
  <c r="N40" i="6"/>
  <c r="CT35" i="6"/>
  <c r="DJ31" i="6"/>
  <c r="BR30" i="6"/>
  <c r="BN27" i="6"/>
  <c r="CP24" i="6"/>
  <c r="BF21" i="6"/>
  <c r="DJ17" i="6"/>
  <c r="AR10" i="6"/>
  <c r="AG17" i="6"/>
  <c r="CZ11" i="6"/>
  <c r="BD41" i="6"/>
  <c r="DT38" i="6"/>
  <c r="DT36" i="6"/>
  <c r="T34" i="6"/>
  <c r="AN31" i="6"/>
  <c r="AV27" i="6"/>
  <c r="X25" i="6"/>
  <c r="CV22" i="6"/>
  <c r="AV21" i="6"/>
  <c r="BX18" i="6"/>
  <c r="AR16" i="6"/>
  <c r="BS41" i="6"/>
  <c r="BG38" i="6"/>
  <c r="DW35" i="6"/>
  <c r="S32" i="6"/>
  <c r="CE26" i="6"/>
  <c r="BO24" i="6"/>
  <c r="S22" i="6"/>
  <c r="BS19" i="6"/>
  <c r="P13" i="6"/>
  <c r="CD204" i="7"/>
  <c r="AH40" i="6"/>
  <c r="DV31" i="6"/>
  <c r="N23" i="6"/>
  <c r="BB17" i="6"/>
  <c r="DQ42" i="6"/>
  <c r="BA35" i="6"/>
  <c r="Y26" i="6"/>
  <c r="DU19" i="6"/>
  <c r="DG13" i="6"/>
  <c r="I102" i="7"/>
  <c r="CD10" i="6"/>
  <c r="N167" i="7"/>
  <c r="BM8" i="6"/>
  <c r="P87" i="7"/>
  <c r="BN17" i="6"/>
  <c r="AV9" i="6"/>
  <c r="Q17" i="6"/>
  <c r="L8" i="6"/>
  <c r="P41" i="6"/>
  <c r="BH38" i="6"/>
  <c r="CV36" i="6"/>
  <c r="CZ33" i="6"/>
  <c r="DT30" i="6"/>
  <c r="BX26" i="6"/>
  <c r="EB24" i="6"/>
  <c r="CN22" i="6"/>
  <c r="DL20" i="6"/>
  <c r="AB18" i="6"/>
  <c r="CB15" i="6"/>
  <c r="BC41" i="6"/>
  <c r="AY38" i="6"/>
  <c r="BK35" i="6"/>
  <c r="DG31" i="6"/>
  <c r="S26" i="6"/>
  <c r="DG23" i="6"/>
  <c r="K22" i="6"/>
  <c r="BK19" i="6"/>
  <c r="DX11" i="6"/>
  <c r="AX199" i="7"/>
  <c r="BB39" i="6"/>
  <c r="AL31" i="6"/>
  <c r="DR22" i="6"/>
  <c r="DD12" i="6"/>
  <c r="BU42" i="6"/>
  <c r="CK34" i="6"/>
  <c r="BI25" i="6"/>
  <c r="BA19" i="6"/>
  <c r="AE13" i="6"/>
  <c r="J195" i="7"/>
  <c r="AD9" i="6"/>
  <c r="J125" i="7"/>
  <c r="L131" i="7"/>
  <c r="L112" i="7"/>
  <c r="S38" i="6"/>
  <c r="AU35" i="6"/>
  <c r="AE31" i="6"/>
  <c r="K26" i="6"/>
  <c r="BC23" i="6"/>
  <c r="DC20" i="6"/>
  <c r="AE19" i="6"/>
  <c r="DT10" i="6"/>
  <c r="DB42" i="6"/>
  <c r="CX37" i="6"/>
  <c r="AD31" i="6"/>
  <c r="BR21" i="6"/>
  <c r="AZ10" i="6"/>
  <c r="DU41" i="6"/>
  <c r="CO33" i="6"/>
  <c r="BM24" i="6"/>
  <c r="BM18" i="6"/>
  <c r="CQ11" i="6"/>
  <c r="P159" i="7"/>
  <c r="BR7" i="6"/>
  <c r="P151" i="7"/>
  <c r="T9" i="6"/>
  <c r="CW202" i="7"/>
  <c r="BW34" i="6"/>
  <c r="CU30" i="6"/>
  <c r="DG25" i="6"/>
  <c r="O23" i="6"/>
  <c r="BW20" i="6"/>
  <c r="DC18" i="6"/>
  <c r="DX9" i="6"/>
  <c r="DV41" i="6"/>
  <c r="AD37" i="6"/>
  <c r="BF28" i="6"/>
  <c r="BF20" i="6"/>
  <c r="J147" i="7"/>
  <c r="CK40" i="6"/>
  <c r="BU32" i="6"/>
  <c r="AW24" i="6"/>
  <c r="AW18" i="6"/>
  <c r="CU10" i="6"/>
  <c r="AP203" i="7"/>
  <c r="BB7" i="6"/>
  <c r="M15" i="6"/>
  <c r="CL200" i="7"/>
  <c r="CG192" i="7"/>
  <c r="S34" i="6"/>
  <c r="AY30" i="6"/>
  <c r="CQ25" i="6"/>
  <c r="CU22" i="6"/>
  <c r="AY20" i="6"/>
  <c r="AQ18" i="6"/>
  <c r="DX7" i="6"/>
  <c r="CP41" i="6"/>
  <c r="BV36" i="6"/>
  <c r="BR27" i="6"/>
  <c r="BB19" i="6"/>
  <c r="Q106" i="7"/>
  <c r="CC40" i="6"/>
  <c r="I32" i="6"/>
  <c r="CW23" i="6"/>
  <c r="DY16" i="6"/>
  <c r="DW7" i="6"/>
  <c r="BN198" i="7"/>
  <c r="I125" i="7"/>
  <c r="Y12" i="6"/>
  <c r="BW11" i="6"/>
  <c r="AR203" i="7"/>
  <c r="O201" i="7"/>
  <c r="J85" i="7"/>
  <c r="AH195" i="7"/>
  <c r="R190" i="7"/>
  <c r="I168" i="7"/>
  <c r="R126" i="7"/>
  <c r="T14" i="6"/>
  <c r="I135" i="7"/>
  <c r="DN41" i="6"/>
  <c r="DV37" i="6"/>
  <c r="AH32" i="6"/>
  <c r="BN26" i="6"/>
  <c r="BR19" i="6"/>
  <c r="DL10" i="6"/>
  <c r="CC44" i="6"/>
  <c r="DM37" i="6"/>
  <c r="AG32" i="6"/>
  <c r="CC24" i="6"/>
  <c r="DQ20" i="6"/>
  <c r="Y16" i="6"/>
  <c r="BW10" i="6"/>
  <c r="L143" i="7"/>
  <c r="CT10" i="6"/>
  <c r="I61" i="7"/>
  <c r="CG13" i="6"/>
  <c r="CB14" i="6"/>
  <c r="I193" i="7"/>
  <c r="CO199" i="7"/>
  <c r="CU16" i="6"/>
  <c r="AF7" i="6"/>
  <c r="BN42" i="6"/>
  <c r="BZ39" i="6"/>
  <c r="CT34" i="6"/>
  <c r="DJ26" i="6"/>
  <c r="BB21" i="6"/>
  <c r="BR15" i="6"/>
  <c r="BA45" i="6"/>
  <c r="I40" i="6"/>
  <c r="AS33" i="6"/>
  <c r="DU25" i="6"/>
  <c r="BA21" i="6"/>
  <c r="DQ16" i="6"/>
  <c r="CI11" i="6"/>
  <c r="I86" i="7"/>
  <c r="V13" i="6"/>
  <c r="I117" i="7"/>
  <c r="CL196" i="7"/>
  <c r="CG7" i="6"/>
  <c r="CT194" i="7"/>
  <c r="S66" i="7"/>
  <c r="BH197" i="7"/>
  <c r="I42" i="6"/>
  <c r="DE37" i="6"/>
  <c r="CC32" i="6"/>
  <c r="BM26" i="6"/>
  <c r="Q24" i="6"/>
  <c r="BM20" i="6"/>
  <c r="CS16" i="6"/>
  <c r="S12" i="6"/>
  <c r="CI7" i="6"/>
  <c r="L17" i="7"/>
  <c r="DJ12" i="6"/>
  <c r="AD7" i="6"/>
  <c r="L169" i="7"/>
  <c r="CO13" i="6"/>
  <c r="BU8" i="6"/>
  <c r="T11" i="6"/>
  <c r="AA7" i="6"/>
  <c r="N154" i="7"/>
  <c r="J66" i="7"/>
  <c r="CW195" i="7"/>
  <c r="R34" i="7"/>
  <c r="J166" i="7"/>
  <c r="AO12" i="6"/>
  <c r="DE7" i="6"/>
  <c r="I195" i="7"/>
  <c r="M149" i="7"/>
  <c r="CG10" i="6"/>
  <c r="O85" i="7"/>
  <c r="BP187" i="7"/>
  <c r="BP200" i="7"/>
  <c r="CO7" i="6"/>
  <c r="N156" i="7"/>
  <c r="R49" i="7"/>
  <c r="AC8" i="6"/>
  <c r="S198" i="7"/>
  <c r="J117" i="7"/>
  <c r="CF198" i="7"/>
  <c r="BM44" i="6"/>
  <c r="AS39" i="6"/>
  <c r="Y34" i="6"/>
  <c r="CC30" i="6"/>
  <c r="BU24" i="6"/>
  <c r="AC21" i="6"/>
  <c r="CW17" i="6"/>
  <c r="CD199" i="7"/>
  <c r="K8" i="6"/>
  <c r="I14" i="7"/>
  <c r="H14" i="9" s="1"/>
  <c r="Z14" i="6"/>
  <c r="BN8" i="6"/>
  <c r="I45" i="7"/>
  <c r="H45" i="9" s="1"/>
  <c r="BN201" i="7"/>
  <c r="U11" i="6"/>
  <c r="I44" i="7"/>
  <c r="BG13" i="6"/>
  <c r="BF11" i="6"/>
  <c r="I32" i="7"/>
  <c r="U205" i="7"/>
  <c r="P100" i="7"/>
  <c r="N140" i="7"/>
  <c r="CN192" i="7"/>
  <c r="J24" i="7"/>
  <c r="BY190" i="7"/>
  <c r="CV204" i="7"/>
  <c r="BH105" i="7"/>
  <c r="CB205" i="7"/>
  <c r="S93" i="7"/>
  <c r="N28" i="7"/>
  <c r="J152" i="7"/>
  <c r="AJ194" i="7"/>
  <c r="BP197" i="7"/>
  <c r="T199" i="7"/>
  <c r="CV200" i="7"/>
  <c r="BX203" i="7"/>
  <c r="AJ205" i="7"/>
  <c r="R38" i="7"/>
  <c r="R130" i="7"/>
  <c r="R194" i="7"/>
  <c r="L11" i="7"/>
  <c r="N97" i="7"/>
  <c r="AK178" i="7"/>
  <c r="U188" i="7"/>
  <c r="CG190" i="7"/>
  <c r="AK193" i="7"/>
  <c r="AK196" i="7"/>
  <c r="U200" i="7"/>
  <c r="CG203" i="7"/>
  <c r="AS205" i="7"/>
  <c r="S94" i="7"/>
  <c r="Q77" i="7"/>
  <c r="O97" i="7"/>
  <c r="J10" i="7"/>
  <c r="J74" i="7"/>
  <c r="L120" i="7"/>
  <c r="K78" i="7"/>
  <c r="I40" i="7"/>
  <c r="I176" i="7"/>
  <c r="BA8" i="6"/>
  <c r="DU10" i="6"/>
  <c r="AX198" i="7"/>
  <c r="J160" i="7"/>
  <c r="AH7" i="6"/>
  <c r="CH8" i="6"/>
  <c r="DJ11" i="6"/>
  <c r="AH196" i="7"/>
  <c r="R81" i="7"/>
  <c r="N173" i="7"/>
  <c r="H173" i="9" s="1"/>
  <c r="I74" i="7"/>
  <c r="AQ7" i="6"/>
  <c r="CU9" i="6"/>
  <c r="DC11" i="6"/>
  <c r="DC13" i="6"/>
  <c r="AX205" i="7"/>
  <c r="M175" i="7"/>
  <c r="CN7" i="6"/>
  <c r="CN9" i="6"/>
  <c r="BX11" i="6"/>
  <c r="CL202" i="7"/>
  <c r="N142" i="7"/>
  <c r="I76" i="7"/>
  <c r="BE190" i="7"/>
  <c r="S161" i="7"/>
  <c r="L86" i="7"/>
  <c r="BQ184" i="7"/>
  <c r="AB195" i="7"/>
  <c r="BX197" i="7"/>
  <c r="AB199" i="7"/>
  <c r="T201" i="7"/>
  <c r="CF203" i="7"/>
  <c r="AR205" i="7"/>
  <c r="R66" i="7"/>
  <c r="R134" i="7"/>
  <c r="R206" i="7"/>
  <c r="L27" i="7"/>
  <c r="J101" i="7"/>
  <c r="AS180" i="7"/>
  <c r="BY188" i="7"/>
  <c r="AK191" i="7"/>
  <c r="AS193" i="7"/>
  <c r="CG196" i="7"/>
  <c r="AC200" i="7"/>
  <c r="CO203" i="7"/>
  <c r="CO205" i="7"/>
  <c r="S110" i="7"/>
  <c r="Q157" i="7"/>
  <c r="O105" i="7"/>
  <c r="N22" i="7"/>
  <c r="K77" i="7"/>
  <c r="H77" i="9" s="1"/>
  <c r="CT196" i="7"/>
  <c r="K118" i="7"/>
  <c r="H118" i="9" s="1"/>
  <c r="I88" i="7"/>
  <c r="AG7" i="6"/>
  <c r="I9" i="6"/>
  <c r="AW11" i="6"/>
  <c r="CD201" i="7"/>
  <c r="I57" i="7"/>
  <c r="BN7" i="6"/>
  <c r="CT9" i="6"/>
  <c r="BB12" i="6"/>
  <c r="Z198" i="7"/>
  <c r="R145" i="7"/>
  <c r="J177" i="7"/>
  <c r="I82" i="7"/>
  <c r="BO7" i="6"/>
  <c r="W10" i="6"/>
  <c r="EA11" i="6"/>
  <c r="O14" i="6"/>
  <c r="R165" i="7"/>
  <c r="K196" i="7"/>
  <c r="CV7" i="6"/>
  <c r="CV9" i="6"/>
  <c r="X12" i="6"/>
  <c r="R53" i="7"/>
  <c r="L146" i="7"/>
  <c r="I116" i="7"/>
  <c r="CW7" i="6"/>
  <c r="CS8" i="6"/>
  <c r="CW11" i="6"/>
  <c r="DM13" i="6"/>
  <c r="K143" i="7"/>
  <c r="J193" i="7"/>
  <c r="I189" i="7"/>
  <c r="CH9" i="6"/>
  <c r="CH13" i="6"/>
  <c r="R205" i="7"/>
  <c r="I22" i="7"/>
  <c r="CQ7" i="6"/>
  <c r="W11" i="6"/>
  <c r="S14" i="6"/>
  <c r="CC16" i="6"/>
  <c r="O195" i="7"/>
  <c r="O16" i="7"/>
  <c r="J88" i="7"/>
  <c r="CN188" i="7"/>
  <c r="AJ195" i="7"/>
  <c r="CV197" i="7"/>
  <c r="AJ199" i="7"/>
  <c r="AJ201" i="7"/>
  <c r="CN203" i="7"/>
  <c r="CN205" i="7"/>
  <c r="R86" i="7"/>
  <c r="R138" i="7"/>
  <c r="Q20" i="7"/>
  <c r="J45" i="7"/>
  <c r="N105" i="7"/>
  <c r="U181" i="7"/>
  <c r="AS189" i="7"/>
  <c r="AS191" i="7"/>
  <c r="CG193" i="7"/>
  <c r="AS197" i="7"/>
  <c r="AS200" i="7"/>
  <c r="AS204" i="7"/>
  <c r="U206" i="7"/>
  <c r="S118" i="7"/>
  <c r="O49" i="7"/>
  <c r="O113" i="7"/>
  <c r="J34" i="7"/>
  <c r="J82" i="7"/>
  <c r="CD198" i="7"/>
  <c r="J180" i="7"/>
  <c r="I96" i="7"/>
  <c r="AW7" i="6"/>
  <c r="AO9" i="6"/>
  <c r="BM11" i="6"/>
  <c r="BF202" i="7"/>
  <c r="I89" i="7"/>
  <c r="H89" i="9" s="1"/>
  <c r="CT7" i="6"/>
  <c r="V10" i="6"/>
  <c r="DF12" i="6"/>
  <c r="Z199" i="7"/>
  <c r="R161" i="7"/>
  <c r="J189" i="7"/>
  <c r="I98" i="7"/>
  <c r="CE7" i="6"/>
  <c r="DG10" i="6"/>
  <c r="O12" i="6"/>
  <c r="BS14" i="6"/>
  <c r="P55" i="7"/>
  <c r="N202" i="7"/>
  <c r="DT7" i="6"/>
  <c r="EB9" i="6"/>
  <c r="CB12" i="6"/>
  <c r="Q98" i="7"/>
  <c r="J150" i="7"/>
  <c r="I124" i="7"/>
  <c r="L124" i="7"/>
  <c r="O28" i="7"/>
  <c r="J96" i="7"/>
  <c r="CF189" i="7"/>
  <c r="CN195" i="7"/>
  <c r="T198" i="7"/>
  <c r="CF199" i="7"/>
  <c r="BH201" i="7"/>
  <c r="CV203" i="7"/>
  <c r="AR206" i="7"/>
  <c r="R90" i="7"/>
  <c r="R146" i="7"/>
  <c r="Q36" i="7"/>
  <c r="N49" i="7"/>
  <c r="J109" i="7"/>
  <c r="U184" i="7"/>
  <c r="BQ189" i="7"/>
  <c r="CO191" i="7"/>
  <c r="CG194" i="7"/>
  <c r="BI197" i="7"/>
  <c r="DE200" i="7"/>
  <c r="CG204" i="7"/>
  <c r="AS206" i="7"/>
  <c r="S130" i="7"/>
  <c r="O57" i="7"/>
  <c r="O137" i="7"/>
  <c r="N38" i="7"/>
  <c r="L88" i="7"/>
  <c r="DB200" i="7"/>
  <c r="N181" i="7"/>
  <c r="I120" i="7"/>
  <c r="BE7" i="6"/>
  <c r="AW9" i="6"/>
  <c r="BU11" i="6"/>
  <c r="CL203" i="7"/>
  <c r="I97" i="7"/>
  <c r="DJ7" i="6"/>
  <c r="BB10" i="6"/>
  <c r="DJ13" i="6"/>
  <c r="CL199" i="7"/>
  <c r="R193" i="7"/>
  <c r="J194" i="7"/>
  <c r="I106" i="7"/>
  <c r="S9" i="6"/>
  <c r="DW10" i="6"/>
  <c r="BS12" i="6"/>
  <c r="CL198" i="7"/>
  <c r="J91" i="7"/>
  <c r="I11" i="7"/>
  <c r="EB7" i="6"/>
  <c r="AV10" i="6"/>
  <c r="L13" i="6"/>
  <c r="Q122" i="7"/>
  <c r="K169" i="7"/>
  <c r="I180" i="7"/>
  <c r="H180" i="9" s="1"/>
  <c r="DM7" i="6"/>
  <c r="BE10" i="6"/>
  <c r="DB191" i="7"/>
  <c r="O120" i="7"/>
  <c r="K115" i="7"/>
  <c r="BX190" i="7"/>
  <c r="AB196" i="7"/>
  <c r="AB198" i="7"/>
  <c r="AB200" i="7"/>
  <c r="BP201" i="7"/>
  <c r="T204" i="7"/>
  <c r="BH206" i="7"/>
  <c r="R106" i="7"/>
  <c r="R150" i="7"/>
  <c r="Q76" i="7"/>
  <c r="N57" i="7"/>
  <c r="K112" i="7"/>
  <c r="CW184" i="7"/>
  <c r="CG189" i="7"/>
  <c r="CW191" i="7"/>
  <c r="AK195" i="7"/>
  <c r="U198" i="7"/>
  <c r="U201" i="7"/>
  <c r="CO204" i="7"/>
  <c r="S26" i="7"/>
  <c r="S146" i="7"/>
  <c r="O61" i="7"/>
  <c r="O145" i="7"/>
  <c r="N46" i="7"/>
  <c r="J98" i="7"/>
  <c r="AX203" i="7"/>
  <c r="J202" i="7"/>
  <c r="I136" i="7"/>
  <c r="BM7" i="6"/>
  <c r="BM9" i="6"/>
  <c r="DQ11" i="6"/>
  <c r="R133" i="7"/>
  <c r="I113" i="7"/>
  <c r="AD8" i="6"/>
  <c r="BJ10" i="6"/>
  <c r="DR13" i="6"/>
  <c r="BN202" i="7"/>
  <c r="J11" i="7"/>
  <c r="J196" i="7"/>
  <c r="I130" i="7"/>
  <c r="AQ9" i="6"/>
  <c r="K11" i="6"/>
  <c r="CQ12" i="6"/>
  <c r="BN199" i="7"/>
  <c r="N137" i="7"/>
  <c r="H137" i="9" s="1"/>
  <c r="I91" i="7"/>
  <c r="X8" i="6"/>
  <c r="BD10" i="6"/>
  <c r="T13" i="6"/>
  <c r="L25" i="7"/>
  <c r="N175" i="7"/>
  <c r="I188" i="7"/>
  <c r="DU7" i="6"/>
  <c r="BM10" i="6"/>
  <c r="BG194" i="7"/>
  <c r="O136" i="7"/>
  <c r="N116" i="7"/>
  <c r="AJ191" i="7"/>
  <c r="AJ196" i="7"/>
  <c r="AJ198" i="7"/>
  <c r="AJ200" i="7"/>
  <c r="AJ202" i="7"/>
  <c r="AR204" i="7"/>
  <c r="R14" i="7"/>
  <c r="R110" i="7"/>
  <c r="R162" i="7"/>
  <c r="Q100" i="7"/>
  <c r="J61" i="7"/>
  <c r="N113" i="7"/>
  <c r="AI186" i="7"/>
  <c r="DE189" i="7"/>
  <c r="AS192" i="7"/>
  <c r="BA195" i="7"/>
  <c r="AS198" i="7"/>
  <c r="U202" i="7"/>
  <c r="CW204" i="7"/>
  <c r="S38" i="7"/>
  <c r="S154" i="7"/>
  <c r="O65" i="7"/>
  <c r="O173" i="7"/>
  <c r="L56" i="7"/>
  <c r="J106" i="7"/>
  <c r="CD203" i="7"/>
  <c r="I16" i="7"/>
  <c r="I152" i="7"/>
  <c r="CK7" i="6"/>
  <c r="CS9" i="6"/>
  <c r="DY11" i="6"/>
  <c r="K126" i="7"/>
  <c r="H126" i="9" s="1"/>
  <c r="I161" i="7"/>
  <c r="AL8" i="6"/>
  <c r="DF10" i="6"/>
  <c r="BB14" i="6"/>
  <c r="AH204" i="7"/>
  <c r="K38" i="7"/>
  <c r="H38" i="9" s="1"/>
  <c r="I10" i="7"/>
  <c r="I194" i="7"/>
  <c r="BG9" i="6"/>
  <c r="S11" i="6"/>
  <c r="DG12" i="6"/>
  <c r="AH200" i="7"/>
  <c r="L144" i="7"/>
  <c r="I107" i="7"/>
  <c r="AV8" i="6"/>
  <c r="CR10" i="6"/>
  <c r="BX13" i="6"/>
  <c r="K86" i="7"/>
  <c r="L196" i="7"/>
  <c r="I196" i="7"/>
  <c r="H196" i="9" s="1"/>
  <c r="Q8" i="6"/>
  <c r="DI10" i="6"/>
  <c r="CC12" i="6"/>
  <c r="CT205" i="7"/>
  <c r="J176" i="7"/>
  <c r="I101" i="7"/>
  <c r="R8" i="6"/>
  <c r="DJ10" i="6"/>
  <c r="DJ14" i="6"/>
  <c r="J161" i="7"/>
  <c r="I142" i="7"/>
  <c r="CU8" i="6"/>
  <c r="BW12" i="6"/>
  <c r="EA14" i="6"/>
  <c r="AC17" i="6"/>
  <c r="BU20" i="6"/>
  <c r="AW22" i="6"/>
  <c r="DQ24" i="6"/>
  <c r="DM29" i="6"/>
  <c r="CK32" i="6"/>
  <c r="BM36" i="6"/>
  <c r="AG40" i="6"/>
  <c r="DM43" i="6"/>
  <c r="Q46" i="6"/>
  <c r="DB16" i="6"/>
  <c r="CH19" i="6"/>
  <c r="DJ24" i="6"/>
  <c r="CL30" i="6"/>
  <c r="AT35" i="6"/>
  <c r="BF38" i="6"/>
  <c r="CE200" i="7"/>
  <c r="J16" i="7"/>
  <c r="N132" i="7"/>
  <c r="BH192" i="7"/>
  <c r="CV196" i="7"/>
  <c r="AR198" i="7"/>
  <c r="BH200" i="7"/>
  <c r="BX202" i="7"/>
  <c r="BX204" i="7"/>
  <c r="R18" i="7"/>
  <c r="R122" i="7"/>
  <c r="R170" i="7"/>
  <c r="Q156" i="7"/>
  <c r="N65" i="7"/>
  <c r="L115" i="7"/>
  <c r="AY186" i="7"/>
  <c r="BI190" i="7"/>
  <c r="BI192" i="7"/>
  <c r="CG195" i="7"/>
  <c r="CO198" i="7"/>
  <c r="BY202" i="7"/>
  <c r="DE204" i="7"/>
  <c r="S58" i="7"/>
  <c r="S182" i="7"/>
  <c r="O69" i="7"/>
  <c r="O181" i="7"/>
  <c r="N62" i="7"/>
  <c r="H62" i="9" s="1"/>
  <c r="N110" i="7"/>
  <c r="R129" i="7"/>
  <c r="I24" i="7"/>
  <c r="I160" i="7"/>
  <c r="DQ7" i="6"/>
  <c r="AS10" i="6"/>
  <c r="CW12" i="6"/>
  <c r="J130" i="7"/>
  <c r="I177" i="7"/>
  <c r="BR8" i="6"/>
  <c r="DN10" i="6"/>
  <c r="BR14" i="6"/>
  <c r="CT204" i="7"/>
  <c r="N145" i="7"/>
  <c r="I34" i="7"/>
  <c r="I202" i="7"/>
  <c r="BO9" i="6"/>
  <c r="AY11" i="6"/>
  <c r="S13" i="6"/>
  <c r="BN200" i="7"/>
  <c r="L153" i="7"/>
  <c r="I147" i="7"/>
  <c r="BD8" i="6"/>
  <c r="L11" i="6"/>
  <c r="CN13" i="6"/>
  <c r="L89" i="7"/>
  <c r="I36" i="7"/>
  <c r="AC7" i="6"/>
  <c r="AG8" i="6"/>
  <c r="DQ10" i="6"/>
  <c r="BA13" i="6"/>
  <c r="R45" i="7"/>
  <c r="N182" i="7"/>
  <c r="I109" i="7"/>
  <c r="AH8" i="6"/>
  <c r="V11" i="6"/>
  <c r="DB194" i="7"/>
  <c r="J168" i="7"/>
  <c r="I150" i="7"/>
  <c r="BG10" i="6"/>
  <c r="W13" i="6"/>
  <c r="BA17" i="6"/>
  <c r="DI20" i="6"/>
  <c r="CS22" i="6"/>
  <c r="AS25" i="6"/>
  <c r="BU30" i="6"/>
  <c r="CS32" i="6"/>
  <c r="BU36" i="6"/>
  <c r="BU40" i="6"/>
  <c r="AO44" i="6"/>
  <c r="AW46" i="6"/>
  <c r="DJ16" i="6"/>
  <c r="DF19" i="6"/>
  <c r="BB25" i="6"/>
  <c r="CT30" i="6"/>
  <c r="BB35" i="6"/>
  <c r="CL38" i="6"/>
  <c r="AI200" i="7"/>
  <c r="O175" i="7"/>
  <c r="DC197" i="7"/>
  <c r="CS193" i="7"/>
  <c r="BG193" i="7"/>
  <c r="J57" i="7"/>
  <c r="AX189" i="7"/>
  <c r="CJ202" i="7"/>
  <c r="AR197" i="7"/>
  <c r="CN194" i="7"/>
  <c r="BX189" i="7"/>
  <c r="K131" i="7"/>
  <c r="L78" i="7"/>
  <c r="O116" i="7"/>
  <c r="BW206" i="7"/>
  <c r="DC192" i="7"/>
  <c r="O67" i="7"/>
  <c r="AJ187" i="7"/>
  <c r="AR189" i="7"/>
  <c r="L126" i="7"/>
  <c r="J40" i="7"/>
  <c r="O68" i="7"/>
  <c r="DC204" i="7"/>
  <c r="AI189" i="7"/>
  <c r="AO206" i="7"/>
  <c r="S199" i="7"/>
  <c r="BX196" i="7"/>
  <c r="CF193" i="7"/>
  <c r="AB189" i="7"/>
  <c r="J120" i="7"/>
  <c r="L38" i="7"/>
  <c r="O48" i="7"/>
  <c r="AA201" i="7"/>
  <c r="CD192" i="7"/>
  <c r="DA196" i="7"/>
  <c r="BB200" i="7"/>
  <c r="BR175" i="7"/>
  <c r="BH196" i="7"/>
  <c r="AR194" i="7"/>
  <c r="BP190" i="7"/>
  <c r="BI178" i="7"/>
  <c r="L118" i="7"/>
  <c r="N68" i="7"/>
  <c r="O132" i="7"/>
  <c r="S201" i="7"/>
  <c r="BG206" i="7"/>
  <c r="AY199" i="7"/>
  <c r="CE191" i="7"/>
  <c r="Z189" i="7"/>
  <c r="S156" i="7"/>
  <c r="BE189" i="7"/>
  <c r="BF186" i="7"/>
  <c r="S177" i="7"/>
  <c r="DC205" i="7"/>
  <c r="CE198" i="7"/>
  <c r="CE190" i="7"/>
  <c r="CD187" i="7"/>
  <c r="S128" i="7"/>
  <c r="J89" i="7"/>
  <c r="J36" i="7"/>
  <c r="CV195" i="7"/>
  <c r="AJ193" i="7"/>
  <c r="BP189" i="7"/>
  <c r="J136" i="7"/>
  <c r="L110" i="7"/>
  <c r="J32" i="7"/>
  <c r="O112" i="7"/>
  <c r="S145" i="7"/>
  <c r="BG204" i="7"/>
  <c r="AA196" i="7"/>
  <c r="AU187" i="7"/>
  <c r="J102" i="7"/>
  <c r="BM201" i="7"/>
  <c r="R188" i="7"/>
  <c r="S75" i="7"/>
  <c r="S97" i="7"/>
  <c r="AA204" i="7"/>
  <c r="BW195" i="7"/>
  <c r="CL192" i="7"/>
  <c r="N26" i="7"/>
  <c r="AG201" i="7"/>
  <c r="CJ205" i="7"/>
  <c r="N35" i="7"/>
  <c r="S129" i="7"/>
  <c r="S41" i="7"/>
  <c r="CE205" i="7"/>
  <c r="DC203" i="7"/>
  <c r="CE199" i="7"/>
  <c r="AY197" i="7"/>
  <c r="AQ194" i="7"/>
  <c r="BO191" i="7"/>
  <c r="BQ180" i="7"/>
  <c r="BN191" i="7"/>
  <c r="AS186" i="7"/>
  <c r="J22" i="7"/>
  <c r="Q105" i="7"/>
  <c r="AG205" i="7"/>
  <c r="DA195" i="7"/>
  <c r="AG189" i="7"/>
  <c r="R164" i="7"/>
  <c r="AV192" i="7"/>
  <c r="L18" i="7"/>
  <c r="R195" i="7"/>
  <c r="S125" i="7"/>
  <c r="DC206" i="7"/>
  <c r="AY205" i="7"/>
  <c r="CE203" i="7"/>
  <c r="BW199" i="7"/>
  <c r="AI197" i="7"/>
  <c r="AI194" i="7"/>
  <c r="J194" i="9" s="1"/>
  <c r="AI191" i="7"/>
  <c r="CW177" i="7"/>
  <c r="CT190" i="7"/>
  <c r="U180" i="7"/>
  <c r="L20" i="7"/>
  <c r="S180" i="7"/>
  <c r="CS204" i="7"/>
  <c r="CC195" i="7"/>
  <c r="J113" i="7"/>
  <c r="R136" i="7"/>
  <c r="X192" i="7"/>
  <c r="O174" i="7"/>
  <c r="R63" i="7"/>
  <c r="S109" i="7"/>
  <c r="CE206" i="7"/>
  <c r="AI205" i="7"/>
  <c r="CE201" i="7"/>
  <c r="BG199" i="7"/>
  <c r="BW196" i="7"/>
  <c r="CE193" i="7"/>
  <c r="DK190" i="7"/>
  <c r="CD193" i="7"/>
  <c r="CL190" i="7"/>
  <c r="U177" i="7"/>
  <c r="M15" i="7"/>
  <c r="S172" i="7"/>
  <c r="CK202" i="7"/>
  <c r="AG195" i="7"/>
  <c r="K92" i="7"/>
  <c r="R88" i="7"/>
  <c r="CR190" i="7"/>
  <c r="Q55" i="7"/>
  <c r="BJ202" i="7"/>
  <c r="L62" i="7"/>
  <c r="O156" i="7"/>
  <c r="O56" i="7"/>
  <c r="S157" i="7"/>
  <c r="S57" i="7"/>
  <c r="AY206" i="7"/>
  <c r="AY204" i="7"/>
  <c r="BO200" i="7"/>
  <c r="BG198" i="7"/>
  <c r="AI195" i="7"/>
  <c r="BG192" i="7"/>
  <c r="AQ188" i="7"/>
  <c r="BN192" i="7"/>
  <c r="CT188" i="7"/>
  <c r="N58" i="7"/>
  <c r="O167" i="7"/>
  <c r="S48" i="7"/>
  <c r="BU200" i="7"/>
  <c r="AO190" i="7"/>
  <c r="L55" i="7"/>
  <c r="AV204" i="7"/>
  <c r="N56" i="7"/>
  <c r="H56" i="9" s="1"/>
  <c r="CA204" i="7"/>
  <c r="AR173" i="7"/>
  <c r="N52" i="7"/>
  <c r="O140" i="7"/>
  <c r="O52" i="7"/>
  <c r="S153" i="7"/>
  <c r="S53" i="7"/>
  <c r="AI206" i="7"/>
  <c r="AQ204" i="7"/>
  <c r="BG200" i="7"/>
  <c r="AY198" i="7"/>
  <c r="DC194" i="7"/>
  <c r="DC191" i="7"/>
  <c r="BN187" i="7"/>
  <c r="AH192" i="7"/>
  <c r="AX188" i="7"/>
  <c r="M39" i="7"/>
  <c r="O99" i="7"/>
  <c r="S16" i="7"/>
  <c r="BM200" i="7"/>
  <c r="CC189" i="7"/>
  <c r="Q96" i="7"/>
  <c r="CR203" i="7"/>
  <c r="L42" i="7"/>
  <c r="CI202" i="7"/>
  <c r="AG178" i="7"/>
  <c r="AQ189" i="7"/>
  <c r="BI177" i="7"/>
  <c r="CT191" i="7"/>
  <c r="CD188" i="7"/>
  <c r="J110" i="7"/>
  <c r="K17" i="7"/>
  <c r="O51" i="7"/>
  <c r="S120" i="7"/>
  <c r="I120" i="9" s="1"/>
  <c r="AG204" i="7"/>
  <c r="AW200" i="7"/>
  <c r="BE193" i="7"/>
  <c r="AW188" i="7"/>
  <c r="L23" i="7"/>
  <c r="R80" i="7"/>
  <c r="AV199" i="7"/>
  <c r="BQ178" i="7"/>
  <c r="O154" i="7"/>
  <c r="CA192" i="7"/>
  <c r="CH196" i="7"/>
  <c r="Q161" i="7"/>
  <c r="S108" i="7"/>
  <c r="BE203" i="7"/>
  <c r="Y198" i="7"/>
  <c r="CS192" i="7"/>
  <c r="AG188" i="7"/>
  <c r="P110" i="7"/>
  <c r="R32" i="7"/>
  <c r="AV198" i="7"/>
  <c r="J116" i="7"/>
  <c r="O46" i="7"/>
  <c r="BS188" i="7"/>
  <c r="X176" i="7"/>
  <c r="BW188" i="7"/>
  <c r="AH193" i="7"/>
  <c r="Z191" i="7"/>
  <c r="AH188" i="7"/>
  <c r="J86" i="7"/>
  <c r="J14" i="7"/>
  <c r="Q153" i="7"/>
  <c r="S52" i="7"/>
  <c r="AW203" i="7"/>
  <c r="CK197" i="7"/>
  <c r="BE191" i="7"/>
  <c r="BY183" i="7"/>
  <c r="P86" i="7"/>
  <c r="X206" i="7"/>
  <c r="BT194" i="7"/>
  <c r="N112" i="7"/>
  <c r="O22" i="7"/>
  <c r="AS178" i="7"/>
  <c r="CY175" i="7"/>
  <c r="DJ190" i="7"/>
  <c r="BN188" i="7"/>
  <c r="J142" i="7"/>
  <c r="L36" i="7"/>
  <c r="N10" i="7"/>
  <c r="O35" i="7"/>
  <c r="S144" i="7"/>
  <c r="BU206" i="7"/>
  <c r="Y203" i="7"/>
  <c r="AG200" i="7"/>
  <c r="AO194" i="7"/>
  <c r="CK189" i="7"/>
  <c r="BI181" i="7"/>
  <c r="P190" i="7"/>
  <c r="R124" i="7"/>
  <c r="CR204" i="7"/>
  <c r="AV193" i="7"/>
  <c r="J124" i="7"/>
  <c r="O202" i="7"/>
  <c r="S99" i="7"/>
  <c r="N131" i="7"/>
  <c r="CP189" i="7"/>
  <c r="AH189" i="7"/>
  <c r="CV186" i="7"/>
  <c r="L92" i="7"/>
  <c r="N18" i="7"/>
  <c r="O131" i="7"/>
  <c r="S204" i="7"/>
  <c r="S56" i="7"/>
  <c r="AO204" i="7"/>
  <c r="DI200" i="7"/>
  <c r="AG196" i="7"/>
  <c r="AG192" i="7"/>
  <c r="CS188" i="7"/>
  <c r="N69" i="7"/>
  <c r="R192" i="7"/>
  <c r="CB206" i="7"/>
  <c r="BT200" i="7"/>
  <c r="CB189" i="7"/>
  <c r="N48" i="7"/>
  <c r="O26" i="7"/>
  <c r="AU199" i="7"/>
  <c r="V205" i="7"/>
  <c r="CF183" i="7"/>
  <c r="BK204" i="7"/>
  <c r="CA201" i="7"/>
  <c r="CY198" i="7"/>
  <c r="BK192" i="7"/>
  <c r="CY187" i="7"/>
  <c r="N195" i="7"/>
  <c r="N99" i="7"/>
  <c r="J31" i="7"/>
  <c r="R187" i="7"/>
  <c r="R55" i="7"/>
  <c r="CP204" i="7"/>
  <c r="V202" i="7"/>
  <c r="V200" i="7"/>
  <c r="BR195" i="7"/>
  <c r="CH189" i="7"/>
  <c r="BT175" i="7"/>
  <c r="AU175" i="7"/>
  <c r="AT175" i="7"/>
  <c r="BP181" i="7"/>
  <c r="AB172" i="7"/>
  <c r="AH167" i="7"/>
  <c r="AO198" i="7"/>
  <c r="CS195" i="7"/>
  <c r="AG193" i="7"/>
  <c r="DI189" i="7"/>
  <c r="BE188" i="7"/>
  <c r="J97" i="7"/>
  <c r="K36" i="7"/>
  <c r="R196" i="7"/>
  <c r="R100" i="7"/>
  <c r="CR205" i="7"/>
  <c r="CB203" i="7"/>
  <c r="AV197" i="7"/>
  <c r="CZ191" i="7"/>
  <c r="CO181" i="7"/>
  <c r="M77" i="7"/>
  <c r="M29" i="7"/>
  <c r="O142" i="7"/>
  <c r="O18" i="7"/>
  <c r="S183" i="7"/>
  <c r="S63" i="7"/>
  <c r="BC204" i="7"/>
  <c r="BS201" i="7"/>
  <c r="BK195" i="7"/>
  <c r="BK190" i="7"/>
  <c r="BR187" i="7"/>
  <c r="K186" i="7"/>
  <c r="L77" i="7"/>
  <c r="J23" i="7"/>
  <c r="R159" i="7"/>
  <c r="R51" i="7"/>
  <c r="CH204" i="7"/>
  <c r="BJ201" i="7"/>
  <c r="BJ199" i="7"/>
  <c r="CP194" i="7"/>
  <c r="BZ189" i="7"/>
  <c r="CB174" i="7"/>
  <c r="CQ163" i="7"/>
  <c r="BJ173" i="7"/>
  <c r="AJ178" i="7"/>
  <c r="BW178" i="7"/>
  <c r="AX166" i="7"/>
  <c r="AV203" i="7"/>
  <c r="CR194" i="7"/>
  <c r="AN191" i="7"/>
  <c r="CW178" i="7"/>
  <c r="J76" i="7"/>
  <c r="K23" i="7"/>
  <c r="O110" i="7"/>
  <c r="O10" i="7"/>
  <c r="S175" i="7"/>
  <c r="S51" i="7"/>
  <c r="AU204" i="7"/>
  <c r="DG200" i="7"/>
  <c r="BC195" i="7"/>
  <c r="DG189" i="7"/>
  <c r="BC186" i="7"/>
  <c r="L173" i="7"/>
  <c r="L69" i="7"/>
  <c r="L13" i="7"/>
  <c r="R151" i="7"/>
  <c r="BB206" i="7"/>
  <c r="BR204" i="7"/>
  <c r="AT201" i="7"/>
  <c r="CP198" i="7"/>
  <c r="CH194" i="7"/>
  <c r="CE186" i="7"/>
  <c r="AV173" i="7"/>
  <c r="BJ182" i="7"/>
  <c r="BJ170" i="7"/>
  <c r="BX177" i="7"/>
  <c r="AI171" i="7"/>
  <c r="BF164" i="7"/>
  <c r="O62" i="7"/>
  <c r="Q159" i="7"/>
  <c r="S155" i="7"/>
  <c r="S23" i="7"/>
  <c r="AM204" i="7"/>
  <c r="J204" i="9" s="1"/>
  <c r="CY200" i="7"/>
  <c r="CY194" i="7"/>
  <c r="CA189" i="7"/>
  <c r="BY184" i="7"/>
  <c r="J167" i="7"/>
  <c r="N67" i="7"/>
  <c r="H67" i="9" s="1"/>
  <c r="P161" i="7"/>
  <c r="R139" i="7"/>
  <c r="AT206" i="7"/>
  <c r="BB204" i="7"/>
  <c r="V201" i="7"/>
  <c r="BJ198" i="7"/>
  <c r="BB194" i="7"/>
  <c r="CB181" i="7"/>
  <c r="CN168" i="7"/>
  <c r="BJ181" i="7"/>
  <c r="CO175" i="7"/>
  <c r="BP177" i="7"/>
  <c r="DB181" i="7"/>
  <c r="AP159" i="7"/>
  <c r="BM197" i="7"/>
  <c r="BE194" i="7"/>
  <c r="DA191" i="7"/>
  <c r="BM189" i="7"/>
  <c r="BK187" i="7"/>
  <c r="N85" i="7"/>
  <c r="P122" i="7"/>
  <c r="H122" i="9" s="1"/>
  <c r="R172" i="7"/>
  <c r="R52" i="7"/>
  <c r="DH204" i="7"/>
  <c r="CR201" i="7"/>
  <c r="CB193" i="7"/>
  <c r="DH189" i="7"/>
  <c r="N136" i="7"/>
  <c r="K55" i="7"/>
  <c r="N16" i="7"/>
  <c r="O58" i="7"/>
  <c r="Q151" i="7"/>
  <c r="S147" i="7"/>
  <c r="I147" i="9" s="1"/>
  <c r="AU206" i="7"/>
  <c r="BK203" i="7"/>
  <c r="BK200" i="7"/>
  <c r="CA193" i="7"/>
  <c r="AU189" i="7"/>
  <c r="BY182" i="7"/>
  <c r="J159" i="7"/>
  <c r="N51" i="7"/>
  <c r="Q190" i="7"/>
  <c r="R115" i="7"/>
  <c r="V206" i="7"/>
  <c r="AT204" i="7"/>
  <c r="CX200" i="7"/>
  <c r="V198" i="7"/>
  <c r="CH192" i="7"/>
  <c r="CR180" i="7"/>
  <c r="CY180" i="7"/>
  <c r="BB181" i="7"/>
  <c r="BY173" i="7"/>
  <c r="CF176" i="7"/>
  <c r="CL175" i="7"/>
  <c r="BT160" i="7"/>
  <c r="Q111" i="7"/>
  <c r="S131" i="7"/>
  <c r="AU205" i="7"/>
  <c r="AU203" i="7"/>
  <c r="AE200" i="7"/>
  <c r="BK193" i="7"/>
  <c r="AE189" i="7"/>
  <c r="AS181" i="7"/>
  <c r="K146" i="7"/>
  <c r="J47" i="7"/>
  <c r="Q110" i="7"/>
  <c r="R99" i="7"/>
  <c r="BB205" i="7"/>
  <c r="CH203" i="7"/>
  <c r="CP200" i="7"/>
  <c r="BJ197" i="7"/>
  <c r="BB192" i="7"/>
  <c r="BL180" i="7"/>
  <c r="AM179" i="7"/>
  <c r="CP180" i="7"/>
  <c r="DH168" i="7"/>
  <c r="T175" i="7"/>
  <c r="BN175" i="7"/>
  <c r="BC157" i="7"/>
  <c r="CC196" i="7"/>
  <c r="Y194" i="7"/>
  <c r="AW191" i="7"/>
  <c r="AW189" i="7"/>
  <c r="CW181" i="7"/>
  <c r="N61" i="7"/>
  <c r="P106" i="7"/>
  <c r="R152" i="7"/>
  <c r="R12" i="7"/>
  <c r="CB204" i="7"/>
  <c r="BL200" i="7"/>
  <c r="X193" i="7"/>
  <c r="CR188" i="7"/>
  <c r="N120" i="7"/>
  <c r="J44" i="7"/>
  <c r="O182" i="7"/>
  <c r="O38" i="7"/>
  <c r="Q87" i="7"/>
  <c r="S111" i="7"/>
  <c r="CQ204" i="7"/>
  <c r="AM203" i="7"/>
  <c r="J203" i="9" s="1"/>
  <c r="CY199" i="7"/>
  <c r="AU193" i="7"/>
  <c r="CQ188" i="7"/>
  <c r="CG180" i="7"/>
  <c r="J135" i="7"/>
  <c r="K42" i="7"/>
  <c r="Q86" i="7"/>
  <c r="R87" i="7"/>
  <c r="AT205" i="7"/>
  <c r="BJ203" i="7"/>
  <c r="BJ200" i="7"/>
  <c r="AT197" i="7"/>
  <c r="AT191" i="7"/>
  <c r="AV180" i="7"/>
  <c r="BK176" i="7"/>
  <c r="CP177" i="7"/>
  <c r="AR186" i="7"/>
  <c r="BH173" i="7"/>
  <c r="BN169" i="7"/>
  <c r="BR156" i="7"/>
  <c r="AL199" i="7"/>
  <c r="BJ196" i="7"/>
  <c r="BR192" i="7"/>
  <c r="AT189" i="7"/>
  <c r="BD179" i="7"/>
  <c r="CY182" i="7"/>
  <c r="AM173" i="7"/>
  <c r="J173" i="9" s="1"/>
  <c r="CH180" i="7"/>
  <c r="BK165" i="7"/>
  <c r="T183" i="7"/>
  <c r="AJ176" i="7"/>
  <c r="DC174" i="7"/>
  <c r="AG183" i="7"/>
  <c r="DJ153" i="7"/>
  <c r="CH195" i="7"/>
  <c r="BJ192" i="7"/>
  <c r="V188" i="7"/>
  <c r="CJ177" i="7"/>
  <c r="CY181" i="7"/>
  <c r="AE171" i="7"/>
  <c r="AT178" i="7"/>
  <c r="BS164" i="7"/>
  <c r="T182" i="7"/>
  <c r="AJ175" i="7"/>
  <c r="AI172" i="7"/>
  <c r="BE182" i="7"/>
  <c r="AW157" i="7"/>
  <c r="AT198" i="7"/>
  <c r="BJ195" i="7"/>
  <c r="BB191" i="7"/>
  <c r="AN182" i="7"/>
  <c r="CB175" i="7"/>
  <c r="CQ180" i="7"/>
  <c r="AL183" i="7"/>
  <c r="V177" i="7"/>
  <c r="AS175" i="7"/>
  <c r="CN178" i="7"/>
  <c r="AJ174" i="7"/>
  <c r="BS161" i="7"/>
  <c r="CB168" i="7"/>
  <c r="Z152" i="7"/>
  <c r="CH193" i="7"/>
  <c r="CH190" i="7"/>
  <c r="BT184" i="7"/>
  <c r="CR178" i="7"/>
  <c r="X173" i="7"/>
  <c r="W179" i="7"/>
  <c r="AT186" i="7"/>
  <c r="CX178" i="7"/>
  <c r="AT173" i="7"/>
  <c r="AC170" i="7"/>
  <c r="AJ181" i="7"/>
  <c r="CV175" i="7"/>
  <c r="CE182" i="7"/>
  <c r="CL181" i="7"/>
  <c r="BE176" i="7"/>
  <c r="AW163" i="7"/>
  <c r="BB193" i="7"/>
  <c r="BB190" i="7"/>
  <c r="BT183" i="7"/>
  <c r="CR177" i="7"/>
  <c r="U169" i="7"/>
  <c r="BS178" i="7"/>
  <c r="CX184" i="7"/>
  <c r="BB178" i="7"/>
  <c r="V172" i="7"/>
  <c r="CW169" i="7"/>
  <c r="BX180" i="7"/>
  <c r="CN175" i="7"/>
  <c r="BO180" i="7"/>
  <c r="AH178" i="7"/>
  <c r="DA173" i="7"/>
  <c r="AG158" i="7"/>
  <c r="AY184" i="7"/>
  <c r="BO177" i="7"/>
  <c r="AI170" i="7"/>
  <c r="J170" i="9" s="1"/>
  <c r="AP181" i="7"/>
  <c r="AX173" i="7"/>
  <c r="BM180" i="7"/>
  <c r="CS173" i="7"/>
  <c r="AH166" i="7"/>
  <c r="AX153" i="7"/>
  <c r="BH148" i="7"/>
  <c r="CE152" i="7"/>
  <c r="AI184" i="7"/>
  <c r="J184" i="9" s="1"/>
  <c r="AA177" i="7"/>
  <c r="CR168" i="7"/>
  <c r="AH179" i="7"/>
  <c r="CT171" i="7"/>
  <c r="AG180" i="7"/>
  <c r="Y172" i="7"/>
  <c r="AH165" i="7"/>
  <c r="AO167" i="7"/>
  <c r="CF147" i="7"/>
  <c r="AU152" i="7"/>
  <c r="DC182" i="7"/>
  <c r="BO175" i="7"/>
  <c r="BK162" i="7"/>
  <c r="DB178" i="7"/>
  <c r="CT170" i="7"/>
  <c r="AO178" i="7"/>
  <c r="CO168" i="7"/>
  <c r="CT164" i="7"/>
  <c r="BE164" i="7"/>
  <c r="AF166" i="7"/>
  <c r="AT161" i="7"/>
  <c r="CE181" i="7"/>
  <c r="AI174" i="7"/>
  <c r="AH183" i="7"/>
  <c r="DJ177" i="7"/>
  <c r="BM187" i="7"/>
  <c r="Y178" i="7"/>
  <c r="BF168" i="7"/>
  <c r="BN162" i="7"/>
  <c r="AO162" i="7"/>
  <c r="AV157" i="7"/>
  <c r="BM152" i="7"/>
  <c r="BW180" i="7"/>
  <c r="AQ173" i="7"/>
  <c r="CT182" i="7"/>
  <c r="AH177" i="7"/>
  <c r="AW187" i="7"/>
  <c r="Y177" i="7"/>
  <c r="AH168" i="7"/>
  <c r="AH160" i="7"/>
  <c r="BM161" i="7"/>
  <c r="BL155" i="7"/>
  <c r="BH155" i="7"/>
  <c r="BY187" i="7"/>
  <c r="BT180" i="7"/>
  <c r="CB177" i="7"/>
  <c r="BT171" i="7"/>
  <c r="CI179" i="7"/>
  <c r="BS173" i="7"/>
  <c r="BR182" i="7"/>
  <c r="CP178" i="7"/>
  <c r="BB174" i="7"/>
  <c r="CY160" i="7"/>
  <c r="CY161" i="7"/>
  <c r="CV180" i="7"/>
  <c r="BX176" i="7"/>
  <c r="CN173" i="7"/>
  <c r="BG183" i="7"/>
  <c r="AI179" i="7"/>
  <c r="J179" i="9" s="1"/>
  <c r="CE174" i="7"/>
  <c r="DC169" i="7"/>
  <c r="CL182" i="7"/>
  <c r="AX178" i="7"/>
  <c r="CL173" i="7"/>
  <c r="BE187" i="7"/>
  <c r="AG179" i="7"/>
  <c r="AO175" i="7"/>
  <c r="BI167" i="7"/>
  <c r="CD165" i="7"/>
  <c r="Z160" i="7"/>
  <c r="AG164" i="7"/>
  <c r="AW156" i="7"/>
  <c r="CZ155" i="7"/>
  <c r="BJ162" i="7"/>
  <c r="DH182" i="7"/>
  <c r="DH178" i="7"/>
  <c r="CR174" i="7"/>
  <c r="BC182" i="7"/>
  <c r="CY177" i="7"/>
  <c r="CA163" i="7"/>
  <c r="V181" i="7"/>
  <c r="BB177" i="7"/>
  <c r="BJ171" i="7"/>
  <c r="U172" i="7"/>
  <c r="CV182" i="7"/>
  <c r="CN177" i="7"/>
  <c r="AR175" i="7"/>
  <c r="T172" i="7"/>
  <c r="BW181" i="7"/>
  <c r="CE176" i="7"/>
  <c r="DC171" i="7"/>
  <c r="CD183" i="7"/>
  <c r="CT180" i="7"/>
  <c r="CL176" i="7"/>
  <c r="CL170" i="7"/>
  <c r="AG182" i="7"/>
  <c r="BM177" i="7"/>
  <c r="CS171" i="7"/>
  <c r="Z167" i="7"/>
  <c r="AH164" i="7"/>
  <c r="AO168" i="7"/>
  <c r="CS160" i="7"/>
  <c r="CB164" i="7"/>
  <c r="CY156" i="7"/>
  <c r="T144" i="7"/>
  <c r="BX170" i="7"/>
  <c r="AY181" i="7"/>
  <c r="AI176" i="7"/>
  <c r="CE171" i="7"/>
  <c r="BN183" i="7"/>
  <c r="AX180" i="7"/>
  <c r="Z176" i="7"/>
  <c r="CT169" i="7"/>
  <c r="CS180" i="7"/>
  <c r="AO177" i="7"/>
  <c r="DA170" i="7"/>
  <c r="CD166" i="7"/>
  <c r="CL162" i="7"/>
  <c r="BE167" i="7"/>
  <c r="AG160" i="7"/>
  <c r="CB163" i="7"/>
  <c r="AE153" i="7"/>
  <c r="AR163" i="7"/>
  <c r="CR184" i="7"/>
  <c r="CB180" i="7"/>
  <c r="BT178" i="7"/>
  <c r="X175" i="7"/>
  <c r="CR169" i="7"/>
  <c r="AU181" i="7"/>
  <c r="CY178" i="7"/>
  <c r="CY174" i="7"/>
  <c r="BK161" i="7"/>
  <c r="CP181" i="7"/>
  <c r="BR180" i="7"/>
  <c r="BZ177" i="7"/>
  <c r="CP173" i="7"/>
  <c r="BB169" i="7"/>
  <c r="AK175" i="7"/>
  <c r="CV168" i="7"/>
  <c r="BH182" i="7"/>
  <c r="T180" i="7"/>
  <c r="AB177" i="7"/>
  <c r="CF175" i="7"/>
  <c r="CF173" i="7"/>
  <c r="BP169" i="7"/>
  <c r="BO182" i="7"/>
  <c r="AY180" i="7"/>
  <c r="BW176" i="7"/>
  <c r="DK173" i="7"/>
  <c r="DC170" i="7"/>
  <c r="BF184" i="7"/>
  <c r="BF182" i="7"/>
  <c r="AH180" i="7"/>
  <c r="DB177" i="7"/>
  <c r="DB174" i="7"/>
  <c r="AP170" i="7"/>
  <c r="CS184" i="7"/>
  <c r="AW180" i="7"/>
  <c r="CS177" i="7"/>
  <c r="DA174" i="7"/>
  <c r="CC170" i="7"/>
  <c r="Z168" i="7"/>
  <c r="CT165" i="7"/>
  <c r="CT163" i="7"/>
  <c r="AP156" i="7"/>
  <c r="BE166" i="7"/>
  <c r="AW161" i="7"/>
  <c r="AW155" i="7"/>
  <c r="AV163" i="7"/>
  <c r="BC159" i="7"/>
  <c r="CN143" i="7"/>
  <c r="AR143" i="7"/>
  <c r="CZ174" i="7"/>
  <c r="CJ169" i="7"/>
  <c r="AM181" i="7"/>
  <c r="J181" i="9" s="1"/>
  <c r="CQ178" i="7"/>
  <c r="AU174" i="7"/>
  <c r="AU161" i="7"/>
  <c r="BR181" i="7"/>
  <c r="V180" i="7"/>
  <c r="BR177" i="7"/>
  <c r="BR173" i="7"/>
  <c r="BX168" i="7"/>
  <c r="CW174" i="7"/>
  <c r="AU164" i="7"/>
  <c r="AJ182" i="7"/>
  <c r="AR179" i="7"/>
  <c r="T177" i="7"/>
  <c r="BP175" i="7"/>
  <c r="BP173" i="7"/>
  <c r="CQ164" i="7"/>
  <c r="AI182" i="7"/>
  <c r="CM179" i="7"/>
  <c r="BG176" i="7"/>
  <c r="DC173" i="7"/>
  <c r="CE170" i="7"/>
  <c r="CL183" i="7"/>
  <c r="AH182" i="7"/>
  <c r="CD179" i="7"/>
  <c r="BN177" i="7"/>
  <c r="DJ173" i="7"/>
  <c r="DB169" i="7"/>
  <c r="CS183" i="7"/>
  <c r="AO180" i="7"/>
  <c r="CC177" i="7"/>
  <c r="CS174" i="7"/>
  <c r="V169" i="7"/>
  <c r="BF167" i="7"/>
  <c r="CL165" i="7"/>
  <c r="BF163" i="7"/>
  <c r="CT154" i="7"/>
  <c r="AW165" i="7"/>
  <c r="Y161" i="7"/>
  <c r="BP151" i="7"/>
  <c r="CB161" i="7"/>
  <c r="AU159" i="7"/>
  <c r="BR166" i="7"/>
  <c r="AS157" i="7"/>
  <c r="CR182" i="7"/>
  <c r="X180" i="7"/>
  <c r="BL177" i="7"/>
  <c r="BT173" i="7"/>
  <c r="CY163" i="7"/>
  <c r="CA180" i="7"/>
  <c r="CA177" i="7"/>
  <c r="AM171" i="7"/>
  <c r="V184" i="7"/>
  <c r="AT181" i="7"/>
  <c r="BR178" i="7"/>
  <c r="BB176" i="7"/>
  <c r="CX172" i="7"/>
  <c r="CA161" i="7"/>
  <c r="AC171" i="7"/>
  <c r="AJ184" i="7"/>
  <c r="AR181" i="7"/>
  <c r="CV177" i="7"/>
  <c r="BP176" i="7"/>
  <c r="AB175" i="7"/>
  <c r="AJ172" i="7"/>
  <c r="CE183" i="7"/>
  <c r="BO181" i="7"/>
  <c r="DK177" i="7"/>
  <c r="AA175" i="7"/>
  <c r="AA172" i="7"/>
  <c r="CE169" i="7"/>
  <c r="BF183" i="7"/>
  <c r="BN181" i="7"/>
  <c r="CT178" i="7"/>
  <c r="CD176" i="7"/>
  <c r="BN172" i="7"/>
  <c r="CY162" i="7"/>
  <c r="AO182" i="7"/>
  <c r="CS178" i="7"/>
  <c r="AG177" i="7"/>
  <c r="BM172" i="7"/>
  <c r="CY167" i="7"/>
  <c r="CL166" i="7"/>
  <c r="Z165" i="7"/>
  <c r="AX161" i="7"/>
  <c r="AP152" i="7"/>
  <c r="CC163" i="7"/>
  <c r="Y159" i="7"/>
  <c r="CV143" i="7"/>
  <c r="CB156" i="7"/>
  <c r="AU155" i="7"/>
  <c r="AT160" i="7"/>
  <c r="BP153" i="7"/>
  <c r="AX157" i="7"/>
  <c r="BE151" i="7"/>
  <c r="CS164" i="7"/>
  <c r="AG162" i="7"/>
  <c r="Y160" i="7"/>
  <c r="CP152" i="7"/>
  <c r="CJ165" i="7"/>
  <c r="BT159" i="7"/>
  <c r="DB151" i="7"/>
  <c r="BS154" i="7"/>
  <c r="BR164" i="7"/>
  <c r="V154" i="7"/>
  <c r="CW154" i="7"/>
  <c r="AX156" i="7"/>
  <c r="AB148" i="7"/>
  <c r="BU164" i="7"/>
  <c r="DA161" i="7"/>
  <c r="AW159" i="7"/>
  <c r="AO152" i="7"/>
  <c r="CB165" i="7"/>
  <c r="AV158" i="7"/>
  <c r="CV146" i="7"/>
  <c r="CY153" i="7"/>
  <c r="BR162" i="7"/>
  <c r="BR153" i="7"/>
  <c r="BI153" i="7"/>
  <c r="V159" i="7"/>
  <c r="AK164" i="7"/>
  <c r="AY164" i="7"/>
  <c r="CL159" i="7"/>
  <c r="BH152" i="7"/>
  <c r="AW166" i="7"/>
  <c r="AG163" i="7"/>
  <c r="BM160" i="7"/>
  <c r="BM155" i="7"/>
  <c r="AV166" i="7"/>
  <c r="AV161" i="7"/>
  <c r="AV155" i="7"/>
  <c r="AU156" i="7"/>
  <c r="AT167" i="7"/>
  <c r="AT157" i="7"/>
  <c r="BQ161" i="7"/>
  <c r="BP127" i="7"/>
  <c r="AH163" i="7"/>
  <c r="CT159" i="7"/>
  <c r="AH156" i="7"/>
  <c r="CS151" i="7"/>
  <c r="AG167" i="7"/>
  <c r="BM164" i="7"/>
  <c r="BM162" i="7"/>
  <c r="AO161" i="7"/>
  <c r="CC159" i="7"/>
  <c r="AG156" i="7"/>
  <c r="CV148" i="7"/>
  <c r="CR165" i="7"/>
  <c r="CJ162" i="7"/>
  <c r="CB157" i="7"/>
  <c r="BO152" i="7"/>
  <c r="AM159" i="7"/>
  <c r="J159" i="9" s="1"/>
  <c r="AE154" i="7"/>
  <c r="BJ168" i="7"/>
  <c r="AT162" i="7"/>
  <c r="AD154" i="7"/>
  <c r="CW164" i="7"/>
  <c r="CW153" i="7"/>
  <c r="BO168" i="7"/>
  <c r="CG162" i="7"/>
  <c r="AR166" i="7"/>
  <c r="BG162" i="7"/>
  <c r="AH162" i="7"/>
  <c r="AH158" i="7"/>
  <c r="CT153" i="7"/>
  <c r="BM168" i="7"/>
  <c r="AG166" i="7"/>
  <c r="CS163" i="7"/>
  <c r="Y162" i="7"/>
  <c r="CC160" i="7"/>
  <c r="AW158" i="7"/>
  <c r="DA153" i="7"/>
  <c r="CF144" i="7"/>
  <c r="CR164" i="7"/>
  <c r="CR160" i="7"/>
  <c r="AV156" i="7"/>
  <c r="BP147" i="7"/>
  <c r="CA156" i="7"/>
  <c r="CW152" i="7"/>
  <c r="BB165" i="7"/>
  <c r="BR159" i="7"/>
  <c r="AD153" i="7"/>
  <c r="AS162" i="7"/>
  <c r="BP163" i="7"/>
  <c r="AT150" i="7"/>
  <c r="Z161" i="7"/>
  <c r="Z157" i="7"/>
  <c r="BQ152" i="7"/>
  <c r="AG168" i="7"/>
  <c r="AG165" i="7"/>
  <c r="BM163" i="7"/>
  <c r="CC161" i="7"/>
  <c r="AW160" i="7"/>
  <c r="CK157" i="7"/>
  <c r="BG152" i="7"/>
  <c r="CJ166" i="7"/>
  <c r="CR163" i="7"/>
  <c r="CJ159" i="7"/>
  <c r="BT155" i="7"/>
  <c r="T145" i="7"/>
  <c r="BS155" i="7"/>
  <c r="BE152" i="7"/>
  <c r="BB163" i="7"/>
  <c r="V158" i="7"/>
  <c r="CN146" i="7"/>
  <c r="AS159" i="7"/>
  <c r="AR159" i="7"/>
  <c r="U144" i="7"/>
  <c r="BB167" i="7"/>
  <c r="CX162" i="7"/>
  <c r="CX159" i="7"/>
  <c r="CH155" i="7"/>
  <c r="AJ152" i="7"/>
  <c r="CW163" i="7"/>
  <c r="CO159" i="7"/>
  <c r="CO154" i="7"/>
  <c r="CF165" i="7"/>
  <c r="CN155" i="7"/>
  <c r="CE167" i="7"/>
  <c r="V150" i="7"/>
  <c r="BI163" i="7"/>
  <c r="BY159" i="7"/>
  <c r="U154" i="7"/>
  <c r="AR165" i="7"/>
  <c r="BP155" i="7"/>
  <c r="AY165" i="7"/>
  <c r="BR149" i="7"/>
  <c r="DA151" i="7"/>
  <c r="CH164" i="7"/>
  <c r="BZ161" i="7"/>
  <c r="CX157" i="7"/>
  <c r="AT153" i="7"/>
  <c r="AS165" i="7"/>
  <c r="AK162" i="7"/>
  <c r="CW155" i="7"/>
  <c r="BX147" i="7"/>
  <c r="AJ163" i="7"/>
  <c r="BH153" i="7"/>
  <c r="CU153" i="7"/>
  <c r="BI142" i="7"/>
  <c r="U162" i="7"/>
  <c r="CG155" i="7"/>
  <c r="AR145" i="7"/>
  <c r="T161" i="7"/>
  <c r="AR153" i="7"/>
  <c r="CT151" i="7"/>
  <c r="X152" i="7"/>
  <c r="CP168" i="7"/>
  <c r="BZ163" i="7"/>
  <c r="V161" i="7"/>
  <c r="CX156" i="7"/>
  <c r="CV152" i="7"/>
  <c r="CG164" i="7"/>
  <c r="BY161" i="7"/>
  <c r="BI155" i="7"/>
  <c r="CF143" i="7"/>
  <c r="BX159" i="7"/>
  <c r="CE168" i="7"/>
  <c r="BS145" i="7"/>
  <c r="CT126" i="7"/>
  <c r="AV162" i="7"/>
  <c r="AV159" i="7"/>
  <c r="CB155" i="7"/>
  <c r="BH149" i="7"/>
  <c r="AU158" i="7"/>
  <c r="CY154" i="7"/>
  <c r="BW152" i="7"/>
  <c r="BB168" i="7"/>
  <c r="BJ164" i="7"/>
  <c r="V162" i="7"/>
  <c r="AT159" i="7"/>
  <c r="BJ156" i="7"/>
  <c r="DE152" i="7"/>
  <c r="BI166" i="7"/>
  <c r="CW162" i="7"/>
  <c r="CO160" i="7"/>
  <c r="BY155" i="7"/>
  <c r="CC152" i="7"/>
  <c r="AJ164" i="7"/>
  <c r="AR157" i="7"/>
  <c r="BN150" i="7"/>
  <c r="DC155" i="7"/>
  <c r="BB143" i="7"/>
  <c r="CJ160" i="7"/>
  <c r="CR156" i="7"/>
  <c r="AV153" i="7"/>
  <c r="CV142" i="7"/>
  <c r="BC156" i="7"/>
  <c r="BK153" i="7"/>
  <c r="CV150" i="7"/>
  <c r="BB166" i="7"/>
  <c r="CH162" i="7"/>
  <c r="BR160" i="7"/>
  <c r="BR157" i="7"/>
  <c r="CX153" i="7"/>
  <c r="T147" i="7"/>
  <c r="AS164" i="7"/>
  <c r="AC162" i="7"/>
  <c r="U158" i="7"/>
  <c r="AK154" i="7"/>
  <c r="BP167" i="7"/>
  <c r="AR162" i="7"/>
  <c r="T155" i="7"/>
  <c r="BO166" i="7"/>
  <c r="CY137" i="7"/>
  <c r="BJ134" i="7"/>
  <c r="BJ153" i="7"/>
  <c r="CN148" i="7"/>
  <c r="AC165" i="7"/>
  <c r="AS163" i="7"/>
  <c r="CW161" i="7"/>
  <c r="U159" i="7"/>
  <c r="AS155" i="7"/>
  <c r="AS153" i="7"/>
  <c r="AJ168" i="7"/>
  <c r="CN164" i="7"/>
  <c r="CF162" i="7"/>
  <c r="AR158" i="7"/>
  <c r="AR155" i="7"/>
  <c r="DC152" i="7"/>
  <c r="BW167" i="7"/>
  <c r="BO159" i="7"/>
  <c r="CY144" i="7"/>
  <c r="AT145" i="7"/>
  <c r="AK137" i="7"/>
  <c r="U153" i="7"/>
  <c r="BX167" i="7"/>
  <c r="BP164" i="7"/>
  <c r="BH162" i="7"/>
  <c r="CV157" i="7"/>
  <c r="AJ155" i="7"/>
  <c r="CV151" i="7"/>
  <c r="BO167" i="7"/>
  <c r="AY159" i="7"/>
  <c r="BC143" i="7"/>
  <c r="CP143" i="7"/>
  <c r="BO144" i="7"/>
  <c r="BJ154" i="7"/>
  <c r="V153" i="7"/>
  <c r="T146" i="7"/>
  <c r="BQ164" i="7"/>
  <c r="BI162" i="7"/>
  <c r="U161" i="7"/>
  <c r="AS156" i="7"/>
  <c r="AS154" i="7"/>
  <c r="BB152" i="7"/>
  <c r="CF166" i="7"/>
  <c r="CN163" i="7"/>
  <c r="AB162" i="7"/>
  <c r="T157" i="7"/>
  <c r="AJ154" i="7"/>
  <c r="AR149" i="7"/>
  <c r="AY166" i="7"/>
  <c r="BW155" i="7"/>
  <c r="BS137" i="7"/>
  <c r="AL138" i="7"/>
  <c r="CL142" i="7"/>
  <c r="AW151" i="7"/>
  <c r="BX166" i="7"/>
  <c r="CF163" i="7"/>
  <c r="CV161" i="7"/>
  <c r="T156" i="7"/>
  <c r="T154" i="7"/>
  <c r="AJ147" i="7"/>
  <c r="BO165" i="7"/>
  <c r="DK153" i="7"/>
  <c r="CY135" i="7"/>
  <c r="CX136" i="7"/>
  <c r="AO143" i="7"/>
  <c r="BI137" i="7"/>
  <c r="CR135" i="7"/>
  <c r="DH134" i="7"/>
  <c r="BY132" i="7"/>
  <c r="AP143" i="7"/>
  <c r="CO113" i="7"/>
  <c r="BB137" i="7"/>
  <c r="BP135" i="7"/>
  <c r="T129" i="7"/>
  <c r="CY121" i="7"/>
  <c r="T130" i="7"/>
  <c r="AO151" i="7"/>
  <c r="AU120" i="7"/>
  <c r="BY151" i="7"/>
  <c r="BO143" i="7"/>
  <c r="DA141" i="7"/>
  <c r="BY124" i="7"/>
  <c r="CT148" i="7"/>
  <c r="BT145" i="7"/>
  <c r="BE128" i="7"/>
  <c r="AY161" i="7"/>
  <c r="CE153" i="7"/>
  <c r="AM136" i="7"/>
  <c r="J136" i="9" s="1"/>
  <c r="BR143" i="7"/>
  <c r="BI150" i="7"/>
  <c r="AK135" i="7"/>
  <c r="DC142" i="7"/>
  <c r="AH141" i="7"/>
  <c r="CS141" i="7"/>
  <c r="CA131" i="7"/>
  <c r="U118" i="7"/>
  <c r="AS150" i="7"/>
  <c r="AU134" i="7"/>
  <c r="AQ141" i="7"/>
  <c r="Z141" i="7"/>
  <c r="BM140" i="7"/>
  <c r="CY130" i="7"/>
  <c r="BP124" i="7"/>
  <c r="BG159" i="7"/>
  <c r="BS146" i="7"/>
  <c r="CP150" i="7"/>
  <c r="BB139" i="7"/>
  <c r="BI145" i="7"/>
  <c r="CN136" i="7"/>
  <c r="CE135" i="7"/>
  <c r="AH135" i="7"/>
  <c r="BX128" i="7"/>
  <c r="BS124" i="7"/>
  <c r="BW120" i="7"/>
  <c r="U143" i="7"/>
  <c r="BB134" i="7"/>
  <c r="CF128" i="7"/>
  <c r="CV127" i="7"/>
  <c r="CZ151" i="7"/>
  <c r="BS120" i="7"/>
  <c r="BM130" i="7"/>
  <c r="AJ148" i="7"/>
  <c r="AU143" i="7"/>
  <c r="AW134" i="7"/>
  <c r="BR148" i="7"/>
  <c r="AT143" i="7"/>
  <c r="BJ136" i="7"/>
  <c r="CO149" i="7"/>
  <c r="CG140" i="7"/>
  <c r="AR142" i="7"/>
  <c r="CN128" i="7"/>
  <c r="CE140" i="7"/>
  <c r="BN148" i="7"/>
  <c r="BF138" i="7"/>
  <c r="BE147" i="7"/>
  <c r="BM139" i="7"/>
  <c r="X145" i="7"/>
  <c r="CA130" i="7"/>
  <c r="CA119" i="7"/>
  <c r="BX123" i="7"/>
  <c r="AG128" i="7"/>
  <c r="BS148" i="7"/>
  <c r="BS141" i="7"/>
  <c r="AM134" i="7"/>
  <c r="J134" i="9" s="1"/>
  <c r="BJ148" i="7"/>
  <c r="BR142" i="7"/>
  <c r="V135" i="7"/>
  <c r="BI146" i="7"/>
  <c r="BY140" i="7"/>
  <c r="AB142" i="7"/>
  <c r="AJ127" i="7"/>
  <c r="BW139" i="7"/>
  <c r="BF147" i="7"/>
  <c r="BF137" i="7"/>
  <c r="CS146" i="7"/>
  <c r="AO139" i="7"/>
  <c r="AV143" i="7"/>
  <c r="CY127" i="7"/>
  <c r="CH127" i="7"/>
  <c r="CV117" i="7"/>
  <c r="CB124" i="7"/>
  <c r="BK148" i="7"/>
  <c r="BS139" i="7"/>
  <c r="T128" i="7"/>
  <c r="BJ146" i="7"/>
  <c r="BB140" i="7"/>
  <c r="CF134" i="7"/>
  <c r="AS146" i="7"/>
  <c r="CW139" i="7"/>
  <c r="AB141" i="7"/>
  <c r="AA149" i="7"/>
  <c r="DC138" i="7"/>
  <c r="CL143" i="7"/>
  <c r="AP137" i="7"/>
  <c r="AG145" i="7"/>
  <c r="AW136" i="7"/>
  <c r="DH139" i="7"/>
  <c r="BS125" i="7"/>
  <c r="CX118" i="7"/>
  <c r="AA127" i="7"/>
  <c r="CK106" i="7"/>
  <c r="AU148" i="7"/>
  <c r="AM138" i="7"/>
  <c r="CX150" i="7"/>
  <c r="BJ145" i="7"/>
  <c r="CX139" i="7"/>
  <c r="BN134" i="7"/>
  <c r="DE145" i="7"/>
  <c r="AS138" i="7"/>
  <c r="CV138" i="7"/>
  <c r="AQ147" i="7"/>
  <c r="BG138" i="7"/>
  <c r="AX143" i="7"/>
  <c r="AH136" i="7"/>
  <c r="Y145" i="7"/>
  <c r="AG136" i="7"/>
  <c r="DH138" i="7"/>
  <c r="CY124" i="7"/>
  <c r="AC134" i="7"/>
  <c r="BW121" i="7"/>
  <c r="BL111" i="7"/>
  <c r="BD110" i="7"/>
  <c r="AJ153" i="7"/>
  <c r="CF145" i="7"/>
  <c r="CE166" i="7"/>
  <c r="AI163" i="7"/>
  <c r="BG156" i="7"/>
  <c r="BO153" i="7"/>
  <c r="CY147" i="7"/>
  <c r="CQ142" i="7"/>
  <c r="BC137" i="7"/>
  <c r="BJ151" i="7"/>
  <c r="AT149" i="7"/>
  <c r="BR144" i="7"/>
  <c r="BJ142" i="7"/>
  <c r="AT137" i="7"/>
  <c r="BE134" i="7"/>
  <c r="BQ148" i="7"/>
  <c r="CG143" i="7"/>
  <c r="BQ139" i="7"/>
  <c r="AJ133" i="7"/>
  <c r="CF136" i="7"/>
  <c r="DC151" i="7"/>
  <c r="BW142" i="7"/>
  <c r="AI137" i="7"/>
  <c r="J137" i="9" s="1"/>
  <c r="Z148" i="7"/>
  <c r="AX142" i="7"/>
  <c r="AH137" i="7"/>
  <c r="DI149" i="7"/>
  <c r="CS142" i="7"/>
  <c r="BE138" i="7"/>
  <c r="BT148" i="7"/>
  <c r="CJ138" i="7"/>
  <c r="AU130" i="7"/>
  <c r="BK124" i="7"/>
  <c r="AE118" i="7"/>
  <c r="U131" i="7"/>
  <c r="BX122" i="7"/>
  <c r="AI120" i="7"/>
  <c r="J120" i="9" s="1"/>
  <c r="BM127" i="7"/>
  <c r="X107" i="7"/>
  <c r="T153" i="7"/>
  <c r="CM168" i="7"/>
  <c r="BW166" i="7"/>
  <c r="BO162" i="7"/>
  <c r="AI156" i="7"/>
  <c r="AY153" i="7"/>
  <c r="AM147" i="7"/>
  <c r="J147" i="9" s="1"/>
  <c r="AU142" i="7"/>
  <c r="AU137" i="7"/>
  <c r="BB151" i="7"/>
  <c r="CP148" i="7"/>
  <c r="V144" i="7"/>
  <c r="CH140" i="7"/>
  <c r="AL137" i="7"/>
  <c r="CV128" i="7"/>
  <c r="U148" i="7"/>
  <c r="BI143" i="7"/>
  <c r="CW138" i="7"/>
  <c r="BX142" i="7"/>
  <c r="BX136" i="7"/>
  <c r="BG151" i="7"/>
  <c r="AQ142" i="7"/>
  <c r="BW136" i="7"/>
  <c r="CL147" i="7"/>
  <c r="CT141" i="7"/>
  <c r="CT136" i="7"/>
  <c r="Y149" i="7"/>
  <c r="BM142" i="7"/>
  <c r="AG137" i="7"/>
  <c r="AF147" i="7"/>
  <c r="BT138" i="7"/>
  <c r="CA129" i="7"/>
  <c r="AM122" i="7"/>
  <c r="J122" i="9" s="1"/>
  <c r="BZ130" i="7"/>
  <c r="CW125" i="7"/>
  <c r="AJ119" i="7"/>
  <c r="AH130" i="7"/>
  <c r="X131" i="7"/>
  <c r="CQ103" i="7"/>
  <c r="AE127" i="7"/>
  <c r="BK121" i="7"/>
  <c r="DF126" i="7"/>
  <c r="AK122" i="7"/>
  <c r="BJ116" i="7"/>
  <c r="Z125" i="7"/>
  <c r="CR123" i="7"/>
  <c r="AS112" i="7"/>
  <c r="CV153" i="7"/>
  <c r="CL150" i="7"/>
  <c r="AI168" i="7"/>
  <c r="CE165" i="7"/>
  <c r="CE159" i="7"/>
  <c r="BO155" i="7"/>
  <c r="AU149" i="7"/>
  <c r="W145" i="7"/>
  <c r="BS138" i="7"/>
  <c r="AU135" i="7"/>
  <c r="BJ150" i="7"/>
  <c r="V148" i="7"/>
  <c r="BJ143" i="7"/>
  <c r="BR139" i="7"/>
  <c r="BJ135" i="7"/>
  <c r="CW150" i="7"/>
  <c r="AK146" i="7"/>
  <c r="BQ141" i="7"/>
  <c r="AS137" i="7"/>
  <c r="CV141" i="7"/>
  <c r="CF131" i="7"/>
  <c r="BW144" i="7"/>
  <c r="BW140" i="7"/>
  <c r="AR131" i="7"/>
  <c r="BN143" i="7"/>
  <c r="CL140" i="7"/>
  <c r="BX129" i="7"/>
  <c r="Y146" i="7"/>
  <c r="DA140" i="7"/>
  <c r="BE135" i="7"/>
  <c r="CR143" i="7"/>
  <c r="BP129" i="7"/>
  <c r="CY126" i="7"/>
  <c r="AU121" i="7"/>
  <c r="AT126" i="7"/>
  <c r="BY121" i="7"/>
  <c r="AY130" i="7"/>
  <c r="DB123" i="7"/>
  <c r="CB120" i="7"/>
  <c r="AS109" i="7"/>
  <c r="BR128" i="7"/>
  <c r="CX117" i="7"/>
  <c r="U125" i="7"/>
  <c r="CV124" i="7"/>
  <c r="AR118" i="7"/>
  <c r="BW122" i="7"/>
  <c r="DJ127" i="7"/>
  <c r="CK128" i="7"/>
  <c r="CR126" i="7"/>
  <c r="CR116" i="7"/>
  <c r="BW102" i="7"/>
  <c r="BJ117" i="7"/>
  <c r="BR125" i="7"/>
  <c r="CG127" i="7"/>
  <c r="BQ120" i="7"/>
  <c r="BH122" i="7"/>
  <c r="BW129" i="7"/>
  <c r="BN132" i="7"/>
  <c r="BE132" i="7"/>
  <c r="BM119" i="7"/>
  <c r="BM110" i="7"/>
  <c r="CY108" i="7"/>
  <c r="BP103" i="7"/>
  <c r="AL133" i="7"/>
  <c r="BJ124" i="7"/>
  <c r="U127" i="7"/>
  <c r="CW119" i="7"/>
  <c r="BX121" i="7"/>
  <c r="CE128" i="7"/>
  <c r="CL130" i="7"/>
  <c r="CK131" i="7"/>
  <c r="CC118" i="7"/>
  <c r="CS109" i="7"/>
  <c r="AM108" i="7"/>
  <c r="BW107" i="7"/>
  <c r="BB131" i="7"/>
  <c r="BR120" i="7"/>
  <c r="BI126" i="7"/>
  <c r="CW118" i="7"/>
  <c r="T120" i="7"/>
  <c r="BO128" i="7"/>
  <c r="BV130" i="7"/>
  <c r="CS130" i="7"/>
  <c r="CR134" i="7"/>
  <c r="CS107" i="7"/>
  <c r="BK105" i="7"/>
  <c r="AH116" i="7"/>
  <c r="BW119" i="7"/>
  <c r="BV129" i="7"/>
  <c r="AP121" i="7"/>
  <c r="AW130" i="7"/>
  <c r="CS125" i="7"/>
  <c r="AV130" i="7"/>
  <c r="CR119" i="7"/>
  <c r="CK105" i="7"/>
  <c r="CJ104" i="7"/>
  <c r="AD111" i="7"/>
  <c r="BY105" i="7"/>
  <c r="BW133" i="7"/>
  <c r="AY125" i="7"/>
  <c r="AI119" i="7"/>
  <c r="J119" i="9" s="1"/>
  <c r="AH129" i="7"/>
  <c r="AX119" i="7"/>
  <c r="CS129" i="7"/>
  <c r="AW125" i="7"/>
  <c r="BL129" i="7"/>
  <c r="CA117" i="7"/>
  <c r="Y105" i="7"/>
  <c r="BK115" i="7"/>
  <c r="AT110" i="7"/>
  <c r="BX116" i="7"/>
  <c r="BP128" i="7"/>
  <c r="BS127" i="7"/>
  <c r="CA123" i="7"/>
  <c r="AE120" i="7"/>
  <c r="BB130" i="7"/>
  <c r="CX123" i="7"/>
  <c r="AS130" i="7"/>
  <c r="BY123" i="7"/>
  <c r="AG116" i="7"/>
  <c r="CV120" i="7"/>
  <c r="AI131" i="7"/>
  <c r="DC124" i="7"/>
  <c r="DK117" i="7"/>
  <c r="CD128" i="7"/>
  <c r="CT118" i="7"/>
  <c r="BE129" i="7"/>
  <c r="CS122" i="7"/>
  <c r="CJ128" i="7"/>
  <c r="DA114" i="7"/>
  <c r="BM103" i="7"/>
  <c r="AM115" i="7"/>
  <c r="J115" i="9" s="1"/>
  <c r="V108" i="7"/>
  <c r="AB113" i="7"/>
  <c r="BR134" i="7"/>
  <c r="AW147" i="7"/>
  <c r="BE142" i="7"/>
  <c r="Y138" i="7"/>
  <c r="CJ150" i="7"/>
  <c r="BT139" i="7"/>
  <c r="CY133" i="7"/>
  <c r="BC127" i="7"/>
  <c r="BK122" i="7"/>
  <c r="CY119" i="7"/>
  <c r="BJ129" i="7"/>
  <c r="CH122" i="7"/>
  <c r="BY129" i="7"/>
  <c r="CG122" i="7"/>
  <c r="CV125" i="7"/>
  <c r="BP120" i="7"/>
  <c r="BW130" i="7"/>
  <c r="AY123" i="7"/>
  <c r="BJ114" i="7"/>
  <c r="AH128" i="7"/>
  <c r="CC117" i="7"/>
  <c r="AG129" i="7"/>
  <c r="DI120" i="7"/>
  <c r="CR127" i="7"/>
  <c r="CC112" i="7"/>
  <c r="BT99" i="7"/>
  <c r="AE111" i="7"/>
  <c r="BJ105" i="7"/>
  <c r="AG44" i="7"/>
  <c r="BG60" i="7"/>
  <c r="BK102" i="7"/>
  <c r="T108" i="7"/>
  <c r="BY106" i="7"/>
  <c r="U116" i="7"/>
  <c r="CX108" i="7"/>
  <c r="CY103" i="7"/>
  <c r="AE110" i="7"/>
  <c r="CA116" i="7"/>
  <c r="BT110" i="7"/>
  <c r="AX102" i="7"/>
  <c r="DI105" i="7"/>
  <c r="Y110" i="7"/>
  <c r="AG115" i="7"/>
  <c r="BT121" i="7"/>
  <c r="AF127" i="7"/>
  <c r="BT129" i="7"/>
  <c r="CR117" i="7"/>
  <c r="Y121" i="7"/>
  <c r="DA125" i="7"/>
  <c r="BM128" i="7"/>
  <c r="BM129" i="7"/>
  <c r="CC130" i="7"/>
  <c r="V116" i="7"/>
  <c r="CT119" i="7"/>
  <c r="AX125" i="7"/>
  <c r="AX128" i="7"/>
  <c r="CD129" i="7"/>
  <c r="CD131" i="7"/>
  <c r="AI118" i="7"/>
  <c r="AQ120" i="7"/>
  <c r="CE122" i="7"/>
  <c r="CU125" i="7"/>
  <c r="DC128" i="7"/>
  <c r="CE130" i="7"/>
  <c r="AG117" i="7"/>
  <c r="BP119" i="7"/>
  <c r="AJ121" i="7"/>
  <c r="CV122" i="7"/>
  <c r="T125" i="7"/>
  <c r="AS118" i="7"/>
  <c r="CW120" i="7"/>
  <c r="CW122" i="7"/>
  <c r="BQ125" i="7"/>
  <c r="BA127" i="7"/>
  <c r="BQ130" i="7"/>
  <c r="BB115" i="7"/>
  <c r="BR121" i="7"/>
  <c r="CX124" i="7"/>
  <c r="V127" i="7"/>
  <c r="BR129" i="7"/>
  <c r="BJ131" i="7"/>
  <c r="CA118" i="7"/>
  <c r="CY120" i="7"/>
  <c r="CY122" i="7"/>
  <c r="CY125" i="7"/>
  <c r="AU128" i="7"/>
  <c r="CY131" i="7"/>
  <c r="AV137" i="7"/>
  <c r="CR140" i="7"/>
  <c r="CR147" i="7"/>
  <c r="BQ134" i="7"/>
  <c r="BX90" i="7"/>
  <c r="AA104" i="7"/>
  <c r="BH110" i="7"/>
  <c r="AK108" i="7"/>
  <c r="AT102" i="7"/>
  <c r="AD110" i="7"/>
  <c r="BC105" i="7"/>
  <c r="BS110" i="7"/>
  <c r="AV104" i="7"/>
  <c r="AF111" i="7"/>
  <c r="CA102" i="7"/>
  <c r="BE106" i="7"/>
  <c r="BE110" i="7"/>
  <c r="AO115" i="7"/>
  <c r="AV123" i="7"/>
  <c r="CB127" i="7"/>
  <c r="CB129" i="7"/>
  <c r="BM118" i="7"/>
  <c r="Y122" i="7"/>
  <c r="CK126" i="7"/>
  <c r="CC128" i="7"/>
  <c r="CK129" i="7"/>
  <c r="CK130" i="7"/>
  <c r="BM117" i="7"/>
  <c r="AX120" i="7"/>
  <c r="CT125" i="7"/>
  <c r="BN128" i="7"/>
  <c r="CL129" i="7"/>
  <c r="CT131" i="7"/>
  <c r="AY118" i="7"/>
  <c r="BO120" i="7"/>
  <c r="AA123" i="7"/>
  <c r="BW126" i="7"/>
  <c r="BO129" i="7"/>
  <c r="DC130" i="7"/>
  <c r="AW117" i="7"/>
  <c r="BX119" i="7"/>
  <c r="BP121" i="7"/>
  <c r="AJ123" i="7"/>
  <c r="BH125" i="7"/>
  <c r="BI118" i="7"/>
  <c r="BQ121" i="7"/>
  <c r="AS123" i="7"/>
  <c r="BY125" i="7"/>
  <c r="BQ127" i="7"/>
  <c r="BY130" i="7"/>
  <c r="AY117" i="7"/>
  <c r="CH121" i="7"/>
  <c r="V125" i="7"/>
  <c r="AD127" i="7"/>
  <c r="V130" i="7"/>
  <c r="AT132" i="7"/>
  <c r="AU119" i="7"/>
  <c r="AM121" i="7"/>
  <c r="J121" i="9" s="1"/>
  <c r="AU123" i="7"/>
  <c r="AU126" i="7"/>
  <c r="CI128" i="7"/>
  <c r="BK132" i="7"/>
  <c r="BD138" i="7"/>
  <c r="CR142" i="7"/>
  <c r="AF148" i="7"/>
  <c r="AG135" i="7"/>
  <c r="Y139" i="7"/>
  <c r="AG142" i="7"/>
  <c r="AO145" i="7"/>
  <c r="AO150" i="7"/>
  <c r="BN135" i="7"/>
  <c r="BF140" i="7"/>
  <c r="CT142" i="7"/>
  <c r="CT147" i="7"/>
  <c r="CL134" i="7"/>
  <c r="BO140" i="7"/>
  <c r="AY143" i="7"/>
  <c r="CE151" i="7"/>
  <c r="AJ135" i="7"/>
  <c r="CF141" i="7"/>
  <c r="U135" i="7"/>
  <c r="AS139" i="7"/>
  <c r="CW142" i="7"/>
  <c r="AC146" i="7"/>
  <c r="U150" i="7"/>
  <c r="T131" i="7"/>
  <c r="CP136" i="7"/>
  <c r="BJ139" i="7"/>
  <c r="V143" i="7"/>
  <c r="AX93" i="7"/>
  <c r="CE96" i="7"/>
  <c r="CE109" i="7"/>
  <c r="AR114" i="7"/>
  <c r="BY110" i="7"/>
  <c r="CX102" i="7"/>
  <c r="BR110" i="7"/>
  <c r="AU106" i="7"/>
  <c r="BC112" i="7"/>
  <c r="AV105" i="7"/>
  <c r="DH111" i="7"/>
  <c r="CS103" i="7"/>
  <c r="BE107" i="7"/>
  <c r="AW111" i="7"/>
  <c r="CR118" i="7"/>
  <c r="X124" i="7"/>
  <c r="DH127" i="7"/>
  <c r="BT130" i="7"/>
  <c r="CK118" i="7"/>
  <c r="CS123" i="7"/>
  <c r="DA127" i="7"/>
  <c r="CS128" i="7"/>
  <c r="DA129" i="7"/>
  <c r="DA130" i="7"/>
  <c r="DJ117" i="7"/>
  <c r="BV121" i="7"/>
  <c r="AX127" i="7"/>
  <c r="CL128" i="7"/>
  <c r="AX130" i="7"/>
  <c r="CT132" i="7"/>
  <c r="AQ119" i="7"/>
  <c r="DC120" i="7"/>
  <c r="BO123" i="7"/>
  <c r="DK127" i="7"/>
  <c r="CE129" i="7"/>
  <c r="CE131" i="7"/>
  <c r="T118" i="7"/>
  <c r="AB120" i="7"/>
  <c r="CV121" i="7"/>
  <c r="CF123" i="7"/>
  <c r="AR126" i="7"/>
  <c r="AK119" i="7"/>
  <c r="CG121" i="7"/>
  <c r="BI124" i="7"/>
  <c r="U126" i="7"/>
  <c r="DE128" i="7"/>
  <c r="AS131" i="7"/>
  <c r="V118" i="7"/>
  <c r="BJ123" i="7"/>
  <c r="CX125" i="7"/>
  <c r="BB128" i="7"/>
  <c r="BJ130" i="7"/>
  <c r="BJ133" i="7"/>
  <c r="BW101" i="7"/>
  <c r="AA115" i="7"/>
  <c r="BH115" i="7"/>
  <c r="BI111" i="7"/>
  <c r="CX103" i="7"/>
  <c r="CH110" i="7"/>
  <c r="AE107" i="7"/>
  <c r="CY112" i="7"/>
  <c r="BD106" i="7"/>
  <c r="CJ114" i="7"/>
  <c r="AW104" i="7"/>
  <c r="BU107" i="7"/>
  <c r="CC111" i="7"/>
  <c r="AV119" i="7"/>
  <c r="AV124" i="7"/>
  <c r="BL128" i="7"/>
  <c r="CB130" i="7"/>
  <c r="AG119" i="7"/>
  <c r="I119" i="9" s="1"/>
  <c r="AW124" i="7"/>
  <c r="Y128" i="7"/>
  <c r="DA128" i="7"/>
  <c r="AG130" i="7"/>
  <c r="AW131" i="7"/>
  <c r="AX118" i="7"/>
  <c r="AP122" i="7"/>
  <c r="BN127" i="7"/>
  <c r="Z129" i="7"/>
  <c r="BN130" i="7"/>
  <c r="BR112" i="7"/>
  <c r="BO119" i="7"/>
  <c r="AQ121" i="7"/>
  <c r="CU124" i="7"/>
  <c r="AY128" i="7"/>
  <c r="DC129" i="7"/>
  <c r="DC131" i="7"/>
  <c r="AJ118" i="7"/>
  <c r="AJ120" i="7"/>
  <c r="AJ122" i="7"/>
  <c r="CN123" i="7"/>
  <c r="AT115" i="7"/>
  <c r="BQ119" i="7"/>
  <c r="CW121" i="7"/>
  <c r="BQ124" i="7"/>
  <c r="AS126" i="7"/>
  <c r="BQ129" i="7"/>
  <c r="BI131" i="7"/>
  <c r="AT118" i="7"/>
  <c r="BR123" i="7"/>
  <c r="V126" i="7"/>
  <c r="BJ128" i="7"/>
  <c r="BR130" i="7"/>
  <c r="AO116" i="7"/>
  <c r="BF107" i="7"/>
  <c r="BN109" i="7"/>
  <c r="AJ105" i="7"/>
  <c r="AS105" i="7"/>
  <c r="CW112" i="7"/>
  <c r="BB107" i="7"/>
  <c r="CH111" i="7"/>
  <c r="AU108" i="7"/>
  <c r="BC115" i="7"/>
  <c r="CB108" i="7"/>
  <c r="BD98" i="7"/>
  <c r="BE105" i="7"/>
  <c r="Y109" i="7"/>
  <c r="BU114" i="7"/>
  <c r="AN120" i="7"/>
  <c r="AV125" i="7"/>
  <c r="X129" i="7"/>
  <c r="AN134" i="7"/>
  <c r="BM120" i="7"/>
  <c r="BM125" i="7"/>
  <c r="AW128" i="7"/>
  <c r="AW129" i="7"/>
  <c r="BE130" i="7"/>
  <c r="AO132" i="7"/>
  <c r="AH119" i="7"/>
  <c r="CL124" i="7"/>
  <c r="Z128" i="7"/>
  <c r="BN129" i="7"/>
  <c r="CD130" i="7"/>
  <c r="AW116" i="7"/>
  <c r="DC119" i="7"/>
  <c r="AQ122" i="7"/>
  <c r="AI125" i="7"/>
  <c r="BW128" i="7"/>
  <c r="BO130" i="7"/>
  <c r="AL115" i="7"/>
  <c r="CV118" i="7"/>
  <c r="BX120" i="7"/>
  <c r="BP122" i="7"/>
  <c r="BX124" i="7"/>
  <c r="BM116" i="7"/>
  <c r="AK120" i="7"/>
  <c r="BI122" i="7"/>
  <c r="CW124" i="7"/>
  <c r="BY126" i="7"/>
  <c r="U130" i="7"/>
  <c r="CW133" i="7"/>
  <c r="BR119" i="7"/>
  <c r="AT124" i="7"/>
  <c r="CX126" i="7"/>
  <c r="CP128" i="7"/>
  <c r="V131" i="7"/>
  <c r="CY117" i="7"/>
  <c r="BC120" i="7"/>
  <c r="AU122" i="7"/>
  <c r="AU125" i="7"/>
  <c r="CA127" i="7"/>
  <c r="BC131" i="7"/>
  <c r="AN135" i="7"/>
  <c r="CJ139" i="7"/>
  <c r="BT146" i="7"/>
  <c r="BT152" i="7"/>
  <c r="BE137" i="7"/>
  <c r="AG141" i="7"/>
  <c r="CK144" i="7"/>
  <c r="DA147" i="7"/>
  <c r="BP130" i="7"/>
  <c r="AX137" i="7"/>
  <c r="AH142" i="7"/>
  <c r="AH145" i="7"/>
  <c r="CF129" i="7"/>
  <c r="BW138" i="7"/>
  <c r="AY142" i="7"/>
  <c r="AI148" i="7"/>
  <c r="BX130" i="7"/>
  <c r="AR137" i="7"/>
  <c r="CF130" i="7"/>
  <c r="BQ137" i="7"/>
  <c r="CW140" i="7"/>
  <c r="AS145" i="7"/>
  <c r="BI148" i="7"/>
  <c r="AK152" i="7"/>
  <c r="BB135" i="7"/>
  <c r="BJ137" i="7"/>
  <c r="AT142" i="7"/>
  <c r="CH143" i="7"/>
  <c r="AT107" i="7"/>
  <c r="CX101" i="7"/>
  <c r="CW110" i="7"/>
  <c r="BI105" i="7"/>
  <c r="BP112" i="7"/>
  <c r="AY116" i="7"/>
  <c r="AV99" i="7"/>
  <c r="AI94" i="7"/>
  <c r="BB105" i="7"/>
  <c r="AS115" i="7"/>
  <c r="AS110" i="7"/>
  <c r="AS104" i="7"/>
  <c r="CV109" i="7"/>
  <c r="AI112" i="7"/>
  <c r="AP115" i="7"/>
  <c r="CB92" i="7"/>
  <c r="BR104" i="7"/>
  <c r="BQ114" i="7"/>
  <c r="U110" i="7"/>
  <c r="BE102" i="7"/>
  <c r="AB108" i="7"/>
  <c r="BG110" i="7"/>
  <c r="BV111" i="7"/>
  <c r="BS90" i="7"/>
  <c r="CK127" i="7"/>
  <c r="AO125" i="7"/>
  <c r="CC120" i="7"/>
  <c r="AO118" i="7"/>
  <c r="BL130" i="7"/>
  <c r="CB128" i="7"/>
  <c r="BT125" i="7"/>
  <c r="BT122" i="7"/>
  <c r="CJ118" i="7"/>
  <c r="AO112" i="7"/>
  <c r="AG109" i="7"/>
  <c r="Y106" i="7"/>
  <c r="CK103" i="7"/>
  <c r="AN116" i="7"/>
  <c r="AF110" i="7"/>
  <c r="V102" i="7"/>
  <c r="CA111" i="7"/>
  <c r="AU107" i="7"/>
  <c r="DF111" i="7"/>
  <c r="AT109" i="7"/>
  <c r="AT105" i="7"/>
  <c r="BY116" i="7"/>
  <c r="CG111" i="7"/>
  <c r="CW108" i="7"/>
  <c r="BM102" i="7"/>
  <c r="BX110" i="7"/>
  <c r="AR104" i="7"/>
  <c r="AY108" i="7"/>
  <c r="BN112" i="7"/>
  <c r="BF98" i="7"/>
  <c r="AW127" i="7"/>
  <c r="DA123" i="7"/>
  <c r="CC119" i="7"/>
  <c r="BT117" i="7"/>
  <c r="X130" i="7"/>
  <c r="AV128" i="7"/>
  <c r="X125" i="7"/>
  <c r="CR120" i="7"/>
  <c r="BE115" i="7"/>
  <c r="BE111" i="7"/>
  <c r="BE108" i="7"/>
  <c r="DA105" i="7"/>
  <c r="BE103" i="7"/>
  <c r="CJ113" i="7"/>
  <c r="BD107" i="7"/>
  <c r="AU116" i="7"/>
  <c r="CY110" i="7"/>
  <c r="BK106" i="7"/>
  <c r="BR111" i="7"/>
  <c r="AT108" i="7"/>
  <c r="AT104" i="7"/>
  <c r="CO115" i="7"/>
  <c r="AS111" i="7"/>
  <c r="U108" i="7"/>
  <c r="AB117" i="7"/>
  <c r="AB110" i="7"/>
  <c r="DK116" i="7"/>
  <c r="AI104" i="7"/>
  <c r="BF111" i="7"/>
  <c r="BN88" i="7"/>
  <c r="CB111" i="7"/>
  <c r="BD108" i="7"/>
  <c r="CR103" i="7"/>
  <c r="BC114" i="7"/>
  <c r="BC110" i="7"/>
  <c r="CY106" i="7"/>
  <c r="X101" i="7"/>
  <c r="BJ110" i="7"/>
  <c r="BR107" i="7"/>
  <c r="BJ104" i="7"/>
  <c r="CW116" i="7"/>
  <c r="AS113" i="7"/>
  <c r="CG110" i="7"/>
  <c r="AC108" i="7"/>
  <c r="BY103" i="7"/>
  <c r="AB114" i="7"/>
  <c r="T109" i="7"/>
  <c r="CR99" i="7"/>
  <c r="BW108" i="7"/>
  <c r="CT116" i="7"/>
  <c r="BF108" i="7"/>
  <c r="CT89" i="7"/>
  <c r="BT116" i="7"/>
  <c r="X111" i="7"/>
  <c r="CB106" i="7"/>
  <c r="BK116" i="7"/>
  <c r="AM112" i="7"/>
  <c r="BK108" i="7"/>
  <c r="BS105" i="7"/>
  <c r="BZ111" i="7"/>
  <c r="V110" i="7"/>
  <c r="BJ106" i="7"/>
  <c r="BR103" i="7"/>
  <c r="CW115" i="7"/>
  <c r="CW111" i="7"/>
  <c r="AC110" i="7"/>
  <c r="BI106" i="7"/>
  <c r="X97" i="7"/>
  <c r="AR111" i="7"/>
  <c r="BH106" i="7"/>
  <c r="DC115" i="7"/>
  <c r="AY106" i="7"/>
  <c r="CL114" i="7"/>
  <c r="CE100" i="7"/>
  <c r="BK98" i="7"/>
  <c r="AX105" i="7"/>
  <c r="BW90" i="7"/>
  <c r="Z87" i="7"/>
  <c r="CH99" i="7"/>
  <c r="BV103" i="7"/>
  <c r="AU86" i="7"/>
  <c r="CS94" i="7"/>
  <c r="CX91" i="7"/>
  <c r="DJ102" i="7"/>
  <c r="CB85" i="7"/>
  <c r="CS90" i="7"/>
  <c r="CW90" i="7"/>
  <c r="CC88" i="7"/>
  <c r="BH86" i="7"/>
  <c r="BN108" i="7"/>
  <c r="AY97" i="7"/>
  <c r="BV90" i="7"/>
  <c r="CR86" i="7"/>
  <c r="CL78" i="7"/>
  <c r="AQ106" i="7"/>
  <c r="CT117" i="7"/>
  <c r="Z114" i="7"/>
  <c r="BF109" i="7"/>
  <c r="BF104" i="7"/>
  <c r="BW99" i="7"/>
  <c r="AI89" i="7"/>
  <c r="DB92" i="7"/>
  <c r="BU99" i="7"/>
  <c r="AW88" i="7"/>
  <c r="W98" i="7"/>
  <c r="BR90" i="7"/>
  <c r="CP81" i="7"/>
  <c r="BP107" i="7"/>
  <c r="CB98" i="7"/>
  <c r="AQ110" i="7"/>
  <c r="AY104" i="7"/>
  <c r="AH117" i="7"/>
  <c r="Z113" i="7"/>
  <c r="AH109" i="7"/>
  <c r="AX104" i="7"/>
  <c r="BW97" i="7"/>
  <c r="BO87" i="7"/>
  <c r="AX92" i="7"/>
  <c r="BM99" i="7"/>
  <c r="BD85" i="7"/>
  <c r="CQ92" i="7"/>
  <c r="BI100" i="7"/>
  <c r="BJ80" i="7"/>
  <c r="BE98" i="7"/>
  <c r="DE82" i="7"/>
  <c r="CY90" i="7"/>
  <c r="U97" i="7"/>
  <c r="AZ84" i="7"/>
  <c r="CT102" i="7"/>
  <c r="CT115" i="7"/>
  <c r="BN111" i="7"/>
  <c r="BN107" i="7"/>
  <c r="CJ100" i="7"/>
  <c r="AY94" i="7"/>
  <c r="AX100" i="7"/>
  <c r="AH89" i="7"/>
  <c r="CC92" i="7"/>
  <c r="AV89" i="7"/>
  <c r="BI82" i="7"/>
  <c r="AS87" i="7"/>
  <c r="CK67" i="7"/>
  <c r="AR108" i="7"/>
  <c r="CV103" i="7"/>
  <c r="BO112" i="7"/>
  <c r="AI107" i="7"/>
  <c r="AV100" i="7"/>
  <c r="CT114" i="7"/>
  <c r="BF110" i="7"/>
  <c r="BF106" i="7"/>
  <c r="AI101" i="7"/>
  <c r="BG91" i="7"/>
  <c r="BF97" i="7"/>
  <c r="AH87" i="7"/>
  <c r="CS89" i="7"/>
  <c r="AP86" i="7"/>
  <c r="V96" i="7"/>
  <c r="BX92" i="7"/>
  <c r="CO50" i="7"/>
  <c r="AR110" i="7"/>
  <c r="BX107" i="7"/>
  <c r="BX103" i="7"/>
  <c r="AQ115" i="7"/>
  <c r="CU108" i="7"/>
  <c r="AY105" i="7"/>
  <c r="CJ99" i="7"/>
  <c r="AX115" i="7"/>
  <c r="AP112" i="7"/>
  <c r="AX109" i="7"/>
  <c r="BF105" i="7"/>
  <c r="CB97" i="7"/>
  <c r="AQ97" i="7"/>
  <c r="CE87" i="7"/>
  <c r="DB93" i="7"/>
  <c r="DB88" i="7"/>
  <c r="AO95" i="7"/>
  <c r="U86" i="7"/>
  <c r="BQ84" i="7"/>
  <c r="AE88" i="7"/>
  <c r="V87" i="7"/>
  <c r="AC82" i="7"/>
  <c r="AB74" i="7"/>
  <c r="BC100" i="7"/>
  <c r="BS87" i="7"/>
  <c r="AS102" i="7"/>
  <c r="CV98" i="7"/>
  <c r="AY70" i="7"/>
  <c r="BH111" i="7"/>
  <c r="CF108" i="7"/>
  <c r="AR105" i="7"/>
  <c r="DH96" i="7"/>
  <c r="AQ111" i="7"/>
  <c r="BG107" i="7"/>
  <c r="DK102" i="7"/>
  <c r="DJ116" i="7"/>
  <c r="BN114" i="7"/>
  <c r="BN110" i="7"/>
  <c r="CL107" i="7"/>
  <c r="CT103" i="7"/>
  <c r="AI100" i="7"/>
  <c r="CE91" i="7"/>
  <c r="AS85" i="7"/>
  <c r="CL90" i="7"/>
  <c r="BU100" i="7"/>
  <c r="CC90" i="7"/>
  <c r="BT90" i="7"/>
  <c r="AU93" i="7"/>
  <c r="BR99" i="7"/>
  <c r="U92" i="7"/>
  <c r="DA67" i="7"/>
  <c r="AO74" i="7"/>
  <c r="BI103" i="7"/>
  <c r="AR115" i="7"/>
  <c r="T111" i="7"/>
  <c r="CV108" i="7"/>
  <c r="AR107" i="7"/>
  <c r="CN103" i="7"/>
  <c r="BO116" i="7"/>
  <c r="BO111" i="7"/>
  <c r="BG108" i="7"/>
  <c r="BW105" i="7"/>
  <c r="BT102" i="7"/>
  <c r="Z117" i="7"/>
  <c r="AH115" i="7"/>
  <c r="BF112" i="7"/>
  <c r="AP110" i="7"/>
  <c r="DB107" i="7"/>
  <c r="Z105" i="7"/>
  <c r="X100" i="7"/>
  <c r="BG99" i="7"/>
  <c r="AI93" i="7"/>
  <c r="CE86" i="7"/>
  <c r="BF96" i="7"/>
  <c r="Z90" i="7"/>
  <c r="BI85" i="7"/>
  <c r="DA92" i="7"/>
  <c r="CS86" i="7"/>
  <c r="AV88" i="7"/>
  <c r="BK94" i="7"/>
  <c r="AU87" i="7"/>
  <c r="BR88" i="7"/>
  <c r="CW88" i="7"/>
  <c r="CB71" i="7"/>
  <c r="AI75" i="7"/>
  <c r="CF116" i="7"/>
  <c r="AJ112" i="7"/>
  <c r="T110" i="7"/>
  <c r="CV107" i="7"/>
  <c r="CN104" i="7"/>
  <c r="AV97" i="7"/>
  <c r="DC114" i="7"/>
  <c r="AI109" i="7"/>
  <c r="BG106" i="7"/>
  <c r="BW103" i="7"/>
  <c r="X99" i="7"/>
  <c r="BN115" i="7"/>
  <c r="DB113" i="7"/>
  <c r="CL110" i="7"/>
  <c r="CL108" i="7"/>
  <c r="Z106" i="7"/>
  <c r="BF103" i="7"/>
  <c r="BW100" i="7"/>
  <c r="AY96" i="7"/>
  <c r="CU88" i="7"/>
  <c r="AX99" i="7"/>
  <c r="BF91" i="7"/>
  <c r="BF87" i="7"/>
  <c r="Y96" i="7"/>
  <c r="AW89" i="7"/>
  <c r="CJ91" i="7"/>
  <c r="BC99" i="7"/>
  <c r="CY89" i="7"/>
  <c r="BJ93" i="7"/>
  <c r="BA95" i="7"/>
  <c r="CN94" i="7"/>
  <c r="BX82" i="7"/>
  <c r="X63" i="7"/>
  <c r="AA97" i="7"/>
  <c r="DC93" i="7"/>
  <c r="AI90" i="7"/>
  <c r="AY87" i="7"/>
  <c r="BI80" i="7"/>
  <c r="Z97" i="7"/>
  <c r="CT92" i="7"/>
  <c r="BN90" i="7"/>
  <c r="CT88" i="7"/>
  <c r="DB86" i="7"/>
  <c r="AW99" i="7"/>
  <c r="CS93" i="7"/>
  <c r="AO90" i="7"/>
  <c r="BE87" i="7"/>
  <c r="BT95" i="7"/>
  <c r="CZ88" i="7"/>
  <c r="BK101" i="7"/>
  <c r="BK97" i="7"/>
  <c r="CQ90" i="7"/>
  <c r="BK87" i="7"/>
  <c r="V98" i="7"/>
  <c r="AL90" i="7"/>
  <c r="CO99" i="7"/>
  <c r="CW89" i="7"/>
  <c r="AR100" i="7"/>
  <c r="AB88" i="7"/>
  <c r="V72" i="7"/>
  <c r="BG85" i="7"/>
  <c r="BH68" i="7"/>
  <c r="DC96" i="7"/>
  <c r="AY93" i="7"/>
  <c r="BW89" i="7"/>
  <c r="AI87" i="7"/>
  <c r="BF101" i="7"/>
  <c r="CT96" i="7"/>
  <c r="BN92" i="7"/>
  <c r="AH90" i="7"/>
  <c r="CL88" i="7"/>
  <c r="BN86" i="7"/>
  <c r="AG99" i="7"/>
  <c r="AW93" i="7"/>
  <c r="AG90" i="7"/>
  <c r="AG87" i="7"/>
  <c r="CZ92" i="7"/>
  <c r="BT88" i="7"/>
  <c r="CY100" i="7"/>
  <c r="BC95" i="7"/>
  <c r="CA90" i="7"/>
  <c r="BC87" i="7"/>
  <c r="BR97" i="7"/>
  <c r="AL89" i="7"/>
  <c r="CG99" i="7"/>
  <c r="U89" i="7"/>
  <c r="T99" i="7"/>
  <c r="CR79" i="7"/>
  <c r="AS78" i="7"/>
  <c r="AY80" i="7"/>
  <c r="AI64" i="7"/>
  <c r="BG96" i="7"/>
  <c r="AY92" i="7"/>
  <c r="DC88" i="7"/>
  <c r="BF86" i="7"/>
  <c r="DB99" i="7"/>
  <c r="Z94" i="7"/>
  <c r="CD91" i="7"/>
  <c r="DB89" i="7"/>
  <c r="AX88" i="7"/>
  <c r="AS84" i="7"/>
  <c r="AW97" i="7"/>
  <c r="CS92" i="7"/>
  <c r="CC89" i="7"/>
  <c r="AS86" i="7"/>
  <c r="AV92" i="7"/>
  <c r="CJ87" i="7"/>
  <c r="CA99" i="7"/>
  <c r="BS93" i="7"/>
  <c r="AU90" i="7"/>
  <c r="CO85" i="7"/>
  <c r="V95" i="7"/>
  <c r="V88" i="7"/>
  <c r="U96" i="7"/>
  <c r="CG87" i="7"/>
  <c r="CV96" i="7"/>
  <c r="AU83" i="7"/>
  <c r="AR84" i="7"/>
  <c r="Z85" i="7"/>
  <c r="AH67" i="7"/>
  <c r="AI95" i="7"/>
  <c r="BW91" i="7"/>
  <c r="BO88" i="7"/>
  <c r="AH86" i="7"/>
  <c r="AH99" i="7"/>
  <c r="CL93" i="7"/>
  <c r="CT90" i="7"/>
  <c r="BN89" i="7"/>
  <c r="AP87" i="7"/>
  <c r="AW100" i="7"/>
  <c r="AW95" i="7"/>
  <c r="AW92" i="7"/>
  <c r="CS88" i="7"/>
  <c r="BT85" i="7"/>
  <c r="CR90" i="7"/>
  <c r="BK86" i="7"/>
  <c r="AU99" i="7"/>
  <c r="CY92" i="7"/>
  <c r="CY88" i="7"/>
  <c r="BR100" i="7"/>
  <c r="AT93" i="7"/>
  <c r="AS80" i="7"/>
  <c r="BA93" i="7"/>
  <c r="U87" i="7"/>
  <c r="BH94" i="7"/>
  <c r="CX83" i="7"/>
  <c r="CF80" i="7"/>
  <c r="BF74" i="7"/>
  <c r="BA64" i="7"/>
  <c r="CV93" i="7"/>
  <c r="BS68" i="7"/>
  <c r="CX75" i="7"/>
  <c r="CF81" i="7"/>
  <c r="AY77" i="7"/>
  <c r="CS64" i="7"/>
  <c r="AP65" i="7"/>
  <c r="CF91" i="7"/>
  <c r="AU82" i="7"/>
  <c r="BU64" i="7"/>
  <c r="CV76" i="7"/>
  <c r="BF85" i="7"/>
  <c r="CF69" i="7"/>
  <c r="V69" i="7"/>
  <c r="AB89" i="7"/>
  <c r="BR85" i="7"/>
  <c r="CW75" i="7"/>
  <c r="AZ73" i="7"/>
  <c r="Z80" i="7"/>
  <c r="T66" i="7"/>
  <c r="BH57" i="7"/>
  <c r="CO79" i="7"/>
  <c r="BS81" i="7"/>
  <c r="BR78" i="7"/>
  <c r="AS71" i="7"/>
  <c r="AB80" i="7"/>
  <c r="DC83" i="7"/>
  <c r="CL83" i="7"/>
  <c r="BE85" i="7"/>
  <c r="BP64" i="7"/>
  <c r="AX62" i="7"/>
  <c r="AY56" i="7"/>
  <c r="BL84" i="7"/>
  <c r="CY75" i="7"/>
  <c r="AT78" i="7"/>
  <c r="CS69" i="7"/>
  <c r="AR78" i="7"/>
  <c r="AQ83" i="7"/>
  <c r="BN82" i="7"/>
  <c r="AW83" i="7"/>
  <c r="CF59" i="7"/>
  <c r="V58" i="7"/>
  <c r="AH53" i="7"/>
  <c r="BX102" i="7"/>
  <c r="AB93" i="7"/>
  <c r="AV83" i="7"/>
  <c r="AU75" i="7"/>
  <c r="BJ76" i="7"/>
  <c r="BJ69" i="7"/>
  <c r="AJ77" i="7"/>
  <c r="BW80" i="7"/>
  <c r="CL80" i="7"/>
  <c r="BM79" i="7"/>
  <c r="CE68" i="7"/>
  <c r="CR68" i="7"/>
  <c r="AU56" i="7"/>
  <c r="DA76" i="7"/>
  <c r="BO67" i="7"/>
  <c r="BT65" i="7"/>
  <c r="BB56" i="7"/>
  <c r="AJ93" i="7"/>
  <c r="AV86" i="7"/>
  <c r="CA85" i="7"/>
  <c r="V86" i="7"/>
  <c r="BJ77" i="7"/>
  <c r="CW74" i="7"/>
  <c r="CV81" i="7"/>
  <c r="AJ75" i="7"/>
  <c r="BG82" i="7"/>
  <c r="BO70" i="7"/>
  <c r="CD81" i="7"/>
  <c r="CL71" i="7"/>
  <c r="CK81" i="7"/>
  <c r="AJ69" i="7"/>
  <c r="AB59" i="7"/>
  <c r="CE58" i="7"/>
  <c r="CC58" i="7"/>
  <c r="V65" i="7"/>
  <c r="AW56" i="7"/>
  <c r="CE81" i="7"/>
  <c r="AW69" i="7"/>
  <c r="CT80" i="7"/>
  <c r="AW70" i="7"/>
  <c r="AG81" i="7"/>
  <c r="CF68" i="7"/>
  <c r="Z58" i="7"/>
  <c r="BO58" i="7"/>
  <c r="X69" i="7"/>
  <c r="CO68" i="7"/>
  <c r="AS44" i="7"/>
  <c r="BX91" i="7"/>
  <c r="DH81" i="7"/>
  <c r="BK78" i="7"/>
  <c r="AT81" i="7"/>
  <c r="CK66" i="7"/>
  <c r="BH85" i="7"/>
  <c r="CF79" i="7"/>
  <c r="AO63" i="7"/>
  <c r="AA79" i="7"/>
  <c r="BV84" i="7"/>
  <c r="AX79" i="7"/>
  <c r="AG86" i="7"/>
  <c r="CS76" i="7"/>
  <c r="BX64" i="7"/>
  <c r="BO65" i="7"/>
  <c r="DB64" i="7"/>
  <c r="AV63" i="7"/>
  <c r="CF54" i="7"/>
  <c r="BR51" i="7"/>
  <c r="AA77" i="7"/>
  <c r="CT82" i="7"/>
  <c r="BN76" i="7"/>
  <c r="AG85" i="7"/>
  <c r="AM70" i="7"/>
  <c r="BH60" i="7"/>
  <c r="CE62" i="7"/>
  <c r="BF58" i="7"/>
  <c r="CA67" i="7"/>
  <c r="BI49" i="7"/>
  <c r="C5" i="4"/>
  <c r="BZ88" i="7" s="1"/>
  <c r="AY14" i="7"/>
  <c r="BN47" i="7"/>
  <c r="AK52" i="7"/>
  <c r="CX51" i="7"/>
  <c r="BJ57" i="7"/>
  <c r="AU57" i="7"/>
  <c r="AC47" i="7"/>
  <c r="CC56" i="7"/>
  <c r="CL53" i="7"/>
  <c r="Y51" i="7"/>
  <c r="BG57" i="7"/>
  <c r="CN54" i="7"/>
  <c r="BX57" i="7"/>
  <c r="CW64" i="7"/>
  <c r="U69" i="7"/>
  <c r="AL65" i="7"/>
  <c r="BK58" i="7"/>
  <c r="CC57" i="7"/>
  <c r="CR65" i="7"/>
  <c r="CS58" i="7"/>
  <c r="Z63" i="7"/>
  <c r="CD68" i="7"/>
  <c r="BW60" i="7"/>
  <c r="DC65" i="7"/>
  <c r="AR58" i="7"/>
  <c r="BX60" i="7"/>
  <c r="AR66" i="7"/>
  <c r="BE63" i="7"/>
  <c r="AG76" i="7"/>
  <c r="Y80" i="7"/>
  <c r="CS83" i="7"/>
  <c r="AO86" i="7"/>
  <c r="BE70" i="7"/>
  <c r="DB76" i="7"/>
  <c r="AP80" i="7"/>
  <c r="CT81" i="7"/>
  <c r="DB83" i="7"/>
  <c r="BN85" i="7"/>
  <c r="AY76" i="7"/>
  <c r="AY79" i="7"/>
  <c r="DC81" i="7"/>
  <c r="AY84" i="7"/>
  <c r="CF70" i="7"/>
  <c r="AR75" i="7"/>
  <c r="CN78" i="7"/>
  <c r="CN80" i="7"/>
  <c r="CV82" i="7"/>
  <c r="AW63" i="7"/>
  <c r="U72" i="7"/>
  <c r="BQ78" i="7"/>
  <c r="BB72" i="7"/>
  <c r="CH77" i="7"/>
  <c r="BR80" i="7"/>
  <c r="AT84" i="7"/>
  <c r="AW68" i="7"/>
  <c r="AU79" i="7"/>
  <c r="W84" i="7"/>
  <c r="I84" i="9" s="1"/>
  <c r="CB72" i="7"/>
  <c r="CR83" i="7"/>
  <c r="CV86" i="7"/>
  <c r="CF90" i="7"/>
  <c r="CF92" i="7"/>
  <c r="T94" i="7"/>
  <c r="T97" i="7"/>
  <c r="BH100" i="7"/>
  <c r="BQ86" i="7"/>
  <c r="CO87" i="7"/>
  <c r="U90" i="7"/>
  <c r="BQ93" i="7"/>
  <c r="U98" i="7"/>
  <c r="BY101" i="7"/>
  <c r="AT87" i="7"/>
  <c r="BR89" i="7"/>
  <c r="V92" i="7"/>
  <c r="U26" i="7"/>
  <c r="AA45" i="7"/>
  <c r="CG54" i="7"/>
  <c r="L54" i="9" s="1"/>
  <c r="BJ52" i="7"/>
  <c r="CR50" i="7"/>
  <c r="BS57" i="7"/>
  <c r="BE51" i="7"/>
  <c r="Y57" i="7"/>
  <c r="AH55" i="7"/>
  <c r="AH51" i="7"/>
  <c r="BO57" i="7"/>
  <c r="BX55" i="7"/>
  <c r="CN57" i="7"/>
  <c r="BA65" i="7"/>
  <c r="AS70" i="7"/>
  <c r="CX65" i="7"/>
  <c r="BS58" i="7"/>
  <c r="BT58" i="7"/>
  <c r="DH65" i="7"/>
  <c r="BM60" i="7"/>
  <c r="AH63" i="7"/>
  <c r="CL68" i="7"/>
  <c r="AA62" i="7"/>
  <c r="AI66" i="7"/>
  <c r="BH58" i="7"/>
  <c r="CV60" i="7"/>
  <c r="BH66" i="7"/>
  <c r="CS65" i="7"/>
  <c r="AW76" i="7"/>
  <c r="AO80" i="7"/>
  <c r="Y84" i="7"/>
  <c r="BE86" i="7"/>
  <c r="CT70" i="7"/>
  <c r="BF77" i="7"/>
  <c r="BN80" i="7"/>
  <c r="AH82" i="7"/>
  <c r="AH84" i="7"/>
  <c r="AG66" i="7"/>
  <c r="BO76" i="7"/>
  <c r="BO79" i="7"/>
  <c r="AA82" i="7"/>
  <c r="AA85" i="7"/>
  <c r="AJ71" i="7"/>
  <c r="AR76" i="7"/>
  <c r="AB79" i="7"/>
  <c r="CV80" i="7"/>
  <c r="BX83" i="7"/>
  <c r="CC67" i="7"/>
  <c r="AS74" i="7"/>
  <c r="CW78" i="7"/>
  <c r="BR74" i="7"/>
  <c r="CP77" i="7"/>
  <c r="CP80" i="7"/>
  <c r="BJ84" i="7"/>
  <c r="BB70" i="7"/>
  <c r="AE80" i="7"/>
  <c r="AU84" i="7"/>
  <c r="AV78" i="7"/>
  <c r="X84" i="7"/>
  <c r="AR87" i="7"/>
  <c r="AJ91" i="7"/>
  <c r="CN92" i="7"/>
  <c r="AB94" i="7"/>
  <c r="BH97" i="7"/>
  <c r="CV100" i="7"/>
  <c r="CO86" i="7"/>
  <c r="U88" i="7"/>
  <c r="I88" i="9" s="1"/>
  <c r="BQ90" i="7"/>
  <c r="U94" i="7"/>
  <c r="AS99" i="7"/>
  <c r="U102" i="7"/>
  <c r="BJ87" i="7"/>
  <c r="CH89" i="7"/>
  <c r="CX92" i="7"/>
  <c r="V97" i="7"/>
  <c r="V100" i="7"/>
  <c r="CL38" i="7"/>
  <c r="BP45" i="7"/>
  <c r="CG55" i="7"/>
  <c r="L55" i="9" s="1"/>
  <c r="V54" i="7"/>
  <c r="U51" i="7"/>
  <c r="V51" i="7"/>
  <c r="AG52" i="7"/>
  <c r="BK50" i="7"/>
  <c r="BF55" i="7"/>
  <c r="DK51" i="7"/>
  <c r="CE57" i="7"/>
  <c r="CF55" i="7"/>
  <c r="BY58" i="7"/>
  <c r="BI65" i="7"/>
  <c r="AT58" i="7"/>
  <c r="BJ66" i="7"/>
  <c r="BC60" i="7"/>
  <c r="CR62" i="7"/>
  <c r="CR66" i="7"/>
  <c r="BM57" i="7"/>
  <c r="AH64" i="7"/>
  <c r="CT68" i="7"/>
  <c r="AQ62" i="7"/>
  <c r="DC66" i="7"/>
  <c r="BP58" i="7"/>
  <c r="T63" i="7"/>
  <c r="BP66" i="7"/>
  <c r="AU69" i="7"/>
  <c r="BM76" i="7"/>
  <c r="CK80" i="7"/>
  <c r="AG84" i="7"/>
  <c r="BM86" i="7"/>
  <c r="BN71" i="7"/>
  <c r="BN78" i="7"/>
  <c r="CD80" i="7"/>
  <c r="AX82" i="7"/>
  <c r="AP84" i="7"/>
  <c r="AG68" i="7"/>
  <c r="BW76" i="7"/>
  <c r="CE79" i="7"/>
  <c r="AI82" i="7"/>
  <c r="AI85" i="7"/>
  <c r="AJ72" i="7"/>
  <c r="BX76" i="7"/>
  <c r="BX79" i="7"/>
  <c r="AR81" i="7"/>
  <c r="CV83" i="7"/>
  <c r="AY69" i="7"/>
  <c r="CO74" i="7"/>
  <c r="AG64" i="7"/>
  <c r="AL75" i="7"/>
  <c r="AL78" i="7"/>
  <c r="DF80" i="7"/>
  <c r="BB85" i="7"/>
  <c r="CY70" i="7"/>
  <c r="AU81" i="7"/>
  <c r="AU85" i="7"/>
  <c r="CR78" i="7"/>
  <c r="AF84" i="7"/>
  <c r="BH87" i="7"/>
  <c r="AZ91" i="7"/>
  <c r="T93" i="7"/>
  <c r="AJ94" i="7"/>
  <c r="CV97" i="7"/>
  <c r="AJ101" i="7"/>
  <c r="CW86" i="7"/>
  <c r="CG88" i="7"/>
  <c r="L88" i="9" s="1"/>
  <c r="BY90" i="7"/>
  <c r="U95" i="7"/>
  <c r="BI99" i="7"/>
  <c r="AC102" i="7"/>
  <c r="CH87" i="7"/>
  <c r="V90" i="7"/>
  <c r="V93" i="7"/>
  <c r="BB97" i="7"/>
  <c r="AS34" i="7"/>
  <c r="CH47" i="7"/>
  <c r="U56" i="7"/>
  <c r="AT54" i="7"/>
  <c r="CY52" i="7"/>
  <c r="X52" i="7"/>
  <c r="BE52" i="7"/>
  <c r="AX51" i="7"/>
  <c r="BV56" i="7"/>
  <c r="AI52" i="7"/>
  <c r="BX51" i="7"/>
  <c r="T56" i="7"/>
  <c r="CO58" i="7"/>
  <c r="AK66" i="7"/>
  <c r="V59" i="7"/>
  <c r="V67" i="7"/>
  <c r="AU62" i="7"/>
  <c r="DH33" i="7"/>
  <c r="U28" i="7"/>
  <c r="CO56" i="7"/>
  <c r="BB54" i="7"/>
  <c r="AU53" i="7"/>
  <c r="AV55" i="7"/>
  <c r="AW53" i="7"/>
  <c r="DJ51" i="7"/>
  <c r="CT56" i="7"/>
  <c r="CE52" i="7"/>
  <c r="CF52" i="7"/>
  <c r="BP56" i="7"/>
  <c r="U59" i="7"/>
  <c r="AS66" i="7"/>
  <c r="BJ60" i="7"/>
  <c r="BJ67" i="7"/>
  <c r="BS65" i="7"/>
  <c r="BB39" i="7"/>
  <c r="CR42" i="7"/>
  <c r="AC57" i="7"/>
  <c r="BB55" i="7"/>
  <c r="AU54" i="7"/>
  <c r="X56" i="7"/>
  <c r="AO55" i="7"/>
  <c r="AH52" i="7"/>
  <c r="BF57" i="7"/>
  <c r="CE53" i="7"/>
  <c r="AR53" i="7"/>
  <c r="BX56" i="7"/>
  <c r="CG62" i="7"/>
  <c r="BI66" i="7"/>
  <c r="CH62" i="7"/>
  <c r="BJ68" i="7"/>
  <c r="AU66" i="7"/>
  <c r="CB64" i="7"/>
  <c r="BE57" i="7"/>
  <c r="AH59" i="7"/>
  <c r="DB66" i="7"/>
  <c r="AI59" i="7"/>
  <c r="BO64" i="7"/>
  <c r="AI69" i="7"/>
  <c r="AJ60" i="7"/>
  <c r="BP65" i="7"/>
  <c r="CN68" i="7"/>
  <c r="BM71" i="7"/>
  <c r="CS78" i="7"/>
  <c r="AG82" i="7"/>
  <c r="BU85" i="7"/>
  <c r="BE69" i="7"/>
  <c r="AH76" i="7"/>
  <c r="BN79" i="7"/>
  <c r="DB80" i="7"/>
  <c r="DB82" i="7"/>
  <c r="AH85" i="7"/>
  <c r="CE72" i="7"/>
  <c r="AY78" i="7"/>
  <c r="CE80" i="7"/>
  <c r="AY83" i="7"/>
  <c r="AG67" i="7"/>
  <c r="CV74" i="7"/>
  <c r="AR77" i="7"/>
  <c r="AR80" i="7"/>
  <c r="AJ82" i="7"/>
  <c r="CF84" i="7"/>
  <c r="AI70" i="7"/>
  <c r="J70" i="9" s="1"/>
  <c r="CG76" i="7"/>
  <c r="CK68" i="7"/>
  <c r="CH76" i="7"/>
  <c r="CP78" i="7"/>
  <c r="CX82" i="7"/>
  <c r="AG63" i="7"/>
  <c r="CA76" i="7"/>
  <c r="BK82" i="7"/>
  <c r="AL70" i="7"/>
  <c r="CB82" i="7"/>
  <c r="CW80" i="7"/>
  <c r="AJ90" i="7"/>
  <c r="CV91" i="7"/>
  <c r="AR93" i="7"/>
  <c r="CV94" i="7"/>
  <c r="AR99" i="7"/>
  <c r="AV85" i="7"/>
  <c r="BI87" i="7"/>
  <c r="BY89" i="7"/>
  <c r="U93" i="7"/>
  <c r="CO96" i="7"/>
  <c r="U100" i="7"/>
  <c r="AS83" i="7"/>
  <c r="CH88" i="7"/>
  <c r="CX90" i="7"/>
  <c r="BR93" i="7"/>
  <c r="CX98" i="7"/>
  <c r="BS86" i="7"/>
  <c r="AU89" i="7"/>
  <c r="BC91" i="7"/>
  <c r="CY96" i="7"/>
  <c r="CY99" i="7"/>
  <c r="CB86" i="7"/>
  <c r="BT89" i="7"/>
  <c r="AV93" i="7"/>
  <c r="BC86" i="7"/>
  <c r="DA88" i="7"/>
  <c r="CY38" i="7"/>
  <c r="CB48" i="7"/>
  <c r="CO57" i="7"/>
  <c r="CH55" i="7"/>
  <c r="AM56" i="7"/>
  <c r="J56" i="9" s="1"/>
  <c r="AV56" i="7"/>
  <c r="CC55" i="7"/>
  <c r="CL52" i="7"/>
  <c r="U46" i="7"/>
  <c r="AI55" i="7"/>
  <c r="BH54" i="7"/>
  <c r="T57" i="7"/>
  <c r="BI63" i="7"/>
  <c r="AS68" i="7"/>
  <c r="AT63" i="7"/>
  <c r="BR68" i="7"/>
  <c r="BK66" i="7"/>
  <c r="DH64" i="7"/>
  <c r="BM58" i="7"/>
  <c r="BN59" i="7"/>
  <c r="Z67" i="7"/>
  <c r="AA60" i="7"/>
  <c r="DC64" i="7"/>
  <c r="AW57" i="7"/>
  <c r="AR60" i="7"/>
  <c r="BX65" i="7"/>
  <c r="AB69" i="7"/>
  <c r="AO72" i="7"/>
  <c r="BE79" i="7"/>
  <c r="AW82" i="7"/>
  <c r="CS85" i="7"/>
  <c r="CY69" i="7"/>
  <c r="BF76" i="7"/>
  <c r="CD79" i="7"/>
  <c r="AH81" i="7"/>
  <c r="Z83" i="7"/>
  <c r="AX85" i="7"/>
  <c r="AA74" i="7"/>
  <c r="BW78" i="7"/>
  <c r="DC80" i="7"/>
  <c r="CE83" i="7"/>
  <c r="BH69" i="7"/>
  <c r="T75" i="7"/>
  <c r="CN77" i="7"/>
  <c r="BX80" i="7"/>
  <c r="AR82" i="7"/>
  <c r="AJ85" i="7"/>
  <c r="AQ70" i="7"/>
  <c r="CG77" i="7"/>
  <c r="AO69" i="7"/>
  <c r="CP76" i="7"/>
  <c r="AT80" i="7"/>
  <c r="BJ83" i="7"/>
  <c r="CK65" i="7"/>
  <c r="CA77" i="7"/>
  <c r="CY82" i="7"/>
  <c r="BT70" i="7"/>
  <c r="CR82" i="7"/>
  <c r="Z86" i="7"/>
  <c r="AR90" i="7"/>
  <c r="BP92" i="7"/>
  <c r="BP93" i="7"/>
  <c r="AJ95" i="7"/>
  <c r="AJ100" i="7"/>
  <c r="AX86" i="7"/>
  <c r="BQ87" i="7"/>
  <c r="CG89" i="7"/>
  <c r="L89" i="9" s="1"/>
  <c r="AS93" i="7"/>
  <c r="CW96" i="7"/>
  <c r="AS100" i="7"/>
  <c r="AY86" i="7"/>
  <c r="V89" i="7"/>
  <c r="AL91" i="7"/>
  <c r="V94" i="7"/>
  <c r="BJ99" i="7"/>
  <c r="CA86" i="7"/>
  <c r="CQ89" i="7"/>
  <c r="CY91" i="7"/>
  <c r="AM97" i="7"/>
  <c r="J97" i="9" s="1"/>
  <c r="AU100" i="7"/>
  <c r="CJ86" i="7"/>
  <c r="CR89" i="7"/>
  <c r="AF95" i="7"/>
  <c r="CK86" i="7"/>
  <c r="AG89" i="7"/>
  <c r="CQ61" i="7"/>
  <c r="AL68" i="7"/>
  <c r="BR64" i="7"/>
  <c r="AS69" i="7"/>
  <c r="CG65" i="7"/>
  <c r="BI60" i="7"/>
  <c r="AB57" i="7"/>
  <c r="AR55" i="7"/>
  <c r="BH51" i="7"/>
  <c r="AA53" i="7"/>
  <c r="CG46" i="7"/>
  <c r="BF54" i="7"/>
  <c r="AG51" i="7"/>
  <c r="AG54" i="7"/>
  <c r="BT57" i="7"/>
  <c r="BK57" i="7"/>
  <c r="AU51" i="7"/>
  <c r="CH54" i="7"/>
  <c r="BY46" i="7"/>
  <c r="AS53" i="7"/>
  <c r="AJ51" i="7"/>
  <c r="BI33" i="7"/>
  <c r="AU58" i="7"/>
  <c r="BB66" i="7"/>
  <c r="CX59" i="7"/>
  <c r="BY67" i="7"/>
  <c r="BI64" i="7"/>
  <c r="T58" i="7"/>
  <c r="BH56" i="7"/>
  <c r="DD53" i="7"/>
  <c r="BO56" i="7"/>
  <c r="CE51" i="7"/>
  <c r="CL56" i="7"/>
  <c r="AX52" i="7"/>
  <c r="BU56" i="7"/>
  <c r="BM51" i="7"/>
  <c r="AV54" i="7"/>
  <c r="AU55" i="7"/>
  <c r="BR56" i="7"/>
  <c r="AT53" i="7"/>
  <c r="BY56" i="7"/>
  <c r="CJ46" i="7"/>
  <c r="CK46" i="7"/>
  <c r="BE39" i="7"/>
  <c r="CE60" i="7"/>
  <c r="Z69" i="7"/>
  <c r="AH66" i="7"/>
  <c r="CT60" i="7"/>
  <c r="AG59" i="7"/>
  <c r="CR67" i="7"/>
  <c r="CJ63" i="7"/>
  <c r="CY66" i="7"/>
  <c r="CY58" i="7"/>
  <c r="AT68" i="7"/>
  <c r="CH65" i="7"/>
  <c r="AT60" i="7"/>
  <c r="CW68" i="7"/>
  <c r="CW65" i="7"/>
  <c r="BY63" i="7"/>
  <c r="AS58" i="7"/>
  <c r="CV56" i="7"/>
  <c r="BH55" i="7"/>
  <c r="T53" i="7"/>
  <c r="BW56" i="7"/>
  <c r="BO52" i="7"/>
  <c r="BI47" i="7"/>
  <c r="CL55" i="7"/>
  <c r="CD52" i="7"/>
  <c r="AS48" i="7"/>
  <c r="CC54" i="7"/>
  <c r="AW51" i="7"/>
  <c r="CJ54" i="7"/>
  <c r="CA56" i="7"/>
  <c r="AE52" i="7"/>
  <c r="V56" i="7"/>
  <c r="CH53" i="7"/>
  <c r="BY57" i="7"/>
  <c r="CG53" i="7"/>
  <c r="BK46" i="7"/>
  <c r="CW42" i="7"/>
  <c r="AR42" i="7"/>
  <c r="AA63" i="7"/>
  <c r="AY59" i="7"/>
  <c r="AH68" i="7"/>
  <c r="CT63" i="7"/>
  <c r="AP58" i="7"/>
  <c r="U58" i="7"/>
  <c r="CB65" i="7"/>
  <c r="AV59" i="7"/>
  <c r="CY63" i="7"/>
  <c r="BB69" i="7"/>
  <c r="CX66" i="7"/>
  <c r="CP63" i="7"/>
  <c r="CL57" i="7"/>
  <c r="U67" i="7"/>
  <c r="U65" i="7"/>
  <c r="AS60" i="7"/>
  <c r="BP57" i="7"/>
  <c r="AB56" i="7"/>
  <c r="BX54" i="7"/>
  <c r="CA50" i="7"/>
  <c r="AI54" i="7"/>
  <c r="BG51" i="7"/>
  <c r="AX57" i="7"/>
  <c r="AH54" i="7"/>
  <c r="BN51" i="7"/>
  <c r="BM56" i="7"/>
  <c r="AW52" i="7"/>
  <c r="AV57" i="7"/>
  <c r="CG47" i="7"/>
  <c r="CA54" i="7"/>
  <c r="CW47" i="7"/>
  <c r="BR54" i="7"/>
  <c r="CH51" i="7"/>
  <c r="BA56" i="7"/>
  <c r="CR48" i="7"/>
  <c r="BH48" i="7"/>
  <c r="BJ42" i="7"/>
  <c r="BK27" i="7"/>
  <c r="T52" i="7"/>
  <c r="AY57" i="7"/>
  <c r="AY53" i="7"/>
  <c r="BO51" i="7"/>
  <c r="AS46" i="7"/>
  <c r="AX56" i="7"/>
  <c r="CD53" i="7"/>
  <c r="CL51" i="7"/>
  <c r="CK56" i="7"/>
  <c r="AG55" i="7"/>
  <c r="Y52" i="7"/>
  <c r="BD57" i="7"/>
  <c r="AV53" i="7"/>
  <c r="CY56" i="7"/>
  <c r="CY53" i="7"/>
  <c r="CE50" i="7"/>
  <c r="BJ55" i="7"/>
  <c r="CX53" i="7"/>
  <c r="BJ51" i="7"/>
  <c r="BI56" i="7"/>
  <c r="BI52" i="7"/>
  <c r="CG42" i="7"/>
  <c r="BO49" i="7"/>
  <c r="AE37" i="7"/>
  <c r="BW38" i="7"/>
  <c r="BH53" i="7"/>
  <c r="BY45" i="7"/>
  <c r="AY55" i="7"/>
  <c r="BG52" i="7"/>
  <c r="CL50" i="7"/>
  <c r="DB56" i="7"/>
  <c r="CL54" i="7"/>
  <c r="BN52" i="7"/>
  <c r="CW50" i="7"/>
  <c r="BE56" i="7"/>
  <c r="AG53" i="7"/>
  <c r="U50" i="7"/>
  <c r="CR55" i="7"/>
  <c r="CY57" i="7"/>
  <c r="CA55" i="7"/>
  <c r="W52" i="7"/>
  <c r="BJ56" i="7"/>
  <c r="BJ54" i="7"/>
  <c r="AL52" i="7"/>
  <c r="AS57" i="7"/>
  <c r="CW54" i="7"/>
  <c r="CJ48" i="7"/>
  <c r="BR44" i="7"/>
  <c r="BE48" i="7"/>
  <c r="U40" i="7"/>
  <c r="CV29" i="7"/>
  <c r="AU44" i="7"/>
  <c r="CH46" i="7"/>
  <c r="T49" i="7"/>
  <c r="BY42" i="7"/>
  <c r="AH48" i="7"/>
  <c r="CA21" i="7"/>
  <c r="CK45" i="7"/>
  <c r="CI37" i="7"/>
  <c r="V40" i="7"/>
  <c r="BQ42" i="7"/>
  <c r="AV28" i="7"/>
  <c r="DC39" i="7"/>
  <c r="CO29" i="7"/>
  <c r="BK26" i="7"/>
  <c r="CT25" i="7"/>
  <c r="CR45" i="7"/>
  <c r="AV42" i="7"/>
  <c r="V46" i="7"/>
  <c r="BP48" i="7"/>
  <c r="U35" i="7"/>
  <c r="CL47" i="7"/>
  <c r="BM48" i="7"/>
  <c r="BM44" i="7"/>
  <c r="AM37" i="7"/>
  <c r="J37" i="9" s="1"/>
  <c r="BJ39" i="7"/>
  <c r="CW41" i="7"/>
  <c r="BX42" i="7"/>
  <c r="CE38" i="7"/>
  <c r="AG42" i="7"/>
  <c r="CN30" i="7"/>
  <c r="CB25" i="7"/>
  <c r="CX50" i="7"/>
  <c r="BB44" i="7"/>
  <c r="T48" i="7"/>
  <c r="AY49" i="7"/>
  <c r="AH47" i="7"/>
  <c r="AW48" i="7"/>
  <c r="BM43" i="7"/>
  <c r="CY36" i="7"/>
  <c r="AT39" i="7"/>
  <c r="CW39" i="7"/>
  <c r="AB42" i="7"/>
  <c r="CO34" i="7"/>
  <c r="DA37" i="7"/>
  <c r="BP27" i="7"/>
  <c r="AW6" i="7"/>
  <c r="AS29" i="7"/>
  <c r="V50" i="7"/>
  <c r="DB42" i="7"/>
  <c r="BX46" i="7"/>
  <c r="CE46" i="7"/>
  <c r="CL45" i="7"/>
  <c r="CC47" i="7"/>
  <c r="CQ42" i="7"/>
  <c r="BT29" i="7"/>
  <c r="CX37" i="7"/>
  <c r="BI38" i="7"/>
  <c r="T38" i="7"/>
  <c r="BV42" i="7"/>
  <c r="AC30" i="7"/>
  <c r="BX19" i="7"/>
  <c r="BN6" i="7"/>
  <c r="AU48" i="7"/>
  <c r="AL48" i="7"/>
  <c r="CB37" i="7"/>
  <c r="AJ46" i="7"/>
  <c r="AY45" i="7"/>
  <c r="BN43" i="7"/>
  <c r="AG47" i="7"/>
  <c r="I47" i="9" s="1"/>
  <c r="AM40" i="7"/>
  <c r="J40" i="9" s="1"/>
  <c r="CH42" i="7"/>
  <c r="CK35" i="7"/>
  <c r="BA36" i="7"/>
  <c r="AR37" i="7"/>
  <c r="CL41" i="7"/>
  <c r="AM33" i="7"/>
  <c r="J33" i="9" s="1"/>
  <c r="AW29" i="7"/>
  <c r="BS6" i="7"/>
  <c r="AU47" i="7"/>
  <c r="V48" i="7"/>
  <c r="AK34" i="7"/>
  <c r="BX45" i="7"/>
  <c r="AI45" i="7"/>
  <c r="BF43" i="7"/>
  <c r="CS46" i="7"/>
  <c r="CY39" i="7"/>
  <c r="BR42" i="7"/>
  <c r="AG35" i="7"/>
  <c r="BE35" i="7"/>
  <c r="CB34" i="7"/>
  <c r="Z39" i="7"/>
  <c r="AU30" i="7"/>
  <c r="Z19" i="7"/>
  <c r="V9" i="7"/>
  <c r="BQ54" i="7"/>
  <c r="CG51" i="7"/>
  <c r="AV48" i="7"/>
  <c r="AF42" i="7"/>
  <c r="BC46" i="7"/>
  <c r="CP50" i="7"/>
  <c r="BB47" i="7"/>
  <c r="AL44" i="7"/>
  <c r="T51" i="7"/>
  <c r="AR47" i="7"/>
  <c r="BH45" i="7"/>
  <c r="CE48" i="7"/>
  <c r="AI43" i="7"/>
  <c r="CD46" i="7"/>
  <c r="X38" i="7"/>
  <c r="AO48" i="7"/>
  <c r="AG46" i="7"/>
  <c r="BE43" i="7"/>
  <c r="BS38" i="7"/>
  <c r="BQ34" i="7"/>
  <c r="BR41" i="7"/>
  <c r="DF38" i="7"/>
  <c r="BT32" i="7"/>
  <c r="CO39" i="7"/>
  <c r="X33" i="7"/>
  <c r="AR40" i="7"/>
  <c r="AK33" i="7"/>
  <c r="X32" i="7"/>
  <c r="AH37" i="7"/>
  <c r="BE37" i="7"/>
  <c r="AT34" i="7"/>
  <c r="BW32" i="7"/>
  <c r="BP14" i="7"/>
  <c r="BF6" i="7"/>
  <c r="U54" i="7"/>
  <c r="AK51" i="7"/>
  <c r="CR47" i="7"/>
  <c r="AN37" i="7"/>
  <c r="AU46" i="7"/>
  <c r="BJ50" i="7"/>
  <c r="AT47" i="7"/>
  <c r="BR43" i="7"/>
  <c r="CV50" i="7"/>
  <c r="CN46" i="7"/>
  <c r="AR44" i="7"/>
  <c r="AY48" i="7"/>
  <c r="AC32" i="7"/>
  <c r="BN46" i="7"/>
  <c r="CJ37" i="7"/>
  <c r="AG48" i="7"/>
  <c r="Y46" i="7"/>
  <c r="CT42" i="7"/>
  <c r="W38" i="7"/>
  <c r="AS32" i="7"/>
  <c r="BB41" i="7"/>
  <c r="CX38" i="7"/>
  <c r="BI32" i="7"/>
  <c r="CO38" i="7"/>
  <c r="BA31" i="7"/>
  <c r="CV38" i="7"/>
  <c r="BW42" i="7"/>
  <c r="BA30" i="7"/>
  <c r="BF36" i="7"/>
  <c r="BM35" i="7"/>
  <c r="AT32" i="7"/>
  <c r="AI27" i="7"/>
  <c r="AS15" i="7"/>
  <c r="CL10" i="7"/>
  <c r="DE53" i="7"/>
  <c r="AA51" i="7"/>
  <c r="AV47" i="7"/>
  <c r="AV30" i="7"/>
  <c r="BC45" i="7"/>
  <c r="BB50" i="7"/>
  <c r="CP46" i="7"/>
  <c r="BB43" i="7"/>
  <c r="BH49" i="7"/>
  <c r="CF46" i="7"/>
  <c r="AJ44" i="7"/>
  <c r="AA47" i="7"/>
  <c r="CL48" i="7"/>
  <c r="AH46" i="7"/>
  <c r="AV32" i="7"/>
  <c r="DA47" i="7"/>
  <c r="CS45" i="7"/>
  <c r="CO32" i="7"/>
  <c r="CY37" i="7"/>
  <c r="AS30" i="7"/>
  <c r="AL41" i="7"/>
  <c r="BR38" i="7"/>
  <c r="CR30" i="7"/>
  <c r="BQ38" i="7"/>
  <c r="CB28" i="7"/>
  <c r="BP38" i="7"/>
  <c r="AY42" i="7"/>
  <c r="CB27" i="7"/>
  <c r="BI34" i="7"/>
  <c r="CB32" i="7"/>
  <c r="BK25" i="7"/>
  <c r="AP33" i="7"/>
  <c r="BF19" i="7"/>
  <c r="BX10" i="7"/>
  <c r="CW55" i="7"/>
  <c r="BI53" i="7"/>
  <c r="U48" i="7"/>
  <c r="DH45" i="7"/>
  <c r="BK48" i="7"/>
  <c r="BK43" i="7"/>
  <c r="BR48" i="7"/>
  <c r="AT46" i="7"/>
  <c r="CZ39" i="7"/>
  <c r="BX48" i="7"/>
  <c r="AR46" i="7"/>
  <c r="CB41" i="7"/>
  <c r="AY46" i="7"/>
  <c r="DB47" i="7"/>
  <c r="AH44" i="7"/>
  <c r="DA48" i="7"/>
  <c r="AO47" i="7"/>
  <c r="AW45" i="7"/>
  <c r="AU42" i="7"/>
  <c r="CA37" i="7"/>
  <c r="CG27" i="7"/>
  <c r="BR39" i="7"/>
  <c r="BR37" i="7"/>
  <c r="BI42" i="7"/>
  <c r="AC37" i="7"/>
  <c r="AV27" i="7"/>
  <c r="BH37" i="7"/>
  <c r="BO39" i="7"/>
  <c r="AH42" i="7"/>
  <c r="AV29" i="7"/>
  <c r="BK33" i="7"/>
  <c r="BP34" i="7"/>
  <c r="BU32" i="7"/>
  <c r="CC23" i="7"/>
  <c r="Z14" i="7"/>
  <c r="BI37" i="7"/>
  <c r="CO30" i="7"/>
  <c r="T41" i="7"/>
  <c r="AJ37" i="7"/>
  <c r="CE39" i="7"/>
  <c r="AC29" i="7"/>
  <c r="Z38" i="7"/>
  <c r="BM39" i="7"/>
  <c r="BS34" i="7"/>
  <c r="CX29" i="7"/>
  <c r="AY35" i="7"/>
  <c r="BJ23" i="7"/>
  <c r="AP22" i="7"/>
  <c r="CW18" i="7"/>
  <c r="DH34" i="7"/>
  <c r="CG26" i="7"/>
  <c r="AR38" i="7"/>
  <c r="CE42" i="7"/>
  <c r="CE37" i="7"/>
  <c r="Z42" i="7"/>
  <c r="CO33" i="7"/>
  <c r="AG37" i="7"/>
  <c r="CY28" i="7"/>
  <c r="BP32" i="7"/>
  <c r="CT31" i="7"/>
  <c r="T23" i="7"/>
  <c r="CW12" i="7"/>
  <c r="BM7" i="7"/>
  <c r="CV37" i="7"/>
  <c r="CR27" i="7"/>
  <c r="BG39" i="7"/>
  <c r="CB29" i="7"/>
  <c r="DB39" i="7"/>
  <c r="AN34" i="7"/>
  <c r="Y38" i="7"/>
  <c r="AU35" i="7"/>
  <c r="BB35" i="7"/>
  <c r="BH33" i="7"/>
  <c r="BW30" i="7"/>
  <c r="CY25" i="7"/>
  <c r="CE22" i="7"/>
  <c r="CK16" i="7"/>
  <c r="AS13" i="7"/>
  <c r="AO35" i="7"/>
  <c r="AI42" i="7"/>
  <c r="J42" i="9" s="1"/>
  <c r="CS35" i="7"/>
  <c r="AX42" i="7"/>
  <c r="CL37" i="7"/>
  <c r="AW42" i="7"/>
  <c r="AO36" i="7"/>
  <c r="AE32" i="7"/>
  <c r="BB29" i="7"/>
  <c r="CV28" i="7"/>
  <c r="AX28" i="7"/>
  <c r="AS24" i="7"/>
  <c r="AW26" i="7"/>
  <c r="BJ16" i="7"/>
  <c r="CR10" i="7"/>
  <c r="DA42" i="7"/>
  <c r="CK38" i="7"/>
  <c r="Y37" i="7"/>
  <c r="CR28" i="7"/>
  <c r="AE33" i="7"/>
  <c r="CA29" i="7"/>
  <c r="V26" i="7"/>
  <c r="BB33" i="7"/>
  <c r="BZ29" i="7"/>
  <c r="BI27" i="7"/>
  <c r="AR34" i="7"/>
  <c r="AJ32" i="7"/>
  <c r="CN29" i="7"/>
  <c r="BJ26" i="7"/>
  <c r="AQ32" i="7"/>
  <c r="BS24" i="7"/>
  <c r="BN30" i="7"/>
  <c r="DA33" i="7"/>
  <c r="AG29" i="7"/>
  <c r="CX22" i="7"/>
  <c r="AS25" i="7"/>
  <c r="T26" i="7"/>
  <c r="BG26" i="7"/>
  <c r="AM14" i="7"/>
  <c r="J14" i="9" s="1"/>
  <c r="BF21" i="7"/>
  <c r="DB19" i="7"/>
  <c r="CK19" i="7"/>
  <c r="DC10" i="7"/>
  <c r="AP7" i="7"/>
  <c r="CF7" i="7"/>
  <c r="AJ7" i="7"/>
  <c r="BW19" i="7"/>
  <c r="CB15" i="7"/>
  <c r="BK6" i="7"/>
  <c r="CS42" i="7"/>
  <c r="BE38" i="7"/>
  <c r="BE36" i="7"/>
  <c r="CA35" i="7"/>
  <c r="BC32" i="7"/>
  <c r="BK29" i="7"/>
  <c r="BR35" i="7"/>
  <c r="BR32" i="7"/>
  <c r="BR29" i="7"/>
  <c r="CY26" i="7"/>
  <c r="AJ34" i="7"/>
  <c r="AB31" i="7"/>
  <c r="CF29" i="7"/>
  <c r="BC24" i="7"/>
  <c r="BO31" i="7"/>
  <c r="BN35" i="7"/>
  <c r="AH30" i="7"/>
  <c r="CK33" i="7"/>
  <c r="AW28" i="7"/>
  <c r="BB22" i="7"/>
  <c r="U25" i="7"/>
  <c r="CN24" i="7"/>
  <c r="AY25" i="7"/>
  <c r="BQ13" i="7"/>
  <c r="AU19" i="7"/>
  <c r="BP18" i="7"/>
  <c r="BM18" i="7"/>
  <c r="CC9" i="7"/>
  <c r="CE6" i="7"/>
  <c r="BP6" i="7"/>
  <c r="DD17" i="7"/>
  <c r="AI19" i="7"/>
  <c r="AV14" i="7"/>
  <c r="V11" i="7"/>
  <c r="AU32" i="7"/>
  <c r="AU29" i="7"/>
  <c r="BJ35" i="7"/>
  <c r="BB32" i="7"/>
  <c r="BJ29" i="7"/>
  <c r="CO26" i="7"/>
  <c r="BX33" i="7"/>
  <c r="CV30" i="7"/>
  <c r="BH29" i="7"/>
  <c r="BG10" i="7"/>
  <c r="CE30" i="7"/>
  <c r="CT34" i="7"/>
  <c r="BN28" i="7"/>
  <c r="CS32" i="7"/>
  <c r="CH26" i="7"/>
  <c r="AT21" i="7"/>
  <c r="BI24" i="7"/>
  <c r="AR23" i="7"/>
  <c r="CE23" i="7"/>
  <c r="BN26" i="7"/>
  <c r="BN13" i="7"/>
  <c r="CR25" i="7"/>
  <c r="BE18" i="7"/>
  <c r="BU6" i="7"/>
  <c r="BJ18" i="7"/>
  <c r="CG19" i="7"/>
  <c r="DK13" i="7"/>
  <c r="CE16" i="7"/>
  <c r="CR11" i="7"/>
  <c r="BJ10" i="7"/>
  <c r="AO41" i="7"/>
  <c r="CK37" i="7"/>
  <c r="X35" i="7"/>
  <c r="AE34" i="7"/>
  <c r="AU31" i="7"/>
  <c r="BK28" i="7"/>
  <c r="V35" i="7"/>
  <c r="BJ31" i="7"/>
  <c r="BJ28" i="7"/>
  <c r="CN35" i="7"/>
  <c r="AJ33" i="7"/>
  <c r="BP30" i="7"/>
  <c r="AR28" i="7"/>
  <c r="BW34" i="7"/>
  <c r="BW29" i="7"/>
  <c r="BN32" i="7"/>
  <c r="DB27" i="7"/>
  <c r="AG32" i="7"/>
  <c r="I32" i="9" s="1"/>
  <c r="AT25" i="7"/>
  <c r="CV18" i="7"/>
  <c r="BI22" i="7"/>
  <c r="BP20" i="7"/>
  <c r="DC21" i="7"/>
  <c r="CD24" i="7"/>
  <c r="BU25" i="7"/>
  <c r="CB22" i="7"/>
  <c r="BE16" i="7"/>
  <c r="AW14" i="7"/>
  <c r="AT16" i="7"/>
  <c r="BQ15" i="7"/>
  <c r="AX9" i="7"/>
  <c r="CO12" i="7"/>
  <c r="BL6" i="7"/>
  <c r="BJ6" i="7"/>
  <c r="DE29" i="7"/>
  <c r="DA39" i="7"/>
  <c r="BM37" i="7"/>
  <c r="X34" i="7"/>
  <c r="CY33" i="7"/>
  <c r="AM31" i="7"/>
  <c r="J31" i="9" s="1"/>
  <c r="BC28" i="7"/>
  <c r="BJ34" i="7"/>
  <c r="AL31" i="7"/>
  <c r="V28" i="7"/>
  <c r="CN34" i="7"/>
  <c r="CN32" i="7"/>
  <c r="AR30" i="7"/>
  <c r="AB28" i="7"/>
  <c r="AQ34" i="7"/>
  <c r="AY28" i="7"/>
  <c r="AP32" i="7"/>
  <c r="AX27" i="7"/>
  <c r="CC30" i="7"/>
  <c r="V25" i="7"/>
  <c r="AH16" i="7"/>
  <c r="BI21" i="7"/>
  <c r="BX18" i="7"/>
  <c r="CE21" i="7"/>
  <c r="AH24" i="7"/>
  <c r="AW24" i="7"/>
  <c r="BT22" i="7"/>
  <c r="W16" i="7"/>
  <c r="AX13" i="7"/>
  <c r="DC15" i="7"/>
  <c r="AS14" i="7"/>
  <c r="AB9" i="7"/>
  <c r="U12" i="7"/>
  <c r="CY9" i="7"/>
  <c r="BI9" i="7"/>
  <c r="CA30" i="7"/>
  <c r="CY27" i="7"/>
  <c r="BB34" i="7"/>
  <c r="CX30" i="7"/>
  <c r="CH27" i="7"/>
  <c r="BX34" i="7"/>
  <c r="BX32" i="7"/>
  <c r="AB30" i="7"/>
  <c r="CV27" i="7"/>
  <c r="DC32" i="7"/>
  <c r="AY27" i="7"/>
  <c r="AH32" i="7"/>
  <c r="AU23" i="7"/>
  <c r="CS29" i="7"/>
  <c r="BB24" i="7"/>
  <c r="BF9" i="7"/>
  <c r="CD16" i="7"/>
  <c r="DG16" i="7"/>
  <c r="AO20" i="7"/>
  <c r="AX22" i="7"/>
  <c r="AG24" i="7"/>
  <c r="AM16" i="7"/>
  <c r="AU15" i="7"/>
  <c r="BP10" i="7"/>
  <c r="CK14" i="7"/>
  <c r="CK10" i="7"/>
  <c r="CD7" i="7"/>
  <c r="DC7" i="7"/>
  <c r="BS7" i="7"/>
  <c r="AK7" i="7"/>
  <c r="CF32" i="7"/>
  <c r="CF30" i="7"/>
  <c r="BP29" i="7"/>
  <c r="BH27" i="7"/>
  <c r="CE33" i="7"/>
  <c r="AI30" i="7"/>
  <c r="AH35" i="7"/>
  <c r="CD30" i="7"/>
  <c r="AH27" i="7"/>
  <c r="BE32" i="7"/>
  <c r="AG27" i="7"/>
  <c r="AT23" i="7"/>
  <c r="AW13" i="7"/>
  <c r="BQ22" i="7"/>
  <c r="CN23" i="7"/>
  <c r="CE26" i="7"/>
  <c r="CE20" i="7"/>
  <c r="CT24" i="7"/>
  <c r="BS16" i="7"/>
  <c r="AG23" i="7"/>
  <c r="AN22" i="7"/>
  <c r="BU16" i="7"/>
  <c r="CV6" i="7"/>
  <c r="CY11" i="7"/>
  <c r="CT14" i="7"/>
  <c r="CW16" i="7"/>
  <c r="CF16" i="7"/>
  <c r="AI20" i="7"/>
  <c r="BH10" i="7"/>
  <c r="BT9" i="7"/>
  <c r="CX10" i="7"/>
  <c r="CN33" i="7"/>
  <c r="AR32" i="7"/>
  <c r="AJ30" i="7"/>
  <c r="BP28" i="7"/>
  <c r="BS23" i="7"/>
  <c r="AY32" i="7"/>
  <c r="AA28" i="7"/>
  <c r="CT32" i="7"/>
  <c r="AH29" i="7"/>
  <c r="CC34" i="7"/>
  <c r="AG30" i="7"/>
  <c r="BR25" i="7"/>
  <c r="CP21" i="7"/>
  <c r="BI25" i="7"/>
  <c r="AR20" i="7"/>
  <c r="CV22" i="7"/>
  <c r="DC23" i="7"/>
  <c r="U16" i="7"/>
  <c r="DB23" i="7"/>
  <c r="DA25" i="7"/>
  <c r="CR26" i="7"/>
  <c r="DF13" i="7"/>
  <c r="BM15" i="7"/>
  <c r="DH16" i="7"/>
  <c r="AL20" i="7"/>
  <c r="BM9" i="7"/>
  <c r="CV10" i="7"/>
  <c r="BK12" i="7"/>
  <c r="AI17" i="7"/>
  <c r="AG6" i="7"/>
  <c r="AU9" i="7"/>
  <c r="V7" i="7"/>
  <c r="AP34" i="7"/>
  <c r="CT30" i="7"/>
  <c r="Z28" i="7"/>
  <c r="BE34" i="7"/>
  <c r="BM31" i="7"/>
  <c r="BM27" i="7"/>
  <c r="BR24" i="7"/>
  <c r="BR21" i="7"/>
  <c r="BA26" i="7"/>
  <c r="CW22" i="7"/>
  <c r="AG7" i="7"/>
  <c r="BP21" i="7"/>
  <c r="BW25" i="7"/>
  <c r="AI21" i="7"/>
  <c r="CL26" i="7"/>
  <c r="AH23" i="7"/>
  <c r="AJ11" i="7"/>
  <c r="AO23" i="7"/>
  <c r="DH22" i="7"/>
  <c r="Y20" i="7"/>
  <c r="AG16" i="7"/>
  <c r="DA7" i="7"/>
  <c r="U11" i="7"/>
  <c r="CH19" i="7"/>
  <c r="AM13" i="7"/>
  <c r="J13" i="9" s="1"/>
  <c r="AS18" i="7"/>
  <c r="BO7" i="7"/>
  <c r="AH10" i="7"/>
  <c r="BG19" i="7"/>
  <c r="BV10" i="7"/>
  <c r="AV13" i="7"/>
  <c r="W8" i="7"/>
  <c r="BR9" i="7"/>
  <c r="CC15" i="7"/>
  <c r="AX32" i="7"/>
  <c r="CT29" i="7"/>
  <c r="CA23" i="7"/>
  <c r="CC32" i="7"/>
  <c r="CC29" i="7"/>
  <c r="AU24" i="7"/>
  <c r="AL23" i="7"/>
  <c r="Z18" i="7"/>
  <c r="AK25" i="7"/>
  <c r="CW20" i="7"/>
  <c r="BP23" i="7"/>
  <c r="Y16" i="7"/>
  <c r="AY23" i="7"/>
  <c r="AH18" i="7"/>
  <c r="CL24" i="7"/>
  <c r="AP21" i="7"/>
  <c r="BM24" i="7"/>
  <c r="BN16" i="7"/>
  <c r="DJ17" i="7"/>
  <c r="DI16" i="7"/>
  <c r="BO14" i="7"/>
  <c r="BD18" i="7"/>
  <c r="BF7" i="7"/>
  <c r="T16" i="7"/>
  <c r="CD6" i="7"/>
  <c r="BM12" i="7"/>
  <c r="BA14" i="7"/>
  <c r="AI7" i="7"/>
  <c r="AO15" i="7"/>
  <c r="AH7" i="7"/>
  <c r="X7" i="7"/>
  <c r="BR11" i="7"/>
  <c r="AT6" i="7"/>
  <c r="BK18" i="7"/>
  <c r="BY25" i="7"/>
  <c r="AS23" i="7"/>
  <c r="AJ19" i="7"/>
  <c r="CF23" i="7"/>
  <c r="CV19" i="7"/>
  <c r="AY26" i="7"/>
  <c r="AQ22" i="7"/>
  <c r="BF18" i="7"/>
  <c r="AH26" i="7"/>
  <c r="CD23" i="7"/>
  <c r="AU18" i="7"/>
  <c r="BM25" i="7"/>
  <c r="BU21" i="7"/>
  <c r="CR23" i="7"/>
  <c r="BJ15" i="7"/>
  <c r="AG18" i="7"/>
  <c r="CW15" i="7"/>
  <c r="BP9" i="7"/>
  <c r="CV15" i="7"/>
  <c r="AK10" i="7"/>
  <c r="BR16" i="7"/>
  <c r="AU13" i="7"/>
  <c r="AK20" i="7"/>
  <c r="CL13" i="7"/>
  <c r="BO6" i="7"/>
  <c r="AX11" i="7"/>
  <c r="AH6" i="7"/>
  <c r="BX15" i="7"/>
  <c r="AG10" i="7"/>
  <c r="BT13" i="7"/>
  <c r="BK10" i="7"/>
  <c r="AT12" i="7"/>
  <c r="CX7" i="7"/>
  <c r="BI20" i="7"/>
  <c r="CN7" i="7"/>
  <c r="BQ24" i="7"/>
  <c r="BA21" i="7"/>
  <c r="AR25" i="7"/>
  <c r="CN21" i="7"/>
  <c r="CE10" i="7"/>
  <c r="BO23" i="7"/>
  <c r="BW20" i="7"/>
  <c r="BE11" i="7"/>
  <c r="AX24" i="7"/>
  <c r="AX21" i="7"/>
  <c r="AG26" i="7"/>
  <c r="BM23" i="7"/>
  <c r="AV26" i="7"/>
  <c r="AJ20" i="7"/>
  <c r="BE19" i="7"/>
  <c r="AO16" i="7"/>
  <c r="AX12" i="7"/>
  <c r="BD19" i="7"/>
  <c r="AH9" i="7"/>
  <c r="V20" i="7"/>
  <c r="BI15" i="7"/>
  <c r="BE7" i="7"/>
  <c r="BQ16" i="7"/>
  <c r="CE7" i="7"/>
  <c r="CT13" i="7"/>
  <c r="BN7" i="7"/>
  <c r="DK17" i="7"/>
  <c r="BP11" i="7"/>
  <c r="X16" i="7"/>
  <c r="BT7" i="7"/>
  <c r="AM7" i="7"/>
  <c r="CX9" i="7"/>
  <c r="CO7" i="7"/>
  <c r="AY13" i="7"/>
  <c r="BW7" i="7"/>
  <c r="V16" i="7"/>
  <c r="CF6" i="7"/>
  <c r="BE6" i="7"/>
  <c r="BB16" i="7"/>
  <c r="CC14" i="7"/>
  <c r="CS6" i="7"/>
  <c r="BQ17" i="7"/>
  <c r="CC11" i="7"/>
  <c r="DC6" i="7"/>
  <c r="CK13" i="7"/>
  <c r="CF8" i="7"/>
  <c r="DC19" i="7"/>
  <c r="AI16" i="7"/>
  <c r="J16" i="9" s="1"/>
  <c r="CF10" i="7"/>
  <c r="BM6" i="7"/>
  <c r="X13" i="7"/>
  <c r="CY10" i="7"/>
  <c r="CY6" i="7"/>
  <c r="CP10" i="7"/>
  <c r="CX6" i="7"/>
  <c r="CN15" i="7"/>
  <c r="CD10" i="7"/>
  <c r="CJ19" i="7"/>
  <c r="AB12" i="7"/>
  <c r="AG9" i="7"/>
  <c r="AT19" i="7"/>
  <c r="BR15" i="7"/>
  <c r="BY10" i="7"/>
  <c r="U20" i="7"/>
  <c r="AQ15" i="7"/>
  <c r="BM10" i="7"/>
  <c r="AJ16" i="7"/>
  <c r="BI10" i="7"/>
  <c r="BX6" i="7"/>
  <c r="BG18" i="7"/>
  <c r="DJ13" i="7"/>
  <c r="AA9" i="7"/>
  <c r="BT15" i="7"/>
  <c r="AV9" i="7"/>
  <c r="BS8" i="7"/>
  <c r="V12" i="7"/>
  <c r="BJ9" i="7"/>
  <c r="CW7" i="7"/>
  <c r="BQ7" i="7"/>
  <c r="BI7" i="7"/>
  <c r="BR7" i="7"/>
  <c r="U9" i="7"/>
  <c r="U7" i="7"/>
  <c r="BJ7" i="7"/>
  <c r="BQ8" i="7"/>
  <c r="DE6" i="7"/>
  <c r="BB7" i="7"/>
  <c r="DE7" i="7"/>
  <c r="AJ6" i="7"/>
  <c r="BB6" i="6"/>
  <c r="H32" i="6"/>
  <c r="H41" i="6"/>
  <c r="CU6" i="6"/>
  <c r="H86" i="6"/>
  <c r="M88" i="9" l="1"/>
  <c r="J7" i="9"/>
  <c r="M92" i="9"/>
  <c r="H110" i="9"/>
  <c r="J112" i="9"/>
  <c r="H23" i="9"/>
  <c r="H120" i="9"/>
  <c r="J171" i="9"/>
  <c r="H86" i="9"/>
  <c r="DO80" i="6"/>
  <c r="CE90" i="6"/>
  <c r="BQ50" i="6"/>
  <c r="AB17" i="6"/>
  <c r="CJ68" i="6"/>
  <c r="N14" i="6"/>
  <c r="DA23" i="6"/>
  <c r="BQ82" i="6"/>
  <c r="CE89" i="6"/>
  <c r="AB86" i="6"/>
  <c r="Y80" i="6"/>
  <c r="CA50" i="6"/>
  <c r="BV196" i="7"/>
  <c r="BV114" i="7"/>
  <c r="CA74" i="6"/>
  <c r="DS68" i="6"/>
  <c r="DO86" i="6"/>
  <c r="AZ76" i="6"/>
  <c r="BQ60" i="6"/>
  <c r="BQ20" i="6"/>
  <c r="DA10" i="6"/>
  <c r="DA89" i="6"/>
  <c r="DK79" i="6"/>
  <c r="CA83" i="6"/>
  <c r="AB60" i="6"/>
  <c r="AM22" i="6"/>
  <c r="P124" i="7"/>
  <c r="CR90" i="6"/>
  <c r="DS75" i="6"/>
  <c r="DO75" i="6"/>
  <c r="BD53" i="6"/>
  <c r="AB42" i="6"/>
  <c r="AV200" i="7"/>
  <c r="BV90" i="6"/>
  <c r="DX86" i="6"/>
  <c r="BD173" i="7"/>
  <c r="DX6" i="6"/>
  <c r="BH75" i="6"/>
  <c r="DF67" i="6"/>
  <c r="J74" i="6"/>
  <c r="CM50" i="6"/>
  <c r="DK20" i="6"/>
  <c r="BV175" i="7"/>
  <c r="DO39" i="6"/>
  <c r="DF6" i="6"/>
  <c r="DX74" i="6"/>
  <c r="BV75" i="6"/>
  <c r="DA90" i="6"/>
  <c r="AB51" i="6"/>
  <c r="N17" i="6"/>
  <c r="AR154" i="7"/>
  <c r="U90" i="6"/>
  <c r="DA91" i="6"/>
  <c r="Y85" i="6"/>
  <c r="BD84" i="6"/>
  <c r="AB73" i="6"/>
  <c r="DK85" i="6"/>
  <c r="CM79" i="6"/>
  <c r="DK73" i="6"/>
  <c r="BV50" i="6"/>
  <c r="BV69" i="6"/>
  <c r="BH84" i="6"/>
  <c r="AR76" i="6"/>
  <c r="CA89" i="6"/>
  <c r="DO81" i="6"/>
  <c r="CA75" i="6"/>
  <c r="J86" i="6"/>
  <c r="J70" i="6"/>
  <c r="Y86" i="6"/>
  <c r="BQ75" i="6"/>
  <c r="DA59" i="6"/>
  <c r="CW48" i="6"/>
  <c r="DX59" i="6"/>
  <c r="BH52" i="6"/>
  <c r="Y23" i="6"/>
  <c r="CW65" i="6"/>
  <c r="AB47" i="6"/>
  <c r="CM49" i="6"/>
  <c r="AZ37" i="6"/>
  <c r="DO42" i="6"/>
  <c r="DO20" i="6"/>
  <c r="BH34" i="6"/>
  <c r="AM39" i="6"/>
  <c r="CA19" i="6"/>
  <c r="Y40" i="6"/>
  <c r="CA13" i="6"/>
  <c r="BQ9" i="6"/>
  <c r="BV13" i="6"/>
  <c r="AR200" i="7"/>
  <c r="BD193" i="7"/>
  <c r="DG182" i="7"/>
  <c r="BV168" i="7"/>
  <c r="CM163" i="7"/>
  <c r="CI6" i="7"/>
  <c r="AV6" i="7"/>
  <c r="CM6" i="7"/>
  <c r="CM11" i="7"/>
  <c r="BV13" i="7"/>
  <c r="AV23" i="7"/>
  <c r="AR19" i="7"/>
  <c r="W20" i="7"/>
  <c r="CM26" i="7"/>
  <c r="AZ25" i="7"/>
  <c r="BZ21" i="7"/>
  <c r="Z30" i="7"/>
  <c r="AI29" i="7"/>
  <c r="BZ27" i="7"/>
  <c r="CQ27" i="7"/>
  <c r="AM35" i="7"/>
  <c r="J35" i="9" s="1"/>
  <c r="CU39" i="7"/>
  <c r="AR39" i="7"/>
  <c r="AD40" i="7"/>
  <c r="CI40" i="7"/>
  <c r="AI44" i="7"/>
  <c r="BZ48" i="7"/>
  <c r="AM47" i="7"/>
  <c r="J47" i="9" s="1"/>
  <c r="BD48" i="7"/>
  <c r="BZ55" i="7"/>
  <c r="K55" i="9" s="1"/>
  <c r="W53" i="7"/>
  <c r="BL51" i="7"/>
  <c r="W51" i="7"/>
  <c r="CM50" i="7"/>
  <c r="AD67" i="7"/>
  <c r="I67" i="9" s="1"/>
  <c r="DG64" i="7"/>
  <c r="AD58" i="7"/>
  <c r="CZ66" i="7"/>
  <c r="CU59" i="7"/>
  <c r="CM68" i="7"/>
  <c r="AZ65" i="7"/>
  <c r="BV78" i="7"/>
  <c r="CU74" i="7"/>
  <c r="CU85" i="7"/>
  <c r="BQ77" i="7"/>
  <c r="CQ70" i="7"/>
  <c r="AM80" i="7"/>
  <c r="J80" i="9" s="1"/>
  <c r="CQ83" i="7"/>
  <c r="BD78" i="7"/>
  <c r="BD81" i="7"/>
  <c r="BH101" i="7"/>
  <c r="AD89" i="7"/>
  <c r="I89" i="9" s="1"/>
  <c r="CI87" i="7"/>
  <c r="CI95" i="7"/>
  <c r="BQ85" i="7"/>
  <c r="AV94" i="7"/>
  <c r="BV100" i="7"/>
  <c r="AI96" i="7"/>
  <c r="BV106" i="7"/>
  <c r="CD114" i="7"/>
  <c r="CU115" i="7"/>
  <c r="BD99" i="7"/>
  <c r="BL99" i="7"/>
  <c r="CI106" i="7"/>
  <c r="CI115" i="7"/>
  <c r="AV109" i="7"/>
  <c r="BL116" i="7"/>
  <c r="BD122" i="7"/>
  <c r="CZ129" i="7"/>
  <c r="AD117" i="7"/>
  <c r="CD132" i="7"/>
  <c r="CM123" i="7"/>
  <c r="AI133" i="7"/>
  <c r="BZ121" i="7"/>
  <c r="BZ125" i="7"/>
  <c r="DG120" i="7"/>
  <c r="AM125" i="7"/>
  <c r="J125" i="9" s="1"/>
  <c r="W129" i="7"/>
  <c r="AM131" i="7"/>
  <c r="J131" i="9" s="1"/>
  <c r="C6" i="4"/>
  <c r="AD176" i="7" s="1"/>
  <c r="CQ6" i="7"/>
  <c r="CZ6" i="7"/>
  <c r="BH8" i="7"/>
  <c r="AR12" i="7"/>
  <c r="AD18" i="7"/>
  <c r="BD23" i="7"/>
  <c r="AM20" i="7"/>
  <c r="J20" i="9" s="1"/>
  <c r="CM21" i="7"/>
  <c r="W19" i="7"/>
  <c r="CD8" i="7"/>
  <c r="BZ22" i="7"/>
  <c r="BV30" i="7"/>
  <c r="CM29" i="7"/>
  <c r="AD28" i="7"/>
  <c r="CQ28" i="7"/>
  <c r="BD27" i="7"/>
  <c r="AI41" i="7"/>
  <c r="BH39" i="7"/>
  <c r="BZ41" i="7"/>
  <c r="CI42" i="7"/>
  <c r="L42" i="9" s="1"/>
  <c r="CM47" i="7"/>
  <c r="L47" i="9" s="1"/>
  <c r="BD31" i="7"/>
  <c r="K31" i="9" s="1"/>
  <c r="CI48" i="7"/>
  <c r="CZ48" i="7"/>
  <c r="AD57" i="7"/>
  <c r="W54" i="7"/>
  <c r="BD52" i="7"/>
  <c r="BV51" i="7"/>
  <c r="BQ58" i="7"/>
  <c r="CI58" i="7"/>
  <c r="AM65" i="7"/>
  <c r="J65" i="9" s="1"/>
  <c r="CZ58" i="7"/>
  <c r="CZ67" i="7"/>
  <c r="M67" i="9" s="1"/>
  <c r="CU60" i="7"/>
  <c r="AZ60" i="7"/>
  <c r="BH65" i="7"/>
  <c r="BV80" i="7"/>
  <c r="CU75" i="7"/>
  <c r="AI86" i="7"/>
  <c r="AD76" i="7"/>
  <c r="AM76" i="7"/>
  <c r="CI80" i="7"/>
  <c r="AM85" i="7"/>
  <c r="J85" i="9" s="1"/>
  <c r="BL78" i="7"/>
  <c r="CZ81" i="7"/>
  <c r="AR102" i="7"/>
  <c r="AD90" i="7"/>
  <c r="I90" i="9" s="1"/>
  <c r="AM89" i="7"/>
  <c r="J89" i="9" s="1"/>
  <c r="CI96" i="7"/>
  <c r="AV87" i="7"/>
  <c r="BL86" i="7"/>
  <c r="BV101" i="7"/>
  <c r="CU96" i="7"/>
  <c r="BV107" i="7"/>
  <c r="CD115" i="7"/>
  <c r="AI116" i="7"/>
  <c r="BV102" i="7"/>
  <c r="AV102" i="7"/>
  <c r="AM107" i="7"/>
  <c r="J107" i="9" s="1"/>
  <c r="CQ116" i="7"/>
  <c r="BL110" i="7"/>
  <c r="BL96" i="7"/>
  <c r="CZ124" i="7"/>
  <c r="BD130" i="7"/>
  <c r="BD117" i="7"/>
  <c r="CD133" i="7"/>
  <c r="CM125" i="7"/>
  <c r="AR123" i="7"/>
  <c r="AD122" i="7"/>
  <c r="BZ127" i="7"/>
  <c r="CI121" i="7"/>
  <c r="CI125" i="7"/>
  <c r="AM129" i="7"/>
  <c r="J129" i="9" s="1"/>
  <c r="CI131" i="7"/>
  <c r="CZ139" i="7"/>
  <c r="CZ147" i="7"/>
  <c r="M147" i="9" s="1"/>
  <c r="BV138" i="7"/>
  <c r="CD146" i="7"/>
  <c r="CM139" i="7"/>
  <c r="CU145" i="7"/>
  <c r="AR138" i="7"/>
  <c r="AD148" i="7"/>
  <c r="CI140" i="7"/>
  <c r="DG143" i="7"/>
  <c r="AR6" i="7"/>
  <c r="CI7" i="7"/>
  <c r="BL7" i="7"/>
  <c r="CM19" i="7"/>
  <c r="L19" i="9" s="1"/>
  <c r="CU13" i="7"/>
  <c r="BV7" i="7"/>
  <c r="BD24" i="7"/>
  <c r="CI11" i="7"/>
  <c r="CU21" i="7"/>
  <c r="BH19" i="7"/>
  <c r="BH12" i="7"/>
  <c r="BZ23" i="7"/>
  <c r="BV32" i="7"/>
  <c r="CM30" i="7"/>
  <c r="BZ30" i="7"/>
  <c r="CQ29" i="7"/>
  <c r="M29" i="9" s="1"/>
  <c r="CZ30" i="7"/>
  <c r="CU42" i="7"/>
  <c r="BH40" i="7"/>
  <c r="BL33" i="7"/>
  <c r="BD37" i="7"/>
  <c r="CM48" i="7"/>
  <c r="W45" i="7"/>
  <c r="CZ33" i="7"/>
  <c r="AV49" i="7"/>
  <c r="AM51" i="7"/>
  <c r="J51" i="9" s="1"/>
  <c r="AM54" i="7"/>
  <c r="J54" i="9" s="1"/>
  <c r="BL52" i="7"/>
  <c r="BV54" i="7"/>
  <c r="BQ68" i="7"/>
  <c r="CQ58" i="7"/>
  <c r="CI65" i="7"/>
  <c r="BD59" i="7"/>
  <c r="AV68" i="7"/>
  <c r="CM62" i="7"/>
  <c r="L62" i="9" s="1"/>
  <c r="DD62" i="7"/>
  <c r="DD66" i="7"/>
  <c r="Z81" i="7"/>
  <c r="AI79" i="7"/>
  <c r="AR71" i="7"/>
  <c r="BZ76" i="7"/>
  <c r="CI76" i="7"/>
  <c r="CI81" i="7"/>
  <c r="CI85" i="7"/>
  <c r="BD79" i="7"/>
  <c r="AV82" i="7"/>
  <c r="BQ83" i="7"/>
  <c r="AD91" i="7"/>
  <c r="W91" i="7"/>
  <c r="DG96" i="7"/>
  <c r="BL88" i="7"/>
  <c r="CD86" i="7"/>
  <c r="CU89" i="7"/>
  <c r="CU97" i="7"/>
  <c r="BV108" i="7"/>
  <c r="CM103" i="7"/>
  <c r="BL102" i="7"/>
  <c r="BZ105" i="7"/>
  <c r="CI103" i="7"/>
  <c r="CI107" i="7"/>
  <c r="AM117" i="7"/>
  <c r="J117" i="9" s="1"/>
  <c r="AV111" i="7"/>
  <c r="BD101" i="7"/>
  <c r="BL125" i="7"/>
  <c r="CZ130" i="7"/>
  <c r="BV122" i="7"/>
  <c r="Z134" i="7"/>
  <c r="CU128" i="7"/>
  <c r="AZ123" i="7"/>
  <c r="BZ122" i="7"/>
  <c r="AD128" i="7"/>
  <c r="CQ121" i="7"/>
  <c r="CQ125" i="7"/>
  <c r="CI129" i="7"/>
  <c r="CQ132" i="7"/>
  <c r="M132" i="9" s="1"/>
  <c r="CZ141" i="7"/>
  <c r="M141" i="9" s="1"/>
  <c r="BL148" i="7"/>
  <c r="BV139" i="7"/>
  <c r="DD131" i="7"/>
  <c r="CU139" i="7"/>
  <c r="AD9" i="7"/>
  <c r="I9" i="9" s="1"/>
  <c r="AM9" i="7"/>
  <c r="J9" i="9" s="1"/>
  <c r="CZ7" i="7"/>
  <c r="BV9" i="7"/>
  <c r="DD13" i="7"/>
  <c r="BV14" i="7"/>
  <c r="AV25" i="7"/>
  <c r="Z24" i="7"/>
  <c r="AI22" i="7"/>
  <c r="J22" i="9" s="1"/>
  <c r="AR21" i="7"/>
  <c r="BH20" i="7"/>
  <c r="BZ25" i="7"/>
  <c r="BV33" i="7"/>
  <c r="CM31" i="7"/>
  <c r="L31" i="9" s="1"/>
  <c r="AD31" i="7"/>
  <c r="I31" i="9" s="1"/>
  <c r="AM30" i="7"/>
  <c r="J30" i="9" s="1"/>
  <c r="BQ33" i="7"/>
  <c r="CI24" i="7"/>
  <c r="AZ41" i="7"/>
  <c r="AM38" i="7"/>
  <c r="J38" i="9" s="1"/>
  <c r="BD38" i="7"/>
  <c r="CM49" i="7"/>
  <c r="AM45" i="7"/>
  <c r="J45" i="9" s="1"/>
  <c r="BD43" i="7"/>
  <c r="BQ56" i="7"/>
  <c r="CI51" i="7"/>
  <c r="L51" i="9" s="1"/>
  <c r="AM55" i="7"/>
  <c r="J55" i="9" s="1"/>
  <c r="BL54" i="7"/>
  <c r="CM51" i="7"/>
  <c r="BZ58" i="7"/>
  <c r="CI59" i="7"/>
  <c r="L59" i="9" s="1"/>
  <c r="CQ65" i="7"/>
  <c r="BD60" i="7"/>
  <c r="BL68" i="7"/>
  <c r="CM64" i="7"/>
  <c r="AR63" i="7"/>
  <c r="BD69" i="7"/>
  <c r="Z82" i="7"/>
  <c r="CM79" i="7"/>
  <c r="AR74" i="7"/>
  <c r="AD77" i="7"/>
  <c r="AM77" i="7"/>
  <c r="CQ81" i="7"/>
  <c r="BL71" i="7"/>
  <c r="BL79" i="7"/>
  <c r="CZ82" i="7"/>
  <c r="BQ95" i="7"/>
  <c r="AD93" i="7"/>
  <c r="AM93" i="7"/>
  <c r="J93" i="9" s="1"/>
  <c r="AM98" i="7"/>
  <c r="J98" i="9" s="1"/>
  <c r="CZ89" i="7"/>
  <c r="BV88" i="7"/>
  <c r="CU90" i="7"/>
  <c r="CM99" i="7"/>
  <c r="CD110" i="7"/>
  <c r="CU105" i="7"/>
  <c r="AR109" i="7"/>
  <c r="AD106" i="7"/>
  <c r="CI104" i="7"/>
  <c r="CI108" i="7"/>
  <c r="BZ102" i="7"/>
  <c r="BD112" i="7"/>
  <c r="BD119" i="7"/>
  <c r="BL126" i="7"/>
  <c r="AV131" i="7"/>
  <c r="BV126" i="7"/>
  <c r="CU117" i="7"/>
  <c r="CM129" i="7"/>
  <c r="AZ125" i="7"/>
  <c r="AD123" i="7"/>
  <c r="BZ129" i="7"/>
  <c r="CI122" i="7"/>
  <c r="L122" i="9" s="1"/>
  <c r="CI126" i="7"/>
  <c r="CQ129" i="7"/>
  <c r="CI133" i="7"/>
  <c r="AV142" i="7"/>
  <c r="BL150" i="7"/>
  <c r="BV140" i="7"/>
  <c r="AR132" i="7"/>
  <c r="CU140" i="7"/>
  <c r="CU148" i="7"/>
  <c r="AD138" i="7"/>
  <c r="DG134" i="7"/>
  <c r="CI141" i="7"/>
  <c r="CI146" i="7"/>
  <c r="BZ9" i="7"/>
  <c r="CI9" i="7"/>
  <c r="BD10" i="7"/>
  <c r="AR14" i="7"/>
  <c r="BZ15" i="7"/>
  <c r="CM15" i="7"/>
  <c r="BL25" i="7"/>
  <c r="BV25" i="7"/>
  <c r="CU22" i="7"/>
  <c r="BH21" i="7"/>
  <c r="BQ21" i="7"/>
  <c r="AM21" i="7"/>
  <c r="J21" i="9" s="1"/>
  <c r="BV34" i="7"/>
  <c r="CU32" i="7"/>
  <c r="BZ35" i="7"/>
  <c r="CI30" i="7"/>
  <c r="L30" i="9" s="1"/>
  <c r="BQ35" i="7"/>
  <c r="CZ28" i="7"/>
  <c r="BQ37" i="7"/>
  <c r="CI38" i="7"/>
  <c r="BD40" i="7"/>
  <c r="AR49" i="7"/>
  <c r="CI45" i="7"/>
  <c r="BD45" i="7"/>
  <c r="BQ57" i="7"/>
  <c r="K57" i="9" s="1"/>
  <c r="CQ51" i="7"/>
  <c r="CQ55" i="7"/>
  <c r="BD56" i="7"/>
  <c r="CM52" i="7"/>
  <c r="AD62" i="7"/>
  <c r="I62" i="9" s="1"/>
  <c r="AM63" i="7"/>
  <c r="J63" i="9" s="1"/>
  <c r="DG65" i="7"/>
  <c r="CZ63" i="7"/>
  <c r="BV58" i="7"/>
  <c r="CM65" i="7"/>
  <c r="DD63" i="7"/>
  <c r="BD70" i="7"/>
  <c r="BV83" i="7"/>
  <c r="CM81" i="7"/>
  <c r="AR79" i="7"/>
  <c r="BZ77" i="7"/>
  <c r="AM78" i="7"/>
  <c r="J78" i="9" s="1"/>
  <c r="DG81" i="7"/>
  <c r="AV76" i="7"/>
  <c r="AV80" i="7"/>
  <c r="BL83" i="7"/>
  <c r="AM86" i="7"/>
  <c r="AD94" i="7"/>
  <c r="CI93" i="7"/>
  <c r="CI99" i="7"/>
  <c r="CZ90" i="7"/>
  <c r="BV91" i="7"/>
  <c r="AI92" i="7"/>
  <c r="CU100" i="7"/>
  <c r="Z111" i="7"/>
  <c r="CU106" i="7"/>
  <c r="AZ109" i="7"/>
  <c r="BZ106" i="7"/>
  <c r="W105" i="7"/>
  <c r="CI109" i="7"/>
  <c r="BL103" i="7"/>
  <c r="CZ113" i="7"/>
  <c r="CZ119" i="7"/>
  <c r="M119" i="9" s="1"/>
  <c r="BD127" i="7"/>
  <c r="K127" i="9" s="1"/>
  <c r="CZ131" i="7"/>
  <c r="BV127" i="7"/>
  <c r="CM119" i="7"/>
  <c r="CU129" i="7"/>
  <c r="BQ122" i="7"/>
  <c r="BZ123" i="7"/>
  <c r="BZ131" i="7"/>
  <c r="CQ122" i="7"/>
  <c r="W127" i="7"/>
  <c r="W130" i="7"/>
  <c r="DD126" i="7"/>
  <c r="BD142" i="7"/>
  <c r="AZ129" i="7"/>
  <c r="BV142" i="7"/>
  <c r="AI135" i="7"/>
  <c r="CM142" i="7"/>
  <c r="CU151" i="7"/>
  <c r="M151" i="9" s="1"/>
  <c r="AD139" i="7"/>
  <c r="AM135" i="7"/>
  <c r="W142" i="7"/>
  <c r="CQ146" i="7"/>
  <c r="AD10" i="7"/>
  <c r="CQ9" i="7"/>
  <c r="M9" i="9" s="1"/>
  <c r="CZ10" i="7"/>
  <c r="CI14" i="7"/>
  <c r="CI15" i="7"/>
  <c r="L15" i="9" s="1"/>
  <c r="BD16" i="7"/>
  <c r="CZ25" i="7"/>
  <c r="AM15" i="7"/>
  <c r="J15" i="9" s="1"/>
  <c r="CM23" i="7"/>
  <c r="BH22" i="7"/>
  <c r="BQ25" i="7"/>
  <c r="W25" i="7"/>
  <c r="CD34" i="7"/>
  <c r="CU34" i="7"/>
  <c r="CI20" i="7"/>
  <c r="CQ31" i="7"/>
  <c r="Z40" i="7"/>
  <c r="BL34" i="7"/>
  <c r="CZ32" i="7"/>
  <c r="AM39" i="7"/>
  <c r="J39" i="9" s="1"/>
  <c r="BV45" i="7"/>
  <c r="BH50" i="7"/>
  <c r="CQ45" i="7"/>
  <c r="AV46" i="7"/>
  <c r="CD49" i="7"/>
  <c r="DG51" i="7"/>
  <c r="CI56" i="7"/>
  <c r="CZ57" i="7"/>
  <c r="CU55" i="7"/>
  <c r="BZ62" i="7"/>
  <c r="W64" i="7"/>
  <c r="CI66" i="7"/>
  <c r="BL64" i="7"/>
  <c r="BV60" i="7"/>
  <c r="CM66" i="7"/>
  <c r="AR64" i="7"/>
  <c r="W70" i="7"/>
  <c r="CI69" i="7"/>
  <c r="CU81" i="7"/>
  <c r="AZ80" i="7"/>
  <c r="AD80" i="7"/>
  <c r="CQ78" i="7"/>
  <c r="AM82" i="7"/>
  <c r="J82" i="9" s="1"/>
  <c r="BL76" i="7"/>
  <c r="BD80" i="7"/>
  <c r="AV84" i="7"/>
  <c r="BZ86" i="7"/>
  <c r="BZ99" i="7"/>
  <c r="CQ93" i="7"/>
  <c r="AM100" i="7"/>
  <c r="J100" i="9" s="1"/>
  <c r="BD92" i="7"/>
  <c r="BV92" i="7"/>
  <c r="CM93" i="7"/>
  <c r="CU101" i="7"/>
  <c r="CD111" i="7"/>
  <c r="CM107" i="7"/>
  <c r="DD111" i="7"/>
  <c r="AD107" i="7"/>
  <c r="AM105" i="7"/>
  <c r="J105" i="9" s="1"/>
  <c r="CI110" i="7"/>
  <c r="AV106" i="7"/>
  <c r="AV115" i="7"/>
  <c r="BD120" i="7"/>
  <c r="BD128" i="7"/>
  <c r="BD134" i="7"/>
  <c r="BV128" i="7"/>
  <c r="CM120" i="7"/>
  <c r="CM130" i="7"/>
  <c r="BQ126" i="7"/>
  <c r="AD124" i="7"/>
  <c r="AZ117" i="7"/>
  <c r="K117" i="9" s="1"/>
  <c r="CI123" i="7"/>
  <c r="L123" i="9" s="1"/>
  <c r="AM127" i="7"/>
  <c r="J127" i="9" s="1"/>
  <c r="AM130" i="7"/>
  <c r="J130" i="9" s="1"/>
  <c r="CQ134" i="7"/>
  <c r="BL143" i="7"/>
  <c r="BH134" i="7"/>
  <c r="CD143" i="7"/>
  <c r="CM135" i="7"/>
  <c r="CU142" i="7"/>
  <c r="CD134" i="7"/>
  <c r="AD141" i="7"/>
  <c r="I141" i="9" s="1"/>
  <c r="CI135" i="7"/>
  <c r="CI142" i="7"/>
  <c r="BZ10" i="7"/>
  <c r="CI10" i="7"/>
  <c r="AV12" i="7"/>
  <c r="BH16" i="7"/>
  <c r="Z10" i="7"/>
  <c r="AV21" i="7"/>
  <c r="BV6" i="7"/>
  <c r="BV18" i="7"/>
  <c r="CM25" i="7"/>
  <c r="L25" i="9" s="1"/>
  <c r="AZ23" i="7"/>
  <c r="CI16" i="7"/>
  <c r="CI26" i="7"/>
  <c r="CM27" i="7"/>
  <c r="BH35" i="7"/>
  <c r="CQ26" i="7"/>
  <c r="DG33" i="7"/>
  <c r="AI36" i="7"/>
  <c r="CI35" i="7"/>
  <c r="BZ37" i="7"/>
  <c r="CI39" i="7"/>
  <c r="BV46" i="7"/>
  <c r="BD39" i="7"/>
  <c r="CI46" i="7"/>
  <c r="BL47" i="7"/>
  <c r="BZ54" i="7"/>
  <c r="AM52" i="7"/>
  <c r="J52" i="9" s="1"/>
  <c r="CQ57" i="7"/>
  <c r="CI50" i="7"/>
  <c r="CM56" i="7"/>
  <c r="AD63" i="7"/>
  <c r="I63" i="9" s="1"/>
  <c r="AM64" i="7"/>
  <c r="J64" i="9" s="1"/>
  <c r="CQ66" i="7"/>
  <c r="BL65" i="7"/>
  <c r="BV63" i="7"/>
  <c r="CU66" i="7"/>
  <c r="BH64" i="7"/>
  <c r="Z74" i="7"/>
  <c r="CU70" i="7"/>
  <c r="AI83" i="7"/>
  <c r="J83" i="9" s="1"/>
  <c r="CI68" i="7"/>
  <c r="BZ85" i="7"/>
  <c r="CI79" i="7"/>
  <c r="L79" i="9" s="1"/>
  <c r="CI82" i="7"/>
  <c r="CZ76" i="7"/>
  <c r="BL80" i="7"/>
  <c r="CZ85" i="7"/>
  <c r="AD87" i="7"/>
  <c r="CI86" i="7"/>
  <c r="AM94" i="7"/>
  <c r="J94" i="9" s="1"/>
  <c r="W102" i="7"/>
  <c r="BD93" i="7"/>
  <c r="Z95" i="7"/>
  <c r="CU93" i="7"/>
  <c r="CZ96" i="7"/>
  <c r="CD112" i="7"/>
  <c r="AI108" i="7"/>
  <c r="J108" i="9" s="1"/>
  <c r="AR112" i="7"/>
  <c r="AD108" i="7"/>
  <c r="CI105" i="7"/>
  <c r="W112" i="7"/>
  <c r="AV108" i="7"/>
  <c r="BD115" i="7"/>
  <c r="CZ120" i="7"/>
  <c r="M120" i="9" s="1"/>
  <c r="CZ128" i="7"/>
  <c r="BL134" i="7"/>
  <c r="Z130" i="7"/>
  <c r="CM121" i="7"/>
  <c r="CM131" i="7"/>
  <c r="BZ120" i="7"/>
  <c r="BZ124" i="7"/>
  <c r="CI119" i="7"/>
  <c r="AM124" i="7"/>
  <c r="J124" i="9" s="1"/>
  <c r="AM128" i="7"/>
  <c r="J128" i="9" s="1"/>
  <c r="CI130" i="7"/>
  <c r="BD135" i="7"/>
  <c r="BL144" i="7"/>
  <c r="CI134" i="7"/>
  <c r="BV144" i="7"/>
  <c r="CM136" i="7"/>
  <c r="AI144" i="7"/>
  <c r="CM134" i="7"/>
  <c r="AD142" i="7"/>
  <c r="CI136" i="7"/>
  <c r="AM143" i="7"/>
  <c r="J143" i="9" s="1"/>
  <c r="CQ18" i="7"/>
  <c r="DG34" i="7"/>
  <c r="CZ47" i="7"/>
  <c r="M47" i="9" s="1"/>
  <c r="AM67" i="7"/>
  <c r="J67" i="9" s="1"/>
  <c r="AM69" i="7"/>
  <c r="J69" i="9" s="1"/>
  <c r="CQ86" i="7"/>
  <c r="CM108" i="7"/>
  <c r="BD129" i="7"/>
  <c r="CQ124" i="7"/>
  <c r="M124" i="9" s="1"/>
  <c r="CD135" i="7"/>
  <c r="AR135" i="7"/>
  <c r="AM141" i="7"/>
  <c r="J141" i="9" s="1"/>
  <c r="CI150" i="7"/>
  <c r="CM164" i="7"/>
  <c r="BH154" i="7"/>
  <c r="DD167" i="7"/>
  <c r="CM152" i="7"/>
  <c r="BZ168" i="7"/>
  <c r="CI160" i="7"/>
  <c r="BL161" i="7"/>
  <c r="BZ152" i="7"/>
  <c r="CD168" i="7"/>
  <c r="BV176" i="7"/>
  <c r="BV182" i="7"/>
  <c r="CU179" i="7"/>
  <c r="DG168" i="7"/>
  <c r="BZ170" i="7"/>
  <c r="CI171" i="7"/>
  <c r="L171" i="9" s="1"/>
  <c r="CQ177" i="7"/>
  <c r="CI183" i="7"/>
  <c r="BL173" i="7"/>
  <c r="AV186" i="7"/>
  <c r="BZ204" i="7"/>
  <c r="K138" i="7"/>
  <c r="AM193" i="7"/>
  <c r="W200" i="7"/>
  <c r="CQ206" i="7"/>
  <c r="BD194" i="7"/>
  <c r="BL202" i="7"/>
  <c r="P6" i="7"/>
  <c r="K116" i="7"/>
  <c r="H116" i="9" s="1"/>
  <c r="CU191" i="7"/>
  <c r="M191" i="9" s="1"/>
  <c r="CU198" i="7"/>
  <c r="CU205" i="7"/>
  <c r="AR191" i="7"/>
  <c r="AZ200" i="7"/>
  <c r="P156" i="7"/>
  <c r="BQ195" i="7"/>
  <c r="Y7" i="6"/>
  <c r="CW14" i="6"/>
  <c r="DF14" i="6"/>
  <c r="DO10" i="6"/>
  <c r="BH7" i="6"/>
  <c r="P127" i="7"/>
  <c r="BQ11" i="6"/>
  <c r="J10" i="6"/>
  <c r="CM8" i="6"/>
  <c r="CJ7" i="6"/>
  <c r="BQ33" i="6"/>
  <c r="DA38" i="6"/>
  <c r="BV22" i="6"/>
  <c r="N37" i="6"/>
  <c r="CE20" i="6"/>
  <c r="DS24" i="6"/>
  <c r="CA33" i="6"/>
  <c r="DK40" i="6"/>
  <c r="CR21" i="6"/>
  <c r="AB34" i="6"/>
  <c r="AZ8" i="6"/>
  <c r="DF38" i="6"/>
  <c r="DK21" i="6"/>
  <c r="CA26" i="6"/>
  <c r="DK37" i="6"/>
  <c r="AZ19" i="6"/>
  <c r="CR30" i="6"/>
  <c r="CR36" i="6"/>
  <c r="N44" i="6"/>
  <c r="DF68" i="6"/>
  <c r="DK49" i="6"/>
  <c r="CM57" i="6"/>
  <c r="DK65" i="6"/>
  <c r="BD52" i="6"/>
  <c r="BQ49" i="6"/>
  <c r="BQ65" i="6"/>
  <c r="CA57" i="6"/>
  <c r="AM6" i="7"/>
  <c r="AI26" i="7"/>
  <c r="CM38" i="7"/>
  <c r="AD55" i="7"/>
  <c r="BL66" i="7"/>
  <c r="CU69" i="7"/>
  <c r="CI94" i="7"/>
  <c r="AZ112" i="7"/>
  <c r="BZ116" i="7"/>
  <c r="CQ128" i="7"/>
  <c r="M128" i="9" s="1"/>
  <c r="CD144" i="7"/>
  <c r="BH135" i="7"/>
  <c r="CI143" i="7"/>
  <c r="AM151" i="7"/>
  <c r="J151" i="9" s="1"/>
  <c r="CM166" i="7"/>
  <c r="L166" i="9" s="1"/>
  <c r="AR160" i="7"/>
  <c r="CU152" i="7"/>
  <c r="BZ156" i="7"/>
  <c r="W153" i="7"/>
  <c r="AM152" i="7"/>
  <c r="J152" i="9" s="1"/>
  <c r="BD162" i="7"/>
  <c r="CD153" i="7"/>
  <c r="CI167" i="7"/>
  <c r="Z177" i="7"/>
  <c r="BV183" i="7"/>
  <c r="CM180" i="7"/>
  <c r="BH175" i="7"/>
  <c r="BZ173" i="7"/>
  <c r="CI172" i="7"/>
  <c r="W178" i="7"/>
  <c r="CQ183" i="7"/>
  <c r="AV178" i="7"/>
  <c r="BZ192" i="7"/>
  <c r="BZ206" i="7"/>
  <c r="BQ179" i="7"/>
  <c r="CI193" i="7"/>
  <c r="CQ200" i="7"/>
  <c r="M200" i="9" s="1"/>
  <c r="K15" i="7"/>
  <c r="BD195" i="7"/>
  <c r="BD204" i="7"/>
  <c r="P22" i="7"/>
  <c r="K97" i="7"/>
  <c r="H97" i="9" s="1"/>
  <c r="AI192" i="7"/>
  <c r="CU199" i="7"/>
  <c r="CU206" i="7"/>
  <c r="AZ192" i="7"/>
  <c r="AR201" i="7"/>
  <c r="P176" i="7"/>
  <c r="BQ200" i="7"/>
  <c r="DA7" i="6"/>
  <c r="CD205" i="7"/>
  <c r="K142" i="7"/>
  <c r="H142" i="9" s="1"/>
  <c r="AI11" i="6"/>
  <c r="CR8" i="6"/>
  <c r="K136" i="7"/>
  <c r="H136" i="9" s="1"/>
  <c r="DA12" i="6"/>
  <c r="CQ10" i="7"/>
  <c r="M10" i="9" s="1"/>
  <c r="DD23" i="7"/>
  <c r="BH38" i="7"/>
  <c r="CI52" i="7"/>
  <c r="CM58" i="7"/>
  <c r="W80" i="7"/>
  <c r="I80" i="9" s="1"/>
  <c r="AM102" i="7"/>
  <c r="J102" i="9" s="1"/>
  <c r="BZ108" i="7"/>
  <c r="Z131" i="7"/>
  <c r="W131" i="7"/>
  <c r="Z145" i="7"/>
  <c r="AR139" i="7"/>
  <c r="CQ143" i="7"/>
  <c r="CM153" i="7"/>
  <c r="CU166" i="7"/>
  <c r="AZ163" i="7"/>
  <c r="BQ153" i="7"/>
  <c r="BZ159" i="7"/>
  <c r="AM153" i="7"/>
  <c r="J153" i="9" s="1"/>
  <c r="BD153" i="7"/>
  <c r="BL162" i="7"/>
  <c r="BV159" i="7"/>
  <c r="BV170" i="7"/>
  <c r="BV178" i="7"/>
  <c r="CI163" i="7"/>
  <c r="CM181" i="7"/>
  <c r="BH176" i="7"/>
  <c r="AD175" i="7"/>
  <c r="CI173" i="7"/>
  <c r="CI178" i="7"/>
  <c r="CI184" i="7"/>
  <c r="BL179" i="7"/>
  <c r="BZ193" i="7"/>
  <c r="P85" i="7"/>
  <c r="CI187" i="7"/>
  <c r="CQ193" i="7"/>
  <c r="W201" i="7"/>
  <c r="BL188" i="7"/>
  <c r="BL197" i="7"/>
  <c r="BL204" i="7"/>
  <c r="P78" i="7"/>
  <c r="H78" i="9" s="1"/>
  <c r="BV188" i="7"/>
  <c r="CM192" i="7"/>
  <c r="AI202" i="7"/>
  <c r="K35" i="7"/>
  <c r="BH193" i="7"/>
  <c r="BH204" i="7"/>
  <c r="P192" i="7"/>
  <c r="BQ201" i="7"/>
  <c r="U10" i="6"/>
  <c r="K175" i="7"/>
  <c r="CM7" i="6"/>
  <c r="CE11" i="6"/>
  <c r="BH9" i="6"/>
  <c r="K191" i="7"/>
  <c r="U13" i="6"/>
  <c r="BV195" i="7"/>
  <c r="CA9" i="6"/>
  <c r="DA16" i="6"/>
  <c r="DA34" i="6"/>
  <c r="DA42" i="6"/>
  <c r="BV24" i="6"/>
  <c r="CA15" i="6"/>
  <c r="CM22" i="6"/>
  <c r="DO27" i="6"/>
  <c r="DS34" i="6"/>
  <c r="BH10" i="6"/>
  <c r="BD23" i="6"/>
  <c r="CR35" i="6"/>
  <c r="DA17" i="6"/>
  <c r="AB8" i="6"/>
  <c r="CA22" i="6"/>
  <c r="DK31" i="6"/>
  <c r="CM39" i="6"/>
  <c r="CJ24" i="6"/>
  <c r="AZ31" i="6"/>
  <c r="CR38" i="6"/>
  <c r="BQ44" i="6"/>
  <c r="BM23" i="6"/>
  <c r="DO50" i="6"/>
  <c r="DK59" i="6"/>
  <c r="DA37" i="6"/>
  <c r="BH57" i="6"/>
  <c r="Y54" i="6"/>
  <c r="BM33" i="6"/>
  <c r="BL15" i="7"/>
  <c r="K15" i="9" s="1"/>
  <c r="CI18" i="7"/>
  <c r="AD39" i="7"/>
  <c r="BD51" i="7"/>
  <c r="AI68" i="7"/>
  <c r="CQ82" i="7"/>
  <c r="M82" i="9" s="1"/>
  <c r="CZ93" i="7"/>
  <c r="AM106" i="7"/>
  <c r="J106" i="9" s="1"/>
  <c r="CM122" i="7"/>
  <c r="BL135" i="7"/>
  <c r="AI138" i="7"/>
  <c r="J138" i="9" s="1"/>
  <c r="AD143" i="7"/>
  <c r="CI145" i="7"/>
  <c r="CU159" i="7"/>
  <c r="AI167" i="7"/>
  <c r="BH163" i="7"/>
  <c r="BQ156" i="7"/>
  <c r="BZ160" i="7"/>
  <c r="CI153" i="7"/>
  <c r="BL153" i="7"/>
  <c r="BD163" i="7"/>
  <c r="BV160" i="7"/>
  <c r="BV171" i="7"/>
  <c r="BV179" i="7"/>
  <c r="CU172" i="7"/>
  <c r="AI183" i="7"/>
  <c r="CQ165" i="7"/>
  <c r="BZ175" i="7"/>
  <c r="CI175" i="7"/>
  <c r="DG178" i="7"/>
  <c r="CI164" i="7"/>
  <c r="AV181" i="7"/>
  <c r="BZ196" i="7"/>
  <c r="P105" i="7"/>
  <c r="AM188" i="7"/>
  <c r="CI194" i="7"/>
  <c r="CI201" i="7"/>
  <c r="BD189" i="7"/>
  <c r="K189" i="9" s="1"/>
  <c r="CZ197" i="7"/>
  <c r="CZ204" i="7"/>
  <c r="P146" i="7"/>
  <c r="CD190" i="7"/>
  <c r="CU192" i="7"/>
  <c r="CU202" i="7"/>
  <c r="K43" i="7"/>
  <c r="AR195" i="7"/>
  <c r="P40" i="7"/>
  <c r="P204" i="7"/>
  <c r="K29" i="7"/>
  <c r="BQ10" i="6"/>
  <c r="BV7" i="6"/>
  <c r="DS7" i="6"/>
  <c r="DK11" i="6"/>
  <c r="AV12" i="6"/>
  <c r="K201" i="7"/>
  <c r="BQ13" i="6"/>
  <c r="BV199" i="7"/>
  <c r="DK10" i="6"/>
  <c r="Y20" i="6"/>
  <c r="BQ35" i="6"/>
  <c r="CW43" i="6"/>
  <c r="N29" i="6"/>
  <c r="AI16" i="6"/>
  <c r="DK22" i="6"/>
  <c r="DO29" i="6"/>
  <c r="CA35" i="6"/>
  <c r="BH16" i="6"/>
  <c r="BD25" i="6"/>
  <c r="BD37" i="6"/>
  <c r="DA19" i="6"/>
  <c r="CM15" i="6"/>
  <c r="CA24" i="6"/>
  <c r="AM32" i="6"/>
  <c r="AM40" i="6"/>
  <c r="AZ25" i="6"/>
  <c r="AV32" i="6"/>
  <c r="AB39" i="6"/>
  <c r="DF48" i="6"/>
  <c r="DA35" i="6"/>
  <c r="CM51" i="6"/>
  <c r="CA60" i="6"/>
  <c r="BQ38" i="6"/>
  <c r="CJ60" i="6"/>
  <c r="U55" i="6"/>
  <c r="DK46" i="6"/>
  <c r="AI6" i="7"/>
  <c r="BV29" i="7"/>
  <c r="CQ39" i="7"/>
  <c r="M39" i="9" s="1"/>
  <c r="CU50" i="7"/>
  <c r="AR65" i="7"/>
  <c r="AV77" i="7"/>
  <c r="BV99" i="7"/>
  <c r="AM114" i="7"/>
  <c r="AI132" i="7"/>
  <c r="BD139" i="7"/>
  <c r="AI139" i="7"/>
  <c r="BZ147" i="7"/>
  <c r="CI147" i="7"/>
  <c r="CU160" i="7"/>
  <c r="CU167" i="7"/>
  <c r="BH165" i="7"/>
  <c r="BQ157" i="7"/>
  <c r="BZ162" i="7"/>
  <c r="CI154" i="7"/>
  <c r="BD154" i="7"/>
  <c r="CZ165" i="7"/>
  <c r="BV161" i="7"/>
  <c r="Z172" i="7"/>
  <c r="BV180" i="7"/>
  <c r="K180" i="9" s="1"/>
  <c r="CM173" i="7"/>
  <c r="CM183" i="7"/>
  <c r="BH168" i="7"/>
  <c r="BZ180" i="7"/>
  <c r="W176" i="7"/>
  <c r="AM182" i="7"/>
  <c r="J182" i="9" s="1"/>
  <c r="BL168" i="7"/>
  <c r="BL181" i="7"/>
  <c r="AD197" i="7"/>
  <c r="P145" i="7"/>
  <c r="AM189" i="7"/>
  <c r="J189" i="9" s="1"/>
  <c r="CQ194" i="7"/>
  <c r="CQ201" i="7"/>
  <c r="M201" i="9" s="1"/>
  <c r="BD190" i="7"/>
  <c r="BL198" i="7"/>
  <c r="AV205" i="7"/>
  <c r="P162" i="7"/>
  <c r="BD187" i="7"/>
  <c r="AI193" i="7"/>
  <c r="J193" i="9" s="1"/>
  <c r="CM203" i="7"/>
  <c r="K59" i="7"/>
  <c r="H59" i="9" s="1"/>
  <c r="BH198" i="7"/>
  <c r="P68" i="7"/>
  <c r="K32" i="7"/>
  <c r="K37" i="7"/>
  <c r="Y11" i="6"/>
  <c r="BV11" i="6"/>
  <c r="DO8" i="6"/>
  <c r="CE13" i="6"/>
  <c r="AB13" i="6"/>
  <c r="BQ7" i="6"/>
  <c r="BV206" i="7"/>
  <c r="BV204" i="7"/>
  <c r="DO11" i="6"/>
  <c r="BM22" i="6"/>
  <c r="Y36" i="6"/>
  <c r="BQ45" i="6"/>
  <c r="J32" i="6"/>
  <c r="DK16" i="6"/>
  <c r="AM23" i="6"/>
  <c r="CE30" i="6"/>
  <c r="DS36" i="6"/>
  <c r="AR18" i="6"/>
  <c r="AB26" i="6"/>
  <c r="CR39" i="6"/>
  <c r="K168" i="7"/>
  <c r="CA16" i="6"/>
  <c r="DO24" i="6"/>
  <c r="CA32" i="6"/>
  <c r="AI41" i="6"/>
  <c r="AB27" i="6"/>
  <c r="CJ32" i="6"/>
  <c r="CJ40" i="6"/>
  <c r="J59" i="6"/>
  <c r="CA46" i="6"/>
  <c r="DK51" i="6"/>
  <c r="DO60" i="6"/>
  <c r="BD45" i="6"/>
  <c r="DX60" i="6"/>
  <c r="DA56" i="6"/>
  <c r="DS46" i="6"/>
  <c r="CI12" i="7"/>
  <c r="CM28" i="7"/>
  <c r="BV47" i="7"/>
  <c r="CM57" i="7"/>
  <c r="L57" i="9" s="1"/>
  <c r="BV76" i="7"/>
  <c r="CZ80" i="7"/>
  <c r="M80" i="9" s="1"/>
  <c r="CU94" i="7"/>
  <c r="BL108" i="7"/>
  <c r="AD121" i="7"/>
  <c r="BD145" i="7"/>
  <c r="CU144" i="7"/>
  <c r="BH132" i="7"/>
  <c r="W149" i="7"/>
  <c r="CU161" i="7"/>
  <c r="DD146" i="7"/>
  <c r="BH166" i="7"/>
  <c r="BQ162" i="7"/>
  <c r="BZ164" i="7"/>
  <c r="AM156" i="7"/>
  <c r="J156" i="9" s="1"/>
  <c r="AV160" i="7"/>
  <c r="BD166" i="7"/>
  <c r="BV166" i="7"/>
  <c r="BV173" i="7"/>
  <c r="CD180" i="7"/>
  <c r="CM175" i="7"/>
  <c r="CU183" i="7"/>
  <c r="CI168" i="7"/>
  <c r="CI169" i="7"/>
  <c r="CI176" i="7"/>
  <c r="CI182" i="7"/>
  <c r="CZ169" i="7"/>
  <c r="BL182" i="7"/>
  <c r="AD200" i="7"/>
  <c r="P157" i="7"/>
  <c r="AM191" i="7"/>
  <c r="J191" i="9" s="1"/>
  <c r="AM195" i="7"/>
  <c r="J195" i="9" s="1"/>
  <c r="W202" i="7"/>
  <c r="BD191" i="7"/>
  <c r="BD199" i="7"/>
  <c r="CZ205" i="7"/>
  <c r="P206" i="7"/>
  <c r="AI188" i="7"/>
  <c r="J188" i="9" s="1"/>
  <c r="CM193" i="7"/>
  <c r="CU203" i="7"/>
  <c r="K107" i="7"/>
  <c r="AR199" i="7"/>
  <c r="P88" i="7"/>
  <c r="K48" i="7"/>
  <c r="K85" i="7"/>
  <c r="BQ12" i="6"/>
  <c r="J13" i="6"/>
  <c r="CM9" i="6"/>
  <c r="DK13" i="6"/>
  <c r="AZ13" i="6"/>
  <c r="DA8" i="6"/>
  <c r="K46" i="7"/>
  <c r="P99" i="7"/>
  <c r="CE12" i="6"/>
  <c r="BQ25" i="6"/>
  <c r="U37" i="6"/>
  <c r="BV16" i="6"/>
  <c r="J34" i="6"/>
  <c r="DS16" i="6"/>
  <c r="CA23" i="6"/>
  <c r="CM30" i="6"/>
  <c r="DO37" i="6"/>
  <c r="AZ18" i="6"/>
  <c r="AR26" i="6"/>
  <c r="DX41" i="6"/>
  <c r="N16" i="6"/>
  <c r="DO16" i="6"/>
  <c r="AI25" i="6"/>
  <c r="DK33" i="6"/>
  <c r="AM42" i="6"/>
  <c r="BH27" i="6"/>
  <c r="CR32" i="6"/>
  <c r="AR41" i="6"/>
  <c r="BV61" i="6"/>
  <c r="CE47" i="6"/>
  <c r="AM52" i="6"/>
  <c r="AM62" i="6"/>
  <c r="DX46" i="6"/>
  <c r="BV45" i="6"/>
  <c r="DA58" i="6"/>
  <c r="CE50" i="6"/>
  <c r="AV22" i="7"/>
  <c r="DD35" i="7"/>
  <c r="BZ47" i="7"/>
  <c r="BZ64" i="7"/>
  <c r="AI73" i="7"/>
  <c r="DD95" i="7"/>
  <c r="BV105" i="7"/>
  <c r="CZ115" i="7"/>
  <c r="AD125" i="7"/>
  <c r="BD146" i="7"/>
  <c r="CM145" i="7"/>
  <c r="CI138" i="7"/>
  <c r="AM149" i="7"/>
  <c r="CU162" i="7"/>
  <c r="AR150" i="7"/>
  <c r="AR167" i="7"/>
  <c r="BQ166" i="7"/>
  <c r="AD165" i="7"/>
  <c r="CQ156" i="7"/>
  <c r="BL160" i="7"/>
  <c r="BD167" i="7"/>
  <c r="BV167" i="7"/>
  <c r="CD174" i="7"/>
  <c r="BV181" i="7"/>
  <c r="AI178" i="7"/>
  <c r="CM184" i="7"/>
  <c r="BQ173" i="7"/>
  <c r="CQ169" i="7"/>
  <c r="AM177" i="7"/>
  <c r="J177" i="9" s="1"/>
  <c r="CQ182" i="7"/>
  <c r="M182" i="9" s="1"/>
  <c r="BL172" i="7"/>
  <c r="CZ182" i="7"/>
  <c r="BZ201" i="7"/>
  <c r="P169" i="7"/>
  <c r="AM192" i="7"/>
  <c r="CI196" i="7"/>
  <c r="AM205" i="7"/>
  <c r="J205" i="9" s="1"/>
  <c r="BD192" i="7"/>
  <c r="BL199" i="7"/>
  <c r="AV206" i="7"/>
  <c r="K12" i="7"/>
  <c r="CM188" i="7"/>
  <c r="CU193" i="7"/>
  <c r="CM204" i="7"/>
  <c r="K123" i="7"/>
  <c r="BH199" i="7"/>
  <c r="P96" i="7"/>
  <c r="H96" i="9" s="1"/>
  <c r="BD6" i="6"/>
  <c r="BQ72" i="6"/>
  <c r="Y81" i="6"/>
  <c r="AZ81" i="6"/>
  <c r="CJ70" i="6"/>
  <c r="CM85" i="6"/>
  <c r="CE79" i="6"/>
  <c r="CM73" i="6"/>
  <c r="N49" i="6"/>
  <c r="DO66" i="6"/>
  <c r="AR84" i="6"/>
  <c r="CJ69" i="6"/>
  <c r="DS88" i="6"/>
  <c r="DS80" i="6"/>
  <c r="CM74" i="6"/>
  <c r="BV84" i="6"/>
  <c r="DA67" i="6"/>
  <c r="CW85" i="6"/>
  <c r="DA70" i="6"/>
  <c r="BM57" i="6"/>
  <c r="DX43" i="6"/>
  <c r="BH56" i="6"/>
  <c r="CR51" i="6"/>
  <c r="DO63" i="6"/>
  <c r="CW63" i="6"/>
  <c r="BQ32" i="6"/>
  <c r="CE49" i="6"/>
  <c r="AZ35" i="6"/>
  <c r="AI39" i="6"/>
  <c r="CA20" i="6"/>
  <c r="AV33" i="6"/>
  <c r="CM34" i="6"/>
  <c r="AM19" i="6"/>
  <c r="Y38" i="6"/>
  <c r="DK8" i="6"/>
  <c r="P47" i="7"/>
  <c r="H47" i="9" s="1"/>
  <c r="BQ14" i="6"/>
  <c r="AZ190" i="7"/>
  <c r="CI205" i="7"/>
  <c r="CI177" i="7"/>
  <c r="BD168" i="7"/>
  <c r="W150" i="7"/>
  <c r="CM83" i="7"/>
  <c r="CW72" i="6"/>
  <c r="DA69" i="6"/>
  <c r="AR68" i="6"/>
  <c r="DX78" i="6"/>
  <c r="J60" i="6"/>
  <c r="AI85" i="6"/>
  <c r="DS77" i="6"/>
  <c r="AI73" i="6"/>
  <c r="N90" i="6"/>
  <c r="AB66" i="6"/>
  <c r="DX81" i="6"/>
  <c r="CR68" i="6"/>
  <c r="DK88" i="6"/>
  <c r="AM79" i="6"/>
  <c r="CE72" i="6"/>
  <c r="DF81" i="6"/>
  <c r="CA67" i="6"/>
  <c r="CW83" i="6"/>
  <c r="BM70" i="6"/>
  <c r="CW56" i="6"/>
  <c r="DF43" i="6"/>
  <c r="AR56" i="6"/>
  <c r="BD51" i="6"/>
  <c r="CE62" i="6"/>
  <c r="CW61" i="6"/>
  <c r="CA64" i="6"/>
  <c r="J69" i="6"/>
  <c r="AR35" i="6"/>
  <c r="CE35" i="6"/>
  <c r="J39" i="6"/>
  <c r="AR28" i="6"/>
  <c r="DS32" i="6"/>
  <c r="BV42" i="6"/>
  <c r="BQ37" i="6"/>
  <c r="AM7" i="6"/>
  <c r="DX14" i="6"/>
  <c r="DA13" i="6"/>
  <c r="CU204" i="7"/>
  <c r="M204" i="9" s="1"/>
  <c r="AM198" i="7"/>
  <c r="J198" i="9" s="1"/>
  <c r="CI170" i="7"/>
  <c r="L170" i="9" s="1"/>
  <c r="BD161" i="7"/>
  <c r="DG139" i="7"/>
  <c r="CQ64" i="7"/>
  <c r="DA68" i="6"/>
  <c r="CM66" i="6"/>
  <c r="DA81" i="6"/>
  <c r="CJ78" i="6"/>
  <c r="J50" i="6"/>
  <c r="DO84" i="6"/>
  <c r="CE77" i="6"/>
  <c r="DO72" i="6"/>
  <c r="BV89" i="6"/>
  <c r="DX91" i="6"/>
  <c r="AZ80" i="6"/>
  <c r="CM67" i="6"/>
  <c r="DO87" i="6"/>
  <c r="DS78" i="6"/>
  <c r="CA71" i="6"/>
  <c r="BV80" i="6"/>
  <c r="AI67" i="6"/>
  <c r="BQ83" i="6"/>
  <c r="DO68" i="6"/>
  <c r="DA55" i="6"/>
  <c r="BM43" i="6"/>
  <c r="DX55" i="6"/>
  <c r="AR50" i="6"/>
  <c r="DK60" i="6"/>
  <c r="Y50" i="6"/>
  <c r="CE63" i="6"/>
  <c r="J67" i="6"/>
  <c r="AB31" i="6"/>
  <c r="DO34" i="6"/>
  <c r="J37" i="6"/>
  <c r="DX21" i="6"/>
  <c r="DO31" i="6"/>
  <c r="J36" i="6"/>
  <c r="CW33" i="6"/>
  <c r="K134" i="7"/>
  <c r="H134" i="9" s="1"/>
  <c r="AB7" i="6"/>
  <c r="P147" i="7"/>
  <c r="CM195" i="7"/>
  <c r="L195" i="9" s="1"/>
  <c r="CI192" i="7"/>
  <c r="L192" i="9" s="1"/>
  <c r="BQ175" i="7"/>
  <c r="AM160" i="7"/>
  <c r="J160" i="9" s="1"/>
  <c r="CM146" i="7"/>
  <c r="CQ46" i="7"/>
  <c r="Y79" i="6"/>
  <c r="DA6" i="6"/>
  <c r="BD78" i="6"/>
  <c r="CM91" i="6"/>
  <c r="AM84" i="6"/>
  <c r="DO76" i="6"/>
  <c r="CA72" i="6"/>
  <c r="DF82" i="6"/>
  <c r="BD91" i="6"/>
  <c r="DX79" i="6"/>
  <c r="AB67" i="6"/>
  <c r="AM87" i="6"/>
  <c r="CM78" i="6"/>
  <c r="DK70" i="6"/>
  <c r="BV78" i="6"/>
  <c r="BQ66" i="6"/>
  <c r="Y82" i="6"/>
  <c r="BQ67" i="6"/>
  <c r="BM55" i="6"/>
  <c r="U38" i="6"/>
  <c r="CR55" i="6"/>
  <c r="AB48" i="6"/>
  <c r="DO59" i="6"/>
  <c r="DA46" i="6"/>
  <c r="CM59" i="6"/>
  <c r="DF62" i="6"/>
  <c r="DX28" i="6"/>
  <c r="CA30" i="6"/>
  <c r="BV17" i="6"/>
  <c r="AR20" i="6"/>
  <c r="CM26" i="6"/>
  <c r="BV34" i="6"/>
  <c r="Y32" i="6"/>
  <c r="DF13" i="6"/>
  <c r="K140" i="7"/>
  <c r="H140" i="9" s="1"/>
  <c r="P111" i="7"/>
  <c r="H111" i="9" s="1"/>
  <c r="CM189" i="7"/>
  <c r="L189" i="9" s="1"/>
  <c r="K26" i="7"/>
  <c r="CU184" i="7"/>
  <c r="AD166" i="7"/>
  <c r="BH126" i="7"/>
  <c r="CI27" i="7"/>
  <c r="DA79" i="6"/>
  <c r="DA87" i="6"/>
  <c r="CA6" i="6"/>
  <c r="BQ76" i="6"/>
  <c r="AR77" i="6"/>
  <c r="DS89" i="6"/>
  <c r="DO82" i="6"/>
  <c r="CA76" i="6"/>
  <c r="AI69" i="6"/>
  <c r="BV77" i="6"/>
  <c r="AV89" i="6"/>
  <c r="CJ79" i="6"/>
  <c r="CW44" i="6"/>
  <c r="AI86" i="6"/>
  <c r="CE78" i="6"/>
  <c r="DO69" i="6"/>
  <c r="DF77" i="6"/>
  <c r="BV60" i="6"/>
  <c r="CW81" i="6"/>
  <c r="CA66" i="6"/>
  <c r="U54" i="6"/>
  <c r="DX63" i="6"/>
  <c r="CR53" i="6"/>
  <c r="BQ36" i="6"/>
  <c r="CA59" i="6"/>
  <c r="BM46" i="6"/>
  <c r="DS55" i="6"/>
  <c r="BH44" i="6"/>
  <c r="CJ28" i="6"/>
  <c r="DS25" i="6"/>
  <c r="BD13" i="6"/>
  <c r="DX19" i="6"/>
  <c r="CM24" i="6"/>
  <c r="DF23" i="6"/>
  <c r="DA30" i="6"/>
  <c r="DF9" i="6"/>
  <c r="AM10" i="6"/>
  <c r="BQ190" i="7"/>
  <c r="K76" i="7"/>
  <c r="H76" i="9" s="1"/>
  <c r="AD203" i="7"/>
  <c r="CU178" i="7"/>
  <c r="AR146" i="7"/>
  <c r="CI120" i="7"/>
  <c r="L120" i="9" s="1"/>
  <c r="CQ13" i="7"/>
  <c r="DO67" i="6"/>
  <c r="N76" i="6"/>
  <c r="AR86" i="6"/>
  <c r="AR78" i="6"/>
  <c r="CM90" i="6"/>
  <c r="DO83" i="6"/>
  <c r="DO77" i="6"/>
  <c r="BV62" i="6"/>
  <c r="N75" i="6"/>
  <c r="BQ91" i="6"/>
  <c r="DA80" i="6"/>
  <c r="BM61" i="6"/>
  <c r="CW50" i="6"/>
  <c r="AV63" i="6"/>
  <c r="CJ53" i="6"/>
  <c r="Y35" i="6"/>
  <c r="AM53" i="6"/>
  <c r="BH53" i="6"/>
  <c r="CA54" i="6"/>
  <c r="CW36" i="6"/>
  <c r="BD20" i="6"/>
  <c r="CE25" i="6"/>
  <c r="BH42" i="6"/>
  <c r="AM41" i="6"/>
  <c r="CE24" i="6"/>
  <c r="J20" i="6"/>
  <c r="CR11" i="6"/>
  <c r="K164" i="7"/>
  <c r="DK9" i="6"/>
  <c r="K104" i="7"/>
  <c r="BL206" i="7"/>
  <c r="AV184" i="7"/>
  <c r="CD181" i="7"/>
  <c r="BH167" i="7"/>
  <c r="BD121" i="7"/>
  <c r="K173" i="9" l="1"/>
  <c r="H85" i="9"/>
  <c r="K25" i="9"/>
  <c r="L180" i="9"/>
  <c r="M66" i="9"/>
  <c r="L119" i="9"/>
  <c r="M90" i="9"/>
  <c r="M89" i="9"/>
  <c r="L163" i="9"/>
  <c r="L193" i="9"/>
  <c r="L121" i="9"/>
  <c r="L143" i="9"/>
  <c r="M205" i="9"/>
  <c r="L93" i="9"/>
  <c r="L56" i="9"/>
  <c r="M6" i="9"/>
  <c r="L173" i="9"/>
  <c r="J135" i="9"/>
  <c r="L125" i="9"/>
  <c r="L134" i="9"/>
  <c r="M93" i="9"/>
  <c r="M81" i="9"/>
  <c r="J86" i="9"/>
  <c r="J6" i="9"/>
  <c r="J192" i="9"/>
  <c r="L26" i="9"/>
  <c r="L28" i="9"/>
  <c r="K129" i="9"/>
  <c r="M129" i="9"/>
  <c r="L58" i="9"/>
  <c r="I142" i="9"/>
  <c r="CF71" i="6"/>
  <c r="DP83" i="6"/>
  <c r="BI64" i="6"/>
  <c r="AU90" i="6"/>
  <c r="CZ75" i="6"/>
  <c r="CX43" i="6"/>
  <c r="BT6" i="6"/>
  <c r="CI80" i="6"/>
  <c r="BL44" i="6"/>
  <c r="DR45" i="6"/>
  <c r="DW83" i="6"/>
  <c r="EA6" i="6"/>
  <c r="AD90" i="6"/>
  <c r="AU75" i="6"/>
  <c r="BY32" i="6"/>
  <c r="AU70" i="6"/>
  <c r="AW71" i="6"/>
  <c r="BB82" i="6"/>
  <c r="AH88" i="6"/>
  <c r="CU47" i="6"/>
  <c r="AU51" i="6"/>
  <c r="CZ90" i="6"/>
  <c r="CL71" i="6"/>
  <c r="CT70" i="6"/>
  <c r="CI24" i="6"/>
  <c r="DU70" i="6"/>
  <c r="DP80" i="6"/>
  <c r="DZ54" i="6"/>
  <c r="BE78" i="6"/>
  <c r="CP33" i="6"/>
  <c r="AO83" i="6"/>
  <c r="DY81" i="6"/>
  <c r="BY86" i="6"/>
  <c r="CY6" i="6"/>
  <c r="BD88" i="6"/>
  <c r="CF79" i="6"/>
  <c r="CQ67" i="6"/>
  <c r="AM88" i="6"/>
  <c r="CI78" i="6"/>
  <c r="BE67" i="6"/>
  <c r="BB88" i="6"/>
  <c r="CL79" i="6"/>
  <c r="BZ70" i="6"/>
  <c r="M6" i="6"/>
  <c r="AJ82" i="6"/>
  <c r="DD72" i="6"/>
  <c r="AQ90" i="6"/>
  <c r="DC80" i="6"/>
  <c r="DC72" i="6"/>
  <c r="DR84" i="6"/>
  <c r="BR65" i="6"/>
  <c r="BY75" i="6"/>
  <c r="Q63" i="6"/>
  <c r="AS22" i="6"/>
  <c r="DW43" i="6"/>
  <c r="CU48" i="6"/>
  <c r="AF60" i="6"/>
  <c r="Z67" i="6"/>
  <c r="AM18" i="6"/>
  <c r="DZ16" i="6"/>
  <c r="DE80" i="6"/>
  <c r="DE78" i="6"/>
  <c r="I83" i="6"/>
  <c r="CQ6" i="6"/>
  <c r="AN88" i="6"/>
  <c r="BX79" i="6"/>
  <c r="BG67" i="6"/>
  <c r="EA87" i="6"/>
  <c r="BK78" i="6"/>
  <c r="AN67" i="6"/>
  <c r="AT88" i="6"/>
  <c r="AP79" i="6"/>
  <c r="AT70" i="6"/>
  <c r="BT91" i="6"/>
  <c r="DP81" i="6"/>
  <c r="CF72" i="6"/>
  <c r="K90" i="6"/>
  <c r="CU80" i="6"/>
  <c r="BO72" i="6"/>
  <c r="BB81" i="6"/>
  <c r="CD6" i="6"/>
  <c r="AK73" i="6"/>
  <c r="Q59" i="6"/>
  <c r="AN63" i="6"/>
  <c r="CC23" i="6"/>
  <c r="X46" i="6"/>
  <c r="BX55" i="6"/>
  <c r="CL57" i="6"/>
  <c r="BN37" i="6"/>
  <c r="BM30" i="6"/>
  <c r="CF6" i="6"/>
  <c r="AS6" i="6"/>
  <c r="H64" i="6"/>
  <c r="AG89" i="6"/>
  <c r="AR85" i="6"/>
  <c r="AJ77" i="6"/>
  <c r="AP58" i="6"/>
  <c r="O86" i="6"/>
  <c r="EA75" i="6"/>
  <c r="AH58" i="6"/>
  <c r="AT86" i="6"/>
  <c r="DR77" i="6"/>
  <c r="L68" i="6"/>
  <c r="CZ89" i="6"/>
  <c r="BX80" i="6"/>
  <c r="DI68" i="6"/>
  <c r="AQ88" i="6"/>
  <c r="AU79" i="6"/>
  <c r="DQ68" i="6"/>
  <c r="AT79" i="6"/>
  <c r="AC91" i="6"/>
  <c r="DU69" i="6"/>
  <c r="DU54" i="6"/>
  <c r="DP59" i="6"/>
  <c r="CY63" i="6"/>
  <c r="CO30" i="6"/>
  <c r="AN50" i="6"/>
  <c r="AT50" i="6"/>
  <c r="AT28" i="6"/>
  <c r="DC8" i="6"/>
  <c r="BW6" i="6"/>
  <c r="DT6" i="6"/>
  <c r="H29" i="6"/>
  <c r="AS84" i="6"/>
  <c r="AJ85" i="6"/>
  <c r="CZ76" i="6"/>
  <c r="BF54" i="6"/>
  <c r="EA85" i="6"/>
  <c r="DC75" i="6"/>
  <c r="CP51" i="6"/>
  <c r="AD86" i="6"/>
  <c r="CD77" i="6"/>
  <c r="DN67" i="6"/>
  <c r="BD89" i="6"/>
  <c r="AB80" i="6"/>
  <c r="BT67" i="6"/>
  <c r="CQ87" i="6"/>
  <c r="DC78" i="6"/>
  <c r="R68" i="6"/>
  <c r="BZ77" i="6"/>
  <c r="BE88" i="6"/>
  <c r="DH67" i="6"/>
  <c r="DE52" i="6"/>
  <c r="AZ56" i="6"/>
  <c r="BW60" i="6"/>
  <c r="Q64" i="6"/>
  <c r="AK46" i="6"/>
  <c r="DP40" i="6"/>
  <c r="DV16" i="6"/>
  <c r="CX7" i="6"/>
  <c r="AS78" i="6"/>
  <c r="DM88" i="6"/>
  <c r="AC90" i="6"/>
  <c r="L67" i="6"/>
  <c r="DH82" i="6"/>
  <c r="BP75" i="6"/>
  <c r="DC91" i="6"/>
  <c r="S83" i="6"/>
  <c r="BO73" i="6"/>
  <c r="BV91" i="6"/>
  <c r="AT84" i="6"/>
  <c r="BN75" i="6"/>
  <c r="CD54" i="6"/>
  <c r="AR88" i="6"/>
  <c r="AJ78" i="6"/>
  <c r="BT66" i="6"/>
  <c r="AA86" i="6"/>
  <c r="AM77" i="6"/>
  <c r="R64" i="6"/>
  <c r="BF76" i="6"/>
  <c r="AS85" i="6"/>
  <c r="DZ64" i="6"/>
  <c r="DE50" i="6"/>
  <c r="DL52" i="6"/>
  <c r="DC58" i="6"/>
  <c r="AO58" i="6"/>
  <c r="BA30" i="6"/>
  <c r="BH31" i="6"/>
  <c r="AN41" i="6"/>
  <c r="BG11" i="6"/>
  <c r="Y71" i="6"/>
  <c r="AO89" i="6"/>
  <c r="BT82" i="6"/>
  <c r="CE91" i="6"/>
  <c r="AU82" i="6"/>
  <c r="BN91" i="6"/>
  <c r="BF75" i="6"/>
  <c r="CP53" i="6"/>
  <c r="L78" i="6"/>
  <c r="K86" i="6"/>
  <c r="R56" i="6"/>
  <c r="R74" i="6"/>
  <c r="CT56" i="6"/>
  <c r="CN50" i="6"/>
  <c r="DM51" i="6"/>
  <c r="AE60" i="6"/>
  <c r="AN21" i="6"/>
  <c r="BY84" i="6"/>
  <c r="Q6" i="6"/>
  <c r="AZ75" i="6"/>
  <c r="BG73" i="6"/>
  <c r="AD84" i="6"/>
  <c r="AN87" i="6"/>
  <c r="BI66" i="6"/>
  <c r="EA76" i="6"/>
  <c r="AO82" i="6"/>
  <c r="AC48" i="6"/>
  <c r="DC56" i="6"/>
  <c r="BP15" i="6"/>
  <c r="AJ204" i="7"/>
  <c r="AK78" i="6"/>
  <c r="H65" i="6"/>
  <c r="CS71" i="6"/>
  <c r="DH90" i="6"/>
  <c r="L81" i="6"/>
  <c r="DL71" i="6"/>
  <c r="BK90" i="6"/>
  <c r="CY80" i="6"/>
  <c r="AA71" i="6"/>
  <c r="CH90" i="6"/>
  <c r="CP82" i="6"/>
  <c r="DR71" i="6"/>
  <c r="AP56" i="6"/>
  <c r="L84" i="6"/>
  <c r="BP76" i="6"/>
  <c r="DF49" i="6"/>
  <c r="BG84" i="6"/>
  <c r="BC75" i="6"/>
  <c r="DB90" i="6"/>
  <c r="AX72" i="6"/>
  <c r="AO80" i="6"/>
  <c r="AS66" i="6"/>
  <c r="CI45" i="6"/>
  <c r="AN47" i="6"/>
  <c r="AU53" i="6"/>
  <c r="DM47" i="6"/>
  <c r="AM54" i="6"/>
  <c r="CU33" i="6"/>
  <c r="DC24" i="6"/>
  <c r="J15" i="7"/>
  <c r="H80" i="6"/>
  <c r="BY80" i="6"/>
  <c r="BM6" i="6"/>
  <c r="BU67" i="6"/>
  <c r="AK70" i="6"/>
  <c r="DQ77" i="6"/>
  <c r="BS6" i="6"/>
  <c r="DI79" i="6"/>
  <c r="BR6" i="6"/>
  <c r="BE81" i="6"/>
  <c r="CZ6" i="6"/>
  <c r="BY88" i="6"/>
  <c r="AS70" i="6"/>
  <c r="BP6" i="6"/>
  <c r="AO77" i="6"/>
  <c r="DD91" i="6"/>
  <c r="BL90" i="6"/>
  <c r="X88" i="6"/>
  <c r="CR84" i="6"/>
  <c r="AN82" i="6"/>
  <c r="CR80" i="6"/>
  <c r="BH79" i="6"/>
  <c r="CR76" i="6"/>
  <c r="AJ75" i="6"/>
  <c r="CZ70" i="6"/>
  <c r="DR64" i="6"/>
  <c r="R54" i="6"/>
  <c r="AQ91" i="6"/>
  <c r="AE90" i="6"/>
  <c r="DC87" i="6"/>
  <c r="AQ85" i="6"/>
  <c r="DK81" i="6"/>
  <c r="BK80" i="6"/>
  <c r="AE78" i="6"/>
  <c r="CU75" i="6"/>
  <c r="AQ73" i="6"/>
  <c r="W70" i="6"/>
  <c r="DP66" i="6"/>
  <c r="DV49" i="6"/>
  <c r="BF91" i="6"/>
  <c r="DR89" i="6"/>
  <c r="DZ87" i="6"/>
  <c r="N86" i="6"/>
  <c r="CT83" i="6"/>
  <c r="DF80" i="6"/>
  <c r="CP78" i="6"/>
  <c r="AP77" i="6"/>
  <c r="BZ74" i="6"/>
  <c r="CD71" i="6"/>
  <c r="DR69" i="6"/>
  <c r="BD67" i="6"/>
  <c r="CH49" i="6"/>
  <c r="AP52" i="6"/>
  <c r="AN91" i="6"/>
  <c r="AN89" i="6"/>
  <c r="DT86" i="6"/>
  <c r="AN83" i="6"/>
  <c r="CZ81" i="6"/>
  <c r="L80" i="6"/>
  <c r="DH77" i="6"/>
  <c r="BD75" i="6"/>
  <c r="AJ72" i="6"/>
  <c r="BK67" i="6"/>
  <c r="N65" i="6"/>
  <c r="T6" i="6"/>
  <c r="CY89" i="6"/>
  <c r="BK87" i="6"/>
  <c r="CY85" i="6"/>
  <c r="CY83" i="6"/>
  <c r="BW80" i="6"/>
  <c r="BO78" i="6"/>
  <c r="CE76" i="6"/>
  <c r="EA74" i="6"/>
  <c r="K72" i="6"/>
  <c r="CK67" i="6"/>
  <c r="DR54" i="6"/>
  <c r="BN90" i="6"/>
  <c r="CX87" i="6"/>
  <c r="BN84" i="6"/>
  <c r="AT81" i="6"/>
  <c r="AL79" i="6"/>
  <c r="AT77" i="6"/>
  <c r="DV75" i="6"/>
  <c r="CH73" i="6"/>
  <c r="AP72" i="6"/>
  <c r="DV69" i="6"/>
  <c r="DJ54" i="6"/>
  <c r="BN6" i="6"/>
  <c r="DY90" i="6"/>
  <c r="AO88" i="6"/>
  <c r="Q84" i="6"/>
  <c r="Q82" i="6"/>
  <c r="Q80" i="6"/>
  <c r="DU77" i="6"/>
  <c r="BA75" i="6"/>
  <c r="DY72" i="6"/>
  <c r="DE69" i="6"/>
  <c r="CI67" i="6"/>
  <c r="CP63" i="6"/>
  <c r="CL52" i="6"/>
  <c r="AC66" i="6"/>
  <c r="BA64" i="6"/>
  <c r="AC62" i="6"/>
  <c r="I59" i="6"/>
  <c r="BA54" i="6"/>
  <c r="AS52" i="6"/>
  <c r="BY50" i="6"/>
  <c r="M48" i="6"/>
  <c r="AQ45" i="6"/>
  <c r="CN43" i="6"/>
  <c r="AO21" i="6"/>
  <c r="CB61" i="6"/>
  <c r="DH59" i="6"/>
  <c r="AN55" i="6"/>
  <c r="DD52" i="6"/>
  <c r="DP49" i="6"/>
  <c r="DL46" i="6"/>
  <c r="CZ45" i="6"/>
  <c r="CD43" i="6"/>
  <c r="BI20" i="6"/>
  <c r="AU63" i="6"/>
  <c r="BG60" i="6"/>
  <c r="BG58" i="6"/>
  <c r="DW55" i="6"/>
  <c r="DC52" i="6"/>
  <c r="AM51" i="6"/>
  <c r="CE48" i="6"/>
  <c r="O46" i="6"/>
  <c r="Y21" i="6"/>
  <c r="CO63" i="6"/>
  <c r="AS57" i="6"/>
  <c r="AS51" i="6"/>
  <c r="BD46" i="6"/>
  <c r="DP64" i="6"/>
  <c r="BX59" i="6"/>
  <c r="DP54" i="6"/>
  <c r="DD49" i="6"/>
  <c r="BU45" i="6"/>
  <c r="BG65" i="6"/>
  <c r="BO59" i="6"/>
  <c r="BO53" i="6"/>
  <c r="AA47" i="6"/>
  <c r="DN66" i="6"/>
  <c r="BN57" i="6"/>
  <c r="DJ49" i="6"/>
  <c r="AZ39" i="6"/>
  <c r="P30" i="6"/>
  <c r="DP11" i="6"/>
  <c r="BO33" i="6"/>
  <c r="AU24" i="6"/>
  <c r="AI17" i="6"/>
  <c r="DN36" i="6"/>
  <c r="AP27" i="6"/>
  <c r="AT16" i="6"/>
  <c r="BX40" i="6"/>
  <c r="AN17" i="6"/>
  <c r="AU23" i="6"/>
  <c r="BB31" i="6"/>
  <c r="AT15" i="6"/>
  <c r="BA27" i="6"/>
  <c r="AU7" i="6"/>
  <c r="I37" i="7"/>
  <c r="DJ195" i="7"/>
  <c r="CV191" i="7"/>
  <c r="CX187" i="7"/>
  <c r="H53" i="6"/>
  <c r="H34" i="6"/>
  <c r="Y89" i="6"/>
  <c r="H69" i="6"/>
  <c r="BM89" i="6"/>
  <c r="BY76" i="6"/>
  <c r="DV91" i="6"/>
  <c r="Q71" i="6"/>
  <c r="BI6" i="6"/>
  <c r="CG80" i="6"/>
  <c r="CI6" i="6"/>
  <c r="BA88" i="6"/>
  <c r="DJ68" i="6"/>
  <c r="BG6" i="6"/>
  <c r="AK76" i="6"/>
  <c r="BX91" i="6"/>
  <c r="AV90" i="6"/>
  <c r="BX87" i="6"/>
  <c r="AN84" i="6"/>
  <c r="DL81" i="6"/>
  <c r="AN80" i="6"/>
  <c r="AR79" i="6"/>
  <c r="BD76" i="6"/>
  <c r="BP73" i="6"/>
  <c r="AF70" i="6"/>
  <c r="CD64" i="6"/>
  <c r="DR52" i="6"/>
  <c r="AA91" i="6"/>
  <c r="DC89" i="6"/>
  <c r="BO87" i="6"/>
  <c r="K85" i="6"/>
  <c r="DC81" i="6"/>
  <c r="W80" i="6"/>
  <c r="CU77" i="6"/>
  <c r="AQ75" i="6"/>
  <c r="AA73" i="6"/>
  <c r="CU69" i="6"/>
  <c r="DG66" i="6"/>
  <c r="DV47" i="6"/>
  <c r="AP91" i="6"/>
  <c r="CD89" i="6"/>
  <c r="DR87" i="6"/>
  <c r="DZ85" i="6"/>
  <c r="CD83" i="6"/>
  <c r="CX80" i="6"/>
  <c r="BZ78" i="6"/>
  <c r="DV76" i="6"/>
  <c r="AT74" i="6"/>
  <c r="AP71" i="6"/>
  <c r="CL69" i="6"/>
  <c r="AD65" i="6"/>
  <c r="CH47" i="6"/>
  <c r="N51" i="6"/>
  <c r="P91" i="6"/>
  <c r="AF89" i="6"/>
  <c r="BX86" i="6"/>
  <c r="EB82" i="6"/>
  <c r="AN81" i="6"/>
  <c r="AN79" i="6"/>
  <c r="AN77" i="6"/>
  <c r="CN74" i="6"/>
  <c r="L72" i="6"/>
  <c r="AK67" i="6"/>
  <c r="CX63" i="6"/>
  <c r="CY91" i="6"/>
  <c r="CQ89" i="6"/>
  <c r="EA86" i="6"/>
  <c r="CI85" i="6"/>
  <c r="CQ83" i="6"/>
  <c r="BG80" i="6"/>
  <c r="BG78" i="6"/>
  <c r="BO76" i="6"/>
  <c r="BO74" i="6"/>
  <c r="CI71" i="6"/>
  <c r="AS67" i="6"/>
  <c r="DF53" i="6"/>
  <c r="AX90" i="6"/>
  <c r="AT87" i="6"/>
  <c r="R84" i="6"/>
  <c r="AD81" i="6"/>
  <c r="DZ78" i="6"/>
  <c r="AD77" i="6"/>
  <c r="DN75" i="6"/>
  <c r="AL73" i="6"/>
  <c r="R72" i="6"/>
  <c r="DN69" i="6"/>
  <c r="AL51" i="6"/>
  <c r="BF6" i="6"/>
  <c r="DI90" i="6"/>
  <c r="AG88" i="6"/>
  <c r="CG83" i="6"/>
  <c r="I82" i="6"/>
  <c r="I80" i="6"/>
  <c r="AC77" i="6"/>
  <c r="AS75" i="6"/>
  <c r="BU72" i="6"/>
  <c r="AS69" i="6"/>
  <c r="DR66" i="6"/>
  <c r="BB63" i="6"/>
  <c r="R52" i="6"/>
  <c r="BU65" i="6"/>
  <c r="AS64" i="6"/>
  <c r="BU61" i="6"/>
  <c r="DE58" i="6"/>
  <c r="AS54" i="6"/>
  <c r="AC52" i="6"/>
  <c r="BI50" i="6"/>
  <c r="Q47" i="6"/>
  <c r="P45" i="6"/>
  <c r="N43" i="6"/>
  <c r="CB65" i="6"/>
  <c r="BD61" i="6"/>
  <c r="CB59" i="6"/>
  <c r="AF55" i="6"/>
  <c r="CF52" i="6"/>
  <c r="AN49" i="6"/>
  <c r="DD46" i="6"/>
  <c r="CQ45" i="6"/>
  <c r="BY40" i="6"/>
  <c r="K66" i="6"/>
  <c r="CU62" i="6"/>
  <c r="K60" i="6"/>
  <c r="AQ58" i="6"/>
  <c r="CI55" i="6"/>
  <c r="BO52" i="6"/>
  <c r="AE51" i="6"/>
  <c r="AA48" i="6"/>
  <c r="BG45" i="6"/>
  <c r="AO37" i="6"/>
  <c r="DI62" i="6"/>
  <c r="AK55" i="6"/>
  <c r="DA50" i="6"/>
  <c r="CV45" i="6"/>
  <c r="EB63" i="6"/>
  <c r="AB59" i="6"/>
  <c r="X54" i="6"/>
  <c r="AB49" i="6"/>
  <c r="DV44" i="6"/>
  <c r="DW64" i="6"/>
  <c r="K59" i="6"/>
  <c r="EA51" i="6"/>
  <c r="BC45" i="6"/>
  <c r="DZ63" i="6"/>
  <c r="DZ55" i="6"/>
  <c r="DR47" i="6"/>
  <c r="AB37" i="6"/>
  <c r="BP25" i="6"/>
  <c r="DO40" i="6"/>
  <c r="W32" i="6"/>
  <c r="DW22" i="6"/>
  <c r="I79" i="7"/>
  <c r="CD35" i="6"/>
  <c r="DR23" i="6"/>
  <c r="I6" i="7"/>
  <c r="BT37" i="6"/>
  <c r="I71" i="7"/>
  <c r="BG20" i="6"/>
  <c r="R30" i="6"/>
  <c r="L176" i="7"/>
  <c r="BI23" i="6"/>
  <c r="J200" i="7"/>
  <c r="L136" i="7"/>
  <c r="I65" i="7"/>
  <c r="S29" i="7"/>
  <c r="CA181" i="7"/>
  <c r="CX6" i="6"/>
  <c r="H8" i="6"/>
  <c r="AS88" i="6"/>
  <c r="DM6" i="6"/>
  <c r="BE87" i="6"/>
  <c r="DE74" i="6"/>
  <c r="CX91" i="6"/>
  <c r="AJ68" i="6"/>
  <c r="BB91" i="6"/>
  <c r="DQ73" i="6"/>
  <c r="BQ6" i="6"/>
  <c r="DU76" i="6"/>
  <c r="DD67" i="6"/>
  <c r="AN6" i="6"/>
  <c r="BU75" i="6"/>
  <c r="BP91" i="6"/>
  <c r="AF90" i="6"/>
  <c r="AJ87" i="6"/>
  <c r="BX83" i="6"/>
  <c r="DD81" i="6"/>
  <c r="AF80" i="6"/>
  <c r="DP78" i="6"/>
  <c r="AF76" i="6"/>
  <c r="DP72" i="6"/>
  <c r="DD69" i="6"/>
  <c r="CH63" i="6"/>
  <c r="BF50" i="6"/>
  <c r="S91" i="6"/>
  <c r="AQ89" i="6"/>
  <c r="AQ87" i="6"/>
  <c r="CY84" i="6"/>
  <c r="CU81" i="6"/>
  <c r="DC79" i="6"/>
  <c r="AQ77" i="6"/>
  <c r="CY74" i="6"/>
  <c r="CY72" i="6"/>
  <c r="AQ69" i="6"/>
  <c r="CX65" i="6"/>
  <c r="AE46" i="6"/>
  <c r="R91" i="6"/>
  <c r="BF89" i="6"/>
  <c r="BN87" i="6"/>
  <c r="CL85" i="6"/>
  <c r="BN83" i="6"/>
  <c r="BB80" i="6"/>
  <c r="BJ78" i="6"/>
  <c r="DN76" i="6"/>
  <c r="N74" i="6"/>
  <c r="Z71" i="6"/>
  <c r="I69" i="6"/>
  <c r="AL63" i="6"/>
  <c r="T65" i="6"/>
  <c r="AX50" i="6"/>
  <c r="DL90" i="6"/>
  <c r="DT88" i="6"/>
  <c r="L86" i="6"/>
  <c r="DL82" i="6"/>
  <c r="AF81" i="6"/>
  <c r="DT78" i="6"/>
  <c r="DL76" i="6"/>
  <c r="AR74" i="6"/>
  <c r="DP71" i="6"/>
  <c r="K67" i="6"/>
  <c r="DR62" i="6"/>
  <c r="CQ91" i="6"/>
  <c r="CI89" i="6"/>
  <c r="DS86" i="6"/>
  <c r="BC85" i="6"/>
  <c r="BK83" i="6"/>
  <c r="AY80" i="6"/>
  <c r="AQ78" i="6"/>
  <c r="AQ76" i="6"/>
  <c r="BG74" i="6"/>
  <c r="DC70" i="6"/>
  <c r="DT66" i="6"/>
  <c r="CD50" i="6"/>
  <c r="BB89" i="6"/>
  <c r="DZ86" i="6"/>
  <c r="CP83" i="6"/>
  <c r="DR80" i="6"/>
  <c r="DB78" i="6"/>
  <c r="N77" i="6"/>
  <c r="CP75" i="6"/>
  <c r="DR72" i="6"/>
  <c r="J72" i="6"/>
  <c r="AL69" i="6"/>
  <c r="DJ48" i="6"/>
  <c r="R6" i="6"/>
  <c r="DU89" i="6"/>
  <c r="AK87" i="6"/>
  <c r="BY83" i="6"/>
  <c r="DM81" i="6"/>
  <c r="CG79" i="6"/>
  <c r="BU76" i="6"/>
  <c r="BM74" i="6"/>
  <c r="Q72" i="6"/>
  <c r="AK69" i="6"/>
  <c r="CQ66" i="6"/>
  <c r="N63" i="6"/>
  <c r="DB50" i="6"/>
  <c r="BE65" i="6"/>
  <c r="AK64" i="6"/>
  <c r="DM60" i="6"/>
  <c r="BI58" i="6"/>
  <c r="CS53" i="6"/>
  <c r="CS51" i="6"/>
  <c r="DY49" i="6"/>
  <c r="DU46" i="6"/>
  <c r="BY44" i="6"/>
  <c r="CS35" i="6"/>
  <c r="BT65" i="6"/>
  <c r="AV61" i="6"/>
  <c r="DD58" i="6"/>
  <c r="CN54" i="6"/>
  <c r="DP51" i="6"/>
  <c r="DT48" i="6"/>
  <c r="BX46" i="6"/>
  <c r="CH45" i="6"/>
  <c r="BE35" i="6"/>
  <c r="CY65" i="6"/>
  <c r="BG62" i="6"/>
  <c r="DG59" i="6"/>
  <c r="AA58" i="6"/>
  <c r="BC55" i="6"/>
  <c r="BG52" i="6"/>
  <c r="DC50" i="6"/>
  <c r="DW47" i="6"/>
  <c r="BN44" i="6"/>
  <c r="AS36" i="6"/>
  <c r="AS61" i="6"/>
  <c r="DQ54" i="6"/>
  <c r="BU50" i="6"/>
  <c r="BE45" i="6"/>
  <c r="DL63" i="6"/>
  <c r="L59" i="6"/>
  <c r="DL53" i="6"/>
  <c r="L49" i="6"/>
  <c r="CL44" i="6"/>
  <c r="BS64" i="6"/>
  <c r="BK58" i="6"/>
  <c r="CU51" i="6"/>
  <c r="R45" i="6"/>
  <c r="CT63" i="6"/>
  <c r="BN55" i="6"/>
  <c r="BV47" i="6"/>
  <c r="DP36" i="6"/>
  <c r="DP24" i="6"/>
  <c r="AQ39" i="6"/>
  <c r="DC31" i="6"/>
  <c r="BK22" i="6"/>
  <c r="R43" i="6"/>
  <c r="AX35" i="6"/>
  <c r="CD23" i="6"/>
  <c r="R97" i="7"/>
  <c r="BL35" i="6"/>
  <c r="AU39" i="6"/>
  <c r="AM17" i="6"/>
  <c r="BB27" i="6"/>
  <c r="CO43" i="6"/>
  <c r="Q20" i="6"/>
  <c r="J145" i="7"/>
  <c r="DB203" i="7"/>
  <c r="DE8" i="6"/>
  <c r="AP193" i="7"/>
  <c r="C7" i="4"/>
  <c r="Z21" i="7" s="1"/>
  <c r="BY7" i="7"/>
  <c r="CH6" i="7"/>
  <c r="BJ8" i="7"/>
  <c r="BR12" i="7"/>
  <c r="CI8" i="7"/>
  <c r="AM11" i="7"/>
  <c r="J11" i="9" s="1"/>
  <c r="CB7" i="7"/>
  <c r="AN10" i="7"/>
  <c r="CR13" i="7"/>
  <c r="AI8" i="7"/>
  <c r="CA13" i="7"/>
  <c r="AI18" i="7"/>
  <c r="AJ8" i="7"/>
  <c r="CN16" i="7"/>
  <c r="BW9" i="7"/>
  <c r="AK19" i="7"/>
  <c r="DE13" i="7"/>
  <c r="CP19" i="7"/>
  <c r="CO11" i="7"/>
  <c r="CV12" i="7"/>
  <c r="CJ16" i="7"/>
  <c r="X19" i="7"/>
  <c r="AG8" i="7"/>
  <c r="CY13" i="7"/>
  <c r="AH8" i="7"/>
  <c r="AN21" i="7"/>
  <c r="BT23" i="7"/>
  <c r="AN25" i="7"/>
  <c r="AE18" i="7"/>
  <c r="Y22" i="7"/>
  <c r="CC24" i="7"/>
  <c r="AP16" i="7"/>
  <c r="DJ20" i="7"/>
  <c r="BV22" i="7"/>
  <c r="AX25" i="7"/>
  <c r="DK20" i="7"/>
  <c r="BG22" i="7"/>
  <c r="AI25" i="7"/>
  <c r="AX16" i="7"/>
  <c r="CV20" i="7"/>
  <c r="AB24" i="7"/>
  <c r="DG17" i="7"/>
  <c r="AK22" i="7"/>
  <c r="AS26" i="7"/>
  <c r="CP20" i="7"/>
  <c r="CP23" i="7"/>
  <c r="AH17" i="7"/>
  <c r="Y28" i="7"/>
  <c r="AW33" i="7"/>
  <c r="CL27" i="7"/>
  <c r="DJ29" i="7"/>
  <c r="CT33" i="7"/>
  <c r="AX35" i="7"/>
  <c r="DC27" i="7"/>
  <c r="AQ31" i="7"/>
  <c r="DC34" i="7"/>
  <c r="CX26" i="7"/>
  <c r="BH30" i="7"/>
  <c r="AS27" i="7"/>
  <c r="CP26" i="7"/>
  <c r="BB30" i="7"/>
  <c r="AU22" i="7"/>
  <c r="BK30" i="7"/>
  <c r="BK35" i="7"/>
  <c r="AG38" i="7"/>
  <c r="AW41" i="7"/>
  <c r="BY34" i="7"/>
  <c r="AH38" i="7"/>
  <c r="BV39" i="7"/>
  <c r="AH41" i="7"/>
  <c r="AK30" i="7"/>
  <c r="CM37" i="7"/>
  <c r="L37" i="9" s="1"/>
  <c r="CN19" i="7"/>
  <c r="CN38" i="7"/>
  <c r="BX41" i="7"/>
  <c r="DH30" i="7"/>
  <c r="AS36" i="7"/>
  <c r="AS39" i="7"/>
  <c r="BI41" i="7"/>
  <c r="AN33" i="7"/>
  <c r="CH36" i="7"/>
  <c r="CP39" i="7"/>
  <c r="T6" i="7"/>
  <c r="U8" i="7"/>
  <c r="CP6" i="7"/>
  <c r="BZ8" i="7"/>
  <c r="CP12" i="7"/>
  <c r="CQ8" i="7"/>
  <c r="AU11" i="7"/>
  <c r="CJ7" i="7"/>
  <c r="BT10" i="7"/>
  <c r="CB14" i="7"/>
  <c r="BV8" i="7"/>
  <c r="AQ14" i="7"/>
  <c r="BW18" i="7"/>
  <c r="BW10" i="7"/>
  <c r="CV16" i="7"/>
  <c r="Y12" i="7"/>
  <c r="BQ19" i="7"/>
  <c r="AT14" i="7"/>
  <c r="AD20" i="7"/>
  <c r="AQ7" i="7"/>
  <c r="BO13" i="7"/>
  <c r="CR16" i="7"/>
  <c r="AN19" i="7"/>
  <c r="AW8" i="7"/>
  <c r="AX14" i="7"/>
  <c r="T12" i="7"/>
  <c r="BT21" i="7"/>
  <c r="CB23" i="7"/>
  <c r="BT25" i="7"/>
  <c r="CN18" i="7"/>
  <c r="AG22" i="7"/>
  <c r="DI24" i="7"/>
  <c r="CY16" i="7"/>
  <c r="BV21" i="7"/>
  <c r="CD22" i="7"/>
  <c r="AX26" i="7"/>
  <c r="AA21" i="7"/>
  <c r="BW22" i="7"/>
  <c r="AQ25" i="7"/>
  <c r="AH19" i="7"/>
  <c r="T21" i="7"/>
  <c r="AJ24" i="7"/>
  <c r="CG20" i="7"/>
  <c r="BY22" i="7"/>
  <c r="AU12" i="7"/>
  <c r="V21" i="7"/>
  <c r="DF23" i="7"/>
  <c r="BK22" i="7"/>
  <c r="CC28" i="7"/>
  <c r="CS33" i="7"/>
  <c r="CT27" i="7"/>
  <c r="BF30" i="7"/>
  <c r="DJ33" i="7"/>
  <c r="CL35" i="7"/>
  <c r="AQ28" i="7"/>
  <c r="AY31" i="7"/>
  <c r="DK34" i="7"/>
  <c r="AJ27" i="7"/>
  <c r="BP33" i="7"/>
  <c r="BK21" i="7"/>
  <c r="AL27" i="7"/>
  <c r="BJ30" i="7"/>
  <c r="AD26" i="7"/>
  <c r="BS30" i="7"/>
  <c r="U27" i="7"/>
  <c r="CC38" i="7"/>
  <c r="CC41" i="7"/>
  <c r="CZ34" i="7"/>
  <c r="AP38" i="7"/>
  <c r="CD39" i="7"/>
  <c r="AX41" i="7"/>
  <c r="BT30" i="7"/>
  <c r="AQ38" i="7"/>
  <c r="AH20" i="7"/>
  <c r="T39" i="7"/>
  <c r="CV41" i="7"/>
  <c r="AN31" i="7"/>
  <c r="BI36" i="7"/>
  <c r="BI39" i="7"/>
  <c r="BY41" i="7"/>
  <c r="BA34" i="7"/>
  <c r="BJ37" i="7"/>
  <c r="CX39" i="7"/>
  <c r="BV17" i="7"/>
  <c r="BK36" i="7"/>
  <c r="U6" i="7"/>
  <c r="AK8" i="7"/>
  <c r="AL7" i="7"/>
  <c r="CH9" i="7"/>
  <c r="CX12" i="7"/>
  <c r="AE9" i="7"/>
  <c r="AN6" i="7"/>
  <c r="CR7" i="7"/>
  <c r="CJ10" i="7"/>
  <c r="AN15" i="7"/>
  <c r="CE8" i="7"/>
  <c r="CH14" i="7"/>
  <c r="AQ19" i="7"/>
  <c r="CL11" i="7"/>
  <c r="T17" i="7"/>
  <c r="AK16" i="7"/>
  <c r="BP7" i="7"/>
  <c r="CA15" i="7"/>
  <c r="BJ20" i="7"/>
  <c r="CM8" i="7"/>
  <c r="BX13" i="7"/>
  <c r="BD17" i="7"/>
  <c r="BT19" i="7"/>
  <c r="AO10" i="7"/>
  <c r="CN14" i="7"/>
  <c r="T15" i="7"/>
  <c r="CB21" i="7"/>
  <c r="CJ23" i="7"/>
  <c r="AN26" i="7"/>
  <c r="CA19" i="7"/>
  <c r="AW22" i="7"/>
  <c r="Y25" i="7"/>
  <c r="T20" i="7"/>
  <c r="CD21" i="7"/>
  <c r="CL22" i="7"/>
  <c r="BX7" i="7"/>
  <c r="AY21" i="7"/>
  <c r="DK22" i="7"/>
  <c r="BO25" i="7"/>
  <c r="BS19" i="7"/>
  <c r="AJ21" i="7"/>
  <c r="CF24" i="7"/>
  <c r="U21" i="7"/>
  <c r="BQ23" i="7"/>
  <c r="K23" i="9" s="1"/>
  <c r="BF16" i="7"/>
  <c r="BB21" i="7"/>
  <c r="V24" i="7"/>
  <c r="DG24" i="7"/>
  <c r="AO30" i="7"/>
  <c r="DI33" i="7"/>
  <c r="CT28" i="7"/>
  <c r="AP31" i="7"/>
  <c r="AH34" i="7"/>
  <c r="BS22" i="7"/>
  <c r="BO28" i="7"/>
  <c r="AQ33" i="7"/>
  <c r="BO35" i="7"/>
  <c r="AR27" i="7"/>
  <c r="DG20" i="7"/>
  <c r="CY21" i="7"/>
  <c r="AT27" i="7"/>
  <c r="CP30" i="7"/>
  <c r="T27" i="7"/>
  <c r="CY32" i="7"/>
  <c r="AV33" i="7"/>
  <c r="CS38" i="7"/>
  <c r="BM42" i="7"/>
  <c r="DI35" i="7"/>
  <c r="BF38" i="7"/>
  <c r="CL39" i="7"/>
  <c r="BF41" i="7"/>
  <c r="BT31" i="7"/>
  <c r="AQ39" i="7"/>
  <c r="AN27" i="7"/>
  <c r="BX39" i="7"/>
  <c r="T42" i="7"/>
  <c r="BY33" i="7"/>
  <c r="BY36" i="7"/>
  <c r="BY39" i="7"/>
  <c r="CY18" i="7"/>
  <c r="CS34" i="7"/>
  <c r="CP37" i="7"/>
  <c r="AK6" i="7"/>
  <c r="AS8" i="7"/>
  <c r="AT7" i="7"/>
  <c r="V10" i="7"/>
  <c r="AU6" i="7"/>
  <c r="CA9" i="7"/>
  <c r="CB6" i="7"/>
  <c r="BL8" i="7"/>
  <c r="AN11" i="7"/>
  <c r="CJ15" i="7"/>
  <c r="AW9" i="7"/>
  <c r="CP15" i="7"/>
  <c r="AQ20" i="7"/>
  <c r="CC13" i="7"/>
  <c r="AZ17" i="7"/>
  <c r="BI16" i="7"/>
  <c r="AP8" i="7"/>
  <c r="V17" i="7"/>
  <c r="AP6" i="7"/>
  <c r="BE10" i="7"/>
  <c r="AE14" i="7"/>
  <c r="BL17" i="7"/>
  <c r="CR19" i="7"/>
  <c r="BF10" i="7"/>
  <c r="AW16" i="7"/>
  <c r="BK16" i="7"/>
  <c r="CJ21" i="7"/>
  <c r="AF24" i="7"/>
  <c r="CJ26" i="7"/>
  <c r="AV20" i="7"/>
  <c r="BE22" i="7"/>
  <c r="AW25" i="7"/>
  <c r="AN20" i="7"/>
  <c r="CL21" i="7"/>
  <c r="DJ22" i="7"/>
  <c r="AE13" i="7"/>
  <c r="BG21" i="7"/>
  <c r="AQ23" i="7"/>
  <c r="DC25" i="7"/>
  <c r="Z20" i="7"/>
  <c r="BX21" i="7"/>
  <c r="T25" i="7"/>
  <c r="AK21" i="7"/>
  <c r="CW23" i="7"/>
  <c r="CD17" i="7"/>
  <c r="BJ21" i="7"/>
  <c r="AD24" i="7"/>
  <c r="CT26" i="7"/>
  <c r="DA30" i="7"/>
  <c r="AG34" i="7"/>
  <c r="I34" i="9" s="1"/>
  <c r="DB28" i="7"/>
  <c r="BF31" i="7"/>
  <c r="AX34" i="7"/>
  <c r="AE23" i="7"/>
  <c r="BW28" i="7"/>
  <c r="AY33" i="7"/>
  <c r="BW35" i="7"/>
  <c r="T28" i="7"/>
  <c r="CA22" i="7"/>
  <c r="CI22" i="7"/>
  <c r="BJ27" i="7"/>
  <c r="CP31" i="7"/>
  <c r="AU27" i="7"/>
  <c r="AU33" i="7"/>
  <c r="Y36" i="7"/>
  <c r="DA38" i="7"/>
  <c r="CC42" i="7"/>
  <c r="Z36" i="7"/>
  <c r="CT38" i="7"/>
  <c r="CT39" i="7"/>
  <c r="BN41" i="7"/>
  <c r="DA34" i="7"/>
  <c r="AY39" i="7"/>
  <c r="AF29" i="7"/>
  <c r="CV39" i="7"/>
  <c r="BP42" i="7"/>
  <c r="AV34" i="7"/>
  <c r="CG36" i="7"/>
  <c r="BQ40" i="7"/>
  <c r="BC25" i="7"/>
  <c r="DI34" i="7"/>
  <c r="AL38" i="7"/>
  <c r="V41" i="7"/>
  <c r="AS6" i="7"/>
  <c r="CG9" i="7"/>
  <c r="L9" i="9" s="1"/>
  <c r="BZ7" i="7"/>
  <c r="BR10" i="7"/>
  <c r="CA6" i="7"/>
  <c r="AE10" i="7"/>
  <c r="CJ6" i="7"/>
  <c r="AN9" i="7"/>
  <c r="CJ11" i="7"/>
  <c r="AY6" i="7"/>
  <c r="U10" i="7"/>
  <c r="AQ16" i="7"/>
  <c r="DB6" i="7"/>
  <c r="AY15" i="7"/>
  <c r="BH17" i="7"/>
  <c r="DE16" i="7"/>
  <c r="AP9" i="7"/>
  <c r="AD17" i="7"/>
  <c r="CT6" i="7"/>
  <c r="CC10" i="7"/>
  <c r="DE14" i="7"/>
  <c r="CZ17" i="7"/>
  <c r="X20" i="7"/>
  <c r="AS11" i="7"/>
  <c r="AG17" i="7"/>
  <c r="AP19" i="7"/>
  <c r="CR21" i="7"/>
  <c r="BT24" i="7"/>
  <c r="AX6" i="7"/>
  <c r="DI20" i="7"/>
  <c r="CC22" i="7"/>
  <c r="CC25" i="7"/>
  <c r="AW20" i="7"/>
  <c r="CT21" i="7"/>
  <c r="AX23" i="7"/>
  <c r="CL14" i="7"/>
  <c r="BO21" i="7"/>
  <c r="BG23" i="7"/>
  <c r="AQ26" i="7"/>
  <c r="AP20" i="7"/>
  <c r="T22" i="7"/>
  <c r="AJ25" i="7"/>
  <c r="AS21" i="7"/>
  <c r="U24" i="7"/>
  <c r="I24" i="9" s="1"/>
  <c r="AE20" i="7"/>
  <c r="V22" i="7"/>
  <c r="BZ24" i="7"/>
  <c r="V27" i="7"/>
  <c r="BE31" i="7"/>
  <c r="AW34" i="7"/>
  <c r="Z29" i="7"/>
  <c r="DB32" i="7"/>
  <c r="BN34" i="7"/>
  <c r="Y27" i="7"/>
  <c r="DC28" i="7"/>
  <c r="BY6" i="7"/>
  <c r="V6" i="7"/>
  <c r="V8" i="7"/>
  <c r="BJ11" i="7"/>
  <c r="AU7" i="7"/>
  <c r="AM10" i="7"/>
  <c r="J10" i="9" s="1"/>
  <c r="CR6" i="7"/>
  <c r="CJ9" i="7"/>
  <c r="CJ12" i="7"/>
  <c r="DA6" i="7"/>
  <c r="AQ10" i="7"/>
  <c r="AY16" i="7"/>
  <c r="T7" i="7"/>
  <c r="BP15" i="7"/>
  <c r="CC6" i="7"/>
  <c r="U17" i="7"/>
  <c r="BX9" i="7"/>
  <c r="CH17" i="7"/>
  <c r="AQ9" i="7"/>
  <c r="DB10" i="7"/>
  <c r="AE16" i="7"/>
  <c r="AN18" i="7"/>
  <c r="AF20" i="7"/>
  <c r="AP13" i="7"/>
  <c r="AO18" i="7"/>
  <c r="AU20" i="7"/>
  <c r="AF22" i="7"/>
  <c r="CB24" i="7"/>
  <c r="CG14" i="7"/>
  <c r="Y21" i="7"/>
  <c r="CK22" i="7"/>
  <c r="DA26" i="7"/>
  <c r="BN20" i="7"/>
  <c r="DB21" i="7"/>
  <c r="DJ23" i="7"/>
  <c r="AU16" i="7"/>
  <c r="BW21" i="7"/>
  <c r="DK23" i="7"/>
  <c r="BO26" i="7"/>
  <c r="AY20" i="7"/>
  <c r="AB22" i="7"/>
  <c r="BX25" i="7"/>
  <c r="BY21" i="7"/>
  <c r="AK24" i="7"/>
  <c r="AS20" i="7"/>
  <c r="AT22" i="7"/>
  <c r="CP24" i="7"/>
  <c r="AW27" i="7"/>
  <c r="AW32" i="7"/>
  <c r="BZ13" i="7"/>
  <c r="AP29" i="7"/>
  <c r="AH33" i="7"/>
  <c r="DB34" i="7"/>
  <c r="AQ27" i="7"/>
  <c r="AQ29" i="7"/>
  <c r="DC33" i="7"/>
  <c r="AU14" i="7"/>
  <c r="AB29" i="7"/>
  <c r="AE24" i="7"/>
  <c r="CA24" i="7"/>
  <c r="CP28" i="7"/>
  <c r="BJ33" i="7"/>
  <c r="AE28" i="7"/>
  <c r="CA33" i="7"/>
  <c r="CS36" i="7"/>
  <c r="CC39" i="7"/>
  <c r="AN28" i="7"/>
  <c r="AP37" i="7"/>
  <c r="AX39" i="7"/>
  <c r="BV40" i="7"/>
  <c r="CY22" i="7"/>
  <c r="AY36" i="7"/>
  <c r="AY41" i="7"/>
  <c r="BP36" i="7"/>
  <c r="DD40" i="7"/>
  <c r="T43" i="7"/>
  <c r="CJ35" i="7"/>
  <c r="CO37" i="7"/>
  <c r="U41" i="7"/>
  <c r="CW27" i="7"/>
  <c r="V36" i="7"/>
  <c r="CP38" i="7"/>
  <c r="CG6" i="7"/>
  <c r="CA7" i="7"/>
  <c r="CR12" i="7"/>
  <c r="AY7" i="7"/>
  <c r="AS12" i="7"/>
  <c r="AV16" i="7"/>
  <c r="AG19" i="7"/>
  <c r="I19" i="9" s="1"/>
  <c r="CT16" i="7"/>
  <c r="CD20" i="7"/>
  <c r="AA22" i="7"/>
  <c r="BX22" i="7"/>
  <c r="BR20" i="7"/>
  <c r="DI32" i="7"/>
  <c r="DJ34" i="7"/>
  <c r="AY34" i="7"/>
  <c r="CY24" i="7"/>
  <c r="AT33" i="7"/>
  <c r="CY34" i="7"/>
  <c r="BY29" i="7"/>
  <c r="AH40" i="7"/>
  <c r="AQ37" i="7"/>
  <c r="AJ41" i="7"/>
  <c r="AS37" i="7"/>
  <c r="BY30" i="7"/>
  <c r="AD41" i="7"/>
  <c r="BI35" i="7"/>
  <c r="AE38" i="7"/>
  <c r="CA39" i="7"/>
  <c r="AF41" i="7"/>
  <c r="DI47" i="7"/>
  <c r="AN36" i="7"/>
  <c r="Z44" i="7"/>
  <c r="CL46" i="7"/>
  <c r="AH49" i="7"/>
  <c r="Z43" i="7"/>
  <c r="BW45" i="7"/>
  <c r="AQ49" i="7"/>
  <c r="CV43" i="7"/>
  <c r="BX47" i="7"/>
  <c r="CJ38" i="7"/>
  <c r="AT44" i="7"/>
  <c r="CP47" i="7"/>
  <c r="AL50" i="7"/>
  <c r="AU43" i="7"/>
  <c r="AE46" i="7"/>
  <c r="AN38" i="7"/>
  <c r="CJ45" i="7"/>
  <c r="CW43" i="7"/>
  <c r="CG52" i="7"/>
  <c r="L52" i="9" s="1"/>
  <c r="CW46" i="7"/>
  <c r="V53" i="7"/>
  <c r="BQ49" i="7"/>
  <c r="CY55" i="7"/>
  <c r="AE51" i="7"/>
  <c r="CR52" i="7"/>
  <c r="AF56" i="7"/>
  <c r="CC51" i="7"/>
  <c r="AW55" i="7"/>
  <c r="BQ45" i="7"/>
  <c r="BF52" i="7"/>
  <c r="AH56" i="7"/>
  <c r="BY47" i="7"/>
  <c r="DK52" i="7"/>
  <c r="AQ57" i="7"/>
  <c r="BX52" i="7"/>
  <c r="AJ54" i="7"/>
  <c r="CO60" i="7"/>
  <c r="AK64" i="7"/>
  <c r="CG69" i="7"/>
  <c r="BJ59" i="7"/>
  <c r="BJ64" i="7"/>
  <c r="BR66" i="7"/>
  <c r="AL69" i="7"/>
  <c r="CY60" i="7"/>
  <c r="BS63" i="7"/>
  <c r="AU65" i="7"/>
  <c r="AE67" i="7"/>
  <c r="DH58" i="7"/>
  <c r="CZ61" i="7"/>
  <c r="AV64" i="7"/>
  <c r="BD66" i="7"/>
  <c r="AN69" i="7"/>
  <c r="AW60" i="7"/>
  <c r="AH60" i="7"/>
  <c r="BV61" i="7"/>
  <c r="AS7" i="7"/>
  <c r="CQ7" i="7"/>
  <c r="M7" i="9" s="1"/>
  <c r="CB13" i="7"/>
  <c r="CS7" i="7"/>
  <c r="BX12" i="7"/>
  <c r="BT16" i="7"/>
  <c r="AG20" i="7"/>
  <c r="CI17" i="7"/>
  <c r="CL20" i="7"/>
  <c r="AY22" i="7"/>
  <c r="CN22" i="7"/>
  <c r="CH20" i="7"/>
  <c r="AG33" i="7"/>
  <c r="I33" i="9" s="1"/>
  <c r="AP35" i="7"/>
  <c r="AW7" i="7"/>
  <c r="AT26" i="7"/>
  <c r="BR34" i="7"/>
  <c r="AG36" i="7"/>
  <c r="CJ30" i="7"/>
  <c r="CD40" i="7"/>
  <c r="BW39" i="7"/>
  <c r="AR41" i="7"/>
  <c r="AS38" i="7"/>
  <c r="CB35" i="7"/>
  <c r="AT41" i="7"/>
  <c r="CC35" i="7"/>
  <c r="AU38" i="7"/>
  <c r="W40" i="7"/>
  <c r="BU43" i="7"/>
  <c r="CC48" i="7"/>
  <c r="CJ39" i="7"/>
  <c r="AX44" i="7"/>
  <c r="CT46" i="7"/>
  <c r="AX49" i="7"/>
  <c r="BG43" i="7"/>
  <c r="AI46" i="7"/>
  <c r="BW49" i="7"/>
  <c r="T44" i="7"/>
  <c r="CN47" i="7"/>
  <c r="CJ41" i="7"/>
  <c r="CX44" i="7"/>
  <c r="AD48" i="7"/>
  <c r="AT50" i="7"/>
  <c r="CY43" i="7"/>
  <c r="DG47" i="7"/>
  <c r="AN43" i="7"/>
  <c r="AN46" i="7"/>
  <c r="U49" i="7"/>
  <c r="U53" i="7"/>
  <c r="CD50" i="7"/>
  <c r="AD54" i="7"/>
  <c r="AK50" i="7"/>
  <c r="AE56" i="7"/>
  <c r="AN51" i="7"/>
  <c r="AF54" i="7"/>
  <c r="BT56" i="7"/>
  <c r="DI51" i="7"/>
  <c r="CS55" i="7"/>
  <c r="AS47" i="7"/>
  <c r="BV52" i="7"/>
  <c r="AP56" i="7"/>
  <c r="AS49" i="7"/>
  <c r="BW53" i="7"/>
  <c r="DC57" i="7"/>
  <c r="CN52" i="7"/>
  <c r="BP54" i="7"/>
  <c r="U61" i="7"/>
  <c r="BQ64" i="7"/>
  <c r="CW69" i="7"/>
  <c r="BR59" i="7"/>
  <c r="CP64" i="7"/>
  <c r="CP66" i="7"/>
  <c r="DJ57" i="7"/>
  <c r="W61" i="7"/>
  <c r="DG63" i="7"/>
  <c r="BC65" i="7"/>
  <c r="CT57" i="7"/>
  <c r="AN59" i="7"/>
  <c r="DH62" i="7"/>
  <c r="CJ64" i="7"/>
  <c r="CB66" i="7"/>
  <c r="AO58" i="7"/>
  <c r="BE60" i="7"/>
  <c r="AX60" i="7"/>
  <c r="AP62" i="7"/>
  <c r="AL6" i="7"/>
  <c r="CA10" i="7"/>
  <c r="AX7" i="7"/>
  <c r="AR16" i="7"/>
  <c r="BJ19" i="7"/>
  <c r="CJ18" i="7"/>
  <c r="CR20" i="7"/>
  <c r="AW21" i="7"/>
  <c r="AH22" i="7"/>
  <c r="AQ24" i="7"/>
  <c r="AJ26" i="7"/>
  <c r="BJ22" i="7"/>
  <c r="CA25" i="7"/>
  <c r="BO27" i="7"/>
  <c r="BK20" i="7"/>
  <c r="AM24" i="7"/>
  <c r="CH35" i="7"/>
  <c r="CC37" i="7"/>
  <c r="AH36" i="7"/>
  <c r="Z41" i="7"/>
  <c r="BW41" i="7"/>
  <c r="CV42" i="7"/>
  <c r="U39" i="7"/>
  <c r="AT36" i="7"/>
  <c r="CP41" i="7"/>
  <c r="DF35" i="7"/>
  <c r="BK38" i="7"/>
  <c r="AE41" i="7"/>
  <c r="AW44" i="7"/>
  <c r="CK48" i="7"/>
  <c r="AV40" i="7"/>
  <c r="BF44" i="7"/>
  <c r="Z48" i="7"/>
  <c r="CR37" i="7"/>
  <c r="BW43" i="7"/>
  <c r="AQ46" i="7"/>
  <c r="DH36" i="7"/>
  <c r="BP44" i="7"/>
  <c r="AB49" i="7"/>
  <c r="CB42" i="7"/>
  <c r="AD45" i="7"/>
  <c r="BJ48" i="7"/>
  <c r="CL16" i="7"/>
  <c r="AM44" i="7"/>
  <c r="J44" i="9" s="1"/>
  <c r="AE48" i="7"/>
  <c r="CJ43" i="7"/>
  <c r="BT47" i="7"/>
  <c r="CB49" i="7"/>
  <c r="AK54" i="7"/>
  <c r="AC51" i="7"/>
  <c r="AT55" i="7"/>
  <c r="CA51" i="7"/>
  <c r="BK56" i="7"/>
  <c r="CB51" i="7"/>
  <c r="AN54" i="7"/>
  <c r="CJ56" i="7"/>
  <c r="BM52" i="7"/>
  <c r="AG56" i="7"/>
  <c r="CL49" i="7"/>
  <c r="DJ52" i="7"/>
  <c r="BF56" i="7"/>
  <c r="CY50" i="7"/>
  <c r="AQ54" i="7"/>
  <c r="Z51" i="7"/>
  <c r="CV52" i="7"/>
  <c r="T55" i="7"/>
  <c r="BQ61" i="7"/>
  <c r="BY64" i="7"/>
  <c r="BI70" i="7"/>
  <c r="CP60" i="7"/>
  <c r="CX64" i="7"/>
  <c r="DF66" i="7"/>
  <c r="DG58" i="7"/>
  <c r="CI61" i="7"/>
  <c r="AE64" i="7"/>
  <c r="BK65" i="7"/>
  <c r="DK57" i="7"/>
  <c r="CJ59" i="7"/>
  <c r="AN63" i="7"/>
  <c r="CR64" i="7"/>
  <c r="CJ66" i="7"/>
  <c r="AW58" i="7"/>
  <c r="DB57" i="7"/>
  <c r="BF60" i="7"/>
  <c r="DB62" i="7"/>
  <c r="BZ6" i="7"/>
  <c r="DG10" i="7"/>
  <c r="CC7" i="7"/>
  <c r="BX16" i="7"/>
  <c r="BR19" i="7"/>
  <c r="CR18" i="7"/>
  <c r="DH20" i="7"/>
  <c r="CC21" i="7"/>
  <c r="BF22" i="7"/>
  <c r="DK24" i="7"/>
  <c r="AR26" i="7"/>
  <c r="CP22" i="7"/>
  <c r="CV26" i="7"/>
  <c r="BW27" i="7"/>
  <c r="AU21" i="7"/>
  <c r="AU25" i="7"/>
  <c r="CA27" i="7"/>
  <c r="CS37" i="7"/>
  <c r="BF37" i="7"/>
  <c r="BV41" i="7"/>
  <c r="AQ42" i="7"/>
  <c r="AY12" i="7"/>
  <c r="CG40" i="7"/>
  <c r="BB36" i="7"/>
  <c r="BZ42" i="7"/>
  <c r="AU36" i="7"/>
  <c r="W39" i="7"/>
  <c r="AU41" i="7"/>
  <c r="CC44" i="7"/>
  <c r="AG49" i="7"/>
  <c r="AN41" i="7"/>
  <c r="CL44" i="7"/>
  <c r="AP48" i="7"/>
  <c r="CB38" i="7"/>
  <c r="CU43" i="7"/>
  <c r="BW46" i="7"/>
  <c r="CR39" i="7"/>
  <c r="T45" i="7"/>
  <c r="BP49" i="7"/>
  <c r="BT36" i="7"/>
  <c r="AL45" i="7"/>
  <c r="CP48" i="7"/>
  <c r="AV35" i="7"/>
  <c r="BK44" i="7"/>
  <c r="CA48" i="7"/>
  <c r="AN44" i="7"/>
  <c r="CB47" i="7"/>
  <c r="CB50" i="7"/>
  <c r="BI54" i="7"/>
  <c r="BZ51" i="7"/>
  <c r="AD56" i="7"/>
  <c r="CY51" i="7"/>
  <c r="AE57" i="7"/>
  <c r="CJ51" i="7"/>
  <c r="CB54" i="7"/>
  <c r="DH56" i="7"/>
  <c r="Y53" i="7"/>
  <c r="DA56" i="7"/>
  <c r="X51" i="7"/>
  <c r="AX53" i="7"/>
  <c r="AH57" i="7"/>
  <c r="DH50" i="7"/>
  <c r="AY54" i="7"/>
  <c r="BP51" i="7"/>
  <c r="AJ53" i="7"/>
  <c r="AJ55" i="7"/>
  <c r="DE62" i="7"/>
  <c r="BY65" i="7"/>
  <c r="DI57" i="7"/>
  <c r="V61" i="7"/>
  <c r="BJ65" i="7"/>
  <c r="BR67" i="7"/>
  <c r="AE59" i="7"/>
  <c r="AE62" i="7"/>
  <c r="AU64" i="7"/>
  <c r="CA65" i="7"/>
  <c r="AN58" i="7"/>
  <c r="AL8" i="7"/>
  <c r="AN7" i="7"/>
  <c r="CT10" i="7"/>
  <c r="CT7" i="7"/>
  <c r="AA10" i="7"/>
  <c r="AR7" i="7"/>
  <c r="BD22" i="7"/>
  <c r="AW23" i="7"/>
  <c r="BF24" i="7"/>
  <c r="DC26" i="7"/>
  <c r="CO21" i="7"/>
  <c r="CP25" i="7"/>
  <c r="AX29" i="7"/>
  <c r="DK29" i="7"/>
  <c r="T29" i="7"/>
  <c r="AU26" i="7"/>
  <c r="AU28" i="7"/>
  <c r="Y39" i="7"/>
  <c r="CT37" i="7"/>
  <c r="AS28" i="7"/>
  <c r="AR36" i="7"/>
  <c r="AK29" i="7"/>
  <c r="AK41" i="7"/>
  <c r="BJ38" i="7"/>
  <c r="V43" i="7"/>
  <c r="BS36" i="7"/>
  <c r="AE39" i="7"/>
  <c r="CA41" i="7"/>
  <c r="Y45" i="7"/>
  <c r="AW49" i="7"/>
  <c r="BT42" i="7"/>
  <c r="CT44" i="7"/>
  <c r="AX48" i="7"/>
  <c r="X39" i="7"/>
  <c r="AY44" i="7"/>
  <c r="AY47" i="7"/>
  <c r="CY42" i="7"/>
  <c r="CV45" i="7"/>
  <c r="BX49" i="7"/>
  <c r="BL42" i="7"/>
  <c r="BR45" i="7"/>
  <c r="V49" i="7"/>
  <c r="BT38" i="7"/>
  <c r="BS44" i="7"/>
  <c r="CY48" i="7"/>
  <c r="AV44" i="7"/>
  <c r="DH47" i="7"/>
  <c r="BI51" i="7"/>
  <c r="AC55" i="7"/>
  <c r="CP51" i="7"/>
  <c r="CP56" i="7"/>
  <c r="CA52" i="7"/>
  <c r="AM57" i="7"/>
  <c r="J57" i="9" s="1"/>
  <c r="CR51" i="7"/>
  <c r="AF55" i="7"/>
  <c r="AN57" i="7"/>
  <c r="CS53" i="7"/>
  <c r="AG57" i="7"/>
  <c r="AP51" i="7"/>
  <c r="BF53" i="7"/>
  <c r="AP57" i="7"/>
  <c r="AQ51" i="7"/>
  <c r="BW54" i="7"/>
  <c r="CN51" i="7"/>
  <c r="BX53" i="7"/>
  <c r="CV55" i="7"/>
  <c r="AC63" i="7"/>
  <c r="U66" i="7"/>
  <c r="CP58" i="7"/>
  <c r="BZ61" i="7"/>
  <c r="CP65" i="7"/>
  <c r="AD68" i="7"/>
  <c r="AM59" i="7"/>
  <c r="J59" i="9" s="1"/>
  <c r="CA62" i="7"/>
  <c r="BK64" i="7"/>
  <c r="AE66" i="7"/>
  <c r="AV58" i="7"/>
  <c r="AV60" i="7"/>
  <c r="CB63" i="7"/>
  <c r="CJ65" i="7"/>
  <c r="AN68" i="7"/>
  <c r="AW59" i="7"/>
  <c r="CL58" i="7"/>
  <c r="CD60" i="7"/>
  <c r="AX63" i="7"/>
  <c r="AT8" i="7"/>
  <c r="AV7" i="7"/>
  <c r="BI12" i="7"/>
  <c r="AO8" i="7"/>
  <c r="T11" i="7"/>
  <c r="T8" i="7"/>
  <c r="CJ22" i="7"/>
  <c r="BE24" i="7"/>
  <c r="DJ24" i="7"/>
  <c r="AQ13" i="7"/>
  <c r="U22" i="7"/>
  <c r="CN13" i="7"/>
  <c r="CD29" i="7"/>
  <c r="L29" i="9" s="1"/>
  <c r="AQ30" i="7"/>
  <c r="AJ29" i="7"/>
  <c r="CP27" i="7"/>
  <c r="AE30" i="7"/>
  <c r="AG40" i="7"/>
  <c r="AP39" i="7"/>
  <c r="CW28" i="7"/>
  <c r="CV36" i="7"/>
  <c r="BY35" i="7"/>
  <c r="AS41" i="7"/>
  <c r="V39" i="7"/>
  <c r="CB30" i="7"/>
  <c r="CA36" i="7"/>
  <c r="AU39" i="7"/>
  <c r="CA42" i="7"/>
  <c r="AO46" i="7"/>
  <c r="BE49" i="7"/>
  <c r="AX43" i="7"/>
  <c r="AP45" i="7"/>
  <c r="BF48" i="7"/>
  <c r="AN39" i="7"/>
  <c r="BG44" i="7"/>
  <c r="DC47" i="7"/>
  <c r="AJ43" i="7"/>
  <c r="BH46" i="7"/>
  <c r="CN50" i="7"/>
  <c r="AT43" i="7"/>
  <c r="AD46" i="7"/>
  <c r="I46" i="9" s="1"/>
  <c r="AD49" i="7"/>
  <c r="DH39" i="7"/>
  <c r="AE45" i="7"/>
  <c r="AE49" i="7"/>
  <c r="AF45" i="7"/>
  <c r="AF48" i="7"/>
  <c r="BY51" i="7"/>
  <c r="AK55" i="7"/>
  <c r="V52" i="7"/>
  <c r="CP57" i="7"/>
  <c r="AE53" i="7"/>
  <c r="DG57" i="7"/>
  <c r="AN52" i="7"/>
  <c r="AN55" i="7"/>
  <c r="CR57" i="7"/>
  <c r="DI53" i="7"/>
  <c r="AO57" i="7"/>
  <c r="BF51" i="7"/>
  <c r="BN53" i="7"/>
  <c r="CO43" i="7"/>
  <c r="BW51" i="7"/>
  <c r="DK54" i="7"/>
  <c r="CV51" i="7"/>
  <c r="CV53" i="7"/>
  <c r="BI58" i="7"/>
  <c r="AS63" i="7"/>
  <c r="BY66" i="7"/>
  <c r="CX58" i="7"/>
  <c r="CP62" i="7"/>
  <c r="V66" i="7"/>
  <c r="BZ68" i="7"/>
  <c r="AM60" i="7"/>
  <c r="J60" i="9" s="1"/>
  <c r="DG62" i="7"/>
  <c r="CA64" i="7"/>
  <c r="AM66" i="7"/>
  <c r="J66" i="9" s="1"/>
  <c r="CB58" i="7"/>
  <c r="BL60" i="7"/>
  <c r="DH63" i="7"/>
  <c r="AL12" i="7"/>
  <c r="AW12" i="7"/>
  <c r="AX20" i="7"/>
  <c r="AX33" i="7"/>
  <c r="BS33" i="7"/>
  <c r="CN37" i="7"/>
  <c r="AF31" i="7"/>
  <c r="AW46" i="7"/>
  <c r="CD48" i="7"/>
  <c r="AR43" i="7"/>
  <c r="AL46" i="7"/>
  <c r="BK49" i="7"/>
  <c r="BI55" i="7"/>
  <c r="AE58" i="7"/>
  <c r="Y54" i="7"/>
  <c r="CO44" i="7"/>
  <c r="T54" i="7"/>
  <c r="DF58" i="7"/>
  <c r="AU60" i="7"/>
  <c r="CJ58" i="7"/>
  <c r="AV65" i="7"/>
  <c r="DI58" i="7"/>
  <c r="BN60" i="7"/>
  <c r="BN64" i="7"/>
  <c r="CT65" i="7"/>
  <c r="CD66" i="7"/>
  <c r="Y58" i="7"/>
  <c r="CM61" i="7"/>
  <c r="BG64" i="7"/>
  <c r="AY66" i="7"/>
  <c r="BO68" i="7"/>
  <c r="T61" i="7"/>
  <c r="CV64" i="7"/>
  <c r="CN66" i="7"/>
  <c r="DI62" i="7"/>
  <c r="CC71" i="7"/>
  <c r="DI77" i="7"/>
  <c r="CC80" i="7"/>
  <c r="Y82" i="7"/>
  <c r="DI83" i="7"/>
  <c r="BO69" i="7"/>
  <c r="DJ70" i="7"/>
  <c r="BV75" i="7"/>
  <c r="CL77" i="7"/>
  <c r="DB79" i="7"/>
  <c r="DJ81" i="7"/>
  <c r="BV85" i="7"/>
  <c r="BW70" i="7"/>
  <c r="CR9" i="7"/>
  <c r="BP13" i="7"/>
  <c r="BX20" i="7"/>
  <c r="BW33" i="7"/>
  <c r="AG41" i="7"/>
  <c r="U36" i="7"/>
  <c r="AU37" i="7"/>
  <c r="BM49" i="7"/>
  <c r="AV41" i="7"/>
  <c r="CV46" i="7"/>
  <c r="BR49" i="7"/>
  <c r="AN45" i="7"/>
  <c r="CH52" i="7"/>
  <c r="CB52" i="7"/>
  <c r="AK43" i="7"/>
  <c r="AQ52" i="7"/>
  <c r="BA60" i="7"/>
  <c r="V64" i="7"/>
  <c r="AE63" i="7"/>
  <c r="AN60" i="7"/>
  <c r="AN66" i="7"/>
  <c r="Y60" i="7"/>
  <c r="Z61" i="7"/>
  <c r="CT64" i="7"/>
  <c r="Z66" i="7"/>
  <c r="CT66" i="7"/>
  <c r="BG58" i="7"/>
  <c r="AQ63" i="7"/>
  <c r="AA65" i="7"/>
  <c r="BO66" i="7"/>
  <c r="BX58" i="7"/>
  <c r="CN62" i="7"/>
  <c r="CF65" i="7"/>
  <c r="T68" i="7"/>
  <c r="CY68" i="7"/>
  <c r="BE72" i="7"/>
  <c r="AW78" i="7"/>
  <c r="DI80" i="7"/>
  <c r="CS82" i="7"/>
  <c r="AW85" i="7"/>
  <c r="CH69" i="7"/>
  <c r="AX71" i="7"/>
  <c r="Z76" i="7"/>
  <c r="I76" i="9" s="1"/>
  <c r="Z78" i="7"/>
  <c r="DJ80" i="7"/>
  <c r="AH83" i="7"/>
  <c r="DI63" i="7"/>
  <c r="DH9" i="7"/>
  <c r="BY13" i="7"/>
  <c r="CN20" i="7"/>
  <c r="DK33" i="7"/>
  <c r="AC28" i="7"/>
  <c r="AK36" i="7"/>
  <c r="CQ37" i="7"/>
  <c r="CK50" i="7"/>
  <c r="CL42" i="7"/>
  <c r="BP47" i="7"/>
  <c r="CP49" i="7"/>
  <c r="BT45" i="7"/>
  <c r="CP52" i="7"/>
  <c r="CJ52" i="7"/>
  <c r="AK45" i="7"/>
  <c r="BW52" i="7"/>
  <c r="BY60" i="7"/>
  <c r="AD64" i="7"/>
  <c r="AU63" i="7"/>
  <c r="CR60" i="7"/>
  <c r="AV66" i="7"/>
  <c r="AG60" i="7"/>
  <c r="AH61" i="7"/>
  <c r="DJ64" i="7"/>
  <c r="AP66" i="7"/>
  <c r="DB67" i="7"/>
  <c r="BW58" i="7"/>
  <c r="BW63" i="7"/>
  <c r="AQ65" i="7"/>
  <c r="BW66" i="7"/>
  <c r="CN58" i="7"/>
  <c r="BX63" i="7"/>
  <c r="CN65" i="7"/>
  <c r="AJ68" i="7"/>
  <c r="AE69" i="7"/>
  <c r="AG75" i="7"/>
  <c r="BE78" i="7"/>
  <c r="Y81" i="7"/>
  <c r="DA82" i="7"/>
  <c r="CC85" i="7"/>
  <c r="CP69" i="7"/>
  <c r="BF71" i="7"/>
  <c r="CL76" i="7"/>
  <c r="AH78" i="7"/>
  <c r="AP81" i="7"/>
  <c r="AX83" i="7"/>
  <c r="CA68" i="7"/>
  <c r="BO71" i="7"/>
  <c r="BW75" i="7"/>
  <c r="BW77" i="7"/>
  <c r="DK80" i="7"/>
  <c r="DC82" i="7"/>
  <c r="AM68" i="7"/>
  <c r="J68" i="9" s="1"/>
  <c r="BP71" i="7"/>
  <c r="BP75" i="7"/>
  <c r="CV77" i="7"/>
  <c r="BP81" i="7"/>
  <c r="T85" i="7"/>
  <c r="BK68" i="7"/>
  <c r="BI71" i="7"/>
  <c r="BY75" i="7"/>
  <c r="BY77" i="7"/>
  <c r="AG61" i="7"/>
  <c r="DK69" i="7"/>
  <c r="CP72" i="7"/>
  <c r="BB75" i="7"/>
  <c r="AL79" i="7"/>
  <c r="CH82" i="7"/>
  <c r="BJ85" i="7"/>
  <c r="BK72" i="7"/>
  <c r="BK75" i="7"/>
  <c r="AU78" i="7"/>
  <c r="BS82" i="7"/>
  <c r="CY85" i="7"/>
  <c r="CR70" i="7"/>
  <c r="CJ76" i="7"/>
  <c r="CJ79" i="7"/>
  <c r="AV81" i="7"/>
  <c r="DH82" i="7"/>
  <c r="BP86" i="7"/>
  <c r="BP89" i="7"/>
  <c r="AR94" i="7"/>
  <c r="BP96" i="7"/>
  <c r="CN99" i="7"/>
  <c r="CN101" i="7"/>
  <c r="BO16" i="7"/>
  <c r="CJ24" i="7"/>
  <c r="BY24" i="7"/>
  <c r="T30" i="7"/>
  <c r="BF39" i="7"/>
  <c r="AE26" i="7"/>
  <c r="BC39" i="7"/>
  <c r="CL43" i="7"/>
  <c r="AQ45" i="7"/>
  <c r="BI29" i="7"/>
  <c r="U43" i="7"/>
  <c r="AF49" i="7"/>
  <c r="CX57" i="7"/>
  <c r="BT55" i="7"/>
  <c r="CT51" i="7"/>
  <c r="AQ55" i="7"/>
  <c r="DE63" i="7"/>
  <c r="AD66" i="7"/>
  <c r="CI64" i="7"/>
  <c r="BL61" i="7"/>
  <c r="DH66" i="7"/>
  <c r="AX58" i="7"/>
  <c r="AP63" i="7"/>
  <c r="AX65" i="7"/>
  <c r="AX66" i="7"/>
  <c r="AX68" i="7"/>
  <c r="DC58" i="7"/>
  <c r="DC63" i="7"/>
  <c r="AY65" i="7"/>
  <c r="CE66" i="7"/>
  <c r="CV58" i="7"/>
  <c r="T64" i="7"/>
  <c r="CV65" i="7"/>
  <c r="BP68" i="7"/>
  <c r="BW69" i="7"/>
  <c r="AW75" i="7"/>
  <c r="CC78" i="7"/>
  <c r="AW81" i="7"/>
  <c r="DI82" i="7"/>
  <c r="DA85" i="7"/>
  <c r="AF70" i="7"/>
  <c r="AX74" i="7"/>
  <c r="DJ76" i="7"/>
  <c r="BF78" i="7"/>
  <c r="AX81" i="7"/>
  <c r="CT83" i="7"/>
  <c r="BP69" i="7"/>
  <c r="BW71" i="7"/>
  <c r="CM17" i="7"/>
  <c r="DH24" i="7"/>
  <c r="BA25" i="7"/>
  <c r="BC23" i="7"/>
  <c r="BN39" i="7"/>
  <c r="BI30" i="7"/>
  <c r="BK39" i="7"/>
  <c r="CT43" i="7"/>
  <c r="BG45" i="7"/>
  <c r="CR31" i="7"/>
  <c r="AM43" i="7"/>
  <c r="J43" i="9" s="1"/>
  <c r="AS43" i="7"/>
  <c r="CW45" i="7"/>
  <c r="CB55" i="7"/>
  <c r="Z52" i="7"/>
  <c r="AQ56" i="7"/>
  <c r="U64" i="7"/>
  <c r="AT66" i="7"/>
  <c r="AE65" i="7"/>
  <c r="BT63" i="7"/>
  <c r="CB68" i="7"/>
  <c r="CT58" i="7"/>
  <c r="AP64" i="7"/>
  <c r="BN65" i="7"/>
  <c r="BF66" i="7"/>
  <c r="BF68" i="7"/>
  <c r="DC59" i="7"/>
  <c r="AA64" i="7"/>
  <c r="BG65" i="7"/>
  <c r="AQ67" i="7"/>
  <c r="CV59" i="7"/>
  <c r="AJ64" i="7"/>
  <c r="AZ66" i="7"/>
  <c r="BX68" i="7"/>
  <c r="AE70" i="7"/>
  <c r="DI76" i="7"/>
  <c r="DA78" i="7"/>
  <c r="CC81" i="7"/>
  <c r="Y83" i="7"/>
  <c r="AW86" i="7"/>
  <c r="AN70" i="7"/>
  <c r="AH75" i="7"/>
  <c r="AX77" i="7"/>
  <c r="CT78" i="7"/>
  <c r="BN81" i="7"/>
  <c r="DJ83" i="7"/>
  <c r="DH69" i="7"/>
  <c r="AY72" i="7"/>
  <c r="AQ76" i="7"/>
  <c r="AA78" i="7"/>
  <c r="BG81" i="7"/>
  <c r="DK83" i="7"/>
  <c r="AP70" i="7"/>
  <c r="T73" i="7"/>
  <c r="CN75" i="7"/>
  <c r="BP78" i="7"/>
  <c r="CN81" i="7"/>
  <c r="T86" i="7"/>
  <c r="DB69" i="7"/>
  <c r="U73" i="7"/>
  <c r="AS76" i="7"/>
  <c r="U78" i="7"/>
  <c r="AW66" i="7"/>
  <c r="CH70" i="7"/>
  <c r="V74" i="7"/>
  <c r="AL76" i="7"/>
  <c r="CP79" i="7"/>
  <c r="BR83" i="7"/>
  <c r="BE66" i="7"/>
  <c r="CQ73" i="7"/>
  <c r="AU76" i="7"/>
  <c r="AE79" i="7"/>
  <c r="DG82" i="7"/>
  <c r="AW65" i="7"/>
  <c r="AV75" i="7"/>
  <c r="CG17" i="7"/>
  <c r="DB7" i="7"/>
  <c r="BE27" i="7"/>
  <c r="CP29" i="7"/>
  <c r="CG35" i="7"/>
  <c r="L35" i="9" s="1"/>
  <c r="BZ39" i="7"/>
  <c r="CJ36" i="7"/>
  <c r="CT45" i="7"/>
  <c r="BW48" i="7"/>
  <c r="BJ43" i="7"/>
  <c r="AU45" i="7"/>
  <c r="U52" i="7"/>
  <c r="BS53" i="7"/>
  <c r="DH57" i="7"/>
  <c r="DJ54" i="7"/>
  <c r="BJ12" i="7"/>
  <c r="AU34" i="7"/>
  <c r="DB48" i="7"/>
  <c r="BI57" i="7"/>
  <c r="BP52" i="7"/>
  <c r="BC66" i="7"/>
  <c r="BE59" i="7"/>
  <c r="CL65" i="7"/>
  <c r="AY60" i="7"/>
  <c r="BG66" i="7"/>
  <c r="CN64" i="7"/>
  <c r="CC70" i="7"/>
  <c r="DA80" i="7"/>
  <c r="DA66" i="7"/>
  <c r="BN77" i="7"/>
  <c r="AP82" i="7"/>
  <c r="BG72" i="7"/>
  <c r="AI77" i="7"/>
  <c r="J77" i="9" s="1"/>
  <c r="BG80" i="7"/>
  <c r="AQ84" i="7"/>
  <c r="CV70" i="7"/>
  <c r="AZ75" i="7"/>
  <c r="BX78" i="7"/>
  <c r="BP83" i="7"/>
  <c r="AO66" i="7"/>
  <c r="BQ73" i="7"/>
  <c r="CO76" i="7"/>
  <c r="AS79" i="7"/>
  <c r="CP70" i="7"/>
  <c r="CP74" i="7"/>
  <c r="AD79" i="7"/>
  <c r="I79" i="9" s="1"/>
  <c r="CP83" i="7"/>
  <c r="T70" i="7"/>
  <c r="BC75" i="7"/>
  <c r="AU80" i="7"/>
  <c r="CI84" i="7"/>
  <c r="CB70" i="7"/>
  <c r="CB77" i="7"/>
  <c r="AN80" i="7"/>
  <c r="CR81" i="7"/>
  <c r="U82" i="7"/>
  <c r="CV87" i="7"/>
  <c r="BX93" i="7"/>
  <c r="AJ97" i="7"/>
  <c r="BP100" i="7"/>
  <c r="BY86" i="7"/>
  <c r="U91" i="7"/>
  <c r="AS95" i="7"/>
  <c r="BI98" i="7"/>
  <c r="BI101" i="7"/>
  <c r="AK18" i="7"/>
  <c r="BW36" i="7"/>
  <c r="DC48" i="7"/>
  <c r="AE54" i="7"/>
  <c r="AB54" i="7"/>
  <c r="DG66" i="7"/>
  <c r="DB58" i="7"/>
  <c r="DB65" i="7"/>
  <c r="AI61" i="7"/>
  <c r="DC67" i="7"/>
  <c r="T65" i="7"/>
  <c r="AO71" i="7"/>
  <c r="DA81" i="7"/>
  <c r="BX69" i="7"/>
  <c r="BV77" i="7"/>
  <c r="AX84" i="7"/>
  <c r="BW72" i="7"/>
  <c r="AQ77" i="7"/>
  <c r="AY81" i="7"/>
  <c r="CM84" i="7"/>
  <c r="T71" i="7"/>
  <c r="BX75" i="7"/>
  <c r="DD78" i="7"/>
  <c r="CN83" i="7"/>
  <c r="CB69" i="7"/>
  <c r="U74" i="7"/>
  <c r="AK77" i="7"/>
  <c r="DI65" i="7"/>
  <c r="V71" i="7"/>
  <c r="V75" i="7"/>
  <c r="AT79" i="7"/>
  <c r="AL84" i="7"/>
  <c r="AU71" i="7"/>
  <c r="AE76" i="7"/>
  <c r="BC80" i="7"/>
  <c r="CQ84" i="7"/>
  <c r="DH70" i="7"/>
  <c r="CJ77" i="7"/>
  <c r="BT80" i="7"/>
  <c r="X82" i="7"/>
  <c r="CG82" i="7"/>
  <c r="BP88" i="7"/>
  <c r="BX94" i="7"/>
  <c r="BX97" i="7"/>
  <c r="BX100" i="7"/>
  <c r="BY87" i="7"/>
  <c r="BA91" i="7"/>
  <c r="BY95" i="7"/>
  <c r="AK99" i="7"/>
  <c r="CW101" i="7"/>
  <c r="AT90" i="7"/>
  <c r="BJ94" i="7"/>
  <c r="AD99" i="7"/>
  <c r="AC80" i="7"/>
  <c r="W87" i="7"/>
  <c r="AE89" i="7"/>
  <c r="AE93" i="7"/>
  <c r="AE96" i="7"/>
  <c r="AE99" i="7"/>
  <c r="CW81" i="7"/>
  <c r="AN89" i="7"/>
  <c r="AN93" i="7"/>
  <c r="CJ95" i="7"/>
  <c r="AW87" i="7"/>
  <c r="BE92" i="7"/>
  <c r="AG95" i="7"/>
  <c r="CC99" i="7"/>
  <c r="AW101" i="7"/>
  <c r="BV86" i="7"/>
  <c r="AP88" i="7"/>
  <c r="BF93" i="7"/>
  <c r="AX95" i="7"/>
  <c r="AX97" i="7"/>
  <c r="BF100" i="7"/>
  <c r="AP102" i="7"/>
  <c r="DC86" i="7"/>
  <c r="DC90" i="7"/>
  <c r="AA95" i="7"/>
  <c r="CE99" i="7"/>
  <c r="CL12" i="7"/>
  <c r="T40" i="7"/>
  <c r="BH43" i="7"/>
  <c r="AM58" i="7"/>
  <c r="J58" i="9" s="1"/>
  <c r="AK68" i="7"/>
  <c r="CR58" i="7"/>
  <c r="BF59" i="7"/>
  <c r="BN66" i="7"/>
  <c r="CU61" i="7"/>
  <c r="M61" i="9" s="1"/>
  <c r="AY68" i="7"/>
  <c r="BX66" i="7"/>
  <c r="AW72" i="7"/>
  <c r="DI81" i="7"/>
  <c r="BN70" i="7"/>
  <c r="DJ77" i="7"/>
  <c r="AP85" i="7"/>
  <c r="AY74" i="7"/>
  <c r="BO77" i="7"/>
  <c r="BW81" i="7"/>
  <c r="BW85" i="7"/>
  <c r="BH71" i="7"/>
  <c r="CV75" i="7"/>
  <c r="BP79" i="7"/>
  <c r="DD84" i="7"/>
  <c r="DJ69" i="7"/>
  <c r="U75" i="7"/>
  <c r="I75" i="9" s="1"/>
  <c r="AS77" i="7"/>
  <c r="BM68" i="7"/>
  <c r="AT71" i="7"/>
  <c r="AT75" i="7"/>
  <c r="BJ81" i="7"/>
  <c r="BZ84" i="7"/>
  <c r="K84" i="9" s="1"/>
  <c r="BK71" i="7"/>
  <c r="AE77" i="7"/>
  <c r="AE81" i="7"/>
  <c r="AE85" i="7"/>
  <c r="CJ75" i="7"/>
  <c r="DH77" i="7"/>
  <c r="CB80" i="7"/>
  <c r="AN82" i="7"/>
  <c r="AC84" i="7"/>
  <c r="CV89" i="7"/>
  <c r="T95" i="7"/>
  <c r="T98" i="7"/>
  <c r="CN100" i="7"/>
  <c r="CW87" i="7"/>
  <c r="BY91" i="7"/>
  <c r="CW95" i="7"/>
  <c r="BY99" i="7"/>
  <c r="AK102" i="7"/>
  <c r="V91" i="7"/>
  <c r="AT95" i="7"/>
  <c r="AT99" i="7"/>
  <c r="BA80" i="7"/>
  <c r="AE87" i="7"/>
  <c r="AE90" i="7"/>
  <c r="CA93" i="7"/>
  <c r="BC96" i="7"/>
  <c r="AM99" i="7"/>
  <c r="CR85" i="7"/>
  <c r="AN90" i="7"/>
  <c r="CB93" i="7"/>
  <c r="BQ82" i="7"/>
  <c r="CC87" i="7"/>
  <c r="AG93" i="7"/>
  <c r="AG96" i="7"/>
  <c r="CK99" i="7"/>
  <c r="BE101" i="7"/>
  <c r="CL86" i="7"/>
  <c r="AP89" i="7"/>
  <c r="BV93" i="7"/>
  <c r="CL95" i="7"/>
  <c r="CT97" i="7"/>
  <c r="BN100" i="7"/>
  <c r="AS81" i="7"/>
  <c r="BW87" i="7"/>
  <c r="AQ91" i="7"/>
  <c r="AY95" i="7"/>
  <c r="DC99" i="7"/>
  <c r="AQ102" i="7"/>
  <c r="AH104" i="7"/>
  <c r="AX106" i="7"/>
  <c r="AX108" i="7"/>
  <c r="CT110" i="7"/>
  <c r="BV112" i="7"/>
  <c r="AP10" i="7"/>
  <c r="CH40" i="7"/>
  <c r="CX43" i="7"/>
  <c r="BT49" i="7"/>
  <c r="BI69" i="7"/>
  <c r="AF64" i="7"/>
  <c r="CL60" i="7"/>
  <c r="BV66" i="7"/>
  <c r="AQ64" i="7"/>
  <c r="DE57" i="7"/>
  <c r="CF66" i="7"/>
  <c r="AW77" i="7"/>
  <c r="CK82" i="7"/>
  <c r="DB70" i="7"/>
  <c r="BF79" i="7"/>
  <c r="CL85" i="7"/>
  <c r="BO74" i="7"/>
  <c r="DK77" i="7"/>
  <c r="DK81" i="7"/>
  <c r="DC85" i="7"/>
  <c r="CN72" i="7"/>
  <c r="AJ76" i="7"/>
  <c r="BP80" i="7"/>
  <c r="BX85" i="7"/>
  <c r="Z70" i="7"/>
  <c r="AK75" i="7"/>
  <c r="CW77" i="7"/>
  <c r="BT69" i="7"/>
  <c r="BJ71" i="7"/>
  <c r="CP75" i="7"/>
  <c r="CX81" i="7"/>
  <c r="V85" i="7"/>
  <c r="W73" i="7"/>
  <c r="AU77" i="7"/>
  <c r="BK81" i="7"/>
  <c r="CK64" i="7"/>
  <c r="CR75" i="7"/>
  <c r="CB78" i="7"/>
  <c r="CJ80" i="7"/>
  <c r="BT82" i="7"/>
  <c r="BX86" i="7"/>
  <c r="BP90" i="7"/>
  <c r="AR95" i="7"/>
  <c r="BH98" i="7"/>
  <c r="T101" i="7"/>
  <c r="BQ88" i="7"/>
  <c r="BY92" i="7"/>
  <c r="AS96" i="7"/>
  <c r="BQ100" i="7"/>
  <c r="BQ80" i="7"/>
  <c r="BO20" i="7"/>
  <c r="BY32" i="7"/>
  <c r="BR46" i="7"/>
  <c r="AW54" i="7"/>
  <c r="AD59" i="7"/>
  <c r="AN64" i="7"/>
  <c r="AX64" i="7"/>
  <c r="CL66" i="7"/>
  <c r="AY64" i="7"/>
  <c r="T60" i="7"/>
  <c r="CV66" i="7"/>
  <c r="CK77" i="7"/>
  <c r="AG83" i="7"/>
  <c r="AP71" i="7"/>
  <c r="CT79" i="7"/>
  <c r="X70" i="7"/>
  <c r="AY75" i="7"/>
  <c r="BO78" i="7"/>
  <c r="AQ82" i="7"/>
  <c r="DI66" i="7"/>
  <c r="AR73" i="7"/>
  <c r="BP76" i="7"/>
  <c r="AB81" i="7"/>
  <c r="AJ86" i="7"/>
  <c r="CG70" i="7"/>
  <c r="BA75" i="7"/>
  <c r="AC78" i="7"/>
  <c r="CC69" i="7"/>
  <c r="BJ72" i="7"/>
  <c r="V78" i="7"/>
  <c r="V82" i="7"/>
  <c r="AD85" i="7"/>
  <c r="DG73" i="7"/>
  <c r="CI77" i="7"/>
  <c r="L77" i="9" s="1"/>
  <c r="W82" i="7"/>
  <c r="BM66" i="7"/>
  <c r="AN76" i="7"/>
  <c r="AF79" i="7"/>
  <c r="AN81" i="7"/>
  <c r="X83" i="7"/>
  <c r="CF86" i="7"/>
  <c r="CV90" i="7"/>
  <c r="BX95" i="7"/>
  <c r="AJ99" i="7"/>
  <c r="AR101" i="7"/>
  <c r="BY88" i="7"/>
  <c r="BY93" i="7"/>
  <c r="BI96" i="7"/>
  <c r="BY100" i="7"/>
  <c r="BR86" i="7"/>
  <c r="AL92" i="7"/>
  <c r="BR95" i="7"/>
  <c r="AT100" i="7"/>
  <c r="CO82" i="7"/>
  <c r="CA87" i="7"/>
  <c r="AE91" i="7"/>
  <c r="AE94" i="7"/>
  <c r="AE97" i="7"/>
  <c r="AU101" i="7"/>
  <c r="X87" i="7"/>
  <c r="AV91" i="7"/>
  <c r="CR93" i="7"/>
  <c r="AE86" i="7"/>
  <c r="BM88" i="7"/>
  <c r="CC93" i="7"/>
  <c r="BM96" i="7"/>
  <c r="BE100" i="7"/>
  <c r="CC101" i="7"/>
  <c r="AX87" i="7"/>
  <c r="AX90" i="7"/>
  <c r="AP94" i="7"/>
  <c r="BN96" i="7"/>
  <c r="BF99" i="7"/>
  <c r="CL100" i="7"/>
  <c r="BY82" i="7"/>
  <c r="AY88" i="7"/>
  <c r="DC92" i="7"/>
  <c r="BG98" i="7"/>
  <c r="BG100" i="7"/>
  <c r="CC27" i="7"/>
  <c r="CB39" i="7"/>
  <c r="CY45" i="7"/>
  <c r="AP55" i="7"/>
  <c r="CP68" i="7"/>
  <c r="AF66" i="7"/>
  <c r="BF64" i="7"/>
  <c r="AP69" i="7"/>
  <c r="DK64" i="7"/>
  <c r="BP60" i="7"/>
  <c r="CV68" i="7"/>
  <c r="AG78" i="7"/>
  <c r="CC83" i="7"/>
  <c r="AX75" i="7"/>
  <c r="AX80" i="7"/>
  <c r="BF70" i="7"/>
  <c r="AI76" i="7"/>
  <c r="J76" i="9" s="1"/>
  <c r="DC78" i="7"/>
  <c r="BO82" i="7"/>
  <c r="CC68" i="7"/>
  <c r="T74" i="7"/>
  <c r="BP77" i="7"/>
  <c r="BX81" i="7"/>
  <c r="CC63" i="7"/>
  <c r="CW70" i="7"/>
  <c r="AK76" i="7"/>
  <c r="BA78" i="7"/>
  <c r="CL69" i="7"/>
  <c r="V73" i="7"/>
  <c r="BZ78" i="7"/>
  <c r="AL82" i="7"/>
  <c r="CC64" i="7"/>
  <c r="AU74" i="7"/>
  <c r="DG77" i="7"/>
  <c r="CA82" i="7"/>
  <c r="CS66" i="7"/>
  <c r="BT76" i="7"/>
  <c r="CB79" i="7"/>
  <c r="BT81" i="7"/>
  <c r="BT83" i="7"/>
  <c r="T87" i="7"/>
  <c r="BP91" i="7"/>
  <c r="CV95" i="7"/>
  <c r="BP99" i="7"/>
  <c r="BX101" i="7"/>
  <c r="AK89" i="7"/>
  <c r="DE93" i="7"/>
  <c r="BY96" i="7"/>
  <c r="CW100" i="7"/>
  <c r="CP86" i="7"/>
  <c r="AL93" i="7"/>
  <c r="DF95" i="7"/>
  <c r="BJ100" i="7"/>
  <c r="AF85" i="7"/>
  <c r="CY87" i="7"/>
  <c r="AU91" i="7"/>
  <c r="AU94" i="7"/>
  <c r="AU97" i="7"/>
  <c r="BS101" i="7"/>
  <c r="AN87" i="7"/>
  <c r="BT91" i="7"/>
  <c r="AN94" i="7"/>
  <c r="CC86" i="7"/>
  <c r="Y91" i="7"/>
  <c r="DA93" i="7"/>
  <c r="DI96" i="7"/>
  <c r="CC100" i="7"/>
  <c r="CK101" i="7"/>
  <c r="BV87" i="7"/>
  <c r="DB90" i="7"/>
  <c r="AX94" i="7"/>
  <c r="CD96" i="7"/>
  <c r="BN99" i="7"/>
  <c r="AH101" i="7"/>
  <c r="CZ84" i="7"/>
  <c r="BW88" i="7"/>
  <c r="BO93" i="7"/>
  <c r="CU98" i="7"/>
  <c r="BO100" i="7"/>
  <c r="CB99" i="7"/>
  <c r="CL104" i="7"/>
  <c r="AH107" i="7"/>
  <c r="CD109" i="7"/>
  <c r="CD33" i="7"/>
  <c r="AW47" i="7"/>
  <c r="CY49" i="7"/>
  <c r="BI46" i="7"/>
  <c r="AD69" i="7"/>
  <c r="CJ68" i="7"/>
  <c r="CL64" i="7"/>
  <c r="BF69" i="7"/>
  <c r="CE65" i="7"/>
  <c r="BH61" i="7"/>
  <c r="CC62" i="7"/>
  <c r="AW80" i="7"/>
  <c r="AW84" i="7"/>
  <c r="BF75" i="7"/>
  <c r="CL81" i="7"/>
  <c r="DK70" i="7"/>
  <c r="DC76" i="7"/>
  <c r="BG79" i="7"/>
  <c r="CE82" i="7"/>
  <c r="BP70" i="7"/>
  <c r="BP74" i="7"/>
  <c r="BX77" i="7"/>
  <c r="BP82" i="7"/>
  <c r="Y64" i="7"/>
  <c r="U71" i="7"/>
  <c r="BQ76" i="7"/>
  <c r="BY78" i="7"/>
  <c r="CT69" i="7"/>
  <c r="AT74" i="7"/>
  <c r="CX78" i="7"/>
  <c r="BR82" i="7"/>
  <c r="AQ69" i="7"/>
  <c r="BK74" i="7"/>
  <c r="AE78" i="7"/>
  <c r="W83" i="7"/>
  <c r="CV69" i="7"/>
  <c r="CB76" i="7"/>
  <c r="X80" i="7"/>
  <c r="CB81" i="7"/>
  <c r="CB83" i="7"/>
  <c r="BP87" i="7"/>
  <c r="T92" i="7"/>
  <c r="T96" i="7"/>
  <c r="BX99" i="7"/>
  <c r="CV101" i="7"/>
  <c r="BQ89" i="7"/>
  <c r="AS94" i="7"/>
  <c r="DE96" i="7"/>
  <c r="U101" i="7"/>
  <c r="BR87" i="7"/>
  <c r="BZ93" i="7"/>
  <c r="AT96" i="7"/>
  <c r="V101" i="7"/>
  <c r="AN86" i="7"/>
  <c r="AM88" i="7"/>
  <c r="J88" i="9" s="1"/>
  <c r="BS91" i="7"/>
  <c r="CY94" i="7"/>
  <c r="CA97" i="7"/>
  <c r="CI101" i="7"/>
  <c r="CB87" i="7"/>
  <c r="CB91" i="7"/>
  <c r="BT94" i="7"/>
  <c r="DI86" i="7"/>
  <c r="AW91" i="7"/>
  <c r="AG94" i="7"/>
  <c r="AG98" i="7"/>
  <c r="CS100" i="7"/>
  <c r="BQ81" i="7"/>
  <c r="CD87" i="7"/>
  <c r="AX91" i="7"/>
  <c r="CL94" i="7"/>
  <c r="CL96" i="7"/>
  <c r="CL99" i="7"/>
  <c r="AP101" i="7"/>
  <c r="U85" i="7"/>
  <c r="AY89" i="7"/>
  <c r="BW93" i="7"/>
  <c r="DC98" i="7"/>
  <c r="AY101" i="7"/>
  <c r="AT30" i="7"/>
  <c r="AQ66" i="7"/>
  <c r="DK76" i="7"/>
  <c r="AS72" i="7"/>
  <c r="CY74" i="7"/>
  <c r="BX87" i="7"/>
  <c r="AS101" i="7"/>
  <c r="AT97" i="7"/>
  <c r="AU88" i="7"/>
  <c r="BS96" i="7"/>
  <c r="AN88" i="7"/>
  <c r="Y87" i="7"/>
  <c r="AW96" i="7"/>
  <c r="AF86" i="7"/>
  <c r="DB94" i="7"/>
  <c r="CD100" i="7"/>
  <c r="AY90" i="7"/>
  <c r="BG101" i="7"/>
  <c r="Z104" i="7"/>
  <c r="CL106" i="7"/>
  <c r="DB109" i="7"/>
  <c r="AH112" i="7"/>
  <c r="AX114" i="7"/>
  <c r="AV96" i="7"/>
  <c r="BW104" i="7"/>
  <c r="DK107" i="7"/>
  <c r="CM110" i="7"/>
  <c r="L110" i="9" s="1"/>
  <c r="BW113" i="7"/>
  <c r="BX104" i="7"/>
  <c r="CV106" i="7"/>
  <c r="BP109" i="7"/>
  <c r="BX112" i="7"/>
  <c r="CV114" i="7"/>
  <c r="CV116" i="7"/>
  <c r="BY104" i="7"/>
  <c r="AS107" i="7"/>
  <c r="BI109" i="7"/>
  <c r="BQ111" i="7"/>
  <c r="K111" i="9" s="1"/>
  <c r="BQ112" i="7"/>
  <c r="BQ115" i="7"/>
  <c r="AD102" i="7"/>
  <c r="I102" i="9" s="1"/>
  <c r="V106" i="7"/>
  <c r="AD109" i="7"/>
  <c r="AT112" i="7"/>
  <c r="AU104" i="7"/>
  <c r="CY107" i="7"/>
  <c r="BS109" i="7"/>
  <c r="BK113" i="7"/>
  <c r="BS115" i="7"/>
  <c r="CJ103" i="7"/>
  <c r="BT105" i="7"/>
  <c r="AN107" i="7"/>
  <c r="DH108" i="7"/>
  <c r="X112" i="7"/>
  <c r="AF114" i="7"/>
  <c r="CJ115" i="7"/>
  <c r="CC103" i="7"/>
  <c r="BU105" i="7"/>
  <c r="AG108" i="7"/>
  <c r="I108" i="9" s="1"/>
  <c r="CC110" i="7"/>
  <c r="AW114" i="7"/>
  <c r="BU116" i="7"/>
  <c r="CJ121" i="7"/>
  <c r="BT123" i="7"/>
  <c r="DH125" i="7"/>
  <c r="DH129" i="7"/>
  <c r="DH131" i="7"/>
  <c r="AX46" i="7"/>
  <c r="CF64" i="7"/>
  <c r="AQ80" i="7"/>
  <c r="BY76" i="7"/>
  <c r="CA78" i="7"/>
  <c r="AB92" i="7"/>
  <c r="BZ87" i="7"/>
  <c r="CP99" i="7"/>
  <c r="CA88" i="7"/>
  <c r="CY97" i="7"/>
  <c r="AN91" i="7"/>
  <c r="AO87" i="7"/>
  <c r="CK98" i="7"/>
  <c r="CT86" i="7"/>
  <c r="AH95" i="7"/>
  <c r="AX101" i="7"/>
  <c r="AY91" i="7"/>
  <c r="BO101" i="7"/>
  <c r="BN104" i="7"/>
  <c r="AP107" i="7"/>
  <c r="AH110" i="7"/>
  <c r="AX112" i="7"/>
  <c r="BF114" i="7"/>
  <c r="CR100" i="7"/>
  <c r="CE104" i="7"/>
  <c r="DC108" i="7"/>
  <c r="AY111" i="7"/>
  <c r="DC113" i="7"/>
  <c r="BP105" i="7"/>
  <c r="AB107" i="7"/>
  <c r="BX109" i="7"/>
  <c r="AJ113" i="7"/>
  <c r="T115" i="7"/>
  <c r="AJ117" i="7"/>
  <c r="U105" i="7"/>
  <c r="BQ107" i="7"/>
  <c r="CW109" i="7"/>
  <c r="BY111" i="7"/>
  <c r="BY112" i="7"/>
  <c r="AC116" i="7"/>
  <c r="BZ103" i="7"/>
  <c r="BB106" i="7"/>
  <c r="BB109" i="7"/>
  <c r="BL100" i="7"/>
  <c r="CA104" i="7"/>
  <c r="DG107" i="7"/>
  <c r="AU110" i="7"/>
  <c r="CQ113" i="7"/>
  <c r="AE116" i="7"/>
  <c r="CZ103" i="7"/>
  <c r="M103" i="9" s="1"/>
  <c r="CB105" i="7"/>
  <c r="CB107" i="7"/>
  <c r="BT109" i="7"/>
  <c r="AF112" i="7"/>
  <c r="AN114" i="7"/>
  <c r="AF116" i="7"/>
  <c r="DA103" i="7"/>
  <c r="CC105" i="7"/>
  <c r="AW108" i="7"/>
  <c r="CK110" i="7"/>
  <c r="CC114" i="7"/>
  <c r="BT118" i="7"/>
  <c r="CR121" i="7"/>
  <c r="CB123" i="7"/>
  <c r="BY52" i="7"/>
  <c r="AE68" i="7"/>
  <c r="BW83" i="7"/>
  <c r="DE78" i="7"/>
  <c r="AE83" i="7"/>
  <c r="AJ96" i="7"/>
  <c r="CP87" i="7"/>
  <c r="AL101" i="7"/>
  <c r="AM90" i="7"/>
  <c r="J90" i="9" s="1"/>
  <c r="DG98" i="7"/>
  <c r="CR91" i="7"/>
  <c r="CK87" i="7"/>
  <c r="BE99" i="7"/>
  <c r="CL87" i="7"/>
  <c r="AH96" i="7"/>
  <c r="CL101" i="7"/>
  <c r="AA94" i="7"/>
  <c r="CM101" i="7"/>
  <c r="BV104" i="7"/>
  <c r="DJ107" i="7"/>
  <c r="AX110" i="7"/>
  <c r="CL112" i="7"/>
  <c r="BF115" i="7"/>
  <c r="CC102" i="7"/>
  <c r="AQ105" i="7"/>
  <c r="DK108" i="7"/>
  <c r="DK111" i="7"/>
  <c r="AY114" i="7"/>
  <c r="BX105" i="7"/>
  <c r="AJ107" i="7"/>
  <c r="BP110" i="7"/>
  <c r="CV113" i="7"/>
  <c r="BP115" i="7"/>
  <c r="CR97" i="7"/>
  <c r="BQ105" i="7"/>
  <c r="BY107" i="7"/>
  <c r="AK110" i="7"/>
  <c r="CO111" i="7"/>
  <c r="CG112" i="7"/>
  <c r="BQ116" i="7"/>
  <c r="CH103" i="7"/>
  <c r="BR106" i="7"/>
  <c r="CX109" i="7"/>
  <c r="AV101" i="7"/>
  <c r="AU105" i="7"/>
  <c r="AE108" i="7"/>
  <c r="CA110" i="7"/>
  <c r="AU114" i="7"/>
  <c r="AM116" i="7"/>
  <c r="J116" i="9" s="1"/>
  <c r="DH103" i="7"/>
  <c r="CJ105" i="7"/>
  <c r="CJ107" i="7"/>
  <c r="CJ109" i="7"/>
  <c r="AV112" i="7"/>
  <c r="AV114" i="7"/>
  <c r="CB116" i="7"/>
  <c r="DI103" i="7"/>
  <c r="AW106" i="7"/>
  <c r="CC108" i="7"/>
  <c r="AG111" i="7"/>
  <c r="I111" i="9" s="1"/>
  <c r="DI114" i="7"/>
  <c r="CJ119" i="7"/>
  <c r="DH121" i="7"/>
  <c r="CJ123" i="7"/>
  <c r="AN128" i="7"/>
  <c r="CJ130" i="7"/>
  <c r="CR132" i="7"/>
  <c r="BE119" i="7"/>
  <c r="CC124" i="7"/>
  <c r="Y130" i="7"/>
  <c r="BF119" i="7"/>
  <c r="AX123" i="7"/>
  <c r="AP126" i="7"/>
  <c r="BF128" i="7"/>
  <c r="AP130" i="7"/>
  <c r="DB131" i="7"/>
  <c r="BO121" i="7"/>
  <c r="AQ126" i="7"/>
  <c r="AY132" i="7"/>
  <c r="T122" i="7"/>
  <c r="CN125" i="7"/>
  <c r="DE119" i="7"/>
  <c r="U128" i="7"/>
  <c r="I128" i="9" s="1"/>
  <c r="CG131" i="7"/>
  <c r="L131" i="9" s="1"/>
  <c r="CS116" i="7"/>
  <c r="BR122" i="7"/>
  <c r="V128" i="7"/>
  <c r="BR131" i="7"/>
  <c r="AD134" i="7"/>
  <c r="CA120" i="7"/>
  <c r="AM123" i="7"/>
  <c r="J123" i="9" s="1"/>
  <c r="BK126" i="7"/>
  <c r="BS130" i="7"/>
  <c r="AE134" i="7"/>
  <c r="X135" i="7"/>
  <c r="CB137" i="7"/>
  <c r="CB139" i="7"/>
  <c r="AJ52" i="7"/>
  <c r="BM80" i="7"/>
  <c r="BX70" i="7"/>
  <c r="AJ70" i="7"/>
  <c r="AD70" i="7"/>
  <c r="T100" i="7"/>
  <c r="BZ91" i="7"/>
  <c r="AT101" i="7"/>
  <c r="CA91" i="7"/>
  <c r="CA100" i="7"/>
  <c r="BT92" i="7"/>
  <c r="CC91" i="7"/>
  <c r="AG100" i="7"/>
  <c r="DB87" i="7"/>
  <c r="DB96" i="7"/>
  <c r="AS82" i="7"/>
  <c r="BO94" i="7"/>
  <c r="AY102" i="7"/>
  <c r="CT104" i="7"/>
  <c r="AH108" i="7"/>
  <c r="AH111" i="7"/>
  <c r="AX113" i="7"/>
  <c r="CL115" i="7"/>
  <c r="DC102" i="7"/>
  <c r="BO105" i="7"/>
  <c r="AY109" i="7"/>
  <c r="AQ112" i="7"/>
  <c r="BW114" i="7"/>
  <c r="CF105" i="7"/>
  <c r="CN107" i="7"/>
  <c r="CN110" i="7"/>
  <c r="T114" i="7"/>
  <c r="BX115" i="7"/>
  <c r="BD100" i="7"/>
  <c r="CW105" i="7"/>
  <c r="CW107" i="7"/>
  <c r="BI110" i="7"/>
  <c r="DE111" i="7"/>
  <c r="CO112" i="7"/>
  <c r="CG116" i="7"/>
  <c r="L116" i="9" s="1"/>
  <c r="CP103" i="7"/>
  <c r="AL107" i="7"/>
  <c r="CP110" i="7"/>
  <c r="AF102" i="7"/>
  <c r="CY105" i="7"/>
  <c r="BS108" i="7"/>
  <c r="AU111" i="7"/>
  <c r="BK114" i="7"/>
  <c r="AE117" i="7"/>
  <c r="AN104" i="7"/>
  <c r="AF106" i="7"/>
  <c r="CR107" i="7"/>
  <c r="CR109" i="7"/>
  <c r="BT112" i="7"/>
  <c r="CB114" i="7"/>
  <c r="AN99" i="7"/>
  <c r="AG104" i="7"/>
  <c r="CC106" i="7"/>
  <c r="DI108" i="7"/>
  <c r="AG112" i="7"/>
  <c r="Y115" i="7"/>
  <c r="DH119" i="7"/>
  <c r="AN122" i="7"/>
  <c r="AN124" i="7"/>
  <c r="BK60" i="7"/>
  <c r="AW64" i="7"/>
  <c r="BX74" i="7"/>
  <c r="BB74" i="7"/>
  <c r="AN77" i="7"/>
  <c r="BP102" i="7"/>
  <c r="CP93" i="7"/>
  <c r="BY80" i="7"/>
  <c r="AU92" i="7"/>
  <c r="CY101" i="7"/>
  <c r="CJ93" i="7"/>
  <c r="CS91" i="7"/>
  <c r="AG101" i="7"/>
  <c r="AP90" i="7"/>
  <c r="AP97" i="7"/>
  <c r="BO86" i="7"/>
  <c r="DC97" i="7"/>
  <c r="AN97" i="7"/>
  <c r="AH105" i="7"/>
  <c r="AP108" i="7"/>
  <c r="AX111" i="7"/>
  <c r="CL113" i="7"/>
  <c r="DB115" i="7"/>
  <c r="BO103" i="7"/>
  <c r="BO106" i="7"/>
  <c r="BG109" i="7"/>
  <c r="AY112" i="7"/>
  <c r="AY115" i="7"/>
  <c r="CV105" i="7"/>
  <c r="AJ108" i="7"/>
  <c r="BP111" i="7"/>
  <c r="AJ114" i="7"/>
  <c r="CV115" i="7"/>
  <c r="BT101" i="7"/>
  <c r="U106" i="7"/>
  <c r="AS108" i="7"/>
  <c r="CO110" i="7"/>
  <c r="U112" i="7"/>
  <c r="CW113" i="7"/>
  <c r="DE116" i="7"/>
  <c r="V104" i="7"/>
  <c r="CP107" i="7"/>
  <c r="BJ111" i="7"/>
  <c r="BY102" i="7"/>
  <c r="BS106" i="7"/>
  <c r="CA108" i="7"/>
  <c r="CY111" i="7"/>
  <c r="CY114" i="7"/>
  <c r="AU117" i="7"/>
  <c r="CB104" i="7"/>
  <c r="AN106" i="7"/>
  <c r="DH107" i="7"/>
  <c r="AV110" i="7"/>
  <c r="CB112" i="7"/>
  <c r="X115" i="7"/>
  <c r="DH99" i="7"/>
  <c r="CC104" i="7"/>
  <c r="AG107" i="7"/>
  <c r="I107" i="9" s="1"/>
  <c r="AW109" i="7"/>
  <c r="AW112" i="7"/>
  <c r="AW115" i="7"/>
  <c r="CJ120" i="7"/>
  <c r="CB122" i="7"/>
  <c r="CR124" i="7"/>
  <c r="DH128" i="7"/>
  <c r="AN131" i="7"/>
  <c r="AF69" i="7"/>
  <c r="CL75" i="7"/>
  <c r="AB78" i="7"/>
  <c r="DF78" i="7"/>
  <c r="AF80" i="7"/>
  <c r="AK90" i="7"/>
  <c r="AT94" i="7"/>
  <c r="BJ86" i="7"/>
  <c r="CY93" i="7"/>
  <c r="AE102" i="7"/>
  <c r="CJ94" i="7"/>
  <c r="BE93" i="7"/>
  <c r="AO101" i="7"/>
  <c r="AH93" i="7"/>
  <c r="AH98" i="7"/>
  <c r="BW86" i="7"/>
  <c r="AY99" i="7"/>
  <c r="BJ101" i="7"/>
  <c r="BN105" i="7"/>
  <c r="CT108" i="7"/>
  <c r="CL111" i="7"/>
  <c r="CT113" i="7"/>
  <c r="DB116" i="7"/>
  <c r="DC103" i="7"/>
  <c r="BW106" i="7"/>
  <c r="BO109" i="7"/>
  <c r="BG112" i="7"/>
  <c r="BW115" i="7"/>
  <c r="AJ106" i="7"/>
  <c r="BP108" i="7"/>
  <c r="BX111" i="7"/>
  <c r="BH114" i="7"/>
  <c r="AB116" i="7"/>
  <c r="CG103" i="7"/>
  <c r="L103" i="9" s="1"/>
  <c r="AS106" i="7"/>
  <c r="BA108" i="7"/>
  <c r="AC111" i="7"/>
  <c r="AK112" i="7"/>
  <c r="BY114" i="7"/>
  <c r="BA117" i="7"/>
  <c r="BB104" i="7"/>
  <c r="AL108" i="7"/>
  <c r="CP111" i="7"/>
  <c r="CP102" i="7"/>
  <c r="BC107" i="7"/>
  <c r="DG108" i="7"/>
  <c r="AE112" i="7"/>
  <c r="W115" i="7"/>
  <c r="AW102" i="7"/>
  <c r="CR104" i="7"/>
  <c r="BT106" i="7"/>
  <c r="BT108" i="7"/>
  <c r="CJ110" i="7"/>
  <c r="CJ112" i="7"/>
  <c r="AN115" i="7"/>
  <c r="AN100" i="7"/>
  <c r="CK104" i="7"/>
  <c r="AW107" i="7"/>
  <c r="CC109" i="7"/>
  <c r="BE112" i="7"/>
  <c r="CP112" i="7"/>
  <c r="DH120" i="7"/>
  <c r="CJ122" i="7"/>
  <c r="AN125" i="7"/>
  <c r="AN129" i="7"/>
  <c r="BT131" i="7"/>
  <c r="CB134" i="7"/>
  <c r="BE121" i="7"/>
  <c r="AG126" i="7"/>
  <c r="BE131" i="7"/>
  <c r="DJ120" i="7"/>
  <c r="AP124" i="7"/>
  <c r="Z127" i="7"/>
  <c r="I127" i="9" s="1"/>
  <c r="AP129" i="7"/>
  <c r="DB130" i="7"/>
  <c r="CL133" i="7"/>
  <c r="AQ124" i="7"/>
  <c r="AQ127" i="7"/>
  <c r="AQ134" i="7"/>
  <c r="BH123" i="7"/>
  <c r="CX113" i="7"/>
  <c r="BI123" i="7"/>
  <c r="AC129" i="7"/>
  <c r="U133" i="7"/>
  <c r="AL120" i="7"/>
  <c r="CD65" i="7"/>
  <c r="L65" i="9" s="1"/>
  <c r="DB81" i="7"/>
  <c r="AJ83" i="7"/>
  <c r="CP82" i="7"/>
  <c r="CJ81" i="7"/>
  <c r="BY94" i="7"/>
  <c r="AY58" i="7"/>
  <c r="CY86" i="7"/>
  <c r="AW94" i="7"/>
  <c r="DC87" i="7"/>
  <c r="DJ108" i="7"/>
  <c r="AQ104" i="7"/>
  <c r="AB104" i="7"/>
  <c r="BP114" i="7"/>
  <c r="BY108" i="7"/>
  <c r="CJ96" i="7"/>
  <c r="CA103" i="7"/>
  <c r="AE115" i="7"/>
  <c r="CJ108" i="7"/>
  <c r="X102" i="7"/>
  <c r="CS113" i="7"/>
  <c r="CJ125" i="7"/>
  <c r="CB131" i="7"/>
  <c r="BR115" i="7"/>
  <c r="DI125" i="7"/>
  <c r="CS131" i="7"/>
  <c r="DB122" i="7"/>
  <c r="CL126" i="7"/>
  <c r="CT129" i="7"/>
  <c r="CL131" i="7"/>
  <c r="BO122" i="7"/>
  <c r="AQ131" i="7"/>
  <c r="CN121" i="7"/>
  <c r="AJ126" i="7"/>
  <c r="BI125" i="7"/>
  <c r="BY131" i="7"/>
  <c r="CP119" i="7"/>
  <c r="CP125" i="7"/>
  <c r="AL130" i="7"/>
  <c r="V133" i="7"/>
  <c r="DG119" i="7"/>
  <c r="AE124" i="7"/>
  <c r="AE128" i="7"/>
  <c r="BS131" i="7"/>
  <c r="AB134" i="7"/>
  <c r="AN136" i="7"/>
  <c r="AN139" i="7"/>
  <c r="DH142" i="7"/>
  <c r="CB145" i="7"/>
  <c r="AN147" i="7"/>
  <c r="CJ149" i="7"/>
  <c r="CJ152" i="7"/>
  <c r="Y135" i="7"/>
  <c r="BM138" i="7"/>
  <c r="Y142" i="7"/>
  <c r="BE144" i="7"/>
  <c r="CC147" i="7"/>
  <c r="CS149" i="7"/>
  <c r="DJ134" i="7"/>
  <c r="DB135" i="7"/>
  <c r="AP139" i="7"/>
  <c r="DB141" i="7"/>
  <c r="BN144" i="7"/>
  <c r="DB145" i="7"/>
  <c r="DB147" i="7"/>
  <c r="BX127" i="7"/>
  <c r="BO135" i="7"/>
  <c r="AY139" i="7"/>
  <c r="DC143" i="7"/>
  <c r="AY146" i="7"/>
  <c r="BO148" i="7"/>
  <c r="AG133" i="7"/>
  <c r="AJ136" i="7"/>
  <c r="CN138" i="7"/>
  <c r="BX140" i="7"/>
  <c r="CN134" i="7"/>
  <c r="CG136" i="7"/>
  <c r="L136" i="9" s="1"/>
  <c r="CG138" i="7"/>
  <c r="AC141" i="7"/>
  <c r="CW143" i="7"/>
  <c r="BY145" i="7"/>
  <c r="AK150" i="7"/>
  <c r="AO133" i="7"/>
  <c r="BR136" i="7"/>
  <c r="CH138" i="7"/>
  <c r="CP140" i="7"/>
  <c r="BZ145" i="7"/>
  <c r="BR147" i="7"/>
  <c r="BH133" i="7"/>
  <c r="BK135" i="7"/>
  <c r="AE139" i="7"/>
  <c r="CY142" i="7"/>
  <c r="AY71" i="7"/>
  <c r="AM87" i="7"/>
  <c r="J87" i="9" s="1"/>
  <c r="DI94" i="7"/>
  <c r="DC89" i="7"/>
  <c r="CL109" i="7"/>
  <c r="BO104" i="7"/>
  <c r="BH104" i="7"/>
  <c r="CN114" i="7"/>
  <c r="U109" i="7"/>
  <c r="DH100" i="7"/>
  <c r="DG103" i="7"/>
  <c r="AU115" i="7"/>
  <c r="CR108" i="7"/>
  <c r="BR102" i="7"/>
  <c r="AG114" i="7"/>
  <c r="CR125" i="7"/>
  <c r="CJ131" i="7"/>
  <c r="DI119" i="7"/>
  <c r="Y127" i="7"/>
  <c r="Y132" i="7"/>
  <c r="BF123" i="7"/>
  <c r="AP127" i="7"/>
  <c r="DB129" i="7"/>
  <c r="CL132" i="7"/>
  <c r="AY124" i="7"/>
  <c r="AY131" i="7"/>
  <c r="CN122" i="7"/>
  <c r="AL114" i="7"/>
  <c r="DE126" i="7"/>
  <c r="AS132" i="7"/>
  <c r="CP120" i="7"/>
  <c r="BJ126" i="7"/>
  <c r="CP130" i="7"/>
  <c r="AT133" i="7"/>
  <c r="AE121" i="7"/>
  <c r="CA124" i="7"/>
  <c r="CY128" i="7"/>
  <c r="AE132" i="7"/>
  <c r="BG134" i="7"/>
  <c r="CJ136" i="7"/>
  <c r="AV139" i="7"/>
  <c r="AN143" i="7"/>
  <c r="CR145" i="7"/>
  <c r="CB147" i="7"/>
  <c r="X150" i="7"/>
  <c r="BX126" i="7"/>
  <c r="AO135" i="7"/>
  <c r="CC138" i="7"/>
  <c r="DI142" i="7"/>
  <c r="CC144" i="7"/>
  <c r="CK147" i="7"/>
  <c r="AW150" i="7"/>
  <c r="Z135" i="7"/>
  <c r="CT137" i="7"/>
  <c r="AX139" i="7"/>
  <c r="BF142" i="7"/>
  <c r="DB144" i="7"/>
  <c r="AX146" i="7"/>
  <c r="AH148" i="7"/>
  <c r="BX131" i="7"/>
  <c r="BW135" i="7"/>
  <c r="DC139" i="7"/>
  <c r="DK143" i="7"/>
  <c r="BO146" i="7"/>
  <c r="BW148" i="7"/>
  <c r="BK134" i="7"/>
  <c r="AJ137" i="7"/>
  <c r="T139" i="7"/>
  <c r="CV140" i="7"/>
  <c r="AC135" i="7"/>
  <c r="CO136" i="7"/>
  <c r="AC139" i="7"/>
  <c r="AS142" i="7"/>
  <c r="AS144" i="7"/>
  <c r="U146" i="7"/>
  <c r="AK151" i="7"/>
  <c r="BW134" i="7"/>
  <c r="CH136" i="7"/>
  <c r="CP138" i="7"/>
  <c r="CX140" i="7"/>
  <c r="CP145" i="7"/>
  <c r="AT148" i="7"/>
  <c r="Y134" i="7"/>
  <c r="BS135" i="7"/>
  <c r="AM139" i="7"/>
  <c r="J139" i="9" s="1"/>
  <c r="DG142" i="7"/>
  <c r="DI64" i="7"/>
  <c r="AU95" i="7"/>
  <c r="BM101" i="7"/>
  <c r="BO99" i="7"/>
  <c r="DJ111" i="7"/>
  <c r="CE106" i="7"/>
  <c r="AR106" i="7"/>
  <c r="AJ116" i="7"/>
  <c r="AK111" i="7"/>
  <c r="BZ104" i="7"/>
  <c r="BK107" i="7"/>
  <c r="BT103" i="7"/>
  <c r="BT111" i="7"/>
  <c r="AG105" i="7"/>
  <c r="AT114" i="7"/>
  <c r="AN126" i="7"/>
  <c r="CJ132" i="7"/>
  <c r="BE120" i="7"/>
  <c r="CC127" i="7"/>
  <c r="CX115" i="7"/>
  <c r="CL123" i="7"/>
  <c r="BF127" i="7"/>
  <c r="DJ129" i="7"/>
  <c r="AH133" i="7"/>
  <c r="DK124" i="7"/>
  <c r="BO131" i="7"/>
  <c r="T123" i="7"/>
  <c r="CH116" i="7"/>
  <c r="BY127" i="7"/>
  <c r="BI132" i="7"/>
  <c r="CP121" i="7"/>
  <c r="CP126" i="7"/>
  <c r="AL131" i="7"/>
  <c r="CH112" i="7"/>
  <c r="BS121" i="7"/>
  <c r="AE125" i="7"/>
  <c r="AE129" i="7"/>
  <c r="AU132" i="7"/>
  <c r="BP134" i="7"/>
  <c r="AF137" i="7"/>
  <c r="AV140" i="7"/>
  <c r="BT143" i="7"/>
  <c r="DH145" i="7"/>
  <c r="CJ147" i="7"/>
  <c r="AF151" i="7"/>
  <c r="CN127" i="7"/>
  <c r="AW135" i="7"/>
  <c r="AG139" i="7"/>
  <c r="AG143" i="7"/>
  <c r="AW145" i="7"/>
  <c r="DI147" i="7"/>
  <c r="CK150" i="7"/>
  <c r="AP135" i="7"/>
  <c r="AH138" i="7"/>
  <c r="BF139" i="7"/>
  <c r="AH143" i="7"/>
  <c r="DJ144" i="7"/>
  <c r="BF146" i="7"/>
  <c r="AP148" i="7"/>
  <c r="CV133" i="7"/>
  <c r="DC135" i="7"/>
  <c r="AY140" i="7"/>
  <c r="CE144" i="7"/>
  <c r="BW146" i="7"/>
  <c r="AI149" i="7"/>
  <c r="J149" i="9" s="1"/>
  <c r="T135" i="7"/>
  <c r="BX137" i="7"/>
  <c r="BX139" i="7"/>
  <c r="CF142" i="7"/>
  <c r="AS135" i="7"/>
  <c r="DE136" i="7"/>
  <c r="AK139" i="7"/>
  <c r="BA142" i="7"/>
  <c r="BA144" i="7"/>
  <c r="BY146" i="7"/>
  <c r="BI151" i="7"/>
  <c r="AT135" i="7"/>
  <c r="BU69" i="7"/>
  <c r="BS95" i="7"/>
  <c r="BY85" i="7"/>
  <c r="AY100" i="7"/>
  <c r="Z112" i="7"/>
  <c r="AY107" i="7"/>
  <c r="BX106" i="7"/>
  <c r="BP116" i="7"/>
  <c r="BA111" i="7"/>
  <c r="V105" i="7"/>
  <c r="CA107" i="7"/>
  <c r="CB103" i="7"/>
  <c r="CJ111" i="7"/>
  <c r="AW105" i="7"/>
  <c r="DI115" i="7"/>
  <c r="CR128" i="7"/>
  <c r="AF134" i="7"/>
  <c r="BE122" i="7"/>
  <c r="Y129" i="7"/>
  <c r="DB119" i="7"/>
  <c r="DB124" i="7"/>
  <c r="CT127" i="7"/>
  <c r="BF130" i="7"/>
  <c r="CC116" i="7"/>
  <c r="AQ125" i="7"/>
  <c r="BO132" i="7"/>
  <c r="BP123" i="7"/>
  <c r="CW117" i="7"/>
  <c r="AC128" i="7"/>
  <c r="BA133" i="7"/>
  <c r="DF121" i="7"/>
  <c r="CP127" i="7"/>
  <c r="CH131" i="7"/>
  <c r="BR113" i="7"/>
  <c r="CA121" i="7"/>
  <c r="BC125" i="7"/>
  <c r="BS129" i="7"/>
  <c r="BC132" i="7"/>
  <c r="BY134" i="7"/>
  <c r="AN138" i="7"/>
  <c r="CB140" i="7"/>
  <c r="CJ143" i="7"/>
  <c r="AF146" i="7"/>
  <c r="DH147" i="7"/>
  <c r="AN151" i="7"/>
  <c r="BP131" i="7"/>
  <c r="BM135" i="7"/>
  <c r="AW139" i="7"/>
  <c r="AW143" i="7"/>
  <c r="CC145" i="7"/>
  <c r="AG148" i="7"/>
  <c r="AB128" i="7"/>
  <c r="AX135" i="7"/>
  <c r="AP138" i="7"/>
  <c r="BN139" i="7"/>
  <c r="BV143" i="7"/>
  <c r="AX145" i="7"/>
  <c r="CL146" i="7"/>
  <c r="AX148" i="7"/>
  <c r="DK134" i="7"/>
  <c r="BG136" i="7"/>
  <c r="DC141" i="7"/>
  <c r="DK144" i="7"/>
  <c r="CE146" i="7"/>
  <c r="DC149" i="7"/>
  <c r="AB135" i="7"/>
  <c r="T138" i="7"/>
  <c r="CN139" i="7"/>
  <c r="CN131" i="7"/>
  <c r="BI135" i="7"/>
  <c r="BY137" i="7"/>
  <c r="BY139" i="7"/>
  <c r="BY142" i="7"/>
  <c r="BY144" i="7"/>
  <c r="CG146" i="7"/>
  <c r="L146" i="9" s="1"/>
  <c r="BP126" i="7"/>
  <c r="BR135" i="7"/>
  <c r="V138" i="7"/>
  <c r="BZ139" i="7"/>
  <c r="CX142" i="7"/>
  <c r="AD146" i="7"/>
  <c r="V149" i="7"/>
  <c r="BO134" i="7"/>
  <c r="AE137" i="7"/>
  <c r="CA139" i="7"/>
  <c r="BS143" i="7"/>
  <c r="BA81" i="7"/>
  <c r="AD86" i="7"/>
  <c r="AP93" i="7"/>
  <c r="CJ101" i="7"/>
  <c r="AH114" i="7"/>
  <c r="AY110" i="7"/>
  <c r="BX108" i="7"/>
  <c r="U104" i="7"/>
  <c r="BA112" i="7"/>
  <c r="CP108" i="7"/>
  <c r="AE109" i="7"/>
  <c r="X105" i="7"/>
  <c r="DH112" i="7"/>
  <c r="DA107" i="7"/>
  <c r="AN121" i="7"/>
  <c r="CJ129" i="7"/>
  <c r="BT134" i="7"/>
  <c r="Y123" i="7"/>
  <c r="CC129" i="7"/>
  <c r="DB120" i="7"/>
  <c r="DJ124" i="7"/>
  <c r="AP128" i="7"/>
  <c r="CT130" i="7"/>
  <c r="AY119" i="7"/>
  <c r="BO125" i="7"/>
  <c r="AA134" i="7"/>
  <c r="CN124" i="7"/>
  <c r="AK118" i="7"/>
  <c r="BY128" i="7"/>
  <c r="BI133" i="7"/>
  <c r="BJ122" i="7"/>
  <c r="AL128" i="7"/>
  <c r="CP131" i="7"/>
  <c r="V115" i="7"/>
  <c r="AE122" i="7"/>
  <c r="CA125" i="7"/>
  <c r="CY129" i="7"/>
  <c r="CI132" i="7"/>
  <c r="AV135" i="7"/>
  <c r="AV138" i="7"/>
  <c r="CJ140" i="7"/>
  <c r="AF144" i="7"/>
  <c r="AN146" i="7"/>
  <c r="AN148" i="7"/>
  <c r="CB151" i="7"/>
  <c r="AJ132" i="7"/>
  <c r="AW137" i="7"/>
  <c r="BE139" i="7"/>
  <c r="BE143" i="7"/>
  <c r="CS145" i="7"/>
  <c r="AW148" i="7"/>
  <c r="CC132" i="7"/>
  <c r="BF135" i="7"/>
  <c r="AX138" i="7"/>
  <c r="CL139" i="7"/>
  <c r="CT143" i="7"/>
  <c r="BF145" i="7"/>
  <c r="CT146" i="7"/>
  <c r="AP149" i="7"/>
  <c r="AA135" i="7"/>
  <c r="AQ137" i="7"/>
  <c r="BG142" i="7"/>
  <c r="AY145" i="7"/>
  <c r="DC146" i="7"/>
  <c r="CE150" i="7"/>
  <c r="BX135" i="7"/>
  <c r="AJ138" i="7"/>
  <c r="CV139" i="7"/>
  <c r="CN132" i="7"/>
  <c r="BQ135" i="7"/>
  <c r="U138" i="7"/>
  <c r="CO139" i="7"/>
  <c r="AK143" i="7"/>
  <c r="CW144" i="7"/>
  <c r="DE146" i="7"/>
  <c r="AB129" i="7"/>
  <c r="CH135" i="7"/>
  <c r="AT138" i="7"/>
  <c r="V140" i="7"/>
  <c r="AD144" i="7"/>
  <c r="AT146" i="7"/>
  <c r="AL150" i="7"/>
  <c r="BX134" i="7"/>
  <c r="AE138" i="7"/>
  <c r="CY139" i="7"/>
  <c r="DE97" i="7"/>
  <c r="CR87" i="7"/>
  <c r="AH94" i="7"/>
  <c r="DB103" i="7"/>
  <c r="AP114" i="7"/>
  <c r="BO110" i="7"/>
  <c r="CN108" i="7"/>
  <c r="BI104" i="7"/>
  <c r="BI112" i="7"/>
  <c r="V109" i="7"/>
  <c r="BK109" i="7"/>
  <c r="AN105" i="7"/>
  <c r="CR113" i="7"/>
  <c r="DI107" i="7"/>
  <c r="CB121" i="7"/>
  <c r="CR129" i="7"/>
  <c r="CJ134" i="7"/>
  <c r="AW123" i="7"/>
  <c r="Y131" i="7"/>
  <c r="AX121" i="7"/>
  <c r="AP125" i="7"/>
  <c r="CT128" i="7"/>
  <c r="AH131" i="7"/>
  <c r="DK120" i="7"/>
  <c r="AY126" i="7"/>
  <c r="CC115" i="7"/>
  <c r="BP125" i="7"/>
  <c r="BY122" i="7"/>
  <c r="BA129" i="7"/>
  <c r="BY133" i="7"/>
  <c r="CP122" i="7"/>
  <c r="CX128" i="7"/>
  <c r="DF131" i="7"/>
  <c r="BR116" i="7"/>
  <c r="BS122" i="7"/>
  <c r="DG125" i="7"/>
  <c r="AE130" i="7"/>
  <c r="AB127" i="7"/>
  <c r="BT135" i="7"/>
  <c r="BL138" i="7"/>
  <c r="CJ141" i="7"/>
  <c r="CB144" i="7"/>
  <c r="AV146" i="7"/>
  <c r="AV148" i="7"/>
  <c r="CJ151" i="7"/>
  <c r="AP134" i="7"/>
  <c r="DI137" i="7"/>
  <c r="CC139" i="7"/>
  <c r="BM143" i="7"/>
  <c r="AO146" i="7"/>
  <c r="BM148" i="7"/>
  <c r="CK133" i="7"/>
  <c r="BV135" i="7"/>
  <c r="BN138" i="7"/>
  <c r="DB139" i="7"/>
  <c r="DB143" i="7"/>
  <c r="BV145" i="7"/>
  <c r="DB146" i="7"/>
  <c r="AX149" i="7"/>
  <c r="AQ135" i="7"/>
  <c r="AQ138" i="7"/>
  <c r="AQ143" i="7"/>
  <c r="BO145" i="7"/>
  <c r="DK146" i="7"/>
  <c r="AQ151" i="7"/>
  <c r="CF135" i="7"/>
  <c r="BH138" i="7"/>
  <c r="T140" i="7"/>
  <c r="BM134" i="7"/>
  <c r="BY135" i="7"/>
  <c r="AK138" i="7"/>
  <c r="DE139" i="7"/>
  <c r="AS143" i="7"/>
  <c r="U145" i="7"/>
  <c r="AC148" i="7"/>
  <c r="CV129" i="7"/>
  <c r="CP135" i="7"/>
  <c r="BB138" i="7"/>
  <c r="AL140" i="7"/>
  <c r="AT144" i="7"/>
  <c r="CH146" i="7"/>
  <c r="AD151" i="7"/>
  <c r="CP134" i="7"/>
  <c r="AU138" i="7"/>
  <c r="CY140" i="7"/>
  <c r="AE144" i="7"/>
  <c r="BJ95" i="7"/>
  <c r="AN95" i="7"/>
  <c r="AH100" i="7"/>
  <c r="CL105" i="7"/>
  <c r="AP117" i="7"/>
  <c r="BW112" i="7"/>
  <c r="T112" i="7"/>
  <c r="BQ106" i="7"/>
  <c r="U115" i="7"/>
  <c r="V112" i="7"/>
  <c r="AU112" i="7"/>
  <c r="CJ106" i="7"/>
  <c r="BT115" i="7"/>
  <c r="AG110" i="7"/>
  <c r="I110" i="9" s="1"/>
  <c r="CR122" i="7"/>
  <c r="AN130" i="7"/>
  <c r="BJ112" i="7"/>
  <c r="CC123" i="7"/>
  <c r="AG131" i="7"/>
  <c r="AX122" i="7"/>
  <c r="AH126" i="7"/>
  <c r="DB128" i="7"/>
  <c r="AP131" i="7"/>
  <c r="BG121" i="7"/>
  <c r="DC126" i="7"/>
  <c r="AD116" i="7"/>
  <c r="BX125" i="7"/>
  <c r="BA123" i="7"/>
  <c r="AK131" i="7"/>
  <c r="BJ113" i="7"/>
  <c r="CP123" i="7"/>
  <c r="AL129" i="7"/>
  <c r="AD132" i="7"/>
  <c r="AN117" i="7"/>
  <c r="CA122" i="7"/>
  <c r="AM126" i="7"/>
  <c r="AE131" i="7"/>
  <c r="AB131" i="7"/>
  <c r="CB135" i="7"/>
  <c r="CB138" i="7"/>
  <c r="AN142" i="7"/>
  <c r="AF145" i="7"/>
  <c r="CB146" i="7"/>
  <c r="X149" i="7"/>
  <c r="DH151" i="7"/>
  <c r="CS134" i="7"/>
  <c r="AG138" i="7"/>
  <c r="DI139" i="7"/>
  <c r="CS143" i="7"/>
  <c r="AW146" i="7"/>
  <c r="CC148" i="7"/>
  <c r="BI134" i="7"/>
  <c r="CL135" i="7"/>
  <c r="CL138" i="7"/>
  <c r="AX140" i="7"/>
  <c r="DJ143" i="7"/>
  <c r="CL145" i="7"/>
  <c r="DJ146" i="7"/>
  <c r="CL149" i="7"/>
  <c r="AY135" i="7"/>
  <c r="AY138" i="7"/>
  <c r="BW143" i="7"/>
  <c r="BW145" i="7"/>
  <c r="DC147" i="7"/>
  <c r="CN129" i="7"/>
  <c r="CN135" i="7"/>
  <c r="BP138" i="7"/>
  <c r="AJ140" i="7"/>
  <c r="BV134" i="7"/>
  <c r="CG135" i="7"/>
  <c r="L135" i="9" s="1"/>
  <c r="BI138" i="7"/>
  <c r="U140" i="7"/>
  <c r="BQ143" i="7"/>
  <c r="AC145" i="7"/>
  <c r="U149" i="7"/>
  <c r="AB130" i="7"/>
  <c r="AD136" i="7"/>
  <c r="BJ138" i="7"/>
  <c r="AT140" i="7"/>
  <c r="V145" i="7"/>
  <c r="CP146" i="7"/>
  <c r="BZ151" i="7"/>
  <c r="W135" i="7"/>
  <c r="BK138" i="7"/>
  <c r="AE141" i="7"/>
  <c r="CX96" i="7"/>
  <c r="BI115" i="7"/>
  <c r="BB114" i="7"/>
  <c r="DK129" i="7"/>
  <c r="BJ132" i="7"/>
  <c r="CJ142" i="7"/>
  <c r="DI143" i="7"/>
  <c r="CT145" i="7"/>
  <c r="CK132" i="7"/>
  <c r="BY143" i="7"/>
  <c r="BJ140" i="7"/>
  <c r="AE135" i="7"/>
  <c r="AU144" i="7"/>
  <c r="DG147" i="7"/>
  <c r="AE152" i="7"/>
  <c r="BW153" i="7"/>
  <c r="AY156" i="7"/>
  <c r="BW159" i="7"/>
  <c r="BW163" i="7"/>
  <c r="DC166" i="7"/>
  <c r="AQ169" i="7"/>
  <c r="CN153" i="7"/>
  <c r="BX156" i="7"/>
  <c r="BP160" i="7"/>
  <c r="CV162" i="7"/>
  <c r="T165" i="7"/>
  <c r="CN166" i="7"/>
  <c r="AH152" i="7"/>
  <c r="CG156" i="7"/>
  <c r="BI159" i="7"/>
  <c r="BY164" i="7"/>
  <c r="AS166" i="7"/>
  <c r="CL151" i="7"/>
  <c r="CP155" i="7"/>
  <c r="CP159" i="7"/>
  <c r="AD164" i="7"/>
  <c r="V167" i="7"/>
  <c r="AT168" i="7"/>
  <c r="CA153" i="7"/>
  <c r="BS156" i="7"/>
  <c r="CI158" i="7"/>
  <c r="AW152" i="7"/>
  <c r="AV154" i="7"/>
  <c r="X157" i="7"/>
  <c r="AN161" i="7"/>
  <c r="CJ163" i="7"/>
  <c r="BT166" i="7"/>
  <c r="CR167" i="7"/>
  <c r="Y153" i="7"/>
  <c r="CC154" i="7"/>
  <c r="BU156" i="7"/>
  <c r="DI159" i="7"/>
  <c r="AW164" i="7"/>
  <c r="DI167" i="7"/>
  <c r="AP100" i="7"/>
  <c r="BK112" i="7"/>
  <c r="CC131" i="7"/>
  <c r="T126" i="7"/>
  <c r="AE123" i="7"/>
  <c r="CR146" i="7"/>
  <c r="AW149" i="7"/>
  <c r="AX150" i="7"/>
  <c r="BX138" i="7"/>
  <c r="AS149" i="7"/>
  <c r="AD145" i="7"/>
  <c r="CA138" i="7"/>
  <c r="AU145" i="7"/>
  <c r="CY148" i="7"/>
  <c r="AQ152" i="7"/>
  <c r="AY154" i="7"/>
  <c r="BW156" i="7"/>
  <c r="AY160" i="7"/>
  <c r="DK164" i="7"/>
  <c r="BG167" i="7"/>
  <c r="BX148" i="7"/>
  <c r="CF154" i="7"/>
  <c r="CN156" i="7"/>
  <c r="AB161" i="7"/>
  <c r="BX163" i="7"/>
  <c r="BP165" i="7"/>
  <c r="CN167" i="7"/>
  <c r="BY153" i="7"/>
  <c r="BI157" i="7"/>
  <c r="AS160" i="7"/>
  <c r="BI165" i="7"/>
  <c r="CW166" i="7"/>
  <c r="CP153" i="7"/>
  <c r="CH156" i="7"/>
  <c r="CX160" i="7"/>
  <c r="AL165" i="7"/>
  <c r="BJ167" i="7"/>
  <c r="BP145" i="7"/>
  <c r="AU154" i="7"/>
  <c r="W157" i="7"/>
  <c r="CY159" i="7"/>
  <c r="AN153" i="7"/>
  <c r="CB154" i="7"/>
  <c r="AF159" i="7"/>
  <c r="CR161" i="7"/>
  <c r="AV164" i="7"/>
  <c r="CR166" i="7"/>
  <c r="AF168" i="7"/>
  <c r="AW153" i="7"/>
  <c r="DI154" i="7"/>
  <c r="CK156" i="7"/>
  <c r="BE161" i="7"/>
  <c r="BE165" i="7"/>
  <c r="AW168" i="7"/>
  <c r="BN106" i="7"/>
  <c r="AF107" i="7"/>
  <c r="BN122" i="7"/>
  <c r="AK124" i="7"/>
  <c r="BS126" i="7"/>
  <c r="AN149" i="7"/>
  <c r="CT134" i="7"/>
  <c r="BG135" i="7"/>
  <c r="AR140" i="7"/>
  <c r="CN130" i="7"/>
  <c r="V146" i="7"/>
  <c r="AU139" i="7"/>
  <c r="CA145" i="7"/>
  <c r="AU150" i="7"/>
  <c r="BI152" i="7"/>
  <c r="BG154" i="7"/>
  <c r="CE156" i="7"/>
  <c r="AA161" i="7"/>
  <c r="AI165" i="7"/>
  <c r="DC167" i="7"/>
  <c r="BX149" i="7"/>
  <c r="CV154" i="7"/>
  <c r="T158" i="7"/>
  <c r="BP161" i="7"/>
  <c r="CV163" i="7"/>
  <c r="BX165" i="7"/>
  <c r="CV167" i="7"/>
  <c r="BI154" i="7"/>
  <c r="BY157" i="7"/>
  <c r="BY160" i="7"/>
  <c r="BQ165" i="7"/>
  <c r="U167" i="7"/>
  <c r="AT154" i="7"/>
  <c r="CP156" i="7"/>
  <c r="CX161" i="7"/>
  <c r="BJ165" i="7"/>
  <c r="BR167" i="7"/>
  <c r="BP146" i="7"/>
  <c r="BK154" i="7"/>
  <c r="AE157" i="7"/>
  <c r="DG159" i="7"/>
  <c r="BT153" i="7"/>
  <c r="DH154" i="7"/>
  <c r="AN159" i="7"/>
  <c r="AF162" i="7"/>
  <c r="BT164" i="7"/>
  <c r="AF167" i="7"/>
  <c r="AV168" i="7"/>
  <c r="CC153" i="7"/>
  <c r="AG155" i="7"/>
  <c r="I155" i="9" s="1"/>
  <c r="CS156" i="7"/>
  <c r="CS161" i="7"/>
  <c r="CS165" i="7"/>
  <c r="BP143" i="7"/>
  <c r="BN153" i="7"/>
  <c r="CL154" i="7"/>
  <c r="CD156" i="7"/>
  <c r="Z159" i="7"/>
  <c r="BF162" i="7"/>
  <c r="BF166" i="7"/>
  <c r="BN168" i="7"/>
  <c r="AG172" i="7"/>
  <c r="CK174" i="7"/>
  <c r="DI176" i="7"/>
  <c r="CC180" i="7"/>
  <c r="CK182" i="7"/>
  <c r="BM184" i="7"/>
  <c r="CY166" i="7"/>
  <c r="AH172" i="7"/>
  <c r="AX175" i="7"/>
  <c r="BF177" i="7"/>
  <c r="Z179" i="7"/>
  <c r="AP183" i="7"/>
  <c r="AE168" i="7"/>
  <c r="BW172" i="7"/>
  <c r="BW175" i="7"/>
  <c r="CE177" i="7"/>
  <c r="DK179" i="7"/>
  <c r="DC183" i="7"/>
  <c r="Y169" i="7"/>
  <c r="CN172" i="7"/>
  <c r="CN174" i="7"/>
  <c r="AB178" i="7"/>
  <c r="CN180" i="7"/>
  <c r="BX182" i="7"/>
  <c r="T185" i="7"/>
  <c r="BF117" i="7"/>
  <c r="CB115" i="7"/>
  <c r="BF126" i="7"/>
  <c r="BQ131" i="7"/>
  <c r="AU131" i="7"/>
  <c r="AN152" i="7"/>
  <c r="CT135" i="7"/>
  <c r="BO138" i="7"/>
  <c r="CE134" i="7"/>
  <c r="BB136" i="7"/>
  <c r="BJ147" i="7"/>
  <c r="AE142" i="7"/>
  <c r="CQ145" i="7"/>
  <c r="BS150" i="7"/>
  <c r="CA152" i="7"/>
  <c r="BO154" i="7"/>
  <c r="AY157" i="7"/>
  <c r="AQ161" i="7"/>
  <c r="BG165" i="7"/>
  <c r="AQ168" i="7"/>
  <c r="AG152" i="7"/>
  <c r="BX155" i="7"/>
  <c r="AJ158" i="7"/>
  <c r="BX161" i="7"/>
  <c r="T164" i="7"/>
  <c r="CV165" i="7"/>
  <c r="T168" i="7"/>
  <c r="BQ154" i="7"/>
  <c r="AK158" i="7"/>
  <c r="CW160" i="7"/>
  <c r="BY165" i="7"/>
  <c r="AK167" i="7"/>
  <c r="CP154" i="7"/>
  <c r="V157" i="7"/>
  <c r="AD162" i="7"/>
  <c r="CH165" i="7"/>
  <c r="CP167" i="7"/>
  <c r="AP151" i="7"/>
  <c r="DG154" i="7"/>
  <c r="AU157" i="7"/>
  <c r="AU160" i="7"/>
  <c r="CB153" i="7"/>
  <c r="X156" i="7"/>
  <c r="CB159" i="7"/>
  <c r="AN162" i="7"/>
  <c r="CJ164" i="7"/>
  <c r="AN167" i="7"/>
  <c r="CV144" i="7"/>
  <c r="DI153" i="7"/>
  <c r="CC155" i="7"/>
  <c r="Y157" i="7"/>
  <c r="AW162" i="7"/>
  <c r="DA165" i="7"/>
  <c r="BO113" i="7"/>
  <c r="AW110" i="7"/>
  <c r="BF129" i="7"/>
  <c r="AL119" i="7"/>
  <c r="BM133" i="7"/>
  <c r="DI134" i="7"/>
  <c r="AH139" i="7"/>
  <c r="CE143" i="7"/>
  <c r="BQ136" i="7"/>
  <c r="AD137" i="7"/>
  <c r="I137" i="9" s="1"/>
  <c r="BB148" i="7"/>
  <c r="AE143" i="7"/>
  <c r="AE146" i="7"/>
  <c r="AE151" i="7"/>
  <c r="CS152" i="7"/>
  <c r="BW154" i="7"/>
  <c r="BW157" i="7"/>
  <c r="AQ162" i="7"/>
  <c r="BW165" i="7"/>
  <c r="AY168" i="7"/>
  <c r="BS152" i="7"/>
  <c r="CV155" i="7"/>
  <c r="T159" i="7"/>
  <c r="T162" i="7"/>
  <c r="BX164" i="7"/>
  <c r="T166" i="7"/>
  <c r="AR148" i="7"/>
  <c r="BY154" i="7"/>
  <c r="AS158" i="7"/>
  <c r="BY162" i="7"/>
  <c r="CG165" i="7"/>
  <c r="CN142" i="7"/>
  <c r="AT155" i="7"/>
  <c r="AD158" i="7"/>
  <c r="AD163" i="7"/>
  <c r="CP165" i="7"/>
  <c r="DF167" i="7"/>
  <c r="BN152" i="7"/>
  <c r="AM155" i="7"/>
  <c r="J155" i="9" s="1"/>
  <c r="BS157" i="7"/>
  <c r="CA160" i="7"/>
  <c r="CR153" i="7"/>
  <c r="AN156" i="7"/>
  <c r="DH159" i="7"/>
  <c r="BT162" i="7"/>
  <c r="AN165" i="7"/>
  <c r="AV167" i="7"/>
  <c r="CV145" i="7"/>
  <c r="AG154" i="7"/>
  <c r="Y156" i="7"/>
  <c r="AG157" i="7"/>
  <c r="BE162" i="7"/>
  <c r="CS166" i="7"/>
  <c r="BX145" i="7"/>
  <c r="CL153" i="7"/>
  <c r="AP155" i="7"/>
  <c r="CT156" i="7"/>
  <c r="AX159" i="7"/>
  <c r="AP163" i="7"/>
  <c r="AX167" i="7"/>
  <c r="CT168" i="7"/>
  <c r="DI172" i="7"/>
  <c r="AW175" i="7"/>
  <c r="BE177" i="7"/>
  <c r="AG181" i="7"/>
  <c r="DI182" i="7"/>
  <c r="AG187" i="7"/>
  <c r="BK167" i="7"/>
  <c r="BF172" i="7"/>
  <c r="AP176" i="7"/>
  <c r="CT177" i="7"/>
  <c r="AP180" i="7"/>
  <c r="AX184" i="7"/>
  <c r="CF168" i="7"/>
  <c r="BW173" i="7"/>
  <c r="BH112" i="7"/>
  <c r="AN123" i="7"/>
  <c r="AX131" i="7"/>
  <c r="BJ125" i="7"/>
  <c r="CJ135" i="7"/>
  <c r="AW138" i="7"/>
  <c r="AP141" i="7"/>
  <c r="DC145" i="7"/>
  <c r="BY138" i="7"/>
  <c r="BZ138" i="7"/>
  <c r="CP151" i="7"/>
  <c r="CY143" i="7"/>
  <c r="AU146" i="7"/>
  <c r="CA151" i="7"/>
  <c r="AQ153" i="7"/>
  <c r="CE154" i="7"/>
  <c r="AI158" i="7"/>
  <c r="BW162" i="7"/>
  <c r="DC165" i="7"/>
  <c r="BG168" i="7"/>
  <c r="BX153" i="7"/>
  <c r="AJ156" i="7"/>
  <c r="CV159" i="7"/>
  <c r="BP162" i="7"/>
  <c r="CF164" i="7"/>
  <c r="AJ166" i="7"/>
  <c r="CF149" i="7"/>
  <c r="BI156" i="7"/>
  <c r="BI158" i="7"/>
  <c r="BA163" i="7"/>
  <c r="CW165" i="7"/>
  <c r="AR144" i="7"/>
  <c r="BJ155" i="7"/>
  <c r="AL158" i="7"/>
  <c r="BJ163" i="7"/>
  <c r="BJ166" i="7"/>
  <c r="AD168" i="7"/>
  <c r="CN152" i="7"/>
  <c r="W156" i="7"/>
  <c r="W158" i="7"/>
  <c r="BX144" i="7"/>
  <c r="DH153" i="7"/>
  <c r="BT156" i="7"/>
  <c r="AN160" i="7"/>
  <c r="CB162" i="7"/>
  <c r="BT165" i="7"/>
  <c r="BT167" i="7"/>
  <c r="BX150" i="7"/>
  <c r="AO154" i="7"/>
  <c r="BE156" i="7"/>
  <c r="AO158" i="7"/>
  <c r="BE163" i="7"/>
  <c r="DI166" i="7"/>
  <c r="BP148" i="7"/>
  <c r="AH154" i="7"/>
  <c r="AX155" i="7"/>
  <c r="AH157" i="7"/>
  <c r="BF159" i="7"/>
  <c r="BV163" i="7"/>
  <c r="CD167" i="7"/>
  <c r="CA165" i="7"/>
  <c r="AW173" i="7"/>
  <c r="CC175" i="7"/>
  <c r="DI177" i="7"/>
  <c r="AW181" i="7"/>
  <c r="AW183" i="7"/>
  <c r="AE162" i="7"/>
  <c r="CC168" i="7"/>
  <c r="CL172" i="7"/>
  <c r="AX176" i="7"/>
  <c r="Z178" i="7"/>
  <c r="AH181" i="7"/>
  <c r="CL184" i="7"/>
  <c r="X169" i="7"/>
  <c r="AY174" i="7"/>
  <c r="BO176" i="7"/>
  <c r="AY178" i="7"/>
  <c r="AQ181" i="7"/>
  <c r="BW184" i="7"/>
  <c r="CN169" i="7"/>
  <c r="T174" i="7"/>
  <c r="AR176" i="7"/>
  <c r="BX178" i="7"/>
  <c r="CF181" i="7"/>
  <c r="BH183" i="7"/>
  <c r="AN85" i="7"/>
  <c r="AU118" i="7"/>
  <c r="CV135" i="7"/>
  <c r="AE145" i="7"/>
  <c r="BO156" i="7"/>
  <c r="BX143" i="7"/>
  <c r="T163" i="7"/>
  <c r="U157" i="7"/>
  <c r="BZ153" i="7"/>
  <c r="AD167" i="7"/>
  <c r="CA159" i="7"/>
  <c r="BT161" i="7"/>
  <c r="AG153" i="7"/>
  <c r="I153" i="9" s="1"/>
  <c r="CC164" i="7"/>
  <c r="BV153" i="7"/>
  <c r="BF156" i="7"/>
  <c r="CD159" i="7"/>
  <c r="BV165" i="7"/>
  <c r="BP168" i="7"/>
  <c r="AG175" i="7"/>
  <c r="I175" i="9" s="1"/>
  <c r="CC178" i="7"/>
  <c r="CK183" i="7"/>
  <c r="CA166" i="7"/>
  <c r="AP174" i="7"/>
  <c r="CL177" i="7"/>
  <c r="AX182" i="7"/>
  <c r="AG169" i="7"/>
  <c r="BG175" i="7"/>
  <c r="AA178" i="7"/>
  <c r="AQ182" i="7"/>
  <c r="BT168" i="7"/>
  <c r="BX173" i="7"/>
  <c r="CV176" i="7"/>
  <c r="BP180" i="7"/>
  <c r="AR183" i="7"/>
  <c r="AM161" i="7"/>
  <c r="J161" i="9" s="1"/>
  <c r="BY169" i="7"/>
  <c r="BI175" i="7"/>
  <c r="BY167" i="7"/>
  <c r="BR172" i="7"/>
  <c r="AT176" i="7"/>
  <c r="AD179" i="7"/>
  <c r="BJ183" i="7"/>
  <c r="AE164" i="7"/>
  <c r="BY168" i="7"/>
  <c r="DG172" i="7"/>
  <c r="DG175" i="7"/>
  <c r="AM178" i="7"/>
  <c r="J178" i="9" s="1"/>
  <c r="AU182" i="7"/>
  <c r="CA168" i="7"/>
  <c r="DH172" i="7"/>
  <c r="AF176" i="7"/>
  <c r="BD177" i="7"/>
  <c r="CZ179" i="7"/>
  <c r="BT182" i="7"/>
  <c r="AS177" i="7"/>
  <c r="AL188" i="7"/>
  <c r="BR190" i="7"/>
  <c r="CP192" i="7"/>
  <c r="AL195" i="7"/>
  <c r="CH199" i="7"/>
  <c r="CP203" i="7"/>
  <c r="AD206" i="7"/>
  <c r="R155" i="7"/>
  <c r="L29" i="7"/>
  <c r="K82" i="7"/>
  <c r="H82" i="9" s="1"/>
  <c r="L189" i="7"/>
  <c r="BC190" i="7"/>
  <c r="DG193" i="7"/>
  <c r="BS195" i="7"/>
  <c r="AU197" i="7"/>
  <c r="CA199" i="7"/>
  <c r="CA202" i="7"/>
  <c r="CY204" i="7"/>
  <c r="CA206" i="7"/>
  <c r="S55" i="7"/>
  <c r="I55" i="9" s="1"/>
  <c r="S159" i="7"/>
  <c r="O6" i="7"/>
  <c r="L34" i="7"/>
  <c r="J92" i="7"/>
  <c r="CG177" i="7"/>
  <c r="CZ189" i="7"/>
  <c r="BT193" i="7"/>
  <c r="AN196" i="7"/>
  <c r="AN199" i="7"/>
  <c r="CJ201" i="7"/>
  <c r="AF205" i="7"/>
  <c r="R96" i="7"/>
  <c r="P178" i="7"/>
  <c r="L79" i="7"/>
  <c r="CB187" i="7"/>
  <c r="DI192" i="7"/>
  <c r="DI194" i="7"/>
  <c r="AW199" i="7"/>
  <c r="AG202" i="7"/>
  <c r="BE204" i="7"/>
  <c r="DA205" i="7"/>
  <c r="S28" i="7"/>
  <c r="S100" i="7"/>
  <c r="O11" i="7"/>
  <c r="K33" i="7"/>
  <c r="K81" i="7"/>
  <c r="BI186" i="7"/>
  <c r="AX190" i="7"/>
  <c r="BF193" i="7"/>
  <c r="BV194" i="7"/>
  <c r="DC189" i="7"/>
  <c r="AQ193" i="7"/>
  <c r="AQ195" i="7"/>
  <c r="BW198" i="7"/>
  <c r="CE202" i="7"/>
  <c r="BG205" i="7"/>
  <c r="S45" i="7"/>
  <c r="I45" i="9" s="1"/>
  <c r="S169" i="7"/>
  <c r="Q155" i="7"/>
  <c r="J8" i="7"/>
  <c r="J80" i="7"/>
  <c r="BY181" i="7"/>
  <c r="CN187" i="7"/>
  <c r="T190" i="7"/>
  <c r="AB192" i="7"/>
  <c r="CN193" i="7"/>
  <c r="CV198" i="7"/>
  <c r="BP202" i="7"/>
  <c r="CF204" i="7"/>
  <c r="T206" i="7"/>
  <c r="R166" i="7"/>
  <c r="P8" i="7"/>
  <c r="L59" i="7"/>
  <c r="AK183" i="7"/>
  <c r="U191" i="7"/>
  <c r="BY193" i="7"/>
  <c r="BI198" i="7"/>
  <c r="AK200" i="7"/>
  <c r="AK202" i="7"/>
  <c r="BI205" i="7"/>
  <c r="S22" i="7"/>
  <c r="S114" i="7"/>
  <c r="S174" i="7"/>
  <c r="O41" i="7"/>
  <c r="J26" i="7"/>
  <c r="CL194" i="7"/>
  <c r="P123" i="7"/>
  <c r="N198" i="7"/>
  <c r="H198" i="9" s="1"/>
  <c r="DM8" i="6"/>
  <c r="AC12" i="6"/>
  <c r="BF204" i="7"/>
  <c r="L135" i="7"/>
  <c r="I121" i="7"/>
  <c r="H121" i="9" s="1"/>
  <c r="N8" i="6"/>
  <c r="AT10" i="6"/>
  <c r="N12" i="6"/>
  <c r="AP205" i="7"/>
  <c r="N178" i="7"/>
  <c r="AI7" i="6"/>
  <c r="CQ8" i="6"/>
  <c r="BO11" i="6"/>
  <c r="BK14" i="6"/>
  <c r="CD202" i="7"/>
  <c r="J169" i="7"/>
  <c r="I115" i="7"/>
  <c r="H115" i="9" s="1"/>
  <c r="L9" i="6"/>
  <c r="AJ11" i="6"/>
  <c r="AJ13" i="6"/>
  <c r="DB197" i="7"/>
  <c r="J35" i="7"/>
  <c r="I12" i="7"/>
  <c r="AS7" i="6"/>
  <c r="CW9" i="6"/>
  <c r="AW12" i="6"/>
  <c r="CW106" i="7"/>
  <c r="CR138" i="7"/>
  <c r="AS140" i="7"/>
  <c r="AU147" i="7"/>
  <c r="AQ159" i="7"/>
  <c r="CF153" i="7"/>
  <c r="CV164" i="7"/>
  <c r="AK159" i="7"/>
  <c r="BZ155" i="7"/>
  <c r="AL168" i="7"/>
  <c r="T150" i="7"/>
  <c r="DH162" i="7"/>
  <c r="AW154" i="7"/>
  <c r="AW167" i="7"/>
  <c r="AX154" i="7"/>
  <c r="BV156" i="7"/>
  <c r="AX160" i="7"/>
  <c r="CT166" i="7"/>
  <c r="CS169" i="7"/>
  <c r="DI175" i="7"/>
  <c r="DI178" i="7"/>
  <c r="AG184" i="7"/>
  <c r="AE167" i="7"/>
  <c r="BN174" i="7"/>
  <c r="AP178" i="7"/>
  <c r="DB182" i="7"/>
  <c r="BO169" i="7"/>
  <c r="AA176" i="7"/>
  <c r="BG178" i="7"/>
  <c r="AY182" i="7"/>
  <c r="AH169" i="7"/>
  <c r="AR174" i="7"/>
  <c r="BH177" i="7"/>
  <c r="T181" i="7"/>
  <c r="BX183" i="7"/>
  <c r="BS163" i="7"/>
  <c r="BY170" i="7"/>
  <c r="BY175" i="7"/>
  <c r="BI168" i="7"/>
  <c r="CP172" i="7"/>
  <c r="BJ176" i="7"/>
  <c r="BZ179" i="7"/>
  <c r="AL184" i="7"/>
  <c r="CA164" i="7"/>
  <c r="CY168" i="7"/>
  <c r="AE173" i="7"/>
  <c r="AE176" i="7"/>
  <c r="BK178" i="7"/>
  <c r="AU183" i="7"/>
  <c r="AM169" i="7"/>
  <c r="AN173" i="7"/>
  <c r="AN176" i="7"/>
  <c r="DH177" i="7"/>
  <c r="AN180" i="7"/>
  <c r="AN183" i="7"/>
  <c r="BQ183" i="7"/>
  <c r="BZ188" i="7"/>
  <c r="CP190" i="7"/>
  <c r="AD193" i="7"/>
  <c r="AT195" i="7"/>
  <c r="CX199" i="7"/>
  <c r="V204" i="7"/>
  <c r="BR206" i="7"/>
  <c r="Q102" i="7"/>
  <c r="K34" i="7"/>
  <c r="L85" i="7"/>
  <c r="K194" i="7"/>
  <c r="AE191" i="7"/>
  <c r="AE194" i="7"/>
  <c r="CY195" i="7"/>
  <c r="BK197" i="7"/>
  <c r="AM200" i="7"/>
  <c r="J200" i="9" s="1"/>
  <c r="CY202" i="7"/>
  <c r="AE205" i="7"/>
  <c r="CY206" i="7"/>
  <c r="S71" i="7"/>
  <c r="S163" i="7"/>
  <c r="O34" i="7"/>
  <c r="J52" i="7"/>
  <c r="L98" i="7"/>
  <c r="DE184" i="7"/>
  <c r="BT190" i="7"/>
  <c r="DH193" i="7"/>
  <c r="AV196" i="7"/>
  <c r="CB199" i="7"/>
  <c r="AN202" i="7"/>
  <c r="AN205" i="7"/>
  <c r="R156" i="7"/>
  <c r="L15" i="7"/>
  <c r="J121" i="7"/>
  <c r="CC188" i="7"/>
  <c r="AW193" i="7"/>
  <c r="AW195" i="7"/>
  <c r="BE199" i="7"/>
  <c r="BM202" i="7"/>
  <c r="CC204" i="7"/>
  <c r="AG206" i="7"/>
  <c r="S40" i="7"/>
  <c r="I40" i="9" s="1"/>
  <c r="S112" i="7"/>
  <c r="O43" i="7"/>
  <c r="N34" i="7"/>
  <c r="J94" i="7"/>
  <c r="BW186" i="7"/>
  <c r="BF190" i="7"/>
  <c r="BN193" i="7"/>
  <c r="BY176" i="7"/>
  <c r="DK189" i="7"/>
  <c r="AY193" i="7"/>
  <c r="AY195" i="7"/>
  <c r="AQ199" i="7"/>
  <c r="DK202" i="7"/>
  <c r="BW205" i="7"/>
  <c r="S61" i="7"/>
  <c r="S181" i="7"/>
  <c r="O44" i="7"/>
  <c r="L22" i="7"/>
  <c r="L94" i="7"/>
  <c r="AS184" i="7"/>
  <c r="CV187" i="7"/>
  <c r="AJ190" i="7"/>
  <c r="AJ192" i="7"/>
  <c r="BP194" i="7"/>
  <c r="BP199" i="7"/>
  <c r="CF202" i="7"/>
  <c r="CN204" i="7"/>
  <c r="AJ206" i="7"/>
  <c r="R174" i="7"/>
  <c r="K8" i="7"/>
  <c r="N73" i="7"/>
  <c r="BO186" i="7"/>
  <c r="BI191" i="7"/>
  <c r="BQ194" i="7"/>
  <c r="BY198" i="7"/>
  <c r="BA200" i="7"/>
  <c r="AS203" i="7"/>
  <c r="BY205" i="7"/>
  <c r="S30" i="7"/>
  <c r="S122" i="7"/>
  <c r="I122" i="9" s="1"/>
  <c r="S178" i="7"/>
  <c r="O73" i="7"/>
  <c r="L32" i="7"/>
  <c r="AX197" i="7"/>
  <c r="K30" i="7"/>
  <c r="I8" i="7"/>
  <c r="H8" i="9" s="1"/>
  <c r="Q9" i="6"/>
  <c r="DE12" i="6"/>
  <c r="CL204" i="7"/>
  <c r="N166" i="7"/>
  <c r="I145" i="7"/>
  <c r="H145" i="9" s="1"/>
  <c r="AT8" i="6"/>
  <c r="BR10" i="6"/>
  <c r="DV12" i="6"/>
  <c r="R177" i="7"/>
  <c r="L187" i="7"/>
  <c r="DC7" i="6"/>
  <c r="O10" i="6"/>
  <c r="AE12" i="6"/>
  <c r="CI14" i="6"/>
  <c r="BF203" i="7"/>
  <c r="J174" i="7"/>
  <c r="I139" i="7"/>
  <c r="CF9" i="6"/>
  <c r="AZ11" i="6"/>
  <c r="AR13" i="6"/>
  <c r="AH198" i="7"/>
  <c r="L65" i="7"/>
  <c r="I52" i="7"/>
  <c r="BY7" i="6"/>
  <c r="DM9" i="6"/>
  <c r="BU12" i="6"/>
  <c r="AD112" i="7"/>
  <c r="AV145" i="7"/>
  <c r="AK145" i="7"/>
  <c r="AE148" i="7"/>
  <c r="AQ160" i="7"/>
  <c r="BP154" i="7"/>
  <c r="AJ165" i="7"/>
  <c r="U160" i="7"/>
  <c r="AL156" i="7"/>
  <c r="BP144" i="7"/>
  <c r="BX152" i="7"/>
  <c r="AN164" i="7"/>
  <c r="CS154" i="7"/>
  <c r="Y168" i="7"/>
  <c r="BF154" i="7"/>
  <c r="CL156" i="7"/>
  <c r="CT161" i="7"/>
  <c r="CL167" i="7"/>
  <c r="DA169" i="7"/>
  <c r="Y176" i="7"/>
  <c r="Y181" i="7"/>
  <c r="AW184" i="7"/>
  <c r="W169" i="7"/>
  <c r="AH175" i="7"/>
  <c r="BF178" i="7"/>
  <c r="AH184" i="7"/>
  <c r="BW169" i="7"/>
  <c r="AY176" i="7"/>
  <c r="BO178" i="7"/>
  <c r="AY183" i="7"/>
  <c r="BH169" i="7"/>
  <c r="BP174" i="7"/>
  <c r="T178" i="7"/>
  <c r="BX181" i="7"/>
  <c r="CN183" i="7"/>
  <c r="CY164" i="7"/>
  <c r="BY171" i="7"/>
  <c r="DE175" i="7"/>
  <c r="DI168" i="7"/>
  <c r="AD173" i="7"/>
  <c r="BR176" i="7"/>
  <c r="CH179" i="7"/>
  <c r="CP184" i="7"/>
  <c r="AM165" i="7"/>
  <c r="T169" i="7"/>
  <c r="AU173" i="7"/>
  <c r="AU176" i="7"/>
  <c r="CA178" i="7"/>
  <c r="BS183" i="7"/>
  <c r="DH169" i="7"/>
  <c r="CJ173" i="7"/>
  <c r="BT176" i="7"/>
  <c r="X178" i="7"/>
  <c r="CJ180" i="7"/>
  <c r="CR183" i="7"/>
  <c r="AK186" i="7"/>
  <c r="CP188" i="7"/>
  <c r="V191" i="7"/>
  <c r="BJ193" i="7"/>
  <c r="CP195" i="7"/>
  <c r="AT200" i="7"/>
  <c r="AD204" i="7"/>
  <c r="CX206" i="7"/>
  <c r="Q206" i="7"/>
  <c r="L37" i="7"/>
  <c r="J87" i="7"/>
  <c r="K202" i="7"/>
  <c r="CY191" i="7"/>
  <c r="AU194" i="7"/>
  <c r="AM196" i="7"/>
  <c r="J196" i="9" s="1"/>
  <c r="AU198" i="7"/>
  <c r="AU200" i="7"/>
  <c r="DG202" i="7"/>
  <c r="BK205" i="7"/>
  <c r="S7" i="7"/>
  <c r="S87" i="7"/>
  <c r="I87" i="9" s="1"/>
  <c r="S179" i="7"/>
  <c r="O130" i="7"/>
  <c r="J60" i="7"/>
  <c r="K127" i="7"/>
  <c r="H127" i="9" s="1"/>
  <c r="BS187" i="7"/>
  <c r="AF192" i="7"/>
  <c r="AF194" i="7"/>
  <c r="BT196" i="7"/>
  <c r="X200" i="7"/>
  <c r="DH202" i="7"/>
  <c r="BT205" i="7"/>
  <c r="R176" i="7"/>
  <c r="J17" i="7"/>
  <c r="BQ176" i="7"/>
  <c r="DA189" i="7"/>
  <c r="CC193" i="7"/>
  <c r="AW196" i="7"/>
  <c r="CC200" i="7"/>
  <c r="DI202" i="7"/>
  <c r="CK204" i="7"/>
  <c r="AW206" i="7"/>
  <c r="S44" i="7"/>
  <c r="S140" i="7"/>
  <c r="O87" i="7"/>
  <c r="J46" i="7"/>
  <c r="L116" i="7"/>
  <c r="CT187" i="7"/>
  <c r="AH191" i="7"/>
  <c r="BV193" i="7"/>
  <c r="AU186" i="7"/>
  <c r="AY190" i="7"/>
  <c r="BO193" i="7"/>
  <c r="DC195" i="7"/>
  <c r="AY200" i="7"/>
  <c r="AQ203" i="7"/>
  <c r="AQ206" i="7"/>
  <c r="S65" i="7"/>
  <c r="S185" i="7"/>
  <c r="O64" i="7"/>
  <c r="L30" i="7"/>
  <c r="N124" i="7"/>
  <c r="H124" i="9" s="1"/>
  <c r="AX186" i="7"/>
  <c r="T188" i="7"/>
  <c r="AR190" i="7"/>
  <c r="BP192" i="7"/>
  <c r="BX194" i="7"/>
  <c r="BX199" i="7"/>
  <c r="CN202" i="7"/>
  <c r="T205" i="7"/>
  <c r="BP206" i="7"/>
  <c r="R178" i="7"/>
  <c r="N17" i="7"/>
  <c r="L75" i="7"/>
  <c r="CD186" i="7"/>
  <c r="BY191" i="7"/>
  <c r="BY194" i="7"/>
  <c r="CW198" i="7"/>
  <c r="BI200" i="7"/>
  <c r="BY203" i="7"/>
  <c r="CG205" i="7"/>
  <c r="L205" i="9" s="1"/>
  <c r="S42" i="7"/>
  <c r="I42" i="9" s="1"/>
  <c r="S126" i="7"/>
  <c r="S186" i="7"/>
  <c r="O161" i="7"/>
  <c r="L48" i="7"/>
  <c r="AP198" i="7"/>
  <c r="K70" i="7"/>
  <c r="I64" i="7"/>
  <c r="AC10" i="6"/>
  <c r="Q13" i="6"/>
  <c r="Q162" i="7"/>
  <c r="N183" i="7"/>
  <c r="I169" i="7"/>
  <c r="H169" i="9" s="1"/>
  <c r="BB8" i="6"/>
  <c r="R11" i="6"/>
  <c r="R13" i="6"/>
  <c r="P155" i="7"/>
  <c r="I18" i="7"/>
  <c r="H18" i="9" s="1"/>
  <c r="EA7" i="6"/>
  <c r="AE10" i="6"/>
  <c r="BK12" i="6"/>
  <c r="CQ14" i="6"/>
  <c r="BN204" i="7"/>
  <c r="K189" i="7"/>
  <c r="H189" i="9" s="1"/>
  <c r="AJ7" i="6"/>
  <c r="AN10" i="6"/>
  <c r="CN11" i="6"/>
  <c r="CF13" i="6"/>
  <c r="AH199" i="7"/>
  <c r="L155" i="7"/>
  <c r="I60" i="7"/>
  <c r="DH130" i="7"/>
  <c r="AW140" i="7"/>
  <c r="AT139" i="7"/>
  <c r="CY151" i="7"/>
  <c r="AY163" i="7"/>
  <c r="BH156" i="7"/>
  <c r="BP166" i="7"/>
  <c r="BY163" i="7"/>
  <c r="BJ159" i="7"/>
  <c r="AU153" i="7"/>
  <c r="AN154" i="7"/>
  <c r="AN166" i="7"/>
  <c r="BM156" i="7"/>
  <c r="AJ144" i="7"/>
  <c r="BN154" i="7"/>
  <c r="BF157" i="7"/>
  <c r="AX162" i="7"/>
  <c r="CT167" i="7"/>
  <c r="AW172" i="7"/>
  <c r="AO176" i="7"/>
  <c r="BE181" i="7"/>
  <c r="BE184" i="7"/>
  <c r="AX169" i="7"/>
  <c r="BF175" i="7"/>
  <c r="CL178" i="7"/>
  <c r="Z185" i="7"/>
  <c r="AY172" i="7"/>
  <c r="CU176" i="7"/>
  <c r="DC178" i="7"/>
  <c r="AQ184" i="7"/>
  <c r="CV169" i="7"/>
  <c r="BX174" i="7"/>
  <c r="BH178" i="7"/>
  <c r="CN181" i="7"/>
  <c r="CV183" i="7"/>
  <c r="AE165" i="7"/>
  <c r="AS172" i="7"/>
  <c r="AS176" i="7"/>
  <c r="BJ169" i="7"/>
  <c r="V174" i="7"/>
  <c r="CH176" i="7"/>
  <c r="BJ180" i="7"/>
  <c r="V185" i="7"/>
  <c r="BK166" i="7"/>
  <c r="BK169" i="7"/>
  <c r="AE174" i="7"/>
  <c r="BS176" i="7"/>
  <c r="DG179" i="7"/>
  <c r="CY183" i="7"/>
  <c r="CB170" i="7"/>
  <c r="AF175" i="7"/>
  <c r="CB176" i="7"/>
  <c r="AN178" i="7"/>
  <c r="AF181" i="7"/>
  <c r="DH183" i="7"/>
  <c r="DH186" i="7"/>
  <c r="CX188" i="7"/>
  <c r="AL191" i="7"/>
  <c r="CP193" i="7"/>
  <c r="AT196" i="7"/>
  <c r="BR200" i="7"/>
  <c r="BJ204" i="7"/>
  <c r="R39" i="7"/>
  <c r="P61" i="7"/>
  <c r="N43" i="7"/>
  <c r="K98" i="7"/>
  <c r="CW176" i="7"/>
  <c r="AE192" i="7"/>
  <c r="BK194" i="7"/>
  <c r="AU196" i="7"/>
  <c r="BC198" i="7"/>
  <c r="AU201" i="7"/>
  <c r="AE203" i="7"/>
  <c r="BS205" i="7"/>
  <c r="S11" i="7"/>
  <c r="S95" i="7"/>
  <c r="S187" i="7"/>
  <c r="O166" i="7"/>
  <c r="K63" i="7"/>
  <c r="L130" i="7"/>
  <c r="CJ187" i="7"/>
  <c r="AN192" i="7"/>
  <c r="CB194" i="7"/>
  <c r="CJ196" i="7"/>
  <c r="AF200" i="7"/>
  <c r="AN203" i="7"/>
  <c r="DH205" i="7"/>
  <c r="Q88" i="7"/>
  <c r="J25" i="7"/>
  <c r="DE176" i="7"/>
  <c r="AG191" i="7"/>
  <c r="CK193" i="7"/>
  <c r="DI197" i="7"/>
  <c r="Y201" i="7"/>
  <c r="AG203" i="7"/>
  <c r="DA204" i="7"/>
  <c r="BM206" i="7"/>
  <c r="S60" i="7"/>
  <c r="S164" i="7"/>
  <c r="I164" i="9" s="1"/>
  <c r="O183" i="7"/>
  <c r="L52" i="7"/>
  <c r="N130" i="7"/>
  <c r="DB188" i="7"/>
  <c r="CD191" i="7"/>
  <c r="CL193" i="7"/>
  <c r="BK186" i="7"/>
  <c r="BG191" i="7"/>
  <c r="BW193" i="7"/>
  <c r="DK195" i="7"/>
  <c r="DK200" i="7"/>
  <c r="AY203" i="7"/>
  <c r="BO206" i="7"/>
  <c r="S73" i="7"/>
  <c r="S189" i="7"/>
  <c r="I189" i="9" s="1"/>
  <c r="O88" i="7"/>
  <c r="N44" i="7"/>
  <c r="L134" i="7"/>
  <c r="BN186" i="7"/>
  <c r="AB188" i="7"/>
  <c r="CF190" i="7"/>
  <c r="BX192" i="7"/>
  <c r="BX195" i="7"/>
  <c r="CV199" i="7"/>
  <c r="CV202" i="7"/>
  <c r="BH205" i="7"/>
  <c r="BX206" i="7"/>
  <c r="R202" i="7"/>
  <c r="K24" i="7"/>
  <c r="H24" i="9" s="1"/>
  <c r="L107" i="7"/>
  <c r="AS188" i="7"/>
  <c r="CG191" i="7"/>
  <c r="DE194" i="7"/>
  <c r="AS199" i="7"/>
  <c r="CO200" i="7"/>
  <c r="CW203" i="7"/>
  <c r="CW205" i="7"/>
  <c r="S54" i="7"/>
  <c r="S138" i="7"/>
  <c r="S190" i="7"/>
  <c r="O177" i="7"/>
  <c r="K53" i="7"/>
  <c r="AP201" i="7"/>
  <c r="L147" i="7"/>
  <c r="I80" i="7"/>
  <c r="BI10" i="6"/>
  <c r="AW13" i="6"/>
  <c r="J19" i="7"/>
  <c r="K187" i="7"/>
  <c r="H187" i="9" s="1"/>
  <c r="Z7" i="6"/>
  <c r="DF8" i="6"/>
  <c r="AP11" i="6"/>
  <c r="BF13" i="6"/>
  <c r="N87" i="7"/>
  <c r="I26" i="7"/>
  <c r="O8" i="6"/>
  <c r="BC10" i="6"/>
  <c r="CY12" i="6"/>
  <c r="CY14" i="6"/>
  <c r="CL205" i="7"/>
  <c r="L194" i="7"/>
  <c r="BP7" i="6"/>
  <c r="BL10" i="6"/>
  <c r="DL11" i="6"/>
  <c r="DD13" i="6"/>
  <c r="CL201" i="7"/>
  <c r="J157" i="7"/>
  <c r="I92" i="7"/>
  <c r="BE8" i="6"/>
  <c r="AS11" i="6"/>
  <c r="AC13" i="6"/>
  <c r="CC125" i="7"/>
  <c r="DI146" i="7"/>
  <c r="CP142" i="7"/>
  <c r="BP149" i="7"/>
  <c r="BW164" i="7"/>
  <c r="CF156" i="7"/>
  <c r="CV166" i="7"/>
  <c r="AK165" i="7"/>
  <c r="V160" i="7"/>
  <c r="DG153" i="7"/>
  <c r="BT154" i="7"/>
  <c r="CB166" i="7"/>
  <c r="CC156" i="7"/>
  <c r="CC151" i="7"/>
  <c r="CD154" i="7"/>
  <c r="CL157" i="7"/>
  <c r="BV162" i="7"/>
  <c r="AP168" i="7"/>
  <c r="BM173" i="7"/>
  <c r="CC176" i="7"/>
  <c r="BM181" i="7"/>
  <c r="AW186" i="7"/>
  <c r="CD169" i="7"/>
  <c r="BN176" i="7"/>
  <c r="DJ178" i="7"/>
  <c r="BV185" i="7"/>
  <c r="BG173" i="7"/>
  <c r="AQ177" i="7"/>
  <c r="DK178" i="7"/>
  <c r="BO184" i="7"/>
  <c r="BH172" i="7"/>
  <c r="CF174" i="7"/>
  <c r="BP178" i="7"/>
  <c r="CV181" i="7"/>
  <c r="CV184" i="7"/>
  <c r="AU166" i="7"/>
  <c r="CW172" i="7"/>
  <c r="AM162" i="7"/>
  <c r="J162" i="9" s="1"/>
  <c r="BR170" i="7"/>
  <c r="AT174" i="7"/>
  <c r="AD177" i="7"/>
  <c r="CH181" i="7"/>
  <c r="BZ185" i="7"/>
  <c r="CA167" i="7"/>
  <c r="BS169" i="7"/>
  <c r="BS174" i="7"/>
  <c r="CY176" i="7"/>
  <c r="AM180" i="7"/>
  <c r="J180" i="9" s="1"/>
  <c r="AU184" i="7"/>
  <c r="CJ170" i="7"/>
  <c r="AN175" i="7"/>
  <c r="CJ176" i="7"/>
  <c r="BD178" i="7"/>
  <c r="AN181" i="7"/>
  <c r="BL185" i="7"/>
  <c r="AH187" i="7"/>
  <c r="BR189" i="7"/>
  <c r="BJ191" i="7"/>
  <c r="AD194" i="7"/>
  <c r="CP196" i="7"/>
  <c r="CP201" i="7"/>
  <c r="AD205" i="7"/>
  <c r="R111" i="7"/>
  <c r="P125" i="7"/>
  <c r="L53" i="7"/>
  <c r="L125" i="7"/>
  <c r="AS183" i="7"/>
  <c r="CY192" i="7"/>
  <c r="BS194" i="7"/>
  <c r="BK196" i="7"/>
  <c r="BK198" i="7"/>
  <c r="BC201" i="7"/>
  <c r="BS203" i="7"/>
  <c r="CY205" i="7"/>
  <c r="S15" i="7"/>
  <c r="I15" i="9" s="1"/>
  <c r="S115" i="7"/>
  <c r="S203" i="7"/>
  <c r="I203" i="9" s="1"/>
  <c r="O178" i="7"/>
  <c r="N64" i="7"/>
  <c r="J132" i="7"/>
  <c r="CR187" i="7"/>
  <c r="BT192" i="7"/>
  <c r="DH194" i="7"/>
  <c r="CB197" i="7"/>
  <c r="CB200" i="7"/>
  <c r="CJ203" i="7"/>
  <c r="AF206" i="7"/>
  <c r="Q112" i="7"/>
  <c r="K52" i="7"/>
  <c r="U185" i="7"/>
  <c r="AW192" i="7"/>
  <c r="DI193" i="7"/>
  <c r="AG198" i="7"/>
  <c r="AW201" i="7"/>
  <c r="BM203" i="7"/>
  <c r="Y205" i="7"/>
  <c r="CC206" i="7"/>
  <c r="S64" i="7"/>
  <c r="S168" i="7"/>
  <c r="O191" i="7"/>
  <c r="K57" i="7"/>
  <c r="H57" i="9" s="1"/>
  <c r="L140" i="7"/>
  <c r="AP189" i="7"/>
  <c r="AP192" i="7"/>
  <c r="CT193" i="7"/>
  <c r="AD187" i="7"/>
  <c r="AQ192" i="7"/>
  <c r="AA194" i="7"/>
  <c r="AY196" i="7"/>
  <c r="AI201" i="7"/>
  <c r="BW204" i="7"/>
  <c r="S17" i="7"/>
  <c r="S85" i="7"/>
  <c r="S205" i="7"/>
  <c r="O124" i="7"/>
  <c r="L46" i="7"/>
  <c r="L142" i="7"/>
  <c r="AE187" i="7"/>
  <c r="BP188" i="7"/>
  <c r="BP191" i="7"/>
  <c r="CF192" i="7"/>
  <c r="AR196" i="7"/>
  <c r="BX200" i="7"/>
  <c r="T203" i="7"/>
  <c r="BP205" i="7"/>
  <c r="CV206" i="7"/>
  <c r="Q68" i="7"/>
  <c r="L35" i="7"/>
  <c r="L123" i="7"/>
  <c r="CO189" i="7"/>
  <c r="AC192" i="7"/>
  <c r="AS195" i="7"/>
  <c r="BI199" i="7"/>
  <c r="AK201" i="7"/>
  <c r="U204" i="7"/>
  <c r="AK206" i="7"/>
  <c r="S70" i="7"/>
  <c r="S150" i="7"/>
  <c r="S206" i="7"/>
  <c r="N6" i="7"/>
  <c r="J90" i="7"/>
  <c r="AH203" i="7"/>
  <c r="J149" i="7"/>
  <c r="I192" i="7"/>
  <c r="DE10" i="6"/>
  <c r="BE13" i="6"/>
  <c r="L33" i="7"/>
  <c r="L202" i="7"/>
  <c r="AP7" i="6"/>
  <c r="R9" i="6"/>
  <c r="AX11" i="6"/>
  <c r="CD13" i="6"/>
  <c r="J99" i="7"/>
  <c r="I90" i="7"/>
  <c r="H90" i="9" s="1"/>
  <c r="AU8" i="6"/>
  <c r="BK10" i="6"/>
  <c r="DO12" i="6"/>
  <c r="DO14" i="6"/>
  <c r="K94" i="7"/>
  <c r="I19" i="7"/>
  <c r="H19" i="9" s="1"/>
  <c r="BX7" i="6"/>
  <c r="BT10" i="6"/>
  <c r="EB11" i="6"/>
  <c r="DL13" i="6"/>
  <c r="CT206" i="7"/>
  <c r="L162" i="7"/>
  <c r="I132" i="7"/>
  <c r="DQ8" i="6"/>
  <c r="BA11" i="6"/>
  <c r="AS13" i="6"/>
  <c r="BG122" i="7"/>
  <c r="Z144" i="7"/>
  <c r="BF134" i="7"/>
  <c r="BG153" i="7"/>
  <c r="BG166" i="7"/>
  <c r="AJ160" i="7"/>
  <c r="CN150" i="7"/>
  <c r="AK166" i="7"/>
  <c r="CP163" i="7"/>
  <c r="AE156" i="7"/>
  <c r="CJ156" i="7"/>
  <c r="CB167" i="7"/>
  <c r="AG159" i="7"/>
  <c r="DA152" i="7"/>
  <c r="AH155" i="7"/>
  <c r="CT157" i="7"/>
  <c r="BV164" i="7"/>
  <c r="AX168" i="7"/>
  <c r="CC173" i="7"/>
  <c r="AW177" i="7"/>
  <c r="AW182" i="7"/>
  <c r="BK163" i="7"/>
  <c r="CL169" i="7"/>
  <c r="CT176" i="7"/>
  <c r="DJ179" i="7"/>
  <c r="AM163" i="7"/>
  <c r="J163" i="9" s="1"/>
  <c r="BO174" i="7"/>
  <c r="AY177" i="7"/>
  <c r="AA180" i="7"/>
  <c r="CQ161" i="7"/>
  <c r="BP172" i="7"/>
  <c r="CV174" i="7"/>
  <c r="CF178" i="7"/>
  <c r="AR182" i="7"/>
  <c r="T186" i="7"/>
  <c r="AS167" i="7"/>
  <c r="CO173" i="7"/>
  <c r="CA162" i="7"/>
  <c r="AL172" i="7"/>
  <c r="BJ174" i="7"/>
  <c r="AL177" i="7"/>
  <c r="AL182" i="7"/>
  <c r="BJ186" i="7"/>
  <c r="CW167" i="7"/>
  <c r="CY169" i="7"/>
  <c r="BK175" i="7"/>
  <c r="AE177" i="7"/>
  <c r="BS180" i="7"/>
  <c r="AE163" i="7"/>
  <c r="DH170" i="7"/>
  <c r="AV175" i="7"/>
  <c r="AF177" i="7"/>
  <c r="CB178" i="7"/>
  <c r="CR181" i="7"/>
  <c r="X186" i="7"/>
  <c r="BQ187" i="7"/>
  <c r="V190" i="7"/>
  <c r="CH191" i="7"/>
  <c r="AT194" i="7"/>
  <c r="BR197" i="7"/>
  <c r="AL202" i="7"/>
  <c r="BJ205" i="7"/>
  <c r="R123" i="7"/>
  <c r="P177" i="7"/>
  <c r="J55" i="7"/>
  <c r="K130" i="7"/>
  <c r="H130" i="9" s="1"/>
  <c r="CU185" i="7"/>
  <c r="DG192" i="7"/>
  <c r="CA194" i="7"/>
  <c r="BS196" i="7"/>
  <c r="CA198" i="7"/>
  <c r="BK201" i="7"/>
  <c r="CY203" i="7"/>
  <c r="AE206" i="7"/>
  <c r="S27" i="7"/>
  <c r="S123" i="7"/>
  <c r="Q7" i="7"/>
  <c r="O198" i="7"/>
  <c r="K79" i="7"/>
  <c r="K135" i="7"/>
  <c r="AN188" i="7"/>
  <c r="DH192" i="7"/>
  <c r="AN195" i="7"/>
  <c r="AN198" i="7"/>
  <c r="CR200" i="7"/>
  <c r="AF204" i="7"/>
  <c r="AN206" i="7"/>
  <c r="Q128" i="7"/>
  <c r="L63" i="7"/>
  <c r="BG186" i="7"/>
  <c r="BE192" i="7"/>
  <c r="AG194" i="7"/>
  <c r="AW198" i="7"/>
  <c r="CC201" i="7"/>
  <c r="CC203" i="7"/>
  <c r="AW205" i="7"/>
  <c r="S8" i="7"/>
  <c r="S68" i="7"/>
  <c r="I68" i="9" s="1"/>
  <c r="S188" i="7"/>
  <c r="I188" i="9" s="1"/>
  <c r="J6" i="7"/>
  <c r="K65" i="7"/>
  <c r="AC178" i="7"/>
  <c r="BF189" i="7"/>
  <c r="BF192" i="7"/>
  <c r="AH194" i="7"/>
  <c r="AM187" i="7"/>
  <c r="J187" i="9" s="1"/>
  <c r="AY192" i="7"/>
  <c r="AY194" i="7"/>
  <c r="BO197" i="7"/>
  <c r="CM201" i="7"/>
  <c r="DK204" i="7"/>
  <c r="S21" i="7"/>
  <c r="S101" i="7"/>
  <c r="Q75" i="7"/>
  <c r="O160" i="7"/>
  <c r="J64" i="7"/>
  <c r="K147" i="7"/>
  <c r="H147" i="9" s="1"/>
  <c r="AN187" i="7"/>
  <c r="BX188" i="7"/>
  <c r="BX191" i="7"/>
  <c r="T121" i="7"/>
  <c r="AP147" i="7"/>
  <c r="AE136" i="7"/>
  <c r="AQ154" i="7"/>
  <c r="AY167" i="7"/>
  <c r="BX160" i="7"/>
  <c r="BK152" i="7"/>
  <c r="BY166" i="7"/>
  <c r="CP164" i="7"/>
  <c r="CI156" i="7"/>
  <c r="BT157" i="7"/>
  <c r="X168" i="7"/>
  <c r="CK160" i="7"/>
  <c r="AH153" i="7"/>
  <c r="BF155" i="7"/>
  <c r="AX158" i="7"/>
  <c r="DJ164" i="7"/>
  <c r="CL168" i="7"/>
  <c r="AG174" i="7"/>
  <c r="AW178" i="7"/>
  <c r="BM182" i="7"/>
  <c r="AM164" i="7"/>
  <c r="J164" i="9" s="1"/>
  <c r="AP172" i="7"/>
  <c r="AP177" i="7"/>
  <c r="AX181" i="7"/>
  <c r="BQ167" i="7"/>
  <c r="BW174" i="7"/>
  <c r="BG177" i="7"/>
  <c r="AQ180" i="7"/>
  <c r="BS162" i="7"/>
  <c r="BX172" i="7"/>
  <c r="AB176" i="7"/>
  <c r="CV178" i="7"/>
  <c r="BP182" i="7"/>
  <c r="AJ186" i="7"/>
  <c r="AM168" i="7"/>
  <c r="J168" i="9" s="1"/>
  <c r="U174" i="7"/>
  <c r="AU163" i="7"/>
  <c r="BB172" i="7"/>
  <c r="CP175" i="7"/>
  <c r="CH177" i="7"/>
  <c r="AT182" i="7"/>
  <c r="BR186" i="7"/>
  <c r="W168" i="7"/>
  <c r="BK172" i="7"/>
  <c r="BS175" i="7"/>
  <c r="BK177" i="7"/>
  <c r="BC181" i="7"/>
  <c r="BS166" i="7"/>
  <c r="CJ172" i="7"/>
  <c r="CJ175" i="7"/>
  <c r="AN177" i="7"/>
  <c r="CJ178" i="7"/>
  <c r="DH181" i="7"/>
  <c r="BT186" i="7"/>
  <c r="CP187" i="7"/>
  <c r="AL190" i="7"/>
  <c r="CX191" i="7"/>
  <c r="BJ194" i="7"/>
  <c r="CX198" i="7"/>
  <c r="BZ202" i="7"/>
  <c r="CH205" i="7"/>
  <c r="R127" i="7"/>
  <c r="N11" i="7"/>
  <c r="H11" i="9" s="1"/>
  <c r="J71" i="7"/>
  <c r="K154" i="7"/>
  <c r="H154" i="9" s="1"/>
  <c r="CA188" i="7"/>
  <c r="AE193" i="7"/>
  <c r="DG194" i="7"/>
  <c r="CA196" i="7"/>
  <c r="BK199" i="7"/>
  <c r="AE202" i="7"/>
  <c r="AE204" i="7"/>
  <c r="AM206" i="7"/>
  <c r="J206" i="9" s="1"/>
  <c r="S39" i="7"/>
  <c r="S135" i="7"/>
  <c r="Q47" i="7"/>
  <c r="J12" i="7"/>
  <c r="L82" i="7"/>
  <c r="L138" i="7"/>
  <c r="CB188" i="7"/>
  <c r="AF193" i="7"/>
  <c r="AV195" i="7"/>
  <c r="CB198" i="7"/>
  <c r="BT201" i="7"/>
  <c r="AN204" i="7"/>
  <c r="CR206" i="7"/>
  <c r="Q160" i="7"/>
  <c r="J65" i="7"/>
  <c r="CL186" i="7"/>
  <c r="CC192" i="7"/>
  <c r="CC194" i="7"/>
  <c r="DI198" i="7"/>
  <c r="CS201" i="7"/>
  <c r="DI203" i="7"/>
  <c r="BM205" i="7"/>
  <c r="S12" i="7"/>
  <c r="S92" i="7"/>
  <c r="I92" i="9" s="1"/>
  <c r="Q145" i="7"/>
  <c r="L12" i="7"/>
  <c r="L68" i="7"/>
  <c r="BY178" i="7"/>
  <c r="DB189" i="7"/>
  <c r="BV192" i="7"/>
  <c r="AX194" i="7"/>
  <c r="CE188" i="7"/>
  <c r="BO192" i="7"/>
  <c r="BO194" i="7"/>
  <c r="AQ198" i="7"/>
  <c r="AA202" i="7"/>
  <c r="AA205" i="7"/>
  <c r="S25" i="7"/>
  <c r="I25" i="9" s="1"/>
  <c r="S121" i="7"/>
  <c r="I121" i="9" s="1"/>
  <c r="Q99" i="7"/>
  <c r="O164" i="7"/>
  <c r="L70" i="7"/>
  <c r="CG176" i="7"/>
  <c r="BF187" i="7"/>
  <c r="T189" i="7"/>
  <c r="CN191" i="7"/>
  <c r="BP193" i="7"/>
  <c r="BP198" i="7"/>
  <c r="CN201" i="7"/>
  <c r="AB204" i="7"/>
  <c r="CF205" i="7"/>
  <c r="R22" i="7"/>
  <c r="Q148" i="7"/>
  <c r="N41" i="7"/>
  <c r="CG181" i="7"/>
  <c r="L181" i="9" s="1"/>
  <c r="AS190" i="7"/>
  <c r="BY192" i="7"/>
  <c r="AS196" i="7"/>
  <c r="CG199" i="7"/>
  <c r="L199" i="9" s="1"/>
  <c r="BY201" i="7"/>
  <c r="BY204" i="7"/>
  <c r="BY206" i="7"/>
  <c r="S86" i="7"/>
  <c r="S162" i="7"/>
  <c r="I162" i="9" s="1"/>
  <c r="Q93" i="7"/>
  <c r="J18" i="7"/>
  <c r="J114" i="7"/>
  <c r="AX206" i="7"/>
  <c r="L168" i="7"/>
  <c r="AS8" i="6"/>
  <c r="Q11" i="6"/>
  <c r="AC14" i="6"/>
  <c r="J75" i="7"/>
  <c r="I25" i="7"/>
  <c r="H25" i="9" s="1"/>
  <c r="DR7" i="6"/>
  <c r="CD9" i="6"/>
  <c r="CD11" i="6"/>
  <c r="BN195" i="7"/>
  <c r="K167" i="7"/>
  <c r="H167" i="9" s="1"/>
  <c r="I146" i="7"/>
  <c r="H146" i="9" s="1"/>
  <c r="BK8" i="6"/>
  <c r="CQ10" i="6"/>
  <c r="AQ13" i="6"/>
  <c r="DJ200" i="7"/>
  <c r="K155" i="7"/>
  <c r="H155" i="9" s="1"/>
  <c r="I75" i="7"/>
  <c r="AN8" i="6"/>
  <c r="DP10" i="6"/>
  <c r="CZ12" i="6"/>
  <c r="DP14" i="6"/>
  <c r="Q42" i="7"/>
  <c r="K174" i="7"/>
  <c r="I164" i="7"/>
  <c r="CP129" i="7"/>
  <c r="CP166" i="7"/>
  <c r="BN165" i="7"/>
  <c r="AP182" i="7"/>
  <c r="T179" i="7"/>
  <c r="BZ178" i="7"/>
  <c r="CQ166" i="7"/>
  <c r="AT190" i="7"/>
  <c r="J79" i="7"/>
  <c r="CI204" i="7"/>
  <c r="L204" i="9" s="1"/>
  <c r="BT189" i="7"/>
  <c r="K68" i="7"/>
  <c r="S20" i="7"/>
  <c r="BF194" i="7"/>
  <c r="S165" i="7"/>
  <c r="AB193" i="7"/>
  <c r="BX205" i="7"/>
  <c r="BY180" i="7"/>
  <c r="BY199" i="7"/>
  <c r="S74" i="7"/>
  <c r="L104" i="7"/>
  <c r="DM10" i="6"/>
  <c r="CL7" i="6"/>
  <c r="N161" i="7"/>
  <c r="H161" i="9" s="1"/>
  <c r="K13" i="6"/>
  <c r="P8" i="6"/>
  <c r="R41" i="7"/>
  <c r="AS9" i="6"/>
  <c r="DE13" i="6"/>
  <c r="DJ204" i="7"/>
  <c r="N160" i="7"/>
  <c r="I149" i="7"/>
  <c r="DN7" i="6"/>
  <c r="DN9" i="6"/>
  <c r="DN11" i="6"/>
  <c r="BB13" i="6"/>
  <c r="AX196" i="7"/>
  <c r="L164" i="7"/>
  <c r="L203" i="7"/>
  <c r="BK7" i="6"/>
  <c r="AM9" i="6"/>
  <c r="BC11" i="6"/>
  <c r="BS13" i="6"/>
  <c r="CU14" i="6"/>
  <c r="AK17" i="6"/>
  <c r="AO20" i="6"/>
  <c r="BY23" i="6"/>
  <c r="BY27" i="6"/>
  <c r="DI30" i="6"/>
  <c r="DM33" i="6"/>
  <c r="AW36" i="6"/>
  <c r="BY39" i="6"/>
  <c r="DI42" i="6"/>
  <c r="Q44" i="6"/>
  <c r="L193" i="7"/>
  <c r="BB15" i="6"/>
  <c r="AD17" i="6"/>
  <c r="N19" i="6"/>
  <c r="BN20" i="6"/>
  <c r="BF22" i="6"/>
  <c r="CL24" i="6"/>
  <c r="CH27" i="6"/>
  <c r="Z30" i="6"/>
  <c r="BZ31" i="6"/>
  <c r="CX33" i="6"/>
  <c r="DR36" i="6"/>
  <c r="AD39" i="6"/>
  <c r="AX200" i="7"/>
  <c r="CI15" i="6"/>
  <c r="CY17" i="6"/>
  <c r="BO20" i="6"/>
  <c r="BK23" i="6"/>
  <c r="AM25" i="6"/>
  <c r="CY27" i="6"/>
  <c r="K32" i="6"/>
  <c r="AY34" i="6"/>
  <c r="CE36" i="6"/>
  <c r="BC39" i="6"/>
  <c r="AN7" i="6"/>
  <c r="BT17" i="6"/>
  <c r="BD21" i="6"/>
  <c r="L24" i="6"/>
  <c r="DP27" i="6"/>
  <c r="AF31" i="6"/>
  <c r="DP33" i="6"/>
  <c r="BT35" i="6"/>
  <c r="DX37" i="6"/>
  <c r="DL40" i="6"/>
  <c r="AF11" i="6"/>
  <c r="DM16" i="6"/>
  <c r="L154" i="7"/>
  <c r="CP16" i="6"/>
  <c r="DJ19" i="6"/>
  <c r="DR21" i="6"/>
  <c r="CL23" i="6"/>
  <c r="DR27" i="6"/>
  <c r="AD32" i="6"/>
  <c r="CD33" i="6"/>
  <c r="BF35" i="6"/>
  <c r="AH37" i="6"/>
  <c r="AT38" i="6"/>
  <c r="DF40" i="6"/>
  <c r="L188" i="7"/>
  <c r="AQ17" i="6"/>
  <c r="AE20" i="6"/>
  <c r="BG21" i="6"/>
  <c r="CQ22" i="6"/>
  <c r="BC24" i="6"/>
  <c r="CU25" i="6"/>
  <c r="AM28" i="6"/>
  <c r="O32" i="6"/>
  <c r="CE33" i="6"/>
  <c r="BW35" i="6"/>
  <c r="DW36" i="6"/>
  <c r="CY40" i="6"/>
  <c r="AF13" i="6"/>
  <c r="AN18" i="6"/>
  <c r="DL21" i="6"/>
  <c r="AJ25" i="6"/>
  <c r="AV30" i="6"/>
  <c r="DP32" i="6"/>
  <c r="CR34" i="6"/>
  <c r="L37" i="6"/>
  <c r="BL40" i="6"/>
  <c r="AO33" i="6"/>
  <c r="DP43" i="6"/>
  <c r="DJ47" i="6"/>
  <c r="AL50" i="6"/>
  <c r="N52" i="6"/>
  <c r="V54" i="6"/>
  <c r="DB55" i="6"/>
  <c r="CD57" i="6"/>
  <c r="DR59" i="6"/>
  <c r="DJ61" i="6"/>
  <c r="DR63" i="6"/>
  <c r="DV66" i="6"/>
  <c r="AW21" i="6"/>
  <c r="BE37" i="6"/>
  <c r="AA45" i="6"/>
  <c r="BO47" i="6"/>
  <c r="AA49" i="6"/>
  <c r="CQ50" i="6"/>
  <c r="DC51" i="6"/>
  <c r="DC53" i="6"/>
  <c r="DC55" i="6"/>
  <c r="AY148" i="7"/>
  <c r="BK158" i="7"/>
  <c r="AE166" i="7"/>
  <c r="BC168" i="7"/>
  <c r="AJ183" i="7"/>
  <c r="AT183" i="7"/>
  <c r="CR172" i="7"/>
  <c r="AD192" i="7"/>
  <c r="K162" i="7"/>
  <c r="H162" i="9" s="1"/>
  <c r="BK206" i="7"/>
  <c r="AN193" i="7"/>
  <c r="T187" i="7"/>
  <c r="S96" i="7"/>
  <c r="DC188" i="7"/>
  <c r="Q123" i="7"/>
  <c r="BX193" i="7"/>
  <c r="CV205" i="7"/>
  <c r="AS182" i="7"/>
  <c r="CW199" i="7"/>
  <c r="S98" i="7"/>
  <c r="K125" i="7"/>
  <c r="H125" i="9" s="1"/>
  <c r="AO11" i="6"/>
  <c r="DZ7" i="6"/>
  <c r="L175" i="7"/>
  <c r="BO13" i="6"/>
  <c r="CZ8" i="6"/>
  <c r="Q178" i="7"/>
  <c r="BA9" i="6"/>
  <c r="Q14" i="6"/>
  <c r="BF205" i="7"/>
  <c r="L174" i="7"/>
  <c r="I157" i="7"/>
  <c r="DV7" i="6"/>
  <c r="AP10" i="6"/>
  <c r="BN12" i="6"/>
  <c r="BJ13" i="6"/>
  <c r="DB198" i="7"/>
  <c r="K166" i="7"/>
  <c r="J205" i="7"/>
  <c r="BS7" i="6"/>
  <c r="BS9" i="6"/>
  <c r="BS11" i="6"/>
  <c r="CI13" i="6"/>
  <c r="Q15" i="6"/>
  <c r="CG17" i="6"/>
  <c r="AW20" i="6"/>
  <c r="DE23" i="6"/>
  <c r="CG27" i="6"/>
  <c r="BI31" i="6"/>
  <c r="I34" i="6"/>
  <c r="DI36" i="6"/>
  <c r="Q40" i="6"/>
  <c r="AC43" i="6"/>
  <c r="AW44" i="6"/>
  <c r="I15" i="7"/>
  <c r="H15" i="9" s="1"/>
  <c r="CP15" i="6"/>
  <c r="BR17" i="6"/>
  <c r="AL19" i="6"/>
  <c r="CD20" i="6"/>
  <c r="BN22" i="6"/>
  <c r="DR24" i="6"/>
  <c r="DV27" i="6"/>
  <c r="BF30" i="6"/>
  <c r="BN32" i="6"/>
  <c r="DN33" i="6"/>
  <c r="V37" i="6"/>
  <c r="R40" i="6"/>
  <c r="J156" i="7"/>
  <c r="CQ15" i="6"/>
  <c r="EA18" i="6"/>
  <c r="AU21" i="6"/>
  <c r="CI23" i="6"/>
  <c r="BC25" i="6"/>
  <c r="AQ28" i="6"/>
  <c r="AQ32" i="6"/>
  <c r="CU34" i="6"/>
  <c r="CU36" i="6"/>
  <c r="CQ39" i="6"/>
  <c r="DL12" i="6"/>
  <c r="AJ18" i="6"/>
  <c r="BT21" i="6"/>
  <c r="T24" i="6"/>
  <c r="BL29" i="6"/>
  <c r="CR31" i="6"/>
  <c r="L34" i="6"/>
  <c r="DP35" i="6"/>
  <c r="AB38" i="6"/>
  <c r="AM144" i="7"/>
  <c r="J144" i="9" s="1"/>
  <c r="CB160" i="7"/>
  <c r="CC174" i="7"/>
  <c r="AY175" i="7"/>
  <c r="BH186" i="7"/>
  <c r="AU162" i="7"/>
  <c r="DH175" i="7"/>
  <c r="BZ194" i="7"/>
  <c r="AU190" i="7"/>
  <c r="S43" i="7"/>
  <c r="CB195" i="7"/>
  <c r="CK192" i="7"/>
  <c r="Q177" i="7"/>
  <c r="BW192" i="7"/>
  <c r="O204" i="7"/>
  <c r="AB197" i="7"/>
  <c r="R6" i="7"/>
  <c r="U190" i="7"/>
  <c r="AS201" i="7"/>
  <c r="S158" i="7"/>
  <c r="I158" i="9" s="1"/>
  <c r="BV205" i="7"/>
  <c r="DI13" i="6"/>
  <c r="Z9" i="6"/>
  <c r="I114" i="7"/>
  <c r="BN196" i="7"/>
  <c r="DH10" i="6"/>
  <c r="J164" i="7"/>
  <c r="CS10" i="6"/>
  <c r="Y14" i="6"/>
  <c r="AH206" i="7"/>
  <c r="J181" i="7"/>
  <c r="I181" i="7"/>
  <c r="CT8" i="6"/>
  <c r="BF10" i="6"/>
  <c r="BV12" i="6"/>
  <c r="BR13" i="6"/>
  <c r="AP200" i="7"/>
  <c r="K176" i="7"/>
  <c r="H176" i="9" s="1"/>
  <c r="I30" i="7"/>
  <c r="CY7" i="6"/>
  <c r="CQ9" i="6"/>
  <c r="CY11" i="6"/>
  <c r="CY13" i="6"/>
  <c r="AR15" i="6"/>
  <c r="AO18" i="6"/>
  <c r="BE20" i="6"/>
  <c r="DM23" i="6"/>
  <c r="AO28" i="6"/>
  <c r="DM31" i="6"/>
  <c r="AO34" i="6"/>
  <c r="DY36" i="6"/>
  <c r="AW40" i="6"/>
  <c r="AS43" i="6"/>
  <c r="BU44" i="6"/>
  <c r="I87" i="7"/>
  <c r="CX15" i="6"/>
  <c r="DN17" i="6"/>
  <c r="AT19" i="6"/>
  <c r="CT20" i="6"/>
  <c r="CD22" i="6"/>
  <c r="DZ24" i="6"/>
  <c r="AP28" i="6"/>
  <c r="BN30" i="6"/>
  <c r="CD32" i="6"/>
  <c r="Z34" i="6"/>
  <c r="AL37" i="6"/>
  <c r="AP40" i="6"/>
  <c r="L166" i="7"/>
  <c r="CY15" i="6"/>
  <c r="CI19" i="6"/>
  <c r="BC21" i="6"/>
  <c r="CQ23" i="6"/>
  <c r="DW25" i="6"/>
  <c r="EA28" i="6"/>
  <c r="BG32" i="6"/>
  <c r="DC34" i="6"/>
  <c r="O37" i="6"/>
  <c r="AQ40" i="6"/>
  <c r="DP15" i="6"/>
  <c r="DL18" i="6"/>
  <c r="DP21" i="6"/>
  <c r="BP24" i="6"/>
  <c r="T30" i="6"/>
  <c r="L32" i="6"/>
  <c r="BX34" i="6"/>
  <c r="L36" i="6"/>
  <c r="AJ38" i="6"/>
  <c r="AJ42" i="6"/>
  <c r="DP13" i="6"/>
  <c r="DI17" i="6"/>
  <c r="AO15" i="6"/>
  <c r="AP17" i="6"/>
  <c r="AT20" i="6"/>
  <c r="BR22" i="6"/>
  <c r="R25" i="6"/>
  <c r="BB30" i="6"/>
  <c r="BB32" i="6"/>
  <c r="AT34" i="6"/>
  <c r="DR35" i="6"/>
  <c r="BV37" i="6"/>
  <c r="CH38" i="6"/>
  <c r="N42" i="6"/>
  <c r="BG15" i="6"/>
  <c r="CQ18" i="6"/>
  <c r="AU20" i="6"/>
  <c r="CE21" i="6"/>
  <c r="BG23" i="6"/>
  <c r="CQ24" i="6"/>
  <c r="CQ26" i="6"/>
  <c r="AE30" i="6"/>
  <c r="BK32" i="6"/>
  <c r="DC33" i="6"/>
  <c r="DC35" i="6"/>
  <c r="DC37" i="6"/>
  <c r="AQ41" i="6"/>
  <c r="CN15" i="6"/>
  <c r="AN20" i="6"/>
  <c r="BD22" i="6"/>
  <c r="AN26" i="6"/>
  <c r="P32" i="6"/>
  <c r="BX33" i="6"/>
  <c r="CV35" i="6"/>
  <c r="BP37" i="6"/>
  <c r="AJ41" i="6"/>
  <c r="Y39" i="6"/>
  <c r="DT44" i="6"/>
  <c r="BB48" i="6"/>
  <c r="CH50" i="6"/>
  <c r="CP52" i="6"/>
  <c r="BR54" i="6"/>
  <c r="N56" i="6"/>
  <c r="DZ57" i="6"/>
  <c r="BB60" i="6"/>
  <c r="AT62" i="6"/>
  <c r="BB64" i="6"/>
  <c r="BF67" i="6"/>
  <c r="BY26" i="6"/>
  <c r="AD43" i="6"/>
  <c r="BT45" i="6"/>
  <c r="DC47" i="6"/>
  <c r="BG49" i="6"/>
  <c r="DG50" i="6"/>
  <c r="AU52" i="6"/>
  <c r="BK54" i="6"/>
  <c r="O56" i="6"/>
  <c r="AI59" i="6"/>
  <c r="DG60" i="6"/>
  <c r="S65" i="6"/>
  <c r="AO43" i="6"/>
  <c r="K45" i="6"/>
  <c r="CV47" i="6"/>
  <c r="BP49" i="6"/>
  <c r="AN52" i="6"/>
  <c r="AN54" i="6"/>
  <c r="AN56" i="6"/>
  <c r="AR59" i="6"/>
  <c r="AJ63" i="6"/>
  <c r="AN64" i="6"/>
  <c r="AK42" i="6"/>
  <c r="V46" i="6"/>
  <c r="BE48" i="6"/>
  <c r="DI50" i="6"/>
  <c r="BE52" i="6"/>
  <c r="BY55" i="6"/>
  <c r="AS59" i="6"/>
  <c r="AS63" i="6"/>
  <c r="BU66" i="6"/>
  <c r="AK38" i="6"/>
  <c r="AS40" i="6"/>
  <c r="CP45" i="6"/>
  <c r="DC154" i="7"/>
  <c r="CY152" i="7"/>
  <c r="BE178" i="7"/>
  <c r="DC177" i="7"/>
  <c r="BI169" i="7"/>
  <c r="BK168" i="7"/>
  <c r="AV177" i="7"/>
  <c r="AT199" i="7"/>
  <c r="CY193" i="7"/>
  <c r="S139" i="7"/>
  <c r="X199" i="7"/>
  <c r="CS194" i="7"/>
  <c r="J30" i="7"/>
  <c r="BW194" i="7"/>
  <c r="K75" i="7"/>
  <c r="BX198" i="7"/>
  <c r="R78" i="7"/>
  <c r="BA190" i="7"/>
  <c r="CO201" i="7"/>
  <c r="S166" i="7"/>
  <c r="I166" i="9" s="1"/>
  <c r="R101" i="7"/>
  <c r="Z204" i="7"/>
  <c r="DR9" i="6"/>
  <c r="I186" i="7"/>
  <c r="AH202" i="7"/>
  <c r="AB11" i="6"/>
  <c r="J186" i="7"/>
  <c r="BI11" i="6"/>
  <c r="BU14" i="6"/>
  <c r="R105" i="7"/>
  <c r="L191" i="7"/>
  <c r="I205" i="7"/>
  <c r="DR8" i="6"/>
  <c r="DR10" i="6"/>
  <c r="DB12" i="6"/>
  <c r="CX13" i="6"/>
  <c r="CD206" i="7"/>
  <c r="N177" i="7"/>
  <c r="I46" i="7"/>
  <c r="H46" i="9" s="1"/>
  <c r="AI8" i="6"/>
  <c r="DW9" i="6"/>
  <c r="AA12" i="6"/>
  <c r="K14" i="6"/>
  <c r="BA15" i="6"/>
  <c r="BE18" i="6"/>
  <c r="AS21" i="6"/>
  <c r="AO24" i="6"/>
  <c r="DY28" i="6"/>
  <c r="AW32" i="6"/>
  <c r="BE34" i="6"/>
  <c r="AK37" i="6"/>
  <c r="BE40" i="6"/>
  <c r="BA43" i="6"/>
  <c r="BY45" i="6"/>
  <c r="AR8" i="6"/>
  <c r="BN16" i="6"/>
  <c r="DV17" i="6"/>
  <c r="BZ19" i="6"/>
  <c r="DR20" i="6"/>
  <c r="CT22" i="6"/>
  <c r="AT25" i="6"/>
  <c r="CL28" i="6"/>
  <c r="CD30" i="6"/>
  <c r="CL32" i="6"/>
  <c r="DR34" i="6"/>
  <c r="AT37" i="6"/>
  <c r="CL40" i="6"/>
  <c r="I55" i="7"/>
  <c r="H55" i="9" s="1"/>
  <c r="AA16" i="6"/>
  <c r="CQ19" i="6"/>
  <c r="CQ21" i="6"/>
  <c r="CY23" i="6"/>
  <c r="AA26" i="6"/>
  <c r="O29" i="6"/>
  <c r="DC32" i="6"/>
  <c r="EA34" i="6"/>
  <c r="W37" i="6"/>
  <c r="BW40" i="6"/>
  <c r="AJ16" i="6"/>
  <c r="AF19" i="6"/>
  <c r="AB22" i="6"/>
  <c r="BX24" i="6"/>
  <c r="AZ30" i="6"/>
  <c r="AB32" i="6"/>
  <c r="EB34" i="6"/>
  <c r="AJ36" i="6"/>
  <c r="BP38" i="6"/>
  <c r="BX42" i="6"/>
  <c r="AN15" i="6"/>
  <c r="AS18" i="6"/>
  <c r="BF15" i="6"/>
  <c r="DB17" i="6"/>
  <c r="CH20" i="6"/>
  <c r="BZ22" i="6"/>
  <c r="Z25" i="6"/>
  <c r="BJ30" i="6"/>
  <c r="BR32" i="6"/>
  <c r="BZ34" i="6"/>
  <c r="AL36" i="6"/>
  <c r="DB37" i="6"/>
  <c r="Z39" i="6"/>
  <c r="V42" i="6"/>
  <c r="BO15" i="6"/>
  <c r="CY18" i="6"/>
  <c r="BC20" i="6"/>
  <c r="CU21" i="6"/>
  <c r="BO23" i="6"/>
  <c r="CY24" i="6"/>
  <c r="CY26" i="6"/>
  <c r="BC30" i="6"/>
  <c r="CI32" i="6"/>
  <c r="AE34" i="6"/>
  <c r="AU36" i="6"/>
  <c r="W38" i="6"/>
  <c r="BG41" i="6"/>
  <c r="P16" i="6"/>
  <c r="CZ20" i="6"/>
  <c r="AJ23" i="6"/>
  <c r="CB26" i="6"/>
  <c r="X32" i="6"/>
  <c r="CF33" i="6"/>
  <c r="DL35" i="6"/>
  <c r="BT38" i="6"/>
  <c r="BP41" i="6"/>
  <c r="CG40" i="6"/>
  <c r="Q45" i="6"/>
  <c r="CH48" i="6"/>
  <c r="DF50" i="6"/>
  <c r="R53" i="6"/>
  <c r="CP54" i="6"/>
  <c r="AL56" i="6"/>
  <c r="AT58" i="6"/>
  <c r="BR60" i="6"/>
  <c r="DV62" i="6"/>
  <c r="DN64" i="6"/>
  <c r="CD67" i="6"/>
  <c r="I29" i="6"/>
  <c r="AW43" i="6"/>
  <c r="DL45" i="6"/>
  <c r="DS47" i="6"/>
  <c r="DC49" i="6"/>
  <c r="AY51" i="6"/>
  <c r="BC52" i="6"/>
  <c r="CQ54" i="6"/>
  <c r="AE56" i="6"/>
  <c r="AQ59" i="6"/>
  <c r="BG63" i="6"/>
  <c r="AQ65" i="6"/>
  <c r="CI43" i="6"/>
  <c r="AU45" i="6"/>
  <c r="DT47" i="6"/>
  <c r="CN49" i="6"/>
  <c r="DP52" i="6"/>
  <c r="CB54" i="6"/>
  <c r="AJ57" i="6"/>
  <c r="AZ59" i="6"/>
  <c r="AR63" i="6"/>
  <c r="BD64" i="6"/>
  <c r="DJ43" i="6"/>
  <c r="AD46" i="6"/>
  <c r="BM48" i="6"/>
  <c r="DQ50" i="6"/>
  <c r="AC53" i="6"/>
  <c r="Q56" i="6"/>
  <c r="BA59" i="6"/>
  <c r="BA63" i="6"/>
  <c r="Q21" i="6"/>
  <c r="DM40" i="6"/>
  <c r="AN42" i="6"/>
  <c r="CY45" i="6"/>
  <c r="BW168" i="7"/>
  <c r="DA163" i="7"/>
  <c r="CS182" i="7"/>
  <c r="DC181" i="7"/>
  <c r="AK174" i="7"/>
  <c r="CY172" i="7"/>
  <c r="AV179" i="7"/>
  <c r="CX202" i="7"/>
  <c r="AU195" i="7"/>
  <c r="Q135" i="7"/>
  <c r="CB201" i="7"/>
  <c r="AG199" i="7"/>
  <c r="L76" i="7"/>
  <c r="BO198" i="7"/>
  <c r="CG179" i="7"/>
  <c r="L179" i="9" s="1"/>
  <c r="BX201" i="7"/>
  <c r="Q124" i="7"/>
  <c r="BA192" i="7"/>
  <c r="BI204" i="7"/>
  <c r="Q85" i="7"/>
  <c r="N164" i="7"/>
  <c r="L57" i="7"/>
  <c r="BN11" i="6"/>
  <c r="BC8" i="6"/>
  <c r="J146" i="7"/>
  <c r="AN12" i="6"/>
  <c r="I156" i="7"/>
  <c r="DE11" i="6"/>
  <c r="DQ14" i="6"/>
  <c r="R169" i="7"/>
  <c r="L201" i="7"/>
  <c r="AL7" i="6"/>
  <c r="N9" i="6"/>
  <c r="DZ10" i="6"/>
  <c r="DR12" i="6"/>
  <c r="DN13" i="6"/>
  <c r="K22" i="7"/>
  <c r="H22" i="9" s="1"/>
  <c r="K188" i="7"/>
  <c r="H188" i="9" s="1"/>
  <c r="I94" i="7"/>
  <c r="AQ8" i="6"/>
  <c r="K10" i="6"/>
  <c r="DC12" i="6"/>
  <c r="DJ202" i="7"/>
  <c r="BI15" i="6"/>
  <c r="AS19" i="6"/>
  <c r="BE22" i="6"/>
  <c r="DI24" i="6"/>
  <c r="AK29" i="6"/>
  <c r="AC33" i="6"/>
  <c r="CS34" i="6"/>
  <c r="BA37" i="6"/>
  <c r="DQ40" i="6"/>
  <c r="BI43" i="6"/>
  <c r="BF195" i="7"/>
  <c r="X11" i="6"/>
  <c r="CD16" i="6"/>
  <c r="DB18" i="6"/>
  <c r="DV19" i="6"/>
  <c r="CP21" i="6"/>
  <c r="AD23" i="6"/>
  <c r="DV25" i="6"/>
  <c r="DR28" i="6"/>
  <c r="DB30" i="6"/>
  <c r="CT32" i="6"/>
  <c r="CX35" i="6"/>
  <c r="CH37" i="6"/>
  <c r="DR40" i="6"/>
  <c r="AJ12" i="6"/>
  <c r="BO16" i="6"/>
  <c r="CY19" i="6"/>
  <c r="CY21" i="6"/>
  <c r="DW23" i="6"/>
  <c r="AQ26" i="6"/>
  <c r="S30" i="6"/>
  <c r="BK33" i="6"/>
  <c r="BS35" i="6"/>
  <c r="BS37" i="6"/>
  <c r="CE40" i="6"/>
  <c r="BX16" i="6"/>
  <c r="L20" i="6"/>
  <c r="AZ22" i="6"/>
  <c r="CF24" i="6"/>
  <c r="BP30" i="6"/>
  <c r="AJ32" i="6"/>
  <c r="P35" i="6"/>
  <c r="CN36" i="6"/>
  <c r="AN39" i="6"/>
  <c r="CF42" i="6"/>
  <c r="CS15" i="6"/>
  <c r="AO19" i="6"/>
  <c r="CD15" i="6"/>
  <c r="AL18" i="6"/>
  <c r="DN20" i="6"/>
  <c r="CH22" i="6"/>
  <c r="AP25" i="6"/>
  <c r="DN30" i="6"/>
  <c r="CH32" i="6"/>
  <c r="DV34" i="6"/>
  <c r="CH36" i="6"/>
  <c r="DR37" i="6"/>
  <c r="BN39" i="6"/>
  <c r="AD42" i="6"/>
  <c r="CU15" i="6"/>
  <c r="AI19" i="6"/>
  <c r="BS20" i="6"/>
  <c r="DC21" i="6"/>
  <c r="DC23" i="6"/>
  <c r="DW24" i="6"/>
  <c r="AQ27" i="6"/>
  <c r="CY30" i="6"/>
  <c r="CQ32" i="6"/>
  <c r="AU34" i="6"/>
  <c r="BC36" i="6"/>
  <c r="BK38" i="6"/>
  <c r="EA41" i="6"/>
  <c r="CJ16" i="6"/>
  <c r="DH20" i="6"/>
  <c r="AZ23" i="6"/>
  <c r="CF27" i="6"/>
  <c r="AN32" i="6"/>
  <c r="CN33" i="6"/>
  <c r="DT35" i="6"/>
  <c r="L39" i="6"/>
  <c r="DM20" i="6"/>
  <c r="AC42" i="6"/>
  <c r="AI46" i="6"/>
  <c r="Z49" i="6"/>
  <c r="R51" i="6"/>
  <c r="AP53" i="6"/>
  <c r="CX54" i="6"/>
  <c r="AT56" i="6"/>
  <c r="BB58" i="6"/>
  <c r="CX60" i="6"/>
  <c r="R63" i="6"/>
  <c r="BN65" i="6"/>
  <c r="CL67" i="6"/>
  <c r="AS30" i="6"/>
  <c r="BF43" i="6"/>
  <c r="DV45" i="6"/>
  <c r="AE48" i="6"/>
  <c r="AM50" i="6"/>
  <c r="BG51" i="6"/>
  <c r="AA53" i="6"/>
  <c r="CY54" i="6"/>
  <c r="BX162" i="7"/>
  <c r="AP153" i="7"/>
  <c r="AM166" i="7"/>
  <c r="BS167" i="7"/>
  <c r="AU167" i="7"/>
  <c r="CA175" i="7"/>
  <c r="AV182" i="7"/>
  <c r="CP205" i="7"/>
  <c r="AE197" i="7"/>
  <c r="L26" i="7"/>
  <c r="CJ204" i="7"/>
  <c r="Y202" i="7"/>
  <c r="CO180" i="7"/>
  <c r="BO202" i="7"/>
  <c r="CF187" i="7"/>
  <c r="BH202" i="7"/>
  <c r="Q204" i="7"/>
  <c r="BI193" i="7"/>
  <c r="AC205" i="7"/>
  <c r="O17" i="7"/>
  <c r="J192" i="7"/>
  <c r="J115" i="7"/>
  <c r="DR11" i="6"/>
  <c r="CI8" i="6"/>
  <c r="L167" i="7"/>
  <c r="DP12" i="6"/>
  <c r="AK7" i="6"/>
  <c r="DU11" i="6"/>
  <c r="AS15" i="6"/>
  <c r="Q146" i="7"/>
  <c r="K203" i="7"/>
  <c r="BJ7" i="6"/>
  <c r="AL9" i="6"/>
  <c r="BB11" i="6"/>
  <c r="N13" i="6"/>
  <c r="R14" i="6"/>
  <c r="L97" i="7"/>
  <c r="J190" i="7"/>
  <c r="I174" i="7"/>
  <c r="BG8" i="6"/>
  <c r="AQ10" i="6"/>
  <c r="AU13" i="6"/>
  <c r="AJ8" i="6"/>
  <c r="CG15" i="6"/>
  <c r="BI19" i="6"/>
  <c r="AC23" i="6"/>
  <c r="BA25" i="6"/>
  <c r="Q30" i="6"/>
  <c r="BA33" i="6"/>
  <c r="DY34" i="6"/>
  <c r="BE38" i="6"/>
  <c r="AC41" i="6"/>
  <c r="BY43" i="6"/>
  <c r="BV198" i="7"/>
  <c r="CZ13" i="6"/>
  <c r="CL16" i="6"/>
  <c r="DJ18" i="6"/>
  <c r="R20" i="6"/>
  <c r="CX21" i="6"/>
  <c r="BB23" i="6"/>
  <c r="AP26" i="6"/>
  <c r="DZ28" i="6"/>
  <c r="DR30" i="6"/>
  <c r="BB33" i="6"/>
  <c r="DN35" i="6"/>
  <c r="DN37" i="6"/>
  <c r="AT41" i="6"/>
  <c r="CE14" i="6"/>
  <c r="DC16" i="6"/>
  <c r="K20" i="6"/>
  <c r="BG22" i="6"/>
  <c r="S24" i="6"/>
  <c r="CU26" i="6"/>
  <c r="BO30" i="6"/>
  <c r="CI33" i="6"/>
  <c r="CI35" i="6"/>
  <c r="CI37" i="6"/>
  <c r="AI42" i="6"/>
  <c r="CF16" i="6"/>
  <c r="AJ20" i="6"/>
  <c r="BH22" i="6"/>
  <c r="DD24" i="6"/>
  <c r="CF30" i="6"/>
  <c r="BX32" i="6"/>
  <c r="AF35" i="6"/>
  <c r="DL36" i="6"/>
  <c r="BL39" i="6"/>
  <c r="DD42" i="6"/>
  <c r="AK16" i="6"/>
  <c r="BE19" i="6"/>
  <c r="CT15" i="6"/>
  <c r="DV18" i="6"/>
  <c r="R21" i="6"/>
  <c r="CX22" i="6"/>
  <c r="CH26" i="6"/>
  <c r="DR31" i="6"/>
  <c r="R33" i="6"/>
  <c r="R35" i="6"/>
  <c r="CX36" i="6"/>
  <c r="DZ37" i="6"/>
  <c r="DR39" i="6"/>
  <c r="AT42" i="6"/>
  <c r="DC15" i="6"/>
  <c r="CU19" i="6"/>
  <c r="CY20" i="6"/>
  <c r="EA21" i="6"/>
  <c r="O24" i="6"/>
  <c r="AQ25" i="6"/>
  <c r="BW27" i="6"/>
  <c r="DG30" i="6"/>
  <c r="DW32" i="6"/>
  <c r="BK34" i="6"/>
  <c r="BS36" i="6"/>
  <c r="K39" i="6"/>
  <c r="DG42" i="6"/>
  <c r="CR16" i="6"/>
  <c r="T21" i="6"/>
  <c r="DL23" i="6"/>
  <c r="AN28" i="6"/>
  <c r="BD32" i="6"/>
  <c r="AF34" i="6"/>
  <c r="X36" i="6"/>
  <c r="AJ39" i="6"/>
  <c r="AS24" i="6"/>
  <c r="BN43" i="6"/>
  <c r="R47" i="6"/>
  <c r="BF49" i="6"/>
  <c r="AP51" i="6"/>
  <c r="CL53" i="6"/>
  <c r="DN54" i="6"/>
  <c r="BZ56" i="6"/>
  <c r="R59" i="6"/>
  <c r="DN60" i="6"/>
  <c r="AX63" i="6"/>
  <c r="DJ65" i="6"/>
  <c r="DR67" i="6"/>
  <c r="AW33" i="6"/>
  <c r="DQ43" i="6"/>
  <c r="AS46" i="6"/>
  <c r="BS48" i="6"/>
  <c r="AU50" i="6"/>
  <c r="BO51" i="6"/>
  <c r="AQ53" i="6"/>
  <c r="DO54" i="6"/>
  <c r="AI57" i="6"/>
  <c r="CE59" i="6"/>
  <c r="DC63" i="6"/>
  <c r="BW65" i="6"/>
  <c r="P44" i="6"/>
  <c r="DN45" i="6"/>
  <c r="CB48" i="6"/>
  <c r="DT49" i="6"/>
  <c r="AJ53" i="6"/>
  <c r="AJ55" i="6"/>
  <c r="AN58" i="6"/>
  <c r="CF59" i="6"/>
  <c r="CF63" i="6"/>
  <c r="CS21" i="6"/>
  <c r="BB44" i="6"/>
  <c r="AS47" i="6"/>
  <c r="BY49" i="6"/>
  <c r="BI51" i="6"/>
  <c r="DE53" i="6"/>
  <c r="BI57" i="6"/>
  <c r="CW59" i="6"/>
  <c r="DM63" i="6"/>
  <c r="CG30" i="6"/>
  <c r="AS26" i="6"/>
  <c r="DV43" i="6"/>
  <c r="BY156" i="7"/>
  <c r="BV155" i="7"/>
  <c r="AH174" i="7"/>
  <c r="CV172" i="7"/>
  <c r="BJ172" i="7"/>
  <c r="DG177" i="7"/>
  <c r="CB186" i="7"/>
  <c r="R147" i="7"/>
  <c r="BS199" i="7"/>
  <c r="N88" i="7"/>
  <c r="H88" i="9" s="1"/>
  <c r="R72" i="7"/>
  <c r="AW204" i="7"/>
  <c r="DJ189" i="7"/>
  <c r="AQ205" i="7"/>
  <c r="CN189" i="7"/>
  <c r="BP203" i="7"/>
  <c r="J37" i="7"/>
  <c r="BY195" i="7"/>
  <c r="BI206" i="7"/>
  <c r="L8" i="7"/>
  <c r="I200" i="7"/>
  <c r="I17" i="7"/>
  <c r="CL13" i="6"/>
  <c r="BS10" i="6"/>
  <c r="I35" i="7"/>
  <c r="P14" i="6"/>
  <c r="I8" i="6"/>
  <c r="DQ12" i="6"/>
  <c r="CT201" i="7"/>
  <c r="L127" i="7"/>
  <c r="N204" i="7"/>
  <c r="CP7" i="6"/>
  <c r="BB9" i="6"/>
  <c r="BR11" i="6"/>
  <c r="AD13" i="6"/>
  <c r="BF14" i="6"/>
  <c r="J139" i="7"/>
  <c r="K193" i="7"/>
  <c r="I190" i="7"/>
  <c r="BO8" i="6"/>
  <c r="DC10" i="6"/>
  <c r="BC13" i="6"/>
  <c r="BD11" i="6"/>
  <c r="CK16" i="6"/>
  <c r="DE19" i="6"/>
  <c r="AS23" i="6"/>
  <c r="AS27" i="6"/>
  <c r="AW30" i="6"/>
  <c r="BY33" i="6"/>
  <c r="CG35" i="6"/>
  <c r="AC39" i="6"/>
  <c r="BA41" i="6"/>
  <c r="CG43" i="6"/>
  <c r="L81" i="7"/>
  <c r="R15" i="6"/>
  <c r="DR16" i="6"/>
  <c r="DR18" i="6"/>
  <c r="Z20" i="6"/>
  <c r="DN21" i="6"/>
  <c r="CP23" i="6"/>
  <c r="DR26" i="6"/>
  <c r="AT29" i="6"/>
  <c r="AT31" i="6"/>
  <c r="CH33" i="6"/>
  <c r="DV35" i="6"/>
  <c r="DZ38" i="6"/>
  <c r="BZ41" i="6"/>
  <c r="DR14" i="6"/>
  <c r="O17" i="6"/>
  <c r="AQ20" i="6"/>
  <c r="BO22" i="6"/>
  <c r="AQ24" i="6"/>
  <c r="O27" i="6"/>
  <c r="DC30" i="6"/>
  <c r="CY33" i="6"/>
  <c r="CQ35" i="6"/>
  <c r="DC38" i="6"/>
  <c r="R157" i="7"/>
  <c r="EB16" i="6"/>
  <c r="BX20" i="6"/>
  <c r="AN23" i="6"/>
  <c r="AN25" i="6"/>
  <c r="CN30" i="6"/>
  <c r="DT32" i="6"/>
  <c r="BD35" i="6"/>
  <c r="AN37" i="6"/>
  <c r="DP39" i="6"/>
  <c r="X43" i="6"/>
  <c r="AS16" i="6"/>
  <c r="AC20" i="6"/>
  <c r="DJ15" i="6"/>
  <c r="AP19" i="6"/>
  <c r="CT21" i="6"/>
  <c r="DN22" i="6"/>
  <c r="Z27" i="6"/>
  <c r="N32" i="6"/>
  <c r="BN33" i="6"/>
  <c r="Z35" i="6"/>
  <c r="DF36" i="6"/>
  <c r="N38" i="6"/>
  <c r="DZ39" i="6"/>
  <c r="CH42" i="6"/>
  <c r="CQ16" i="6"/>
  <c r="DC19" i="6"/>
  <c r="S21" i="6"/>
  <c r="AU22" i="6"/>
  <c r="W24" i="6"/>
  <c r="BG25" i="6"/>
  <c r="CE27" i="6"/>
  <c r="AA31" i="6"/>
  <c r="AQ33" i="6"/>
  <c r="CQ34" i="6"/>
  <c r="CQ36" i="6"/>
  <c r="AA39" i="6"/>
  <c r="N191" i="7"/>
  <c r="H191" i="9" s="1"/>
  <c r="DP16" i="6"/>
  <c r="BP21" i="6"/>
  <c r="CB24" i="6"/>
  <c r="AJ29" i="6"/>
  <c r="BT32" i="6"/>
  <c r="AN34" i="6"/>
  <c r="BT36" i="6"/>
  <c r="AR39" i="6"/>
  <c r="DY31" i="6"/>
  <c r="CF43" i="6"/>
  <c r="BF47" i="6"/>
  <c r="BN49" i="6"/>
  <c r="CL51" i="6"/>
  <c r="DR53" i="6"/>
  <c r="AP55" i="6"/>
  <c r="CH56" i="6"/>
  <c r="BN59" i="6"/>
  <c r="BF61" i="6"/>
  <c r="BF63" i="6"/>
  <c r="DR65" i="6"/>
  <c r="AT68" i="6"/>
  <c r="BU35" i="6"/>
  <c r="DL44" i="6"/>
  <c r="BB46" i="6"/>
  <c r="CQ48" i="6"/>
  <c r="BC50" i="6"/>
  <c r="BW51" i="6"/>
  <c r="BG53" i="6"/>
  <c r="DW54" i="6"/>
  <c r="AM58" i="6"/>
  <c r="DC59" i="6"/>
  <c r="EA63" i="6"/>
  <c r="AO25" i="6"/>
  <c r="Z44" i="6"/>
  <c r="AC46" i="6"/>
  <c r="CZ48" i="6"/>
  <c r="P50" i="6"/>
  <c r="CF53" i="6"/>
  <c r="BP55" i="6"/>
  <c r="AV58" i="6"/>
  <c r="P60" i="6"/>
  <c r="CN63" i="6"/>
  <c r="DQ29" i="6"/>
  <c r="BT44" i="6"/>
  <c r="CW47" i="6"/>
  <c r="CW49" i="6"/>
  <c r="DE51" i="6"/>
  <c r="Q54" i="6"/>
  <c r="AG58" i="6"/>
  <c r="DE59" i="6"/>
  <c r="I64" i="6"/>
  <c r="AS32" i="6"/>
  <c r="AK28" i="6"/>
  <c r="T44" i="6"/>
  <c r="AN46" i="6"/>
  <c r="DN6" i="6"/>
  <c r="BU85" i="6"/>
  <c r="BU6" i="6"/>
  <c r="BU83" i="6"/>
  <c r="AS74" i="6"/>
  <c r="BE91" i="6"/>
  <c r="DV67" i="6"/>
  <c r="AK90" i="6"/>
  <c r="DM70" i="6"/>
  <c r="AO6" i="6"/>
  <c r="AS76" i="6"/>
  <c r="BK66" i="6"/>
  <c r="DN91" i="6"/>
  <c r="AO75" i="6"/>
  <c r="AZ91" i="6"/>
  <c r="CF89" i="6"/>
  <c r="P86" i="6"/>
  <c r="T83" i="6"/>
  <c r="CF81" i="6"/>
  <c r="P80" i="6"/>
  <c r="AN78" i="6"/>
  <c r="EB75" i="6"/>
  <c r="CR72" i="6"/>
  <c r="DD68" i="6"/>
  <c r="AT63" i="6"/>
  <c r="BZ49" i="6"/>
  <c r="CY90" i="6"/>
  <c r="AA89" i="6"/>
  <c r="AI87" i="6"/>
  <c r="BK84" i="6"/>
  <c r="CE81" i="6"/>
  <c r="BO79" i="6"/>
  <c r="K77" i="6"/>
  <c r="CQ74" i="6"/>
  <c r="BK72" i="6"/>
  <c r="K69" i="6"/>
  <c r="DV63" i="6"/>
  <c r="DP45" i="6"/>
  <c r="DV90" i="6"/>
  <c r="AH89" i="6"/>
  <c r="BF87" i="6"/>
  <c r="DV84" i="6"/>
  <c r="AP83" i="6"/>
  <c r="AT80" i="6"/>
  <c r="BB78" i="6"/>
  <c r="DZ75" i="6"/>
  <c r="DZ73" i="6"/>
  <c r="R71" i="6"/>
  <c r="DT68" i="6"/>
  <c r="DV59" i="6"/>
  <c r="BV64" i="6"/>
  <c r="BR49" i="6"/>
  <c r="DD90" i="6"/>
  <c r="BX88" i="6"/>
  <c r="DX85" i="6"/>
  <c r="CN82" i="6"/>
  <c r="P81" i="6"/>
  <c r="DD78" i="6"/>
  <c r="DD76" i="6"/>
  <c r="L74" i="6"/>
  <c r="DH71" i="6"/>
  <c r="DL66" i="6"/>
  <c r="BB59" i="6"/>
  <c r="BK91" i="6"/>
  <c r="AU89" i="6"/>
  <c r="DC86" i="6"/>
  <c r="AU85" i="6"/>
  <c r="CY81" i="6"/>
  <c r="CI79" i="6"/>
  <c r="AI78" i="6"/>
  <c r="DW75" i="6"/>
  <c r="AI74" i="6"/>
  <c r="BO70" i="6"/>
  <c r="CK66" i="6"/>
  <c r="DR48" i="6"/>
  <c r="N89" i="6"/>
  <c r="DR86" i="6"/>
  <c r="BB83" i="6"/>
  <c r="BF80" i="6"/>
  <c r="CL78" i="6"/>
  <c r="DZ76" i="6"/>
  <c r="BB75" i="6"/>
  <c r="DB72" i="6"/>
  <c r="DV71" i="6"/>
  <c r="AD69" i="6"/>
  <c r="BF48" i="6"/>
  <c r="DE91" i="6"/>
  <c r="DE89" i="6"/>
  <c r="U87" i="6"/>
  <c r="BA83" i="6"/>
  <c r="DE81" i="6"/>
  <c r="AS79" i="6"/>
  <c r="BM76" i="6"/>
  <c r="Q74" i="6"/>
  <c r="CG71" i="6"/>
  <c r="M69" i="6"/>
  <c r="CI66" i="6"/>
  <c r="BN62" i="6"/>
  <c r="CP49" i="6"/>
  <c r="AO65" i="6"/>
  <c r="CS63" i="6"/>
  <c r="BY60" i="6"/>
  <c r="BA58" i="6"/>
  <c r="BE53" i="6"/>
  <c r="CK51" i="6"/>
  <c r="AO49" i="6"/>
  <c r="DE46" i="6"/>
  <c r="BP44" i="6"/>
  <c r="BI34" i="6"/>
  <c r="DD64" i="6"/>
  <c r="AN61" i="6"/>
  <c r="CV58" i="6"/>
  <c r="BX54" i="6"/>
  <c r="CJ51" i="6"/>
  <c r="CV48" i="6"/>
  <c r="BP46" i="6"/>
  <c r="BP45" i="6"/>
  <c r="BU33" i="6"/>
  <c r="BK65" i="6"/>
  <c r="AQ62" i="6"/>
  <c r="CQ59" i="6"/>
  <c r="CY57" i="6"/>
  <c r="W55" i="6"/>
  <c r="AQ52" i="6"/>
  <c r="AQ50" i="6"/>
  <c r="CY47" i="6"/>
  <c r="AU44" i="6"/>
  <c r="DE34" i="6"/>
  <c r="DM59" i="6"/>
  <c r="AW54" i="6"/>
  <c r="DM49" i="6"/>
  <c r="DN44" i="6"/>
  <c r="DD63" i="6"/>
  <c r="DP58" i="6"/>
  <c r="DD53" i="6"/>
  <c r="DP48" i="6"/>
  <c r="BA44" i="6"/>
  <c r="AU64" i="6"/>
  <c r="BC58" i="6"/>
  <c r="CY50" i="6"/>
  <c r="Q43" i="6"/>
  <c r="AD62" i="6"/>
  <c r="BB54" i="6"/>
  <c r="DB44" i="6"/>
  <c r="CF35" i="6"/>
  <c r="AN22" i="6"/>
  <c r="BG37" i="6"/>
  <c r="AU28" i="6"/>
  <c r="BO21" i="6"/>
  <c r="AP41" i="6"/>
  <c r="AL34" i="6"/>
  <c r="DZ21" i="6"/>
  <c r="AO17" i="6"/>
  <c r="AN33" i="6"/>
  <c r="AQ36" i="6"/>
  <c r="AU15" i="6"/>
  <c r="CD24" i="6"/>
  <c r="AO42" i="6"/>
  <c r="DI16" i="6"/>
  <c r="BN14" i="6"/>
  <c r="CW13" i="6"/>
  <c r="L24" i="7"/>
  <c r="CC205" i="7"/>
  <c r="CN176" i="7"/>
  <c r="BX6" i="6"/>
  <c r="BO6" i="6"/>
  <c r="DE6" i="6"/>
  <c r="DE84" i="6"/>
  <c r="CS81" i="6"/>
  <c r="Q83" i="6"/>
  <c r="AU67" i="6"/>
  <c r="Q91" i="6"/>
  <c r="AL67" i="6"/>
  <c r="U88" i="6"/>
  <c r="DY69" i="6"/>
  <c r="AD6" i="6"/>
  <c r="AW75" i="6"/>
  <c r="Z66" i="6"/>
  <c r="BU91" i="6"/>
  <c r="DU74" i="6"/>
  <c r="AJ91" i="6"/>
  <c r="BX89" i="6"/>
  <c r="CN85" i="6"/>
  <c r="DX82" i="6"/>
  <c r="AJ81" i="6"/>
  <c r="DT79" i="6"/>
  <c r="DT77" i="6"/>
  <c r="CF75" i="6"/>
  <c r="CB72" i="6"/>
  <c r="AE68" i="6"/>
  <c r="DR60" i="6"/>
  <c r="CD46" i="6"/>
  <c r="CQ90" i="6"/>
  <c r="BC88" i="6"/>
  <c r="AA87" i="6"/>
  <c r="DS83" i="6"/>
  <c r="AY81" i="6"/>
  <c r="AQ79" i="6"/>
  <c r="CY76" i="6"/>
  <c r="BC74" i="6"/>
  <c r="CE71" i="6"/>
  <c r="DU68" i="6"/>
  <c r="BF62" i="6"/>
  <c r="DZ91" i="6"/>
  <c r="DN90" i="6"/>
  <c r="Z89" i="6"/>
  <c r="DV86" i="6"/>
  <c r="DN84" i="6"/>
  <c r="R83" i="6"/>
  <c r="AD80" i="6"/>
  <c r="AT78" i="6"/>
  <c r="DR75" i="6"/>
  <c r="DN72" i="6"/>
  <c r="J71" i="6"/>
  <c r="AS68" i="6"/>
  <c r="N59" i="6"/>
  <c r="CD60" i="6"/>
  <c r="S44" i="6"/>
  <c r="CF90" i="6"/>
  <c r="BH88" i="6"/>
  <c r="CZ85" i="6"/>
  <c r="AZ82" i="6"/>
  <c r="EB80" i="6"/>
  <c r="CF78" i="6"/>
  <c r="CF76" i="6"/>
  <c r="AN73" i="6"/>
  <c r="AR70" i="6"/>
  <c r="DC66" i="6"/>
  <c r="DR58" i="6"/>
  <c r="BC91" i="6"/>
  <c r="DC88" i="6"/>
  <c r="BO86" i="6"/>
  <c r="DC84" i="6"/>
  <c r="CI81" i="6"/>
  <c r="BK79" i="6"/>
  <c r="CY77" i="6"/>
  <c r="CY75" i="6"/>
  <c r="CQ73" i="6"/>
  <c r="AQ70" i="6"/>
  <c r="BX65" i="6"/>
  <c r="BZ47" i="6"/>
  <c r="DZ88" i="6"/>
  <c r="AP86" i="6"/>
  <c r="R82" i="6"/>
  <c r="R80" i="6"/>
  <c r="BN78" i="6"/>
  <c r="DR76" i="6"/>
  <c r="AL75" i="6"/>
  <c r="CT72" i="6"/>
  <c r="DN71" i="6"/>
  <c r="BG68" i="6"/>
  <c r="N46" i="6"/>
  <c r="CG91" i="6"/>
  <c r="BY89" i="6"/>
  <c r="BE86" i="6"/>
  <c r="AS83" i="6"/>
  <c r="CG81" i="6"/>
  <c r="AK79" i="6"/>
  <c r="AW76" i="6"/>
  <c r="DM73" i="6"/>
  <c r="AS71" i="6"/>
  <c r="CF68" i="6"/>
  <c r="AU66" i="6"/>
  <c r="BR61" i="6"/>
  <c r="BB49" i="6"/>
  <c r="I65" i="6"/>
  <c r="CC63" i="6"/>
  <c r="BA60" i="6"/>
  <c r="AK58" i="6"/>
  <c r="AW53" i="6"/>
  <c r="BE51" i="6"/>
  <c r="Y49" i="6"/>
  <c r="AZ46" i="6"/>
  <c r="BG44" i="6"/>
  <c r="U32" i="6"/>
  <c r="BX64" i="6"/>
  <c r="DT60" i="6"/>
  <c r="AZ58" i="6"/>
  <c r="BP54" i="6"/>
  <c r="AN51" i="6"/>
  <c r="DP47" i="6"/>
  <c r="BH46" i="6"/>
  <c r="CY44" i="6"/>
  <c r="AW27" i="6"/>
  <c r="DC64" i="6"/>
  <c r="AI62" i="6"/>
  <c r="CI59" i="6"/>
  <c r="CQ57" i="6"/>
  <c r="DC54" i="6"/>
  <c r="CQ51" i="6"/>
  <c r="K50" i="6"/>
  <c r="CQ47" i="6"/>
  <c r="L43" i="6"/>
  <c r="BU25" i="6"/>
  <c r="BY59" i="6"/>
  <c r="AS53" i="6"/>
  <c r="CS48" i="6"/>
  <c r="R44" i="6"/>
  <c r="BX63" i="6"/>
  <c r="AF58" i="6"/>
  <c r="L53" i="6"/>
  <c r="AF48" i="6"/>
  <c r="EA43" i="6"/>
  <c r="BO63" i="6"/>
  <c r="BC56" i="6"/>
  <c r="CI50" i="6"/>
  <c r="BY36" i="6"/>
  <c r="BN61" i="6"/>
  <c r="N54" i="6"/>
  <c r="CY43" i="6"/>
  <c r="BL34" i="6"/>
  <c r="CF21" i="6"/>
  <c r="CY36" i="6"/>
  <c r="DC27" i="6"/>
  <c r="AQ21" i="6"/>
  <c r="CH40" i="6"/>
  <c r="BV33" i="6"/>
  <c r="DB21" i="6"/>
  <c r="BY16" i="6"/>
  <c r="DD30" i="6"/>
  <c r="AI34" i="6"/>
  <c r="DR42" i="6"/>
  <c r="DV21" i="6"/>
  <c r="BI39" i="6"/>
  <c r="AN13" i="6"/>
  <c r="AT13" i="6"/>
  <c r="AC9" i="6"/>
  <c r="S6" i="7"/>
  <c r="Q192" i="7"/>
  <c r="AX177" i="7"/>
  <c r="AS86" i="6"/>
  <c r="CW6" i="6"/>
  <c r="CG78" i="6"/>
  <c r="AO81" i="6"/>
  <c r="AC82" i="6"/>
  <c r="DC6" i="6"/>
  <c r="AS90" i="6"/>
  <c r="AN66" i="6"/>
  <c r="CO86" i="6"/>
  <c r="H82" i="6"/>
  <c r="S6" i="6"/>
  <c r="BI72" i="6"/>
  <c r="DP6" i="6"/>
  <c r="DE90" i="6"/>
  <c r="M72" i="6"/>
  <c r="T91" i="6"/>
  <c r="DX88" i="6"/>
  <c r="BX85" i="6"/>
  <c r="DP82" i="6"/>
  <c r="AB81" i="6"/>
  <c r="DL79" i="6"/>
  <c r="BX77" i="6"/>
  <c r="BX75" i="6"/>
  <c r="AN72" i="6"/>
  <c r="DP67" i="6"/>
  <c r="CL60" i="6"/>
  <c r="EA91" i="6"/>
  <c r="CI90" i="6"/>
  <c r="AU88" i="6"/>
  <c r="CI86" i="6"/>
  <c r="CU83" i="6"/>
  <c r="DW80" i="6"/>
  <c r="DW78" i="6"/>
  <c r="BC76" i="6"/>
  <c r="AU74" i="6"/>
  <c r="AY71" i="6"/>
  <c r="CL68" i="6"/>
  <c r="DB58" i="6"/>
  <c r="DJ91" i="6"/>
  <c r="DF90" i="6"/>
  <c r="DN88" i="6"/>
  <c r="CX86" i="6"/>
  <c r="CX84" i="6"/>
  <c r="DV82" i="6"/>
  <c r="DZ79" i="6"/>
  <c r="AL78" i="6"/>
  <c r="CD75" i="6"/>
  <c r="CP72" i="6"/>
  <c r="DN70" i="6"/>
  <c r="AK68" i="6"/>
  <c r="CP57" i="6"/>
  <c r="BF60" i="6"/>
  <c r="BJ43" i="6"/>
  <c r="AB90" i="6"/>
  <c r="AZ88" i="6"/>
  <c r="CR85" i="6"/>
  <c r="AR82" i="6"/>
  <c r="DD80" i="6"/>
  <c r="AZ78" i="6"/>
  <c r="BX76" i="6"/>
  <c r="DT72" i="6"/>
  <c r="L70" i="6"/>
  <c r="CD66" i="6"/>
  <c r="V55" i="6"/>
  <c r="CU90" i="6"/>
  <c r="BG88" i="6"/>
  <c r="AY86" i="6"/>
  <c r="CU84" i="6"/>
  <c r="BK81" i="6"/>
  <c r="BC79" i="6"/>
  <c r="AU77" i="6"/>
  <c r="CQ75" i="6"/>
  <c r="BK73" i="6"/>
  <c r="AA70" i="6"/>
  <c r="AT65" i="6"/>
  <c r="BV46" i="6"/>
  <c r="BF88" i="6"/>
  <c r="CP85" i="6"/>
  <c r="DN81" i="6"/>
  <c r="CP79" i="6"/>
  <c r="AP78" i="6"/>
  <c r="CD76" i="6"/>
  <c r="DZ74" i="6"/>
  <c r="CD72" i="6"/>
  <c r="CH71" i="6"/>
  <c r="Q68" i="6"/>
  <c r="H83" i="6"/>
  <c r="BY91" i="6"/>
  <c r="BA89" i="6"/>
  <c r="DM85" i="6"/>
  <c r="DY82" i="6"/>
  <c r="BY81" i="6"/>
  <c r="DQ78" i="6"/>
  <c r="AO76" i="6"/>
  <c r="BY73" i="6"/>
  <c r="DY70" i="6"/>
  <c r="X68" i="6"/>
  <c r="AF66" i="6"/>
  <c r="DZ60" i="6"/>
  <c r="R48" i="6"/>
  <c r="CG64" i="6"/>
  <c r="AW63" i="6"/>
  <c r="CS59" i="6"/>
  <c r="DE56" i="6"/>
  <c r="Q53" i="6"/>
  <c r="AW51" i="6"/>
  <c r="BA48" i="6"/>
  <c r="AQ46" i="6"/>
  <c r="AX44" i="6"/>
  <c r="DE26" i="6"/>
  <c r="DP63" i="6"/>
  <c r="CF60" i="6"/>
  <c r="DP57" i="6"/>
  <c r="AJ54" i="6"/>
  <c r="DT50" i="6"/>
  <c r="CR47" i="6"/>
  <c r="AP46" i="6"/>
  <c r="BX44" i="6"/>
  <c r="BE25" i="6"/>
  <c r="BG64" i="6"/>
  <c r="BK61" i="6"/>
  <c r="BK59" i="6"/>
  <c r="BK57" i="6"/>
  <c r="BG54" i="6"/>
  <c r="BK51" i="6"/>
  <c r="CY49" i="6"/>
  <c r="BS47" i="6"/>
  <c r="CG36" i="6"/>
  <c r="BE66" i="6"/>
  <c r="AK59" i="6"/>
  <c r="AW52" i="6"/>
  <c r="Q48" i="6"/>
  <c r="BE41" i="6"/>
  <c r="AN62" i="6"/>
  <c r="P56" i="6"/>
  <c r="DL51" i="6"/>
  <c r="AJ47" i="6"/>
  <c r="DU38" i="6"/>
  <c r="BK60" i="6"/>
  <c r="EA55" i="6"/>
  <c r="AQ49" i="6"/>
  <c r="AO23" i="6"/>
  <c r="AD60" i="6"/>
  <c r="AL52" i="6"/>
  <c r="AS38" i="6"/>
  <c r="AJ33" i="6"/>
  <c r="DD19" i="6"/>
  <c r="CU35" i="6"/>
  <c r="CI26" i="6"/>
  <c r="AM20" i="6"/>
  <c r="BZ38" i="6"/>
  <c r="AT32" i="6"/>
  <c r="DZ19" i="6"/>
  <c r="CN12" i="6"/>
  <c r="BP26" i="6"/>
  <c r="BC31" i="6"/>
  <c r="N39" i="6"/>
  <c r="AP20" i="6"/>
  <c r="DE35" i="6"/>
  <c r="BK13" i="6"/>
  <c r="BZ11" i="6"/>
  <c r="AX195" i="7"/>
  <c r="BY196" i="7"/>
  <c r="BI176" i="7"/>
  <c r="AH159" i="7"/>
  <c r="AD91" i="6"/>
  <c r="AP88" i="6"/>
  <c r="AT85" i="6"/>
  <c r="BZ81" i="6"/>
  <c r="BJ79" i="6"/>
  <c r="Z78" i="6"/>
  <c r="BN76" i="6"/>
  <c r="CD74" i="6"/>
  <c r="BV72" i="6"/>
  <c r="BB71" i="6"/>
  <c r="CJ67" i="6"/>
  <c r="H59" i="6"/>
  <c r="BA91" i="6"/>
  <c r="AS89" i="6"/>
  <c r="BY85" i="6"/>
  <c r="DQ82" i="6"/>
  <c r="DY80" i="6"/>
  <c r="DA78" i="6"/>
  <c r="DU75" i="6"/>
  <c r="AS73" i="6"/>
  <c r="CK70" i="6"/>
  <c r="P68" i="6"/>
  <c r="DN65" i="6"/>
  <c r="AD59" i="6"/>
  <c r="CE44" i="6"/>
  <c r="BY64" i="6"/>
  <c r="Y63" i="6"/>
  <c r="AW59" i="6"/>
  <c r="AS56" i="6"/>
  <c r="I53" i="6"/>
  <c r="Q51" i="6"/>
  <c r="AS48" i="6"/>
  <c r="DJ45" i="6"/>
  <c r="AN44" i="6"/>
  <c r="BY22" i="6"/>
  <c r="CB63" i="6"/>
  <c r="AZ60" i="6"/>
  <c r="X57" i="6"/>
  <c r="AN53" i="6"/>
  <c r="DD50" i="6"/>
  <c r="CB47" i="6"/>
  <c r="P46" i="6"/>
  <c r="BF44" i="6"/>
  <c r="Q25" i="6"/>
  <c r="AA64" i="6"/>
  <c r="EA60" i="6"/>
  <c r="BC59" i="6"/>
  <c r="AU57" i="6"/>
  <c r="BC53" i="6"/>
  <c r="BC51" i="6"/>
  <c r="DC48" i="6"/>
  <c r="AE47" i="6"/>
  <c r="AW35" i="6"/>
  <c r="AS65" i="6"/>
  <c r="AC59" i="6"/>
  <c r="Q52" i="6"/>
  <c r="DU47" i="6"/>
  <c r="Q35" i="6"/>
  <c r="DP60" i="6"/>
  <c r="EB55" i="6"/>
  <c r="CF51" i="6"/>
  <c r="DP46" i="6"/>
  <c r="AG37" i="6"/>
  <c r="BC60" i="6"/>
  <c r="AA55" i="6"/>
  <c r="CY48" i="6"/>
  <c r="DN68" i="6"/>
  <c r="CD59" i="6"/>
  <c r="DR51" i="6"/>
  <c r="Q33" i="6"/>
  <c r="DH32" i="6"/>
  <c r="CV17" i="6"/>
  <c r="BG35" i="6"/>
  <c r="BO25" i="6"/>
  <c r="EA19" i="6"/>
  <c r="V38" i="6"/>
  <c r="V32" i="6"/>
  <c r="CD19" i="6"/>
  <c r="AN43" i="6"/>
  <c r="BT23" i="6"/>
  <c r="CI27" i="6"/>
  <c r="AP36" i="6"/>
  <c r="DZ18" i="6"/>
  <c r="CG33" i="6"/>
  <c r="AM11" i="6"/>
  <c r="CP9" i="6"/>
  <c r="I99" i="7"/>
  <c r="L43" i="7"/>
  <c r="BK202" i="7"/>
  <c r="BP150" i="7"/>
  <c r="BL21" i="7"/>
  <c r="CU45" i="7"/>
  <c r="W97" i="7"/>
  <c r="BL101" i="7"/>
  <c r="AZ105" i="7"/>
  <c r="BZ109" i="7"/>
  <c r="BD114" i="7"/>
  <c r="BL122" i="7"/>
  <c r="CZ127" i="7"/>
  <c r="BL132" i="7"/>
  <c r="BV131" i="7"/>
  <c r="BZ115" i="7"/>
  <c r="CM124" i="7"/>
  <c r="CU126" i="7"/>
  <c r="AZ119" i="7"/>
  <c r="K119" i="9" s="1"/>
  <c r="DD119" i="7"/>
  <c r="AZ121" i="7"/>
  <c r="K121" i="9" s="1"/>
  <c r="AZ126" i="7"/>
  <c r="BZ132" i="7"/>
  <c r="BZ114" i="7"/>
  <c r="W118" i="7"/>
  <c r="I118" i="9" s="1"/>
  <c r="W123" i="7"/>
  <c r="CQ127" i="7"/>
  <c r="DG128" i="7"/>
  <c r="DG129" i="7"/>
  <c r="DG131" i="7"/>
  <c r="BL137" i="7"/>
  <c r="CZ138" i="7"/>
  <c r="BL140" i="7"/>
  <c r="CZ142" i="7"/>
  <c r="M142" i="9" s="1"/>
  <c r="BL146" i="7"/>
  <c r="CZ146" i="7"/>
  <c r="M146" i="9" s="1"/>
  <c r="BD148" i="7"/>
  <c r="AV150" i="7"/>
  <c r="AZ134" i="7"/>
  <c r="Z139" i="7"/>
  <c r="CD140" i="7"/>
  <c r="BV146" i="7"/>
  <c r="CM138" i="7"/>
  <c r="AI140" i="7"/>
  <c r="CM144" i="7"/>
  <c r="CM149" i="7"/>
  <c r="CM151" i="7"/>
  <c r="AZ130" i="7"/>
  <c r="K130" i="9" s="1"/>
  <c r="AZ132" i="7"/>
  <c r="AZ135" i="7"/>
  <c r="AZ138" i="7"/>
  <c r="AZ139" i="7"/>
  <c r="BH139" i="7"/>
  <c r="BH140" i="7"/>
  <c r="BQ144" i="7"/>
  <c r="BQ149" i="7"/>
  <c r="BQ150" i="7"/>
  <c r="BZ135" i="7"/>
  <c r="BZ148" i="7"/>
  <c r="AR133" i="7"/>
  <c r="CQ135" i="7"/>
  <c r="CI137" i="7"/>
  <c r="DG138" i="7"/>
  <c r="CI139" i="7"/>
  <c r="W140" i="7"/>
  <c r="W143" i="7"/>
  <c r="I143" i="9" s="1"/>
  <c r="AM146" i="7"/>
  <c r="J146" i="9" s="1"/>
  <c r="DG146" i="7"/>
  <c r="AM148" i="7"/>
  <c r="J148" i="9" s="1"/>
  <c r="CQ149" i="7"/>
  <c r="DG151" i="7"/>
  <c r="W152" i="7"/>
  <c r="AD152" i="7"/>
  <c r="CI152" i="7"/>
  <c r="CU157" i="7"/>
  <c r="CM159" i="7"/>
  <c r="CM160" i="7"/>
  <c r="L160" i="9" s="1"/>
  <c r="CU164" i="7"/>
  <c r="CM167" i="7"/>
  <c r="CU168" i="7"/>
  <c r="AI169" i="7"/>
  <c r="AZ154" i="7"/>
  <c r="BH158" i="7"/>
  <c r="AZ159" i="7"/>
  <c r="BH159" i="7"/>
  <c r="AZ161" i="7"/>
  <c r="K161" i="9" s="1"/>
  <c r="AZ166" i="7"/>
  <c r="AZ167" i="7"/>
  <c r="DD145" i="7"/>
  <c r="AZ147" i="7"/>
  <c r="K147" i="9" s="1"/>
  <c r="AD156" i="7"/>
  <c r="AD157" i="7"/>
  <c r="BZ157" i="7"/>
  <c r="AD160" i="7"/>
  <c r="BZ167" i="7"/>
  <c r="AZ143" i="7"/>
  <c r="AZ146" i="7"/>
  <c r="W154" i="7"/>
  <c r="I154" i="9" s="1"/>
  <c r="CI157" i="7"/>
  <c r="CQ157" i="7"/>
  <c r="W159" i="7"/>
  <c r="CQ159" i="7"/>
  <c r="BV150" i="7"/>
  <c r="AZ151" i="7"/>
  <c r="K151" i="9" s="1"/>
  <c r="BL154" i="7"/>
  <c r="CZ154" i="7"/>
  <c r="BL156" i="7"/>
  <c r="BD157" i="7"/>
  <c r="BD159" i="7"/>
  <c r="BL159" i="7"/>
  <c r="BD160" i="7"/>
  <c r="CZ161" i="7"/>
  <c r="CZ163" i="7"/>
  <c r="CZ164" i="7"/>
  <c r="BD165" i="7"/>
  <c r="BL165" i="7"/>
  <c r="BL166" i="7"/>
  <c r="CZ166" i="7"/>
  <c r="BL167" i="7"/>
  <c r="CZ167" i="7"/>
  <c r="CD150" i="7"/>
  <c r="CQ152" i="7"/>
  <c r="BV154" i="7"/>
  <c r="BV157" i="7"/>
  <c r="CD164" i="7"/>
  <c r="L164" i="9" s="1"/>
  <c r="AZ168" i="7"/>
  <c r="BQ168" i="7"/>
  <c r="CQ168" i="7"/>
  <c r="BV169" i="7"/>
  <c r="BV172" i="7"/>
  <c r="BV174" i="7"/>
  <c r="BV177" i="7"/>
  <c r="CD177" i="7"/>
  <c r="L177" i="9" s="1"/>
  <c r="Z180" i="7"/>
  <c r="I180" i="9" s="1"/>
  <c r="BV184" i="7"/>
  <c r="CM169" i="7"/>
  <c r="CU169" i="7"/>
  <c r="M169" i="9" s="1"/>
  <c r="CM172" i="7"/>
  <c r="CM174" i="7"/>
  <c r="CU174" i="7"/>
  <c r="M174" i="9" s="1"/>
  <c r="CM176" i="7"/>
  <c r="CU181" i="7"/>
  <c r="DG166" i="7"/>
  <c r="AM167" i="7"/>
  <c r="J167" i="9" s="1"/>
  <c r="DG167" i="7"/>
  <c r="AZ169" i="7"/>
  <c r="AZ170" i="7"/>
  <c r="AZ171" i="7"/>
  <c r="AR172" i="7"/>
  <c r="AZ172" i="7"/>
  <c r="BH174" i="7"/>
  <c r="AZ175" i="7"/>
  <c r="DD175" i="7"/>
  <c r="DD176" i="7"/>
  <c r="AZ181" i="7"/>
  <c r="AZ183" i="7"/>
  <c r="AR184" i="7"/>
  <c r="DD184" i="7"/>
  <c r="AZ186" i="7"/>
  <c r="BQ169" i="7"/>
  <c r="BQ171" i="7"/>
  <c r="CQ167" i="7"/>
  <c r="AR168" i="7"/>
  <c r="K168" i="9" s="1"/>
  <c r="AD174" i="7"/>
  <c r="BZ174" i="7"/>
  <c r="BZ176" i="7"/>
  <c r="AD181" i="7"/>
  <c r="BZ181" i="7"/>
  <c r="BZ186" i="7"/>
  <c r="DG169" i="7"/>
  <c r="DG170" i="7"/>
  <c r="W172" i="7"/>
  <c r="AM172" i="7"/>
  <c r="J172" i="9" s="1"/>
  <c r="CQ172" i="7"/>
  <c r="M172" i="9" s="1"/>
  <c r="AM174" i="7"/>
  <c r="J174" i="9" s="1"/>
  <c r="CI174" i="7"/>
  <c r="AM175" i="7"/>
  <c r="J175" i="9" s="1"/>
  <c r="AM176" i="7"/>
  <c r="J176" i="9" s="1"/>
  <c r="CQ176" i="7"/>
  <c r="DG176" i="7"/>
  <c r="W177" i="7"/>
  <c r="I177" i="9" s="1"/>
  <c r="CQ179" i="7"/>
  <c r="M179" i="9" s="1"/>
  <c r="CQ181" i="7"/>
  <c r="DG181" i="7"/>
  <c r="W182" i="7"/>
  <c r="W183" i="7"/>
  <c r="AM183" i="7"/>
  <c r="J183" i="9" s="1"/>
  <c r="DG183" i="7"/>
  <c r="CQ184" i="7"/>
  <c r="M184" i="9" s="1"/>
  <c r="W186" i="7"/>
  <c r="DG162" i="7"/>
  <c r="AV169" i="7"/>
  <c r="BD169" i="7"/>
  <c r="BL169" i="7"/>
  <c r="AV172" i="7"/>
  <c r="BD172" i="7"/>
  <c r="AV174" i="7"/>
  <c r="BD174" i="7"/>
  <c r="BL174" i="7"/>
  <c r="BD175" i="7"/>
  <c r="BL175" i="7"/>
  <c r="AV176" i="7"/>
  <c r="BD176" i="7"/>
  <c r="BL176" i="7"/>
  <c r="CZ177" i="7"/>
  <c r="M177" i="9" s="1"/>
  <c r="CZ178" i="7"/>
  <c r="M178" i="9" s="1"/>
  <c r="BD181" i="7"/>
  <c r="CZ181" i="7"/>
  <c r="AV183" i="7"/>
  <c r="BL183" i="7"/>
  <c r="CZ183" i="7"/>
  <c r="M183" i="9" s="1"/>
  <c r="BD184" i="7"/>
  <c r="BL184" i="7"/>
  <c r="CZ184" i="7"/>
  <c r="BD186" i="7"/>
  <c r="BL186" i="7"/>
  <c r="BQ186" i="7"/>
  <c r="AD191" i="7"/>
  <c r="AD195" i="7"/>
  <c r="BZ195" i="7"/>
  <c r="AD196" i="7"/>
  <c r="BZ197" i="7"/>
  <c r="BZ198" i="7"/>
  <c r="BZ199" i="7"/>
  <c r="BZ200" i="7"/>
  <c r="AD201" i="7"/>
  <c r="AD202" i="7"/>
  <c r="BZ203" i="7"/>
  <c r="BZ205" i="7"/>
  <c r="P41" i="7"/>
  <c r="P49" i="7"/>
  <c r="H49" i="9" s="1"/>
  <c r="P93" i="7"/>
  <c r="P101" i="7"/>
  <c r="P109" i="7"/>
  <c r="P133" i="7"/>
  <c r="H133" i="9" s="1"/>
  <c r="P193" i="7"/>
  <c r="P205" i="7"/>
  <c r="K74" i="7"/>
  <c r="K114" i="7"/>
  <c r="AZ187" i="7"/>
  <c r="K187" i="9" s="1"/>
  <c r="BZ187" i="7"/>
  <c r="CQ187" i="7"/>
  <c r="CQ189" i="7"/>
  <c r="W190" i="7"/>
  <c r="AM190" i="7"/>
  <c r="DG190" i="7"/>
  <c r="W191" i="7"/>
  <c r="W192" i="7"/>
  <c r="W193" i="7"/>
  <c r="W195" i="7"/>
  <c r="I195" i="9" s="1"/>
  <c r="CQ195" i="7"/>
  <c r="W196" i="7"/>
  <c r="CQ196" i="7"/>
  <c r="M196" i="9" s="1"/>
  <c r="CQ197" i="7"/>
  <c r="M197" i="9" s="1"/>
  <c r="DG197" i="7"/>
  <c r="DG198" i="7"/>
  <c r="W199" i="7"/>
  <c r="AM199" i="7"/>
  <c r="J199" i="9" s="1"/>
  <c r="CI200" i="7"/>
  <c r="CI203" i="7"/>
  <c r="L203" i="9" s="1"/>
  <c r="DG203" i="7"/>
  <c r="DG204" i="7"/>
  <c r="W205" i="7"/>
  <c r="DG205" i="7"/>
  <c r="W206" i="7"/>
  <c r="K39" i="7"/>
  <c r="H39" i="9" s="1"/>
  <c r="K71" i="7"/>
  <c r="CZ188" i="7"/>
  <c r="AV190" i="7"/>
  <c r="AV191" i="7"/>
  <c r="BL191" i="7"/>
  <c r="BL192" i="7"/>
  <c r="CZ192" i="7"/>
  <c r="M192" i="9" s="1"/>
  <c r="BL193" i="7"/>
  <c r="CZ193" i="7"/>
  <c r="M193" i="9" s="1"/>
  <c r="AV194" i="7"/>
  <c r="BL194" i="7"/>
  <c r="CZ194" i="7"/>
  <c r="M194" i="9" s="1"/>
  <c r="BL195" i="7"/>
  <c r="CZ195" i="7"/>
  <c r="BD196" i="7"/>
  <c r="BL196" i="7"/>
  <c r="CZ196" i="7"/>
  <c r="CZ198" i="7"/>
  <c r="AV201" i="7"/>
  <c r="BD202" i="7"/>
  <c r="BD203" i="7"/>
  <c r="BL203" i="7"/>
  <c r="CZ203" i="7"/>
  <c r="M203" i="9" s="1"/>
  <c r="BD205" i="7"/>
  <c r="BL205" i="7"/>
  <c r="BD206" i="7"/>
  <c r="CZ206" i="7"/>
  <c r="M206" i="9" s="1"/>
  <c r="P42" i="7"/>
  <c r="H42" i="9" s="1"/>
  <c r="P74" i="7"/>
  <c r="P98" i="7"/>
  <c r="P102" i="7"/>
  <c r="P138" i="7"/>
  <c r="P150" i="7"/>
  <c r="P166" i="7"/>
  <c r="P174" i="7"/>
  <c r="P194" i="7"/>
  <c r="P202" i="7"/>
  <c r="K100" i="7"/>
  <c r="BV186" i="7"/>
  <c r="CU186" i="7"/>
  <c r="M186" i="9" s="1"/>
  <c r="K9" i="7"/>
  <c r="K113" i="7"/>
  <c r="H113" i="9" s="1"/>
  <c r="BV191" i="7"/>
  <c r="Z192" i="7"/>
  <c r="Z193" i="7"/>
  <c r="Z194" i="7"/>
  <c r="I194" i="9" s="1"/>
  <c r="BQ181" i="7"/>
  <c r="CM187" i="7"/>
  <c r="CU187" i="7"/>
  <c r="CU188" i="7"/>
  <c r="M188" i="9" s="1"/>
  <c r="AI190" i="7"/>
  <c r="J190" i="9" s="1"/>
  <c r="CM190" i="7"/>
  <c r="L190" i="9" s="1"/>
  <c r="CM191" i="7"/>
  <c r="CM196" i="7"/>
  <c r="L196" i="9" s="1"/>
  <c r="CM197" i="7"/>
  <c r="L197" i="9" s="1"/>
  <c r="CM200" i="7"/>
  <c r="CM202" i="7"/>
  <c r="K51" i="7"/>
  <c r="K99" i="7"/>
  <c r="AZ188" i="7"/>
  <c r="DD189" i="7"/>
  <c r="AZ191" i="7"/>
  <c r="BH191" i="7"/>
  <c r="AZ193" i="7"/>
  <c r="K193" i="9" s="1"/>
  <c r="AZ194" i="7"/>
  <c r="BH194" i="7"/>
  <c r="DD194" i="7"/>
  <c r="AZ196" i="7"/>
  <c r="AZ198" i="7"/>
  <c r="AZ199" i="7"/>
  <c r="DD200" i="7"/>
  <c r="AZ201" i="7"/>
  <c r="DD201" i="7"/>
  <c r="AZ203" i="7"/>
  <c r="DD204" i="7"/>
  <c r="AZ205" i="7"/>
  <c r="AZ206" i="7"/>
  <c r="P12" i="7"/>
  <c r="P20" i="7"/>
  <c r="H20" i="9" s="1"/>
  <c r="P36" i="7"/>
  <c r="H36" i="9" s="1"/>
  <c r="P48" i="7"/>
  <c r="H48" i="9" s="1"/>
  <c r="P72" i="7"/>
  <c r="P92" i="7"/>
  <c r="P112" i="7"/>
  <c r="H112" i="9" s="1"/>
  <c r="P128" i="7"/>
  <c r="P148" i="7"/>
  <c r="H148" i="9" s="1"/>
  <c r="P152" i="7"/>
  <c r="P160" i="7"/>
  <c r="P172" i="7"/>
  <c r="K16" i="7"/>
  <c r="H16" i="9" s="1"/>
  <c r="BQ182" i="7"/>
  <c r="DG186" i="7"/>
  <c r="BQ188" i="7"/>
  <c r="BQ192" i="7"/>
  <c r="BQ193" i="7"/>
  <c r="BQ196" i="7"/>
  <c r="BQ199" i="7"/>
  <c r="BQ203" i="7"/>
  <c r="BQ204" i="7"/>
  <c r="K204" i="9" s="1"/>
  <c r="BQ205" i="7"/>
  <c r="BQ206" i="7"/>
  <c r="BV201" i="7"/>
  <c r="BV202" i="7"/>
  <c r="K6" i="7"/>
  <c r="K156" i="7"/>
  <c r="Y9" i="6"/>
  <c r="DA11" i="6"/>
  <c r="U12" i="6"/>
  <c r="P35" i="7"/>
  <c r="P175" i="7"/>
  <c r="H175" i="9" s="1"/>
  <c r="P183" i="7"/>
  <c r="K128" i="7"/>
  <c r="H128" i="9" s="1"/>
  <c r="K149" i="7"/>
  <c r="K192" i="7"/>
  <c r="J7" i="6"/>
  <c r="J9" i="6"/>
  <c r="BV9" i="6"/>
  <c r="N10" i="6"/>
  <c r="Z202" i="7"/>
  <c r="P191" i="7"/>
  <c r="K160" i="7"/>
  <c r="K165" i="7"/>
  <c r="K182" i="7"/>
  <c r="K204" i="7"/>
  <c r="DK7" i="6"/>
  <c r="AM8" i="6"/>
  <c r="CA8" i="6"/>
  <c r="AI9" i="6"/>
  <c r="DS9" i="6"/>
  <c r="CM11" i="6"/>
  <c r="DS11" i="6"/>
  <c r="AM12" i="6"/>
  <c r="CA12" i="6"/>
  <c r="AI13" i="6"/>
  <c r="CM13" i="6"/>
  <c r="P7" i="7"/>
  <c r="P75" i="7"/>
  <c r="K172" i="7"/>
  <c r="K177" i="7"/>
  <c r="H177" i="9" s="1"/>
  <c r="AR7" i="6"/>
  <c r="AB9" i="6"/>
  <c r="AR9" i="6"/>
  <c r="AZ9" i="6"/>
  <c r="AR11" i="6"/>
  <c r="CR12" i="6"/>
  <c r="BH13" i="6"/>
  <c r="BD14" i="6"/>
  <c r="CR14" i="6"/>
  <c r="BV200" i="7"/>
  <c r="K200" i="9" s="1"/>
  <c r="P135" i="7"/>
  <c r="BM14" i="6"/>
  <c r="Z201" i="7"/>
  <c r="I201" i="9" s="1"/>
  <c r="P39" i="7"/>
  <c r="P91" i="7"/>
  <c r="K159" i="7"/>
  <c r="H159" i="9" s="1"/>
  <c r="BV8" i="6"/>
  <c r="DF11" i="6"/>
  <c r="J14" i="6"/>
  <c r="BV14" i="6"/>
  <c r="Z205" i="7"/>
  <c r="P139" i="7"/>
  <c r="K132" i="7"/>
  <c r="K181" i="7"/>
  <c r="DO7" i="6"/>
  <c r="DS8" i="6"/>
  <c r="DO9" i="6"/>
  <c r="CM10" i="6"/>
  <c r="CA11" i="6"/>
  <c r="AI12" i="6"/>
  <c r="CM12" i="6"/>
  <c r="DK12" i="6"/>
  <c r="DS12" i="6"/>
  <c r="AM13" i="6"/>
  <c r="DO13" i="6"/>
  <c r="K200" i="7"/>
  <c r="BQ15" i="6"/>
  <c r="CW15" i="6"/>
  <c r="BQ17" i="6"/>
  <c r="DA18" i="6"/>
  <c r="DA20" i="6"/>
  <c r="BQ23" i="6"/>
  <c r="DA24" i="6"/>
  <c r="U25" i="6"/>
  <c r="DA26" i="6"/>
  <c r="BQ27" i="6"/>
  <c r="CW27" i="6"/>
  <c r="Y30" i="6"/>
  <c r="DA32" i="6"/>
  <c r="CW35" i="6"/>
  <c r="DA36" i="6"/>
  <c r="U39" i="6"/>
  <c r="BQ41" i="6"/>
  <c r="U43" i="6"/>
  <c r="BQ43" i="6"/>
  <c r="Y44" i="6"/>
  <c r="DA44" i="6"/>
  <c r="U45" i="6"/>
  <c r="P131" i="7"/>
  <c r="H131" i="9" s="1"/>
  <c r="AB12" i="6"/>
  <c r="DF17" i="6"/>
  <c r="BV20" i="6"/>
  <c r="J24" i="6"/>
  <c r="J26" i="6"/>
  <c r="N27" i="6"/>
  <c r="DF27" i="6"/>
  <c r="J30" i="6"/>
  <c r="BV30" i="6"/>
  <c r="BV32" i="6"/>
  <c r="N35" i="6"/>
  <c r="DF37" i="6"/>
  <c r="J40" i="6"/>
  <c r="BV40" i="6"/>
  <c r="J42" i="6"/>
  <c r="AZ14" i="6"/>
  <c r="AB15" i="6"/>
  <c r="DO15" i="6"/>
  <c r="CM16" i="6"/>
  <c r="DO17" i="6"/>
  <c r="AI18" i="6"/>
  <c r="CM18" i="6"/>
  <c r="DK18" i="6"/>
  <c r="DS18" i="6"/>
  <c r="DO19" i="6"/>
  <c r="AI20" i="6"/>
  <c r="DS20" i="6"/>
  <c r="DS22" i="6"/>
  <c r="DO23" i="6"/>
  <c r="DO25" i="6"/>
  <c r="DK26" i="6"/>
  <c r="DS26" i="6"/>
  <c r="AM27" i="6"/>
  <c r="AI30" i="6"/>
  <c r="DK30" i="6"/>
  <c r="AI32" i="6"/>
  <c r="CM32" i="6"/>
  <c r="AM33" i="6"/>
  <c r="DO33" i="6"/>
  <c r="DO35" i="6"/>
  <c r="AI36" i="6"/>
  <c r="CM36" i="6"/>
  <c r="DK36" i="6"/>
  <c r="AM37" i="6"/>
  <c r="AI38" i="6"/>
  <c r="DS38" i="6"/>
  <c r="DS40" i="6"/>
  <c r="BV203" i="7"/>
  <c r="DS14" i="6"/>
  <c r="J15" i="6"/>
  <c r="AM15" i="6"/>
  <c r="AV15" i="6"/>
  <c r="BD15" i="6"/>
  <c r="CR15" i="6"/>
  <c r="AB16" i="6"/>
  <c r="CJ17" i="6"/>
  <c r="AB20" i="6"/>
  <c r="AR22" i="6"/>
  <c r="CJ23" i="6"/>
  <c r="AR24" i="6"/>
  <c r="BH24" i="6"/>
  <c r="BD27" i="6"/>
  <c r="CR27" i="6"/>
  <c r="AR30" i="6"/>
  <c r="AR32" i="6"/>
  <c r="AZ32" i="6"/>
  <c r="BH32" i="6"/>
  <c r="BD33" i="6"/>
  <c r="CJ33" i="6"/>
  <c r="AV35" i="6"/>
  <c r="AR36" i="6"/>
  <c r="AR38" i="6"/>
  <c r="AR40" i="6"/>
  <c r="AZ42" i="6"/>
  <c r="BM15" i="6"/>
  <c r="DA15" i="6"/>
  <c r="DF16" i="6"/>
  <c r="DF18" i="6"/>
  <c r="DF20" i="6"/>
  <c r="N24" i="6"/>
  <c r="J25" i="6"/>
  <c r="BV27" i="6"/>
  <c r="N30" i="6"/>
  <c r="J33" i="6"/>
  <c r="J35" i="6"/>
  <c r="J41" i="6"/>
  <c r="J43" i="6"/>
  <c r="K195" i="7"/>
  <c r="H195" i="9" s="1"/>
  <c r="CJ13" i="6"/>
  <c r="CM14" i="6"/>
  <c r="CE15" i="6"/>
  <c r="CM17" i="6"/>
  <c r="DK17" i="6"/>
  <c r="DS17" i="6"/>
  <c r="CA18" i="6"/>
  <c r="DO18" i="6"/>
  <c r="CM19" i="6"/>
  <c r="DK19" i="6"/>
  <c r="DS19" i="6"/>
  <c r="AI23" i="6"/>
  <c r="CM23" i="6"/>
  <c r="DK23" i="6"/>
  <c r="DS23" i="6"/>
  <c r="AM24" i="6"/>
  <c r="AM26" i="6"/>
  <c r="DO26" i="6"/>
  <c r="CM27" i="6"/>
  <c r="DS27" i="6"/>
  <c r="DO28" i="6"/>
  <c r="DO30" i="6"/>
  <c r="DO32" i="6"/>
  <c r="AI33" i="6"/>
  <c r="CM33" i="6"/>
  <c r="DS33" i="6"/>
  <c r="AM34" i="6"/>
  <c r="CM35" i="6"/>
  <c r="DK35" i="6"/>
  <c r="DS35" i="6"/>
  <c r="AM36" i="6"/>
  <c r="CA36" i="6"/>
  <c r="DO36" i="6"/>
  <c r="DS37" i="6"/>
  <c r="DS39" i="6"/>
  <c r="CA40" i="6"/>
  <c r="AB10" i="6"/>
  <c r="CR13" i="6"/>
  <c r="AZ15" i="6"/>
  <c r="BH15" i="6"/>
  <c r="DX16" i="6"/>
  <c r="AR17" i="6"/>
  <c r="BD18" i="6"/>
  <c r="CJ18" i="6"/>
  <c r="DX18" i="6"/>
  <c r="BH19" i="6"/>
  <c r="DX20" i="6"/>
  <c r="CJ22" i="6"/>
  <c r="AB23" i="6"/>
  <c r="AR23" i="6"/>
  <c r="BH23" i="6"/>
  <c r="CR24" i="6"/>
  <c r="AB25" i="6"/>
  <c r="BH25" i="6"/>
  <c r="AR27" i="6"/>
  <c r="AZ27" i="6"/>
  <c r="BD28" i="6"/>
  <c r="BD30" i="6"/>
  <c r="CJ30" i="6"/>
  <c r="AB33" i="6"/>
  <c r="AR33" i="6"/>
  <c r="AZ33" i="6"/>
  <c r="DX34" i="6"/>
  <c r="AB35" i="6"/>
  <c r="AR37" i="6"/>
  <c r="DX38" i="6"/>
  <c r="AB41" i="6"/>
  <c r="AB43" i="6"/>
  <c r="AV43" i="6"/>
  <c r="DK44" i="6"/>
  <c r="AR45" i="6"/>
  <c r="DK45" i="6"/>
  <c r="J46" i="6"/>
  <c r="AR46" i="6"/>
  <c r="J47" i="6"/>
  <c r="J49" i="6"/>
  <c r="J51" i="6"/>
  <c r="DF52" i="6"/>
  <c r="J53" i="6"/>
  <c r="BV53" i="6"/>
  <c r="DF54" i="6"/>
  <c r="J55" i="6"/>
  <c r="J61" i="6"/>
  <c r="J63" i="6"/>
  <c r="BV63" i="6"/>
  <c r="DF64" i="6"/>
  <c r="J65" i="6"/>
  <c r="BV65" i="6"/>
  <c r="DF66" i="6"/>
  <c r="Y27" i="6"/>
  <c r="AZ44" i="6"/>
  <c r="CA44" i="6"/>
  <c r="CJ44" i="6"/>
  <c r="J45" i="6"/>
  <c r="AB46" i="6"/>
  <c r="DO46" i="6"/>
  <c r="AI47" i="6"/>
  <c r="CM47" i="6"/>
  <c r="DK47" i="6"/>
  <c r="CA48" i="6"/>
  <c r="DO48" i="6"/>
  <c r="DS49" i="6"/>
  <c r="AI51" i="6"/>
  <c r="DS51" i="6"/>
  <c r="CA52" i="6"/>
  <c r="DO52" i="6"/>
  <c r="AI53" i="6"/>
  <c r="CM53" i="6"/>
  <c r="DK53" i="6"/>
  <c r="DO56" i="6"/>
  <c r="DK57" i="6"/>
  <c r="DO58" i="6"/>
  <c r="DS59" i="6"/>
  <c r="CA62" i="6"/>
  <c r="DO62" i="6"/>
  <c r="AI63" i="6"/>
  <c r="CM63" i="6"/>
  <c r="DK63" i="6"/>
  <c r="DS63" i="6"/>
  <c r="DO64" i="6"/>
  <c r="CE65" i="6"/>
  <c r="CM65" i="6"/>
  <c r="DS65" i="6"/>
  <c r="AR44" i="6"/>
  <c r="U46" i="6"/>
  <c r="AR47" i="6"/>
  <c r="BD48" i="6"/>
  <c r="CR48" i="6"/>
  <c r="AZ49" i="6"/>
  <c r="BD50" i="6"/>
  <c r="CR50" i="6"/>
  <c r="AR51" i="6"/>
  <c r="BH51" i="6"/>
  <c r="AR53" i="6"/>
  <c r="AV54" i="6"/>
  <c r="BD54" i="6"/>
  <c r="DX54" i="6"/>
  <c r="AB57" i="6"/>
  <c r="AR57" i="6"/>
  <c r="BH59" i="6"/>
  <c r="BD60" i="6"/>
  <c r="CR60" i="6"/>
  <c r="AR61" i="6"/>
  <c r="BD62" i="6"/>
  <c r="CR62" i="6"/>
  <c r="DX62" i="6"/>
  <c r="AZ63" i="6"/>
  <c r="DA33" i="6"/>
  <c r="BH43" i="6"/>
  <c r="DS43" i="6"/>
  <c r="AM45" i="6"/>
  <c r="BM45" i="6"/>
  <c r="CM45" i="6"/>
  <c r="DF45" i="6"/>
  <c r="DO45" i="6"/>
  <c r="BQ47" i="6"/>
  <c r="DA48" i="6"/>
  <c r="DA52" i="6"/>
  <c r="BM54" i="6"/>
  <c r="DA54" i="6"/>
  <c r="Y58" i="6"/>
  <c r="BM62" i="6"/>
  <c r="BM64" i="6"/>
  <c r="DA64" i="6"/>
  <c r="Y66" i="6"/>
  <c r="BQ22" i="6"/>
  <c r="AR43" i="6"/>
  <c r="BD44" i="6"/>
  <c r="N45" i="6"/>
  <c r="CA47" i="6"/>
  <c r="DO47" i="6"/>
  <c r="CM48" i="6"/>
  <c r="DK48" i="6"/>
  <c r="DS48" i="6"/>
  <c r="AM49" i="6"/>
  <c r="DO49" i="6"/>
  <c r="AI50" i="6"/>
  <c r="DS50" i="6"/>
  <c r="CA51" i="6"/>
  <c r="DO51" i="6"/>
  <c r="AI52" i="6"/>
  <c r="CM52" i="6"/>
  <c r="DK52" i="6"/>
  <c r="CA53" i="6"/>
  <c r="DO53" i="6"/>
  <c r="AI54" i="6"/>
  <c r="CM54" i="6"/>
  <c r="DK54" i="6"/>
  <c r="DS54" i="6"/>
  <c r="AM55" i="6"/>
  <c r="DO55" i="6"/>
  <c r="AM57" i="6"/>
  <c r="DO57" i="6"/>
  <c r="DS60" i="6"/>
  <c r="CM62" i="6"/>
  <c r="DS62" i="6"/>
  <c r="CA63" i="6"/>
  <c r="AI64" i="6"/>
  <c r="DK64" i="6"/>
  <c r="DS64" i="6"/>
  <c r="AM65" i="6"/>
  <c r="CA65" i="6"/>
  <c r="DO65" i="6"/>
  <c r="U22" i="6"/>
  <c r="DA27" i="6"/>
  <c r="CM43" i="6"/>
  <c r="AV44" i="6"/>
  <c r="BH45" i="6"/>
  <c r="BD47" i="6"/>
  <c r="AR48" i="6"/>
  <c r="AZ48" i="6"/>
  <c r="BH48" i="6"/>
  <c r="BD49" i="6"/>
  <c r="CR49" i="6"/>
  <c r="AB50" i="6"/>
  <c r="AR52" i="6"/>
  <c r="AR54" i="6"/>
  <c r="AZ54" i="6"/>
  <c r="BH54" i="6"/>
  <c r="AB56" i="6"/>
  <c r="CJ57" i="6"/>
  <c r="BH58" i="6"/>
  <c r="AV59" i="6"/>
  <c r="CR59" i="6"/>
  <c r="BH60" i="6"/>
  <c r="AB62" i="6"/>
  <c r="BD63" i="6"/>
  <c r="AR64" i="6"/>
  <c r="AZ64" i="6"/>
  <c r="BD65" i="6"/>
  <c r="Y25" i="6"/>
  <c r="DA31" i="6"/>
  <c r="BD43" i="6"/>
  <c r="CE43" i="6"/>
  <c r="DO43" i="6"/>
  <c r="DS44" i="6"/>
  <c r="Y45" i="6"/>
  <c r="CA45" i="6"/>
  <c r="DA45" i="6"/>
  <c r="DS45" i="6"/>
  <c r="DA47" i="6"/>
  <c r="BQ48" i="6"/>
  <c r="DA49" i="6"/>
  <c r="DA51" i="6"/>
  <c r="DA53" i="6"/>
  <c r="BQ54" i="6"/>
  <c r="U62" i="6"/>
  <c r="DA63" i="6"/>
  <c r="BQ64" i="6"/>
  <c r="CW64" i="6"/>
  <c r="BM65" i="6"/>
  <c r="BH67" i="6"/>
  <c r="BQ71" i="6"/>
  <c r="CW71" i="6"/>
  <c r="DA72" i="6"/>
  <c r="DA74" i="6"/>
  <c r="DA76" i="6"/>
  <c r="BQ77" i="6"/>
  <c r="DA84" i="6"/>
  <c r="BQ85" i="6"/>
  <c r="DA86" i="6"/>
  <c r="BQ87" i="6"/>
  <c r="DA88" i="6"/>
  <c r="BQ89" i="6"/>
  <c r="U91" i="6"/>
  <c r="CW91" i="6"/>
  <c r="J6" i="6"/>
  <c r="BV6" i="6"/>
  <c r="AM46" i="6"/>
  <c r="DF51" i="6"/>
  <c r="AR65" i="6"/>
  <c r="CJ66" i="6"/>
  <c r="DA66" i="6"/>
  <c r="DS66" i="6"/>
  <c r="Y67" i="6"/>
  <c r="AR67" i="6"/>
  <c r="DS67" i="6"/>
  <c r="DF71" i="6"/>
  <c r="J78" i="6"/>
  <c r="J80" i="6"/>
  <c r="N81" i="6"/>
  <c r="J82" i="6"/>
  <c r="BV82" i="6"/>
  <c r="J84" i="6"/>
  <c r="J90" i="6"/>
  <c r="N91" i="6"/>
  <c r="J44" i="6"/>
  <c r="BH66" i="6"/>
  <c r="DK66" i="6"/>
  <c r="DK67" i="6"/>
  <c r="DS70" i="6"/>
  <c r="DO71" i="6"/>
  <c r="AI72" i="6"/>
  <c r="CM72" i="6"/>
  <c r="DK72" i="6"/>
  <c r="DS72" i="6"/>
  <c r="AM73" i="6"/>
  <c r="DO73" i="6"/>
  <c r="DS74" i="6"/>
  <c r="AM75" i="6"/>
  <c r="AI76" i="6"/>
  <c r="DK76" i="6"/>
  <c r="DS76" i="6"/>
  <c r="CA77" i="6"/>
  <c r="DO79" i="6"/>
  <c r="CE80" i="6"/>
  <c r="AM81" i="6"/>
  <c r="AI82" i="6"/>
  <c r="CM82" i="6"/>
  <c r="DK82" i="6"/>
  <c r="DS82" i="6"/>
  <c r="AM83" i="6"/>
  <c r="CM84" i="6"/>
  <c r="DK84" i="6"/>
  <c r="DS84" i="6"/>
  <c r="CA85" i="6"/>
  <c r="CM86" i="6"/>
  <c r="AM89" i="6"/>
  <c r="DO89" i="6"/>
  <c r="AI90" i="6"/>
  <c r="DK90" i="6"/>
  <c r="DS90" i="6"/>
  <c r="AM91" i="6"/>
  <c r="AB6" i="6"/>
  <c r="AZ43" i="6"/>
  <c r="BV54" i="6"/>
  <c r="AM66" i="6"/>
  <c r="J68" i="6"/>
  <c r="AV71" i="6"/>
  <c r="CJ71" i="6"/>
  <c r="AB72" i="6"/>
  <c r="BH72" i="6"/>
  <c r="AB74" i="6"/>
  <c r="BH74" i="6"/>
  <c r="AV75" i="6"/>
  <c r="DX75" i="6"/>
  <c r="BH76" i="6"/>
  <c r="BH78" i="6"/>
  <c r="AV83" i="6"/>
  <c r="CJ83" i="6"/>
  <c r="AZ84" i="6"/>
  <c r="CJ85" i="6"/>
  <c r="BD87" i="6"/>
  <c r="AB88" i="6"/>
  <c r="CJ89" i="6"/>
  <c r="CR89" i="6"/>
  <c r="AR90" i="6"/>
  <c r="CR91" i="6"/>
  <c r="DF63" i="6"/>
  <c r="AB65" i="6"/>
  <c r="DF44" i="6"/>
  <c r="AM67" i="6"/>
  <c r="DK68" i="6"/>
  <c r="J73" i="6"/>
  <c r="J77" i="6"/>
  <c r="J79" i="6"/>
  <c r="N80" i="6"/>
  <c r="J81" i="6"/>
  <c r="J83" i="6"/>
  <c r="BV83" i="6"/>
  <c r="J85" i="6"/>
  <c r="J89" i="6"/>
  <c r="J52" i="6"/>
  <c r="J54" i="6"/>
  <c r="DK69" i="6"/>
  <c r="DS69" i="6"/>
  <c r="DK71" i="6"/>
  <c r="DS71" i="6"/>
  <c r="AM72" i="6"/>
  <c r="AI75" i="6"/>
  <c r="CE75" i="6"/>
  <c r="CM75" i="6"/>
  <c r="DK75" i="6"/>
  <c r="AM76" i="6"/>
  <c r="AI77" i="6"/>
  <c r="CM77" i="6"/>
  <c r="AM78" i="6"/>
  <c r="DO78" i="6"/>
  <c r="AI79" i="6"/>
  <c r="DS79" i="6"/>
  <c r="AM80" i="6"/>
  <c r="AM82" i="6"/>
  <c r="CE83" i="6"/>
  <c r="CM83" i="6"/>
  <c r="CA84" i="6"/>
  <c r="DS85" i="6"/>
  <c r="AM86" i="6"/>
  <c r="CM87" i="6"/>
  <c r="DO88" i="6"/>
  <c r="CM89" i="6"/>
  <c r="AI91" i="6"/>
  <c r="DK91" i="6"/>
  <c r="DS91" i="6"/>
  <c r="DK43" i="6"/>
  <c r="DO44" i="6"/>
  <c r="J48" i="6"/>
  <c r="BV48" i="6"/>
  <c r="BV52" i="6"/>
  <c r="J66" i="6"/>
  <c r="AR66" i="6"/>
  <c r="BD66" i="6"/>
  <c r="AB69" i="6"/>
  <c r="AR69" i="6"/>
  <c r="AR71" i="6"/>
  <c r="AZ71" i="6"/>
  <c r="AV72" i="6"/>
  <c r="AR73" i="6"/>
  <c r="BH73" i="6"/>
  <c r="CR74" i="6"/>
  <c r="AR75" i="6"/>
  <c r="CJ76" i="6"/>
  <c r="DX76" i="6"/>
  <c r="AB77" i="6"/>
  <c r="BD80" i="6"/>
  <c r="AR83" i="6"/>
  <c r="AZ83" i="6"/>
  <c r="AV84" i="6"/>
  <c r="BH85" i="6"/>
  <c r="BD86" i="6"/>
  <c r="BH87" i="6"/>
  <c r="AR89" i="6"/>
  <c r="AZ89" i="6"/>
  <c r="CJ90" i="6"/>
  <c r="AB91" i="6"/>
  <c r="BH91" i="6"/>
  <c r="DA71" i="6"/>
  <c r="BM83" i="6"/>
  <c r="U86" i="6"/>
  <c r="DS6" i="6"/>
  <c r="DA83" i="6"/>
  <c r="AR6" i="6"/>
  <c r="DK6" i="6"/>
  <c r="CM6" i="6"/>
  <c r="Y73" i="6"/>
  <c r="Y91" i="6"/>
  <c r="DA75" i="6"/>
  <c r="CW80" i="6"/>
  <c r="BQ84" i="6"/>
  <c r="BQ86" i="6"/>
  <c r="AM6" i="6"/>
  <c r="AV6" i="6"/>
  <c r="DO6" i="6"/>
  <c r="E11" i="1"/>
  <c r="E11" i="6" s="1"/>
  <c r="E7" i="1"/>
  <c r="E7" i="6" s="1"/>
  <c r="E6" i="1"/>
  <c r="E6" i="6" s="1"/>
  <c r="E9" i="1"/>
  <c r="E9" i="6" s="1"/>
  <c r="E12" i="1"/>
  <c r="E12" i="6" s="1"/>
  <c r="E14" i="1"/>
  <c r="E14" i="6" s="1"/>
  <c r="E10" i="1"/>
  <c r="E10" i="6" s="1"/>
  <c r="E13" i="1"/>
  <c r="E13" i="6" s="1"/>
  <c r="E43" i="2" a="1"/>
  <c r="E43" i="2" s="1"/>
  <c r="F43" i="2" s="1"/>
  <c r="E99" i="2" a="1"/>
  <c r="E99" i="2" s="1"/>
  <c r="F99" i="2" s="1"/>
  <c r="E37" i="2" a="1"/>
  <c r="E37" i="2" s="1"/>
  <c r="F37" i="2" s="1"/>
  <c r="E119" i="2" a="1"/>
  <c r="E119" i="2" s="1"/>
  <c r="F119" i="2" s="1"/>
  <c r="E102" i="2" a="1"/>
  <c r="E102" i="2" s="1"/>
  <c r="E59" i="2" a="1"/>
  <c r="E59" i="2" s="1"/>
  <c r="F59" i="2" s="1"/>
  <c r="E93" i="2" a="1"/>
  <c r="E93" i="2" s="1"/>
  <c r="F93" i="2" s="1"/>
  <c r="E45" i="2" a="1"/>
  <c r="E45" i="2" s="1"/>
  <c r="F45" i="2" s="1"/>
  <c r="E128" i="2" a="1"/>
  <c r="E128" i="2" s="1"/>
  <c r="F128" i="2" s="1"/>
  <c r="E134" i="2" a="1"/>
  <c r="E134" i="2" s="1"/>
  <c r="F134" i="2" s="1"/>
  <c r="E116" i="2" a="1"/>
  <c r="E116" i="2" s="1"/>
  <c r="F116" i="2" s="1"/>
  <c r="E110" i="2" a="1"/>
  <c r="E110" i="2" s="1"/>
  <c r="F110" i="2" s="1"/>
  <c r="E88" i="2" a="1"/>
  <c r="E88" i="2" s="1"/>
  <c r="E26" i="2" a="1"/>
  <c r="E26" i="2" s="1"/>
  <c r="E28" i="2" a="1"/>
  <c r="E28" i="2" s="1"/>
  <c r="E27" i="2" a="1"/>
  <c r="E27" i="2" s="1"/>
  <c r="E160" i="2" a="1"/>
  <c r="E160" i="2" s="1"/>
  <c r="F160" i="2" s="1"/>
  <c r="E67" i="2" a="1"/>
  <c r="E67" i="2" s="1"/>
  <c r="F67" i="2" s="1"/>
  <c r="E96" i="2" a="1"/>
  <c r="E96" i="2" s="1"/>
  <c r="F96" i="2" s="1"/>
  <c r="E18" i="2" a="1"/>
  <c r="E18" i="2" s="1"/>
  <c r="F18" i="2" s="1"/>
  <c r="E182" i="2" a="1"/>
  <c r="E182" i="2" s="1"/>
  <c r="F182" i="2" s="1"/>
  <c r="E173" i="2" a="1"/>
  <c r="E173" i="2" s="1"/>
  <c r="F173" i="2" s="1"/>
  <c r="E153" i="2" a="1"/>
  <c r="E153" i="2" s="1"/>
  <c r="F153" i="2" s="1"/>
  <c r="E104" i="2" a="1"/>
  <c r="E104" i="2" s="1"/>
  <c r="F104" i="2" s="1"/>
  <c r="E89" i="2" a="1"/>
  <c r="E89" i="2" s="1"/>
  <c r="E71" i="2" a="1"/>
  <c r="E71" i="2" s="1"/>
  <c r="F71" i="2" s="1"/>
  <c r="E60" i="2" a="1"/>
  <c r="E60" i="2" s="1"/>
  <c r="F60" i="2" s="1"/>
  <c r="E25" i="2" a="1"/>
  <c r="E25" i="2" s="1"/>
  <c r="F25" i="2" s="1"/>
  <c r="E156" i="2" a="1"/>
  <c r="E156" i="2" s="1"/>
  <c r="F156" i="2" s="1"/>
  <c r="E11" i="2" a="1"/>
  <c r="E11" i="2" s="1"/>
  <c r="F11" i="2" s="1"/>
  <c r="E39" i="2" a="1"/>
  <c r="E39" i="2" s="1"/>
  <c r="F39" i="2" s="1"/>
  <c r="E40" i="2" a="1"/>
  <c r="E40" i="2" s="1"/>
  <c r="F40" i="2" s="1"/>
  <c r="E137" i="2" a="1"/>
  <c r="E137" i="2" s="1"/>
  <c r="F137" i="2" s="1"/>
  <c r="E170" i="2" a="1"/>
  <c r="E170" i="2" s="1"/>
  <c r="F170" i="2" s="1"/>
  <c r="E165" i="2" a="1"/>
  <c r="E165" i="2" s="1"/>
  <c r="F165" i="2" s="1"/>
  <c r="E123" i="2" a="1"/>
  <c r="E123" i="2" s="1"/>
  <c r="F123" i="2" s="1"/>
  <c r="E114" i="2" a="1"/>
  <c r="E114" i="2" s="1"/>
  <c r="F114" i="2" s="1"/>
  <c r="E181" i="2" a="1"/>
  <c r="E181" i="2" s="1"/>
  <c r="F181" i="2" s="1"/>
  <c r="E56" i="2" a="1"/>
  <c r="E56" i="2" s="1"/>
  <c r="F56" i="2" s="1"/>
  <c r="E20" i="2" a="1"/>
  <c r="E20" i="2" s="1"/>
  <c r="F20" i="2" s="1"/>
  <c r="E201" i="2" a="1"/>
  <c r="E201" i="2" s="1"/>
  <c r="E105" i="2" a="1"/>
  <c r="E105" i="2" s="1"/>
  <c r="F105" i="2" s="1"/>
  <c r="E62" i="2" a="1"/>
  <c r="E62" i="2" s="1"/>
  <c r="F62" i="2" s="1"/>
  <c r="E15" i="2" a="1"/>
  <c r="E15" i="2" s="1"/>
  <c r="F15" i="2" s="1"/>
  <c r="E32" i="2" a="1"/>
  <c r="E32" i="2" s="1"/>
  <c r="F32" i="2" s="1"/>
  <c r="E149" i="2" a="1"/>
  <c r="E149" i="2" s="1"/>
  <c r="E21" i="2" a="1"/>
  <c r="E21" i="2" s="1"/>
  <c r="F21" i="2" s="1"/>
  <c r="E198" i="2" a="1"/>
  <c r="E198" i="2" s="1"/>
  <c r="F198" i="2" s="1"/>
  <c r="E177" i="2" a="1"/>
  <c r="E177" i="2" s="1"/>
  <c r="F177" i="2" s="1"/>
  <c r="E206" i="2" a="1"/>
  <c r="E206" i="2" s="1"/>
  <c r="F206" i="2" s="1"/>
  <c r="E144" i="2" a="1"/>
  <c r="E144" i="2" s="1"/>
  <c r="F144" i="2" s="1"/>
  <c r="E124" i="2" a="1"/>
  <c r="E124" i="2" s="1"/>
  <c r="F124" i="2" s="1"/>
  <c r="E54" i="2" a="1"/>
  <c r="E54" i="2" s="1"/>
  <c r="F54" i="2" s="1"/>
  <c r="E48" i="2" a="1"/>
  <c r="E48" i="2" s="1"/>
  <c r="F48" i="2" s="1"/>
  <c r="E29" i="2" a="1"/>
  <c r="E29" i="2" s="1"/>
  <c r="F29" i="2" s="1"/>
  <c r="E6" i="2" a="1"/>
  <c r="E6" i="2" s="1"/>
  <c r="F6" i="2" s="1"/>
  <c r="E204" i="2" a="1"/>
  <c r="E204" i="2" s="1"/>
  <c r="F204" i="2" s="1"/>
  <c r="E200" i="2" a="1"/>
  <c r="E200" i="2" s="1"/>
  <c r="F200" i="2" s="1"/>
  <c r="E197" i="2" a="1"/>
  <c r="E197" i="2" s="1"/>
  <c r="F197" i="2" s="1"/>
  <c r="E142" i="2" a="1"/>
  <c r="E142" i="2" s="1"/>
  <c r="F142" i="2" s="1"/>
  <c r="E64" i="2" a="1"/>
  <c r="E64" i="2" s="1"/>
  <c r="F64" i="2" s="1"/>
  <c r="E44" i="2" a="1"/>
  <c r="E44" i="2" s="1"/>
  <c r="F44" i="2" s="1"/>
  <c r="E13" i="2" a="1"/>
  <c r="E13" i="2" s="1"/>
  <c r="F13" i="2" s="1"/>
  <c r="E76" i="2" a="1"/>
  <c r="E76" i="2" s="1"/>
  <c r="F76" i="2" s="1"/>
  <c r="E175" i="2" a="1"/>
  <c r="E175" i="2" s="1"/>
  <c r="F175" i="2" s="1"/>
  <c r="E172" i="2" a="1"/>
  <c r="E172" i="2" s="1"/>
  <c r="F172" i="2" s="1"/>
  <c r="E132" i="2" a="1"/>
  <c r="E132" i="2" s="1"/>
  <c r="F132" i="2" s="1"/>
  <c r="E69" i="2" a="1"/>
  <c r="E69" i="2" s="1"/>
  <c r="F69" i="2" s="1"/>
  <c r="E138" i="2" a="1"/>
  <c r="E138" i="2" s="1"/>
  <c r="F138" i="2" s="1"/>
  <c r="E100" i="2" a="1"/>
  <c r="E100" i="2" s="1"/>
  <c r="F100" i="2" s="1"/>
  <c r="E97" i="2" a="1"/>
  <c r="E97" i="2" s="1"/>
  <c r="F97" i="2" s="1"/>
  <c r="E168" i="2" a="1"/>
  <c r="E168" i="2" s="1"/>
  <c r="F168" i="2" s="1"/>
  <c r="E192" i="2" a="1"/>
  <c r="E192" i="2" s="1"/>
  <c r="F192" i="2" s="1"/>
  <c r="E85" i="2" a="1"/>
  <c r="E85" i="2" s="1"/>
  <c r="F85" i="2" s="1"/>
  <c r="E12" i="2" a="1"/>
  <c r="E12" i="2" s="1"/>
  <c r="F12" i="2" s="1"/>
  <c r="E51" i="2" a="1"/>
  <c r="E51" i="2" s="1"/>
  <c r="F51" i="2" s="1"/>
  <c r="E9" i="2" a="1"/>
  <c r="E9" i="2" s="1"/>
  <c r="F9" i="2" s="1"/>
  <c r="E77" i="2" a="1"/>
  <c r="E77" i="2" s="1"/>
  <c r="F77" i="2" s="1"/>
  <c r="E191" i="2" a="1"/>
  <c r="E191" i="2" s="1"/>
  <c r="F191" i="2" s="1"/>
  <c r="E113" i="2" a="1"/>
  <c r="E113" i="2" s="1"/>
  <c r="F113" i="2" s="1"/>
  <c r="E136" i="2" a="1"/>
  <c r="E136" i="2" s="1"/>
  <c r="F136" i="2" s="1"/>
  <c r="E74" i="2" a="1"/>
  <c r="E74" i="2" s="1"/>
  <c r="F74" i="2" s="1"/>
  <c r="E120" i="2" a="1"/>
  <c r="E120" i="2" s="1"/>
  <c r="F120" i="2" s="1"/>
  <c r="E190" i="2" a="1"/>
  <c r="E190" i="2" s="1"/>
  <c r="F190" i="2" s="1"/>
  <c r="E35" i="2" a="1"/>
  <c r="E35" i="2" s="1"/>
  <c r="F35" i="2" s="1"/>
  <c r="E174" i="2" a="1"/>
  <c r="E174" i="2" s="1"/>
  <c r="F174" i="2" s="1"/>
  <c r="E140" i="2" a="1"/>
  <c r="E140" i="2" s="1"/>
  <c r="F140" i="2" s="1"/>
  <c r="E16" i="2" a="1"/>
  <c r="E16" i="2" s="1"/>
  <c r="F16" i="2" s="1"/>
  <c r="E83" i="2" a="1"/>
  <c r="E83" i="2" s="1"/>
  <c r="F83" i="2" s="1"/>
  <c r="E145" i="2" a="1"/>
  <c r="E145" i="2" s="1"/>
  <c r="F145" i="2" s="1"/>
  <c r="E129" i="2" a="1"/>
  <c r="E129" i="2" s="1"/>
  <c r="F129" i="2" s="1"/>
  <c r="E195" i="2" a="1"/>
  <c r="E195" i="2" s="1"/>
  <c r="F195" i="2" s="1"/>
  <c r="E133" i="2" a="1"/>
  <c r="E133" i="2" s="1"/>
  <c r="F133" i="2" s="1"/>
  <c r="E80" i="2" a="1"/>
  <c r="E80" i="2" s="1"/>
  <c r="F80" i="2" s="1"/>
  <c r="E185" i="2" a="1"/>
  <c r="E185" i="2" s="1"/>
  <c r="F185" i="2" s="1"/>
  <c r="E92" i="2" a="1"/>
  <c r="E92" i="2" s="1"/>
  <c r="F92" i="2" s="1"/>
  <c r="E107" i="2" a="1"/>
  <c r="E107" i="2" s="1"/>
  <c r="F107" i="2" s="1"/>
  <c r="E125" i="2" a="1"/>
  <c r="E125" i="2" s="1"/>
  <c r="F125" i="2" s="1"/>
  <c r="E180" i="2" a="1"/>
  <c r="E180" i="2" s="1"/>
  <c r="F180" i="2" s="1"/>
  <c r="E163" i="2" a="1"/>
  <c r="E163" i="2" s="1"/>
  <c r="F163" i="2" s="1"/>
  <c r="E108" i="2" a="1"/>
  <c r="E108" i="2" s="1"/>
  <c r="F108" i="2" s="1"/>
  <c r="E41" i="2" a="1"/>
  <c r="E41" i="2" s="1"/>
  <c r="F41" i="2" s="1"/>
  <c r="E126" i="2" a="1"/>
  <c r="E126" i="2" s="1"/>
  <c r="F126" i="2" s="1"/>
  <c r="E143" i="2" a="1"/>
  <c r="E143" i="2" s="1"/>
  <c r="F143" i="2" s="1"/>
  <c r="E109" i="2" a="1"/>
  <c r="E109" i="2" s="1"/>
  <c r="F109" i="2" s="1"/>
  <c r="E23" i="2" a="1"/>
  <c r="E23" i="2" s="1"/>
  <c r="F23" i="2" s="1"/>
  <c r="E189" i="2" a="1"/>
  <c r="E189" i="2" s="1"/>
  <c r="F189" i="2" s="1"/>
  <c r="E78" i="2" a="1"/>
  <c r="E78" i="2" s="1"/>
  <c r="F78" i="2" s="1"/>
  <c r="E70" i="2" a="1"/>
  <c r="E70" i="2" s="1"/>
  <c r="F70" i="2" s="1"/>
  <c r="E52" i="2" a="1"/>
  <c r="E52" i="2" s="1"/>
  <c r="F52" i="2" s="1"/>
  <c r="E31" i="2" a="1"/>
  <c r="E31" i="2" s="1"/>
  <c r="F31" i="2" s="1"/>
  <c r="E24" i="2" a="1"/>
  <c r="E24" i="2" s="1"/>
  <c r="F24" i="2" s="1"/>
  <c r="E47" i="2" a="1"/>
  <c r="E47" i="2" s="1"/>
  <c r="F47" i="2" s="1"/>
  <c r="E42" i="2" a="1"/>
  <c r="E42" i="2" s="1"/>
  <c r="F42" i="2" s="1"/>
  <c r="E161" i="2" a="1"/>
  <c r="E161" i="2" s="1"/>
  <c r="F161" i="2" s="1"/>
  <c r="E94" i="2" a="1"/>
  <c r="E94" i="2" s="1"/>
  <c r="F94" i="2" s="1"/>
  <c r="E19" i="2" a="1"/>
  <c r="E19" i="2" s="1"/>
  <c r="F19" i="2" s="1"/>
  <c r="E187" i="2" a="1"/>
  <c r="E187" i="2" s="1"/>
  <c r="F187" i="2" s="1"/>
  <c r="E183" i="2" a="1"/>
  <c r="E183" i="2" s="1"/>
  <c r="F183" i="2" s="1"/>
  <c r="E154" i="2" a="1"/>
  <c r="E154" i="2" s="1"/>
  <c r="F154" i="2" s="1"/>
  <c r="E148" i="2" a="1"/>
  <c r="E148" i="2" s="1"/>
  <c r="F148" i="2" s="1"/>
  <c r="E46" i="2" a="1"/>
  <c r="E46" i="2" s="1"/>
  <c r="F46" i="2" s="1"/>
  <c r="E186" i="2" a="1"/>
  <c r="E186" i="2" s="1"/>
  <c r="F186" i="2" s="1"/>
  <c r="E178" i="2" a="1"/>
  <c r="E178" i="2" s="1"/>
  <c r="F178" i="2" s="1"/>
  <c r="E166" i="2" a="1"/>
  <c r="E166" i="2" s="1"/>
  <c r="F166" i="2" s="1"/>
  <c r="E164" i="2" a="1"/>
  <c r="E164" i="2" s="1"/>
  <c r="F164" i="2" s="1"/>
  <c r="E159" i="2" a="1"/>
  <c r="E159" i="2" s="1"/>
  <c r="F159" i="2" s="1"/>
  <c r="E157" i="2" a="1"/>
  <c r="E157" i="2" s="1"/>
  <c r="F157" i="2" s="1"/>
  <c r="E151" i="2" a="1"/>
  <c r="E151" i="2" s="1"/>
  <c r="F151" i="2" s="1"/>
  <c r="E139" i="2" a="1"/>
  <c r="E139" i="2" s="1"/>
  <c r="F139" i="2" s="1"/>
  <c r="E117" i="2" a="1"/>
  <c r="E117" i="2" s="1"/>
  <c r="F117" i="2" s="1"/>
  <c r="E115" i="2" a="1"/>
  <c r="E115" i="2" s="1"/>
  <c r="F115" i="2" s="1"/>
  <c r="E111" i="2" a="1"/>
  <c r="E111" i="2" s="1"/>
  <c r="F111" i="2" s="1"/>
  <c r="E101" i="2" a="1"/>
  <c r="E101" i="2" s="1"/>
  <c r="F101" i="2" s="1"/>
  <c r="E72" i="2" a="1"/>
  <c r="E72" i="2" s="1"/>
  <c r="F72" i="2" s="1"/>
  <c r="E65" i="2" a="1"/>
  <c r="E65" i="2" s="1"/>
  <c r="F65" i="2" s="1"/>
  <c r="E57" i="2" a="1"/>
  <c r="E57" i="2" s="1"/>
  <c r="F57" i="2" s="1"/>
  <c r="E50" i="2" a="1"/>
  <c r="E50" i="2" s="1"/>
  <c r="F50" i="2" s="1"/>
  <c r="E36" i="2" a="1"/>
  <c r="E36" i="2" s="1"/>
  <c r="F36" i="2" s="1"/>
  <c r="E38" i="2" a="1"/>
  <c r="E38" i="2" s="1"/>
  <c r="F38" i="2" s="1"/>
  <c r="E141" i="2" a="1"/>
  <c r="E141" i="2" s="1"/>
  <c r="F141" i="2" s="1"/>
  <c r="E135" i="2" a="1"/>
  <c r="E135" i="2" s="1"/>
  <c r="F135" i="2" s="1"/>
  <c r="E79" i="2" a="1"/>
  <c r="E79" i="2" s="1"/>
  <c r="F79" i="2" s="1"/>
  <c r="E17" i="2" a="1"/>
  <c r="E17" i="2" s="1"/>
  <c r="F17" i="2" s="1"/>
  <c r="E203" i="2" a="1"/>
  <c r="E203" i="2" s="1"/>
  <c r="F203" i="2" s="1"/>
  <c r="E202" i="2" a="1"/>
  <c r="E202" i="2" s="1"/>
  <c r="E127" i="2" a="1"/>
  <c r="E127" i="2" s="1"/>
  <c r="F127" i="2" s="1"/>
  <c r="E84" i="2" a="1"/>
  <c r="E84" i="2" s="1"/>
  <c r="F84" i="2" s="1"/>
  <c r="E188" i="2" a="1"/>
  <c r="E188" i="2" s="1"/>
  <c r="F188" i="2" s="1"/>
  <c r="E68" i="2" a="1"/>
  <c r="E68" i="2" s="1"/>
  <c r="F68" i="2" s="1"/>
  <c r="E147" i="2" a="1"/>
  <c r="E147" i="2" s="1"/>
  <c r="F147" i="2" s="1"/>
  <c r="E146" i="2" a="1"/>
  <c r="E146" i="2" s="1"/>
  <c r="F146" i="2" s="1"/>
  <c r="E82" i="2" a="1"/>
  <c r="E82" i="2" s="1"/>
  <c r="F82" i="2" s="1"/>
  <c r="E75" i="2" a="1"/>
  <c r="E75" i="2" s="1"/>
  <c r="F75" i="2" s="1"/>
  <c r="E55" i="2" a="1"/>
  <c r="E55" i="2" s="1"/>
  <c r="F55" i="2" s="1"/>
  <c r="E196" i="2" a="1"/>
  <c r="E196" i="2" s="1"/>
  <c r="F196" i="2" s="1"/>
  <c r="E176" i="2" a="1"/>
  <c r="E176" i="2" s="1"/>
  <c r="F176" i="2" s="1"/>
  <c r="E162" i="2" a="1"/>
  <c r="E162" i="2" s="1"/>
  <c r="F162" i="2" s="1"/>
  <c r="E121" i="2" a="1"/>
  <c r="E121" i="2" s="1"/>
  <c r="F121" i="2" s="1"/>
  <c r="E122" i="2" a="1"/>
  <c r="E122" i="2" s="1"/>
  <c r="F122" i="2" s="1"/>
  <c r="E103" i="2" a="1"/>
  <c r="E103" i="2" s="1"/>
  <c r="E95" i="2" a="1"/>
  <c r="E95" i="2" s="1"/>
  <c r="F95" i="2" s="1"/>
  <c r="E63" i="2" a="1"/>
  <c r="E63" i="2" s="1"/>
  <c r="F63" i="2" s="1"/>
  <c r="E14" i="2" a="1"/>
  <c r="E14" i="2" s="1"/>
  <c r="F14" i="2" s="1"/>
  <c r="E10" i="2" a="1"/>
  <c r="E10" i="2" s="1"/>
  <c r="F10" i="2" s="1"/>
  <c r="E199" i="2" a="1"/>
  <c r="E199" i="2" s="1"/>
  <c r="F199" i="2" s="1"/>
  <c r="E184" i="2" a="1"/>
  <c r="E184" i="2" s="1"/>
  <c r="F184" i="2" s="1"/>
  <c r="E169" i="2" a="1"/>
  <c r="E169" i="2" s="1"/>
  <c r="F169" i="2" s="1"/>
  <c r="E155" i="2" a="1"/>
  <c r="E155" i="2" s="1"/>
  <c r="F155" i="2" s="1"/>
  <c r="E81" i="2" a="1"/>
  <c r="E81" i="2" s="1"/>
  <c r="F81" i="2" s="1"/>
  <c r="E205" i="2" a="1"/>
  <c r="E205" i="2" s="1"/>
  <c r="F205" i="2" s="1"/>
  <c r="E193" i="2" a="1"/>
  <c r="E193" i="2" s="1"/>
  <c r="F193" i="2" s="1"/>
  <c r="E194" i="2" a="1"/>
  <c r="E194" i="2" s="1"/>
  <c r="F194" i="2" s="1"/>
  <c r="E179" i="2" a="1"/>
  <c r="E179" i="2" s="1"/>
  <c r="F179" i="2" s="1"/>
  <c r="E171" i="2" a="1"/>
  <c r="E171" i="2" s="1"/>
  <c r="F171" i="2" s="1"/>
  <c r="E167" i="2" a="1"/>
  <c r="E167" i="2" s="1"/>
  <c r="F167" i="2" s="1"/>
  <c r="E158" i="2" a="1"/>
  <c r="E158" i="2" s="1"/>
  <c r="F158" i="2" s="1"/>
  <c r="E152" i="2" a="1"/>
  <c r="E152" i="2" s="1"/>
  <c r="F152" i="2" s="1"/>
  <c r="E130" i="2" a="1"/>
  <c r="E130" i="2" s="1"/>
  <c r="F130" i="2" s="1"/>
  <c r="E131" i="2" a="1"/>
  <c r="E131" i="2" s="1"/>
  <c r="F131" i="2" s="1"/>
  <c r="E118" i="2" a="1"/>
  <c r="E118" i="2" s="1"/>
  <c r="F118" i="2" s="1"/>
  <c r="E112" i="2" a="1"/>
  <c r="E112" i="2" s="1"/>
  <c r="F112" i="2" s="1"/>
  <c r="E106" i="2" a="1"/>
  <c r="E106" i="2" s="1"/>
  <c r="F106" i="2" s="1"/>
  <c r="E98" i="2" a="1"/>
  <c r="E98" i="2" s="1"/>
  <c r="F98" i="2" s="1"/>
  <c r="E86" i="2" a="1"/>
  <c r="E86" i="2" s="1"/>
  <c r="F86" i="2" s="1"/>
  <c r="E87" i="2" a="1"/>
  <c r="E87" i="2" s="1"/>
  <c r="F87" i="2" s="1"/>
  <c r="E73" i="2" a="1"/>
  <c r="E73" i="2" s="1"/>
  <c r="F73" i="2" s="1"/>
  <c r="E66" i="2" a="1"/>
  <c r="E66" i="2" s="1"/>
  <c r="F66" i="2" s="1"/>
  <c r="E61" i="2" a="1"/>
  <c r="E61" i="2" s="1"/>
  <c r="F61" i="2" s="1"/>
  <c r="E58" i="2" a="1"/>
  <c r="E58" i="2" s="1"/>
  <c r="F58" i="2" s="1"/>
  <c r="E49" i="2" a="1"/>
  <c r="E49" i="2" s="1"/>
  <c r="F49" i="2" s="1"/>
  <c r="E150" i="2" a="1"/>
  <c r="E150" i="2" s="1"/>
  <c r="E33" i="2" a="1"/>
  <c r="E33" i="2" s="1"/>
  <c r="F33" i="2" s="1"/>
  <c r="E30" i="2" a="1"/>
  <c r="E30" i="2" s="1"/>
  <c r="F30" i="2" s="1"/>
  <c r="E34" i="2" a="1"/>
  <c r="E34" i="2" s="1"/>
  <c r="F34" i="2" s="1"/>
  <c r="E22" i="2" a="1"/>
  <c r="E22" i="2" s="1"/>
  <c r="F22" i="2" s="1"/>
  <c r="E90" i="2" a="1"/>
  <c r="E90" i="2" s="1"/>
  <c r="E91" i="2" a="1"/>
  <c r="E91" i="2" s="1"/>
  <c r="E53" i="2" a="1"/>
  <c r="E53" i="2" s="1"/>
  <c r="F53" i="2" s="1"/>
  <c r="E7" i="2" a="1"/>
  <c r="E7" i="2" s="1"/>
  <c r="F7" i="2" s="1"/>
  <c r="E8" i="2" a="1"/>
  <c r="E8" i="2" s="1"/>
  <c r="F8" i="2" s="1"/>
  <c r="E13" i="8" l="1"/>
  <c r="G13" i="6"/>
  <c r="E14" i="8"/>
  <c r="G14" i="6"/>
  <c r="E12" i="8"/>
  <c r="G12" i="6"/>
  <c r="E9" i="8"/>
  <c r="G9" i="6"/>
  <c r="T73" i="8" s="1"/>
  <c r="E6" i="8"/>
  <c r="G6" i="6"/>
  <c r="E7" i="8"/>
  <c r="G7" i="6"/>
  <c r="P8" i="8" s="1"/>
  <c r="E11" i="8"/>
  <c r="G11" i="6"/>
  <c r="X58" i="8"/>
  <c r="E10" i="8"/>
  <c r="G10" i="6"/>
  <c r="AA63" i="8"/>
  <c r="AC58" i="8"/>
  <c r="AB57" i="8"/>
  <c r="AB64" i="8"/>
  <c r="AO7" i="8"/>
  <c r="J169" i="9"/>
  <c r="K199" i="9"/>
  <c r="I192" i="9"/>
  <c r="K195" i="9"/>
  <c r="K178" i="9"/>
  <c r="H92" i="9"/>
  <c r="I156" i="9"/>
  <c r="I66" i="9"/>
  <c r="H79" i="9"/>
  <c r="K206" i="9"/>
  <c r="K186" i="9"/>
  <c r="H52" i="9"/>
  <c r="K138" i="9"/>
  <c r="I109" i="9"/>
  <c r="I82" i="9"/>
  <c r="K205" i="9"/>
  <c r="K135" i="9"/>
  <c r="K192" i="9"/>
  <c r="K167" i="9"/>
  <c r="K181" i="9"/>
  <c r="H87" i="9"/>
  <c r="M167" i="9"/>
  <c r="H35" i="9"/>
  <c r="L176" i="9"/>
  <c r="H132" i="9"/>
  <c r="I204" i="9"/>
  <c r="I54" i="9"/>
  <c r="I160" i="9"/>
  <c r="I181" i="9"/>
  <c r="I193" i="9"/>
  <c r="H99" i="9"/>
  <c r="I20" i="9"/>
  <c r="I123" i="9"/>
  <c r="H139" i="9"/>
  <c r="I61" i="9"/>
  <c r="H34" i="9"/>
  <c r="I191" i="9"/>
  <c r="L17" i="9"/>
  <c r="K175" i="9"/>
  <c r="M181" i="9"/>
  <c r="H193" i="9"/>
  <c r="H174" i="9"/>
  <c r="I179" i="9"/>
  <c r="K188" i="9"/>
  <c r="K202" i="9"/>
  <c r="M164" i="9"/>
  <c r="I206" i="9"/>
  <c r="I168" i="9"/>
  <c r="I187" i="9"/>
  <c r="I157" i="9"/>
  <c r="J165" i="9"/>
  <c r="I145" i="9"/>
  <c r="K177" i="9"/>
  <c r="H135" i="9"/>
  <c r="K196" i="9"/>
  <c r="I205" i="9"/>
  <c r="H202" i="9"/>
  <c r="L167" i="9"/>
  <c r="H71" i="9"/>
  <c r="K203" i="9"/>
  <c r="K194" i="9"/>
  <c r="I196" i="9"/>
  <c r="K171" i="9"/>
  <c r="K159" i="9"/>
  <c r="H181" i="9"/>
  <c r="H164" i="9"/>
  <c r="I70" i="9"/>
  <c r="L186" i="9"/>
  <c r="M84" i="9"/>
  <c r="I28" i="9"/>
  <c r="I26" i="9"/>
  <c r="I27" i="9"/>
  <c r="H65" i="9"/>
  <c r="L27" i="9"/>
  <c r="H160" i="9"/>
  <c r="L200" i="9"/>
  <c r="M195" i="9"/>
  <c r="M189" i="9"/>
  <c r="M127" i="9"/>
  <c r="I6" i="9"/>
  <c r="H156" i="9"/>
  <c r="H166" i="9"/>
  <c r="M166" i="9"/>
  <c r="M161" i="9"/>
  <c r="H26" i="9"/>
  <c r="H28" i="9"/>
  <c r="H27" i="9"/>
  <c r="H98" i="9"/>
  <c r="I178" i="9"/>
  <c r="I112" i="9"/>
  <c r="H194" i="9"/>
  <c r="K176" i="9"/>
  <c r="I167" i="9"/>
  <c r="H6" i="9"/>
  <c r="K6" i="9"/>
  <c r="AM157" i="7"/>
  <c r="BZ166" i="7"/>
  <c r="K166" i="9" s="1"/>
  <c r="BZ154" i="7"/>
  <c r="K154" i="9" s="1"/>
  <c r="DD164" i="7"/>
  <c r="BH157" i="7"/>
  <c r="AI166" i="7"/>
  <c r="J166" i="9" s="1"/>
  <c r="CM156" i="7"/>
  <c r="L156" i="9" s="1"/>
  <c r="CI151" i="7"/>
  <c r="DG145" i="7"/>
  <c r="CQ138" i="7"/>
  <c r="M138" i="9" s="1"/>
  <c r="BZ146" i="7"/>
  <c r="K146" i="9" s="1"/>
  <c r="BQ142" i="7"/>
  <c r="AZ137" i="7"/>
  <c r="CU150" i="7"/>
  <c r="CU135" i="7"/>
  <c r="M135" i="9" s="1"/>
  <c r="BZ134" i="7"/>
  <c r="K134" i="9" s="1"/>
  <c r="BL145" i="7"/>
  <c r="K145" i="9" s="1"/>
  <c r="CZ135" i="7"/>
  <c r="CQ126" i="7"/>
  <c r="AD129" i="7"/>
  <c r="I129" i="9" s="1"/>
  <c r="AZ118" i="7"/>
  <c r="K118" i="9" s="1"/>
  <c r="BV125" i="7"/>
  <c r="K125" i="9" s="1"/>
  <c r="CZ105" i="7"/>
  <c r="CI83" i="7"/>
  <c r="CQ154" i="7"/>
  <c r="BZ165" i="7"/>
  <c r="K165" i="9" s="1"/>
  <c r="BV152" i="7"/>
  <c r="AZ164" i="7"/>
  <c r="K164" i="9" s="1"/>
  <c r="AZ157" i="7"/>
  <c r="CU165" i="7"/>
  <c r="M165" i="9" s="1"/>
  <c r="CU154" i="7"/>
  <c r="W151" i="7"/>
  <c r="I151" i="9" s="1"/>
  <c r="AM145" i="7"/>
  <c r="J145" i="9" s="1"/>
  <c r="DG137" i="7"/>
  <c r="BZ144" i="7"/>
  <c r="AZ131" i="7"/>
  <c r="DD136" i="7"/>
  <c r="CM150" i="7"/>
  <c r="BV149" i="7"/>
  <c r="AZ133" i="7"/>
  <c r="CZ144" i="7"/>
  <c r="AM132" i="7"/>
  <c r="J132" i="9" s="1"/>
  <c r="W126" i="7"/>
  <c r="BQ128" i="7"/>
  <c r="CU133" i="7"/>
  <c r="M133" i="9" s="1"/>
  <c r="BV124" i="7"/>
  <c r="DG116" i="7"/>
  <c r="AI71" i="7"/>
  <c r="AM154" i="7"/>
  <c r="J154" i="9" s="1"/>
  <c r="AD161" i="7"/>
  <c r="I161" i="9" s="1"/>
  <c r="AZ148" i="7"/>
  <c r="AZ162" i="7"/>
  <c r="K162" i="9" s="1"/>
  <c r="AZ156" i="7"/>
  <c r="K156" i="9" s="1"/>
  <c r="CM165" i="7"/>
  <c r="L165" i="9" s="1"/>
  <c r="CM154" i="7"/>
  <c r="AM150" i="7"/>
  <c r="CI144" i="7"/>
  <c r="L144" i="9" s="1"/>
  <c r="CQ137" i="7"/>
  <c r="BZ140" i="7"/>
  <c r="AZ142" i="7"/>
  <c r="AZ136" i="7"/>
  <c r="AI150" i="7"/>
  <c r="J150" i="9" s="1"/>
  <c r="Z149" i="7"/>
  <c r="BL152" i="7"/>
  <c r="BD144" i="7"/>
  <c r="W132" i="7"/>
  <c r="W124" i="7"/>
  <c r="BQ123" i="7"/>
  <c r="CM127" i="7"/>
  <c r="L127" i="9" s="1"/>
  <c r="BL133" i="7"/>
  <c r="CI111" i="7"/>
  <c r="DG50" i="7"/>
  <c r="CQ153" i="7"/>
  <c r="M153" i="9" s="1"/>
  <c r="AD159" i="7"/>
  <c r="I159" i="9" s="1"/>
  <c r="BQ163" i="7"/>
  <c r="K163" i="9" s="1"/>
  <c r="AZ160" i="7"/>
  <c r="K160" i="9" s="1"/>
  <c r="AZ153" i="7"/>
  <c r="K153" i="9" s="1"/>
  <c r="CU163" i="7"/>
  <c r="M163" i="9" s="1"/>
  <c r="AZ152" i="7"/>
  <c r="K152" i="9" s="1"/>
  <c r="CI149" i="7"/>
  <c r="CQ140" i="7"/>
  <c r="CQ136" i="7"/>
  <c r="AD135" i="7"/>
  <c r="I135" i="9" s="1"/>
  <c r="DD139" i="7"/>
  <c r="DD134" i="7"/>
  <c r="CM148" i="7"/>
  <c r="CD142" i="7"/>
  <c r="L142" i="9" s="1"/>
  <c r="CZ149" i="7"/>
  <c r="CZ140" i="7"/>
  <c r="DG130" i="7"/>
  <c r="DG121" i="7"/>
  <c r="AZ124" i="7"/>
  <c r="AI126" i="7"/>
  <c r="J126" i="9" s="1"/>
  <c r="BD132" i="7"/>
  <c r="AZ116" i="7"/>
  <c r="K116" i="9" s="1"/>
  <c r="AD29" i="7"/>
  <c r="I29" i="9" s="1"/>
  <c r="BD131" i="7"/>
  <c r="CZ122" i="7"/>
  <c r="M122" i="9" s="1"/>
  <c r="BL114" i="7"/>
  <c r="BL106" i="7"/>
  <c r="W117" i="7"/>
  <c r="I117" i="9" s="1"/>
  <c r="CI112" i="7"/>
  <c r="BZ110" i="7"/>
  <c r="K110" i="9" s="1"/>
  <c r="DD116" i="7"/>
  <c r="AZ106" i="7"/>
  <c r="CU104" i="7"/>
  <c r="W100" i="7"/>
  <c r="AV72" i="7"/>
  <c r="CM82" i="7"/>
  <c r="AZ51" i="7"/>
  <c r="BD36" i="7"/>
  <c r="CQ30" i="7"/>
  <c r="M30" i="9" s="1"/>
  <c r="C8" i="4"/>
  <c r="CH7" i="7" s="1"/>
  <c r="W10" i="7"/>
  <c r="I10" i="9" s="1"/>
  <c r="CM16" i="7"/>
  <c r="BV12" i="7"/>
  <c r="AZ7" i="7"/>
  <c r="AR8" i="7"/>
  <c r="CQ11" i="7"/>
  <c r="BL26" i="7"/>
  <c r="BV24" i="7"/>
  <c r="K24" i="9" s="1"/>
  <c r="AI24" i="7"/>
  <c r="J24" i="9" s="1"/>
  <c r="AZ21" i="7"/>
  <c r="AD23" i="7"/>
  <c r="I23" i="9" s="1"/>
  <c r="W27" i="7"/>
  <c r="AM26" i="7"/>
  <c r="AZ34" i="7"/>
  <c r="K34" i="9" s="1"/>
  <c r="BZ33" i="7"/>
  <c r="CQ32" i="7"/>
  <c r="M32" i="9" s="1"/>
  <c r="BD33" i="7"/>
  <c r="BD35" i="7"/>
  <c r="BH41" i="7"/>
  <c r="BZ38" i="7"/>
  <c r="CQ38" i="7"/>
  <c r="BL35" i="7"/>
  <c r="CU46" i="7"/>
  <c r="BH44" i="7"/>
  <c r="BD41" i="7"/>
  <c r="CI44" i="7"/>
  <c r="CZ38" i="7"/>
  <c r="BQ53" i="7"/>
  <c r="CQ53" i="7"/>
  <c r="BQ44" i="7"/>
  <c r="BV49" i="7"/>
  <c r="AZ56" i="7"/>
  <c r="K56" i="9" s="1"/>
  <c r="BZ66" i="7"/>
  <c r="K66" i="9" s="1"/>
  <c r="CZ62" i="7"/>
  <c r="M62" i="9" s="1"/>
  <c r="BV64" i="7"/>
  <c r="CU64" i="7"/>
  <c r="AZ68" i="7"/>
  <c r="BV81" i="7"/>
  <c r="CM72" i="7"/>
  <c r="AZ71" i="7"/>
  <c r="AZ76" i="7"/>
  <c r="K76" i="9" s="1"/>
  <c r="AZ83" i="7"/>
  <c r="BZ70" i="7"/>
  <c r="AD83" i="7"/>
  <c r="I83" i="9" s="1"/>
  <c r="CI71" i="7"/>
  <c r="W77" i="7"/>
  <c r="CQ85" i="7"/>
  <c r="M85" i="9" s="1"/>
  <c r="AV73" i="7"/>
  <c r="CZ79" i="7"/>
  <c r="DD89" i="7"/>
  <c r="AZ97" i="7"/>
  <c r="BQ94" i="7"/>
  <c r="BZ97" i="7"/>
  <c r="CQ94" i="7"/>
  <c r="CQ97" i="7"/>
  <c r="CQ100" i="7"/>
  <c r="AV90" i="7"/>
  <c r="BV97" i="7"/>
  <c r="CM96" i="7"/>
  <c r="Z115" i="7"/>
  <c r="CM106" i="7"/>
  <c r="CU114" i="7"/>
  <c r="AR113" i="7"/>
  <c r="CM102" i="7"/>
  <c r="BZ101" i="7"/>
  <c r="DG111" i="7"/>
  <c r="W116" i="7"/>
  <c r="BL104" i="7"/>
  <c r="BL109" i="7"/>
  <c r="CI102" i="7"/>
  <c r="CZ123" i="7"/>
  <c r="M123" i="9" s="1"/>
  <c r="AV132" i="7"/>
  <c r="BV132" i="7"/>
  <c r="CM132" i="7"/>
  <c r="DD121" i="7"/>
  <c r="AD131" i="7"/>
  <c r="I131" i="9" s="1"/>
  <c r="CI124" i="7"/>
  <c r="L124" i="9" s="1"/>
  <c r="CQ130" i="7"/>
  <c r="M130" i="9" s="1"/>
  <c r="BD136" i="7"/>
  <c r="CZ143" i="7"/>
  <c r="AV149" i="7"/>
  <c r="AZ128" i="7"/>
  <c r="BV148" i="7"/>
  <c r="CU143" i="7"/>
  <c r="M143" i="9" s="1"/>
  <c r="AD6" i="7"/>
  <c r="AV8" i="7"/>
  <c r="CU16" i="7"/>
  <c r="CQ12" i="7"/>
  <c r="AZ9" i="7"/>
  <c r="K9" i="9" s="1"/>
  <c r="AR11" i="7"/>
  <c r="AM12" i="7"/>
  <c r="CZ26" i="7"/>
  <c r="BV26" i="7"/>
  <c r="CM24" i="7"/>
  <c r="AR22" i="7"/>
  <c r="CI21" i="7"/>
  <c r="BV27" i="7"/>
  <c r="AZ29" i="7"/>
  <c r="DD34" i="7"/>
  <c r="AD35" i="7"/>
  <c r="DG32" i="7"/>
  <c r="CU36" i="7"/>
  <c r="AZ36" i="7"/>
  <c r="AZ42" i="7"/>
  <c r="K42" i="9" s="1"/>
  <c r="BZ40" i="7"/>
  <c r="DG39" i="7"/>
  <c r="AV36" i="7"/>
  <c r="AI48" i="7"/>
  <c r="AZ48" i="7"/>
  <c r="CZ42" i="7"/>
  <c r="M42" i="9" s="1"/>
  <c r="DG45" i="7"/>
  <c r="BL40" i="7"/>
  <c r="CQ50" i="7"/>
  <c r="DG53" i="7"/>
  <c r="BQ47" i="7"/>
  <c r="K47" i="9" s="1"/>
  <c r="CU51" i="7"/>
  <c r="BQ60" i="7"/>
  <c r="W60" i="7"/>
  <c r="I60" i="9" s="1"/>
  <c r="BD64" i="7"/>
  <c r="CD64" i="7"/>
  <c r="CU65" i="7"/>
  <c r="DG69" i="7"/>
  <c r="BV82" i="7"/>
  <c r="CM74" i="7"/>
  <c r="AR72" i="7"/>
  <c r="AZ77" i="7"/>
  <c r="DD83" i="7"/>
  <c r="BZ71" i="7"/>
  <c r="BZ83" i="7"/>
  <c r="AM72" i="7"/>
  <c r="CQ77" i="7"/>
  <c r="BV69" i="7"/>
  <c r="AV74" i="7"/>
  <c r="BL81" i="7"/>
  <c r="AZ90" i="7"/>
  <c r="DD97" i="7"/>
  <c r="BQ96" i="7"/>
  <c r="BZ98" i="7"/>
  <c r="DG94" i="7"/>
  <c r="CI98" i="7"/>
  <c r="DG100" i="7"/>
  <c r="BL90" i="7"/>
  <c r="CD99" i="7"/>
  <c r="L99" i="9" s="1"/>
  <c r="AI99" i="7"/>
  <c r="J99" i="9" s="1"/>
  <c r="BV115" i="7"/>
  <c r="CU107" i="7"/>
  <c r="AD7" i="7"/>
  <c r="BD8" i="7"/>
  <c r="CM18" i="7"/>
  <c r="L18" i="9" s="1"/>
  <c r="BZ14" i="7"/>
  <c r="K14" i="9" s="1"/>
  <c r="AZ11" i="7"/>
  <c r="CM14" i="7"/>
  <c r="L14" i="9" s="1"/>
  <c r="CM12" i="7"/>
  <c r="Z17" i="7"/>
  <c r="BV16" i="7"/>
  <c r="CU24" i="7"/>
  <c r="AZ22" i="7"/>
  <c r="DG22" i="7"/>
  <c r="BV28" i="7"/>
  <c r="DD29" i="7"/>
  <c r="CI23" i="7"/>
  <c r="L23" i="9" s="1"/>
  <c r="AM27" i="7"/>
  <c r="CQ33" i="7"/>
  <c r="M33" i="9" s="1"/>
  <c r="CM39" i="7"/>
  <c r="BH36" i="7"/>
  <c r="BD29" i="7"/>
  <c r="CZ27" i="7"/>
  <c r="CQ40" i="7"/>
  <c r="M40" i="9" s="1"/>
  <c r="CM43" i="7"/>
  <c r="CU48" i="7"/>
  <c r="AZ49" i="7"/>
  <c r="BZ44" i="7"/>
  <c r="AM46" i="7"/>
  <c r="J46" i="9" s="1"/>
  <c r="AV43" i="7"/>
  <c r="AD52" i="7"/>
  <c r="I52" i="9" s="1"/>
  <c r="CQ54" i="7"/>
  <c r="BD49" i="7"/>
  <c r="CU52" i="7"/>
  <c r="BQ63" i="7"/>
  <c r="CI60" i="7"/>
  <c r="CZ64" i="7"/>
  <c r="Z65" i="7"/>
  <c r="CU68" i="7"/>
  <c r="BV70" i="7"/>
  <c r="CD82" i="7"/>
  <c r="CM75" i="7"/>
  <c r="AZ72" i="7"/>
  <c r="AZ78" i="7"/>
  <c r="K78" i="9" s="1"/>
  <c r="AZ85" i="7"/>
  <c r="K85" i="9" s="1"/>
  <c r="BZ72" i="7"/>
  <c r="BL69" i="7"/>
  <c r="AM73" i="7"/>
  <c r="J73" i="9" s="1"/>
  <c r="W78" i="7"/>
  <c r="BL70" i="7"/>
  <c r="BD74" i="7"/>
  <c r="BD82" i="7"/>
  <c r="DD93" i="7"/>
  <c r="AZ99" i="7"/>
  <c r="K99" i="9" s="1"/>
  <c r="BQ97" i="7"/>
  <c r="BZ100" i="7"/>
  <c r="AM95" i="7"/>
  <c r="J95" i="9" s="1"/>
  <c r="CQ98" i="7"/>
  <c r="W101" i="7"/>
  <c r="I101" i="9" s="1"/>
  <c r="BL93" i="7"/>
  <c r="K93" i="9" s="1"/>
  <c r="CM86" i="7"/>
  <c r="CM100" i="7"/>
  <c r="AD12" i="7"/>
  <c r="BL12" i="7"/>
  <c r="CU18" i="7"/>
  <c r="CQ14" i="7"/>
  <c r="Z12" i="7"/>
  <c r="BL16" i="7"/>
  <c r="CQ16" i="7"/>
  <c r="CQ19" i="7"/>
  <c r="M19" i="9" s="1"/>
  <c r="AM17" i="7"/>
  <c r="J17" i="9" s="1"/>
  <c r="CU25" i="7"/>
  <c r="M25" i="9" s="1"/>
  <c r="AZ26" i="7"/>
  <c r="AM19" i="7"/>
  <c r="J19" i="9" s="1"/>
  <c r="Z35" i="7"/>
  <c r="AZ30" i="7"/>
  <c r="AM25" i="7"/>
  <c r="J25" i="9" s="1"/>
  <c r="W28" i="7"/>
  <c r="CQ34" i="7"/>
  <c r="M34" i="9" s="1"/>
  <c r="CM40" i="7"/>
  <c r="L40" i="9" s="1"/>
  <c r="AZ37" i="7"/>
  <c r="K37" i="9" s="1"/>
  <c r="BQ36" i="7"/>
  <c r="W36" i="7"/>
  <c r="I36" i="9" s="1"/>
  <c r="AM41" i="7"/>
  <c r="J41" i="9" s="1"/>
  <c r="CM44" i="7"/>
  <c r="CU49" i="7"/>
  <c r="AR50" i="7"/>
  <c r="BZ49" i="7"/>
  <c r="W48" i="7"/>
  <c r="I48" i="9" s="1"/>
  <c r="BL43" i="7"/>
  <c r="BZ52" i="7"/>
  <c r="W56" i="7"/>
  <c r="I56" i="9" s="1"/>
  <c r="BD53" i="7"/>
  <c r="AI53" i="7"/>
  <c r="BQ67" i="7"/>
  <c r="K67" i="9" s="1"/>
  <c r="CQ60" i="7"/>
  <c r="BD65" i="7"/>
  <c r="BV65" i="7"/>
  <c r="AZ59" i="7"/>
  <c r="BV71" i="7"/>
  <c r="BZ69" i="7"/>
  <c r="CM76" i="7"/>
  <c r="L76" i="9" s="1"/>
  <c r="BH72" i="7"/>
  <c r="AZ79" i="7"/>
  <c r="AZ86" i="7"/>
  <c r="K86" i="9" s="1"/>
  <c r="AD78" i="7"/>
  <c r="CM69" i="7"/>
  <c r="L69" i="9" s="1"/>
  <c r="AM74" i="7"/>
  <c r="CQ79" i="7"/>
  <c r="M79" i="9" s="1"/>
  <c r="CZ70" i="7"/>
  <c r="M70" i="9" s="1"/>
  <c r="BL74" i="7"/>
  <c r="BL82" i="7"/>
  <c r="AZ94" i="7"/>
  <c r="AZ100" i="7"/>
  <c r="K100" i="9" s="1"/>
  <c r="BQ101" i="7"/>
  <c r="DG86" i="7"/>
  <c r="W96" i="7"/>
  <c r="W99" i="7"/>
  <c r="I99" i="9" s="1"/>
  <c r="AM101" i="7"/>
  <c r="J101" i="9" s="1"/>
  <c r="BL94" i="7"/>
  <c r="CU86" i="7"/>
  <c r="CD104" i="7"/>
  <c r="CZ98" i="7"/>
  <c r="CM111" i="7"/>
  <c r="DG6" i="7"/>
  <c r="BL13" i="7"/>
  <c r="AZ8" i="7"/>
  <c r="CQ15" i="7"/>
  <c r="M15" i="9" s="1"/>
  <c r="AI12" i="7"/>
  <c r="CZ16" i="7"/>
  <c r="BL20" i="7"/>
  <c r="BD20" i="7"/>
  <c r="CM20" i="7"/>
  <c r="L20" i="9" s="1"/>
  <c r="CU26" i="7"/>
  <c r="CU12" i="7"/>
  <c r="CQ20" i="7"/>
  <c r="BV35" i="7"/>
  <c r="DD30" i="7"/>
  <c r="DG23" i="7"/>
  <c r="AM28" i="7"/>
  <c r="W35" i="7"/>
  <c r="CM41" i="7"/>
  <c r="DD37" i="7"/>
  <c r="BL28" i="7"/>
  <c r="AM36" i="7"/>
  <c r="J36" i="9" s="1"/>
  <c r="CI41" i="7"/>
  <c r="CU44" i="7"/>
  <c r="AI50" i="7"/>
  <c r="AZ50" i="7"/>
  <c r="BZ50" i="7"/>
  <c r="AM48" i="7"/>
  <c r="BD44" i="7"/>
  <c r="AD53" i="7"/>
  <c r="I53" i="9" s="1"/>
  <c r="DG56" i="7"/>
  <c r="BL53" i="7"/>
  <c r="CU53" i="7"/>
  <c r="BQ69" i="7"/>
  <c r="CQ63" i="7"/>
  <c r="M63" i="9" s="1"/>
  <c r="CZ65" i="7"/>
  <c r="BV68" i="7"/>
  <c r="AZ62" i="7"/>
  <c r="BV72" i="7"/>
  <c r="CZ69" i="7"/>
  <c r="M69" i="9" s="1"/>
  <c r="CU77" i="7"/>
  <c r="BH73" i="7"/>
  <c r="AZ81" i="7"/>
  <c r="BQ70" i="7"/>
  <c r="BZ79" i="7"/>
  <c r="DD69" i="7"/>
  <c r="CI75" i="7"/>
  <c r="DG80" i="7"/>
  <c r="AV71" i="7"/>
  <c r="BD75" i="7"/>
  <c r="CZ83" i="7"/>
  <c r="M83" i="9" s="1"/>
  <c r="AR96" i="7"/>
  <c r="AZ101" i="7"/>
  <c r="BZ92" i="7"/>
  <c r="CQ87" i="7"/>
  <c r="AM96" i="7"/>
  <c r="J96" i="9" s="1"/>
  <c r="CQ99" i="7"/>
  <c r="CZ86" i="7"/>
  <c r="CZ94" i="7"/>
  <c r="CM87" i="7"/>
  <c r="L87" i="9" s="1"/>
  <c r="AM8" i="7"/>
  <c r="J8" i="9" s="1"/>
  <c r="CZ13" i="7"/>
  <c r="M13" i="9" s="1"/>
  <c r="BQ11" i="7"/>
  <c r="AZ16" i="7"/>
  <c r="AD13" i="7"/>
  <c r="I13" i="9" s="1"/>
  <c r="AV17" i="7"/>
  <c r="BD21" i="7"/>
  <c r="BV20" i="7"/>
  <c r="CU20" i="7"/>
  <c r="AD14" i="7"/>
  <c r="I14" i="9" s="1"/>
  <c r="AD16" i="7"/>
  <c r="CQ21" i="7"/>
  <c r="CU27" i="7"/>
  <c r="AZ32" i="7"/>
  <c r="K32" i="9" s="1"/>
  <c r="BZ28" i="7"/>
  <c r="AM29" i="7"/>
  <c r="J29" i="9" s="1"/>
  <c r="CQ35" i="7"/>
  <c r="M35" i="9" s="1"/>
  <c r="CU41" i="7"/>
  <c r="AZ38" i="7"/>
  <c r="BZ36" i="7"/>
  <c r="CI36" i="7"/>
  <c r="BV43" i="7"/>
  <c r="CM45" i="7"/>
  <c r="L45" i="9" s="1"/>
  <c r="DG35" i="7"/>
  <c r="BL36" i="7"/>
  <c r="BL39" i="7"/>
  <c r="CQ48" i="7"/>
  <c r="M48" i="9" s="1"/>
  <c r="BL46" i="7"/>
  <c r="K46" i="9" s="1"/>
  <c r="AD51" i="7"/>
  <c r="I51" i="9" s="1"/>
  <c r="W57" i="7"/>
  <c r="I57" i="9" s="1"/>
  <c r="CZ56" i="7"/>
  <c r="M56" i="9" s="1"/>
  <c r="CU57" i="7"/>
  <c r="M57" i="9" s="1"/>
  <c r="BZ63" i="7"/>
  <c r="BD58" i="7"/>
  <c r="K58" i="9" s="1"/>
  <c r="BD68" i="7"/>
  <c r="CU58" i="7"/>
  <c r="M58" i="9" s="1"/>
  <c r="AZ63" i="7"/>
  <c r="BV74" i="7"/>
  <c r="CM70" i="7"/>
  <c r="CU78" i="7"/>
  <c r="AZ74" i="7"/>
  <c r="BH81" i="7"/>
  <c r="BQ71" i="7"/>
  <c r="BZ80" i="7"/>
  <c r="K80" i="9" s="1"/>
  <c r="CI70" i="7"/>
  <c r="CQ75" i="7"/>
  <c r="AM81" i="7"/>
  <c r="J81" i="9" s="1"/>
  <c r="BD71" i="7"/>
  <c r="BL75" i="7"/>
  <c r="AZ87" i="7"/>
  <c r="BH96" i="7"/>
  <c r="AZ102" i="7"/>
  <c r="K102" i="9" s="1"/>
  <c r="AD95" i="7"/>
  <c r="I95" i="9" s="1"/>
  <c r="AM91" i="7"/>
  <c r="J91" i="9" s="1"/>
  <c r="CQ96" i="7"/>
  <c r="M96" i="9" s="1"/>
  <c r="DG99" i="7"/>
  <c r="BL87" i="7"/>
  <c r="BV94" i="7"/>
  <c r="CU87" i="7"/>
  <c r="CD106" i="7"/>
  <c r="CM104" i="7"/>
  <c r="CU113" i="7"/>
  <c r="M113" i="9" s="1"/>
  <c r="DG9" i="7"/>
  <c r="DD11" i="7"/>
  <c r="W12" i="7"/>
  <c r="AR17" i="7"/>
  <c r="BZ19" i="7"/>
  <c r="K19" i="9" s="1"/>
  <c r="BQ10" i="7"/>
  <c r="CZ21" i="7"/>
  <c r="Z22" i="7"/>
  <c r="CU23" i="7"/>
  <c r="M23" i="9" s="1"/>
  <c r="W18" i="7"/>
  <c r="I18" i="9" s="1"/>
  <c r="AD22" i="7"/>
  <c r="CQ24" i="7"/>
  <c r="AZ13" i="7"/>
  <c r="K13" i="9" s="1"/>
  <c r="AZ33" i="7"/>
  <c r="AD30" i="7"/>
  <c r="I30" i="9" s="1"/>
  <c r="DG30" i="7"/>
  <c r="BV36" i="7"/>
  <c r="BD30" i="7"/>
  <c r="AZ40" i="7"/>
  <c r="K40" i="9" s="1"/>
  <c r="AD38" i="7"/>
  <c r="I38" i="9" s="1"/>
  <c r="DG36" i="7"/>
  <c r="Z49" i="7"/>
  <c r="I49" i="9" s="1"/>
  <c r="CM46" i="7"/>
  <c r="L46" i="9" s="1"/>
  <c r="AZ43" i="7"/>
  <c r="AV39" i="7"/>
  <c r="CQ43" i="7"/>
  <c r="DG49" i="7"/>
  <c r="BQ51" i="7"/>
  <c r="CI53" i="7"/>
  <c r="BQ43" i="7"/>
  <c r="BV53" i="7"/>
  <c r="AZ54" i="7"/>
  <c r="K54" i="9" s="1"/>
  <c r="BZ65" i="7"/>
  <c r="BL62" i="7"/>
  <c r="Z64" i="7"/>
  <c r="I64" i="9" s="1"/>
  <c r="CM63" i="7"/>
  <c r="DD64" i="7"/>
  <c r="BV79" i="7"/>
  <c r="AI72" i="7"/>
  <c r="J72" i="9" s="1"/>
  <c r="CM85" i="7"/>
  <c r="BH75" i="7"/>
  <c r="AZ82" i="7"/>
  <c r="W69" i="7"/>
  <c r="I69" i="9" s="1"/>
  <c r="BZ82" i="7"/>
  <c r="AM71" i="7"/>
  <c r="DG76" i="7"/>
  <c r="DG83" i="7"/>
  <c r="BD72" i="7"/>
  <c r="CZ78" i="7"/>
  <c r="AZ89" i="7"/>
  <c r="AR97" i="7"/>
  <c r="BQ92" i="7"/>
  <c r="AD97" i="7"/>
  <c r="W93" i="7"/>
  <c r="I93" i="9" s="1"/>
  <c r="CI97" i="7"/>
  <c r="CI100" i="7"/>
  <c r="BL89" i="7"/>
  <c r="BV96" i="7"/>
  <c r="CU95" i="7"/>
  <c r="BV113" i="7"/>
  <c r="CM105" i="7"/>
  <c r="CM114" i="7"/>
  <c r="CZ126" i="7"/>
  <c r="CZ118" i="7"/>
  <c r="M118" i="9" s="1"/>
  <c r="BL113" i="7"/>
  <c r="BL105" i="7"/>
  <c r="K105" i="9" s="1"/>
  <c r="DG115" i="7"/>
  <c r="CQ110" i="7"/>
  <c r="BZ107" i="7"/>
  <c r="AZ115" i="7"/>
  <c r="AZ104" i="7"/>
  <c r="Z116" i="7"/>
  <c r="CQ91" i="7"/>
  <c r="CQ76" i="7"/>
  <c r="M76" i="9" s="1"/>
  <c r="Z77" i="7"/>
  <c r="W58" i="7"/>
  <c r="BV48" i="7"/>
  <c r="AR33" i="7"/>
  <c r="K33" i="9" s="1"/>
  <c r="CZ18" i="7"/>
  <c r="CM140" i="7"/>
  <c r="L140" i="9" s="1"/>
  <c r="Z146" i="7"/>
  <c r="I146" i="9" s="1"/>
  <c r="CZ152" i="7"/>
  <c r="M152" i="9" s="1"/>
  <c r="CZ145" i="7"/>
  <c r="M145" i="9" s="1"/>
  <c r="BL139" i="7"/>
  <c r="K139" i="9" s="1"/>
  <c r="CQ131" i="7"/>
  <c r="M131" i="9" s="1"/>
  <c r="W125" i="7"/>
  <c r="I125" i="9" s="1"/>
  <c r="AD130" i="7"/>
  <c r="I130" i="9" s="1"/>
  <c r="AZ120" i="7"/>
  <c r="K120" i="9" s="1"/>
  <c r="CM126" i="7"/>
  <c r="BV123" i="7"/>
  <c r="BD126" i="7"/>
  <c r="CZ117" i="7"/>
  <c r="M117" i="9" s="1"/>
  <c r="CZ109" i="7"/>
  <c r="BD104" i="7"/>
  <c r="CQ115" i="7"/>
  <c r="M115" i="9" s="1"/>
  <c r="CQ109" i="7"/>
  <c r="AD105" i="7"/>
  <c r="I105" i="9" s="1"/>
  <c r="AZ114" i="7"/>
  <c r="K114" i="9" s="1"/>
  <c r="CU116" i="7"/>
  <c r="BV109" i="7"/>
  <c r="AD96" i="7"/>
  <c r="DG70" i="7"/>
  <c r="AZ64" i="7"/>
  <c r="CQ52" i="7"/>
  <c r="CQ36" i="7"/>
  <c r="CU28" i="7"/>
  <c r="CM13" i="7"/>
  <c r="L13" i="9" s="1"/>
  <c r="AV126" i="7"/>
  <c r="AD115" i="7"/>
  <c r="BD109" i="7"/>
  <c r="CZ102" i="7"/>
  <c r="DG114" i="7"/>
  <c r="CQ108" i="7"/>
  <c r="BQ109" i="7"/>
  <c r="BH113" i="7"/>
  <c r="CM115" i="7"/>
  <c r="CD105" i="7"/>
  <c r="BQ91" i="7"/>
  <c r="BZ81" i="7"/>
  <c r="CM60" i="7"/>
  <c r="BL49" i="7"/>
  <c r="AD37" i="7"/>
  <c r="I37" i="9" s="1"/>
  <c r="W22" i="7"/>
  <c r="I22" i="9" s="1"/>
  <c r="DD16" i="7"/>
  <c r="CZ125" i="7"/>
  <c r="M125" i="9" s="1"/>
  <c r="CZ116" i="7"/>
  <c r="CZ108" i="7"/>
  <c r="CQ102" i="7"/>
  <c r="CQ114" i="7"/>
  <c r="M114" i="9" s="1"/>
  <c r="CQ107" i="7"/>
  <c r="BQ104" i="7"/>
  <c r="AZ113" i="7"/>
  <c r="AI114" i="7"/>
  <c r="J114" i="9" s="1"/>
  <c r="CM94" i="7"/>
  <c r="DD96" i="7"/>
  <c r="BQ74" i="7"/>
  <c r="Z60" i="7"/>
  <c r="CI49" i="7"/>
  <c r="AZ39" i="7"/>
  <c r="AZ20" i="7"/>
  <c r="CU11" i="7"/>
  <c r="BL123" i="7"/>
  <c r="BL115" i="7"/>
  <c r="CZ107" i="7"/>
  <c r="CZ99" i="7"/>
  <c r="CI113" i="7"/>
  <c r="CQ104" i="7"/>
  <c r="BQ103" i="7"/>
  <c r="K103" i="9" s="1"/>
  <c r="BH109" i="7"/>
  <c r="CM112" i="7"/>
  <c r="BV95" i="7"/>
  <c r="AZ88" i="7"/>
  <c r="K88" i="9" s="1"/>
  <c r="DD81" i="7"/>
  <c r="CZ59" i="7"/>
  <c r="CI43" i="7"/>
  <c r="BL27" i="7"/>
  <c r="DD14" i="7"/>
  <c r="CZ14" i="7"/>
  <c r="CU149" i="7"/>
  <c r="M149" i="9" s="1"/>
  <c r="CD149" i="7"/>
  <c r="BV137" i="7"/>
  <c r="BL149" i="7"/>
  <c r="BD143" i="7"/>
  <c r="W134" i="7"/>
  <c r="I134" i="9" s="1"/>
  <c r="DG127" i="7"/>
  <c r="AM118" i="7"/>
  <c r="J118" i="9" s="1"/>
  <c r="BZ112" i="7"/>
  <c r="K112" i="9" s="1"/>
  <c r="AD114" i="7"/>
  <c r="BV133" i="7"/>
  <c r="BL131" i="7"/>
  <c r="BD123" i="7"/>
  <c r="CZ114" i="7"/>
  <c r="AV107" i="7"/>
  <c r="K107" i="9" s="1"/>
  <c r="CZ97" i="7"/>
  <c r="DG112" i="7"/>
  <c r="AM104" i="7"/>
  <c r="J104" i="9" s="1"/>
  <c r="BD97" i="7"/>
  <c r="AZ108" i="7"/>
  <c r="K108" i="9" s="1"/>
  <c r="CU109" i="7"/>
  <c r="CZ87" i="7"/>
  <c r="BL77" i="7"/>
  <c r="BH74" i="7"/>
  <c r="AD65" i="7"/>
  <c r="CZ37" i="7"/>
  <c r="M37" i="9" s="1"/>
  <c r="BQ30" i="7"/>
  <c r="CM22" i="7"/>
  <c r="DG8" i="7"/>
  <c r="CH12" i="7"/>
  <c r="BC7" i="7"/>
  <c r="AN8" i="7"/>
  <c r="BD12" i="7"/>
  <c r="DK6" i="7"/>
  <c r="Z16" i="7"/>
  <c r="I16" i="9" s="1"/>
  <c r="AA19" i="7"/>
  <c r="DC13" i="7"/>
  <c r="BP16" i="7"/>
  <c r="CG12" i="7"/>
  <c r="CO16" i="7"/>
  <c r="AP11" i="7"/>
  <c r="DF16" i="7"/>
  <c r="BZ17" i="7"/>
  <c r="CU8" i="7"/>
  <c r="AH11" i="7"/>
  <c r="BF12" i="7"/>
  <c r="DI6" i="7"/>
  <c r="DG12" i="7"/>
  <c r="BM16" i="7"/>
  <c r="DJ18" i="7"/>
  <c r="AN24" i="7"/>
  <c r="CR24" i="7"/>
  <c r="BY12" i="7"/>
  <c r="CS21" i="7"/>
  <c r="CS22" i="7"/>
  <c r="BM26" i="7"/>
  <c r="CT20" i="7"/>
  <c r="BN21" i="7"/>
  <c r="AP26" i="7"/>
  <c r="CN12" i="7"/>
  <c r="CA16" i="7"/>
  <c r="AJ22" i="7"/>
  <c r="BX26" i="7"/>
  <c r="BY20" i="7"/>
  <c r="BA22" i="7"/>
  <c r="CW24" i="7"/>
  <c r="CW25" i="7"/>
  <c r="CY12" i="7"/>
  <c r="BK19" i="7"/>
  <c r="BA20" i="7"/>
  <c r="AD21" i="7"/>
  <c r="DF22" i="7"/>
  <c r="BR23" i="7"/>
  <c r="CH24" i="7"/>
  <c r="DA27" i="7"/>
  <c r="AO28" i="7"/>
  <c r="DI29" i="7"/>
  <c r="BE33" i="7"/>
  <c r="CC33" i="7"/>
  <c r="AX30" i="7"/>
  <c r="BN33" i="7"/>
  <c r="BF35" i="7"/>
  <c r="DF25" i="7"/>
  <c r="BG29" i="7"/>
  <c r="CE29" i="7"/>
  <c r="DK30" i="7"/>
  <c r="DK35" i="7"/>
  <c r="BY26" i="7"/>
  <c r="BX28" i="7"/>
  <c r="AB35" i="7"/>
  <c r="BP35" i="7"/>
  <c r="BC21" i="7"/>
  <c r="AP18" i="7"/>
  <c r="CA20" i="7"/>
  <c r="AC27" i="7"/>
  <c r="BR30" i="7"/>
  <c r="DF30" i="7"/>
  <c r="BR33" i="7"/>
  <c r="BS21" i="7"/>
  <c r="DG21" i="7"/>
  <c r="BC27" i="7"/>
  <c r="DG29" i="7"/>
  <c r="BC30" i="7"/>
  <c r="AE35" i="7"/>
  <c r="DH32" i="7"/>
  <c r="AW35" i="7"/>
  <c r="BM36" i="7"/>
  <c r="DI36" i="7"/>
  <c r="DI37" i="7"/>
  <c r="AW39" i="7"/>
  <c r="BE41" i="7"/>
  <c r="BM41" i="7"/>
  <c r="DA41" i="7"/>
  <c r="AE27" i="7"/>
  <c r="AF30" i="7"/>
  <c r="Y35" i="7"/>
  <c r="BN36" i="7"/>
  <c r="CD36" i="7"/>
  <c r="DB36" i="7"/>
  <c r="DB38" i="7"/>
  <c r="DJ38" i="7"/>
  <c r="DJ40" i="7"/>
  <c r="DB41" i="7"/>
  <c r="DJ41" i="7"/>
  <c r="BT35" i="7"/>
  <c r="BO36" i="7"/>
  <c r="CE36" i="7"/>
  <c r="DK36" i="7"/>
  <c r="DK38" i="7"/>
  <c r="DK39" i="7"/>
  <c r="BG41" i="7"/>
  <c r="DK41" i="7"/>
  <c r="DC42" i="7"/>
  <c r="CR33" i="7"/>
  <c r="AJ36" i="7"/>
  <c r="BX36" i="7"/>
  <c r="DD36" i="7"/>
  <c r="DD39" i="7"/>
  <c r="AB41" i="7"/>
  <c r="CN41" i="7"/>
  <c r="CR34" i="7"/>
  <c r="AC36" i="7"/>
  <c r="DE36" i="7"/>
  <c r="CG38" i="7"/>
  <c r="L38" i="9" s="1"/>
  <c r="AC39" i="7"/>
  <c r="CG39" i="7"/>
  <c r="L39" i="9" s="1"/>
  <c r="CO41" i="7"/>
  <c r="DE41" i="7"/>
  <c r="AS42" i="7"/>
  <c r="AD36" i="7"/>
  <c r="BJ36" i="7"/>
  <c r="CX36" i="7"/>
  <c r="CH39" i="7"/>
  <c r="DF39" i="7"/>
  <c r="CX41" i="7"/>
  <c r="CZ31" i="7"/>
  <c r="M31" i="9" s="1"/>
  <c r="CG33" i="7"/>
  <c r="L33" i="9" s="1"/>
  <c r="BS37" i="7"/>
  <c r="BS39" i="7"/>
  <c r="DG40" i="7"/>
  <c r="CQ41" i="7"/>
  <c r="AG43" i="7"/>
  <c r="AW43" i="7"/>
  <c r="DA43" i="7"/>
  <c r="CK44" i="7"/>
  <c r="DA44" i="7"/>
  <c r="DA45" i="7"/>
  <c r="DA46" i="7"/>
  <c r="DI46" i="7"/>
  <c r="CC49" i="7"/>
  <c r="CS49" i="7"/>
  <c r="Y50" i="7"/>
  <c r="AG50" i="7"/>
  <c r="BE50" i="7"/>
  <c r="BM50" i="7"/>
  <c r="CC50" i="7"/>
  <c r="DA50" i="7"/>
  <c r="BC22" i="7"/>
  <c r="Y43" i="7"/>
  <c r="AH43" i="7"/>
  <c r="AP43" i="7"/>
  <c r="DB43" i="7"/>
  <c r="DJ43" i="7"/>
  <c r="CD44" i="7"/>
  <c r="DB44" i="7"/>
  <c r="DJ44" i="7"/>
  <c r="DJ45" i="7"/>
  <c r="AP46" i="7"/>
  <c r="AP47" i="7"/>
  <c r="DJ47" i="7"/>
  <c r="CT48" i="7"/>
  <c r="AP49" i="7"/>
  <c r="AS33" i="7"/>
  <c r="CZ36" i="7"/>
  <c r="BO43" i="7"/>
  <c r="CE43" i="7"/>
  <c r="DC43" i="7"/>
  <c r="DK43" i="7"/>
  <c r="AQ44" i="7"/>
  <c r="BW44" i="7"/>
  <c r="DK44" i="7"/>
  <c r="DC45" i="7"/>
  <c r="DK45" i="7"/>
  <c r="DC46" i="7"/>
  <c r="DK46" i="7"/>
  <c r="AQ47" i="7"/>
  <c r="AQ48" i="7"/>
  <c r="AA49" i="7"/>
  <c r="AI49" i="7"/>
  <c r="J49" i="9" s="1"/>
  <c r="DC49" i="7"/>
  <c r="DK49" i="7"/>
  <c r="AA50" i="7"/>
  <c r="BG50" i="7"/>
  <c r="BO50" i="7"/>
  <c r="AF37" i="7"/>
  <c r="BP43" i="7"/>
  <c r="BX43" i="7"/>
  <c r="CF43" i="7"/>
  <c r="BX44" i="7"/>
  <c r="CF44" i="7"/>
  <c r="CN44" i="7"/>
  <c r="CV44" i="7"/>
  <c r="DD44" i="7"/>
  <c r="BP46" i="7"/>
  <c r="CV48" i="7"/>
  <c r="AJ49" i="7"/>
  <c r="CF49" i="7"/>
  <c r="CV49" i="7"/>
  <c r="AB50" i="7"/>
  <c r="AJ50" i="7"/>
  <c r="CF50" i="7"/>
  <c r="AB51" i="7"/>
  <c r="AF38" i="7"/>
  <c r="X36" i="7"/>
  <c r="CR38" i="7"/>
  <c r="CR41" i="7"/>
  <c r="CH43" i="7"/>
  <c r="CP43" i="7"/>
  <c r="DF43" i="7"/>
  <c r="V44" i="7"/>
  <c r="AD44" i="7"/>
  <c r="BJ44" i="7"/>
  <c r="DF44" i="7"/>
  <c r="BJ45" i="7"/>
  <c r="BZ45" i="7"/>
  <c r="K45" i="9" s="1"/>
  <c r="CX45" i="7"/>
  <c r="DF45" i="7"/>
  <c r="BJ46" i="7"/>
  <c r="CH48" i="7"/>
  <c r="CX48" i="7"/>
  <c r="AL49" i="7"/>
  <c r="CH49" i="7"/>
  <c r="CX49" i="7"/>
  <c r="AD50" i="7"/>
  <c r="DE32" i="7"/>
  <c r="DH37" i="7"/>
  <c r="X41" i="7"/>
  <c r="BL41" i="7"/>
  <c r="CZ41" i="7"/>
  <c r="AE43" i="7"/>
  <c r="CA43" i="7"/>
  <c r="AE44" i="7"/>
  <c r="BC44" i="7"/>
  <c r="CA44" i="7"/>
  <c r="CY44" i="7"/>
  <c r="DG44" i="7"/>
  <c r="CY46" i="7"/>
  <c r="DG46" i="7"/>
  <c r="BS47" i="7"/>
  <c r="AM49" i="7"/>
  <c r="AU49" i="7"/>
  <c r="CA49" i="7"/>
  <c r="AE50" i="7"/>
  <c r="AM50" i="7"/>
  <c r="AU50" i="7"/>
  <c r="AF36" i="7"/>
  <c r="CB36" i="7"/>
  <c r="BT37" i="7"/>
  <c r="AF43" i="7"/>
  <c r="BT43" i="7"/>
  <c r="CB43" i="7"/>
  <c r="CR43" i="7"/>
  <c r="CZ43" i="7"/>
  <c r="DH43" i="7"/>
  <c r="CB44" i="7"/>
  <c r="CJ44" i="7"/>
  <c r="CZ44" i="7"/>
  <c r="DH44" i="7"/>
  <c r="CZ45" i="7"/>
  <c r="M45" i="9" s="1"/>
  <c r="BT46" i="7"/>
  <c r="AN48" i="7"/>
  <c r="AN49" i="7"/>
  <c r="CO45" i="7"/>
  <c r="BQ46" i="7"/>
  <c r="BA49" i="7"/>
  <c r="CR49" i="7"/>
  <c r="BA50" i="7"/>
  <c r="BQ50" i="7"/>
  <c r="DB50" i="7"/>
  <c r="DJ50" i="7"/>
  <c r="BA51" i="7"/>
  <c r="CW51" i="7"/>
  <c r="BQ52" i="7"/>
  <c r="CW52" i="7"/>
  <c r="DE52" i="7"/>
  <c r="AK53" i="7"/>
  <c r="BY53" i="7"/>
  <c r="CO53" i="7"/>
  <c r="DE54" i="7"/>
  <c r="CW57" i="7"/>
  <c r="AC44" i="7"/>
  <c r="BN49" i="7"/>
  <c r="CT49" i="7"/>
  <c r="AH50" i="7"/>
  <c r="DK50" i="7"/>
  <c r="DF51" i="7"/>
  <c r="BR52" i="7"/>
  <c r="CX52" i="7"/>
  <c r="DF52" i="7"/>
  <c r="AL53" i="7"/>
  <c r="BZ53" i="7"/>
  <c r="CP53" i="7"/>
  <c r="DF54" i="7"/>
  <c r="BR57" i="7"/>
  <c r="BI43" i="7"/>
  <c r="AK44" i="7"/>
  <c r="CW49" i="7"/>
  <c r="DJ49" i="7"/>
  <c r="BD50" i="7"/>
  <c r="BT50" i="7"/>
  <c r="BS51" i="7"/>
  <c r="BS52" i="7"/>
  <c r="CA53" i="7"/>
  <c r="DG54" i="7"/>
  <c r="DG55" i="7"/>
  <c r="BC56" i="7"/>
  <c r="BS56" i="7"/>
  <c r="DE44" i="7"/>
  <c r="CG49" i="7"/>
  <c r="L49" i="9" s="1"/>
  <c r="CZ49" i="7"/>
  <c r="AN50" i="7"/>
  <c r="BF50" i="7"/>
  <c r="CG50" i="7"/>
  <c r="L50" i="9" s="1"/>
  <c r="CT50" i="7"/>
  <c r="AF52" i="7"/>
  <c r="CZ52" i="7"/>
  <c r="DH52" i="7"/>
  <c r="AF53" i="7"/>
  <c r="AN53" i="7"/>
  <c r="BT53" i="7"/>
  <c r="CR53" i="7"/>
  <c r="CZ53" i="7"/>
  <c r="DH53" i="7"/>
  <c r="CR54" i="7"/>
  <c r="CZ54" i="7"/>
  <c r="DH54" i="7"/>
  <c r="X57" i="7"/>
  <c r="X58" i="7"/>
  <c r="AB43" i="7"/>
  <c r="BY43" i="7"/>
  <c r="BY44" i="7"/>
  <c r="AK48" i="7"/>
  <c r="CJ49" i="7"/>
  <c r="DB49" i="7"/>
  <c r="AP50" i="7"/>
  <c r="BI50" i="7"/>
  <c r="BV50" i="7"/>
  <c r="AF51" i="7"/>
  <c r="CC52" i="7"/>
  <c r="DA52" i="7"/>
  <c r="DI52" i="7"/>
  <c r="AO53" i="7"/>
  <c r="BE53" i="7"/>
  <c r="CC53" i="7"/>
  <c r="CS54" i="7"/>
  <c r="DA54" i="7"/>
  <c r="DI54" i="7"/>
  <c r="DA55" i="7"/>
  <c r="DI55" i="7"/>
  <c r="Y56" i="7"/>
  <c r="U44" i="7"/>
  <c r="CG44" i="7"/>
  <c r="AK46" i="7"/>
  <c r="AK49" i="7"/>
  <c r="X50" i="7"/>
  <c r="AS50" i="7"/>
  <c r="BW50" i="7"/>
  <c r="DB51" i="7"/>
  <c r="AP52" i="7"/>
  <c r="CT52" i="7"/>
  <c r="DB52" i="7"/>
  <c r="AP53" i="7"/>
  <c r="DB53" i="7"/>
  <c r="DJ53" i="7"/>
  <c r="AP54" i="7"/>
  <c r="DB54" i="7"/>
  <c r="DB55" i="7"/>
  <c r="DJ55" i="7"/>
  <c r="DJ56" i="7"/>
  <c r="Z50" i="7"/>
  <c r="AV50" i="7"/>
  <c r="BL50" i="7"/>
  <c r="BY50" i="7"/>
  <c r="DC51" i="7"/>
  <c r="DC52" i="7"/>
  <c r="AQ53" i="7"/>
  <c r="BG53" i="7"/>
  <c r="CM53" i="7"/>
  <c r="DC53" i="7"/>
  <c r="DK53" i="7"/>
  <c r="DC54" i="7"/>
  <c r="DC55" i="7"/>
  <c r="DK55" i="7"/>
  <c r="DC56" i="7"/>
  <c r="DK56" i="7"/>
  <c r="BI44" i="7"/>
  <c r="CO46" i="7"/>
  <c r="BA48" i="7"/>
  <c r="CW48" i="7"/>
  <c r="BY49" i="7"/>
  <c r="CO49" i="7"/>
  <c r="AC50" i="7"/>
  <c r="AX50" i="7"/>
  <c r="BN50" i="7"/>
  <c r="CZ50" i="7"/>
  <c r="DI50" i="7"/>
  <c r="DD51" i="7"/>
  <c r="AB52" i="7"/>
  <c r="DD52" i="7"/>
  <c r="BP53" i="7"/>
  <c r="CF53" i="7"/>
  <c r="CN53" i="7"/>
  <c r="DD54" i="7"/>
  <c r="CV57" i="7"/>
  <c r="CW58" i="7"/>
  <c r="AK59" i="7"/>
  <c r="BA59" i="7"/>
  <c r="BQ59" i="7"/>
  <c r="AC60" i="7"/>
  <c r="CG60" i="7"/>
  <c r="L60" i="9" s="1"/>
  <c r="BA62" i="7"/>
  <c r="BA63" i="7"/>
  <c r="CG63" i="7"/>
  <c r="L63" i="9" s="1"/>
  <c r="AC64" i="7"/>
  <c r="AS64" i="7"/>
  <c r="CG64" i="7"/>
  <c r="AC65" i="7"/>
  <c r="AS65" i="7"/>
  <c r="AC66" i="7"/>
  <c r="BA66" i="7"/>
  <c r="CG66" i="7"/>
  <c r="L66" i="9" s="1"/>
  <c r="AC67" i="7"/>
  <c r="CG67" i="7"/>
  <c r="L67" i="9" s="1"/>
  <c r="BA68" i="7"/>
  <c r="CG68" i="7"/>
  <c r="L68" i="9" s="1"/>
  <c r="DE68" i="7"/>
  <c r="AC69" i="7"/>
  <c r="BY69" i="7"/>
  <c r="AC70" i="7"/>
  <c r="AB58" i="7"/>
  <c r="BR58" i="7"/>
  <c r="BZ59" i="7"/>
  <c r="AD60" i="7"/>
  <c r="BZ60" i="7"/>
  <c r="CH60" i="7"/>
  <c r="BR63" i="7"/>
  <c r="CH63" i="7"/>
  <c r="CH64" i="7"/>
  <c r="DF64" i="7"/>
  <c r="AL66" i="7"/>
  <c r="CH66" i="7"/>
  <c r="CH67" i="7"/>
  <c r="CH68" i="7"/>
  <c r="CX68" i="7"/>
  <c r="DF68" i="7"/>
  <c r="W59" i="7"/>
  <c r="BS59" i="7"/>
  <c r="CA59" i="7"/>
  <c r="CQ59" i="7"/>
  <c r="M59" i="9" s="1"/>
  <c r="DG59" i="7"/>
  <c r="AE60" i="7"/>
  <c r="BS60" i="7"/>
  <c r="CA60" i="7"/>
  <c r="DG60" i="7"/>
  <c r="AM61" i="7"/>
  <c r="J61" i="9" s="1"/>
  <c r="CA63" i="7"/>
  <c r="BC64" i="7"/>
  <c r="BS64" i="7"/>
  <c r="CY64" i="7"/>
  <c r="CY65" i="7"/>
  <c r="CA66" i="7"/>
  <c r="BS67" i="7"/>
  <c r="X59" i="7"/>
  <c r="BT59" i="7"/>
  <c r="CB59" i="7"/>
  <c r="CR59" i="7"/>
  <c r="DH59" i="7"/>
  <c r="X60" i="7"/>
  <c r="AF60" i="7"/>
  <c r="BT60" i="7"/>
  <c r="CB60" i="7"/>
  <c r="CJ60" i="7"/>
  <c r="CZ60" i="7"/>
  <c r="DH60" i="7"/>
  <c r="BD61" i="7"/>
  <c r="K61" i="9" s="1"/>
  <c r="CR63" i="7"/>
  <c r="BT64" i="7"/>
  <c r="AF65" i="7"/>
  <c r="AN65" i="7"/>
  <c r="BT67" i="7"/>
  <c r="BT68" i="7"/>
  <c r="CZ68" i="7"/>
  <c r="DH68" i="7"/>
  <c r="BE58" i="7"/>
  <c r="Y59" i="7"/>
  <c r="BU59" i="7"/>
  <c r="CS59" i="7"/>
  <c r="DA59" i="7"/>
  <c r="DI59" i="7"/>
  <c r="BU60" i="7"/>
  <c r="CC60" i="7"/>
  <c r="CK60" i="7"/>
  <c r="CS60" i="7"/>
  <c r="DA60" i="7"/>
  <c r="AG58" i="7"/>
  <c r="AP59" i="7"/>
  <c r="CT59" i="7"/>
  <c r="DB59" i="7"/>
  <c r="DJ59" i="7"/>
  <c r="AP60" i="7"/>
  <c r="DB60" i="7"/>
  <c r="DJ60" i="7"/>
  <c r="CD61" i="7"/>
  <c r="L61" i="9" s="1"/>
  <c r="DJ62" i="7"/>
  <c r="DJ63" i="7"/>
  <c r="BF65" i="7"/>
  <c r="DJ65" i="7"/>
  <c r="DJ66" i="7"/>
  <c r="AP67" i="7"/>
  <c r="AP68" i="7"/>
  <c r="DB68" i="7"/>
  <c r="DJ68" i="7"/>
  <c r="AH58" i="7"/>
  <c r="AQ58" i="7"/>
  <c r="AQ59" i="7"/>
  <c r="DK59" i="7"/>
  <c r="AQ60" i="7"/>
  <c r="BO60" i="7"/>
  <c r="DC60" i="7"/>
  <c r="DK60" i="7"/>
  <c r="DC62" i="7"/>
  <c r="DK62" i="7"/>
  <c r="DK63" i="7"/>
  <c r="BW64" i="7"/>
  <c r="CE64" i="7"/>
  <c r="BW65" i="7"/>
  <c r="DK65" i="7"/>
  <c r="DK66" i="7"/>
  <c r="AQ68" i="7"/>
  <c r="BW68" i="7"/>
  <c r="DC68" i="7"/>
  <c r="DK68" i="7"/>
  <c r="T59" i="7"/>
  <c r="AB60" i="7"/>
  <c r="CF60" i="7"/>
  <c r="CN60" i="7"/>
  <c r="BP62" i="7"/>
  <c r="CN63" i="7"/>
  <c r="AB64" i="7"/>
  <c r="AB65" i="7"/>
  <c r="AB66" i="7"/>
  <c r="DD68" i="7"/>
  <c r="BU67" i="7"/>
  <c r="BC68" i="7"/>
  <c r="BN69" i="7"/>
  <c r="DF69" i="7"/>
  <c r="BM70" i="7"/>
  <c r="CK70" i="7"/>
  <c r="DA70" i="7"/>
  <c r="DI70" i="7"/>
  <c r="Y71" i="7"/>
  <c r="AG71" i="7"/>
  <c r="AW71" i="7"/>
  <c r="BE71" i="7"/>
  <c r="CK71" i="7"/>
  <c r="CS71" i="7"/>
  <c r="DA71" i="7"/>
  <c r="DI71" i="7"/>
  <c r="Y72" i="7"/>
  <c r="AG72" i="7"/>
  <c r="BM72" i="7"/>
  <c r="CC72" i="7"/>
  <c r="CK72" i="7"/>
  <c r="CS72" i="7"/>
  <c r="DA72" i="7"/>
  <c r="DI72" i="7"/>
  <c r="AG73" i="7"/>
  <c r="Y74" i="7"/>
  <c r="AG74" i="7"/>
  <c r="AW74" i="7"/>
  <c r="BE74" i="7"/>
  <c r="BM74" i="7"/>
  <c r="BU74" i="7"/>
  <c r="CK74" i="7"/>
  <c r="DA74" i="7"/>
  <c r="DI74" i="7"/>
  <c r="AO75" i="7"/>
  <c r="BE75" i="7"/>
  <c r="BM75" i="7"/>
  <c r="CC75" i="7"/>
  <c r="CK75" i="7"/>
  <c r="CS75" i="7"/>
  <c r="DA75" i="7"/>
  <c r="BU76" i="7"/>
  <c r="BM77" i="7"/>
  <c r="BU77" i="7"/>
  <c r="CS77" i="7"/>
  <c r="DA77" i="7"/>
  <c r="Y78" i="7"/>
  <c r="DI78" i="7"/>
  <c r="AO79" i="7"/>
  <c r="CC79" i="7"/>
  <c r="CS79" i="7"/>
  <c r="DA79" i="7"/>
  <c r="BU80" i="7"/>
  <c r="AO81" i="7"/>
  <c r="BM81" i="7"/>
  <c r="BE82" i="7"/>
  <c r="BM82" i="7"/>
  <c r="CC82" i="7"/>
  <c r="BU83" i="7"/>
  <c r="DA83" i="7"/>
  <c r="Y85" i="7"/>
  <c r="DI85" i="7"/>
  <c r="Y86" i="7"/>
  <c r="BE65" i="7"/>
  <c r="DA65" i="7"/>
  <c r="BE68" i="7"/>
  <c r="DA68" i="7"/>
  <c r="CL70" i="7"/>
  <c r="AH71" i="7"/>
  <c r="CD71" i="7"/>
  <c r="CT71" i="7"/>
  <c r="DB71" i="7"/>
  <c r="AH72" i="7"/>
  <c r="AP72" i="7"/>
  <c r="AX72" i="7"/>
  <c r="BF72" i="7"/>
  <c r="BN72" i="7"/>
  <c r="CL72" i="7"/>
  <c r="CT72" i="7"/>
  <c r="DB72" i="7"/>
  <c r="AH73" i="7"/>
  <c r="BV73" i="7"/>
  <c r="CD73" i="7"/>
  <c r="AH74" i="7"/>
  <c r="AP74" i="7"/>
  <c r="BN74" i="7"/>
  <c r="CD74" i="7"/>
  <c r="CL74" i="7"/>
  <c r="CT74" i="7"/>
  <c r="DB74" i="7"/>
  <c r="DJ74" i="7"/>
  <c r="AP75" i="7"/>
  <c r="BN75" i="7"/>
  <c r="CD75" i="7"/>
  <c r="CT75" i="7"/>
  <c r="DB75" i="7"/>
  <c r="DJ75" i="7"/>
  <c r="AP76" i="7"/>
  <c r="AX76" i="7"/>
  <c r="AP77" i="7"/>
  <c r="DB77" i="7"/>
  <c r="AP78" i="7"/>
  <c r="DB78" i="7"/>
  <c r="DJ78" i="7"/>
  <c r="AP79" i="7"/>
  <c r="BF82" i="7"/>
  <c r="DJ82" i="7"/>
  <c r="DJ84" i="7"/>
  <c r="CD85" i="7"/>
  <c r="CT85" i="7"/>
  <c r="DJ85" i="7"/>
  <c r="DA64" i="7"/>
  <c r="DG68" i="7"/>
  <c r="DC70" i="7"/>
  <c r="AQ71" i="7"/>
  <c r="CE71" i="7"/>
  <c r="DC71" i="7"/>
  <c r="AQ72" i="7"/>
  <c r="BO72" i="7"/>
  <c r="CU72" i="7"/>
  <c r="DC72" i="7"/>
  <c r="CM73" i="7"/>
  <c r="CU73" i="7"/>
  <c r="AI74" i="7"/>
  <c r="AQ74" i="7"/>
  <c r="BG74" i="7"/>
  <c r="BW74" i="7"/>
  <c r="CE74" i="7"/>
  <c r="DC74" i="7"/>
  <c r="DK74" i="7"/>
  <c r="AQ75" i="7"/>
  <c r="BG75" i="7"/>
  <c r="BO75" i="7"/>
  <c r="CE75" i="7"/>
  <c r="DC75" i="7"/>
  <c r="DK75" i="7"/>
  <c r="DC77" i="7"/>
  <c r="AQ78" i="7"/>
  <c r="DK78" i="7"/>
  <c r="AQ79" i="7"/>
  <c r="BW79" i="7"/>
  <c r="AQ81" i="7"/>
  <c r="AY82" i="7"/>
  <c r="BW82" i="7"/>
  <c r="DK82" i="7"/>
  <c r="DK84" i="7"/>
  <c r="AQ85" i="7"/>
  <c r="CE85" i="7"/>
  <c r="DK85" i="7"/>
  <c r="AQ86" i="7"/>
  <c r="BE64" i="7"/>
  <c r="DI68" i="7"/>
  <c r="BR69" i="7"/>
  <c r="CA69" i="7"/>
  <c r="DA69" i="7"/>
  <c r="DI69" i="7"/>
  <c r="CN70" i="7"/>
  <c r="BX71" i="7"/>
  <c r="CN71" i="7"/>
  <c r="CV71" i="7"/>
  <c r="DD71" i="7"/>
  <c r="T72" i="7"/>
  <c r="BP72" i="7"/>
  <c r="BX72" i="7"/>
  <c r="CV72" i="7"/>
  <c r="DD72" i="7"/>
  <c r="DD73" i="7"/>
  <c r="AJ74" i="7"/>
  <c r="CF74" i="7"/>
  <c r="CN74" i="7"/>
  <c r="DD74" i="7"/>
  <c r="CF75" i="7"/>
  <c r="DD75" i="7"/>
  <c r="AB76" i="7"/>
  <c r="CN76" i="7"/>
  <c r="DD76" i="7"/>
  <c r="AB77" i="7"/>
  <c r="DD77" i="7"/>
  <c r="CV78" i="7"/>
  <c r="AB82" i="7"/>
  <c r="CF82" i="7"/>
  <c r="CN82" i="7"/>
  <c r="CF85" i="7"/>
  <c r="CN85" i="7"/>
  <c r="DD85" i="7"/>
  <c r="DI60" i="7"/>
  <c r="CC66" i="7"/>
  <c r="BS69" i="7"/>
  <c r="BY70" i="7"/>
  <c r="AK71" i="7"/>
  <c r="BA71" i="7"/>
  <c r="BY71" i="7"/>
  <c r="CG71" i="7"/>
  <c r="CW71" i="7"/>
  <c r="DE71" i="7"/>
  <c r="AK72" i="7"/>
  <c r="BA72" i="7"/>
  <c r="BI72" i="7"/>
  <c r="BQ72" i="7"/>
  <c r="BY72" i="7"/>
  <c r="CG72" i="7"/>
  <c r="CO72" i="7"/>
  <c r="CW72" i="7"/>
  <c r="DE72" i="7"/>
  <c r="CG73" i="7"/>
  <c r="AC74" i="7"/>
  <c r="AK74" i="7"/>
  <c r="BA74" i="7"/>
  <c r="BI74" i="7"/>
  <c r="BY74" i="7"/>
  <c r="CG74" i="7"/>
  <c r="DE74" i="7"/>
  <c r="BI75" i="7"/>
  <c r="CG75" i="7"/>
  <c r="CO75" i="7"/>
  <c r="DE75" i="7"/>
  <c r="AC76" i="7"/>
  <c r="BA76" i="7"/>
  <c r="DE76" i="7"/>
  <c r="AC77" i="7"/>
  <c r="BA77" i="7"/>
  <c r="DE77" i="7"/>
  <c r="CG78" i="7"/>
  <c r="L78" i="9" s="1"/>
  <c r="AK79" i="7"/>
  <c r="BA79" i="7"/>
  <c r="CC65" i="7"/>
  <c r="DC69" i="7"/>
  <c r="BR70" i="7"/>
  <c r="AD71" i="7"/>
  <c r="I71" i="9" s="1"/>
  <c r="AL71" i="7"/>
  <c r="BR71" i="7"/>
  <c r="CH71" i="7"/>
  <c r="CP71" i="7"/>
  <c r="CX71" i="7"/>
  <c r="DF71" i="7"/>
  <c r="AL72" i="7"/>
  <c r="AT72" i="7"/>
  <c r="CH72" i="7"/>
  <c r="DF72" i="7"/>
  <c r="AD73" i="7"/>
  <c r="I73" i="9" s="1"/>
  <c r="BZ73" i="7"/>
  <c r="CH73" i="7"/>
  <c r="AD74" i="7"/>
  <c r="I74" i="9" s="1"/>
  <c r="AL74" i="7"/>
  <c r="BJ74" i="7"/>
  <c r="CH74" i="7"/>
  <c r="DF74" i="7"/>
  <c r="BJ75" i="7"/>
  <c r="BZ75" i="7"/>
  <c r="CH75" i="7"/>
  <c r="DF75" i="7"/>
  <c r="DF76" i="7"/>
  <c r="AL77" i="7"/>
  <c r="CX77" i="7"/>
  <c r="DF77" i="7"/>
  <c r="CH78" i="7"/>
  <c r="CH80" i="7"/>
  <c r="AD81" i="7"/>
  <c r="I81" i="9" s="1"/>
  <c r="BR81" i="7"/>
  <c r="CH81" i="7"/>
  <c r="DF81" i="7"/>
  <c r="AL83" i="7"/>
  <c r="CH83" i="7"/>
  <c r="DF83" i="7"/>
  <c r="CH84" i="7"/>
  <c r="AL85" i="7"/>
  <c r="CH85" i="7"/>
  <c r="CP85" i="7"/>
  <c r="DF85" i="7"/>
  <c r="Y69" i="7"/>
  <c r="AB70" i="7"/>
  <c r="BS70" i="7"/>
  <c r="CA70" i="7"/>
  <c r="AE71" i="7"/>
  <c r="BC71" i="7"/>
  <c r="BS71" i="7"/>
  <c r="CA71" i="7"/>
  <c r="CQ71" i="7"/>
  <c r="DG71" i="7"/>
  <c r="W72" i="7"/>
  <c r="AE72" i="7"/>
  <c r="AU72" i="7"/>
  <c r="BC72" i="7"/>
  <c r="BS72" i="7"/>
  <c r="CA72" i="7"/>
  <c r="CI72" i="7"/>
  <c r="CQ72" i="7"/>
  <c r="M72" i="9" s="1"/>
  <c r="DG72" i="7"/>
  <c r="CI73" i="7"/>
  <c r="AE74" i="7"/>
  <c r="BC74" i="7"/>
  <c r="BS74" i="7"/>
  <c r="CA74" i="7"/>
  <c r="CI74" i="7"/>
  <c r="DG74" i="7"/>
  <c r="AE75" i="7"/>
  <c r="AM75" i="7"/>
  <c r="J75" i="9" s="1"/>
  <c r="CA75" i="7"/>
  <c r="BS76" i="7"/>
  <c r="BS77" i="7"/>
  <c r="BC78" i="7"/>
  <c r="DG78" i="7"/>
  <c r="AM79" i="7"/>
  <c r="J79" i="9" s="1"/>
  <c r="CA79" i="7"/>
  <c r="BS80" i="7"/>
  <c r="CA80" i="7"/>
  <c r="BC81" i="7"/>
  <c r="CA81" i="7"/>
  <c r="BC82" i="7"/>
  <c r="CA83" i="7"/>
  <c r="DG84" i="7"/>
  <c r="W85" i="7"/>
  <c r="I85" i="9" s="1"/>
  <c r="BS85" i="7"/>
  <c r="BM69" i="7"/>
  <c r="CN69" i="7"/>
  <c r="AN71" i="7"/>
  <c r="BT71" i="7"/>
  <c r="CJ71" i="7"/>
  <c r="CR71" i="7"/>
  <c r="CZ71" i="7"/>
  <c r="DH71" i="7"/>
  <c r="X72" i="7"/>
  <c r="AN72" i="7"/>
  <c r="BL72" i="7"/>
  <c r="BT72" i="7"/>
  <c r="CJ72" i="7"/>
  <c r="CR72" i="7"/>
  <c r="CZ72" i="7"/>
  <c r="DH72" i="7"/>
  <c r="BD73" i="7"/>
  <c r="BL73" i="7"/>
  <c r="CZ73" i="7"/>
  <c r="AF74" i="7"/>
  <c r="AN74" i="7"/>
  <c r="BT74" i="7"/>
  <c r="CB74" i="7"/>
  <c r="CJ74" i="7"/>
  <c r="CZ74" i="7"/>
  <c r="M74" i="9" s="1"/>
  <c r="DH74" i="7"/>
  <c r="AN75" i="7"/>
  <c r="CB75" i="7"/>
  <c r="CZ75" i="7"/>
  <c r="CR76" i="7"/>
  <c r="DH76" i="7"/>
  <c r="X77" i="7"/>
  <c r="CR77" i="7"/>
  <c r="CZ77" i="7"/>
  <c r="AF78" i="7"/>
  <c r="BT78" i="7"/>
  <c r="DH78" i="7"/>
  <c r="AN79" i="7"/>
  <c r="BT79" i="7"/>
  <c r="DH80" i="7"/>
  <c r="AF81" i="7"/>
  <c r="AF83" i="7"/>
  <c r="CJ83" i="7"/>
  <c r="DH83" i="7"/>
  <c r="BY81" i="7"/>
  <c r="CG84" i="7"/>
  <c r="L84" i="9" s="1"/>
  <c r="X85" i="7"/>
  <c r="CG85" i="7"/>
  <c r="CN86" i="7"/>
  <c r="DD86" i="7"/>
  <c r="CF87" i="7"/>
  <c r="CN87" i="7"/>
  <c r="DD87" i="7"/>
  <c r="AB90" i="7"/>
  <c r="DD90" i="7"/>
  <c r="T91" i="7"/>
  <c r="BP94" i="7"/>
  <c r="AB95" i="7"/>
  <c r="CN95" i="7"/>
  <c r="AB96" i="7"/>
  <c r="BX96" i="7"/>
  <c r="CF96" i="7"/>
  <c r="CN96" i="7"/>
  <c r="BP97" i="7"/>
  <c r="CF97" i="7"/>
  <c r="CN97" i="7"/>
  <c r="BX98" i="7"/>
  <c r="CF98" i="7"/>
  <c r="CN98" i="7"/>
  <c r="CF99" i="7"/>
  <c r="DD99" i="7"/>
  <c r="CF100" i="7"/>
  <c r="DD100" i="7"/>
  <c r="BP101" i="7"/>
  <c r="CF101" i="7"/>
  <c r="CN102" i="7"/>
  <c r="CV102" i="7"/>
  <c r="CG81" i="7"/>
  <c r="L81" i="9" s="1"/>
  <c r="BA82" i="7"/>
  <c r="AL86" i="7"/>
  <c r="CG86" i="7"/>
  <c r="L86" i="9" s="1"/>
  <c r="DE86" i="7"/>
  <c r="AC87" i="7"/>
  <c r="BA87" i="7"/>
  <c r="DE87" i="7"/>
  <c r="BA88" i="7"/>
  <c r="BA89" i="7"/>
  <c r="BA90" i="7"/>
  <c r="CG90" i="7"/>
  <c r="L90" i="9" s="1"/>
  <c r="CG91" i="7"/>
  <c r="L91" i="9" s="1"/>
  <c r="AK92" i="7"/>
  <c r="CG92" i="7"/>
  <c r="L92" i="9" s="1"/>
  <c r="BA94" i="7"/>
  <c r="CG94" i="7"/>
  <c r="AK95" i="7"/>
  <c r="CG95" i="7"/>
  <c r="CO95" i="7"/>
  <c r="AC96" i="7"/>
  <c r="AK96" i="7"/>
  <c r="CG96" i="7"/>
  <c r="AC97" i="7"/>
  <c r="AS97" i="7"/>
  <c r="BA97" i="7"/>
  <c r="BY97" i="7"/>
  <c r="CG97" i="7"/>
  <c r="CO97" i="7"/>
  <c r="BY98" i="7"/>
  <c r="CO98" i="7"/>
  <c r="CW98" i="7"/>
  <c r="BA99" i="7"/>
  <c r="DE99" i="7"/>
  <c r="BA100" i="7"/>
  <c r="CG100" i="7"/>
  <c r="L100" i="9" s="1"/>
  <c r="CO100" i="7"/>
  <c r="DE100" i="7"/>
  <c r="BA101" i="7"/>
  <c r="CG101" i="7"/>
  <c r="BY79" i="7"/>
  <c r="AC81" i="7"/>
  <c r="AC85" i="7"/>
  <c r="DE85" i="7"/>
  <c r="CH86" i="7"/>
  <c r="CX86" i="7"/>
  <c r="DF86" i="7"/>
  <c r="AL87" i="7"/>
  <c r="CX87" i="7"/>
  <c r="DF87" i="7"/>
  <c r="DF89" i="7"/>
  <c r="CH90" i="7"/>
  <c r="DF90" i="7"/>
  <c r="BR91" i="7"/>
  <c r="CH91" i="7"/>
  <c r="BR92" i="7"/>
  <c r="CH92" i="7"/>
  <c r="DF93" i="7"/>
  <c r="AL94" i="7"/>
  <c r="BR94" i="7"/>
  <c r="BZ94" i="7"/>
  <c r="CH94" i="7"/>
  <c r="CP94" i="7"/>
  <c r="BZ95" i="7"/>
  <c r="CH95" i="7"/>
  <c r="CP95" i="7"/>
  <c r="CX95" i="7"/>
  <c r="BJ96" i="7"/>
  <c r="BR96" i="7"/>
  <c r="BZ96" i="7"/>
  <c r="CH96" i="7"/>
  <c r="CP96" i="7"/>
  <c r="DF96" i="7"/>
  <c r="BJ97" i="7"/>
  <c r="CH97" i="7"/>
  <c r="CP97" i="7"/>
  <c r="DF97" i="7"/>
  <c r="AD98" i="7"/>
  <c r="I98" i="9" s="1"/>
  <c r="BJ98" i="7"/>
  <c r="CP98" i="7"/>
  <c r="AL99" i="7"/>
  <c r="DF99" i="7"/>
  <c r="AD100" i="7"/>
  <c r="AL100" i="7"/>
  <c r="CH100" i="7"/>
  <c r="CP100" i="7"/>
  <c r="DF100" i="7"/>
  <c r="AD101" i="7"/>
  <c r="BA85" i="7"/>
  <c r="DG85" i="7"/>
  <c r="AC86" i="7"/>
  <c r="BA86" i="7"/>
  <c r="DG87" i="7"/>
  <c r="BS88" i="7"/>
  <c r="DG88" i="7"/>
  <c r="BS89" i="7"/>
  <c r="DG89" i="7"/>
  <c r="DG90" i="7"/>
  <c r="AM92" i="7"/>
  <c r="J92" i="9" s="1"/>
  <c r="BS92" i="7"/>
  <c r="CA92" i="7"/>
  <c r="W94" i="7"/>
  <c r="I94" i="9" s="1"/>
  <c r="BS94" i="7"/>
  <c r="CA94" i="7"/>
  <c r="AE95" i="7"/>
  <c r="CA95" i="7"/>
  <c r="CQ95" i="7"/>
  <c r="CY95" i="7"/>
  <c r="AU96" i="7"/>
  <c r="BK96" i="7"/>
  <c r="CA96" i="7"/>
  <c r="BC97" i="7"/>
  <c r="BS97" i="7"/>
  <c r="CA98" i="7"/>
  <c r="CY98" i="7"/>
  <c r="AE100" i="7"/>
  <c r="BS100" i="7"/>
  <c r="AE101" i="7"/>
  <c r="BC101" i="7"/>
  <c r="CA101" i="7"/>
  <c r="CQ101" i="7"/>
  <c r="M101" i="9" s="1"/>
  <c r="DG101" i="7"/>
  <c r="AU102" i="7"/>
  <c r="BC102" i="7"/>
  <c r="CG80" i="7"/>
  <c r="L80" i="9" s="1"/>
  <c r="BI81" i="7"/>
  <c r="AC83" i="7"/>
  <c r="BA83" i="7"/>
  <c r="DH85" i="7"/>
  <c r="DH86" i="7"/>
  <c r="DH87" i="7"/>
  <c r="DH88" i="7"/>
  <c r="DH89" i="7"/>
  <c r="DH90" i="7"/>
  <c r="BL91" i="7"/>
  <c r="CZ91" i="7"/>
  <c r="AN92" i="7"/>
  <c r="X93" i="7"/>
  <c r="X94" i="7"/>
  <c r="BD94" i="7"/>
  <c r="CB94" i="7"/>
  <c r="CR94" i="7"/>
  <c r="DH94" i="7"/>
  <c r="BD95" i="7"/>
  <c r="K95" i="9" s="1"/>
  <c r="CB95" i="7"/>
  <c r="CR95" i="7"/>
  <c r="CZ95" i="7"/>
  <c r="CG83" i="7"/>
  <c r="L83" i="9" s="1"/>
  <c r="DA86" i="7"/>
  <c r="BM87" i="7"/>
  <c r="CS87" i="7"/>
  <c r="DA87" i="7"/>
  <c r="DI87" i="7"/>
  <c r="BU88" i="7"/>
  <c r="DI88" i="7"/>
  <c r="BM89" i="7"/>
  <c r="BU89" i="7"/>
  <c r="DI89" i="7"/>
  <c r="AW90" i="7"/>
  <c r="BM90" i="7"/>
  <c r="DI90" i="7"/>
  <c r="BM91" i="7"/>
  <c r="DA91" i="7"/>
  <c r="AO92" i="7"/>
  <c r="BM93" i="7"/>
  <c r="BU93" i="7"/>
  <c r="Y94" i="7"/>
  <c r="BE94" i="7"/>
  <c r="BM94" i="7"/>
  <c r="CC94" i="7"/>
  <c r="DA94" i="7"/>
  <c r="BE95" i="7"/>
  <c r="CC95" i="7"/>
  <c r="CS95" i="7"/>
  <c r="DI95" i="7"/>
  <c r="CC96" i="7"/>
  <c r="Y97" i="7"/>
  <c r="AG97" i="7"/>
  <c r="BM97" i="7"/>
  <c r="BU97" i="7"/>
  <c r="CC97" i="7"/>
  <c r="CS97" i="7"/>
  <c r="DA97" i="7"/>
  <c r="CC98" i="7"/>
  <c r="DA98" i="7"/>
  <c r="Y99" i="7"/>
  <c r="CS99" i="7"/>
  <c r="DA99" i="7"/>
  <c r="DI99" i="7"/>
  <c r="Y100" i="7"/>
  <c r="BM100" i="7"/>
  <c r="CK100" i="7"/>
  <c r="DA100" i="7"/>
  <c r="DI100" i="7"/>
  <c r="Y101" i="7"/>
  <c r="CS101" i="7"/>
  <c r="DI101" i="7"/>
  <c r="W86" i="7"/>
  <c r="I86" i="9" s="1"/>
  <c r="DJ86" i="7"/>
  <c r="BN87" i="7"/>
  <c r="CT87" i="7"/>
  <c r="DJ87" i="7"/>
  <c r="DJ88" i="7"/>
  <c r="DJ89" i="7"/>
  <c r="DJ90" i="7"/>
  <c r="AP91" i="7"/>
  <c r="BN91" i="7"/>
  <c r="CT91" i="7"/>
  <c r="DB91" i="7"/>
  <c r="AP92" i="7"/>
  <c r="DJ93" i="7"/>
  <c r="BF94" i="7"/>
  <c r="BN94" i="7"/>
  <c r="CT94" i="7"/>
  <c r="DJ94" i="7"/>
  <c r="AP95" i="7"/>
  <c r="BF95" i="7"/>
  <c r="CT95" i="7"/>
  <c r="DB95" i="7"/>
  <c r="Z96" i="7"/>
  <c r="AP96" i="7"/>
  <c r="AX96" i="7"/>
  <c r="DJ96" i="7"/>
  <c r="AH97" i="7"/>
  <c r="BN97" i="7"/>
  <c r="CD97" i="7"/>
  <c r="CL97" i="7"/>
  <c r="DJ97" i="7"/>
  <c r="BV98" i="7"/>
  <c r="K98" i="9" s="1"/>
  <c r="CD98" i="7"/>
  <c r="CL98" i="7"/>
  <c r="DB98" i="7"/>
  <c r="DJ98" i="7"/>
  <c r="AP99" i="7"/>
  <c r="CT99" i="7"/>
  <c r="DJ99" i="7"/>
  <c r="CT100" i="7"/>
  <c r="DB100" i="7"/>
  <c r="DJ100" i="7"/>
  <c r="BN101" i="7"/>
  <c r="CD101" i="7"/>
  <c r="L101" i="9" s="1"/>
  <c r="CT101" i="7"/>
  <c r="DJ101" i="7"/>
  <c r="X86" i="7"/>
  <c r="DK86" i="7"/>
  <c r="AQ87" i="7"/>
  <c r="DK87" i="7"/>
  <c r="AQ88" i="7"/>
  <c r="DK88" i="7"/>
  <c r="AQ89" i="7"/>
  <c r="BO89" i="7"/>
  <c r="DK89" i="7"/>
  <c r="AQ90" i="7"/>
  <c r="BO90" i="7"/>
  <c r="DK90" i="7"/>
  <c r="BO91" i="7"/>
  <c r="DC91" i="7"/>
  <c r="AQ92" i="7"/>
  <c r="AQ93" i="7"/>
  <c r="DK93" i="7"/>
  <c r="AQ94" i="7"/>
  <c r="BG94" i="7"/>
  <c r="BW94" i="7"/>
  <c r="DC94" i="7"/>
  <c r="DK94" i="7"/>
  <c r="AQ95" i="7"/>
  <c r="BG95" i="7"/>
  <c r="BW95" i="7"/>
  <c r="CM95" i="7"/>
  <c r="DC95" i="7"/>
  <c r="AA96" i="7"/>
  <c r="AQ96" i="7"/>
  <c r="BW96" i="7"/>
  <c r="DK96" i="7"/>
  <c r="BG97" i="7"/>
  <c r="BO97" i="7"/>
  <c r="CE97" i="7"/>
  <c r="CM97" i="7"/>
  <c r="DK97" i="7"/>
  <c r="BW98" i="7"/>
  <c r="CE98" i="7"/>
  <c r="CM98" i="7"/>
  <c r="DK98" i="7"/>
  <c r="AQ99" i="7"/>
  <c r="DK99" i="7"/>
  <c r="AQ100" i="7"/>
  <c r="DC100" i="7"/>
  <c r="DK100" i="7"/>
  <c r="AQ101" i="7"/>
  <c r="CE101" i="7"/>
  <c r="DK101" i="7"/>
  <c r="BA102" i="7"/>
  <c r="CJ102" i="7"/>
  <c r="DB102" i="7"/>
  <c r="DJ103" i="7"/>
  <c r="AP104" i="7"/>
  <c r="DB104" i="7"/>
  <c r="DJ104" i="7"/>
  <c r="AP105" i="7"/>
  <c r="CT105" i="7"/>
  <c r="DB105" i="7"/>
  <c r="DJ105" i="7"/>
  <c r="AH106" i="7"/>
  <c r="AP106" i="7"/>
  <c r="CT106" i="7"/>
  <c r="DB106" i="7"/>
  <c r="DJ106" i="7"/>
  <c r="AX107" i="7"/>
  <c r="CD107" i="7"/>
  <c r="CT107" i="7"/>
  <c r="AP109" i="7"/>
  <c r="CT109" i="7"/>
  <c r="DJ109" i="7"/>
  <c r="DB110" i="7"/>
  <c r="DJ110" i="7"/>
  <c r="DB111" i="7"/>
  <c r="CT112" i="7"/>
  <c r="DB112" i="7"/>
  <c r="DJ112" i="7"/>
  <c r="AH113" i="7"/>
  <c r="AP113" i="7"/>
  <c r="BF113" i="7"/>
  <c r="BN113" i="7"/>
  <c r="CD113" i="7"/>
  <c r="DJ113" i="7"/>
  <c r="DB114" i="7"/>
  <c r="DJ114" i="7"/>
  <c r="DJ115" i="7"/>
  <c r="AP116" i="7"/>
  <c r="BT96" i="7"/>
  <c r="DK103" i="7"/>
  <c r="DC104" i="7"/>
  <c r="DK104" i="7"/>
  <c r="CE105" i="7"/>
  <c r="DC105" i="7"/>
  <c r="DK105" i="7"/>
  <c r="DC106" i="7"/>
  <c r="DK106" i="7"/>
  <c r="AQ107" i="7"/>
  <c r="CE107" i="7"/>
  <c r="DC107" i="7"/>
  <c r="AQ108" i="7"/>
  <c r="AQ109" i="7"/>
  <c r="BW109" i="7"/>
  <c r="CM109" i="7"/>
  <c r="L109" i="9" s="1"/>
  <c r="DK109" i="7"/>
  <c r="DC110" i="7"/>
  <c r="DK110" i="7"/>
  <c r="DC111" i="7"/>
  <c r="DC112" i="7"/>
  <c r="DK112" i="7"/>
  <c r="AQ113" i="7"/>
  <c r="BG113" i="7"/>
  <c r="CE113" i="7"/>
  <c r="DK113" i="7"/>
  <c r="AQ114" i="7"/>
  <c r="BO114" i="7"/>
  <c r="DK114" i="7"/>
  <c r="BO115" i="7"/>
  <c r="DK115" i="7"/>
  <c r="AA116" i="7"/>
  <c r="AQ116" i="7"/>
  <c r="DC116" i="7"/>
  <c r="AA117" i="7"/>
  <c r="AQ117" i="7"/>
  <c r="BR101" i="7"/>
  <c r="AN102" i="7"/>
  <c r="DD103" i="7"/>
  <c r="AJ104" i="7"/>
  <c r="BP104" i="7"/>
  <c r="CF104" i="7"/>
  <c r="BP106" i="7"/>
  <c r="CF106" i="7"/>
  <c r="CN106" i="7"/>
  <c r="CF107" i="7"/>
  <c r="CF109" i="7"/>
  <c r="CN109" i="7"/>
  <c r="CF110" i="7"/>
  <c r="DD110" i="7"/>
  <c r="AB111" i="7"/>
  <c r="CF111" i="7"/>
  <c r="CN111" i="7"/>
  <c r="AB112" i="7"/>
  <c r="CF112" i="7"/>
  <c r="CN112" i="7"/>
  <c r="DD112" i="7"/>
  <c r="T113" i="7"/>
  <c r="BP113" i="7"/>
  <c r="BX113" i="7"/>
  <c r="CF113" i="7"/>
  <c r="CF114" i="7"/>
  <c r="DD114" i="7"/>
  <c r="AB115" i="7"/>
  <c r="CF115" i="7"/>
  <c r="CN115" i="7"/>
  <c r="CB96" i="7"/>
  <c r="CZ100" i="7"/>
  <c r="CR101" i="7"/>
  <c r="DE103" i="7"/>
  <c r="AC104" i="7"/>
  <c r="CG104" i="7"/>
  <c r="CO104" i="7"/>
  <c r="AC105" i="7"/>
  <c r="BA105" i="7"/>
  <c r="CG105" i="7"/>
  <c r="CO105" i="7"/>
  <c r="AC106" i="7"/>
  <c r="CG106" i="7"/>
  <c r="CO106" i="7"/>
  <c r="CG107" i="7"/>
  <c r="CG108" i="7"/>
  <c r="L108" i="9" s="1"/>
  <c r="AK109" i="7"/>
  <c r="BY109" i="7"/>
  <c r="CO109" i="7"/>
  <c r="DE110" i="7"/>
  <c r="AC112" i="7"/>
  <c r="DE112" i="7"/>
  <c r="U113" i="7"/>
  <c r="AC113" i="7"/>
  <c r="BI113" i="7"/>
  <c r="BQ113" i="7"/>
  <c r="BY113" i="7"/>
  <c r="CG113" i="7"/>
  <c r="U114" i="7"/>
  <c r="AC114" i="7"/>
  <c r="AK114" i="7"/>
  <c r="BA114" i="7"/>
  <c r="BI114" i="7"/>
  <c r="CG114" i="7"/>
  <c r="CO114" i="7"/>
  <c r="DE114" i="7"/>
  <c r="AC115" i="7"/>
  <c r="BA115" i="7"/>
  <c r="BY115" i="7"/>
  <c r="CG115" i="7"/>
  <c r="L115" i="9" s="1"/>
  <c r="AK116" i="7"/>
  <c r="BA116" i="7"/>
  <c r="X96" i="7"/>
  <c r="AN101" i="7"/>
  <c r="DH101" i="7"/>
  <c r="DF103" i="7"/>
  <c r="AD104" i="7"/>
  <c r="CH104" i="7"/>
  <c r="CX104" i="7"/>
  <c r="BR105" i="7"/>
  <c r="CH105" i="7"/>
  <c r="AT106" i="7"/>
  <c r="CH106" i="7"/>
  <c r="CH107" i="7"/>
  <c r="CX107" i="7"/>
  <c r="CH108" i="7"/>
  <c r="BJ109" i="7"/>
  <c r="BR109" i="7"/>
  <c r="CP109" i="7"/>
  <c r="DF110" i="7"/>
  <c r="AF96" i="7"/>
  <c r="AF97" i="7"/>
  <c r="CJ98" i="7"/>
  <c r="CG102" i="7"/>
  <c r="L102" i="9" s="1"/>
  <c r="BS103" i="7"/>
  <c r="W104" i="7"/>
  <c r="I104" i="9" s="1"/>
  <c r="AE104" i="7"/>
  <c r="BC104" i="7"/>
  <c r="BK104" i="7"/>
  <c r="BS104" i="7"/>
  <c r="DG104" i="7"/>
  <c r="AE105" i="7"/>
  <c r="CQ105" i="7"/>
  <c r="M105" i="9" s="1"/>
  <c r="BC106" i="7"/>
  <c r="CQ106" i="7"/>
  <c r="BS107" i="7"/>
  <c r="BC108" i="7"/>
  <c r="AM109" i="7"/>
  <c r="J109" i="9" s="1"/>
  <c r="AU109" i="7"/>
  <c r="CA109" i="7"/>
  <c r="CY109" i="7"/>
  <c r="DG109" i="7"/>
  <c r="BS111" i="7"/>
  <c r="CQ111" i="7"/>
  <c r="BS112" i="7"/>
  <c r="CA112" i="7"/>
  <c r="CQ112" i="7"/>
  <c r="W113" i="7"/>
  <c r="AE113" i="7"/>
  <c r="AM113" i="7"/>
  <c r="J113" i="9" s="1"/>
  <c r="AU113" i="7"/>
  <c r="BC113" i="7"/>
  <c r="BS113" i="7"/>
  <c r="CA113" i="7"/>
  <c r="CY113" i="7"/>
  <c r="DG113" i="7"/>
  <c r="W114" i="7"/>
  <c r="AE114" i="7"/>
  <c r="BS114" i="7"/>
  <c r="CA114" i="7"/>
  <c r="CA115" i="7"/>
  <c r="BS116" i="7"/>
  <c r="CR96" i="7"/>
  <c r="BL97" i="7"/>
  <c r="BT100" i="7"/>
  <c r="CB101" i="7"/>
  <c r="CH102" i="7"/>
  <c r="X104" i="7"/>
  <c r="AF104" i="7"/>
  <c r="BT104" i="7"/>
  <c r="CZ104" i="7"/>
  <c r="DH104" i="7"/>
  <c r="CR105" i="7"/>
  <c r="CR106" i="7"/>
  <c r="CZ106" i="7"/>
  <c r="BT107" i="7"/>
  <c r="AN109" i="7"/>
  <c r="CB109" i="7"/>
  <c r="DH109" i="7"/>
  <c r="CB110" i="7"/>
  <c r="CR110" i="7"/>
  <c r="CZ110" i="7"/>
  <c r="CR111" i="7"/>
  <c r="CZ111" i="7"/>
  <c r="CR112" i="7"/>
  <c r="CZ112" i="7"/>
  <c r="X113" i="7"/>
  <c r="AF113" i="7"/>
  <c r="AN113" i="7"/>
  <c r="BD113" i="7"/>
  <c r="BT113" i="7"/>
  <c r="CB113" i="7"/>
  <c r="DH113" i="7"/>
  <c r="X114" i="7"/>
  <c r="CR114" i="7"/>
  <c r="DH114" i="7"/>
  <c r="AF115" i="7"/>
  <c r="CR115" i="7"/>
  <c r="DH115" i="7"/>
  <c r="X116" i="7"/>
  <c r="X117" i="7"/>
  <c r="AN96" i="7"/>
  <c r="BT97" i="7"/>
  <c r="CB100" i="7"/>
  <c r="CH101" i="7"/>
  <c r="CR102" i="7"/>
  <c r="DA102" i="7"/>
  <c r="Y104" i="7"/>
  <c r="AO104" i="7"/>
  <c r="BE104" i="7"/>
  <c r="BM104" i="7"/>
  <c r="BU104" i="7"/>
  <c r="CS104" i="7"/>
  <c r="DA104" i="7"/>
  <c r="DI104" i="7"/>
  <c r="BM105" i="7"/>
  <c r="CS105" i="7"/>
  <c r="AG106" i="7"/>
  <c r="I106" i="9" s="1"/>
  <c r="BM106" i="7"/>
  <c r="CS106" i="7"/>
  <c r="DA106" i="7"/>
  <c r="CC107" i="7"/>
  <c r="CS108" i="7"/>
  <c r="DA108" i="7"/>
  <c r="AO109" i="7"/>
  <c r="BE109" i="7"/>
  <c r="BM109" i="7"/>
  <c r="DA109" i="7"/>
  <c r="DI109" i="7"/>
  <c r="CS110" i="7"/>
  <c r="DA110" i="7"/>
  <c r="DI110" i="7"/>
  <c r="CK111" i="7"/>
  <c r="CS111" i="7"/>
  <c r="DA111" i="7"/>
  <c r="DI111" i="7"/>
  <c r="CK112" i="7"/>
  <c r="CS112" i="7"/>
  <c r="DA112" i="7"/>
  <c r="DI112" i="7"/>
  <c r="Y113" i="7"/>
  <c r="AG113" i="7"/>
  <c r="AO113" i="7"/>
  <c r="AW113" i="7"/>
  <c r="BE113" i="7"/>
  <c r="BM113" i="7"/>
  <c r="BU113" i="7"/>
  <c r="CC113" i="7"/>
  <c r="CK113" i="7"/>
  <c r="DI113" i="7"/>
  <c r="Y114" i="7"/>
  <c r="BE114" i="7"/>
  <c r="BM114" i="7"/>
  <c r="CS114" i="7"/>
  <c r="BM115" i="7"/>
  <c r="BZ113" i="7"/>
  <c r="CP115" i="7"/>
  <c r="X118" i="7"/>
  <c r="AN118" i="7"/>
  <c r="CZ121" i="7"/>
  <c r="M121" i="9" s="1"/>
  <c r="DH122" i="7"/>
  <c r="X123" i="7"/>
  <c r="DH123" i="7"/>
  <c r="CJ124" i="7"/>
  <c r="X126" i="7"/>
  <c r="BT126" i="7"/>
  <c r="CB126" i="7"/>
  <c r="AN127" i="7"/>
  <c r="BT128" i="7"/>
  <c r="AF129" i="7"/>
  <c r="AF130" i="7"/>
  <c r="CR130" i="7"/>
  <c r="AF131" i="7"/>
  <c r="CR131" i="7"/>
  <c r="X132" i="7"/>
  <c r="AN132" i="7"/>
  <c r="BT132" i="7"/>
  <c r="CB132" i="7"/>
  <c r="DH132" i="7"/>
  <c r="AN133" i="7"/>
  <c r="AV133" i="7"/>
  <c r="BT133" i="7"/>
  <c r="CB133" i="7"/>
  <c r="DH133" i="7"/>
  <c r="X134" i="7"/>
  <c r="AT113" i="7"/>
  <c r="CH113" i="7"/>
  <c r="CH114" i="7"/>
  <c r="CS115" i="7"/>
  <c r="DA116" i="7"/>
  <c r="DA117" i="7"/>
  <c r="DA118" i="7"/>
  <c r="BU119" i="7"/>
  <c r="BU120" i="7"/>
  <c r="DA121" i="7"/>
  <c r="DI121" i="7"/>
  <c r="BM122" i="7"/>
  <c r="DA122" i="7"/>
  <c r="DI122" i="7"/>
  <c r="BE123" i="7"/>
  <c r="BM123" i="7"/>
  <c r="BU123" i="7"/>
  <c r="DI123" i="7"/>
  <c r="Y124" i="7"/>
  <c r="BU124" i="7"/>
  <c r="Y125" i="7"/>
  <c r="AW126" i="7"/>
  <c r="CC126" i="7"/>
  <c r="CS126" i="7"/>
  <c r="DA126" i="7"/>
  <c r="CS127" i="7"/>
  <c r="DI127" i="7"/>
  <c r="BU128" i="7"/>
  <c r="DI128" i="7"/>
  <c r="DI129" i="7"/>
  <c r="DI130" i="7"/>
  <c r="BM131" i="7"/>
  <c r="DI131" i="7"/>
  <c r="AG132" i="7"/>
  <c r="AW132" i="7"/>
  <c r="BM132" i="7"/>
  <c r="BU132" i="7"/>
  <c r="V114" i="7"/>
  <c r="DF116" i="7"/>
  <c r="AP118" i="7"/>
  <c r="DJ119" i="7"/>
  <c r="DB121" i="7"/>
  <c r="DJ121" i="7"/>
  <c r="DJ122" i="7"/>
  <c r="AP123" i="7"/>
  <c r="BN123" i="7"/>
  <c r="DJ123" i="7"/>
  <c r="Z124" i="7"/>
  <c r="DB125" i="7"/>
  <c r="DJ125" i="7"/>
  <c r="AX126" i="7"/>
  <c r="CD126" i="7"/>
  <c r="L126" i="9" s="1"/>
  <c r="DB126" i="7"/>
  <c r="DB127" i="7"/>
  <c r="DJ128" i="7"/>
  <c r="DJ130" i="7"/>
  <c r="BF131" i="7"/>
  <c r="BN131" i="7"/>
  <c r="DJ131" i="7"/>
  <c r="Z132" i="7"/>
  <c r="AH132" i="7"/>
  <c r="AP132" i="7"/>
  <c r="AX132" i="7"/>
  <c r="DJ132" i="7"/>
  <c r="AP133" i="7"/>
  <c r="AX133" i="7"/>
  <c r="DJ133" i="7"/>
  <c r="DF112" i="7"/>
  <c r="CP114" i="7"/>
  <c r="DC117" i="7"/>
  <c r="AQ118" i="7"/>
  <c r="DC118" i="7"/>
  <c r="DK119" i="7"/>
  <c r="DC121" i="7"/>
  <c r="DK121" i="7"/>
  <c r="DC122" i="7"/>
  <c r="DK122" i="7"/>
  <c r="AQ123" i="7"/>
  <c r="BG123" i="7"/>
  <c r="BW123" i="7"/>
  <c r="DC123" i="7"/>
  <c r="DK123" i="7"/>
  <c r="AA124" i="7"/>
  <c r="BW124" i="7"/>
  <c r="BW125" i="7"/>
  <c r="DK125" i="7"/>
  <c r="BG126" i="7"/>
  <c r="CE126" i="7"/>
  <c r="DC127" i="7"/>
  <c r="AQ128" i="7"/>
  <c r="DK128" i="7"/>
  <c r="AQ129" i="7"/>
  <c r="AQ130" i="7"/>
  <c r="DK130" i="7"/>
  <c r="BW131" i="7"/>
  <c r="DK131" i="7"/>
  <c r="AA132" i="7"/>
  <c r="AQ132" i="7"/>
  <c r="BG132" i="7"/>
  <c r="BW132" i="7"/>
  <c r="CE132" i="7"/>
  <c r="DK132" i="7"/>
  <c r="AQ133" i="7"/>
  <c r="AY133" i="7"/>
  <c r="DK133" i="7"/>
  <c r="V113" i="7"/>
  <c r="DI116" i="7"/>
  <c r="DD117" i="7"/>
  <c r="DD120" i="7"/>
  <c r="AZ122" i="7"/>
  <c r="K122" i="9" s="1"/>
  <c r="AB124" i="7"/>
  <c r="CX114" i="7"/>
  <c r="DE117" i="7"/>
  <c r="BA118" i="7"/>
  <c r="BA119" i="7"/>
  <c r="BA120" i="7"/>
  <c r="DE120" i="7"/>
  <c r="BA121" i="7"/>
  <c r="DE121" i="7"/>
  <c r="BA122" i="7"/>
  <c r="AC124" i="7"/>
  <c r="BA124" i="7"/>
  <c r="AC125" i="7"/>
  <c r="AK125" i="7"/>
  <c r="AK126" i="7"/>
  <c r="BA126" i="7"/>
  <c r="CO126" i="7"/>
  <c r="CW126" i="7"/>
  <c r="AC127" i="7"/>
  <c r="CO127" i="7"/>
  <c r="BA128" i="7"/>
  <c r="CG128" i="7"/>
  <c r="L128" i="9" s="1"/>
  <c r="CG129" i="7"/>
  <c r="L129" i="9" s="1"/>
  <c r="AC130" i="7"/>
  <c r="BA130" i="7"/>
  <c r="CG130" i="7"/>
  <c r="L130" i="9" s="1"/>
  <c r="AC131" i="7"/>
  <c r="BA131" i="7"/>
  <c r="U132" i="7"/>
  <c r="AK132" i="7"/>
  <c r="BA132" i="7"/>
  <c r="BQ132" i="7"/>
  <c r="CG132" i="7"/>
  <c r="L132" i="9" s="1"/>
  <c r="DE132" i="7"/>
  <c r="AK133" i="7"/>
  <c r="AS133" i="7"/>
  <c r="BQ133" i="7"/>
  <c r="CG133" i="7"/>
  <c r="L133" i="9" s="1"/>
  <c r="AD113" i="7"/>
  <c r="DF114" i="7"/>
  <c r="CH115" i="7"/>
  <c r="DF117" i="7"/>
  <c r="DF119" i="7"/>
  <c r="DF120" i="7"/>
  <c r="CP124" i="7"/>
  <c r="AD126" i="7"/>
  <c r="AL126" i="7"/>
  <c r="BZ126" i="7"/>
  <c r="DF127" i="7"/>
  <c r="CH128" i="7"/>
  <c r="CH129" i="7"/>
  <c r="CH130" i="7"/>
  <c r="V132" i="7"/>
  <c r="BR132" i="7"/>
  <c r="CH132" i="7"/>
  <c r="CP132" i="7"/>
  <c r="DF132" i="7"/>
  <c r="AD133" i="7"/>
  <c r="BR133" i="7"/>
  <c r="BZ133" i="7"/>
  <c r="CH133" i="7"/>
  <c r="CX133" i="7"/>
  <c r="CX116" i="7"/>
  <c r="DG122" i="7"/>
  <c r="BK123" i="7"/>
  <c r="BS123" i="7"/>
  <c r="DG123" i="7"/>
  <c r="BC124" i="7"/>
  <c r="AE126" i="7"/>
  <c r="CA126" i="7"/>
  <c r="BS128" i="7"/>
  <c r="BS132" i="7"/>
  <c r="CA132" i="7"/>
  <c r="DG132" i="7"/>
  <c r="AE133" i="7"/>
  <c r="AM133" i="7"/>
  <c r="J133" i="9" s="1"/>
  <c r="AU133" i="7"/>
  <c r="BC133" i="7"/>
  <c r="BK133" i="7"/>
  <c r="BS133" i="7"/>
  <c r="CA133" i="7"/>
  <c r="DG133" i="7"/>
  <c r="BP132" i="7"/>
  <c r="AW133" i="7"/>
  <c r="CF133" i="7"/>
  <c r="CZ134" i="7"/>
  <c r="AF135" i="7"/>
  <c r="DH135" i="7"/>
  <c r="X136" i="7"/>
  <c r="BT136" i="7"/>
  <c r="CR136" i="7"/>
  <c r="CZ136" i="7"/>
  <c r="CR137" i="7"/>
  <c r="CZ137" i="7"/>
  <c r="DH137" i="7"/>
  <c r="CR139" i="7"/>
  <c r="AN140" i="7"/>
  <c r="BT140" i="7"/>
  <c r="DH140" i="7"/>
  <c r="AN141" i="7"/>
  <c r="CB141" i="7"/>
  <c r="BT142" i="7"/>
  <c r="CB142" i="7"/>
  <c r="CB143" i="7"/>
  <c r="X144" i="7"/>
  <c r="AN144" i="7"/>
  <c r="AV144" i="7"/>
  <c r="K144" i="9" s="1"/>
  <c r="BT144" i="7"/>
  <c r="CR144" i="7"/>
  <c r="AN145" i="7"/>
  <c r="DH146" i="7"/>
  <c r="CB148" i="7"/>
  <c r="CJ148" i="7"/>
  <c r="CZ148" i="7"/>
  <c r="M148" i="9" s="1"/>
  <c r="DH148" i="7"/>
  <c r="AF149" i="7"/>
  <c r="BD149" i="7"/>
  <c r="BT149" i="7"/>
  <c r="CB149" i="7"/>
  <c r="CR149" i="7"/>
  <c r="AF150" i="7"/>
  <c r="AN150" i="7"/>
  <c r="BD150" i="7"/>
  <c r="BT150" i="7"/>
  <c r="CB150" i="7"/>
  <c r="CR150" i="7"/>
  <c r="AF152" i="7"/>
  <c r="CR152" i="7"/>
  <c r="DH152" i="7"/>
  <c r="BX132" i="7"/>
  <c r="DA134" i="7"/>
  <c r="CC135" i="7"/>
  <c r="CS135" i="7"/>
  <c r="DA135" i="7"/>
  <c r="DI135" i="7"/>
  <c r="BE136" i="7"/>
  <c r="BU136" i="7"/>
  <c r="CS136" i="7"/>
  <c r="DA136" i="7"/>
  <c r="BU137" i="7"/>
  <c r="CS137" i="7"/>
  <c r="DA137" i="7"/>
  <c r="DA138" i="7"/>
  <c r="DI138" i="7"/>
  <c r="CK139" i="7"/>
  <c r="CS139" i="7"/>
  <c r="Y140" i="7"/>
  <c r="AG140" i="7"/>
  <c r="I140" i="9" s="1"/>
  <c r="BU140" i="7"/>
  <c r="CC140" i="7"/>
  <c r="CS140" i="7"/>
  <c r="DI140" i="7"/>
  <c r="CC141" i="7"/>
  <c r="AW142" i="7"/>
  <c r="BU142" i="7"/>
  <c r="CC142" i="7"/>
  <c r="DA142" i="7"/>
  <c r="Y143" i="7"/>
  <c r="CC143" i="7"/>
  <c r="DA143" i="7"/>
  <c r="Y144" i="7"/>
  <c r="AW144" i="7"/>
  <c r="BU144" i="7"/>
  <c r="DA144" i="7"/>
  <c r="BM145" i="7"/>
  <c r="DA145" i="7"/>
  <c r="DI145" i="7"/>
  <c r="BM146" i="7"/>
  <c r="CC146" i="7"/>
  <c r="DA146" i="7"/>
  <c r="AO148" i="7"/>
  <c r="BE148" i="7"/>
  <c r="CK148" i="7"/>
  <c r="DA148" i="7"/>
  <c r="DI148" i="7"/>
  <c r="AG149" i="7"/>
  <c r="BE149" i="7"/>
  <c r="BM149" i="7"/>
  <c r="BU149" i="7"/>
  <c r="CC149" i="7"/>
  <c r="CK149" i="7"/>
  <c r="AG150" i="7"/>
  <c r="BE150" i="7"/>
  <c r="CC150" i="7"/>
  <c r="CS150" i="7"/>
  <c r="Y151" i="7"/>
  <c r="CF126" i="7"/>
  <c r="DI132" i="7"/>
  <c r="CA134" i="7"/>
  <c r="DJ135" i="7"/>
  <c r="DB136" i="7"/>
  <c r="CL137" i="7"/>
  <c r="DB137" i="7"/>
  <c r="DJ137" i="7"/>
  <c r="Z138" i="7"/>
  <c r="I138" i="9" s="1"/>
  <c r="CD138" i="7"/>
  <c r="L138" i="9" s="1"/>
  <c r="CT138" i="7"/>
  <c r="DB138" i="7"/>
  <c r="DJ138" i="7"/>
  <c r="CD139" i="7"/>
  <c r="CT139" i="7"/>
  <c r="DJ139" i="7"/>
  <c r="AH140" i="7"/>
  <c r="AP140" i="7"/>
  <c r="CT140" i="7"/>
  <c r="DB140" i="7"/>
  <c r="DJ140" i="7"/>
  <c r="DJ142" i="7"/>
  <c r="BF143" i="7"/>
  <c r="AX144" i="7"/>
  <c r="BF144" i="7"/>
  <c r="CL144" i="7"/>
  <c r="CT144" i="7"/>
  <c r="AP145" i="7"/>
  <c r="DJ145" i="7"/>
  <c r="AP146" i="7"/>
  <c r="DJ147" i="7"/>
  <c r="BF148" i="7"/>
  <c r="CD148" i="7"/>
  <c r="CL148" i="7"/>
  <c r="DB148" i="7"/>
  <c r="DJ148" i="7"/>
  <c r="AH149" i="7"/>
  <c r="BF149" i="7"/>
  <c r="BN149" i="7"/>
  <c r="DB149" i="7"/>
  <c r="DJ149" i="7"/>
  <c r="Z150" i="7"/>
  <c r="I150" i="9" s="1"/>
  <c r="AH150" i="7"/>
  <c r="AP150" i="7"/>
  <c r="BF150" i="7"/>
  <c r="T133" i="7"/>
  <c r="BP133" i="7"/>
  <c r="DI133" i="7"/>
  <c r="BA134" i="7"/>
  <c r="BS134" i="7"/>
  <c r="CC134" i="7"/>
  <c r="CU134" i="7"/>
  <c r="M134" i="9" s="1"/>
  <c r="DK135" i="7"/>
  <c r="AQ136" i="7"/>
  <c r="DC136" i="7"/>
  <c r="BW137" i="7"/>
  <c r="CM137" i="7"/>
  <c r="DK137" i="7"/>
  <c r="AA138" i="7"/>
  <c r="CE138" i="7"/>
  <c r="DK138" i="7"/>
  <c r="AA139" i="7"/>
  <c r="AQ139" i="7"/>
  <c r="CE139" i="7"/>
  <c r="DK139" i="7"/>
  <c r="AQ140" i="7"/>
  <c r="DC140" i="7"/>
  <c r="DK140" i="7"/>
  <c r="CE142" i="7"/>
  <c r="DK142" i="7"/>
  <c r="BG143" i="7"/>
  <c r="AA144" i="7"/>
  <c r="AQ144" i="7"/>
  <c r="AY144" i="7"/>
  <c r="DC144" i="7"/>
  <c r="AQ145" i="7"/>
  <c r="DK145" i="7"/>
  <c r="AA146" i="7"/>
  <c r="AQ146" i="7"/>
  <c r="DK147" i="7"/>
  <c r="AQ148" i="7"/>
  <c r="CE148" i="7"/>
  <c r="DC148" i="7"/>
  <c r="DK148" i="7"/>
  <c r="AQ149" i="7"/>
  <c r="AY149" i="7"/>
  <c r="BG149" i="7"/>
  <c r="BO149" i="7"/>
  <c r="BW149" i="7"/>
  <c r="CE149" i="7"/>
  <c r="DK149" i="7"/>
  <c r="AA150" i="7"/>
  <c r="AQ150" i="7"/>
  <c r="AY150" i="7"/>
  <c r="BG150" i="7"/>
  <c r="BW150" i="7"/>
  <c r="DK150" i="7"/>
  <c r="DK151" i="7"/>
  <c r="CV134" i="7"/>
  <c r="DD135" i="7"/>
  <c r="T136" i="7"/>
  <c r="BP137" i="7"/>
  <c r="CN137" i="7"/>
  <c r="CF138" i="7"/>
  <c r="DD138" i="7"/>
  <c r="AJ139" i="7"/>
  <c r="BP139" i="7"/>
  <c r="CF139" i="7"/>
  <c r="BP140" i="7"/>
  <c r="CF140" i="7"/>
  <c r="T132" i="7"/>
  <c r="BX133" i="7"/>
  <c r="BC134" i="7"/>
  <c r="DE134" i="7"/>
  <c r="BA135" i="7"/>
  <c r="CW135" i="7"/>
  <c r="DE135" i="7"/>
  <c r="BA136" i="7"/>
  <c r="BA137" i="7"/>
  <c r="CG137" i="7"/>
  <c r="CO137" i="7"/>
  <c r="AC138" i="7"/>
  <c r="BA138" i="7"/>
  <c r="CO138" i="7"/>
  <c r="DE138" i="7"/>
  <c r="U139" i="7"/>
  <c r="I139" i="9" s="1"/>
  <c r="BI139" i="7"/>
  <c r="CG139" i="7"/>
  <c r="AK140" i="7"/>
  <c r="BQ140" i="7"/>
  <c r="K140" i="9" s="1"/>
  <c r="CO140" i="7"/>
  <c r="CG141" i="7"/>
  <c r="L141" i="9" s="1"/>
  <c r="BA143" i="7"/>
  <c r="AC144" i="7"/>
  <c r="AK144" i="7"/>
  <c r="CG145" i="7"/>
  <c r="L145" i="9" s="1"/>
  <c r="BA147" i="7"/>
  <c r="CG147" i="7"/>
  <c r="L147" i="9" s="1"/>
  <c r="AS148" i="7"/>
  <c r="BY148" i="7"/>
  <c r="CG148" i="7"/>
  <c r="CO148" i="7"/>
  <c r="AC149" i="7"/>
  <c r="AK149" i="7"/>
  <c r="BY149" i="7"/>
  <c r="CG149" i="7"/>
  <c r="AC150" i="7"/>
  <c r="BY150" i="7"/>
  <c r="CG150" i="7"/>
  <c r="L150" i="9" s="1"/>
  <c r="CO150" i="7"/>
  <c r="BA151" i="7"/>
  <c r="CG151" i="7"/>
  <c r="L151" i="9" s="1"/>
  <c r="U152" i="7"/>
  <c r="I152" i="9" s="1"/>
  <c r="AC152" i="7"/>
  <c r="CN126" i="7"/>
  <c r="AB132" i="7"/>
  <c r="CC133" i="7"/>
  <c r="AL135" i="7"/>
  <c r="CX135" i="7"/>
  <c r="DF135" i="7"/>
  <c r="BZ136" i="7"/>
  <c r="DF136" i="7"/>
  <c r="CH137" i="7"/>
  <c r="DF138" i="7"/>
  <c r="V139" i="7"/>
  <c r="CH139" i="7"/>
  <c r="DF139" i="7"/>
  <c r="BR140" i="7"/>
  <c r="BR141" i="7"/>
  <c r="BZ141" i="7"/>
  <c r="K141" i="9" s="1"/>
  <c r="CH141" i="7"/>
  <c r="BZ142" i="7"/>
  <c r="BZ143" i="7"/>
  <c r="CX143" i="7"/>
  <c r="DF144" i="7"/>
  <c r="CH145" i="7"/>
  <c r="DF145" i="7"/>
  <c r="CH147" i="7"/>
  <c r="AL148" i="7"/>
  <c r="CH148" i="7"/>
  <c r="AD149" i="7"/>
  <c r="BJ149" i="7"/>
  <c r="BZ149" i="7"/>
  <c r="CH149" i="7"/>
  <c r="CP149" i="7"/>
  <c r="AD150" i="7"/>
  <c r="BR150" i="7"/>
  <c r="BZ150" i="7"/>
  <c r="CH150" i="7"/>
  <c r="CH151" i="7"/>
  <c r="V152" i="7"/>
  <c r="CV126" i="7"/>
  <c r="BC135" i="7"/>
  <c r="CA135" i="7"/>
  <c r="DG135" i="7"/>
  <c r="W136" i="7"/>
  <c r="CA136" i="7"/>
  <c r="CA137" i="7"/>
  <c r="BC138" i="7"/>
  <c r="BC139" i="7"/>
  <c r="BK139" i="7"/>
  <c r="CQ139" i="7"/>
  <c r="M139" i="9" s="1"/>
  <c r="AM140" i="7"/>
  <c r="J140" i="9" s="1"/>
  <c r="BK140" i="7"/>
  <c r="BS140" i="7"/>
  <c r="CA140" i="7"/>
  <c r="DG140" i="7"/>
  <c r="CA141" i="7"/>
  <c r="BC142" i="7"/>
  <c r="BS142" i="7"/>
  <c r="CA142" i="7"/>
  <c r="CA143" i="7"/>
  <c r="W144" i="7"/>
  <c r="I144" i="9" s="1"/>
  <c r="BC144" i="7"/>
  <c r="BS144" i="7"/>
  <c r="CA144" i="7"/>
  <c r="CQ144" i="7"/>
  <c r="M144" i="9" s="1"/>
  <c r="BC146" i="7"/>
  <c r="CA146" i="7"/>
  <c r="BC148" i="7"/>
  <c r="CA148" i="7"/>
  <c r="CI148" i="7"/>
  <c r="DG148" i="7"/>
  <c r="AE149" i="7"/>
  <c r="BC149" i="7"/>
  <c r="BS149" i="7"/>
  <c r="CA149" i="7"/>
  <c r="CY149" i="7"/>
  <c r="AE150" i="7"/>
  <c r="CA150" i="7"/>
  <c r="CQ150" i="7"/>
  <c r="M150" i="9" s="1"/>
  <c r="CY150" i="7"/>
  <c r="AJ150" i="7"/>
  <c r="CF150" i="7"/>
  <c r="DB152" i="7"/>
  <c r="DK152" i="7"/>
  <c r="DC153" i="7"/>
  <c r="DK154" i="7"/>
  <c r="AQ155" i="7"/>
  <c r="BG155" i="7"/>
  <c r="CE155" i="7"/>
  <c r="CM155" i="7"/>
  <c r="CU155" i="7"/>
  <c r="AQ156" i="7"/>
  <c r="DC156" i="7"/>
  <c r="DK156" i="7"/>
  <c r="AI157" i="7"/>
  <c r="J157" i="9" s="1"/>
  <c r="AQ157" i="7"/>
  <c r="BG157" i="7"/>
  <c r="BO157" i="7"/>
  <c r="CE157" i="7"/>
  <c r="CM157" i="7"/>
  <c r="DC157" i="7"/>
  <c r="DK157" i="7"/>
  <c r="AQ158" i="7"/>
  <c r="CM158" i="7"/>
  <c r="DC159" i="7"/>
  <c r="DK159" i="7"/>
  <c r="DC160" i="7"/>
  <c r="DC161" i="7"/>
  <c r="DK161" i="7"/>
  <c r="CM162" i="7"/>
  <c r="L162" i="9" s="1"/>
  <c r="DK162" i="7"/>
  <c r="AQ163" i="7"/>
  <c r="DC163" i="7"/>
  <c r="DK163" i="7"/>
  <c r="AQ164" i="7"/>
  <c r="CE164" i="7"/>
  <c r="DC164" i="7"/>
  <c r="AQ165" i="7"/>
  <c r="DK165" i="7"/>
  <c r="AQ166" i="7"/>
  <c r="DK166" i="7"/>
  <c r="AQ167" i="7"/>
  <c r="DK167" i="7"/>
  <c r="DC168" i="7"/>
  <c r="DK168" i="7"/>
  <c r="AA169" i="7"/>
  <c r="DI151" i="7"/>
  <c r="BA152" i="7"/>
  <c r="CK152" i="7"/>
  <c r="DD153" i="7"/>
  <c r="BX154" i="7"/>
  <c r="CN154" i="7"/>
  <c r="AZ155" i="7"/>
  <c r="CF155" i="7"/>
  <c r="BP156" i="7"/>
  <c r="AB157" i="7"/>
  <c r="AJ157" i="7"/>
  <c r="BP157" i="7"/>
  <c r="BX157" i="7"/>
  <c r="CF157" i="7"/>
  <c r="CN157" i="7"/>
  <c r="AZ158" i="7"/>
  <c r="AB159" i="7"/>
  <c r="BP159" i="7"/>
  <c r="CF159" i="7"/>
  <c r="CN159" i="7"/>
  <c r="DD159" i="7"/>
  <c r="AB160" i="7"/>
  <c r="DD160" i="7"/>
  <c r="DD161" i="7"/>
  <c r="DD162" i="7"/>
  <c r="AB165" i="7"/>
  <c r="CN165" i="7"/>
  <c r="DD165" i="7"/>
  <c r="DD166" i="7"/>
  <c r="CF167" i="7"/>
  <c r="CN144" i="7"/>
  <c r="T148" i="7"/>
  <c r="CF148" i="7"/>
  <c r="CK151" i="7"/>
  <c r="DJ151" i="7"/>
  <c r="CG153" i="7"/>
  <c r="L153" i="9" s="1"/>
  <c r="DE153" i="7"/>
  <c r="CG154" i="7"/>
  <c r="L154" i="9" s="1"/>
  <c r="BA155" i="7"/>
  <c r="CO155" i="7"/>
  <c r="BA156" i="7"/>
  <c r="CO156" i="7"/>
  <c r="AK157" i="7"/>
  <c r="BA157" i="7"/>
  <c r="CG157" i="7"/>
  <c r="CO157" i="7"/>
  <c r="BQ158" i="7"/>
  <c r="CG158" i="7"/>
  <c r="AC159" i="7"/>
  <c r="BA159" i="7"/>
  <c r="CG159" i="7"/>
  <c r="L159" i="9" s="1"/>
  <c r="DE159" i="7"/>
  <c r="BA160" i="7"/>
  <c r="DE160" i="7"/>
  <c r="BA161" i="7"/>
  <c r="DE161" i="7"/>
  <c r="BA162" i="7"/>
  <c r="U163" i="7"/>
  <c r="I163" i="9" s="1"/>
  <c r="AK163" i="7"/>
  <c r="BA164" i="7"/>
  <c r="DE165" i="7"/>
  <c r="BA166" i="7"/>
  <c r="DE166" i="7"/>
  <c r="AC167" i="7"/>
  <c r="CN149" i="7"/>
  <c r="CT150" i="7"/>
  <c r="CH153" i="7"/>
  <c r="BR154" i="7"/>
  <c r="CH154" i="7"/>
  <c r="CX154" i="7"/>
  <c r="CX155" i="7"/>
  <c r="AL157" i="7"/>
  <c r="BJ157" i="7"/>
  <c r="CH157" i="7"/>
  <c r="CP157" i="7"/>
  <c r="BJ158" i="7"/>
  <c r="BZ158" i="7"/>
  <c r="CH158" i="7"/>
  <c r="CH159" i="7"/>
  <c r="DF159" i="7"/>
  <c r="CP160" i="7"/>
  <c r="DF160" i="7"/>
  <c r="DF161" i="7"/>
  <c r="V163" i="7"/>
  <c r="BR163" i="7"/>
  <c r="CX163" i="7"/>
  <c r="CX164" i="7"/>
  <c r="DF164" i="7"/>
  <c r="CX165" i="7"/>
  <c r="DF165" i="7"/>
  <c r="AL166" i="7"/>
  <c r="DF166" i="7"/>
  <c r="AL167" i="7"/>
  <c r="BR168" i="7"/>
  <c r="CH168" i="7"/>
  <c r="CX168" i="7"/>
  <c r="DF168" i="7"/>
  <c r="T149" i="7"/>
  <c r="CN151" i="7"/>
  <c r="Y152" i="7"/>
  <c r="BC153" i="7"/>
  <c r="BC154" i="7"/>
  <c r="CA154" i="7"/>
  <c r="BC155" i="7"/>
  <c r="CA155" i="7"/>
  <c r="CQ155" i="7"/>
  <c r="BK156" i="7"/>
  <c r="DG156" i="7"/>
  <c r="BK157" i="7"/>
  <c r="CA157" i="7"/>
  <c r="CY157" i="7"/>
  <c r="DG157" i="7"/>
  <c r="AM158" i="7"/>
  <c r="J158" i="9" s="1"/>
  <c r="AE159" i="7"/>
  <c r="BK159" i="7"/>
  <c r="AE160" i="7"/>
  <c r="AB146" i="7"/>
  <c r="AB149" i="7"/>
  <c r="DG152" i="7"/>
  <c r="CR154" i="7"/>
  <c r="AN155" i="7"/>
  <c r="BD155" i="7"/>
  <c r="AF156" i="7"/>
  <c r="CZ156" i="7"/>
  <c r="M156" i="9" s="1"/>
  <c r="DH156" i="7"/>
  <c r="AF157" i="7"/>
  <c r="AN157" i="7"/>
  <c r="BL157" i="7"/>
  <c r="CJ157" i="7"/>
  <c r="CR157" i="7"/>
  <c r="CZ157" i="7"/>
  <c r="M157" i="9" s="1"/>
  <c r="DH157" i="7"/>
  <c r="AN158" i="7"/>
  <c r="BD158" i="7"/>
  <c r="X159" i="7"/>
  <c r="CR159" i="7"/>
  <c r="CZ159" i="7"/>
  <c r="M159" i="9" s="1"/>
  <c r="CZ160" i="7"/>
  <c r="M160" i="9" s="1"/>
  <c r="DH160" i="7"/>
  <c r="DH161" i="7"/>
  <c r="CZ162" i="7"/>
  <c r="AN163" i="7"/>
  <c r="BT163" i="7"/>
  <c r="DH163" i="7"/>
  <c r="DH164" i="7"/>
  <c r="X165" i="7"/>
  <c r="DH165" i="7"/>
  <c r="DH166" i="7"/>
  <c r="DH167" i="7"/>
  <c r="AN168" i="7"/>
  <c r="AJ149" i="7"/>
  <c r="BP152" i="7"/>
  <c r="BY152" i="7"/>
  <c r="CG152" i="7"/>
  <c r="L152" i="9" s="1"/>
  <c r="DI152" i="7"/>
  <c r="BU153" i="7"/>
  <c r="CS153" i="7"/>
  <c r="Y154" i="7"/>
  <c r="BM154" i="7"/>
  <c r="DA154" i="7"/>
  <c r="BE155" i="7"/>
  <c r="CS155" i="7"/>
  <c r="DA156" i="7"/>
  <c r="DI156" i="7"/>
  <c r="BE157" i="7"/>
  <c r="BM157" i="7"/>
  <c r="CC157" i="7"/>
  <c r="CS157" i="7"/>
  <c r="DA157" i="7"/>
  <c r="DI157" i="7"/>
  <c r="BE159" i="7"/>
  <c r="BM159" i="7"/>
  <c r="CS159" i="7"/>
  <c r="DA159" i="7"/>
  <c r="BE160" i="7"/>
  <c r="DA160" i="7"/>
  <c r="DI160" i="7"/>
  <c r="DI161" i="7"/>
  <c r="DI162" i="7"/>
  <c r="DI163" i="7"/>
  <c r="DA164" i="7"/>
  <c r="DI164" i="7"/>
  <c r="Y165" i="7"/>
  <c r="BM165" i="7"/>
  <c r="BU165" i="7"/>
  <c r="CC165" i="7"/>
  <c r="DI165" i="7"/>
  <c r="Y166" i="7"/>
  <c r="BM166" i="7"/>
  <c r="CC166" i="7"/>
  <c r="DA166" i="7"/>
  <c r="Y167" i="7"/>
  <c r="BM167" i="7"/>
  <c r="CC167" i="7"/>
  <c r="CS167" i="7"/>
  <c r="DA167" i="7"/>
  <c r="AB145" i="7"/>
  <c r="BX146" i="7"/>
  <c r="AB150" i="7"/>
  <c r="DJ150" i="7"/>
  <c r="CH152" i="7"/>
  <c r="DJ152" i="7"/>
  <c r="AP154" i="7"/>
  <c r="DB154" i="7"/>
  <c r="DJ154" i="7"/>
  <c r="CD155" i="7"/>
  <c r="BN156" i="7"/>
  <c r="DB156" i="7"/>
  <c r="DJ156" i="7"/>
  <c r="AP157" i="7"/>
  <c r="BN157" i="7"/>
  <c r="CD157" i="7"/>
  <c r="DB157" i="7"/>
  <c r="DJ157" i="7"/>
  <c r="AP158" i="7"/>
  <c r="BV158" i="7"/>
  <c r="CD158" i="7"/>
  <c r="L158" i="9" s="1"/>
  <c r="BN159" i="7"/>
  <c r="DB159" i="7"/>
  <c r="DJ159" i="7"/>
  <c r="AP160" i="7"/>
  <c r="DB160" i="7"/>
  <c r="AP161" i="7"/>
  <c r="DB161" i="7"/>
  <c r="DJ161" i="7"/>
  <c r="AP162" i="7"/>
  <c r="DJ162" i="7"/>
  <c r="DJ163" i="7"/>
  <c r="AP164" i="7"/>
  <c r="AX164" i="7"/>
  <c r="AP165" i="7"/>
  <c r="BF165" i="7"/>
  <c r="DJ165" i="7"/>
  <c r="AP166" i="7"/>
  <c r="BN166" i="7"/>
  <c r="DJ166" i="7"/>
  <c r="AP167" i="7"/>
  <c r="BN167" i="7"/>
  <c r="DJ167" i="7"/>
  <c r="DB168" i="7"/>
  <c r="DJ168" i="7"/>
  <c r="DA168" i="7"/>
  <c r="AE169" i="7"/>
  <c r="AN169" i="7"/>
  <c r="AW169" i="7"/>
  <c r="BM169" i="7"/>
  <c r="CC169" i="7"/>
  <c r="DI169" i="7"/>
  <c r="BU170" i="7"/>
  <c r="DI170" i="7"/>
  <c r="DI171" i="7"/>
  <c r="BE172" i="7"/>
  <c r="BU172" i="7"/>
  <c r="CC172" i="7"/>
  <c r="CS172" i="7"/>
  <c r="BU173" i="7"/>
  <c r="Y174" i="7"/>
  <c r="AW174" i="7"/>
  <c r="BE174" i="7"/>
  <c r="BM174" i="7"/>
  <c r="DI174" i="7"/>
  <c r="BE175" i="7"/>
  <c r="BM175" i="7"/>
  <c r="BU175" i="7"/>
  <c r="CS175" i="7"/>
  <c r="DA175" i="7"/>
  <c r="AG176" i="7"/>
  <c r="AW176" i="7"/>
  <c r="BM176" i="7"/>
  <c r="CS176" i="7"/>
  <c r="DA176" i="7"/>
  <c r="BU177" i="7"/>
  <c r="DA177" i="7"/>
  <c r="DA178" i="7"/>
  <c r="DA180" i="7"/>
  <c r="BU181" i="7"/>
  <c r="CC181" i="7"/>
  <c r="CS181" i="7"/>
  <c r="DA181" i="7"/>
  <c r="DI181" i="7"/>
  <c r="Y182" i="7"/>
  <c r="BU182" i="7"/>
  <c r="CC182" i="7"/>
  <c r="Y183" i="7"/>
  <c r="BM183" i="7"/>
  <c r="CC183" i="7"/>
  <c r="DI183" i="7"/>
  <c r="CC184" i="7"/>
  <c r="DI184" i="7"/>
  <c r="AG185" i="7"/>
  <c r="Y186" i="7"/>
  <c r="AG186" i="7"/>
  <c r="AO186" i="7"/>
  <c r="BE186" i="7"/>
  <c r="BM186" i="7"/>
  <c r="CC186" i="7"/>
  <c r="CK186" i="7"/>
  <c r="DI186" i="7"/>
  <c r="CC187" i="7"/>
  <c r="AU165" i="7"/>
  <c r="AC168" i="7"/>
  <c r="DD168" i="7"/>
  <c r="AF169" i="7"/>
  <c r="DJ169" i="7"/>
  <c r="DJ170" i="7"/>
  <c r="AP171" i="7"/>
  <c r="DJ171" i="7"/>
  <c r="AX172" i="7"/>
  <c r="CD172" i="7"/>
  <c r="CT172" i="7"/>
  <c r="DJ172" i="7"/>
  <c r="Z174" i="7"/>
  <c r="I174" i="9" s="1"/>
  <c r="AX174" i="7"/>
  <c r="BF174" i="7"/>
  <c r="CL174" i="7"/>
  <c r="AP175" i="7"/>
  <c r="CT175" i="7"/>
  <c r="DB175" i="7"/>
  <c r="DJ175" i="7"/>
  <c r="AH176" i="7"/>
  <c r="BF176" i="7"/>
  <c r="DB176" i="7"/>
  <c r="DJ176" i="7"/>
  <c r="DB180" i="7"/>
  <c r="BF181" i="7"/>
  <c r="CT181" i="7"/>
  <c r="DJ181" i="7"/>
  <c r="DJ182" i="7"/>
  <c r="AX183" i="7"/>
  <c r="DB183" i="7"/>
  <c r="DJ183" i="7"/>
  <c r="CD184" i="7"/>
  <c r="CT184" i="7"/>
  <c r="DB184" i="7"/>
  <c r="DJ184" i="7"/>
  <c r="AH185" i="7"/>
  <c r="CD185" i="7"/>
  <c r="W165" i="7"/>
  <c r="I165" i="9" s="1"/>
  <c r="BS168" i="7"/>
  <c r="DE168" i="7"/>
  <c r="AP169" i="7"/>
  <c r="AY169" i="7"/>
  <c r="BG169" i="7"/>
  <c r="DK169" i="7"/>
  <c r="DK170" i="7"/>
  <c r="DK171" i="7"/>
  <c r="AQ172" i="7"/>
  <c r="BG172" i="7"/>
  <c r="CE172" i="7"/>
  <c r="DK172" i="7"/>
  <c r="AA174" i="7"/>
  <c r="AQ174" i="7"/>
  <c r="AQ175" i="7"/>
  <c r="DC175" i="7"/>
  <c r="DK175" i="7"/>
  <c r="AQ176" i="7"/>
  <c r="DC176" i="7"/>
  <c r="DK176" i="7"/>
  <c r="BW177" i="7"/>
  <c r="AQ178" i="7"/>
  <c r="CE180" i="7"/>
  <c r="DC180" i="7"/>
  <c r="BG181" i="7"/>
  <c r="DK181" i="7"/>
  <c r="DK182" i="7"/>
  <c r="AQ183" i="7"/>
  <c r="DK183" i="7"/>
  <c r="BG184" i="7"/>
  <c r="CE184" i="7"/>
  <c r="DC184" i="7"/>
  <c r="DK184" i="7"/>
  <c r="CG168" i="7"/>
  <c r="L168" i="9" s="1"/>
  <c r="CS168" i="7"/>
  <c r="AR169" i="7"/>
  <c r="BX169" i="7"/>
  <c r="CF169" i="7"/>
  <c r="DD171" i="7"/>
  <c r="CF172" i="7"/>
  <c r="T173" i="7"/>
  <c r="AB174" i="7"/>
  <c r="T176" i="7"/>
  <c r="CF177" i="7"/>
  <c r="AZ179" i="7"/>
  <c r="K179" i="9" s="1"/>
  <c r="AB180" i="7"/>
  <c r="AB181" i="7"/>
  <c r="BP183" i="7"/>
  <c r="T184" i="7"/>
  <c r="AZ184" i="7"/>
  <c r="K184" i="9" s="1"/>
  <c r="BP184" i="7"/>
  <c r="BX184" i="7"/>
  <c r="CF184" i="7"/>
  <c r="BH185" i="7"/>
  <c r="BP186" i="7"/>
  <c r="BX186" i="7"/>
  <c r="CF186" i="7"/>
  <c r="CN186" i="7"/>
  <c r="AE161" i="7"/>
  <c r="DG163" i="7"/>
  <c r="CO167" i="7"/>
  <c r="BU168" i="7"/>
  <c r="Z169" i="7"/>
  <c r="AJ169" i="7"/>
  <c r="AS169" i="7"/>
  <c r="CG169" i="7"/>
  <c r="L169" i="9" s="1"/>
  <c r="CO169" i="7"/>
  <c r="BA170" i="7"/>
  <c r="BQ170" i="7"/>
  <c r="K170" i="9" s="1"/>
  <c r="BA171" i="7"/>
  <c r="DE171" i="7"/>
  <c r="AC172" i="7"/>
  <c r="BQ172" i="7"/>
  <c r="K172" i="9" s="1"/>
  <c r="BY172" i="7"/>
  <c r="CG172" i="7"/>
  <c r="CO172" i="7"/>
  <c r="U173" i="7"/>
  <c r="AC174" i="7"/>
  <c r="AS174" i="7"/>
  <c r="BI174" i="7"/>
  <c r="BQ174" i="7"/>
  <c r="K174" i="9" s="1"/>
  <c r="BY174" i="7"/>
  <c r="CG174" i="7"/>
  <c r="L174" i="9" s="1"/>
  <c r="BA175" i="7"/>
  <c r="CG175" i="7"/>
  <c r="L175" i="9" s="1"/>
  <c r="AK176" i="7"/>
  <c r="DG161" i="7"/>
  <c r="CQ162" i="7"/>
  <c r="CY165" i="7"/>
  <c r="AB169" i="7"/>
  <c r="AK169" i="7"/>
  <c r="AT169" i="7"/>
  <c r="BR169" i="7"/>
  <c r="BZ169" i="7"/>
  <c r="CH169" i="7"/>
  <c r="CP169" i="7"/>
  <c r="CX169" i="7"/>
  <c r="AL170" i="7"/>
  <c r="AL171" i="7"/>
  <c r="BR171" i="7"/>
  <c r="DF171" i="7"/>
  <c r="AD172" i="7"/>
  <c r="I172" i="9" s="1"/>
  <c r="AT172" i="7"/>
  <c r="BZ172" i="7"/>
  <c r="CH172" i="7"/>
  <c r="V173" i="7"/>
  <c r="BR174" i="7"/>
  <c r="CH174" i="7"/>
  <c r="CP174" i="7"/>
  <c r="CX174" i="7"/>
  <c r="CH175" i="7"/>
  <c r="DF175" i="7"/>
  <c r="CP176" i="7"/>
  <c r="DF176" i="7"/>
  <c r="BJ177" i="7"/>
  <c r="AL178" i="7"/>
  <c r="BJ178" i="7"/>
  <c r="CH178" i="7"/>
  <c r="CX181" i="7"/>
  <c r="DF181" i="7"/>
  <c r="AD182" i="7"/>
  <c r="I182" i="9" s="1"/>
  <c r="BZ182" i="7"/>
  <c r="K182" i="9" s="1"/>
  <c r="CH182" i="7"/>
  <c r="AD183" i="7"/>
  <c r="I183" i="9" s="1"/>
  <c r="BR183" i="7"/>
  <c r="BZ183" i="7"/>
  <c r="K183" i="9" s="1"/>
  <c r="CH183" i="7"/>
  <c r="AT184" i="7"/>
  <c r="BR184" i="7"/>
  <c r="BZ184" i="7"/>
  <c r="CH184" i="7"/>
  <c r="DF184" i="7"/>
  <c r="AD185" i="7"/>
  <c r="CH185" i="7"/>
  <c r="V186" i="7"/>
  <c r="AD186" i="7"/>
  <c r="BB186" i="7"/>
  <c r="CH186" i="7"/>
  <c r="DG160" i="7"/>
  <c r="BC164" i="7"/>
  <c r="BA167" i="7"/>
  <c r="AS168" i="7"/>
  <c r="AC169" i="7"/>
  <c r="AL169" i="7"/>
  <c r="AU169" i="7"/>
  <c r="BC169" i="7"/>
  <c r="CA169" i="7"/>
  <c r="BS170" i="7"/>
  <c r="BS171" i="7"/>
  <c r="DG171" i="7"/>
  <c r="AU172" i="7"/>
  <c r="BC172" i="7"/>
  <c r="BS172" i="7"/>
  <c r="CA172" i="7"/>
  <c r="BC174" i="7"/>
  <c r="BK174" i="7"/>
  <c r="CA174" i="7"/>
  <c r="DG174" i="7"/>
  <c r="BC175" i="7"/>
  <c r="CQ175" i="7"/>
  <c r="BC176" i="7"/>
  <c r="CA176" i="7"/>
  <c r="AE181" i="7"/>
  <c r="BS181" i="7"/>
  <c r="AE182" i="7"/>
  <c r="BS182" i="7"/>
  <c r="CA182" i="7"/>
  <c r="AE183" i="7"/>
  <c r="BC183" i="7"/>
  <c r="CA183" i="7"/>
  <c r="BC184" i="7"/>
  <c r="CA184" i="7"/>
  <c r="DG184" i="7"/>
  <c r="W185" i="7"/>
  <c r="I185" i="9" s="1"/>
  <c r="AM185" i="7"/>
  <c r="J185" i="9" s="1"/>
  <c r="CI185" i="7"/>
  <c r="CQ185" i="7"/>
  <c r="AE186" i="7"/>
  <c r="AM186" i="7"/>
  <c r="J186" i="9" s="1"/>
  <c r="DG164" i="7"/>
  <c r="BS165" i="7"/>
  <c r="DG165" i="7"/>
  <c r="BC167" i="7"/>
  <c r="AU168" i="7"/>
  <c r="CZ168" i="7"/>
  <c r="M168" i="9" s="1"/>
  <c r="AD169" i="7"/>
  <c r="BT169" i="7"/>
  <c r="CB169" i="7"/>
  <c r="BT170" i="7"/>
  <c r="DH171" i="7"/>
  <c r="X172" i="7"/>
  <c r="AF172" i="7"/>
  <c r="AN172" i="7"/>
  <c r="BT172" i="7"/>
  <c r="CB172" i="7"/>
  <c r="AF174" i="7"/>
  <c r="AN174" i="7"/>
  <c r="BT174" i="7"/>
  <c r="CJ174" i="7"/>
  <c r="DH174" i="7"/>
  <c r="CR175" i="7"/>
  <c r="CZ175" i="7"/>
  <c r="CR176" i="7"/>
  <c r="CZ176" i="7"/>
  <c r="M176" i="9" s="1"/>
  <c r="DH176" i="7"/>
  <c r="X177" i="7"/>
  <c r="AF178" i="7"/>
  <c r="CZ180" i="7"/>
  <c r="M180" i="9" s="1"/>
  <c r="BT181" i="7"/>
  <c r="CB182" i="7"/>
  <c r="CB183" i="7"/>
  <c r="CB184" i="7"/>
  <c r="DH184" i="7"/>
  <c r="BD185" i="7"/>
  <c r="K185" i="9" s="1"/>
  <c r="CZ185" i="7"/>
  <c r="AF186" i="7"/>
  <c r="AN186" i="7"/>
  <c r="CJ186" i="7"/>
  <c r="CO176" i="7"/>
  <c r="AP187" i="7"/>
  <c r="CH187" i="7"/>
  <c r="BR188" i="7"/>
  <c r="CH188" i="7"/>
  <c r="DF189" i="7"/>
  <c r="AD190" i="7"/>
  <c r="BZ190" i="7"/>
  <c r="K190" i="9" s="1"/>
  <c r="DF190" i="7"/>
  <c r="BR191" i="7"/>
  <c r="BZ191" i="7"/>
  <c r="CP191" i="7"/>
  <c r="AL192" i="7"/>
  <c r="DF192" i="7"/>
  <c r="AL193" i="7"/>
  <c r="DF193" i="7"/>
  <c r="AL194" i="7"/>
  <c r="BR194" i="7"/>
  <c r="DF194" i="7"/>
  <c r="DF195" i="7"/>
  <c r="BR196" i="7"/>
  <c r="CP197" i="7"/>
  <c r="AD198" i="7"/>
  <c r="I198" i="9" s="1"/>
  <c r="BR198" i="7"/>
  <c r="CH198" i="7"/>
  <c r="DF198" i="7"/>
  <c r="AD199" i="7"/>
  <c r="I199" i="9" s="1"/>
  <c r="BR199" i="7"/>
  <c r="DF199" i="7"/>
  <c r="DF200" i="7"/>
  <c r="AL201" i="7"/>
  <c r="CH201" i="7"/>
  <c r="DF201" i="7"/>
  <c r="CH202" i="7"/>
  <c r="CP202" i="7"/>
  <c r="DF202" i="7"/>
  <c r="BR203" i="7"/>
  <c r="DF203" i="7"/>
  <c r="DF204" i="7"/>
  <c r="AL205" i="7"/>
  <c r="BR205" i="7"/>
  <c r="DF205" i="7"/>
  <c r="CH206" i="7"/>
  <c r="CP206" i="7"/>
  <c r="R7" i="7"/>
  <c r="R27" i="7"/>
  <c r="R35" i="7"/>
  <c r="R43" i="7"/>
  <c r="R71" i="7"/>
  <c r="R75" i="7"/>
  <c r="R79" i="7"/>
  <c r="R83" i="7"/>
  <c r="R91" i="7"/>
  <c r="R107" i="7"/>
  <c r="R131" i="7"/>
  <c r="R135" i="7"/>
  <c r="R143" i="7"/>
  <c r="R163" i="7"/>
  <c r="R167" i="7"/>
  <c r="R175" i="7"/>
  <c r="R183" i="7"/>
  <c r="R191" i="7"/>
  <c r="R203" i="7"/>
  <c r="Q70" i="7"/>
  <c r="Q94" i="7"/>
  <c r="Q150" i="7"/>
  <c r="Q166" i="7"/>
  <c r="Q174" i="7"/>
  <c r="P17" i="7"/>
  <c r="H17" i="9" s="1"/>
  <c r="P69" i="7"/>
  <c r="H69" i="9" s="1"/>
  <c r="P73" i="7"/>
  <c r="P149" i="7"/>
  <c r="H149" i="9" s="1"/>
  <c r="P185" i="7"/>
  <c r="P201" i="7"/>
  <c r="H201" i="9" s="1"/>
  <c r="J7" i="7"/>
  <c r="K10" i="7"/>
  <c r="K50" i="7"/>
  <c r="K58" i="7"/>
  <c r="H58" i="9" s="1"/>
  <c r="L61" i="7"/>
  <c r="J63" i="7"/>
  <c r="K66" i="7"/>
  <c r="H66" i="9" s="1"/>
  <c r="N75" i="7"/>
  <c r="H75" i="9" s="1"/>
  <c r="N83" i="7"/>
  <c r="H83" i="9" s="1"/>
  <c r="L93" i="7"/>
  <c r="J95" i="7"/>
  <c r="L101" i="7"/>
  <c r="N107" i="7"/>
  <c r="H107" i="9" s="1"/>
  <c r="L109" i="7"/>
  <c r="L117" i="7"/>
  <c r="N123" i="7"/>
  <c r="N139" i="7"/>
  <c r="J143" i="7"/>
  <c r="L149" i="7"/>
  <c r="L157" i="7"/>
  <c r="L165" i="7"/>
  <c r="K178" i="7"/>
  <c r="H178" i="9" s="1"/>
  <c r="L181" i="7"/>
  <c r="J183" i="7"/>
  <c r="L205" i="7"/>
  <c r="BY177" i="7"/>
  <c r="U186" i="7"/>
  <c r="BS186" i="7"/>
  <c r="CG186" i="7"/>
  <c r="DJ186" i="7"/>
  <c r="AQ187" i="7"/>
  <c r="DG187" i="7"/>
  <c r="BC188" i="7"/>
  <c r="DG188" i="7"/>
  <c r="AE190" i="7"/>
  <c r="CA190" i="7"/>
  <c r="CY190" i="7"/>
  <c r="AU191" i="7"/>
  <c r="BC191" i="7"/>
  <c r="BK191" i="7"/>
  <c r="BS191" i="7"/>
  <c r="CA191" i="7"/>
  <c r="CI191" i="7"/>
  <c r="L191" i="9" s="1"/>
  <c r="DG191" i="7"/>
  <c r="BS192" i="7"/>
  <c r="BC193" i="7"/>
  <c r="BS193" i="7"/>
  <c r="BC194" i="7"/>
  <c r="AE195" i="7"/>
  <c r="CA195" i="7"/>
  <c r="DG195" i="7"/>
  <c r="AE196" i="7"/>
  <c r="BC196" i="7"/>
  <c r="DG196" i="7"/>
  <c r="AM197" i="7"/>
  <c r="J197" i="9" s="1"/>
  <c r="BS197" i="7"/>
  <c r="CA197" i="7"/>
  <c r="AE198" i="7"/>
  <c r="BS198" i="7"/>
  <c r="CQ198" i="7"/>
  <c r="M198" i="9" s="1"/>
  <c r="AE199" i="7"/>
  <c r="BC199" i="7"/>
  <c r="CQ199" i="7"/>
  <c r="DG199" i="7"/>
  <c r="BS200" i="7"/>
  <c r="CA200" i="7"/>
  <c r="AM201" i="7"/>
  <c r="J201" i="9" s="1"/>
  <c r="DG201" i="7"/>
  <c r="AM202" i="7"/>
  <c r="J202" i="9" s="1"/>
  <c r="CQ202" i="7"/>
  <c r="CA203" i="7"/>
  <c r="BS204" i="7"/>
  <c r="CA205" i="7"/>
  <c r="BS206" i="7"/>
  <c r="S59" i="7"/>
  <c r="I59" i="9" s="1"/>
  <c r="S91" i="7"/>
  <c r="I91" i="9" s="1"/>
  <c r="Q23" i="7"/>
  <c r="Q39" i="7"/>
  <c r="O74" i="7"/>
  <c r="O102" i="7"/>
  <c r="O106" i="7"/>
  <c r="O114" i="7"/>
  <c r="O138" i="7"/>
  <c r="O190" i="7"/>
  <c r="O206" i="7"/>
  <c r="K7" i="7"/>
  <c r="L10" i="7"/>
  <c r="N32" i="7"/>
  <c r="H32" i="9" s="1"/>
  <c r="L50" i="7"/>
  <c r="L58" i="7"/>
  <c r="L66" i="7"/>
  <c r="J68" i="7"/>
  <c r="N72" i="7"/>
  <c r="L74" i="7"/>
  <c r="J100" i="7"/>
  <c r="L114" i="7"/>
  <c r="BA181" i="7"/>
  <c r="CG184" i="7"/>
  <c r="CM185" i="7"/>
  <c r="AP186" i="7"/>
  <c r="CI186" i="7"/>
  <c r="DK186" i="7"/>
  <c r="BA187" i="7"/>
  <c r="CA187" i="7"/>
  <c r="CZ187" i="7"/>
  <c r="M187" i="9" s="1"/>
  <c r="DH187" i="7"/>
  <c r="BT188" i="7"/>
  <c r="DH188" i="7"/>
  <c r="AN189" i="7"/>
  <c r="CR189" i="7"/>
  <c r="X190" i="7"/>
  <c r="AN190" i="7"/>
  <c r="CZ190" i="7"/>
  <c r="DH190" i="7"/>
  <c r="AF191" i="7"/>
  <c r="BT191" i="7"/>
  <c r="CB191" i="7"/>
  <c r="CJ191" i="7"/>
  <c r="DH191" i="7"/>
  <c r="X195" i="7"/>
  <c r="CR195" i="7"/>
  <c r="DH195" i="7"/>
  <c r="X196" i="7"/>
  <c r="CR196" i="7"/>
  <c r="DH196" i="7"/>
  <c r="AN197" i="7"/>
  <c r="BT197" i="7"/>
  <c r="CR197" i="7"/>
  <c r="DH197" i="7"/>
  <c r="AF198" i="7"/>
  <c r="BT198" i="7"/>
  <c r="CR198" i="7"/>
  <c r="DH198" i="7"/>
  <c r="AF199" i="7"/>
  <c r="BT199" i="7"/>
  <c r="CR199" i="7"/>
  <c r="CZ199" i="7"/>
  <c r="DH199" i="7"/>
  <c r="AN200" i="7"/>
  <c r="CJ200" i="7"/>
  <c r="AF201" i="7"/>
  <c r="AN201" i="7"/>
  <c r="BD201" i="7"/>
  <c r="K201" i="9" s="1"/>
  <c r="DH201" i="7"/>
  <c r="AF202" i="7"/>
  <c r="CR202" i="7"/>
  <c r="CZ202" i="7"/>
  <c r="BT203" i="7"/>
  <c r="DH203" i="7"/>
  <c r="BT204" i="7"/>
  <c r="X205" i="7"/>
  <c r="BT206" i="7"/>
  <c r="R16" i="7"/>
  <c r="R20" i="7"/>
  <c r="R24" i="7"/>
  <c r="R28" i="7"/>
  <c r="R36" i="7"/>
  <c r="R44" i="7"/>
  <c r="R60" i="7"/>
  <c r="R64" i="7"/>
  <c r="R84" i="7"/>
  <c r="R104" i="7"/>
  <c r="R108" i="7"/>
  <c r="R112" i="7"/>
  <c r="R128" i="7"/>
  <c r="R132" i="7"/>
  <c r="R144" i="7"/>
  <c r="R148" i="7"/>
  <c r="R160" i="7"/>
  <c r="R168" i="7"/>
  <c r="R184" i="7"/>
  <c r="Q48" i="7"/>
  <c r="Q64" i="7"/>
  <c r="Q72" i="7"/>
  <c r="Q152" i="7"/>
  <c r="P10" i="7"/>
  <c r="P30" i="7"/>
  <c r="H30" i="9" s="1"/>
  <c r="P50" i="7"/>
  <c r="P70" i="7"/>
  <c r="H70" i="9" s="1"/>
  <c r="P94" i="7"/>
  <c r="H94" i="9" s="1"/>
  <c r="P158" i="7"/>
  <c r="P186" i="7"/>
  <c r="H186" i="9" s="1"/>
  <c r="L7" i="7"/>
  <c r="N29" i="7"/>
  <c r="H29" i="9" s="1"/>
  <c r="N37" i="7"/>
  <c r="H37" i="9" s="1"/>
  <c r="L39" i="7"/>
  <c r="J41" i="7"/>
  <c r="L71" i="7"/>
  <c r="J73" i="7"/>
  <c r="J81" i="7"/>
  <c r="K84" i="7"/>
  <c r="J105" i="7"/>
  <c r="K108" i="7"/>
  <c r="H108" i="9" s="1"/>
  <c r="N109" i="7"/>
  <c r="CG182" i="7"/>
  <c r="L182" i="9" s="1"/>
  <c r="AQ186" i="7"/>
  <c r="BT187" i="7"/>
  <c r="CS187" i="7"/>
  <c r="DA187" i="7"/>
  <c r="DI187" i="7"/>
  <c r="DA188" i="7"/>
  <c r="DI188" i="7"/>
  <c r="AG190" i="7"/>
  <c r="AW190" i="7"/>
  <c r="BU190" i="7"/>
  <c r="DA190" i="7"/>
  <c r="Y191" i="7"/>
  <c r="BM191" i="7"/>
  <c r="BU191" i="7"/>
  <c r="CC191" i="7"/>
  <c r="CK191" i="7"/>
  <c r="DI191" i="7"/>
  <c r="Y192" i="7"/>
  <c r="BM192" i="7"/>
  <c r="BU192" i="7"/>
  <c r="DA192" i="7"/>
  <c r="Y193" i="7"/>
  <c r="BM193" i="7"/>
  <c r="DA193" i="7"/>
  <c r="AW194" i="7"/>
  <c r="BM194" i="7"/>
  <c r="DA194" i="7"/>
  <c r="BM195" i="7"/>
  <c r="BU195" i="7"/>
  <c r="DI195" i="7"/>
  <c r="BM196" i="7"/>
  <c r="DI196" i="7"/>
  <c r="AG197" i="7"/>
  <c r="I197" i="9" s="1"/>
  <c r="AO197" i="7"/>
  <c r="BU197" i="7"/>
  <c r="BU198" i="7"/>
  <c r="CC198" i="7"/>
  <c r="CS198" i="7"/>
  <c r="DA198" i="7"/>
  <c r="Y199" i="7"/>
  <c r="AO199" i="7"/>
  <c r="CC199" i="7"/>
  <c r="CS199" i="7"/>
  <c r="DA199" i="7"/>
  <c r="DI199" i="7"/>
  <c r="AO201" i="7"/>
  <c r="BE201" i="7"/>
  <c r="BU201" i="7"/>
  <c r="DI201" i="7"/>
  <c r="AO202" i="7"/>
  <c r="BE202" i="7"/>
  <c r="CS202" i="7"/>
  <c r="DA202" i="7"/>
  <c r="CK203" i="7"/>
  <c r="DA203" i="7"/>
  <c r="Y204" i="7"/>
  <c r="BU204" i="7"/>
  <c r="DI204" i="7"/>
  <c r="BE205" i="7"/>
  <c r="DI205" i="7"/>
  <c r="Y206" i="7"/>
  <c r="BE206" i="7"/>
  <c r="DA206" i="7"/>
  <c r="S72" i="7"/>
  <c r="I72" i="9" s="1"/>
  <c r="S132" i="7"/>
  <c r="S136" i="7"/>
  <c r="I136" i="9" s="1"/>
  <c r="S148" i="7"/>
  <c r="I148" i="9" s="1"/>
  <c r="S176" i="7"/>
  <c r="I176" i="9" s="1"/>
  <c r="S184" i="7"/>
  <c r="I184" i="9" s="1"/>
  <c r="S200" i="7"/>
  <c r="I200" i="9" s="1"/>
  <c r="Q41" i="7"/>
  <c r="Q49" i="7"/>
  <c r="Q65" i="7"/>
  <c r="Q193" i="7"/>
  <c r="Q201" i="7"/>
  <c r="O75" i="7"/>
  <c r="O83" i="7"/>
  <c r="O107" i="7"/>
  <c r="O123" i="7"/>
  <c r="O139" i="7"/>
  <c r="K41" i="7"/>
  <c r="K73" i="7"/>
  <c r="N74" i="7"/>
  <c r="H74" i="9" s="1"/>
  <c r="L84" i="7"/>
  <c r="L100" i="7"/>
  <c r="N106" i="7"/>
  <c r="H106" i="9" s="1"/>
  <c r="L108" i="7"/>
  <c r="N114" i="7"/>
  <c r="H114" i="9" s="1"/>
  <c r="K129" i="7"/>
  <c r="H129" i="9" s="1"/>
  <c r="L132" i="7"/>
  <c r="N138" i="7"/>
  <c r="AC181" i="7"/>
  <c r="CG183" i="7"/>
  <c r="L183" i="9" s="1"/>
  <c r="CM186" i="7"/>
  <c r="DD186" i="7"/>
  <c r="DB187" i="7"/>
  <c r="AP188" i="7"/>
  <c r="DJ188" i="7"/>
  <c r="AH190" i="7"/>
  <c r="AP190" i="7"/>
  <c r="AP191" i="7"/>
  <c r="AX191" i="7"/>
  <c r="CL191" i="7"/>
  <c r="DJ191" i="7"/>
  <c r="DJ192" i="7"/>
  <c r="DJ193" i="7"/>
  <c r="BN194" i="7"/>
  <c r="CD194" i="7"/>
  <c r="L194" i="9" s="1"/>
  <c r="AC177" i="7"/>
  <c r="BY186" i="7"/>
  <c r="DE186" i="7"/>
  <c r="DC187" i="7"/>
  <c r="DK188" i="7"/>
  <c r="AQ190" i="7"/>
  <c r="CU190" i="7"/>
  <c r="M190" i="9" s="1"/>
  <c r="AQ191" i="7"/>
  <c r="AY191" i="7"/>
  <c r="BW191" i="7"/>
  <c r="DK191" i="7"/>
  <c r="AA192" i="7"/>
  <c r="DK192" i="7"/>
  <c r="AA193" i="7"/>
  <c r="DC193" i="7"/>
  <c r="DK193" i="7"/>
  <c r="CE194" i="7"/>
  <c r="AQ196" i="7"/>
  <c r="BG196" i="7"/>
  <c r="DC196" i="7"/>
  <c r="DK196" i="7"/>
  <c r="AQ197" i="7"/>
  <c r="DK197" i="7"/>
  <c r="DC198" i="7"/>
  <c r="DK198" i="7"/>
  <c r="DC199" i="7"/>
  <c r="DK199" i="7"/>
  <c r="AQ200" i="7"/>
  <c r="BW200" i="7"/>
  <c r="AQ201" i="7"/>
  <c r="AY201" i="7"/>
  <c r="BG201" i="7"/>
  <c r="BW201" i="7"/>
  <c r="DK201" i="7"/>
  <c r="AQ202" i="7"/>
  <c r="BG202" i="7"/>
  <c r="BW202" i="7"/>
  <c r="DC202" i="7"/>
  <c r="BG203" i="7"/>
  <c r="BO203" i="7"/>
  <c r="BW203" i="7"/>
  <c r="DK203" i="7"/>
  <c r="BO205" i="7"/>
  <c r="DK205" i="7"/>
  <c r="CM206" i="7"/>
  <c r="DK206" i="7"/>
  <c r="S113" i="7"/>
  <c r="I113" i="9" s="1"/>
  <c r="S133" i="7"/>
  <c r="I133" i="9" s="1"/>
  <c r="S149" i="7"/>
  <c r="I149" i="9" s="1"/>
  <c r="S173" i="7"/>
  <c r="I173" i="9" s="1"/>
  <c r="Q43" i="7"/>
  <c r="Q139" i="7"/>
  <c r="Q163" i="7"/>
  <c r="O12" i="7"/>
  <c r="O32" i="7"/>
  <c r="O60" i="7"/>
  <c r="O72" i="7"/>
  <c r="O100" i="7"/>
  <c r="O144" i="7"/>
  <c r="O168" i="7"/>
  <c r="O172" i="7"/>
  <c r="O192" i="7"/>
  <c r="O200" i="7"/>
  <c r="L6" i="7"/>
  <c r="N12" i="7"/>
  <c r="H12" i="9" s="1"/>
  <c r="N60" i="7"/>
  <c r="H60" i="9" s="1"/>
  <c r="J72" i="7"/>
  <c r="K91" i="7"/>
  <c r="H91" i="9" s="1"/>
  <c r="N100" i="7"/>
  <c r="J104" i="7"/>
  <c r="L150" i="7"/>
  <c r="AC180" i="7"/>
  <c r="CG185" i="7"/>
  <c r="AH186" i="7"/>
  <c r="CA186" i="7"/>
  <c r="CP186" i="7"/>
  <c r="CX186" i="7"/>
  <c r="DF186" i="7"/>
  <c r="CV188" i="7"/>
  <c r="CN190" i="7"/>
  <c r="CV190" i="7"/>
  <c r="DD190" i="7"/>
  <c r="CF191" i="7"/>
  <c r="DD192" i="7"/>
  <c r="DD193" i="7"/>
  <c r="AB194" i="7"/>
  <c r="CF194" i="7"/>
  <c r="DD195" i="7"/>
  <c r="CN196" i="7"/>
  <c r="CN197" i="7"/>
  <c r="DD198" i="7"/>
  <c r="DD199" i="7"/>
  <c r="T200" i="7"/>
  <c r="CN200" i="7"/>
  <c r="AB201" i="7"/>
  <c r="T202" i="7"/>
  <c r="AB202" i="7"/>
  <c r="DD202" i="7"/>
  <c r="DD203" i="7"/>
  <c r="AB205" i="7"/>
  <c r="DD205" i="7"/>
  <c r="CF206" i="7"/>
  <c r="CN206" i="7"/>
  <c r="R26" i="7"/>
  <c r="R30" i="7"/>
  <c r="R42" i="7"/>
  <c r="R46" i="7"/>
  <c r="R50" i="7"/>
  <c r="R54" i="7"/>
  <c r="R70" i="7"/>
  <c r="R74" i="7"/>
  <c r="R82" i="7"/>
  <c r="R94" i="7"/>
  <c r="R98" i="7"/>
  <c r="R102" i="7"/>
  <c r="R142" i="7"/>
  <c r="R154" i="7"/>
  <c r="R182" i="7"/>
  <c r="R186" i="7"/>
  <c r="Q12" i="7"/>
  <c r="Q44" i="7"/>
  <c r="Q84" i="7"/>
  <c r="Q92" i="7"/>
  <c r="Q172" i="7"/>
  <c r="P44" i="7"/>
  <c r="H44" i="9" s="1"/>
  <c r="P64" i="7"/>
  <c r="H64" i="9" s="1"/>
  <c r="P84" i="7"/>
  <c r="N9" i="7"/>
  <c r="N33" i="7"/>
  <c r="H33" i="9" s="1"/>
  <c r="K40" i="7"/>
  <c r="H40" i="9" s="1"/>
  <c r="L51" i="7"/>
  <c r="J53" i="7"/>
  <c r="K72" i="7"/>
  <c r="K80" i="7"/>
  <c r="H80" i="9" s="1"/>
  <c r="L91" i="7"/>
  <c r="L99" i="7"/>
  <c r="CG178" i="7"/>
  <c r="L178" i="9" s="1"/>
  <c r="BA184" i="7"/>
  <c r="CY186" i="7"/>
  <c r="CG187" i="7"/>
  <c r="L187" i="9" s="1"/>
  <c r="CO187" i="7"/>
  <c r="CW187" i="7"/>
  <c r="AK188" i="7"/>
  <c r="BA188" i="7"/>
  <c r="CG188" i="7"/>
  <c r="L188" i="9" s="1"/>
  <c r="CW188" i="7"/>
  <c r="AC189" i="7"/>
  <c r="AK189" i="7"/>
  <c r="AK190" i="7"/>
  <c r="CO190" i="7"/>
  <c r="DE190" i="7"/>
  <c r="AC191" i="7"/>
  <c r="BA191" i="7"/>
  <c r="BQ191" i="7"/>
  <c r="K191" i="9" s="1"/>
  <c r="DE192" i="7"/>
  <c r="AC193" i="7"/>
  <c r="DE193" i="7"/>
  <c r="AC194" i="7"/>
  <c r="BA194" i="7"/>
  <c r="BI194" i="7"/>
  <c r="DE195" i="7"/>
  <c r="BA196" i="7"/>
  <c r="AK197" i="7"/>
  <c r="BQ197" i="7"/>
  <c r="K197" i="9" s="1"/>
  <c r="AC198" i="7"/>
  <c r="BA198" i="7"/>
  <c r="BQ198" i="7"/>
  <c r="K198" i="9" s="1"/>
  <c r="CG198" i="7"/>
  <c r="L198" i="9" s="1"/>
  <c r="DE198" i="7"/>
  <c r="AC199" i="7"/>
  <c r="BA199" i="7"/>
  <c r="DE199" i="7"/>
  <c r="AC201" i="7"/>
  <c r="BA201" i="7"/>
  <c r="CG201" i="7"/>
  <c r="L201" i="9" s="1"/>
  <c r="AC202" i="7"/>
  <c r="BI202" i="7"/>
  <c r="CG202" i="7"/>
  <c r="L202" i="9" s="1"/>
  <c r="CO202" i="7"/>
  <c r="DE202" i="7"/>
  <c r="BA203" i="7"/>
  <c r="DE203" i="7"/>
  <c r="AC204" i="7"/>
  <c r="BA205" i="7"/>
  <c r="DE205" i="7"/>
  <c r="BA206" i="7"/>
  <c r="CG206" i="7"/>
  <c r="CO206" i="7"/>
  <c r="S202" i="7"/>
  <c r="I202" i="9" s="1"/>
  <c r="Q69" i="7"/>
  <c r="Q101" i="7"/>
  <c r="Q133" i="7"/>
  <c r="Q149" i="7"/>
  <c r="Q205" i="7"/>
  <c r="O9" i="7"/>
  <c r="O29" i="7"/>
  <c r="O33" i="7"/>
  <c r="O37" i="7"/>
  <c r="O109" i="7"/>
  <c r="O165" i="7"/>
  <c r="O185" i="7"/>
  <c r="L16" i="7"/>
  <c r="L40" i="7"/>
  <c r="J50" i="7"/>
  <c r="K61" i="7"/>
  <c r="H61" i="9" s="1"/>
  <c r="L72" i="7"/>
  <c r="L80" i="7"/>
  <c r="K93" i="7"/>
  <c r="H93" i="9" s="1"/>
  <c r="K101" i="7"/>
  <c r="H101" i="9" s="1"/>
  <c r="N102" i="7"/>
  <c r="H102" i="9" s="1"/>
  <c r="K109" i="7"/>
  <c r="H109" i="9" s="1"/>
  <c r="K117" i="7"/>
  <c r="H117" i="9" s="1"/>
  <c r="DJ196" i="7"/>
  <c r="DJ197" i="7"/>
  <c r="DJ201" i="7"/>
  <c r="DJ205" i="7"/>
  <c r="R29" i="7"/>
  <c r="R69" i="7"/>
  <c r="Q202" i="7"/>
  <c r="P43" i="7"/>
  <c r="H43" i="9" s="1"/>
  <c r="L41" i="7"/>
  <c r="J158" i="7"/>
  <c r="L178" i="7"/>
  <c r="K185" i="7"/>
  <c r="L190" i="7"/>
  <c r="L195" i="7"/>
  <c r="L200" i="7"/>
  <c r="I72" i="7"/>
  <c r="H72" i="9" s="1"/>
  <c r="I104" i="7"/>
  <c r="H104" i="9" s="1"/>
  <c r="I184" i="7"/>
  <c r="H184" i="9" s="1"/>
  <c r="AK8" i="6"/>
  <c r="BY8" i="6"/>
  <c r="AG9" i="6"/>
  <c r="BE9" i="6"/>
  <c r="DA9" i="6"/>
  <c r="DI9" i="6"/>
  <c r="DQ9" i="6"/>
  <c r="DY9" i="6"/>
  <c r="AG11" i="6"/>
  <c r="BE11" i="6"/>
  <c r="CC11" i="6"/>
  <c r="CK11" i="6"/>
  <c r="DI11" i="6"/>
  <c r="M12" i="6"/>
  <c r="AK12" i="6"/>
  <c r="AS12" i="6"/>
  <c r="BY12" i="6"/>
  <c r="CO12" i="6"/>
  <c r="DM12" i="6"/>
  <c r="DU12" i="6"/>
  <c r="AG13" i="6"/>
  <c r="AO13" i="6"/>
  <c r="CK13" i="6"/>
  <c r="CS13" i="6"/>
  <c r="DQ13" i="6"/>
  <c r="U14" i="6"/>
  <c r="AK14" i="6"/>
  <c r="AS14" i="6"/>
  <c r="BA14" i="6"/>
  <c r="BI14" i="6"/>
  <c r="BY14" i="6"/>
  <c r="CO14" i="6"/>
  <c r="DM14" i="6"/>
  <c r="DB195" i="7"/>
  <c r="BF196" i="7"/>
  <c r="AX201" i="7"/>
  <c r="R109" i="7"/>
  <c r="Q194" i="7"/>
  <c r="P163" i="7"/>
  <c r="K151" i="7"/>
  <c r="H151" i="9" s="1"/>
  <c r="L156" i="7"/>
  <c r="J165" i="7"/>
  <c r="J182" i="7"/>
  <c r="L185" i="7"/>
  <c r="J204" i="7"/>
  <c r="I41" i="7"/>
  <c r="H41" i="9" s="1"/>
  <c r="I73" i="7"/>
  <c r="H73" i="9" s="1"/>
  <c r="I81" i="7"/>
  <c r="H81" i="9" s="1"/>
  <c r="I105" i="7"/>
  <c r="H105" i="9" s="1"/>
  <c r="I185" i="7"/>
  <c r="DV8" i="6"/>
  <c r="AH9" i="6"/>
  <c r="AP9" i="6"/>
  <c r="AX9" i="6"/>
  <c r="AD10" i="6"/>
  <c r="CP10" i="6"/>
  <c r="Z11" i="6"/>
  <c r="AH11" i="6"/>
  <c r="CL11" i="6"/>
  <c r="CT11" i="6"/>
  <c r="V12" i="6"/>
  <c r="AD12" i="6"/>
  <c r="AL12" i="6"/>
  <c r="AT12" i="6"/>
  <c r="CH12" i="6"/>
  <c r="CP12" i="6"/>
  <c r="DN12" i="6"/>
  <c r="AH13" i="6"/>
  <c r="AP13" i="6"/>
  <c r="CT13" i="6"/>
  <c r="AD14" i="6"/>
  <c r="AL14" i="6"/>
  <c r="AT14" i="6"/>
  <c r="BJ14" i="6"/>
  <c r="BZ14" i="6"/>
  <c r="CH14" i="6"/>
  <c r="CP14" i="6"/>
  <c r="DN14" i="6"/>
  <c r="DV14" i="6"/>
  <c r="BF206" i="7"/>
  <c r="R113" i="7"/>
  <c r="P95" i="7"/>
  <c r="J123" i="7"/>
  <c r="L128" i="7"/>
  <c r="L151" i="7"/>
  <c r="N168" i="7"/>
  <c r="H168" i="9" s="1"/>
  <c r="J172" i="7"/>
  <c r="J184" i="7"/>
  <c r="N190" i="7"/>
  <c r="L192" i="7"/>
  <c r="N200" i="7"/>
  <c r="H200" i="9" s="1"/>
  <c r="J206" i="7"/>
  <c r="I50" i="7"/>
  <c r="H50" i="9" s="1"/>
  <c r="I138" i="7"/>
  <c r="K7" i="6"/>
  <c r="DG8" i="6"/>
  <c r="K9" i="6"/>
  <c r="AA9" i="6"/>
  <c r="AQ11" i="6"/>
  <c r="W12" i="6"/>
  <c r="AU12" i="6"/>
  <c r="BC12" i="6"/>
  <c r="DW12" i="6"/>
  <c r="CU13" i="6"/>
  <c r="W14" i="6"/>
  <c r="AE14" i="6"/>
  <c r="AM14" i="6"/>
  <c r="AU14" i="6"/>
  <c r="BC14" i="6"/>
  <c r="DG14" i="6"/>
  <c r="DW14" i="6"/>
  <c r="AP195" i="7"/>
  <c r="AH197" i="7"/>
  <c r="BF201" i="7"/>
  <c r="R137" i="7"/>
  <c r="R149" i="7"/>
  <c r="J51" i="7"/>
  <c r="L160" i="7"/>
  <c r="L182" i="7"/>
  <c r="N185" i="7"/>
  <c r="L204" i="7"/>
  <c r="I51" i="7"/>
  <c r="H51" i="9" s="1"/>
  <c r="I123" i="7"/>
  <c r="H123" i="9" s="1"/>
  <c r="I163" i="7"/>
  <c r="I203" i="7"/>
  <c r="H203" i="9" s="1"/>
  <c r="CF7" i="6"/>
  <c r="DL7" i="6"/>
  <c r="AF8" i="6"/>
  <c r="BL8" i="6"/>
  <c r="CJ8" i="6"/>
  <c r="AI8" i="8" s="1"/>
  <c r="DX8" i="6"/>
  <c r="AR8" i="8" s="1"/>
  <c r="AJ9" i="6"/>
  <c r="BP9" i="6"/>
  <c r="BX9" i="6"/>
  <c r="DT9" i="6"/>
  <c r="P10" i="6"/>
  <c r="X10" i="6"/>
  <c r="AF10" i="6"/>
  <c r="CJ10" i="6"/>
  <c r="BH11" i="6"/>
  <c r="CF11" i="6"/>
  <c r="CV11" i="6"/>
  <c r="DD11" i="6"/>
  <c r="P12" i="6"/>
  <c r="AF12" i="6"/>
  <c r="BD12" i="6"/>
  <c r="BL12" i="6"/>
  <c r="CJ12" i="6"/>
  <c r="DH12" i="6"/>
  <c r="DX12" i="6"/>
  <c r="X14" i="6"/>
  <c r="AF14" i="6"/>
  <c r="AV14" i="6"/>
  <c r="BL14" i="6"/>
  <c r="CJ14" i="6"/>
  <c r="L15" i="6"/>
  <c r="DB196" i="7"/>
  <c r="AP202" i="7"/>
  <c r="R21" i="7"/>
  <c r="R201" i="7"/>
  <c r="Q186" i="7"/>
  <c r="J138" i="7"/>
  <c r="N165" i="7"/>
  <c r="L172" i="7"/>
  <c r="L177" i="7"/>
  <c r="K179" i="7"/>
  <c r="H179" i="9" s="1"/>
  <c r="N192" i="7"/>
  <c r="H192" i="9" s="1"/>
  <c r="J203" i="7"/>
  <c r="L206" i="7"/>
  <c r="I68" i="7"/>
  <c r="H68" i="9" s="1"/>
  <c r="I100" i="7"/>
  <c r="I172" i="7"/>
  <c r="I204" i="7"/>
  <c r="H204" i="9" s="1"/>
  <c r="U7" i="6"/>
  <c r="AO8" i="6"/>
  <c r="DI8" i="6"/>
  <c r="U9" i="6"/>
  <c r="AK9" i="6"/>
  <c r="BY9" i="6"/>
  <c r="DU9" i="6"/>
  <c r="AG10" i="6"/>
  <c r="AC11" i="6"/>
  <c r="AK11" i="6"/>
  <c r="BY11" i="6"/>
  <c r="CG11" i="6"/>
  <c r="CO11" i="6"/>
  <c r="I12" i="6"/>
  <c r="AG12" i="6"/>
  <c r="BE12" i="6"/>
  <c r="CS12" i="6"/>
  <c r="DY12" i="6"/>
  <c r="AK13" i="6"/>
  <c r="BI13" i="6"/>
  <c r="BY13" i="6"/>
  <c r="AG14" i="6"/>
  <c r="AW14" i="6"/>
  <c r="BE14" i="6"/>
  <c r="CS14" i="6"/>
  <c r="DA14" i="6"/>
  <c r="DI14" i="6"/>
  <c r="U15" i="6"/>
  <c r="AC15" i="6"/>
  <c r="AK15" i="6"/>
  <c r="AP196" i="7"/>
  <c r="CT198" i="7"/>
  <c r="CT199" i="7"/>
  <c r="CT202" i="7"/>
  <c r="BN203" i="7"/>
  <c r="DJ206" i="7"/>
  <c r="R93" i="7"/>
  <c r="R181" i="7"/>
  <c r="N144" i="7"/>
  <c r="H144" i="9" s="1"/>
  <c r="K150" i="7"/>
  <c r="H150" i="9" s="1"/>
  <c r="K152" i="7"/>
  <c r="H152" i="9" s="1"/>
  <c r="K157" i="7"/>
  <c r="H157" i="9" s="1"/>
  <c r="L179" i="7"/>
  <c r="I53" i="7"/>
  <c r="H53" i="9" s="1"/>
  <c r="I165" i="7"/>
  <c r="AT7" i="6"/>
  <c r="BZ7" i="6"/>
  <c r="AP8" i="6"/>
  <c r="CD8" i="6"/>
  <c r="AT9" i="6"/>
  <c r="BZ9" i="6"/>
  <c r="DV9" i="6"/>
  <c r="AH10" i="6"/>
  <c r="CL10" i="6"/>
  <c r="N11" i="6"/>
  <c r="AD11" i="6"/>
  <c r="AT11" i="6"/>
  <c r="BJ11" i="6"/>
  <c r="DV11" i="6"/>
  <c r="J12" i="6"/>
  <c r="AH12" i="6"/>
  <c r="AP12" i="6"/>
  <c r="BF12" i="6"/>
  <c r="CD12" i="6"/>
  <c r="CL12" i="6"/>
  <c r="AL13" i="6"/>
  <c r="AH14" i="6"/>
  <c r="AX14" i="6"/>
  <c r="CL14" i="6"/>
  <c r="DB14" i="6"/>
  <c r="AP197" i="7"/>
  <c r="AP199" i="7"/>
  <c r="DB199" i="7"/>
  <c r="DB202" i="7"/>
  <c r="DJ203" i="7"/>
  <c r="BN205" i="7"/>
  <c r="R125" i="7"/>
  <c r="L73" i="7"/>
  <c r="L113" i="7"/>
  <c r="L129" i="7"/>
  <c r="L152" i="7"/>
  <c r="L159" i="7"/>
  <c r="N172" i="7"/>
  <c r="N206" i="7"/>
  <c r="I158" i="7"/>
  <c r="H158" i="9" s="1"/>
  <c r="I182" i="7"/>
  <c r="H182" i="9" s="1"/>
  <c r="I206" i="7"/>
  <c r="AE7" i="6"/>
  <c r="AY8" i="6"/>
  <c r="BW8" i="6"/>
  <c r="EA8" i="6"/>
  <c r="O9" i="6"/>
  <c r="AE9" i="6"/>
  <c r="AU9" i="6"/>
  <c r="BC9" i="6"/>
  <c r="BK9" i="6"/>
  <c r="CY9" i="6"/>
  <c r="DG9" i="6"/>
  <c r="AY10" i="6"/>
  <c r="O11" i="6"/>
  <c r="AU11" i="6"/>
  <c r="BK11" i="6"/>
  <c r="DG11" i="6"/>
  <c r="K12" i="6"/>
  <c r="AQ12" i="6"/>
  <c r="AY12" i="6"/>
  <c r="BG12" i="6"/>
  <c r="O13" i="6"/>
  <c r="CQ13" i="6"/>
  <c r="AA14" i="6"/>
  <c r="AI14" i="6"/>
  <c r="AQ14" i="6"/>
  <c r="AY14" i="6"/>
  <c r="BG14" i="6"/>
  <c r="BO14" i="6"/>
  <c r="Q138" i="7"/>
  <c r="DT8" i="6"/>
  <c r="P11" i="6"/>
  <c r="L14" i="6"/>
  <c r="DK14" i="6"/>
  <c r="Z15" i="6"/>
  <c r="AI15" i="6"/>
  <c r="DE15" i="6"/>
  <c r="DM15" i="6"/>
  <c r="DU15" i="6"/>
  <c r="Q16" i="6"/>
  <c r="AS17" i="6"/>
  <c r="BY17" i="6"/>
  <c r="DM17" i="6"/>
  <c r="DU17" i="6"/>
  <c r="CS18" i="6"/>
  <c r="DI18" i="6"/>
  <c r="DY18" i="6"/>
  <c r="AK19" i="6"/>
  <c r="CO19" i="6"/>
  <c r="DM19" i="6"/>
  <c r="AG20" i="6"/>
  <c r="U21" i="6"/>
  <c r="AK21" i="6"/>
  <c r="BI21" i="6"/>
  <c r="BQ21" i="6"/>
  <c r="BY21" i="6"/>
  <c r="CW21" i="6"/>
  <c r="DE21" i="6"/>
  <c r="DA22" i="6"/>
  <c r="DI22" i="6"/>
  <c r="AK23" i="6"/>
  <c r="BA23" i="6"/>
  <c r="DU23" i="6"/>
  <c r="AG24" i="6"/>
  <c r="BE24" i="6"/>
  <c r="CS24" i="6"/>
  <c r="AC25" i="6"/>
  <c r="AK25" i="6"/>
  <c r="Q26" i="6"/>
  <c r="AG26" i="6"/>
  <c r="AO26" i="6"/>
  <c r="AW26" i="6"/>
  <c r="BE26" i="6"/>
  <c r="DQ26" i="6"/>
  <c r="DY26" i="6"/>
  <c r="U27" i="6"/>
  <c r="AK27" i="6"/>
  <c r="CO27" i="6"/>
  <c r="DE27" i="6"/>
  <c r="DU27" i="6"/>
  <c r="BE28" i="6"/>
  <c r="AO30" i="6"/>
  <c r="BE30" i="6"/>
  <c r="CK30" i="6"/>
  <c r="CS30" i="6"/>
  <c r="DY30" i="6"/>
  <c r="AC31" i="6"/>
  <c r="AK31" i="6"/>
  <c r="DE31" i="6"/>
  <c r="BE32" i="6"/>
  <c r="DI32" i="6"/>
  <c r="DY32" i="6"/>
  <c r="U33" i="6"/>
  <c r="AK33" i="6"/>
  <c r="BI33" i="6"/>
  <c r="DE33" i="6"/>
  <c r="DU33" i="6"/>
  <c r="U35" i="6"/>
  <c r="AC35" i="6"/>
  <c r="AK35" i="6"/>
  <c r="AS35" i="6"/>
  <c r="BY35" i="6"/>
  <c r="DM35" i="6"/>
  <c r="DU35" i="6"/>
  <c r="AG36" i="6"/>
  <c r="AO36" i="6"/>
  <c r="BE36" i="6"/>
  <c r="CK36" i="6"/>
  <c r="DQ36" i="6"/>
  <c r="AS37" i="6"/>
  <c r="BY37" i="6"/>
  <c r="DU37" i="6"/>
  <c r="DI38" i="6"/>
  <c r="DY38" i="6"/>
  <c r="BA39" i="6"/>
  <c r="DI40" i="6"/>
  <c r="DY40" i="6"/>
  <c r="AG42" i="6"/>
  <c r="DU43" i="6"/>
  <c r="I44" i="6"/>
  <c r="AG44" i="6"/>
  <c r="BE44" i="6"/>
  <c r="CK44" i="6"/>
  <c r="CS44" i="6"/>
  <c r="DI44" i="6"/>
  <c r="DY44" i="6"/>
  <c r="AC45" i="6"/>
  <c r="AK45" i="6"/>
  <c r="AS45" i="6"/>
  <c r="CO45" i="6"/>
  <c r="DE45" i="6"/>
  <c r="DM45" i="6"/>
  <c r="DU45" i="6"/>
  <c r="AO46" i="6"/>
  <c r="BE46" i="6"/>
  <c r="K205" i="7"/>
  <c r="H205" i="9" s="1"/>
  <c r="DP7" i="6"/>
  <c r="CZ9" i="6"/>
  <c r="DP9" i="6"/>
  <c r="CN10" i="6"/>
  <c r="BL11" i="6"/>
  <c r="AR14" i="6"/>
  <c r="CV14" i="6"/>
  <c r="DL14" i="6"/>
  <c r="EB14" i="6"/>
  <c r="AA15" i="6"/>
  <c r="AJ15" i="6"/>
  <c r="BJ15" i="6"/>
  <c r="CH15" i="6"/>
  <c r="DF15" i="6"/>
  <c r="DN15" i="6"/>
  <c r="R16" i="6"/>
  <c r="AP16" i="6"/>
  <c r="AT17" i="6"/>
  <c r="BZ17" i="6"/>
  <c r="AP18" i="6"/>
  <c r="BF18" i="6"/>
  <c r="CD18" i="6"/>
  <c r="CL18" i="6"/>
  <c r="CT18" i="6"/>
  <c r="BJ19" i="6"/>
  <c r="CP19" i="6"/>
  <c r="DN19" i="6"/>
  <c r="AH20" i="6"/>
  <c r="CL20" i="6"/>
  <c r="DB20" i="6"/>
  <c r="DJ20" i="6"/>
  <c r="DZ20" i="6"/>
  <c r="N21" i="6"/>
  <c r="V21" i="6"/>
  <c r="AD21" i="6"/>
  <c r="AL21" i="6"/>
  <c r="BJ21" i="6"/>
  <c r="CH21" i="6"/>
  <c r="DF21" i="6"/>
  <c r="AP22" i="6"/>
  <c r="CL22" i="6"/>
  <c r="DB22" i="6"/>
  <c r="AL23" i="6"/>
  <c r="AT23" i="6"/>
  <c r="BJ23" i="6"/>
  <c r="BR23" i="6"/>
  <c r="BZ23" i="6"/>
  <c r="CH23" i="6"/>
  <c r="DN23" i="6"/>
  <c r="AH24" i="6"/>
  <c r="AP24" i="6"/>
  <c r="BF24" i="6"/>
  <c r="N25" i="6"/>
  <c r="V25" i="6"/>
  <c r="AD25" i="6"/>
  <c r="BJ25" i="6"/>
  <c r="BZ25" i="6"/>
  <c r="R26" i="6"/>
  <c r="AH26" i="6"/>
  <c r="AX26" i="6"/>
  <c r="BF26" i="6"/>
  <c r="CL26" i="6"/>
  <c r="CT26" i="6"/>
  <c r="DZ26" i="6"/>
  <c r="V27" i="6"/>
  <c r="AL27" i="6"/>
  <c r="AT27" i="6"/>
  <c r="CP27" i="6"/>
  <c r="CX27" i="6"/>
  <c r="BZ29" i="6"/>
  <c r="AP30" i="6"/>
  <c r="AX30" i="6"/>
  <c r="DZ30" i="6"/>
  <c r="AP32" i="6"/>
  <c r="DR32" i="6"/>
  <c r="DZ32" i="6"/>
  <c r="N33" i="6"/>
  <c r="AD33" i="6"/>
  <c r="AL33" i="6"/>
  <c r="AT33" i="6"/>
  <c r="BJ33" i="6"/>
  <c r="BZ33" i="6"/>
  <c r="DF33" i="6"/>
  <c r="AP34" i="6"/>
  <c r="DZ34" i="6"/>
  <c r="AD35" i="6"/>
  <c r="AL35" i="6"/>
  <c r="CP35" i="6"/>
  <c r="DF35" i="6"/>
  <c r="AH36" i="6"/>
  <c r="CL36" i="6"/>
  <c r="CT36" i="6"/>
  <c r="BZ37" i="6"/>
  <c r="Z38" i="6"/>
  <c r="AP38" i="6"/>
  <c r="V39" i="6"/>
  <c r="AL39" i="6"/>
  <c r="AT39" i="6"/>
  <c r="CD40" i="6"/>
  <c r="DZ40" i="6"/>
  <c r="AL41" i="6"/>
  <c r="AH42" i="6"/>
  <c r="AP42" i="6"/>
  <c r="CL42" i="6"/>
  <c r="Q50" i="7"/>
  <c r="I15" i="6"/>
  <c r="S15" i="6"/>
  <c r="AL15" i="6"/>
  <c r="BC15" i="6"/>
  <c r="BK15" i="6"/>
  <c r="BS15" i="6"/>
  <c r="DW15" i="6"/>
  <c r="EA16" i="6"/>
  <c r="BS17" i="6"/>
  <c r="CQ17" i="6"/>
  <c r="DG17" i="6"/>
  <c r="DW17" i="6"/>
  <c r="AY18" i="6"/>
  <c r="BG18" i="6"/>
  <c r="BO18" i="6"/>
  <c r="CU18" i="6"/>
  <c r="O19" i="6"/>
  <c r="BC19" i="6"/>
  <c r="DW19" i="6"/>
  <c r="EA20" i="6"/>
  <c r="O21" i="6"/>
  <c r="W21" i="6"/>
  <c r="AE21" i="6"/>
  <c r="AM21" i="6"/>
  <c r="BK21" i="6"/>
  <c r="CA21" i="6"/>
  <c r="CI21" i="6"/>
  <c r="DG21" i="6"/>
  <c r="DO21" i="6"/>
  <c r="DW21" i="6"/>
  <c r="AI22" i="6"/>
  <c r="AE23" i="6"/>
  <c r="K24" i="6"/>
  <c r="AI24" i="6"/>
  <c r="CU24" i="6"/>
  <c r="DK24" i="6"/>
  <c r="O25" i="6"/>
  <c r="W25" i="6"/>
  <c r="BK25" i="6"/>
  <c r="CI25" i="6"/>
  <c r="AI26" i="6"/>
  <c r="AY26" i="6"/>
  <c r="DC26" i="6"/>
  <c r="EA26" i="6"/>
  <c r="AE27" i="6"/>
  <c r="AU27" i="6"/>
  <c r="BC27" i="6"/>
  <c r="BK27" i="6"/>
  <c r="CQ27" i="6"/>
  <c r="DW27" i="6"/>
  <c r="AY28" i="6"/>
  <c r="BG28" i="6"/>
  <c r="AA30" i="6"/>
  <c r="AQ30" i="6"/>
  <c r="EA30" i="6"/>
  <c r="BK31" i="6"/>
  <c r="AA32" i="6"/>
  <c r="AY32" i="6"/>
  <c r="BW32" i="6"/>
  <c r="DK32" i="6"/>
  <c r="EA32" i="6"/>
  <c r="O33" i="6"/>
  <c r="AE33" i="6"/>
  <c r="AU33" i="6"/>
  <c r="BC33" i="6"/>
  <c r="CQ33" i="6"/>
  <c r="DG33" i="6"/>
  <c r="AQ34" i="6"/>
  <c r="O35" i="6"/>
  <c r="AE35" i="6"/>
  <c r="BC35" i="6"/>
  <c r="CY35" i="6"/>
  <c r="DG35" i="6"/>
  <c r="AA36" i="6"/>
  <c r="AE37" i="6"/>
  <c r="AU37" i="6"/>
  <c r="BC37" i="6"/>
  <c r="DG37" i="6"/>
  <c r="DW37" i="6"/>
  <c r="EA38" i="6"/>
  <c r="O39" i="6"/>
  <c r="W39" i="6"/>
  <c r="DG39" i="6"/>
  <c r="DW39" i="6"/>
  <c r="S40" i="6"/>
  <c r="AA40" i="6"/>
  <c r="AI40" i="6"/>
  <c r="EA40" i="6"/>
  <c r="AE41" i="6"/>
  <c r="AU41" i="6"/>
  <c r="K42" i="6"/>
  <c r="BG42" i="6"/>
  <c r="J163" i="7"/>
  <c r="K190" i="7"/>
  <c r="I95" i="7"/>
  <c r="AF9" i="6"/>
  <c r="BL9" i="6"/>
  <c r="AR12" i="6"/>
  <c r="X13" i="6"/>
  <c r="DH13" i="6"/>
  <c r="BH14" i="6"/>
  <c r="CF14" i="6"/>
  <c r="T15" i="6"/>
  <c r="AD15" i="6"/>
  <c r="CJ15" i="6"/>
  <c r="CZ15" i="6"/>
  <c r="DH15" i="6"/>
  <c r="DX15" i="6"/>
  <c r="CN16" i="6"/>
  <c r="CV16" i="6"/>
  <c r="AF17" i="6"/>
  <c r="CR17" i="6"/>
  <c r="DH17" i="6"/>
  <c r="DX17" i="6"/>
  <c r="BH18" i="6"/>
  <c r="CN18" i="6"/>
  <c r="CV18" i="6"/>
  <c r="DD18" i="6"/>
  <c r="BL19" i="6"/>
  <c r="CR19" i="6"/>
  <c r="DP19" i="6"/>
  <c r="BH20" i="6"/>
  <c r="CF20" i="6"/>
  <c r="DT20" i="6"/>
  <c r="EB20" i="6"/>
  <c r="P21" i="6"/>
  <c r="X21" i="6"/>
  <c r="AF21" i="6"/>
  <c r="BL21" i="6"/>
  <c r="CJ21" i="6"/>
  <c r="CZ21" i="6"/>
  <c r="DH21" i="6"/>
  <c r="AJ22" i="6"/>
  <c r="DT22" i="6"/>
  <c r="EB22" i="6"/>
  <c r="AF23" i="6"/>
  <c r="BL23" i="6"/>
  <c r="DH23" i="6"/>
  <c r="DP23" i="6"/>
  <c r="DX23" i="6"/>
  <c r="AJ24" i="6"/>
  <c r="CV24" i="6"/>
  <c r="DL24" i="6"/>
  <c r="P25" i="6"/>
  <c r="AF25" i="6"/>
  <c r="BL25" i="6"/>
  <c r="CJ25" i="6"/>
  <c r="L26" i="6"/>
  <c r="AJ26" i="6"/>
  <c r="AZ26" i="6"/>
  <c r="BH26" i="6"/>
  <c r="CV26" i="6"/>
  <c r="DD26" i="6"/>
  <c r="DT26" i="6"/>
  <c r="EB26" i="6"/>
  <c r="P27" i="6"/>
  <c r="AF27" i="6"/>
  <c r="AN27" i="6"/>
  <c r="BL27" i="6"/>
  <c r="CJ27" i="6"/>
  <c r="CZ27" i="6"/>
  <c r="DH27" i="6"/>
  <c r="DX27" i="6"/>
  <c r="CV28" i="6"/>
  <c r="BX30" i="6"/>
  <c r="DL30" i="6"/>
  <c r="EB30" i="6"/>
  <c r="BL31" i="6"/>
  <c r="CV32" i="6"/>
  <c r="DL32" i="6"/>
  <c r="EB32" i="6"/>
  <c r="P33" i="6"/>
  <c r="AF33" i="6"/>
  <c r="BL33" i="6"/>
  <c r="DH33" i="6"/>
  <c r="CV34" i="6"/>
  <c r="X35" i="6"/>
  <c r="CJ35" i="6"/>
  <c r="DH35" i="6"/>
  <c r="AB36" i="6"/>
  <c r="BH36" i="6"/>
  <c r="BP36" i="6"/>
  <c r="DD36" i="6"/>
  <c r="EB36" i="6"/>
  <c r="AF37" i="6"/>
  <c r="BL37" i="6"/>
  <c r="DH37" i="6"/>
  <c r="AF39" i="6"/>
  <c r="L40" i="6"/>
  <c r="T40" i="6"/>
  <c r="AJ40" i="6"/>
  <c r="CF40" i="6"/>
  <c r="EB40" i="6"/>
  <c r="AF41" i="6"/>
  <c r="BL41" i="6"/>
  <c r="BT41" i="6"/>
  <c r="P43" i="6"/>
  <c r="AF43" i="6"/>
  <c r="AP206" i="7"/>
  <c r="L9" i="7"/>
  <c r="BX8" i="6"/>
  <c r="AN9" i="6"/>
  <c r="CJ9" i="6"/>
  <c r="L12" i="6"/>
  <c r="DT12" i="6"/>
  <c r="AB14" i="6"/>
  <c r="K15" i="6"/>
  <c r="V15" i="6"/>
  <c r="AW15" i="6"/>
  <c r="BE15" i="6"/>
  <c r="BU15" i="6"/>
  <c r="CK15" i="6"/>
  <c r="DI15" i="6"/>
  <c r="DQ15" i="6"/>
  <c r="DY15" i="6"/>
  <c r="AC16" i="6"/>
  <c r="BI16" i="6"/>
  <c r="CS17" i="6"/>
  <c r="DQ17" i="6"/>
  <c r="DY17" i="6"/>
  <c r="AK18" i="6"/>
  <c r="BI18" i="6"/>
  <c r="CO18" i="6"/>
  <c r="DM18" i="6"/>
  <c r="DU18" i="6"/>
  <c r="CS19" i="6"/>
  <c r="DY19" i="6"/>
  <c r="U20" i="6"/>
  <c r="AK20" i="6"/>
  <c r="DJ198" i="7"/>
  <c r="DJ199" i="7"/>
  <c r="EB8" i="6"/>
  <c r="BL13" i="6"/>
  <c r="AJ14" i="6"/>
  <c r="N15" i="6"/>
  <c r="AF15" i="6"/>
  <c r="BN15" i="6"/>
  <c r="BV15" i="6"/>
  <c r="CL15" i="6"/>
  <c r="DR15" i="6"/>
  <c r="DZ15" i="6"/>
  <c r="AD16" i="6"/>
  <c r="BZ16" i="6"/>
  <c r="CL17" i="6"/>
  <c r="CT17" i="6"/>
  <c r="DZ17" i="6"/>
  <c r="AT18" i="6"/>
  <c r="BJ18" i="6"/>
  <c r="BZ18" i="6"/>
  <c r="CP18" i="6"/>
  <c r="DN18" i="6"/>
  <c r="CT19" i="6"/>
  <c r="DR19" i="6"/>
  <c r="V20" i="6"/>
  <c r="AD20" i="6"/>
  <c r="AL20" i="6"/>
  <c r="BJ20" i="6"/>
  <c r="BZ20" i="6"/>
  <c r="J21" i="6"/>
  <c r="Z21" i="6"/>
  <c r="AH21" i="6"/>
  <c r="AP21" i="6"/>
  <c r="BN21" i="6"/>
  <c r="BV21" i="6"/>
  <c r="CL21" i="6"/>
  <c r="DJ21" i="6"/>
  <c r="V22" i="6"/>
  <c r="AL22" i="6"/>
  <c r="AT22" i="6"/>
  <c r="BB22" i="6"/>
  <c r="BJ22" i="6"/>
  <c r="DV22" i="6"/>
  <c r="R23" i="6"/>
  <c r="AP23" i="6"/>
  <c r="BN23" i="6"/>
  <c r="BV23" i="6"/>
  <c r="DZ23" i="6"/>
  <c r="AD24" i="6"/>
  <c r="AL24" i="6"/>
  <c r="AT24" i="6"/>
  <c r="BJ24" i="6"/>
  <c r="CL25" i="6"/>
  <c r="V26" i="6"/>
  <c r="AL26" i="6"/>
  <c r="AT26" i="6"/>
  <c r="BB26" i="6"/>
  <c r="DN26" i="6"/>
  <c r="J27" i="6"/>
  <c r="AH27" i="6"/>
  <c r="CT27" i="6"/>
  <c r="DB27" i="6"/>
  <c r="DJ27" i="6"/>
  <c r="DZ27" i="6"/>
  <c r="BZ28" i="6"/>
  <c r="V30" i="6"/>
  <c r="AL30" i="6"/>
  <c r="AT30" i="6"/>
  <c r="BZ30" i="6"/>
  <c r="R31" i="6"/>
  <c r="DB31" i="6"/>
  <c r="AL32" i="6"/>
  <c r="BJ32" i="6"/>
  <c r="BZ32" i="6"/>
  <c r="DN32" i="6"/>
  <c r="AP33" i="6"/>
  <c r="CL33" i="6"/>
  <c r="DB33" i="6"/>
  <c r="DJ33" i="6"/>
  <c r="DR33" i="6"/>
  <c r="N34" i="6"/>
  <c r="AH35" i="6"/>
  <c r="BV35" i="6"/>
  <c r="CL35" i="6"/>
  <c r="DJ35" i="6"/>
  <c r="AD36" i="6"/>
  <c r="AT36" i="6"/>
  <c r="BJ36" i="6"/>
  <c r="BZ36" i="6"/>
  <c r="CP36" i="6"/>
  <c r="R37" i="6"/>
  <c r="AP37" i="6"/>
  <c r="AL38" i="6"/>
  <c r="R39" i="6"/>
  <c r="AH39" i="6"/>
  <c r="AP39" i="6"/>
  <c r="CT39" i="6"/>
  <c r="V40" i="6"/>
  <c r="AL40" i="6"/>
  <c r="AT40" i="6"/>
  <c r="BZ40" i="6"/>
  <c r="DV40" i="6"/>
  <c r="I7" i="7"/>
  <c r="I143" i="7"/>
  <c r="H143" i="9" s="1"/>
  <c r="I183" i="7"/>
  <c r="H183" i="9" s="1"/>
  <c r="CV8" i="6"/>
  <c r="BP10" i="6"/>
  <c r="CJ11" i="6"/>
  <c r="DH11" i="6"/>
  <c r="O15" i="6"/>
  <c r="X15" i="6"/>
  <c r="AG15" i="6"/>
  <c r="AP15" i="6"/>
  <c r="AY15" i="6"/>
  <c r="BW15" i="6"/>
  <c r="DK15" i="6"/>
  <c r="DS15" i="6"/>
  <c r="EA15" i="6"/>
  <c r="DG16" i="6"/>
  <c r="CU17" i="6"/>
  <c r="EA17" i="6"/>
  <c r="BC18" i="6"/>
  <c r="BK18" i="6"/>
  <c r="DW18" i="6"/>
  <c r="W20" i="6"/>
  <c r="BK20" i="6"/>
  <c r="DG20" i="6"/>
  <c r="K21" i="6"/>
  <c r="AI21" i="6"/>
  <c r="BW21" i="6"/>
  <c r="CM21" i="6"/>
  <c r="DS21" i="6"/>
  <c r="AE22" i="6"/>
  <c r="BC22" i="6"/>
  <c r="BS22" i="6"/>
  <c r="AA23" i="6"/>
  <c r="BW23" i="6"/>
  <c r="EA23" i="6"/>
  <c r="K25" i="6"/>
  <c r="AA25" i="6"/>
  <c r="AY25" i="6"/>
  <c r="W26" i="6"/>
  <c r="AE26" i="6"/>
  <c r="BK26" i="6"/>
  <c r="AA27" i="6"/>
  <c r="AI27" i="6"/>
  <c r="BG27" i="6"/>
  <c r="CU27" i="6"/>
  <c r="DK27" i="6"/>
  <c r="EA27" i="6"/>
  <c r="O30" i="6"/>
  <c r="W30" i="6"/>
  <c r="AM30" i="6"/>
  <c r="AU30" i="6"/>
  <c r="BG31" i="6"/>
  <c r="AE32" i="6"/>
  <c r="AU32" i="6"/>
  <c r="BC32" i="6"/>
  <c r="K33" i="6"/>
  <c r="AY33" i="6"/>
  <c r="BG33" i="6"/>
  <c r="O34" i="6"/>
  <c r="K35" i="6"/>
  <c r="AI35" i="6"/>
  <c r="AY35" i="6"/>
  <c r="AE36" i="6"/>
  <c r="BK36" i="6"/>
  <c r="AQ37" i="6"/>
  <c r="O38" i="6"/>
  <c r="AE38" i="6"/>
  <c r="AM38" i="6"/>
  <c r="AU38" i="6"/>
  <c r="BC38" i="6"/>
  <c r="DW38" i="6"/>
  <c r="AY39" i="6"/>
  <c r="W40" i="6"/>
  <c r="AU40" i="6"/>
  <c r="K41" i="6"/>
  <c r="S41" i="6"/>
  <c r="BC42" i="6"/>
  <c r="BK42" i="6"/>
  <c r="S43" i="6"/>
  <c r="J185" i="7"/>
  <c r="I63" i="7"/>
  <c r="H63" i="9" s="1"/>
  <c r="BL7" i="6"/>
  <c r="EB12" i="6"/>
  <c r="BX14" i="6"/>
  <c r="CN14" i="6"/>
  <c r="DZ14" i="6"/>
  <c r="Y15" i="6"/>
  <c r="AH15" i="6"/>
  <c r="AQ15" i="6"/>
  <c r="BX15" i="6"/>
  <c r="CV15" i="6"/>
  <c r="DD15" i="6"/>
  <c r="DL15" i="6"/>
  <c r="DT15" i="6"/>
  <c r="EB15" i="6"/>
  <c r="BL16" i="6"/>
  <c r="DH16" i="6"/>
  <c r="AJ17" i="6"/>
  <c r="BP17" i="6"/>
  <c r="CF17" i="6"/>
  <c r="EB17" i="6"/>
  <c r="AF18" i="6"/>
  <c r="BL18" i="6"/>
  <c r="CR18" i="6"/>
  <c r="DH18" i="6"/>
  <c r="DP18" i="6"/>
  <c r="CN19" i="6"/>
  <c r="CV19" i="6"/>
  <c r="X20" i="6"/>
  <c r="AF20" i="6"/>
  <c r="BL20" i="6"/>
  <c r="CJ20" i="6"/>
  <c r="L21" i="6"/>
  <c r="AB21" i="6"/>
  <c r="AJ21" i="6"/>
  <c r="AR21" i="6"/>
  <c r="BH21" i="6"/>
  <c r="BX21" i="6"/>
  <c r="CN21" i="6"/>
  <c r="DD21" i="6"/>
  <c r="DT21" i="6"/>
  <c r="EB21" i="6"/>
  <c r="X22" i="6"/>
  <c r="AF22" i="6"/>
  <c r="DX22" i="6"/>
  <c r="BX23" i="6"/>
  <c r="CN23" i="6"/>
  <c r="CV23" i="6"/>
  <c r="DT23" i="6"/>
  <c r="EB23" i="6"/>
  <c r="P24" i="6"/>
  <c r="AN24" i="6"/>
  <c r="BD24" i="6"/>
  <c r="L25" i="6"/>
  <c r="CF25" i="6"/>
  <c r="CV25" i="6"/>
  <c r="X26" i="6"/>
  <c r="AF26" i="6"/>
  <c r="AV26" i="6"/>
  <c r="BD26" i="6"/>
  <c r="CJ26" i="6"/>
  <c r="CR26" i="6"/>
  <c r="DX26" i="6"/>
  <c r="AJ27" i="6"/>
  <c r="BX27" i="6"/>
  <c r="DD27" i="6"/>
  <c r="DL27" i="6"/>
  <c r="DT27" i="6"/>
  <c r="EB27" i="6"/>
  <c r="BL28" i="6"/>
  <c r="X30" i="6"/>
  <c r="AN30" i="6"/>
  <c r="BL30" i="6"/>
  <c r="DP30" i="6"/>
  <c r="DX30" i="6"/>
  <c r="DD31" i="6"/>
  <c r="AF32" i="6"/>
  <c r="BL32" i="6"/>
  <c r="DX32" i="6"/>
  <c r="L33" i="6"/>
  <c r="BH33" i="6"/>
  <c r="DD33" i="6"/>
  <c r="DT33" i="6"/>
  <c r="P34" i="6"/>
  <c r="L35" i="6"/>
  <c r="AJ35" i="6"/>
  <c r="BX35" i="6"/>
  <c r="CN35" i="6"/>
  <c r="AF36" i="6"/>
  <c r="AN36" i="6"/>
  <c r="CB36" i="6"/>
  <c r="CJ36" i="6"/>
  <c r="DH36" i="6"/>
  <c r="CV37" i="6"/>
  <c r="DT37" i="6"/>
  <c r="AF38" i="6"/>
  <c r="BL38" i="6"/>
  <c r="DH38" i="6"/>
  <c r="CV39" i="6"/>
  <c r="X40" i="6"/>
  <c r="AN40" i="6"/>
  <c r="DH40" i="6"/>
  <c r="DX40" i="6"/>
  <c r="L41" i="6"/>
  <c r="T41" i="6"/>
  <c r="P42" i="6"/>
  <c r="DM24" i="6"/>
  <c r="U26" i="6"/>
  <c r="BE27" i="6"/>
  <c r="DI27" i="6"/>
  <c r="CS31" i="6"/>
  <c r="AK34" i="6"/>
  <c r="U40" i="6"/>
  <c r="BY42" i="6"/>
  <c r="CJ42" i="6"/>
  <c r="AL43" i="6"/>
  <c r="BE43" i="6"/>
  <c r="BW43" i="6"/>
  <c r="CP43" i="6"/>
  <c r="DG43" i="6"/>
  <c r="W44" i="6"/>
  <c r="AF44" i="6"/>
  <c r="AY44" i="6"/>
  <c r="CR44" i="6"/>
  <c r="Z45" i="6"/>
  <c r="AI45" i="6"/>
  <c r="BJ45" i="6"/>
  <c r="CJ45" i="6"/>
  <c r="CS45" i="6"/>
  <c r="S46" i="6"/>
  <c r="BA46" i="6"/>
  <c r="BJ46" i="6"/>
  <c r="AH47" i="6"/>
  <c r="AP47" i="6"/>
  <c r="CD47" i="6"/>
  <c r="CL47" i="6"/>
  <c r="DB47" i="6"/>
  <c r="DZ47" i="6"/>
  <c r="N48" i="6"/>
  <c r="AL48" i="6"/>
  <c r="AT48" i="6"/>
  <c r="BJ48" i="6"/>
  <c r="BR48" i="6"/>
  <c r="BZ48" i="6"/>
  <c r="CP48" i="6"/>
  <c r="DN48" i="6"/>
  <c r="DV48" i="6"/>
  <c r="AH49" i="6"/>
  <c r="AP49" i="6"/>
  <c r="CL49" i="6"/>
  <c r="DB49" i="6"/>
  <c r="DR49" i="6"/>
  <c r="AD50" i="6"/>
  <c r="BJ50" i="6"/>
  <c r="BZ50" i="6"/>
  <c r="DV50" i="6"/>
  <c r="AH51" i="6"/>
  <c r="BV51" i="6"/>
  <c r="CD51" i="6"/>
  <c r="CT51" i="6"/>
  <c r="DB51" i="6"/>
  <c r="V52" i="6"/>
  <c r="AD52" i="6"/>
  <c r="AT52" i="6"/>
  <c r="BJ52" i="6"/>
  <c r="BZ52" i="6"/>
  <c r="DV52" i="6"/>
  <c r="AH53" i="6"/>
  <c r="CD53" i="6"/>
  <c r="CT53" i="6"/>
  <c r="DB53" i="6"/>
  <c r="DZ53" i="6"/>
  <c r="AL54" i="6"/>
  <c r="AT54" i="6"/>
  <c r="BJ54" i="6"/>
  <c r="BZ54" i="6"/>
  <c r="CH54" i="6"/>
  <c r="DR55" i="6"/>
  <c r="AD56" i="6"/>
  <c r="Z57" i="6"/>
  <c r="AP57" i="6"/>
  <c r="DR57" i="6"/>
  <c r="BJ58" i="6"/>
  <c r="Z59" i="6"/>
  <c r="AH59" i="6"/>
  <c r="AP59" i="6"/>
  <c r="AX59" i="6"/>
  <c r="BF59" i="6"/>
  <c r="CL59" i="6"/>
  <c r="CT59" i="6"/>
  <c r="DZ59" i="6"/>
  <c r="AL60" i="6"/>
  <c r="AT60" i="6"/>
  <c r="BJ60" i="6"/>
  <c r="R61" i="6"/>
  <c r="AH61" i="6"/>
  <c r="AP61" i="6"/>
  <c r="CD61" i="6"/>
  <c r="CL61" i="6"/>
  <c r="DB61" i="6"/>
  <c r="DR61" i="6"/>
  <c r="DZ61" i="6"/>
  <c r="V62" i="6"/>
  <c r="AL62" i="6"/>
  <c r="BB62" i="6"/>
  <c r="BJ62" i="6"/>
  <c r="CH62" i="6"/>
  <c r="AH63" i="6"/>
  <c r="AP63" i="6"/>
  <c r="CD63" i="6"/>
  <c r="CL63" i="6"/>
  <c r="DB63" i="6"/>
  <c r="N64" i="6"/>
  <c r="AD64" i="6"/>
  <c r="AL64" i="6"/>
  <c r="AT64" i="6"/>
  <c r="BJ64" i="6"/>
  <c r="CH64" i="6"/>
  <c r="CP64" i="6"/>
  <c r="DV64" i="6"/>
  <c r="R65" i="6"/>
  <c r="AH65" i="6"/>
  <c r="AP65" i="6"/>
  <c r="AX65" i="6"/>
  <c r="BF65" i="6"/>
  <c r="CD65" i="6"/>
  <c r="CL65" i="6"/>
  <c r="DB65" i="6"/>
  <c r="DZ65" i="6"/>
  <c r="N66" i="6"/>
  <c r="AL66" i="6"/>
  <c r="AT66" i="6"/>
  <c r="BJ66" i="6"/>
  <c r="BZ66" i="6"/>
  <c r="AP67" i="6"/>
  <c r="DZ67" i="6"/>
  <c r="BZ68" i="6"/>
  <c r="Q23" i="6"/>
  <c r="CK23" i="6"/>
  <c r="DI23" i="6"/>
  <c r="I27" i="6"/>
  <c r="I35" i="6"/>
  <c r="AM43" i="6"/>
  <c r="BO43" i="6"/>
  <c r="BX43" i="6"/>
  <c r="CH43" i="6"/>
  <c r="CQ43" i="6"/>
  <c r="DZ43" i="6"/>
  <c r="X44" i="6"/>
  <c r="AH44" i="6"/>
  <c r="DC44" i="6"/>
  <c r="DU44" i="6"/>
  <c r="AJ45" i="6"/>
  <c r="AT45" i="6"/>
  <c r="BK45" i="6"/>
  <c r="CK45" i="6"/>
  <c r="CT45" i="6"/>
  <c r="T46" i="6"/>
  <c r="AJ46" i="6"/>
  <c r="K47" i="6"/>
  <c r="AQ47" i="6"/>
  <c r="BG47" i="6"/>
  <c r="EA47" i="6"/>
  <c r="O48" i="6"/>
  <c r="AM48" i="6"/>
  <c r="AU48" i="6"/>
  <c r="BC48" i="6"/>
  <c r="BK48" i="6"/>
  <c r="DG48" i="6"/>
  <c r="DW48" i="6"/>
  <c r="K49" i="6"/>
  <c r="AI49" i="6"/>
  <c r="AY49" i="6"/>
  <c r="CU49" i="6"/>
  <c r="AE50" i="6"/>
  <c r="BK50" i="6"/>
  <c r="K51" i="6"/>
  <c r="O52" i="6"/>
  <c r="W52" i="6"/>
  <c r="AE52" i="6"/>
  <c r="CQ52" i="6"/>
  <c r="DG52" i="6"/>
  <c r="DW52" i="6"/>
  <c r="K53" i="6"/>
  <c r="DS53" i="6"/>
  <c r="EA53" i="6"/>
  <c r="AE54" i="6"/>
  <c r="AU54" i="6"/>
  <c r="BS54" i="6"/>
  <c r="AQ55" i="6"/>
  <c r="CU55" i="6"/>
  <c r="BK56" i="6"/>
  <c r="CY56" i="6"/>
  <c r="AA57" i="6"/>
  <c r="BG57" i="6"/>
  <c r="AE58" i="6"/>
  <c r="S59" i="6"/>
  <c r="AA59" i="6"/>
  <c r="AY59" i="6"/>
  <c r="AM60" i="6"/>
  <c r="AU60" i="6"/>
  <c r="DW60" i="6"/>
  <c r="K61" i="6"/>
  <c r="AI61" i="6"/>
  <c r="AQ61" i="6"/>
  <c r="AY61" i="6"/>
  <c r="CM61" i="6"/>
  <c r="CU61" i="6"/>
  <c r="DS61" i="6"/>
  <c r="EA61" i="6"/>
  <c r="W62" i="6"/>
  <c r="AE62" i="6"/>
  <c r="BK62" i="6"/>
  <c r="CQ62" i="6"/>
  <c r="DG62" i="6"/>
  <c r="K63" i="6"/>
  <c r="S63" i="6"/>
  <c r="AA63" i="6"/>
  <c r="AQ63" i="6"/>
  <c r="O64" i="6"/>
  <c r="AE64" i="6"/>
  <c r="AM64" i="6"/>
  <c r="BC64" i="6"/>
  <c r="BK64" i="6"/>
  <c r="CQ64" i="6"/>
  <c r="CY64" i="6"/>
  <c r="K65" i="6"/>
  <c r="AI65" i="6"/>
  <c r="AY65" i="6"/>
  <c r="BO65" i="6"/>
  <c r="CU65" i="6"/>
  <c r="BY20" i="6"/>
  <c r="BE21" i="6"/>
  <c r="BI26" i="6"/>
  <c r="U30" i="6"/>
  <c r="BY30" i="6"/>
  <c r="AK32" i="6"/>
  <c r="DI35" i="6"/>
  <c r="AC36" i="6"/>
  <c r="AG39" i="6"/>
  <c r="AF42" i="6"/>
  <c r="T43" i="6"/>
  <c r="AE43" i="6"/>
  <c r="AX43" i="6"/>
  <c r="BG43" i="6"/>
  <c r="BZ43" i="6"/>
  <c r="CR43" i="6"/>
  <c r="DA43" i="6"/>
  <c r="DR43" i="6"/>
  <c r="AI44" i="6"/>
  <c r="CB44" i="6"/>
  <c r="CU44" i="6"/>
  <c r="DD44" i="6"/>
  <c r="DM44" i="6"/>
  <c r="AB45" i="6"/>
  <c r="AL45" i="6"/>
  <c r="BL45" i="6"/>
  <c r="CD45" i="6"/>
  <c r="CL45" i="6"/>
  <c r="CU45" i="6"/>
  <c r="DD45" i="6"/>
  <c r="DW45" i="6"/>
  <c r="L46" i="6"/>
  <c r="AT46" i="6"/>
  <c r="BL46" i="6"/>
  <c r="L47" i="6"/>
  <c r="AZ47" i="6"/>
  <c r="BH47" i="6"/>
  <c r="BX47" i="6"/>
  <c r="CN47" i="6"/>
  <c r="EB47" i="6"/>
  <c r="P48" i="6"/>
  <c r="AN48" i="6"/>
  <c r="BL48" i="6"/>
  <c r="CJ48" i="6"/>
  <c r="DX48" i="6"/>
  <c r="AJ49" i="6"/>
  <c r="AR49" i="6"/>
  <c r="CF49" i="6"/>
  <c r="AF50" i="6"/>
  <c r="BL50" i="6"/>
  <c r="CZ50" i="6"/>
  <c r="DH50" i="6"/>
  <c r="L51" i="6"/>
  <c r="AJ51" i="6"/>
  <c r="BX51" i="6"/>
  <c r="DD51" i="6"/>
  <c r="DT51" i="6"/>
  <c r="EB51" i="6"/>
  <c r="X52" i="6"/>
  <c r="AF52" i="6"/>
  <c r="BL52" i="6"/>
  <c r="DH52" i="6"/>
  <c r="DX52" i="6"/>
  <c r="AB53" i="6"/>
  <c r="BX53" i="6"/>
  <c r="DT53" i="6"/>
  <c r="EB53" i="6"/>
  <c r="P54" i="6"/>
  <c r="AF54" i="6"/>
  <c r="CJ54" i="6"/>
  <c r="DH54" i="6"/>
  <c r="L55" i="6"/>
  <c r="AF56" i="6"/>
  <c r="BL56" i="6"/>
  <c r="BP57" i="6"/>
  <c r="DL57" i="6"/>
  <c r="BL58" i="6"/>
  <c r="CJ58" i="6"/>
  <c r="T59" i="6"/>
  <c r="AJ59" i="6"/>
  <c r="CV59" i="6"/>
  <c r="DT59" i="6"/>
  <c r="X60" i="6"/>
  <c r="AN60" i="6"/>
  <c r="AB61" i="6"/>
  <c r="AJ61" i="6"/>
  <c r="AZ61" i="6"/>
  <c r="BH61" i="6"/>
  <c r="BP61" i="6"/>
  <c r="BX61" i="6"/>
  <c r="CN61" i="6"/>
  <c r="CV61" i="6"/>
  <c r="DT61" i="6"/>
  <c r="EB61" i="6"/>
  <c r="AF62" i="6"/>
  <c r="AV62" i="6"/>
  <c r="DH62" i="6"/>
  <c r="L63" i="6"/>
  <c r="T63" i="6"/>
  <c r="AB63" i="6"/>
  <c r="BH63" i="6"/>
  <c r="DT63" i="6"/>
  <c r="P64" i="6"/>
  <c r="X64" i="6"/>
  <c r="AF64" i="6"/>
  <c r="BL64" i="6"/>
  <c r="BT64" i="6"/>
  <c r="CJ64" i="6"/>
  <c r="CR64" i="6"/>
  <c r="CZ64" i="6"/>
  <c r="DX64" i="6"/>
  <c r="I21" i="6"/>
  <c r="BM21" i="6"/>
  <c r="BE29" i="6"/>
  <c r="DM32" i="6"/>
  <c r="BE33" i="6"/>
  <c r="DQ35" i="6"/>
  <c r="AK36" i="6"/>
  <c r="BI36" i="6"/>
  <c r="AK40" i="6"/>
  <c r="DE40" i="6"/>
  <c r="BL42" i="6"/>
  <c r="V43" i="6"/>
  <c r="AG43" i="6"/>
  <c r="AP43" i="6"/>
  <c r="AY43" i="6"/>
  <c r="BR43" i="6"/>
  <c r="CJ43" i="6"/>
  <c r="CS43" i="6"/>
  <c r="DB43" i="6"/>
  <c r="EB43" i="6"/>
  <c r="AA44" i="6"/>
  <c r="AJ44" i="6"/>
  <c r="AS44" i="6"/>
  <c r="BK44" i="6"/>
  <c r="CD44" i="6"/>
  <c r="CM44" i="6"/>
  <c r="CV44" i="6"/>
  <c r="DE44" i="6"/>
  <c r="DW44" i="6"/>
  <c r="L45" i="6"/>
  <c r="AD45" i="6"/>
  <c r="DX45" i="6"/>
  <c r="AU46" i="6"/>
  <c r="U47" i="6"/>
  <c r="AK47" i="6"/>
  <c r="BA47" i="6"/>
  <c r="BI47" i="6"/>
  <c r="BY47" i="6"/>
  <c r="CO47" i="6"/>
  <c r="DE47" i="6"/>
  <c r="I48" i="6"/>
  <c r="AG48" i="6"/>
  <c r="AO48" i="6"/>
  <c r="DQ48" i="6"/>
  <c r="DY48" i="6"/>
  <c r="U49" i="6"/>
  <c r="AK49" i="6"/>
  <c r="AS49" i="6"/>
  <c r="BA49" i="6"/>
  <c r="DE49" i="6"/>
  <c r="DU49" i="6"/>
  <c r="BE50" i="6"/>
  <c r="CS50" i="6"/>
  <c r="U51" i="6"/>
  <c r="AK51" i="6"/>
  <c r="BY51" i="6"/>
  <c r="AG52" i="6"/>
  <c r="DI52" i="6"/>
  <c r="DQ52" i="6"/>
  <c r="DY52" i="6"/>
  <c r="U53" i="6"/>
  <c r="AK53" i="6"/>
  <c r="BY53" i="6"/>
  <c r="DM53" i="6"/>
  <c r="DU53" i="6"/>
  <c r="AG54" i="6"/>
  <c r="BE54" i="6"/>
  <c r="DI54" i="6"/>
  <c r="DY54" i="6"/>
  <c r="AC57" i="6"/>
  <c r="DQ58" i="6"/>
  <c r="U59" i="6"/>
  <c r="BI59" i="6"/>
  <c r="AO60" i="6"/>
  <c r="BE60" i="6"/>
  <c r="CS60" i="6"/>
  <c r="DA60" i="6"/>
  <c r="U61" i="6"/>
  <c r="AC61" i="6"/>
  <c r="BA61" i="6"/>
  <c r="BI61" i="6"/>
  <c r="BQ61" i="6"/>
  <c r="BY61" i="6"/>
  <c r="CG61" i="6"/>
  <c r="CO61" i="6"/>
  <c r="DU61" i="6"/>
  <c r="AG62" i="6"/>
  <c r="AO62" i="6"/>
  <c r="AW62" i="6"/>
  <c r="BE62" i="6"/>
  <c r="CS62" i="6"/>
  <c r="DA62" i="6"/>
  <c r="DQ62" i="6"/>
  <c r="U63" i="6"/>
  <c r="AC63" i="6"/>
  <c r="AK63" i="6"/>
  <c r="BI63" i="6"/>
  <c r="DE63" i="6"/>
  <c r="AG64" i="6"/>
  <c r="AO64" i="6"/>
  <c r="BE64" i="6"/>
  <c r="CK64" i="6"/>
  <c r="CS64" i="6"/>
  <c r="DI64" i="6"/>
  <c r="DQ64" i="6"/>
  <c r="DY64" i="6"/>
  <c r="AC65" i="6"/>
  <c r="BA65" i="6"/>
  <c r="BI65" i="6"/>
  <c r="BY65" i="6"/>
  <c r="CG65" i="6"/>
  <c r="DU65" i="6"/>
  <c r="I66" i="6"/>
  <c r="AG66" i="6"/>
  <c r="DA21" i="6"/>
  <c r="I25" i="6"/>
  <c r="AG27" i="6"/>
  <c r="DY27" i="6"/>
  <c r="DI33" i="6"/>
  <c r="DI37" i="6"/>
  <c r="BU21" i="6"/>
  <c r="DI21" i="6"/>
  <c r="AK22" i="6"/>
  <c r="DY23" i="6"/>
  <c r="CS27" i="6"/>
  <c r="DQ33" i="6"/>
  <c r="CK35" i="6"/>
  <c r="DU40" i="6"/>
  <c r="BA42" i="6"/>
  <c r="AI43" i="6"/>
  <c r="BB43" i="6"/>
  <c r="BK43" i="6"/>
  <c r="CL43" i="6"/>
  <c r="CU43" i="6"/>
  <c r="DL43" i="6"/>
  <c r="K44" i="6"/>
  <c r="AC44" i="6"/>
  <c r="CF44" i="6"/>
  <c r="CO44" i="6"/>
  <c r="DG44" i="6"/>
  <c r="DZ44" i="6"/>
  <c r="W45" i="6"/>
  <c r="AF45" i="6"/>
  <c r="AO45" i="6"/>
  <c r="BO45" i="6"/>
  <c r="DQ45" i="6"/>
  <c r="DZ45" i="6"/>
  <c r="AF46" i="6"/>
  <c r="BG46" i="6"/>
  <c r="BO46" i="6"/>
  <c r="EA46" i="6"/>
  <c r="O47" i="6"/>
  <c r="W47" i="6"/>
  <c r="AM47" i="6"/>
  <c r="AU47" i="6"/>
  <c r="BC47" i="6"/>
  <c r="BK47" i="6"/>
  <c r="K48" i="6"/>
  <c r="AI48" i="6"/>
  <c r="BG48" i="6"/>
  <c r="BO48" i="6"/>
  <c r="EA48" i="6"/>
  <c r="AE49" i="6"/>
  <c r="AU49" i="6"/>
  <c r="BC49" i="6"/>
  <c r="DG49" i="6"/>
  <c r="DW49" i="6"/>
  <c r="BG50" i="6"/>
  <c r="CU50" i="6"/>
  <c r="W51" i="6"/>
  <c r="DG51" i="6"/>
  <c r="DW51" i="6"/>
  <c r="K52" i="6"/>
  <c r="DS52" i="6"/>
  <c r="EA52" i="6"/>
  <c r="O53" i="6"/>
  <c r="W53" i="6"/>
  <c r="CQ53" i="6"/>
  <c r="DW53" i="6"/>
  <c r="K54" i="6"/>
  <c r="S54" i="6"/>
  <c r="AA54" i="6"/>
  <c r="AQ54" i="6"/>
  <c r="AY54" i="6"/>
  <c r="BO54" i="6"/>
  <c r="EA56" i="6"/>
  <c r="S58" i="6"/>
  <c r="AY58" i="6"/>
  <c r="DK58" i="6"/>
  <c r="AM59" i="6"/>
  <c r="AU59" i="6"/>
  <c r="CY59" i="6"/>
  <c r="DW59" i="6"/>
  <c r="AI60" i="6"/>
  <c r="AQ60" i="6"/>
  <c r="CU60" i="6"/>
  <c r="O61" i="6"/>
  <c r="W61" i="6"/>
  <c r="AE61" i="6"/>
  <c r="AM61" i="6"/>
  <c r="AU61" i="6"/>
  <c r="BC61" i="6"/>
  <c r="BS61" i="6"/>
  <c r="CA61" i="6"/>
  <c r="CQ61" i="6"/>
  <c r="DO61" i="6"/>
  <c r="DW61" i="6"/>
  <c r="AY62" i="6"/>
  <c r="BO62" i="6"/>
  <c r="DK62" i="6"/>
  <c r="EA62" i="6"/>
  <c r="O63" i="6"/>
  <c r="AM63" i="6"/>
  <c r="BC63" i="6"/>
  <c r="BK63" i="6"/>
  <c r="DG63" i="6"/>
  <c r="AQ64" i="6"/>
  <c r="CM64" i="6"/>
  <c r="CU64" i="6"/>
  <c r="EA64" i="6"/>
  <c r="AU65" i="6"/>
  <c r="BC65" i="6"/>
  <c r="CQ65" i="6"/>
  <c r="AA66" i="6"/>
  <c r="AI66" i="6"/>
  <c r="AQ66" i="6"/>
  <c r="AG21" i="6"/>
  <c r="DQ21" i="6"/>
  <c r="DE24" i="6"/>
  <c r="DQ25" i="6"/>
  <c r="BA32" i="6"/>
  <c r="I33" i="6"/>
  <c r="DM36" i="6"/>
  <c r="Q37" i="6"/>
  <c r="DY41" i="6"/>
  <c r="AJ43" i="6"/>
  <c r="AT43" i="6"/>
  <c r="BC43" i="6"/>
  <c r="BL43" i="6"/>
  <c r="CV43" i="6"/>
  <c r="DN43" i="6"/>
  <c r="L44" i="6"/>
  <c r="U44" i="6"/>
  <c r="AD44" i="6"/>
  <c r="CG44" i="6"/>
  <c r="CP44" i="6"/>
  <c r="DH44" i="6"/>
  <c r="DR44" i="6"/>
  <c r="EA44" i="6"/>
  <c r="O45" i="6"/>
  <c r="AG45" i="6"/>
  <c r="AP45" i="6"/>
  <c r="BZ45" i="6"/>
  <c r="EA45" i="6"/>
  <c r="P47" i="6"/>
  <c r="X47" i="6"/>
  <c r="CJ47" i="6"/>
  <c r="DX47" i="6"/>
  <c r="L48" i="6"/>
  <c r="AJ48" i="6"/>
  <c r="BX48" i="6"/>
  <c r="CN48" i="6"/>
  <c r="DD48" i="6"/>
  <c r="EB48" i="6"/>
  <c r="P49" i="6"/>
  <c r="X49" i="6"/>
  <c r="AF49" i="6"/>
  <c r="BL49" i="6"/>
  <c r="CJ49" i="6"/>
  <c r="CZ49" i="6"/>
  <c r="DH49" i="6"/>
  <c r="AJ50" i="6"/>
  <c r="BH50" i="6"/>
  <c r="CF50" i="6"/>
  <c r="P51" i="6"/>
  <c r="AF51" i="6"/>
  <c r="BL51" i="6"/>
  <c r="DH51" i="6"/>
  <c r="DX51" i="6"/>
  <c r="L52" i="6"/>
  <c r="AB52" i="6"/>
  <c r="AJ52" i="6"/>
  <c r="BX52" i="6"/>
  <c r="DT52" i="6"/>
  <c r="EB52" i="6"/>
  <c r="P53" i="6"/>
  <c r="AF53" i="6"/>
  <c r="BL53" i="6"/>
  <c r="DH53" i="6"/>
  <c r="DX53" i="6"/>
  <c r="L54" i="6"/>
  <c r="T54" i="6"/>
  <c r="AB54" i="6"/>
  <c r="DL54" i="6"/>
  <c r="DT54" i="6"/>
  <c r="EB54" i="6"/>
  <c r="AF57" i="6"/>
  <c r="AN57" i="6"/>
  <c r="BL57" i="6"/>
  <c r="T58" i="6"/>
  <c r="P59" i="6"/>
  <c r="X59" i="6"/>
  <c r="AF59" i="6"/>
  <c r="AN59" i="6"/>
  <c r="BD59" i="6"/>
  <c r="BL59" i="6"/>
  <c r="CJ59" i="6"/>
  <c r="CZ59" i="6"/>
  <c r="AJ60" i="6"/>
  <c r="AR60" i="6"/>
  <c r="CV60" i="6"/>
  <c r="P61" i="6"/>
  <c r="X61" i="6"/>
  <c r="AF61" i="6"/>
  <c r="BL61" i="6"/>
  <c r="BT61" i="6"/>
  <c r="CJ61" i="6"/>
  <c r="CR61" i="6"/>
  <c r="DP61" i="6"/>
  <c r="DX61" i="6"/>
  <c r="AZ62" i="6"/>
  <c r="BH62" i="6"/>
  <c r="BP62" i="6"/>
  <c r="BX62" i="6"/>
  <c r="DL62" i="6"/>
  <c r="DT62" i="6"/>
  <c r="EB62" i="6"/>
  <c r="X63" i="6"/>
  <c r="AF63" i="6"/>
  <c r="BL63" i="6"/>
  <c r="CJ63" i="6"/>
  <c r="DH63" i="6"/>
  <c r="L64" i="6"/>
  <c r="AB64" i="6"/>
  <c r="AJ64" i="6"/>
  <c r="BH64" i="6"/>
  <c r="BP64" i="6"/>
  <c r="CN64" i="6"/>
  <c r="CV64" i="6"/>
  <c r="DL64" i="6"/>
  <c r="DT64" i="6"/>
  <c r="EB64" i="6"/>
  <c r="P65" i="6"/>
  <c r="AF65" i="6"/>
  <c r="AN65" i="6"/>
  <c r="AV65" i="6"/>
  <c r="BL65" i="6"/>
  <c r="CJ65" i="6"/>
  <c r="BE23" i="6"/>
  <c r="AK24" i="6"/>
  <c r="BI24" i="6"/>
  <c r="BA26" i="6"/>
  <c r="BU27" i="6"/>
  <c r="Q31" i="6"/>
  <c r="AG35" i="6"/>
  <c r="Q39" i="6"/>
  <c r="AU43" i="6"/>
  <c r="BV43" i="6"/>
  <c r="V44" i="6"/>
  <c r="AE44" i="6"/>
  <c r="CQ44" i="6"/>
  <c r="CZ44" i="6"/>
  <c r="EB44" i="6"/>
  <c r="AH45" i="6"/>
  <c r="CR45" i="6"/>
  <c r="EB45" i="6"/>
  <c r="BY46" i="6"/>
  <c r="I47" i="6"/>
  <c r="AG47" i="6"/>
  <c r="AO47" i="6"/>
  <c r="BE47" i="6"/>
  <c r="DQ47" i="6"/>
  <c r="DY47" i="6"/>
  <c r="U48" i="6"/>
  <c r="AK48" i="6"/>
  <c r="BY48" i="6"/>
  <c r="CO48" i="6"/>
  <c r="DE48" i="6"/>
  <c r="DM48" i="6"/>
  <c r="DU48" i="6"/>
  <c r="AG49" i="6"/>
  <c r="BE49" i="6"/>
  <c r="CS49" i="6"/>
  <c r="U50" i="6"/>
  <c r="AK50" i="6"/>
  <c r="DU50" i="6"/>
  <c r="I51" i="6"/>
  <c r="AG51" i="6"/>
  <c r="DI51" i="6"/>
  <c r="DQ51" i="6"/>
  <c r="DY51" i="6"/>
  <c r="U52" i="6"/>
  <c r="AK52" i="6"/>
  <c r="BY52" i="6"/>
  <c r="DM52" i="6"/>
  <c r="DU52" i="6"/>
  <c r="AG53" i="6"/>
  <c r="DI53" i="6"/>
  <c r="DQ53" i="6"/>
  <c r="DY53" i="6"/>
  <c r="AC54" i="6"/>
  <c r="AK54" i="6"/>
  <c r="BI54" i="6"/>
  <c r="BY54" i="6"/>
  <c r="CO54" i="6"/>
  <c r="DM54" i="6"/>
  <c r="AO55" i="6"/>
  <c r="BE55" i="6"/>
  <c r="CS55" i="6"/>
  <c r="BA56" i="6"/>
  <c r="Y57" i="6"/>
  <c r="AO57" i="6"/>
  <c r="Y59" i="6"/>
  <c r="AG59" i="6"/>
  <c r="AO59" i="6"/>
  <c r="BE59" i="6"/>
  <c r="CK59" i="6"/>
  <c r="AK60" i="6"/>
  <c r="AS60" i="6"/>
  <c r="BI60" i="6"/>
  <c r="DU60" i="6"/>
  <c r="I61" i="6"/>
  <c r="Q61" i="6"/>
  <c r="AG61" i="6"/>
  <c r="AO61" i="6"/>
  <c r="AW61" i="6"/>
  <c r="BE61" i="6"/>
  <c r="CS61" i="6"/>
  <c r="DA61" i="6"/>
  <c r="DQ61" i="6"/>
  <c r="DY61" i="6"/>
  <c r="BA62" i="6"/>
  <c r="BI62" i="6"/>
  <c r="BY62" i="6"/>
  <c r="CG62" i="6"/>
  <c r="DU62" i="6"/>
  <c r="I63" i="6"/>
  <c r="AG63" i="6"/>
  <c r="BE63" i="6"/>
  <c r="DI63" i="6"/>
  <c r="U64" i="6"/>
  <c r="AC64" i="6"/>
  <c r="CO64" i="6"/>
  <c r="DE64" i="6"/>
  <c r="DM64" i="6"/>
  <c r="DU64" i="6"/>
  <c r="Q65" i="6"/>
  <c r="AG65" i="6"/>
  <c r="CS65" i="6"/>
  <c r="DA65" i="6"/>
  <c r="DQ65" i="6"/>
  <c r="DY65" i="6"/>
  <c r="AK66" i="6"/>
  <c r="AH43" i="6"/>
  <c r="DT43" i="6"/>
  <c r="AT44" i="6"/>
  <c r="DX44" i="6"/>
  <c r="AT47" i="6"/>
  <c r="DB48" i="6"/>
  <c r="DZ52" i="6"/>
  <c r="DR56" i="6"/>
  <c r="AD61" i="6"/>
  <c r="AH62" i="6"/>
  <c r="AL65" i="6"/>
  <c r="BP65" i="6"/>
  <c r="L66" i="6"/>
  <c r="BF66" i="6"/>
  <c r="DI66" i="6"/>
  <c r="EA66" i="6"/>
  <c r="P67" i="6"/>
  <c r="BZ67" i="6"/>
  <c r="EA67" i="6"/>
  <c r="DX68" i="6"/>
  <c r="AC69" i="6"/>
  <c r="BY69" i="6"/>
  <c r="DM69" i="6"/>
  <c r="BE70" i="6"/>
  <c r="U71" i="6"/>
  <c r="AC71" i="6"/>
  <c r="AK71" i="6"/>
  <c r="BA71" i="6"/>
  <c r="BI71" i="6"/>
  <c r="BY71" i="6"/>
  <c r="CO71" i="6"/>
  <c r="DM71" i="6"/>
  <c r="DU71" i="6"/>
  <c r="Y72" i="6"/>
  <c r="AG72" i="6"/>
  <c r="AO72" i="6"/>
  <c r="AW72" i="6"/>
  <c r="BE72" i="6"/>
  <c r="DI72" i="6"/>
  <c r="AO74" i="6"/>
  <c r="CK74" i="6"/>
  <c r="CS74" i="6"/>
  <c r="DY74" i="6"/>
  <c r="U75" i="6"/>
  <c r="AC75" i="6"/>
  <c r="AK75" i="6"/>
  <c r="CO75" i="6"/>
  <c r="DE75" i="6"/>
  <c r="DM75" i="6"/>
  <c r="AG76" i="6"/>
  <c r="BE76" i="6"/>
  <c r="CK76" i="6"/>
  <c r="CS76" i="6"/>
  <c r="DY76" i="6"/>
  <c r="BA77" i="6"/>
  <c r="BI77" i="6"/>
  <c r="BY77" i="6"/>
  <c r="CG77" i="6"/>
  <c r="AG78" i="6"/>
  <c r="AO78" i="6"/>
  <c r="AC79" i="6"/>
  <c r="BY79" i="6"/>
  <c r="AG80" i="6"/>
  <c r="BE80" i="6"/>
  <c r="CK80" i="6"/>
  <c r="CS80" i="6"/>
  <c r="DI80" i="6"/>
  <c r="BI81" i="6"/>
  <c r="AG82" i="6"/>
  <c r="BE82" i="6"/>
  <c r="BM82" i="6"/>
  <c r="CS82" i="6"/>
  <c r="DA82" i="6"/>
  <c r="U83" i="6"/>
  <c r="AC83" i="6"/>
  <c r="AK83" i="6"/>
  <c r="BI83" i="6"/>
  <c r="CO83" i="6"/>
  <c r="DE83" i="6"/>
  <c r="DM83" i="6"/>
  <c r="I84" i="6"/>
  <c r="AG84" i="6"/>
  <c r="BE84" i="6"/>
  <c r="CK84" i="6"/>
  <c r="CS84" i="6"/>
  <c r="DY84" i="6"/>
  <c r="AO86" i="6"/>
  <c r="BI87" i="6"/>
  <c r="Y88" i="6"/>
  <c r="AK89" i="6"/>
  <c r="BI89" i="6"/>
  <c r="AG90" i="6"/>
  <c r="AO90" i="6"/>
  <c r="CK90" i="6"/>
  <c r="CS90" i="6"/>
  <c r="AK91" i="6"/>
  <c r="AS91" i="6"/>
  <c r="DM91" i="6"/>
  <c r="AH6" i="6"/>
  <c r="AP6" i="6"/>
  <c r="AX6" i="6"/>
  <c r="CL6" i="6"/>
  <c r="DR6" i="6"/>
  <c r="H27" i="6"/>
  <c r="H35" i="6"/>
  <c r="H51" i="6"/>
  <c r="H75" i="6"/>
  <c r="BC44" i="6"/>
  <c r="CN44" i="6"/>
  <c r="CN45" i="6"/>
  <c r="N47" i="6"/>
  <c r="CD48" i="6"/>
  <c r="BN54" i="6"/>
  <c r="CL54" i="6"/>
  <c r="AX58" i="6"/>
  <c r="AP60" i="6"/>
  <c r="CX61" i="6"/>
  <c r="BJ63" i="6"/>
  <c r="DP65" i="6"/>
  <c r="AH66" i="6"/>
  <c r="BG66" i="6"/>
  <c r="EB66" i="6"/>
  <c r="DI67" i="6"/>
  <c r="EB67" i="6"/>
  <c r="DG68" i="6"/>
  <c r="DY68" i="6"/>
  <c r="AT69" i="6"/>
  <c r="BJ69" i="6"/>
  <c r="BZ69" i="6"/>
  <c r="N71" i="6"/>
  <c r="AD71" i="6"/>
  <c r="AL71" i="6"/>
  <c r="AT71" i="6"/>
  <c r="BJ71" i="6"/>
  <c r="BZ71" i="6"/>
  <c r="CP71" i="6"/>
  <c r="Z72" i="6"/>
  <c r="AH72" i="6"/>
  <c r="BF72" i="6"/>
  <c r="CL72" i="6"/>
  <c r="DJ72" i="6"/>
  <c r="DZ72" i="6"/>
  <c r="AD73" i="6"/>
  <c r="AT73" i="6"/>
  <c r="BJ73" i="6"/>
  <c r="BZ73" i="6"/>
  <c r="AP74" i="6"/>
  <c r="CL74" i="6"/>
  <c r="CT74" i="6"/>
  <c r="V75" i="6"/>
  <c r="AD75" i="6"/>
  <c r="AT75" i="6"/>
  <c r="CH75" i="6"/>
  <c r="J76" i="6"/>
  <c r="AH76" i="6"/>
  <c r="AP76" i="6"/>
  <c r="CT76" i="6"/>
  <c r="BB77" i="6"/>
  <c r="BJ77" i="6"/>
  <c r="CH77" i="6"/>
  <c r="AH78" i="6"/>
  <c r="DR78" i="6"/>
  <c r="AD79" i="6"/>
  <c r="Z80" i="6"/>
  <c r="AH80" i="6"/>
  <c r="AP80" i="6"/>
  <c r="CL80" i="6"/>
  <c r="CT80" i="6"/>
  <c r="BJ81" i="6"/>
  <c r="CH81" i="6"/>
  <c r="AH82" i="6"/>
  <c r="AP82" i="6"/>
  <c r="BF82" i="6"/>
  <c r="BN82" i="6"/>
  <c r="CL82" i="6"/>
  <c r="DB82" i="6"/>
  <c r="DZ82" i="6"/>
  <c r="N83" i="6"/>
  <c r="V83" i="6"/>
  <c r="AD83" i="6"/>
  <c r="AL83" i="6"/>
  <c r="AT83" i="6"/>
  <c r="BJ83" i="6"/>
  <c r="BZ83" i="6"/>
  <c r="CH83" i="6"/>
  <c r="DF83" i="6"/>
  <c r="DN83" i="6"/>
  <c r="AH84" i="6"/>
  <c r="AP84" i="6"/>
  <c r="AX84" i="6"/>
  <c r="CD84" i="6"/>
  <c r="CL84" i="6"/>
  <c r="CT84" i="6"/>
  <c r="DB84" i="6"/>
  <c r="DZ84" i="6"/>
  <c r="AL85" i="6"/>
  <c r="BJ85" i="6"/>
  <c r="DV85" i="6"/>
  <c r="BF86" i="6"/>
  <c r="DB86" i="6"/>
  <c r="V87" i="6"/>
  <c r="BJ87" i="6"/>
  <c r="Z88" i="6"/>
  <c r="CT88" i="6"/>
  <c r="DR88" i="6"/>
  <c r="AL89" i="6"/>
  <c r="AT89" i="6"/>
  <c r="BJ89" i="6"/>
  <c r="BZ89" i="6"/>
  <c r="CH89" i="6"/>
  <c r="AH90" i="6"/>
  <c r="AP90" i="6"/>
  <c r="V91" i="6"/>
  <c r="AL91" i="6"/>
  <c r="V45" i="6"/>
  <c r="W46" i="6"/>
  <c r="DR46" i="6"/>
  <c r="V47" i="6"/>
  <c r="BB47" i="6"/>
  <c r="AH52" i="6"/>
  <c r="N53" i="6"/>
  <c r="AT53" i="6"/>
  <c r="AH54" i="6"/>
  <c r="DB60" i="6"/>
  <c r="AL61" i="6"/>
  <c r="BN64" i="6"/>
  <c r="CL64" i="6"/>
  <c r="DT65" i="6"/>
  <c r="O66" i="6"/>
  <c r="AJ66" i="6"/>
  <c r="AA67" i="6"/>
  <c r="BJ67" i="6"/>
  <c r="DT67" i="6"/>
  <c r="I68" i="6"/>
  <c r="AY68" i="6"/>
  <c r="DZ68" i="6"/>
  <c r="AE69" i="6"/>
  <c r="AU69" i="6"/>
  <c r="DW69" i="6"/>
  <c r="O71" i="6"/>
  <c r="AE71" i="6"/>
  <c r="AM71" i="6"/>
  <c r="AU71" i="6"/>
  <c r="BC71" i="6"/>
  <c r="BK71" i="6"/>
  <c r="CQ71" i="6"/>
  <c r="CY71" i="6"/>
  <c r="DG71" i="6"/>
  <c r="DW71" i="6"/>
  <c r="AA72" i="6"/>
  <c r="AY72" i="6"/>
  <c r="BG72" i="6"/>
  <c r="CU72" i="6"/>
  <c r="EA72" i="6"/>
  <c r="AU73" i="6"/>
  <c r="AQ74" i="6"/>
  <c r="AY74" i="6"/>
  <c r="CU74" i="6"/>
  <c r="W75" i="6"/>
  <c r="AE75" i="6"/>
  <c r="BK75" i="6"/>
  <c r="CI75" i="6"/>
  <c r="BC77" i="6"/>
  <c r="BK77" i="6"/>
  <c r="BS77" i="6"/>
  <c r="CQ77" i="6"/>
  <c r="K78" i="6"/>
  <c r="AE79" i="6"/>
  <c r="DW79" i="6"/>
  <c r="K80" i="6"/>
  <c r="S80" i="6"/>
  <c r="AQ80" i="6"/>
  <c r="DK80" i="6"/>
  <c r="O81" i="6"/>
  <c r="AE81" i="6"/>
  <c r="BC81" i="6"/>
  <c r="K82" i="6"/>
  <c r="AA82" i="6"/>
  <c r="AY82" i="6"/>
  <c r="BO82" i="6"/>
  <c r="CU82" i="6"/>
  <c r="DC82" i="6"/>
  <c r="O83" i="6"/>
  <c r="W83" i="6"/>
  <c r="AE83" i="6"/>
  <c r="AU83" i="6"/>
  <c r="BC83" i="6"/>
  <c r="DG83" i="6"/>
  <c r="K84" i="6"/>
  <c r="AY84" i="6"/>
  <c r="EA84" i="6"/>
  <c r="AE85" i="6"/>
  <c r="AM85" i="6"/>
  <c r="BK85" i="6"/>
  <c r="AQ86" i="6"/>
  <c r="W87" i="6"/>
  <c r="BS87" i="6"/>
  <c r="AA88" i="6"/>
  <c r="AY88" i="6"/>
  <c r="BO88" i="6"/>
  <c r="EA88" i="6"/>
  <c r="BC89" i="6"/>
  <c r="BK89" i="6"/>
  <c r="AY90" i="6"/>
  <c r="O91" i="6"/>
  <c r="W91" i="6"/>
  <c r="AE91" i="6"/>
  <c r="AU91" i="6"/>
  <c r="CI91" i="6"/>
  <c r="DG91" i="6"/>
  <c r="DO91" i="6"/>
  <c r="DW91" i="6"/>
  <c r="L6" i="6"/>
  <c r="AE45" i="6"/>
  <c r="BN45" i="6"/>
  <c r="DG45" i="6"/>
  <c r="BJ47" i="6"/>
  <c r="BN48" i="6"/>
  <c r="DZ48" i="6"/>
  <c r="AP50" i="6"/>
  <c r="AT51" i="6"/>
  <c r="CD52" i="6"/>
  <c r="V53" i="6"/>
  <c r="AL57" i="6"/>
  <c r="BZ57" i="6"/>
  <c r="Z58" i="6"/>
  <c r="N61" i="6"/>
  <c r="AT61" i="6"/>
  <c r="DB62" i="6"/>
  <c r="AD63" i="6"/>
  <c r="CT64" i="6"/>
  <c r="CR65" i="6"/>
  <c r="DV65" i="6"/>
  <c r="P66" i="6"/>
  <c r="AY66" i="6"/>
  <c r="CL66" i="6"/>
  <c r="S67" i="6"/>
  <c r="AT67" i="6"/>
  <c r="DL67" i="6"/>
  <c r="EA68" i="6"/>
  <c r="AF69" i="6"/>
  <c r="AB70" i="6"/>
  <c r="BP70" i="6"/>
  <c r="P71" i="6"/>
  <c r="X71" i="6"/>
  <c r="AF71" i="6"/>
  <c r="AN71" i="6"/>
  <c r="BD71" i="6"/>
  <c r="BL71" i="6"/>
  <c r="BT71" i="6"/>
  <c r="CR71" i="6"/>
  <c r="CZ71" i="6"/>
  <c r="DX71" i="6"/>
  <c r="AR72" i="6"/>
  <c r="CN72" i="6"/>
  <c r="DL72" i="6"/>
  <c r="EB72" i="6"/>
  <c r="AF73" i="6"/>
  <c r="BL73" i="6"/>
  <c r="CJ73" i="6"/>
  <c r="BP74" i="6"/>
  <c r="DD74" i="6"/>
  <c r="AF75" i="6"/>
  <c r="AN75" i="6"/>
  <c r="BL75" i="6"/>
  <c r="CJ75" i="6"/>
  <c r="CR75" i="6"/>
  <c r="AB76" i="6"/>
  <c r="AJ76" i="6"/>
  <c r="EB76" i="6"/>
  <c r="P77" i="6"/>
  <c r="AF77" i="6"/>
  <c r="BD77" i="6"/>
  <c r="BL77" i="6"/>
  <c r="BT77" i="6"/>
  <c r="CB77" i="6"/>
  <c r="AB78" i="6"/>
  <c r="CV78" i="6"/>
  <c r="EB78" i="6"/>
  <c r="AF79" i="6"/>
  <c r="BL79" i="6"/>
  <c r="T80" i="6"/>
  <c r="AJ80" i="6"/>
  <c r="BH80" i="6"/>
  <c r="CF80" i="6"/>
  <c r="DL80" i="6"/>
  <c r="BL81" i="6"/>
  <c r="CJ81" i="6"/>
  <c r="L82" i="6"/>
  <c r="AB82" i="6"/>
  <c r="BH82" i="6"/>
  <c r="BP82" i="6"/>
  <c r="CV82" i="6"/>
  <c r="P83" i="6"/>
  <c r="X83" i="6"/>
  <c r="AF83" i="6"/>
  <c r="BD83" i="6"/>
  <c r="BL83" i="6"/>
  <c r="CZ83" i="6"/>
  <c r="DH83" i="6"/>
  <c r="CF84" i="6"/>
  <c r="CN84" i="6"/>
  <c r="DD84" i="6"/>
  <c r="DL84" i="6"/>
  <c r="DT84" i="6"/>
  <c r="EB84" i="6"/>
  <c r="AN85" i="6"/>
  <c r="BL85" i="6"/>
  <c r="BT85" i="6"/>
  <c r="CB85" i="6"/>
  <c r="AJ86" i="6"/>
  <c r="BH86" i="6"/>
  <c r="CN86" i="6"/>
  <c r="DD88" i="6"/>
  <c r="EB88" i="6"/>
  <c r="P89" i="6"/>
  <c r="BL89" i="6"/>
  <c r="BT89" i="6"/>
  <c r="DP89" i="6"/>
  <c r="L90" i="6"/>
  <c r="AJ90" i="6"/>
  <c r="AF91" i="6"/>
  <c r="BL91" i="6"/>
  <c r="CJ91" i="6"/>
  <c r="CZ91" i="6"/>
  <c r="DH91" i="6"/>
  <c r="DP91" i="6"/>
  <c r="U6" i="6"/>
  <c r="W43" i="6"/>
  <c r="DC43" i="6"/>
  <c r="DV51" i="6"/>
  <c r="AP54" i="6"/>
  <c r="AT57" i="6"/>
  <c r="CH59" i="6"/>
  <c r="V61" i="6"/>
  <c r="DV61" i="6"/>
  <c r="AX62" i="6"/>
  <c r="AZ65" i="6"/>
  <c r="AB44" i="6"/>
  <c r="DN47" i="6"/>
  <c r="AH48" i="6"/>
  <c r="AL49" i="6"/>
  <c r="V51" i="6"/>
  <c r="DB52" i="6"/>
  <c r="DV53" i="6"/>
  <c r="AX54" i="6"/>
  <c r="CL58" i="6"/>
  <c r="BB61" i="6"/>
  <c r="CD62" i="6"/>
  <c r="CT62" i="6"/>
  <c r="DN63" i="6"/>
  <c r="BB65" i="6"/>
  <c r="CF65" i="6"/>
  <c r="CV65" i="6"/>
  <c r="EA65" i="6"/>
  <c r="BL66" i="6"/>
  <c r="DE66" i="6"/>
  <c r="DX66" i="6"/>
  <c r="DE67" i="6"/>
  <c r="DW67" i="6"/>
  <c r="AD70" i="6"/>
  <c r="BJ70" i="6"/>
  <c r="AH71" i="6"/>
  <c r="AX71" i="6"/>
  <c r="BF71" i="6"/>
  <c r="BN71" i="6"/>
  <c r="BV71" i="6"/>
  <c r="CT71" i="6"/>
  <c r="DZ71" i="6"/>
  <c r="V72" i="6"/>
  <c r="AD72" i="6"/>
  <c r="AL72" i="6"/>
  <c r="AT72" i="6"/>
  <c r="BJ72" i="6"/>
  <c r="CH72" i="6"/>
  <c r="DF72" i="6"/>
  <c r="R73" i="6"/>
  <c r="Z73" i="6"/>
  <c r="AH73" i="6"/>
  <c r="AP73" i="6"/>
  <c r="DR73" i="6"/>
  <c r="AD74" i="6"/>
  <c r="AL74" i="6"/>
  <c r="BJ74" i="6"/>
  <c r="DV74" i="6"/>
  <c r="J75" i="6"/>
  <c r="AH75" i="6"/>
  <c r="AP75" i="6"/>
  <c r="AX75" i="6"/>
  <c r="CL75" i="6"/>
  <c r="V76" i="6"/>
  <c r="AD76" i="6"/>
  <c r="AL76" i="6"/>
  <c r="AT76" i="6"/>
  <c r="BJ76" i="6"/>
  <c r="CH76" i="6"/>
  <c r="R77" i="6"/>
  <c r="AH77" i="6"/>
  <c r="BF77" i="6"/>
  <c r="BN77" i="6"/>
  <c r="DB77" i="6"/>
  <c r="DZ77" i="6"/>
  <c r="AD78" i="6"/>
  <c r="Z79" i="6"/>
  <c r="DR79" i="6"/>
  <c r="BJ80" i="6"/>
  <c r="CH80" i="6"/>
  <c r="DN80" i="6"/>
  <c r="R81" i="6"/>
  <c r="Z81" i="6"/>
  <c r="AH81" i="6"/>
  <c r="AP81" i="6"/>
  <c r="CL81" i="6"/>
  <c r="AD82" i="6"/>
  <c r="AL82" i="6"/>
  <c r="AT82" i="6"/>
  <c r="BJ82" i="6"/>
  <c r="Z83" i="6"/>
  <c r="AH83" i="6"/>
  <c r="AX83" i="6"/>
  <c r="BF83" i="6"/>
  <c r="DB83" i="6"/>
  <c r="DJ83" i="6"/>
  <c r="N84" i="6"/>
  <c r="BZ84" i="6"/>
  <c r="Z85" i="6"/>
  <c r="AP85" i="6"/>
  <c r="CT85" i="6"/>
  <c r="V86" i="6"/>
  <c r="AL86" i="6"/>
  <c r="BJ86" i="6"/>
  <c r="AP87" i="6"/>
  <c r="V88" i="6"/>
  <c r="AD88" i="6"/>
  <c r="AL88" i="6"/>
  <c r="BJ88" i="6"/>
  <c r="AP89" i="6"/>
  <c r="AX89" i="6"/>
  <c r="BN89" i="6"/>
  <c r="AL90" i="6"/>
  <c r="AT90" i="6"/>
  <c r="BZ90" i="6"/>
  <c r="J91" i="6"/>
  <c r="Z91" i="6"/>
  <c r="AH91" i="6"/>
  <c r="CL91" i="6"/>
  <c r="DR91" i="6"/>
  <c r="O6" i="6"/>
  <c r="AE6" i="6"/>
  <c r="AK44" i="6"/>
  <c r="DZ46" i="6"/>
  <c r="BR47" i="6"/>
  <c r="AP48" i="6"/>
  <c r="CL48" i="6"/>
  <c r="AT49" i="6"/>
  <c r="Z50" i="6"/>
  <c r="CT50" i="6"/>
  <c r="BJ55" i="6"/>
  <c r="BJ61" i="6"/>
  <c r="DZ62" i="6"/>
  <c r="AH64" i="6"/>
  <c r="DJ64" i="6"/>
  <c r="AJ65" i="6"/>
  <c r="BH65" i="6"/>
  <c r="CH65" i="6"/>
  <c r="EB65" i="6"/>
  <c r="AP66" i="6"/>
  <c r="DY66" i="6"/>
  <c r="N67" i="6"/>
  <c r="AE67" i="6"/>
  <c r="BO67" i="6"/>
  <c r="DX67" i="6"/>
  <c r="AE70" i="6"/>
  <c r="DW70" i="6"/>
  <c r="K71" i="6"/>
  <c r="S71" i="6"/>
  <c r="R71" i="8" s="1"/>
  <c r="AI71" i="6"/>
  <c r="AQ71" i="6"/>
  <c r="BO71" i="6"/>
  <c r="BW71" i="6"/>
  <c r="CM71" i="6"/>
  <c r="CU71" i="6"/>
  <c r="EA71" i="6"/>
  <c r="W72" i="6"/>
  <c r="AU72" i="6"/>
  <c r="CQ72" i="6"/>
  <c r="DG72" i="6"/>
  <c r="DW72" i="6"/>
  <c r="K73" i="6"/>
  <c r="AM74" i="6"/>
  <c r="BK74" i="6"/>
  <c r="AY75" i="6"/>
  <c r="W76" i="6"/>
  <c r="AE76" i="6"/>
  <c r="BK76" i="6"/>
  <c r="CI76" i="6"/>
  <c r="DW76" i="6"/>
  <c r="AY77" i="6"/>
  <c r="BO77" i="6"/>
  <c r="DK77" i="6"/>
  <c r="AO77" i="8" s="1"/>
  <c r="BC78" i="6"/>
  <c r="K79" i="6"/>
  <c r="O80" i="6"/>
  <c r="AE80" i="6"/>
  <c r="BC80" i="6"/>
  <c r="K81" i="6"/>
  <c r="S81" i="6"/>
  <c r="AQ81" i="6"/>
  <c r="AE82" i="6"/>
  <c r="BC82" i="6"/>
  <c r="BK82" i="6"/>
  <c r="CQ82" i="6"/>
  <c r="DG82" i="6"/>
  <c r="DW82" i="6"/>
  <c r="K83" i="6"/>
  <c r="AA83" i="6"/>
  <c r="AI83" i="6"/>
  <c r="AQ83" i="6"/>
  <c r="AY83" i="6"/>
  <c r="BG83" i="6"/>
  <c r="BO83" i="6"/>
  <c r="BW83" i="6"/>
  <c r="DC83" i="6"/>
  <c r="DK83" i="6"/>
  <c r="AO83" i="8" s="1"/>
  <c r="O84" i="6"/>
  <c r="BC84" i="6"/>
  <c r="BS84" i="6"/>
  <c r="CQ84" i="6"/>
  <c r="DG84" i="6"/>
  <c r="W86" i="6"/>
  <c r="BK86" i="6"/>
  <c r="BS86" i="6"/>
  <c r="BG87" i="6"/>
  <c r="BK88" i="6"/>
  <c r="DG88" i="6"/>
  <c r="K89" i="6"/>
  <c r="AI89" i="6"/>
  <c r="BG89" i="6"/>
  <c r="CU89" i="6"/>
  <c r="AM90" i="6"/>
  <c r="DG90" i="6"/>
  <c r="DW90" i="6"/>
  <c r="AY91" i="6"/>
  <c r="CU91" i="6"/>
  <c r="DY45" i="6"/>
  <c r="AL47" i="6"/>
  <c r="CP47" i="6"/>
  <c r="CT48" i="6"/>
  <c r="BJ51" i="6"/>
  <c r="BJ53" i="6"/>
  <c r="BZ53" i="6"/>
  <c r="AD57" i="6"/>
  <c r="CP61" i="6"/>
  <c r="J64" i="6"/>
  <c r="AP64" i="6"/>
  <c r="BJ65" i="6"/>
  <c r="AE66" i="6"/>
  <c r="BO66" i="6"/>
  <c r="DH66" i="6"/>
  <c r="O67" i="6"/>
  <c r="AF67" i="6"/>
  <c r="AO67" i="6"/>
  <c r="DY67" i="6"/>
  <c r="CV68" i="6"/>
  <c r="DM68" i="6"/>
  <c r="L71" i="6"/>
  <c r="T71" i="6"/>
  <c r="AB71" i="6"/>
  <c r="AJ71" i="6"/>
  <c r="BH71" i="6"/>
  <c r="BP71" i="6"/>
  <c r="BX71" i="6"/>
  <c r="CN71" i="6"/>
  <c r="CV71" i="6"/>
  <c r="DD71" i="6"/>
  <c r="DT71" i="6"/>
  <c r="EB71" i="6"/>
  <c r="X72" i="6"/>
  <c r="BD72" i="6"/>
  <c r="BL72" i="6"/>
  <c r="CJ72" i="6"/>
  <c r="CZ72" i="6"/>
  <c r="DH72" i="6"/>
  <c r="DX72" i="6"/>
  <c r="P74" i="6"/>
  <c r="AF74" i="6"/>
  <c r="AN74" i="6"/>
  <c r="BL74" i="6"/>
  <c r="CJ74" i="6"/>
  <c r="AB75" i="6"/>
  <c r="CV75" i="6"/>
  <c r="DD75" i="6"/>
  <c r="DL75" i="6"/>
  <c r="P76" i="6"/>
  <c r="X76" i="6"/>
  <c r="AN76" i="6"/>
  <c r="BL76" i="6"/>
  <c r="L77" i="6"/>
  <c r="AZ77" i="6"/>
  <c r="BH77" i="6"/>
  <c r="BP77" i="6"/>
  <c r="DL77" i="6"/>
  <c r="BL78" i="6"/>
  <c r="L79" i="6"/>
  <c r="AB79" i="6"/>
  <c r="AJ79" i="6"/>
  <c r="CV79" i="6"/>
  <c r="EB79" i="6"/>
  <c r="BL80" i="6"/>
  <c r="CJ80" i="6"/>
  <c r="CZ80" i="6"/>
  <c r="DH80" i="6"/>
  <c r="T81" i="6"/>
  <c r="BH81" i="6"/>
  <c r="EB81" i="6"/>
  <c r="AF82" i="6"/>
  <c r="BD82" i="6"/>
  <c r="BL82" i="6"/>
  <c r="CJ82" i="6"/>
  <c r="CR82" i="6"/>
  <c r="L83" i="6"/>
  <c r="AB83" i="6"/>
  <c r="AJ83" i="6"/>
  <c r="BH83" i="6"/>
  <c r="BP83" i="6"/>
  <c r="CF83" i="6"/>
  <c r="CN83" i="6"/>
  <c r="DL83" i="6"/>
  <c r="P84" i="6"/>
  <c r="BL84" i="6"/>
  <c r="CJ84" i="6"/>
  <c r="DX84" i="6"/>
  <c r="L85" i="6"/>
  <c r="AF86" i="6"/>
  <c r="AN86" i="6"/>
  <c r="BL86" i="6"/>
  <c r="CN87" i="6"/>
  <c r="AF88" i="6"/>
  <c r="DP88" i="6"/>
  <c r="AJ89" i="6"/>
  <c r="BH89" i="6"/>
  <c r="BP89" i="6"/>
  <c r="CN89" i="6"/>
  <c r="CV89" i="6"/>
  <c r="P90" i="6"/>
  <c r="X90" i="6"/>
  <c r="AN90" i="6"/>
  <c r="AR91" i="6"/>
  <c r="DL91" i="6"/>
  <c r="AG6" i="6"/>
  <c r="AO71" i="6"/>
  <c r="CK71" i="6"/>
  <c r="AO73" i="6"/>
  <c r="BI80" i="6"/>
  <c r="DM80" i="6"/>
  <c r="AW83" i="6"/>
  <c r="DE88" i="6"/>
  <c r="CS91" i="6"/>
  <c r="P6" i="6"/>
  <c r="BY6" i="6"/>
  <c r="H63" i="6"/>
  <c r="H81" i="6"/>
  <c r="I71" i="6"/>
  <c r="DM72" i="6"/>
  <c r="AC74" i="6"/>
  <c r="BY78" i="6"/>
  <c r="BE83" i="6"/>
  <c r="BA84" i="6"/>
  <c r="DI85" i="6"/>
  <c r="DM90" i="6"/>
  <c r="BZ91" i="6"/>
  <c r="DQ91" i="6"/>
  <c r="AY6" i="6"/>
  <c r="BH6" i="6"/>
  <c r="BZ6" i="6"/>
  <c r="DQ6" i="6"/>
  <c r="DM67" i="6"/>
  <c r="BE71" i="6"/>
  <c r="U72" i="6"/>
  <c r="DU72" i="6"/>
  <c r="BE75" i="6"/>
  <c r="I77" i="6"/>
  <c r="DI81" i="6"/>
  <c r="AF6" i="6"/>
  <c r="AQ6" i="6"/>
  <c r="CJ6" i="6"/>
  <c r="DI6" i="6"/>
  <c r="H12" i="6"/>
  <c r="H21" i="6"/>
  <c r="H47" i="6"/>
  <c r="H84" i="6"/>
  <c r="BL67" i="6"/>
  <c r="AC72" i="6"/>
  <c r="CO72" i="6"/>
  <c r="I75" i="6"/>
  <c r="CS75" i="6"/>
  <c r="DY75" i="6"/>
  <c r="U76" i="6"/>
  <c r="DE76" i="6"/>
  <c r="BE77" i="6"/>
  <c r="AC78" i="6"/>
  <c r="BI78" i="6"/>
  <c r="I81" i="6"/>
  <c r="AG81" i="6"/>
  <c r="CK81" i="6"/>
  <c r="BI82" i="6"/>
  <c r="CK85" i="6"/>
  <c r="AC88" i="6"/>
  <c r="AI6" i="6"/>
  <c r="BJ6" i="6"/>
  <c r="EB6" i="6"/>
  <c r="H48" i="6"/>
  <c r="H66" i="6"/>
  <c r="H76" i="6"/>
  <c r="DY91" i="6"/>
  <c r="X6" i="6"/>
  <c r="AJ6" i="6"/>
  <c r="BK6" i="6"/>
  <c r="DL6" i="6"/>
  <c r="H68" i="6"/>
  <c r="H77" i="6"/>
  <c r="DD66" i="6"/>
  <c r="T67" i="6"/>
  <c r="K68" i="6"/>
  <c r="AC70" i="6"/>
  <c r="BM71" i="6"/>
  <c r="Q77" i="6"/>
  <c r="DA77" i="6"/>
  <c r="DI83" i="6"/>
  <c r="BE85" i="6"/>
  <c r="CS85" i="6"/>
  <c r="BJ91" i="6"/>
  <c r="DM66" i="6"/>
  <c r="EB68" i="6"/>
  <c r="DI71" i="6"/>
  <c r="AK72" i="6"/>
  <c r="BA76" i="6"/>
  <c r="AG77" i="6"/>
  <c r="BM77" i="6"/>
  <c r="Q81" i="6"/>
  <c r="Q81" i="8" s="1"/>
  <c r="AK82" i="6"/>
  <c r="Y83" i="6"/>
  <c r="BI86" i="6"/>
  <c r="CK89" i="6"/>
  <c r="AG91" i="6"/>
  <c r="CH91" i="6"/>
  <c r="AK6" i="6"/>
  <c r="AT6" i="6"/>
  <c r="BL6" i="6"/>
  <c r="CN6" i="6"/>
  <c r="H15" i="6"/>
  <c r="H33" i="6"/>
  <c r="DW66" i="6"/>
  <c r="DQ71" i="6"/>
  <c r="BY72" i="6"/>
  <c r="AG83" i="6"/>
  <c r="V83" i="8" s="1"/>
  <c r="DY85" i="6"/>
  <c r="DQ89" i="6"/>
  <c r="AO91" i="6"/>
  <c r="CK91" i="6"/>
  <c r="DF91" i="6"/>
  <c r="K6" i="6"/>
  <c r="AL6" i="6"/>
  <c r="AU6" i="6"/>
  <c r="CO6" i="6"/>
  <c r="DW6" i="6"/>
  <c r="H25" i="6"/>
  <c r="H61" i="6"/>
  <c r="DX65" i="6"/>
  <c r="AG71" i="6"/>
  <c r="DY71" i="6"/>
  <c r="Q73" i="6"/>
  <c r="AG73" i="6"/>
  <c r="AG75" i="6"/>
  <c r="AC76" i="6"/>
  <c r="DM76" i="6"/>
  <c r="DM82" i="6"/>
  <c r="CK83" i="6"/>
  <c r="AO85" i="6"/>
  <c r="CS89" i="6"/>
  <c r="BY90" i="6"/>
  <c r="AT91" i="6"/>
  <c r="DI91" i="6"/>
  <c r="N6" i="6"/>
  <c r="CP6" i="6"/>
  <c r="H44" i="6"/>
  <c r="H71" i="6"/>
  <c r="W7" i="8" l="1"/>
  <c r="AG8" i="8"/>
  <c r="Y8" i="8"/>
  <c r="O91" i="8"/>
  <c r="W34" i="8"/>
  <c r="AF57" i="8"/>
  <c r="N44" i="8"/>
  <c r="N76" i="8"/>
  <c r="N47" i="8"/>
  <c r="AC6" i="8"/>
  <c r="AI80" i="8"/>
  <c r="AD15" i="8"/>
  <c r="U88" i="8"/>
  <c r="Y24" i="8"/>
  <c r="AA64" i="8"/>
  <c r="Y10" i="8"/>
  <c r="W80" i="8"/>
  <c r="AH37" i="8"/>
  <c r="AH16" i="8"/>
  <c r="AB47" i="8"/>
  <c r="Y22" i="8"/>
  <c r="AJ27" i="8"/>
  <c r="AH71" i="8"/>
  <c r="U44" i="8"/>
  <c r="AE41" i="8"/>
  <c r="AR65" i="8"/>
  <c r="V91" i="8"/>
  <c r="N66" i="8"/>
  <c r="AC89" i="8"/>
  <c r="AB82" i="8"/>
  <c r="W89" i="8"/>
  <c r="AB83" i="8"/>
  <c r="AB77" i="8"/>
  <c r="X85" i="8"/>
  <c r="S87" i="8"/>
  <c r="Q15" i="8"/>
  <c r="Y64" i="8"/>
  <c r="AN63" i="8"/>
  <c r="AG32" i="8"/>
  <c r="O14" i="8"/>
  <c r="AO66" i="8"/>
  <c r="AN80" i="8"/>
  <c r="AJ84" i="8"/>
  <c r="AB30" i="8"/>
  <c r="AJ62" i="8"/>
  <c r="X75" i="8"/>
  <c r="AB72" i="8"/>
  <c r="Y87" i="8"/>
  <c r="R21" i="8"/>
  <c r="Y19" i="8"/>
  <c r="AF20" i="8"/>
  <c r="AN91" i="8"/>
  <c r="N61" i="8"/>
  <c r="N48" i="8"/>
  <c r="Y91" i="8"/>
  <c r="AR84" i="8"/>
  <c r="AC83" i="8"/>
  <c r="AC77" i="8"/>
  <c r="AR67" i="8"/>
  <c r="P84" i="8"/>
  <c r="AN72" i="8"/>
  <c r="N80" i="8"/>
  <c r="X51" i="8"/>
  <c r="AJ80" i="8"/>
  <c r="AQ78" i="8"/>
  <c r="AD24" i="8"/>
  <c r="AQ51" i="8"/>
  <c r="Z27" i="8"/>
  <c r="Q19" i="8"/>
  <c r="AG40" i="8"/>
  <c r="AN45" i="8"/>
  <c r="AQ70" i="8"/>
  <c r="P52" i="8"/>
  <c r="AD37" i="8"/>
  <c r="N84" i="8"/>
  <c r="AH90" i="8"/>
  <c r="AR18" i="8"/>
  <c r="AB68" i="8"/>
  <c r="P6" i="8"/>
  <c r="N33" i="8"/>
  <c r="AM77" i="8"/>
  <c r="N25" i="8"/>
  <c r="N19" i="8"/>
  <c r="S72" i="8"/>
  <c r="AI84" i="8"/>
  <c r="AA77" i="8"/>
  <c r="AA40" i="8"/>
  <c r="N37" i="8"/>
  <c r="P13" i="8"/>
  <c r="P12" i="8"/>
  <c r="AL6" i="8"/>
  <c r="Y11" i="8"/>
  <c r="AB69" i="8"/>
  <c r="S88" i="8"/>
  <c r="AC10" i="8"/>
  <c r="AE48" i="8"/>
  <c r="Y33" i="8"/>
  <c r="V86" i="8"/>
  <c r="AA49" i="8"/>
  <c r="V75" i="8"/>
  <c r="T83" i="8"/>
  <c r="U83" i="8"/>
  <c r="AC81" i="8"/>
  <c r="Y72" i="8"/>
  <c r="AN83" i="8"/>
  <c r="P83" i="8"/>
  <c r="O76" i="8"/>
  <c r="V84" i="8"/>
  <c r="S83" i="8"/>
  <c r="T72" i="8"/>
  <c r="Q65" i="8"/>
  <c r="Q61" i="8"/>
  <c r="AR51" i="8"/>
  <c r="W48" i="8"/>
  <c r="R59" i="8"/>
  <c r="X48" i="8"/>
  <c r="V19" i="8"/>
  <c r="AC36" i="8"/>
  <c r="AC57" i="8"/>
  <c r="AN16" i="8"/>
  <c r="S19" i="8"/>
  <c r="S9" i="8"/>
  <c r="V11" i="8"/>
  <c r="AR87" i="8"/>
  <c r="AR6" i="8"/>
  <c r="X32" i="8"/>
  <c r="Q53" i="8"/>
  <c r="AO18" i="8"/>
  <c r="P75" i="8"/>
  <c r="Q36" i="8"/>
  <c r="AM75" i="8"/>
  <c r="AI71" i="8"/>
  <c r="AP36" i="8"/>
  <c r="AI82" i="8"/>
  <c r="V73" i="8"/>
  <c r="W6" i="8"/>
  <c r="N63" i="8"/>
  <c r="U79" i="8"/>
  <c r="AI74" i="8"/>
  <c r="AI72" i="8"/>
  <c r="W83" i="8"/>
  <c r="W71" i="8"/>
  <c r="U78" i="8"/>
  <c r="AR71" i="8"/>
  <c r="AO80" i="8"/>
  <c r="T86" i="8"/>
  <c r="AM82" i="8"/>
  <c r="S71" i="8"/>
  <c r="V59" i="8"/>
  <c r="S48" i="8"/>
  <c r="AF43" i="8"/>
  <c r="U64" i="8"/>
  <c r="AK61" i="8"/>
  <c r="Y60" i="8"/>
  <c r="AP61" i="8"/>
  <c r="X59" i="8"/>
  <c r="AQ52" i="8"/>
  <c r="S61" i="8"/>
  <c r="AA51" i="8"/>
  <c r="AH91" i="8"/>
  <c r="AB39" i="8"/>
  <c r="Z35" i="8"/>
  <c r="Z66" i="8"/>
  <c r="AB91" i="8"/>
  <c r="Z52" i="8"/>
  <c r="X27" i="8"/>
  <c r="R91" i="8"/>
  <c r="AO69" i="8"/>
  <c r="AO47" i="8"/>
  <c r="AN90" i="8"/>
  <c r="AE43" i="8"/>
  <c r="O40" i="8"/>
  <c r="O52" i="8"/>
  <c r="AI18" i="8"/>
  <c r="S46" i="8"/>
  <c r="AM26" i="8"/>
  <c r="AH59" i="8"/>
  <c r="U49" i="8"/>
  <c r="AP79" i="8"/>
  <c r="X65" i="8"/>
  <c r="AQ59" i="8"/>
  <c r="AJ33" i="8"/>
  <c r="AP19" i="8"/>
  <c r="Q51" i="8"/>
  <c r="AL47" i="8"/>
  <c r="AH36" i="8"/>
  <c r="AK80" i="8"/>
  <c r="AH22" i="8"/>
  <c r="X19" i="8"/>
  <c r="AB63" i="8"/>
  <c r="AI78" i="8"/>
  <c r="AP72" i="8"/>
  <c r="AJ65" i="8"/>
  <c r="AK74" i="8"/>
  <c r="AM66" i="8"/>
  <c r="Y37" i="8"/>
  <c r="V37" i="8"/>
  <c r="AE6" i="8"/>
  <c r="AM6" i="8"/>
  <c r="AB6" i="8"/>
  <c r="Y66" i="8"/>
  <c r="AA27" i="8"/>
  <c r="O57" i="8"/>
  <c r="AB32" i="8"/>
  <c r="Q82" i="8"/>
  <c r="AA34" i="8"/>
  <c r="AQ82" i="8"/>
  <c r="AE23" i="8"/>
  <c r="AL24" i="8"/>
  <c r="X18" i="8"/>
  <c r="AD64" i="8"/>
  <c r="AK68" i="8"/>
  <c r="R39" i="8"/>
  <c r="Y47" i="8"/>
  <c r="Z91" i="8"/>
  <c r="Q7" i="8"/>
  <c r="P62" i="8"/>
  <c r="AJ22" i="8"/>
  <c r="AN34" i="8"/>
  <c r="AA16" i="8"/>
  <c r="AR49" i="8"/>
  <c r="AQ11" i="8"/>
  <c r="X9" i="8"/>
  <c r="O37" i="8"/>
  <c r="P23" i="8"/>
  <c r="AK91" i="8"/>
  <c r="Y16" i="8"/>
  <c r="X37" i="8"/>
  <c r="AL13" i="8"/>
  <c r="AB16" i="8"/>
  <c r="AH54" i="8"/>
  <c r="AO11" i="8"/>
  <c r="AO29" i="8"/>
  <c r="Y28" i="8"/>
  <c r="Q28" i="8"/>
  <c r="U87" i="8"/>
  <c r="AK30" i="8"/>
  <c r="P43" i="8"/>
  <c r="AC19" i="8"/>
  <c r="AH40" i="8"/>
  <c r="O90" i="8"/>
  <c r="N90" i="8"/>
  <c r="AH33" i="8"/>
  <c r="AD28" i="8"/>
  <c r="AI40" i="8"/>
  <c r="X73" i="8"/>
  <c r="AP57" i="8"/>
  <c r="AG52" i="8"/>
  <c r="X26" i="8"/>
  <c r="U19" i="8"/>
  <c r="Q48" i="8"/>
  <c r="P32" i="8"/>
  <c r="Q9" i="8"/>
  <c r="T71" i="8"/>
  <c r="AB15" i="8"/>
  <c r="X22" i="8"/>
  <c r="AB34" i="8"/>
  <c r="AJ57" i="8"/>
  <c r="AC78" i="8"/>
  <c r="AJ37" i="8"/>
  <c r="AK10" i="8"/>
  <c r="AE64" i="8"/>
  <c r="AQ14" i="8"/>
  <c r="W62" i="8"/>
  <c r="AE24" i="8"/>
  <c r="X62" i="8"/>
  <c r="Y57" i="8"/>
  <c r="O68" i="8"/>
  <c r="X24" i="8"/>
  <c r="Y9" i="8"/>
  <c r="R24" i="8"/>
  <c r="Q22" i="8"/>
  <c r="AG65" i="8"/>
  <c r="AO72" i="8"/>
  <c r="AE78" i="8"/>
  <c r="Q91" i="8"/>
  <c r="AB88" i="8"/>
  <c r="AD16" i="8"/>
  <c r="O73" i="8"/>
  <c r="X82" i="8"/>
  <c r="AO63" i="8"/>
  <c r="AM32" i="8"/>
  <c r="AN50" i="8"/>
  <c r="Q72" i="8"/>
  <c r="AP37" i="8"/>
  <c r="AA43" i="8"/>
  <c r="AB49" i="8"/>
  <c r="U10" i="8"/>
  <c r="O7" i="8"/>
  <c r="AD74" i="8"/>
  <c r="T20" i="8"/>
  <c r="AL91" i="8"/>
  <c r="AK54" i="8"/>
  <c r="AO54" i="8"/>
  <c r="W32" i="8"/>
  <c r="AL23" i="8"/>
  <c r="AH76" i="8"/>
  <c r="AQ34" i="8"/>
  <c r="O36" i="8"/>
  <c r="O15" i="8"/>
  <c r="P90" i="8"/>
  <c r="AP14" i="8"/>
  <c r="AC15" i="8"/>
  <c r="T40" i="8"/>
  <c r="AP29" i="8"/>
  <c r="AC29" i="8"/>
  <c r="AP87" i="8"/>
  <c r="AE71" i="8"/>
  <c r="AM15" i="8"/>
  <c r="AH51" i="8"/>
  <c r="AL15" i="8"/>
  <c r="AP53" i="8"/>
  <c r="W47" i="8"/>
  <c r="AI13" i="8"/>
  <c r="AF30" i="8"/>
  <c r="AK47" i="8"/>
  <c r="P9" i="8"/>
  <c r="AQ86" i="8"/>
  <c r="AP22" i="8"/>
  <c r="AB19" i="8"/>
  <c r="AA54" i="8"/>
  <c r="AM35" i="8"/>
  <c r="AL64" i="8"/>
  <c r="AQ47" i="8"/>
  <c r="AG84" i="8"/>
  <c r="AE16" i="8"/>
  <c r="AQ57" i="8"/>
  <c r="AA58" i="8"/>
  <c r="X54" i="8"/>
  <c r="AJ7" i="8"/>
  <c r="W74" i="8"/>
  <c r="AM63" i="8"/>
  <c r="AP35" i="8"/>
  <c r="Q33" i="8"/>
  <c r="R65" i="8"/>
  <c r="AQ68" i="8"/>
  <c r="AG37" i="8"/>
  <c r="AO52" i="8"/>
  <c r="AN11" i="8"/>
  <c r="Q84" i="8"/>
  <c r="AD57" i="8"/>
  <c r="AK50" i="8"/>
  <c r="O58" i="8"/>
  <c r="X76" i="8"/>
  <c r="AO34" i="8"/>
  <c r="AQ12" i="8"/>
  <c r="AN69" i="8"/>
  <c r="P74" i="8"/>
  <c r="AI68" i="8"/>
  <c r="AA72" i="8"/>
  <c r="AM27" i="8"/>
  <c r="AO35" i="8"/>
  <c r="T63" i="8"/>
  <c r="AD10" i="8"/>
  <c r="P37" i="8"/>
  <c r="AL54" i="8"/>
  <c r="U24" i="8"/>
  <c r="AE47" i="8"/>
  <c r="O24" i="8"/>
  <c r="Q54" i="8"/>
  <c r="AH68" i="8"/>
  <c r="AE32" i="8"/>
  <c r="AM34" i="8"/>
  <c r="O28" i="8"/>
  <c r="AJ19" i="8"/>
  <c r="Q80" i="8"/>
  <c r="AC28" i="8"/>
  <c r="AM71" i="8"/>
  <c r="X87" i="8"/>
  <c r="AK15" i="8"/>
  <c r="AM87" i="8"/>
  <c r="AE40" i="8"/>
  <c r="AM28" i="8"/>
  <c r="AJ51" i="8"/>
  <c r="AL28" i="8"/>
  <c r="AQ91" i="8"/>
  <c r="S25" i="8"/>
  <c r="AF46" i="8"/>
  <c r="AA30" i="8"/>
  <c r="AB61" i="8"/>
  <c r="AP16" i="8"/>
  <c r="Z19" i="8"/>
  <c r="AA6" i="8"/>
  <c r="AQ24" i="8"/>
  <c r="AL16" i="8"/>
  <c r="Z6" i="8"/>
  <c r="AG27" i="8"/>
  <c r="Y54" i="8"/>
  <c r="U12" i="8"/>
  <c r="AA20" i="8"/>
  <c r="Q63" i="8"/>
  <c r="AP11" i="8"/>
  <c r="W10" i="8"/>
  <c r="Y52" i="8"/>
  <c r="AQ18" i="8"/>
  <c r="P54" i="8"/>
  <c r="R37" i="8"/>
  <c r="AP20" i="8"/>
  <c r="AK72" i="8"/>
  <c r="AQ63" i="8"/>
  <c r="AN88" i="8"/>
  <c r="Q27" i="8"/>
  <c r="AM69" i="8"/>
  <c r="AK69" i="8"/>
  <c r="O82" i="8"/>
  <c r="X68" i="8"/>
  <c r="AK13" i="8"/>
  <c r="AP7" i="8"/>
  <c r="AH21" i="8"/>
  <c r="AN49" i="8"/>
  <c r="AJ34" i="8"/>
  <c r="W76" i="8"/>
  <c r="AG63" i="8"/>
  <c r="AP28" i="8"/>
  <c r="T34" i="8"/>
  <c r="AN53" i="8"/>
  <c r="AM10" i="8"/>
  <c r="AQ69" i="8"/>
  <c r="W82" i="8"/>
  <c r="AM33" i="8"/>
  <c r="AJ12" i="8"/>
  <c r="Z58" i="8"/>
  <c r="AO81" i="8"/>
  <c r="Y78" i="8"/>
  <c r="AN82" i="8"/>
  <c r="AE15" i="8"/>
  <c r="AJ29" i="8"/>
  <c r="Q90" i="8"/>
  <c r="AG36" i="8"/>
  <c r="AM40" i="8"/>
  <c r="AB80" i="8"/>
  <c r="AK28" i="8"/>
  <c r="AK90" i="8"/>
  <c r="AI51" i="8"/>
  <c r="Z15" i="8"/>
  <c r="U51" i="8"/>
  <c r="V88" i="8"/>
  <c r="N29" i="8"/>
  <c r="X78" i="8"/>
  <c r="AM76" i="8"/>
  <c r="P45" i="8"/>
  <c r="O46" i="8"/>
  <c r="Y32" i="8"/>
  <c r="AD14" i="8"/>
  <c r="U81" i="8"/>
  <c r="T39" i="8"/>
  <c r="Q71" i="8"/>
  <c r="AL19" i="8"/>
  <c r="Z22" i="8"/>
  <c r="AH75" i="8"/>
  <c r="Q14" i="8"/>
  <c r="AQ74" i="8"/>
  <c r="AD62" i="8"/>
  <c r="Z24" i="8"/>
  <c r="AO68" i="8"/>
  <c r="T58" i="8"/>
  <c r="AJ10" i="8"/>
  <c r="Q10" i="8"/>
  <c r="Q34" i="8"/>
  <c r="AM7" i="8"/>
  <c r="Q6" i="8"/>
  <c r="AG53" i="8"/>
  <c r="AA14" i="8"/>
  <c r="AD76" i="8"/>
  <c r="AF37" i="8"/>
  <c r="AP24" i="8"/>
  <c r="Y73" i="8"/>
  <c r="AG18" i="8"/>
  <c r="U9" i="8"/>
  <c r="P86" i="8"/>
  <c r="T54" i="8"/>
  <c r="Y63" i="8"/>
  <c r="O22" i="8"/>
  <c r="P91" i="8"/>
  <c r="AK23" i="8"/>
  <c r="AK14" i="8"/>
  <c r="AH39" i="8"/>
  <c r="O74" i="8"/>
  <c r="O32" i="8"/>
  <c r="W68" i="8"/>
  <c r="AG34" i="8"/>
  <c r="O35" i="8"/>
  <c r="X50" i="8"/>
  <c r="AN7" i="8"/>
  <c r="AJ66" i="8"/>
  <c r="S86" i="8"/>
  <c r="AF6" i="8"/>
  <c r="O63" i="8"/>
  <c r="AJ11" i="8"/>
  <c r="Z20" i="8"/>
  <c r="AO74" i="8"/>
  <c r="AG35" i="8"/>
  <c r="N82" i="8"/>
  <c r="AE28" i="8"/>
  <c r="Y40" i="8"/>
  <c r="AO40" i="8"/>
  <c r="AG14" i="8"/>
  <c r="AA15" i="8"/>
  <c r="AB90" i="8"/>
  <c r="AQ38" i="8"/>
  <c r="AL80" i="8"/>
  <c r="AP40" i="8"/>
  <c r="Z28" i="8"/>
  <c r="AQ29" i="8"/>
  <c r="V87" i="8"/>
  <c r="AJ45" i="8"/>
  <c r="AB28" i="8"/>
  <c r="U20" i="8"/>
  <c r="AA9" i="8"/>
  <c r="AA82" i="8"/>
  <c r="AK31" i="8"/>
  <c r="AB46" i="8"/>
  <c r="AL22" i="8"/>
  <c r="Z16" i="8"/>
  <c r="AH66" i="8"/>
  <c r="Q57" i="8"/>
  <c r="AQ10" i="8"/>
  <c r="AD12" i="8"/>
  <c r="AJ6" i="8"/>
  <c r="AC76" i="8"/>
  <c r="AK62" i="8"/>
  <c r="AJ42" i="8"/>
  <c r="W78" i="8"/>
  <c r="W11" i="8"/>
  <c r="X23" i="8"/>
  <c r="Q24" i="8"/>
  <c r="AG7" i="8"/>
  <c r="AA57" i="8"/>
  <c r="AD68" i="8"/>
  <c r="AP12" i="8"/>
  <c r="T67" i="8"/>
  <c r="Y58" i="8"/>
  <c r="AG49" i="8"/>
  <c r="AG12" i="8"/>
  <c r="P85" i="8"/>
  <c r="AE11" i="8"/>
  <c r="Y34" i="8"/>
  <c r="AG11" i="8"/>
  <c r="AE87" i="8"/>
  <c r="AO23" i="8"/>
  <c r="AK57" i="8"/>
  <c r="Q11" i="8"/>
  <c r="AE72" i="8"/>
  <c r="AH81" i="8"/>
  <c r="AM86" i="8"/>
  <c r="AQ54" i="8"/>
  <c r="AJ32" i="8"/>
  <c r="X69" i="8"/>
  <c r="AF7" i="8"/>
  <c r="AB86" i="8"/>
  <c r="S85" i="8"/>
  <c r="AE85" i="8"/>
  <c r="AJ35" i="8"/>
  <c r="AJ88" i="8"/>
  <c r="AH14" i="8"/>
  <c r="AA75" i="8"/>
  <c r="AJ24" i="8"/>
  <c r="N64" i="8"/>
  <c r="X28" i="8"/>
  <c r="U15" i="8"/>
  <c r="Z71" i="8"/>
  <c r="W29" i="8"/>
  <c r="AA28" i="8"/>
  <c r="AL71" i="8"/>
  <c r="Y7" i="8"/>
  <c r="AL90" i="8"/>
  <c r="N69" i="8"/>
  <c r="AA88" i="8"/>
  <c r="AH15" i="8"/>
  <c r="N30" i="8"/>
  <c r="Z43" i="8"/>
  <c r="W18" i="8"/>
  <c r="AK85" i="8"/>
  <c r="AG85" i="8"/>
  <c r="U56" i="8"/>
  <c r="Y44" i="8"/>
  <c r="AK24" i="8"/>
  <c r="AN37" i="8"/>
  <c r="AA46" i="8"/>
  <c r="Y13" i="8"/>
  <c r="W79" i="8"/>
  <c r="X81" i="8"/>
  <c r="AP65" i="8"/>
  <c r="W53" i="8"/>
  <c r="AB18" i="8"/>
  <c r="P35" i="8"/>
  <c r="X20" i="8"/>
  <c r="U37" i="8"/>
  <c r="AI83" i="8"/>
  <c r="AK89" i="8"/>
  <c r="AE77" i="8"/>
  <c r="AG47" i="8"/>
  <c r="AR38" i="8"/>
  <c r="AA42" i="8"/>
  <c r="AN17" i="8"/>
  <c r="AL49" i="8"/>
  <c r="Q44" i="8"/>
  <c r="X88" i="8"/>
  <c r="AI89" i="8"/>
  <c r="AC60" i="8"/>
  <c r="AR54" i="8"/>
  <c r="U23" i="8"/>
  <c r="W36" i="8"/>
  <c r="AJ13" i="8"/>
  <c r="O71" i="8"/>
  <c r="Q40" i="8"/>
  <c r="AB75" i="8"/>
  <c r="AH19" i="8"/>
  <c r="Y15" i="8"/>
  <c r="AD65" i="8"/>
  <c r="Z90" i="8"/>
  <c r="Q68" i="8"/>
  <c r="AB50" i="8"/>
  <c r="Z84" i="8"/>
  <c r="AC68" i="8"/>
  <c r="AH65" i="8"/>
  <c r="AF14" i="8"/>
  <c r="AA22" i="8"/>
  <c r="Y18" i="8"/>
  <c r="AM16" i="8"/>
  <c r="AQ37" i="8"/>
  <c r="AP58" i="8"/>
  <c r="AP9" i="8"/>
  <c r="W87" i="8"/>
  <c r="AB76" i="8"/>
  <c r="T18" i="8"/>
  <c r="Z75" i="8"/>
  <c r="AP33" i="8"/>
  <c r="X11" i="8"/>
  <c r="AD6" i="8"/>
  <c r="AM68" i="8"/>
  <c r="Y74" i="8"/>
  <c r="AG88" i="8"/>
  <c r="AE80" i="8"/>
  <c r="AO78" i="8"/>
  <c r="S12" i="8"/>
  <c r="Q88" i="8"/>
  <c r="W69" i="8"/>
  <c r="AH74" i="8"/>
  <c r="AM85" i="8"/>
  <c r="W52" i="8"/>
  <c r="AO12" i="8"/>
  <c r="AB21" i="8"/>
  <c r="AP86" i="8"/>
  <c r="AB85" i="8"/>
  <c r="AJ87" i="8"/>
  <c r="AQ44" i="8"/>
  <c r="AQ27" i="8"/>
  <c r="Q35" i="8"/>
  <c r="AH57" i="8"/>
  <c r="AA66" i="8"/>
  <c r="AJ85" i="8"/>
  <c r="N65" i="8"/>
  <c r="AN40" i="8"/>
  <c r="U28" i="8"/>
  <c r="Z40" i="8"/>
  <c r="Y88" i="8"/>
  <c r="AQ40" i="8"/>
  <c r="AL40" i="8"/>
  <c r="AR88" i="8"/>
  <c r="AA71" i="8"/>
  <c r="N7" i="8"/>
  <c r="AA87" i="8"/>
  <c r="AH28" i="8"/>
  <c r="AB51" i="8"/>
  <c r="AJ53" i="8"/>
  <c r="AO91" i="8"/>
  <c r="U90" i="8"/>
  <c r="AC48" i="8"/>
  <c r="AP6" i="8"/>
  <c r="S51" i="8"/>
  <c r="S49" i="8"/>
  <c r="AK64" i="8"/>
  <c r="U61" i="8"/>
  <c r="AR48" i="8"/>
  <c r="AC47" i="8"/>
  <c r="W61" i="8"/>
  <c r="W49" i="8"/>
  <c r="AI45" i="8"/>
  <c r="AI20" i="8"/>
  <c r="AK18" i="8"/>
  <c r="U36" i="8"/>
  <c r="AR19" i="8"/>
  <c r="AO24" i="8"/>
  <c r="P33" i="8"/>
  <c r="P25" i="8"/>
  <c r="Q26" i="8"/>
  <c r="N11" i="8"/>
  <c r="O11" i="8"/>
  <c r="R11" i="8"/>
  <c r="AL11" i="8"/>
  <c r="AD11" i="8"/>
  <c r="S11" i="8"/>
  <c r="Z11" i="8"/>
  <c r="AH11" i="8"/>
  <c r="T11" i="8"/>
  <c r="AF11" i="8"/>
  <c r="AB60" i="8"/>
  <c r="AQ67" i="8"/>
  <c r="X80" i="8"/>
  <c r="AA89" i="8"/>
  <c r="AA39" i="8"/>
  <c r="AA23" i="8"/>
  <c r="AR86" i="8"/>
  <c r="AM44" i="8"/>
  <c r="AP30" i="8"/>
  <c r="Y53" i="8"/>
  <c r="W64" i="8"/>
  <c r="AO82" i="8"/>
  <c r="AF52" i="8"/>
  <c r="AB67" i="8"/>
  <c r="AD48" i="8"/>
  <c r="AL35" i="8"/>
  <c r="O43" i="8"/>
  <c r="Y45" i="8"/>
  <c r="X45" i="8"/>
  <c r="Z59" i="8"/>
  <c r="AQ76" i="8"/>
  <c r="AH83" i="8"/>
  <c r="U59" i="8"/>
  <c r="AA78" i="8"/>
  <c r="AQ26" i="8"/>
  <c r="AP46" i="8"/>
  <c r="AQ64" i="8"/>
  <c r="O80" i="8"/>
  <c r="X67" i="8"/>
  <c r="U91" i="8"/>
  <c r="AI73" i="8"/>
  <c r="AM61" i="8"/>
  <c r="T59" i="8"/>
  <c r="V49" i="8"/>
  <c r="AK45" i="8"/>
  <c r="AI61" i="8"/>
  <c r="U54" i="8"/>
  <c r="AI49" i="8"/>
  <c r="X63" i="8"/>
  <c r="R54" i="8"/>
  <c r="V27" i="8"/>
  <c r="AM60" i="8"/>
  <c r="S53" i="8"/>
  <c r="V43" i="8"/>
  <c r="AI64" i="8"/>
  <c r="AI48" i="8"/>
  <c r="AA47" i="8"/>
  <c r="S30" i="8"/>
  <c r="AR32" i="8"/>
  <c r="P22" i="8"/>
  <c r="AI9" i="8"/>
  <c r="AI25" i="8"/>
  <c r="S27" i="8"/>
  <c r="S21" i="8"/>
  <c r="W16" i="8"/>
  <c r="AM47" i="8"/>
  <c r="O85" i="8"/>
  <c r="V89" i="8"/>
  <c r="P42" i="8"/>
  <c r="AA91" i="8"/>
  <c r="AF32" i="8"/>
  <c r="AF27" i="8"/>
  <c r="Y46" i="8"/>
  <c r="AQ50" i="8"/>
  <c r="AQ66" i="8"/>
  <c r="O89" i="8"/>
  <c r="AR76" i="8"/>
  <c r="O72" i="8"/>
  <c r="AH44" i="8"/>
  <c r="AQ20" i="8"/>
  <c r="AC23" i="8"/>
  <c r="AP62" i="8"/>
  <c r="AA48" i="8"/>
  <c r="AQ84" i="8"/>
  <c r="X86" i="8"/>
  <c r="Q13" i="8"/>
  <c r="AA86" i="8"/>
  <c r="AP17" i="8"/>
  <c r="U33" i="8"/>
  <c r="Y51" i="8"/>
  <c r="AM51" i="8"/>
  <c r="AC72" i="8"/>
  <c r="Q21" i="8"/>
  <c r="AI67" i="8"/>
  <c r="AP23" i="8"/>
  <c r="O51" i="8"/>
  <c r="AC43" i="8"/>
  <c r="AJ82" i="8"/>
  <c r="AP88" i="8"/>
  <c r="AD89" i="8"/>
  <c r="W46" i="8"/>
  <c r="Y82" i="8"/>
  <c r="AJ18" i="8"/>
  <c r="AC25" i="8"/>
  <c r="AK60" i="8"/>
  <c r="AJ43" i="8"/>
  <c r="X89" i="8"/>
  <c r="Z72" i="8"/>
  <c r="Y79" i="8"/>
  <c r="P89" i="8"/>
  <c r="S45" i="8"/>
  <c r="AQ23" i="8"/>
  <c r="O53" i="8"/>
  <c r="AD54" i="8"/>
  <c r="T25" i="8"/>
  <c r="AP89" i="8"/>
  <c r="Y83" i="8"/>
  <c r="N8" i="8"/>
  <c r="P10" i="8"/>
  <c r="AI17" i="8"/>
  <c r="AP64" i="8"/>
  <c r="AC45" i="8"/>
  <c r="AC66" i="8"/>
  <c r="AF83" i="8"/>
  <c r="AO6" i="8"/>
  <c r="AC82" i="8"/>
  <c r="P61" i="8"/>
  <c r="AP91" i="8"/>
  <c r="P47" i="8"/>
  <c r="V80" i="8"/>
  <c r="V51" i="8"/>
  <c r="Q39" i="8"/>
  <c r="AG61" i="8"/>
  <c r="W44" i="8"/>
  <c r="P66" i="8"/>
  <c r="AF51" i="8"/>
  <c r="W45" i="8"/>
  <c r="AO27" i="8"/>
  <c r="AQ22" i="8"/>
  <c r="AI35" i="8"/>
  <c r="AC20" i="8"/>
  <c r="W24" i="8"/>
  <c r="AN33" i="8"/>
  <c r="AM22" i="8"/>
  <c r="V20" i="8"/>
  <c r="S7" i="8"/>
  <c r="AR12" i="8"/>
  <c r="AB89" i="8"/>
  <c r="U32" i="8"/>
  <c r="AR85" i="8"/>
  <c r="AP15" i="8"/>
  <c r="AJ14" i="8"/>
  <c r="O55" i="8"/>
  <c r="W54" i="8"/>
  <c r="AO67" i="8"/>
  <c r="W75" i="8"/>
  <c r="Y85" i="8"/>
  <c r="X17" i="8"/>
  <c r="AQ9" i="8"/>
  <c r="AO30" i="8"/>
  <c r="AI30" i="8"/>
  <c r="AQ65" i="8"/>
  <c r="AC54" i="8"/>
  <c r="X91" i="8"/>
  <c r="AP44" i="8"/>
  <c r="Z7" i="8"/>
  <c r="R7" i="8"/>
  <c r="AA7" i="8"/>
  <c r="AL7" i="8"/>
  <c r="AD7" i="8"/>
  <c r="AH7" i="8"/>
  <c r="AK7" i="8"/>
  <c r="T7" i="8"/>
  <c r="X7" i="8"/>
  <c r="AI7" i="8"/>
  <c r="AB7" i="8"/>
  <c r="AE7" i="8"/>
  <c r="AC7" i="8"/>
  <c r="Z30" i="8"/>
  <c r="N83" i="8"/>
  <c r="AM19" i="8"/>
  <c r="U43" i="8"/>
  <c r="AC59" i="8"/>
  <c r="AC67" i="8"/>
  <c r="AJ75" i="8"/>
  <c r="AL59" i="8"/>
  <c r="AM11" i="8"/>
  <c r="W38" i="8"/>
  <c r="AF63" i="8"/>
  <c r="AM48" i="8"/>
  <c r="AJ86" i="8"/>
  <c r="AF48" i="8"/>
  <c r="AH9" i="8"/>
  <c r="N9" i="8"/>
  <c r="AB9" i="8"/>
  <c r="R9" i="8"/>
  <c r="AK9" i="8"/>
  <c r="AR9" i="8"/>
  <c r="Z9" i="8"/>
  <c r="AD9" i="8"/>
  <c r="AE9" i="8"/>
  <c r="AC9" i="8"/>
  <c r="AO9" i="8"/>
  <c r="AJ9" i="8"/>
  <c r="AN9" i="8"/>
  <c r="AG9" i="8"/>
  <c r="Z61" i="8"/>
  <c r="W42" i="8"/>
  <c r="N59" i="8"/>
  <c r="AP25" i="8"/>
  <c r="AO44" i="8"/>
  <c r="AQ43" i="8"/>
  <c r="AB65" i="8"/>
  <c r="AF54" i="8"/>
  <c r="AM83" i="8"/>
  <c r="P72" i="8"/>
  <c r="AQ83" i="8"/>
  <c r="AN27" i="8"/>
  <c r="AP32" i="8"/>
  <c r="O65" i="8"/>
  <c r="Y43" i="8"/>
  <c r="AM45" i="8"/>
  <c r="X66" i="8"/>
  <c r="AI52" i="8"/>
  <c r="P77" i="8"/>
  <c r="X8" i="8"/>
  <c r="Y30" i="8"/>
  <c r="AK48" i="8"/>
  <c r="Y35" i="8"/>
  <c r="AQ72" i="8"/>
  <c r="AQ71" i="8"/>
  <c r="X6" i="8"/>
  <c r="O75" i="8"/>
  <c r="U82" i="8"/>
  <c r="AI75" i="8"/>
  <c r="U38" i="8"/>
  <c r="T57" i="8"/>
  <c r="V35" i="8"/>
  <c r="AI59" i="8"/>
  <c r="V45" i="8"/>
  <c r="S44" i="8"/>
  <c r="V21" i="8"/>
  <c r="AQ61" i="8"/>
  <c r="AQ53" i="8"/>
  <c r="AI26" i="8"/>
  <c r="AB24" i="8"/>
  <c r="AR22" i="8"/>
  <c r="W35" i="8"/>
  <c r="AQ21" i="8"/>
  <c r="AO16" i="8"/>
  <c r="AI19" i="8"/>
  <c r="W26" i="8"/>
  <c r="AO14" i="8"/>
  <c r="V10" i="8"/>
  <c r="AM9" i="8"/>
  <c r="O25" i="8"/>
  <c r="AN66" i="8"/>
  <c r="W50" i="8"/>
  <c r="S54" i="8"/>
  <c r="AB66" i="8"/>
  <c r="R83" i="8"/>
  <c r="AA59" i="8"/>
  <c r="Q52" i="8"/>
  <c r="W20" i="8"/>
  <c r="AP26" i="8"/>
  <c r="T27" i="8"/>
  <c r="AQ60" i="8"/>
  <c r="AP73" i="8"/>
  <c r="AP78" i="8"/>
  <c r="U80" i="8"/>
  <c r="AA11" i="8"/>
  <c r="AK12" i="8"/>
  <c r="AO36" i="8"/>
  <c r="U41" i="8"/>
  <c r="AP45" i="8"/>
  <c r="AP43" i="8"/>
  <c r="U72" i="8"/>
  <c r="Y69" i="8"/>
  <c r="AA56" i="8"/>
  <c r="Q45" i="8"/>
  <c r="AM78" i="8"/>
  <c r="O33" i="8"/>
  <c r="O49" i="8"/>
  <c r="AM64" i="8"/>
  <c r="AF24" i="8"/>
  <c r="T21" i="8"/>
  <c r="P38" i="8"/>
  <c r="AM18" i="8"/>
  <c r="AO17" i="8"/>
  <c r="AI44" i="8"/>
  <c r="T66" i="8"/>
  <c r="U74" i="8"/>
  <c r="U77" i="8"/>
  <c r="O79" i="8"/>
  <c r="Q20" i="8"/>
  <c r="AB35" i="8"/>
  <c r="Q25" i="8"/>
  <c r="X33" i="8"/>
  <c r="AN52" i="8"/>
  <c r="AM52" i="8"/>
  <c r="AG45" i="8"/>
  <c r="AE84" i="8"/>
  <c r="AF47" i="8"/>
  <c r="P46" i="8"/>
  <c r="O42" i="8"/>
  <c r="X36" i="8"/>
  <c r="U46" i="8"/>
  <c r="X49" i="8"/>
  <c r="S62" i="8"/>
  <c r="AB87" i="8"/>
  <c r="Y6" i="8"/>
  <c r="Y59" i="8"/>
  <c r="W13" i="8"/>
  <c r="Y38" i="8"/>
  <c r="AB54" i="8"/>
  <c r="AK59" i="8"/>
  <c r="AG77" i="8"/>
  <c r="AJ77" i="8"/>
  <c r="Q31" i="8"/>
  <c r="AR47" i="8"/>
  <c r="Q37" i="8"/>
  <c r="AJ64" i="8"/>
  <c r="AO62" i="8"/>
  <c r="W60" i="8"/>
  <c r="V66" i="8"/>
  <c r="AE61" i="8"/>
  <c r="V48" i="8"/>
  <c r="S47" i="8"/>
  <c r="AJ44" i="8"/>
  <c r="AM43" i="8"/>
  <c r="V39" i="8"/>
  <c r="X60" i="8"/>
  <c r="AK44" i="8"/>
  <c r="S26" i="8"/>
  <c r="AI36" i="8"/>
  <c r="AB26" i="8"/>
  <c r="Y21" i="8"/>
  <c r="R41" i="8"/>
  <c r="X38" i="8"/>
  <c r="AF35" i="8"/>
  <c r="O27" i="8"/>
  <c r="AI27" i="8"/>
  <c r="AN35" i="8"/>
  <c r="P21" i="8"/>
  <c r="V44" i="8"/>
  <c r="V36" i="8"/>
  <c r="W14" i="8"/>
  <c r="V12" i="8"/>
  <c r="AC11" i="8"/>
  <c r="P81" i="8"/>
  <c r="AC91" i="8"/>
  <c r="AC79" i="8"/>
  <c r="Q56" i="8"/>
  <c r="W9" i="8"/>
  <c r="W30" i="8"/>
  <c r="AQ33" i="8"/>
  <c r="AJ47" i="8"/>
  <c r="Y48" i="8"/>
  <c r="AH80" i="8"/>
  <c r="AQ85" i="8"/>
  <c r="AK76" i="8"/>
  <c r="AR82" i="8"/>
  <c r="W12" i="8"/>
  <c r="X15" i="8"/>
  <c r="O47" i="8"/>
  <c r="AP47" i="8"/>
  <c r="AM49" i="8"/>
  <c r="Z83" i="8"/>
  <c r="AI76" i="8"/>
  <c r="X77" i="8"/>
  <c r="AB11" i="8"/>
  <c r="AC13" i="8"/>
  <c r="AJ17" i="8"/>
  <c r="O34" i="8"/>
  <c r="AJ48" i="8"/>
  <c r="Y67" i="8"/>
  <c r="Q47" i="8"/>
  <c r="Q83" i="8"/>
  <c r="T30" i="8"/>
  <c r="AJ23" i="8"/>
  <c r="AP48" i="8"/>
  <c r="AO48" i="8"/>
  <c r="AA84" i="8"/>
  <c r="Y89" i="8"/>
  <c r="AC87" i="8"/>
  <c r="P29" i="8"/>
  <c r="AH27" i="8"/>
  <c r="O9" i="8"/>
  <c r="AB27" i="8"/>
  <c r="AN64" i="8"/>
  <c r="AE22" i="8"/>
  <c r="AE54" i="8"/>
  <c r="AI85" i="8"/>
  <c r="AL9" i="8"/>
  <c r="AA60" i="8"/>
  <c r="AO26" i="8"/>
  <c r="AA19" i="8"/>
  <c r="W51" i="8"/>
  <c r="AP55" i="8"/>
  <c r="AM88" i="8"/>
  <c r="AN44" i="8"/>
  <c r="AE86" i="8"/>
  <c r="U11" i="8"/>
  <c r="AP13" i="8"/>
  <c r="AP18" i="8"/>
  <c r="AD45" i="8"/>
  <c r="AM31" i="8"/>
  <c r="X83" i="8"/>
  <c r="AJ83" i="8"/>
  <c r="N14" i="8"/>
  <c r="R14" i="8"/>
  <c r="P14" i="8"/>
  <c r="AL14" i="8"/>
  <c r="AE14" i="8"/>
  <c r="AC86" i="8"/>
  <c r="AI81" i="8"/>
  <c r="AR44" i="8"/>
  <c r="V47" i="8"/>
  <c r="AB59" i="8"/>
  <c r="U52" i="8"/>
  <c r="AI47" i="8"/>
  <c r="W66" i="8"/>
  <c r="AI43" i="8"/>
  <c r="AC61" i="8"/>
  <c r="U53" i="8"/>
  <c r="U45" i="8"/>
  <c r="AK43" i="8"/>
  <c r="AJ61" i="8"/>
  <c r="X43" i="8"/>
  <c r="P48" i="8"/>
  <c r="AI42" i="8"/>
  <c r="AR30" i="8"/>
  <c r="W27" i="8"/>
  <c r="AC26" i="8"/>
  <c r="W22" i="8"/>
  <c r="Q16" i="8"/>
  <c r="V57" i="8"/>
  <c r="AI57" i="8"/>
  <c r="X14" i="8"/>
  <c r="V9" i="8"/>
  <c r="N53" i="8"/>
  <c r="R30" i="8"/>
  <c r="AE19" i="8"/>
  <c r="AJ36" i="8"/>
  <c r="Y17" i="8"/>
  <c r="AP52" i="8"/>
  <c r="U62" i="8"/>
  <c r="AO84" i="8"/>
  <c r="U69" i="8"/>
  <c r="AH48" i="8"/>
  <c r="P59" i="8"/>
  <c r="AE27" i="8"/>
  <c r="AI23" i="8"/>
  <c r="O61" i="8"/>
  <c r="AG51" i="8"/>
  <c r="AM84" i="8"/>
  <c r="Y90" i="8"/>
  <c r="AD83" i="8"/>
  <c r="P65" i="8"/>
  <c r="AN36" i="8"/>
  <c r="AE17" i="8"/>
  <c r="W23" i="8"/>
  <c r="AG44" i="8"/>
  <c r="AP51" i="8"/>
  <c r="O84" i="8"/>
  <c r="AM50" i="8"/>
  <c r="R44" i="8"/>
  <c r="T44" i="8"/>
  <c r="U42" i="8"/>
  <c r="AO53" i="8"/>
  <c r="T45" i="8"/>
  <c r="P80" i="8"/>
  <c r="AQ6" i="8"/>
  <c r="M6" i="8" s="1"/>
  <c r="AD30" i="8"/>
  <c r="AK34" i="8"/>
  <c r="AF64" i="8"/>
  <c r="X12" i="8"/>
  <c r="AN18" i="8"/>
  <c r="O45" i="8"/>
  <c r="AQ48" i="8"/>
  <c r="AN71" i="8"/>
  <c r="U65" i="8"/>
  <c r="O48" i="8"/>
  <c r="AN8" i="8"/>
  <c r="AF9" i="8"/>
  <c r="AK27" i="8"/>
  <c r="AR20" i="8"/>
  <c r="AB48" i="8"/>
  <c r="AO64" i="8"/>
  <c r="Y65" i="8"/>
  <c r="O83" i="8"/>
  <c r="Q30" i="8"/>
  <c r="AM24" i="8"/>
  <c r="AO45" i="8"/>
  <c r="AM54" i="8"/>
  <c r="AQ45" i="8"/>
  <c r="W90" i="8"/>
  <c r="AF71" i="8"/>
  <c r="N75" i="8"/>
  <c r="V78" i="8"/>
  <c r="V72" i="8"/>
  <c r="V65" i="8"/>
  <c r="V61" i="8"/>
  <c r="S52" i="8"/>
  <c r="AR61" i="8"/>
  <c r="X61" i="8"/>
  <c r="S59" i="8"/>
  <c r="AR45" i="8"/>
  <c r="AR64" i="8"/>
  <c r="AA61" i="8"/>
  <c r="Y49" i="8"/>
  <c r="R46" i="8"/>
  <c r="X30" i="8"/>
  <c r="P34" i="8"/>
  <c r="AF19" i="8"/>
  <c r="U57" i="8"/>
  <c r="AA26" i="8"/>
  <c r="AB12" i="8"/>
  <c r="N10" i="8"/>
  <c r="T10" i="8"/>
  <c r="AL10" i="8"/>
  <c r="R10" i="8"/>
  <c r="AH10" i="8"/>
  <c r="AF10" i="8"/>
  <c r="AB10" i="8"/>
  <c r="AN10" i="8"/>
  <c r="Z10" i="8"/>
  <c r="AA10" i="8"/>
  <c r="S10" i="8"/>
  <c r="AR10" i="8"/>
  <c r="AE10" i="8"/>
  <c r="O10" i="8"/>
  <c r="AO10" i="8"/>
  <c r="AP10" i="8"/>
  <c r="AG10" i="8"/>
  <c r="O19" i="8"/>
  <c r="Y23" i="8"/>
  <c r="AG62" i="8"/>
  <c r="AH43" i="8"/>
  <c r="AQ90" i="8"/>
  <c r="Y75" i="8"/>
  <c r="W17" i="8"/>
  <c r="T49" i="8"/>
  <c r="S43" i="8"/>
  <c r="AD19" i="8"/>
  <c r="AA44" i="8"/>
  <c r="AJ54" i="8"/>
  <c r="AF82" i="8"/>
  <c r="O77" i="8"/>
  <c r="T91" i="8"/>
  <c r="T89" i="8"/>
  <c r="S80" i="8"/>
  <c r="AL27" i="8"/>
  <c r="AG48" i="8"/>
  <c r="AQ62" i="8"/>
  <c r="AP71" i="8"/>
  <c r="X25" i="8"/>
  <c r="AC46" i="8"/>
  <c r="O26" i="8"/>
  <c r="U25" i="8"/>
  <c r="AJ63" i="8"/>
  <c r="AM53" i="8"/>
  <c r="W113" i="8"/>
  <c r="AG113" i="8"/>
  <c r="Y113" i="8"/>
  <c r="X113" i="8"/>
  <c r="S113" i="8"/>
  <c r="Z113" i="8"/>
  <c r="AI113" i="8"/>
  <c r="AO113" i="8"/>
  <c r="Q113" i="8"/>
  <c r="AP113" i="8"/>
  <c r="R113" i="8"/>
  <c r="O113" i="8"/>
  <c r="AC113" i="8"/>
  <c r="AM113" i="8"/>
  <c r="AD113" i="8"/>
  <c r="AJ113" i="8"/>
  <c r="AR113" i="8"/>
  <c r="AQ113" i="8"/>
  <c r="T113" i="8"/>
  <c r="AF113" i="8"/>
  <c r="AE113" i="8"/>
  <c r="AK113" i="8"/>
  <c r="N113" i="8"/>
  <c r="AN113" i="8"/>
  <c r="AL113" i="8"/>
  <c r="AB113" i="8"/>
  <c r="V113" i="8"/>
  <c r="AA113" i="8"/>
  <c r="AH113" i="8"/>
  <c r="U113" i="8"/>
  <c r="P113" i="8"/>
  <c r="AQ121" i="8"/>
  <c r="V111" i="8"/>
  <c r="R137" i="8"/>
  <c r="AR121" i="8"/>
  <c r="AN111" i="8"/>
  <c r="AG111" i="8"/>
  <c r="AD111" i="8"/>
  <c r="AF121" i="8"/>
  <c r="O121" i="8"/>
  <c r="R111" i="8"/>
  <c r="AE121" i="8"/>
  <c r="AM125" i="8"/>
  <c r="AP119" i="8"/>
  <c r="AM135" i="8"/>
  <c r="Z153" i="8"/>
  <c r="P137" i="8"/>
  <c r="W153" i="8"/>
  <c r="AD135" i="8"/>
  <c r="R129" i="8"/>
  <c r="AB152" i="8"/>
  <c r="AR135" i="8"/>
  <c r="AD119" i="8"/>
  <c r="AB127" i="8"/>
  <c r="S151" i="8"/>
  <c r="AO151" i="8"/>
  <c r="V152" i="8"/>
  <c r="S125" i="8"/>
  <c r="R135" i="8"/>
  <c r="AD153" i="8"/>
  <c r="P129" i="8"/>
  <c r="AG129" i="8"/>
  <c r="AA125" i="8"/>
  <c r="T135" i="8"/>
  <c r="Q135" i="8"/>
  <c r="AE151" i="8"/>
  <c r="X137" i="8"/>
  <c r="AC127" i="8"/>
  <c r="O127" i="8"/>
  <c r="AF129" i="8"/>
  <c r="O129" i="8"/>
  <c r="AC119" i="8"/>
  <c r="X145" i="8"/>
  <c r="S145" i="8"/>
  <c r="Q151" i="8"/>
  <c r="U137" i="8"/>
  <c r="AI145" i="8"/>
  <c r="AF119" i="8"/>
  <c r="S135" i="8"/>
  <c r="Y151" i="8"/>
  <c r="AN127" i="8"/>
  <c r="AR108" i="8"/>
  <c r="AD108" i="8"/>
  <c r="AG108" i="8"/>
  <c r="AQ154" i="8"/>
  <c r="AK154" i="8"/>
  <c r="T154" i="8"/>
  <c r="Z154" i="8"/>
  <c r="O107" i="8"/>
  <c r="AL107" i="8"/>
  <c r="AF107" i="8"/>
  <c r="T107" i="8"/>
  <c r="AC143" i="8"/>
  <c r="AO143" i="8"/>
  <c r="AG143" i="8"/>
  <c r="AE143" i="8"/>
  <c r="AI155" i="8"/>
  <c r="AK155" i="8"/>
  <c r="AB155" i="8"/>
  <c r="N155" i="8"/>
  <c r="AR156" i="8"/>
  <c r="Y156" i="8"/>
  <c r="AO156" i="8"/>
  <c r="V156" i="8"/>
  <c r="U140" i="8"/>
  <c r="AQ140" i="8"/>
  <c r="AI140" i="8"/>
  <c r="Y140" i="8"/>
  <c r="AQ117" i="8"/>
  <c r="R117" i="8"/>
  <c r="AN117" i="8"/>
  <c r="Z117" i="8"/>
  <c r="O157" i="8"/>
  <c r="AE157" i="8"/>
  <c r="T157" i="8"/>
  <c r="O158" i="8"/>
  <c r="AE158" i="8"/>
  <c r="AF152" i="8"/>
  <c r="AB111" i="8"/>
  <c r="N121" i="8"/>
  <c r="AM121" i="8"/>
  <c r="Q121" i="8"/>
  <c r="AF111" i="8"/>
  <c r="Z111" i="8"/>
  <c r="AI111" i="8"/>
  <c r="AE137" i="8"/>
  <c r="O153" i="8"/>
  <c r="AQ145" i="8"/>
  <c r="P127" i="8"/>
  <c r="AA151" i="8"/>
  <c r="P125" i="8"/>
  <c r="AM127" i="8"/>
  <c r="AQ127" i="8"/>
  <c r="AP151" i="8"/>
  <c r="AG137" i="8"/>
  <c r="AP153" i="8"/>
  <c r="V135" i="8"/>
  <c r="S159" i="8"/>
  <c r="T151" i="8"/>
  <c r="O152" i="8"/>
  <c r="AM151" i="8"/>
  <c r="Y125" i="8"/>
  <c r="U119" i="8"/>
  <c r="X153" i="8"/>
  <c r="AN153" i="8"/>
  <c r="V151" i="8"/>
  <c r="AP135" i="8"/>
  <c r="AM119" i="8"/>
  <c r="U135" i="8"/>
  <c r="AQ151" i="8"/>
  <c r="S137" i="8"/>
  <c r="AO127" i="8"/>
  <c r="AQ153" i="8"/>
  <c r="AJ129" i="8"/>
  <c r="AE145" i="8"/>
  <c r="AK145" i="8"/>
  <c r="AP127" i="8"/>
  <c r="AJ127" i="8"/>
  <c r="AL153" i="8"/>
  <c r="AP137" i="8"/>
  <c r="AI127" i="8"/>
  <c r="AN145" i="8"/>
  <c r="N127" i="8"/>
  <c r="N145" i="8"/>
  <c r="AA108" i="8"/>
  <c r="R108" i="8"/>
  <c r="AC108" i="8"/>
  <c r="AJ108" i="8"/>
  <c r="AL154" i="8"/>
  <c r="AM154" i="8"/>
  <c r="AO154" i="8"/>
  <c r="AE154" i="8"/>
  <c r="AN107" i="8"/>
  <c r="AE107" i="8"/>
  <c r="AA107" i="8"/>
  <c r="AG107" i="8"/>
  <c r="AN143" i="8"/>
  <c r="P143" i="8"/>
  <c r="N143" i="8"/>
  <c r="AD143" i="8"/>
  <c r="Y155" i="8"/>
  <c r="AM155" i="8"/>
  <c r="O155" i="8"/>
  <c r="X155" i="8"/>
  <c r="AL156" i="8"/>
  <c r="AE156" i="8"/>
  <c r="S156" i="8"/>
  <c r="AI156" i="8"/>
  <c r="AK140" i="8"/>
  <c r="N140" i="8"/>
  <c r="AF140" i="8"/>
  <c r="AC140" i="8"/>
  <c r="O117" i="8"/>
  <c r="U111" i="8"/>
  <c r="AH111" i="8"/>
  <c r="AB121" i="8"/>
  <c r="W121" i="8"/>
  <c r="S111" i="8"/>
  <c r="AK111" i="8"/>
  <c r="Q137" i="8"/>
  <c r="R127" i="8"/>
  <c r="AG127" i="8"/>
  <c r="U145" i="8"/>
  <c r="AP152" i="8"/>
  <c r="AB125" i="8"/>
  <c r="V145" i="8"/>
  <c r="V127" i="8"/>
  <c r="AF151" i="8"/>
  <c r="AL137" i="8"/>
  <c r="P135" i="8"/>
  <c r="Z145" i="8"/>
  <c r="Z129" i="8"/>
  <c r="AE152" i="8"/>
  <c r="AA129" i="8"/>
  <c r="AD151" i="8"/>
  <c r="AG125" i="8"/>
  <c r="Y145" i="8"/>
  <c r="Z135" i="8"/>
  <c r="AK151" i="8"/>
  <c r="AJ137" i="8"/>
  <c r="R145" i="8"/>
  <c r="AO153" i="8"/>
  <c r="Q145" i="8"/>
  <c r="AH152" i="8"/>
  <c r="AK125" i="8"/>
  <c r="T145" i="8"/>
  <c r="Q127" i="8"/>
  <c r="Z151" i="8"/>
  <c r="AN137" i="8"/>
  <c r="AH119" i="8"/>
  <c r="X135" i="8"/>
  <c r="AB135" i="8"/>
  <c r="AC152" i="8"/>
  <c r="AB137" i="8"/>
  <c r="N119" i="8"/>
  <c r="W127" i="8"/>
  <c r="AN119" i="8"/>
  <c r="AR151" i="8"/>
  <c r="AL108" i="8"/>
  <c r="AQ108" i="8"/>
  <c r="V108" i="8"/>
  <c r="AF108" i="8"/>
  <c r="AN154" i="8"/>
  <c r="Q154" i="8"/>
  <c r="V154" i="8"/>
  <c r="AP154" i="8"/>
  <c r="AR107" i="8"/>
  <c r="AJ107" i="8"/>
  <c r="AC107" i="8"/>
  <c r="V107" i="8"/>
  <c r="Z143" i="8"/>
  <c r="AF143" i="8"/>
  <c r="U143" i="8"/>
  <c r="AR143" i="8"/>
  <c r="AH155" i="8"/>
  <c r="Z155" i="8"/>
  <c r="AQ155" i="8"/>
  <c r="AA155" i="8"/>
  <c r="P156" i="8"/>
  <c r="AF156" i="8"/>
  <c r="U156" i="8"/>
  <c r="AK156" i="8"/>
  <c r="X140" i="8"/>
  <c r="AJ140" i="8"/>
  <c r="AO140" i="8"/>
  <c r="AJ117" i="8"/>
  <c r="AE117" i="8"/>
  <c r="N117" i="8"/>
  <c r="Y117" i="8"/>
  <c r="V157" i="8"/>
  <c r="AL157" i="8"/>
  <c r="S157" i="8"/>
  <c r="AI157" i="8"/>
  <c r="AJ111" i="8"/>
  <c r="AL111" i="8"/>
  <c r="AE111" i="8"/>
  <c r="Y111" i="8"/>
  <c r="AC111" i="8"/>
  <c r="AO111" i="8"/>
  <c r="T121" i="8"/>
  <c r="T111" i="8"/>
  <c r="AP111" i="8"/>
  <c r="AI137" i="8"/>
  <c r="AB153" i="8"/>
  <c r="AE135" i="8"/>
  <c r="AM145" i="8"/>
  <c r="AO152" i="8"/>
  <c r="O125" i="8"/>
  <c r="AL119" i="8"/>
  <c r="N135" i="8"/>
  <c r="N137" i="8"/>
  <c r="AQ137" i="8"/>
  <c r="R119" i="8"/>
  <c r="AC153" i="8"/>
  <c r="AD129" i="8"/>
  <c r="AD152" i="8"/>
  <c r="Q129" i="8"/>
  <c r="AL152" i="8"/>
  <c r="X125" i="8"/>
  <c r="AM153" i="8"/>
  <c r="AF145" i="8"/>
  <c r="AQ129" i="8"/>
  <c r="AK137" i="8"/>
  <c r="W135" i="8"/>
  <c r="AC135" i="8"/>
  <c r="AF159" i="8"/>
  <c r="T152" i="8"/>
  <c r="AL125" i="8"/>
  <c r="Y135" i="8"/>
  <c r="AF153" i="8"/>
  <c r="AL151" i="8"/>
  <c r="AO137" i="8"/>
  <c r="AE119" i="8"/>
  <c r="Y119" i="8"/>
  <c r="AH129" i="8"/>
  <c r="Z152" i="8"/>
  <c r="Q125" i="8"/>
  <c r="AG119" i="8"/>
  <c r="O135" i="8"/>
  <c r="AR129" i="8"/>
  <c r="AI151" i="8"/>
  <c r="P108" i="8"/>
  <c r="S108" i="8"/>
  <c r="T108" i="8"/>
  <c r="W108" i="8"/>
  <c r="AR154" i="8"/>
  <c r="AB154" i="8"/>
  <c r="R154" i="8"/>
  <c r="X154" i="8"/>
  <c r="AQ107" i="8"/>
  <c r="AM107" i="8"/>
  <c r="AB107" i="8"/>
  <c r="X107" i="8"/>
  <c r="Q143" i="8"/>
  <c r="W143" i="8"/>
  <c r="R143" i="8"/>
  <c r="AH143" i="8"/>
  <c r="R155" i="8"/>
  <c r="V155" i="8"/>
  <c r="AJ155" i="8"/>
  <c r="AC155" i="8"/>
  <c r="Z156" i="8"/>
  <c r="AP156" i="8"/>
  <c r="T156" i="8"/>
  <c r="AB140" i="8"/>
  <c r="W140" i="8"/>
  <c r="P140" i="8"/>
  <c r="R140" i="8"/>
  <c r="AR117" i="8"/>
  <c r="P117" i="8"/>
  <c r="AK117" i="8"/>
  <c r="AP117" i="8"/>
  <c r="Z157" i="8"/>
  <c r="X157" i="8"/>
  <c r="AN157" i="8"/>
  <c r="U157" i="8"/>
  <c r="AF158" i="8"/>
  <c r="X121" i="8"/>
  <c r="X111" i="8"/>
  <c r="AK121" i="8"/>
  <c r="N111" i="8"/>
  <c r="AA111" i="8"/>
  <c r="AL121" i="8"/>
  <c r="AP121" i="8"/>
  <c r="R121" i="8"/>
  <c r="AR137" i="8"/>
  <c r="Q119" i="8"/>
  <c r="N153" i="8"/>
  <c r="W129" i="8"/>
  <c r="AA152" i="8"/>
  <c r="AI125" i="8"/>
  <c r="AD127" i="8"/>
  <c r="X119" i="8"/>
  <c r="AB151" i="8"/>
  <c r="AF137" i="8"/>
  <c r="Y153" i="8"/>
  <c r="AK119" i="8"/>
  <c r="U151" i="8"/>
  <c r="V129" i="8"/>
  <c r="W152" i="8"/>
  <c r="T137" i="8"/>
  <c r="AK153" i="8"/>
  <c r="AL135" i="8"/>
  <c r="S119" i="8"/>
  <c r="R151" i="8"/>
  <c r="Y137" i="8"/>
  <c r="AE127" i="8"/>
  <c r="AA145" i="8"/>
  <c r="AE129" i="8"/>
  <c r="AQ152" i="8"/>
  <c r="AD125" i="8"/>
  <c r="AJ135" i="8"/>
  <c r="W119" i="8"/>
  <c r="AC129" i="8"/>
  <c r="AF125" i="8"/>
  <c r="AJ145" i="8"/>
  <c r="Y127" i="8"/>
  <c r="AN129" i="8"/>
  <c r="R152" i="8"/>
  <c r="Z125" i="8"/>
  <c r="W145" i="8"/>
  <c r="I145" i="8" s="1"/>
  <c r="AR119" i="8"/>
  <c r="AM129" i="8"/>
  <c r="AN152" i="8"/>
  <c r="AN108" i="8"/>
  <c r="AB108" i="8"/>
  <c r="N108" i="8"/>
  <c r="Q108" i="8"/>
  <c r="U154" i="8"/>
  <c r="AC154" i="8"/>
  <c r="AA154" i="8"/>
  <c r="AI154" i="8"/>
  <c r="AP107" i="8"/>
  <c r="W107" i="8"/>
  <c r="Y107" i="8"/>
  <c r="N107" i="8"/>
  <c r="AQ143" i="8"/>
  <c r="AI143" i="8"/>
  <c r="Y143" i="8"/>
  <c r="AM143" i="8"/>
  <c r="S155" i="8"/>
  <c r="AD155" i="8"/>
  <c r="AE155" i="8"/>
  <c r="AJ156" i="8"/>
  <c r="Q156" i="8"/>
  <c r="AG156" i="8"/>
  <c r="N156" i="8"/>
  <c r="Q140" i="8"/>
  <c r="AM140" i="8"/>
  <c r="O140" i="8"/>
  <c r="V140" i="8"/>
  <c r="AB117" i="8"/>
  <c r="S117" i="8"/>
  <c r="AC117" i="8"/>
  <c r="T117" i="8"/>
  <c r="AK157" i="8"/>
  <c r="W157" i="8"/>
  <c r="AM157" i="8"/>
  <c r="AB157" i="8"/>
  <c r="W158" i="8"/>
  <c r="AM158" i="8"/>
  <c r="AR111" i="8"/>
  <c r="AN121" i="8"/>
  <c r="Z121" i="8"/>
  <c r="P111" i="8"/>
  <c r="O111" i="8"/>
  <c r="AG121" i="8"/>
  <c r="V121" i="8"/>
  <c r="P121" i="8"/>
  <c r="W125" i="8"/>
  <c r="O145" i="8"/>
  <c r="AA119" i="8"/>
  <c r="N129" i="8"/>
  <c r="W137" i="8"/>
  <c r="Q153" i="8"/>
  <c r="P153" i="8"/>
  <c r="AG145" i="8"/>
  <c r="P151" i="8"/>
  <c r="AN125" i="8"/>
  <c r="AK135" i="8"/>
  <c r="V153" i="8"/>
  <c r="AH151" i="8"/>
  <c r="AJ152" i="8"/>
  <c r="U129" i="8"/>
  <c r="AA137" i="8"/>
  <c r="AF135" i="8"/>
  <c r="AP145" i="8"/>
  <c r="T159" i="8"/>
  <c r="AD145" i="8"/>
  <c r="AP125" i="8"/>
  <c r="AO135" i="8"/>
  <c r="AH127" i="8"/>
  <c r="X151" i="8"/>
  <c r="Y129" i="8"/>
  <c r="AO125" i="8"/>
  <c r="AJ119" i="8"/>
  <c r="AM159" i="8"/>
  <c r="AR152" i="8"/>
  <c r="V125" i="8"/>
  <c r="AF127" i="8"/>
  <c r="AB145" i="8"/>
  <c r="W151" i="8"/>
  <c r="AG135" i="8"/>
  <c r="N125" i="8"/>
  <c r="AI119" i="8"/>
  <c r="AQ135" i="8"/>
  <c r="M135" i="8" s="1"/>
  <c r="T129" i="8"/>
  <c r="AM152" i="8"/>
  <c r="AK108" i="8"/>
  <c r="Z108" i="8"/>
  <c r="AH108" i="8"/>
  <c r="O108" i="8"/>
  <c r="W154" i="8"/>
  <c r="AF154" i="8"/>
  <c r="AD154" i="8"/>
  <c r="P154" i="8"/>
  <c r="S107" i="8"/>
  <c r="AD107" i="8"/>
  <c r="Q107" i="8"/>
  <c r="Z107" i="8"/>
  <c r="AK143" i="8"/>
  <c r="AJ143" i="8"/>
  <c r="T143" i="8"/>
  <c r="P155" i="8"/>
  <c r="U155" i="8"/>
  <c r="T155" i="8"/>
  <c r="AR155" i="8"/>
  <c r="AD156" i="8"/>
  <c r="W156" i="8"/>
  <c r="AM156" i="8"/>
  <c r="AA156" i="8"/>
  <c r="AG140" i="8"/>
  <c r="AH140" i="8"/>
  <c r="AE140" i="8"/>
  <c r="AL140" i="8"/>
  <c r="U117" i="8"/>
  <c r="X117" i="8"/>
  <c r="V117" i="8"/>
  <c r="AD117" i="8"/>
  <c r="AR157" i="8"/>
  <c r="Y157" i="8"/>
  <c r="AO157" i="8"/>
  <c r="U121" i="8"/>
  <c r="W111" i="8"/>
  <c r="Y121" i="8"/>
  <c r="S121" i="8"/>
  <c r="AO121" i="8"/>
  <c r="AA121" i="8"/>
  <c r="AD121" i="8"/>
  <c r="U125" i="8"/>
  <c r="AA127" i="8"/>
  <c r="AO145" i="8"/>
  <c r="X129" i="8"/>
  <c r="V137" i="8"/>
  <c r="AI135" i="8"/>
  <c r="T119" i="8"/>
  <c r="S129" i="8"/>
  <c r="N152" i="8"/>
  <c r="AE125" i="8"/>
  <c r="Z119" i="8"/>
  <c r="AC145" i="8"/>
  <c r="O151" i="8"/>
  <c r="AG151" i="8"/>
  <c r="Q152" i="8"/>
  <c r="Z137" i="8"/>
  <c r="S127" i="8"/>
  <c r="P119" i="8"/>
  <c r="AD137" i="8"/>
  <c r="AG152" i="8"/>
  <c r="T125" i="8"/>
  <c r="R153" i="8"/>
  <c r="T153" i="8"/>
  <c r="AC151" i="8"/>
  <c r="AI129" i="8"/>
  <c r="O119" i="8"/>
  <c r="U153" i="8"/>
  <c r="P145" i="8"/>
  <c r="AK152" i="8"/>
  <c r="R125" i="8"/>
  <c r="AA135" i="8"/>
  <c r="X127" i="8"/>
  <c r="AL129" i="8"/>
  <c r="AQ119" i="8"/>
  <c r="AC125" i="8"/>
  <c r="AL127" i="8"/>
  <c r="AR145" i="8"/>
  <c r="AO129" i="8"/>
  <c r="AI152" i="8"/>
  <c r="AO108" i="8"/>
  <c r="AM108" i="8"/>
  <c r="X108" i="8"/>
  <c r="Y108" i="8"/>
  <c r="AJ154" i="8"/>
  <c r="Y154" i="8"/>
  <c r="AG154" i="8"/>
  <c r="AH154" i="8"/>
  <c r="P107" i="8"/>
  <c r="U107" i="8"/>
  <c r="R107" i="8"/>
  <c r="V143" i="8"/>
  <c r="AB143" i="8"/>
  <c r="AP143" i="8"/>
  <c r="AA143" i="8"/>
  <c r="AO155" i="8"/>
  <c r="W155" i="8"/>
  <c r="I155" i="8" s="1"/>
  <c r="AL155" i="8"/>
  <c r="AN155" i="8"/>
  <c r="AQ156" i="8"/>
  <c r="M156" i="8" s="1"/>
  <c r="X156" i="8"/>
  <c r="AN156" i="8"/>
  <c r="AC156" i="8"/>
  <c r="T140" i="8"/>
  <c r="AP140" i="8"/>
  <c r="AN140" i="8"/>
  <c r="S140" i="8"/>
  <c r="AH117" i="8"/>
  <c r="AG117" i="8"/>
  <c r="AI117" i="8"/>
  <c r="AM117" i="8"/>
  <c r="AD157" i="8"/>
  <c r="AH157" i="8"/>
  <c r="AA157" i="8"/>
  <c r="Q111" i="8"/>
  <c r="AM111" i="8"/>
  <c r="AQ111" i="8"/>
  <c r="AI121" i="8"/>
  <c r="AJ121" i="8"/>
  <c r="AC121" i="8"/>
  <c r="AH121" i="8"/>
  <c r="AQ125" i="8"/>
  <c r="AI153" i="8"/>
  <c r="AR127" i="8"/>
  <c r="AN151" i="8"/>
  <c r="AM137" i="8"/>
  <c r="T127" i="8"/>
  <c r="AB119" i="8"/>
  <c r="AK129" i="8"/>
  <c r="S152" i="8"/>
  <c r="AR125" i="8"/>
  <c r="AL145" i="8"/>
  <c r="V119" i="8"/>
  <c r="AJ151" i="8"/>
  <c r="U152" i="8"/>
  <c r="Y152" i="8"/>
  <c r="AC137" i="8"/>
  <c r="S153" i="8"/>
  <c r="AH153" i="8"/>
  <c r="AB129" i="8"/>
  <c r="X152" i="8"/>
  <c r="AJ125" i="8"/>
  <c r="AH135" i="8"/>
  <c r="AA153" i="8"/>
  <c r="N151" i="8"/>
  <c r="O137" i="8"/>
  <c r="AH145" i="8"/>
  <c r="U127" i="8"/>
  <c r="AN135" i="8"/>
  <c r="P152" i="8"/>
  <c r="AH125" i="8"/>
  <c r="AE153" i="8"/>
  <c r="AK127" i="8"/>
  <c r="AP129" i="8"/>
  <c r="AH137" i="8"/>
  <c r="AO119" i="8"/>
  <c r="AG153" i="8"/>
  <c r="Z127" i="8"/>
  <c r="AR153" i="8"/>
  <c r="AJ153" i="8"/>
  <c r="AP108" i="8"/>
  <c r="AE108" i="8"/>
  <c r="AI108" i="8"/>
  <c r="U108" i="8"/>
  <c r="S154" i="8"/>
  <c r="N154" i="8"/>
  <c r="O154" i="8"/>
  <c r="AO107" i="8"/>
  <c r="AI107" i="8"/>
  <c r="AH107" i="8"/>
  <c r="AK107" i="8"/>
  <c r="AL143" i="8"/>
  <c r="S143" i="8"/>
  <c r="O143" i="8"/>
  <c r="X143" i="8"/>
  <c r="AF155" i="8"/>
  <c r="AG155" i="8"/>
  <c r="Q155" i="8"/>
  <c r="AP155" i="8"/>
  <c r="R156" i="8"/>
  <c r="AH156" i="8"/>
  <c r="O156" i="8"/>
  <c r="AB156" i="8"/>
  <c r="AL117" i="8"/>
  <c r="AP157" i="8"/>
  <c r="AL158" i="8"/>
  <c r="AK158" i="8"/>
  <c r="AB158" i="8"/>
  <c r="S149" i="8"/>
  <c r="T149" i="8"/>
  <c r="V149" i="8"/>
  <c r="AQ149" i="8"/>
  <c r="AA118" i="8"/>
  <c r="AM118" i="8"/>
  <c r="AB118" i="8"/>
  <c r="Q118" i="8"/>
  <c r="AJ109" i="8"/>
  <c r="AQ109" i="8"/>
  <c r="X109" i="8"/>
  <c r="AP109" i="8"/>
  <c r="Q138" i="8"/>
  <c r="AD138" i="8"/>
  <c r="AC138" i="8"/>
  <c r="AL138" i="8"/>
  <c r="AB144" i="8"/>
  <c r="AH144" i="8"/>
  <c r="AE144" i="8"/>
  <c r="AF144" i="8"/>
  <c r="Y150" i="8"/>
  <c r="S150" i="8"/>
  <c r="AN150" i="8"/>
  <c r="AJ150" i="8"/>
  <c r="AO139" i="8"/>
  <c r="AK139" i="8"/>
  <c r="AA139" i="8"/>
  <c r="AH130" i="8"/>
  <c r="R130" i="8"/>
  <c r="AG130" i="8"/>
  <c r="AB130" i="8"/>
  <c r="AR122" i="8"/>
  <c r="AC122" i="8"/>
  <c r="AK122" i="8"/>
  <c r="S122" i="8"/>
  <c r="AA131" i="8"/>
  <c r="T131" i="8"/>
  <c r="N131" i="8"/>
  <c r="AO131" i="8"/>
  <c r="AO115" i="8"/>
  <c r="AJ115" i="8"/>
  <c r="AH115" i="8"/>
  <c r="Z115" i="8"/>
  <c r="P134" i="8"/>
  <c r="AG134" i="8"/>
  <c r="AN134" i="8"/>
  <c r="AM134" i="8"/>
  <c r="AB148" i="8"/>
  <c r="AH148" i="8"/>
  <c r="AK148" i="8"/>
  <c r="U148" i="8"/>
  <c r="AG126" i="8"/>
  <c r="T126" i="8"/>
  <c r="X126" i="8"/>
  <c r="Z126" i="8"/>
  <c r="T132" i="8"/>
  <c r="AO132" i="8"/>
  <c r="AR132" i="8"/>
  <c r="AB142" i="8"/>
  <c r="O142" i="8"/>
  <c r="U142" i="8"/>
  <c r="AM142" i="8"/>
  <c r="AM112" i="8"/>
  <c r="R112" i="8"/>
  <c r="X112" i="8"/>
  <c r="N112" i="8"/>
  <c r="U136" i="8"/>
  <c r="Y136" i="8"/>
  <c r="AR136" i="8"/>
  <c r="AL136" i="8"/>
  <c r="O124" i="8"/>
  <c r="R124" i="8"/>
  <c r="Z124" i="8"/>
  <c r="X124" i="8"/>
  <c r="AF123" i="8"/>
  <c r="AI123" i="8"/>
  <c r="Z123" i="8"/>
  <c r="Z140" i="8"/>
  <c r="W117" i="8"/>
  <c r="R157" i="8"/>
  <c r="AN158" i="8"/>
  <c r="AG158" i="8"/>
  <c r="N158" i="8"/>
  <c r="U149" i="8"/>
  <c r="AG149" i="8"/>
  <c r="Q149" i="8"/>
  <c r="AL149" i="8"/>
  <c r="AC118" i="8"/>
  <c r="AP118" i="8"/>
  <c r="V118" i="8"/>
  <c r="R118" i="8"/>
  <c r="W109" i="8"/>
  <c r="AE109" i="8"/>
  <c r="AI109" i="8"/>
  <c r="O109" i="8"/>
  <c r="X138" i="8"/>
  <c r="Y138" i="8"/>
  <c r="P138" i="8"/>
  <c r="AG138" i="8"/>
  <c r="AR144" i="8"/>
  <c r="AQ144" i="8"/>
  <c r="T144" i="8"/>
  <c r="AJ144" i="8"/>
  <c r="AA150" i="8"/>
  <c r="Q150" i="8"/>
  <c r="AC150" i="8"/>
  <c r="AP139" i="8"/>
  <c r="S139" i="8"/>
  <c r="AF139" i="8"/>
  <c r="T139" i="8"/>
  <c r="AD130" i="8"/>
  <c r="AE130" i="8"/>
  <c r="AQ130" i="8"/>
  <c r="O130" i="8"/>
  <c r="U122" i="8"/>
  <c r="AL122" i="8"/>
  <c r="AB122" i="8"/>
  <c r="Q122" i="8"/>
  <c r="W131" i="8"/>
  <c r="AP131" i="8"/>
  <c r="AL131" i="8"/>
  <c r="AF131" i="8"/>
  <c r="AK115" i="8"/>
  <c r="AD115" i="8"/>
  <c r="Q115" i="8"/>
  <c r="R115" i="8"/>
  <c r="T134" i="8"/>
  <c r="W134" i="8"/>
  <c r="AI134" i="8"/>
  <c r="S134" i="8"/>
  <c r="AD148" i="8"/>
  <c r="AE148" i="8"/>
  <c r="AI148" i="8"/>
  <c r="AR148" i="8"/>
  <c r="AD126" i="8"/>
  <c r="AJ126" i="8"/>
  <c r="AI126" i="8"/>
  <c r="AL132" i="8"/>
  <c r="V132" i="8"/>
  <c r="X132" i="8"/>
  <c r="Y132" i="8"/>
  <c r="X142" i="8"/>
  <c r="AE142" i="8"/>
  <c r="AK142" i="8"/>
  <c r="AO142" i="8"/>
  <c r="AF112" i="8"/>
  <c r="AK112" i="8"/>
  <c r="AO112" i="8"/>
  <c r="V112" i="8"/>
  <c r="Q136" i="8"/>
  <c r="AG136" i="8"/>
  <c r="AB136" i="8"/>
  <c r="V136" i="8"/>
  <c r="AG124" i="8"/>
  <c r="AJ124" i="8"/>
  <c r="AB124" i="8"/>
  <c r="AA124" i="8"/>
  <c r="AR123" i="8"/>
  <c r="AJ123" i="8"/>
  <c r="AL123" i="8"/>
  <c r="AA140" i="8"/>
  <c r="AO117" i="8"/>
  <c r="N157" i="8"/>
  <c r="Q158" i="8"/>
  <c r="AI158" i="8"/>
  <c r="P158" i="8"/>
  <c r="W149" i="8"/>
  <c r="O149" i="8"/>
  <c r="AH149" i="8"/>
  <c r="AR149" i="8"/>
  <c r="AN118" i="8"/>
  <c r="Z118" i="8"/>
  <c r="AF118" i="8"/>
  <c r="AD118" i="8"/>
  <c r="P109" i="8"/>
  <c r="T109" i="8"/>
  <c r="AL109" i="8"/>
  <c r="AA109" i="8"/>
  <c r="AN138" i="8"/>
  <c r="AQ138" i="8"/>
  <c r="U138" i="8"/>
  <c r="AR138" i="8"/>
  <c r="AM144" i="8"/>
  <c r="AK144" i="8"/>
  <c r="AA144" i="8"/>
  <c r="O150" i="8"/>
  <c r="U150" i="8"/>
  <c r="AI150" i="8"/>
  <c r="R150" i="8"/>
  <c r="AJ139" i="8"/>
  <c r="AI139" i="8"/>
  <c r="O139" i="8"/>
  <c r="AC139" i="8"/>
  <c r="AK130" i="8"/>
  <c r="T130" i="8"/>
  <c r="AL130" i="8"/>
  <c r="AN130" i="8"/>
  <c r="AN122" i="8"/>
  <c r="AA122" i="8"/>
  <c r="AJ122" i="8"/>
  <c r="AG122" i="8"/>
  <c r="AJ131" i="8"/>
  <c r="AR131" i="8"/>
  <c r="AD131" i="8"/>
  <c r="Q131" i="8"/>
  <c r="AI115" i="8"/>
  <c r="W115" i="8"/>
  <c r="V115" i="8"/>
  <c r="N115" i="8"/>
  <c r="AJ134" i="8"/>
  <c r="Q134" i="8"/>
  <c r="AC134" i="8"/>
  <c r="Y134" i="8"/>
  <c r="AN148" i="8"/>
  <c r="Y148" i="8"/>
  <c r="N148" i="8"/>
  <c r="AM126" i="8"/>
  <c r="N126" i="8"/>
  <c r="AC126" i="8"/>
  <c r="AE126" i="8"/>
  <c r="W132" i="8"/>
  <c r="U132" i="8"/>
  <c r="AH132" i="8"/>
  <c r="AC132" i="8"/>
  <c r="AL142" i="8"/>
  <c r="AD142" i="8"/>
  <c r="AF142" i="8"/>
  <c r="N142" i="8"/>
  <c r="AQ112" i="8"/>
  <c r="AL112" i="8"/>
  <c r="AH112" i="8"/>
  <c r="AA112" i="8"/>
  <c r="W136" i="8"/>
  <c r="AI136" i="8"/>
  <c r="AD136" i="8"/>
  <c r="AN136" i="8"/>
  <c r="AD124" i="8"/>
  <c r="W124" i="8"/>
  <c r="AF124" i="8"/>
  <c r="AP124" i="8"/>
  <c r="AM123" i="8"/>
  <c r="T123" i="8"/>
  <c r="Y123" i="8"/>
  <c r="AO123" i="8"/>
  <c r="AR140" i="8"/>
  <c r="AJ157" i="8"/>
  <c r="AQ157" i="8"/>
  <c r="M157" i="8" s="1"/>
  <c r="S158" i="8"/>
  <c r="AH158" i="8"/>
  <c r="AC158" i="8"/>
  <c r="AO149" i="8"/>
  <c r="Z149" i="8"/>
  <c r="N149" i="8"/>
  <c r="AF149" i="8"/>
  <c r="X118" i="8"/>
  <c r="AH118" i="8"/>
  <c r="AG118" i="8"/>
  <c r="S118" i="8"/>
  <c r="Z109" i="8"/>
  <c r="N109" i="8"/>
  <c r="Q109" i="8"/>
  <c r="AD109" i="8"/>
  <c r="O138" i="8"/>
  <c r="W138" i="8"/>
  <c r="V138" i="8"/>
  <c r="Q144" i="8"/>
  <c r="N144" i="8"/>
  <c r="AL144" i="8"/>
  <c r="V144" i="8"/>
  <c r="V150" i="8"/>
  <c r="AF150" i="8"/>
  <c r="N150" i="8"/>
  <c r="AB150" i="8"/>
  <c r="AQ139" i="8"/>
  <c r="X139" i="8"/>
  <c r="AM139" i="8"/>
  <c r="V139" i="8"/>
  <c r="Q130" i="8"/>
  <c r="Y130" i="8"/>
  <c r="AR130" i="8"/>
  <c r="AI130" i="8"/>
  <c r="T122" i="8"/>
  <c r="AP122" i="8"/>
  <c r="AF122" i="8"/>
  <c r="V122" i="8"/>
  <c r="AB131" i="8"/>
  <c r="V131" i="8"/>
  <c r="Y131" i="8"/>
  <c r="P131" i="8"/>
  <c r="AL115" i="8"/>
  <c r="X115" i="8"/>
  <c r="AR115" i="8"/>
  <c r="T115" i="8"/>
  <c r="V134" i="8"/>
  <c r="AB134" i="8"/>
  <c r="R134" i="8"/>
  <c r="Z148" i="8"/>
  <c r="W148" i="8"/>
  <c r="P148" i="8"/>
  <c r="AQ148" i="8"/>
  <c r="AK126" i="8"/>
  <c r="Q126" i="8"/>
  <c r="AB126" i="8"/>
  <c r="S126" i="8"/>
  <c r="AD132" i="8"/>
  <c r="AP132" i="8"/>
  <c r="AI132" i="8"/>
  <c r="S132" i="8"/>
  <c r="V142" i="8"/>
  <c r="T142" i="8"/>
  <c r="Y142" i="8"/>
  <c r="S142" i="8"/>
  <c r="AI112" i="8"/>
  <c r="AJ112" i="8"/>
  <c r="AG112" i="8"/>
  <c r="Q112" i="8"/>
  <c r="AK136" i="8"/>
  <c r="AE136" i="8"/>
  <c r="N136" i="8"/>
  <c r="AP136" i="8"/>
  <c r="AL124" i="8"/>
  <c r="AQ124" i="8"/>
  <c r="AH124" i="8"/>
  <c r="AC124" i="8"/>
  <c r="AP123" i="8"/>
  <c r="AD123" i="8"/>
  <c r="Q123" i="8"/>
  <c r="AO146" i="8"/>
  <c r="AD140" i="8"/>
  <c r="P157" i="8"/>
  <c r="AC157" i="8"/>
  <c r="R158" i="8"/>
  <c r="T158" i="8"/>
  <c r="AJ158" i="8"/>
  <c r="AI149" i="8"/>
  <c r="AB149" i="8"/>
  <c r="AP149" i="8"/>
  <c r="AJ149" i="8"/>
  <c r="AE118" i="8"/>
  <c r="AO118" i="8"/>
  <c r="AR118" i="8"/>
  <c r="U118" i="8"/>
  <c r="S109" i="8"/>
  <c r="AK109" i="8"/>
  <c r="AM109" i="8"/>
  <c r="AO138" i="8"/>
  <c r="Z138" i="8"/>
  <c r="R138" i="8"/>
  <c r="AK138" i="8"/>
  <c r="X144" i="8"/>
  <c r="AD144" i="8"/>
  <c r="AP144" i="8"/>
  <c r="AO144" i="8"/>
  <c r="AE150" i="8"/>
  <c r="AD150" i="8"/>
  <c r="AG150" i="8"/>
  <c r="AH150" i="8"/>
  <c r="AR139" i="8"/>
  <c r="W139" i="8"/>
  <c r="Q139" i="8"/>
  <c r="AE139" i="8"/>
  <c r="AO130" i="8"/>
  <c r="Z130" i="8"/>
  <c r="S130" i="8"/>
  <c r="AP130" i="8"/>
  <c r="N122" i="8"/>
  <c r="Z122" i="8"/>
  <c r="AI122" i="8"/>
  <c r="P122" i="8"/>
  <c r="S131" i="8"/>
  <c r="AC131" i="8"/>
  <c r="O131" i="8"/>
  <c r="AG131" i="8"/>
  <c r="P115" i="8"/>
  <c r="AF115" i="8"/>
  <c r="U115" i="8"/>
  <c r="N134" i="8"/>
  <c r="AO134" i="8"/>
  <c r="AQ134" i="8"/>
  <c r="AA134" i="8"/>
  <c r="AM148" i="8"/>
  <c r="AP148" i="8"/>
  <c r="AO148" i="8"/>
  <c r="V148" i="8"/>
  <c r="AQ126" i="8"/>
  <c r="AL126" i="8"/>
  <c r="AH126" i="8"/>
  <c r="AA126" i="8"/>
  <c r="AM132" i="8"/>
  <c r="AK132" i="8"/>
  <c r="R132" i="8"/>
  <c r="AN132" i="8"/>
  <c r="AA142" i="8"/>
  <c r="Q142" i="8"/>
  <c r="AP142" i="8"/>
  <c r="P142" i="8"/>
  <c r="AP112" i="8"/>
  <c r="Z112" i="8"/>
  <c r="AB112" i="8"/>
  <c r="S112" i="8"/>
  <c r="AC136" i="8"/>
  <c r="AA136" i="8"/>
  <c r="AH136" i="8"/>
  <c r="X136" i="8"/>
  <c r="AM124" i="8"/>
  <c r="AN124" i="8"/>
  <c r="AO124" i="8"/>
  <c r="AB123" i="8"/>
  <c r="AF117" i="8"/>
  <c r="Q157" i="8"/>
  <c r="H157" i="8" s="1"/>
  <c r="AR158" i="8"/>
  <c r="Y158" i="8"/>
  <c r="AO158" i="8"/>
  <c r="V158" i="8"/>
  <c r="AK149" i="8"/>
  <c r="AE149" i="8"/>
  <c r="AD149" i="8"/>
  <c r="P149" i="8"/>
  <c r="AK118" i="8"/>
  <c r="Y118" i="8"/>
  <c r="O118" i="8"/>
  <c r="AB109" i="8"/>
  <c r="AH109" i="8"/>
  <c r="U109" i="8"/>
  <c r="AO109" i="8"/>
  <c r="T138" i="8"/>
  <c r="AP138" i="8"/>
  <c r="AH138" i="8"/>
  <c r="S138" i="8"/>
  <c r="AN144" i="8"/>
  <c r="W144" i="8"/>
  <c r="AG144" i="8"/>
  <c r="O144" i="8"/>
  <c r="AL150" i="8"/>
  <c r="AP150" i="8"/>
  <c r="AQ150" i="8"/>
  <c r="AR150" i="8"/>
  <c r="AN139" i="8"/>
  <c r="Y139" i="8"/>
  <c r="P139" i="8"/>
  <c r="Z139" i="8"/>
  <c r="AJ130" i="8"/>
  <c r="V130" i="8"/>
  <c r="P130" i="8"/>
  <c r="AC130" i="8"/>
  <c r="Y122" i="8"/>
  <c r="AO122" i="8"/>
  <c r="R122" i="8"/>
  <c r="AQ122" i="8"/>
  <c r="M122" i="8" s="1"/>
  <c r="AK131" i="8"/>
  <c r="AI131" i="8"/>
  <c r="AN131" i="8"/>
  <c r="L131" i="8" s="1"/>
  <c r="AN115" i="8"/>
  <c r="AG115" i="8"/>
  <c r="O115" i="8"/>
  <c r="Y115" i="8"/>
  <c r="AH134" i="8"/>
  <c r="AL134" i="8"/>
  <c r="Z134" i="8"/>
  <c r="AE134" i="8"/>
  <c r="Q148" i="8"/>
  <c r="R148" i="8"/>
  <c r="S148" i="8"/>
  <c r="T148" i="8"/>
  <c r="AN126" i="8"/>
  <c r="P126" i="8"/>
  <c r="R126" i="8"/>
  <c r="AF126" i="8"/>
  <c r="N132" i="8"/>
  <c r="P132" i="8"/>
  <c r="AG132" i="8"/>
  <c r="Q132" i="8"/>
  <c r="AQ142" i="8"/>
  <c r="AG142" i="8"/>
  <c r="AC142" i="8"/>
  <c r="W142" i="8"/>
  <c r="AR112" i="8"/>
  <c r="Y112" i="8"/>
  <c r="AN112" i="8"/>
  <c r="U112" i="8"/>
  <c r="O136" i="8"/>
  <c r="P136" i="8"/>
  <c r="R136" i="8"/>
  <c r="AE124" i="8"/>
  <c r="AR124" i="8"/>
  <c r="AK124" i="8"/>
  <c r="AI124" i="8"/>
  <c r="U123" i="8"/>
  <c r="W123" i="8"/>
  <c r="AH123" i="8"/>
  <c r="Q117" i="8"/>
  <c r="AF157" i="8"/>
  <c r="AD158" i="8"/>
  <c r="AA158" i="8"/>
  <c r="AQ158" i="8"/>
  <c r="X158" i="8"/>
  <c r="Y149" i="8"/>
  <c r="X149" i="8"/>
  <c r="AA149" i="8"/>
  <c r="AL118" i="8"/>
  <c r="T118" i="8"/>
  <c r="P118" i="8"/>
  <c r="W118" i="8"/>
  <c r="AR109" i="8"/>
  <c r="R109" i="8"/>
  <c r="AG109" i="8"/>
  <c r="Y109" i="8"/>
  <c r="AJ138" i="8"/>
  <c r="AE138" i="8"/>
  <c r="AI138" i="8"/>
  <c r="AB138" i="8"/>
  <c r="AC144" i="8"/>
  <c r="S144" i="8"/>
  <c r="P144" i="8"/>
  <c r="Z144" i="8"/>
  <c r="W150" i="8"/>
  <c r="AM150" i="8"/>
  <c r="AO150" i="8"/>
  <c r="X150" i="8"/>
  <c r="AH139" i="8"/>
  <c r="N139" i="8"/>
  <c r="U139" i="8"/>
  <c r="AG139" i="8"/>
  <c r="AF130" i="8"/>
  <c r="AA130" i="8"/>
  <c r="J130" i="8" s="1"/>
  <c r="N130" i="8"/>
  <c r="U130" i="8"/>
  <c r="AD122" i="8"/>
  <c r="AM122" i="8"/>
  <c r="AH122" i="8"/>
  <c r="R131" i="8"/>
  <c r="AH131" i="8"/>
  <c r="U131" i="8"/>
  <c r="AE131" i="8"/>
  <c r="AA115" i="8"/>
  <c r="AM115" i="8"/>
  <c r="AC115" i="8"/>
  <c r="AP115" i="8"/>
  <c r="AD134" i="8"/>
  <c r="O134" i="8"/>
  <c r="AR134" i="8"/>
  <c r="U134" i="8"/>
  <c r="AF148" i="8"/>
  <c r="AG148" i="8"/>
  <c r="AC148" i="8"/>
  <c r="AL148" i="8"/>
  <c r="Y126" i="8"/>
  <c r="AP126" i="8"/>
  <c r="U126" i="8"/>
  <c r="W126" i="8"/>
  <c r="AJ132" i="8"/>
  <c r="AQ132" i="8"/>
  <c r="AB132" i="8"/>
  <c r="AF132" i="8"/>
  <c r="R142" i="8"/>
  <c r="AR142" i="8"/>
  <c r="AN142" i="8"/>
  <c r="AJ142" i="8"/>
  <c r="W112" i="8"/>
  <c r="T112" i="8"/>
  <c r="O112" i="8"/>
  <c r="AQ136" i="8"/>
  <c r="AM136" i="8"/>
  <c r="AF136" i="8"/>
  <c r="AJ136" i="8"/>
  <c r="V124" i="8"/>
  <c r="T124" i="8"/>
  <c r="Q124" i="8"/>
  <c r="S124" i="8"/>
  <c r="AA123" i="8"/>
  <c r="V123" i="8"/>
  <c r="AC123" i="8"/>
  <c r="X123" i="8"/>
  <c r="AB146" i="8"/>
  <c r="AG146" i="8"/>
  <c r="AA117" i="8"/>
  <c r="AG157" i="8"/>
  <c r="U158" i="8"/>
  <c r="Z158" i="8"/>
  <c r="AP158" i="8"/>
  <c r="AN149" i="8"/>
  <c r="R149" i="8"/>
  <c r="AC149" i="8"/>
  <c r="AM149" i="8"/>
  <c r="AQ118" i="8"/>
  <c r="N118" i="8"/>
  <c r="AI118" i="8"/>
  <c r="AJ118" i="8"/>
  <c r="V109" i="8"/>
  <c r="AF109" i="8"/>
  <c r="AC109" i="8"/>
  <c r="AN109" i="8"/>
  <c r="AM138" i="8"/>
  <c r="N138" i="8"/>
  <c r="G138" i="8" s="1"/>
  <c r="AA138" i="8"/>
  <c r="AF138" i="8"/>
  <c r="U144" i="8"/>
  <c r="R144" i="8"/>
  <c r="Y144" i="8"/>
  <c r="AI144" i="8"/>
  <c r="AK150" i="8"/>
  <c r="P150" i="8"/>
  <c r="T150" i="8"/>
  <c r="Z150" i="8"/>
  <c r="AL139" i="8"/>
  <c r="AD139" i="8"/>
  <c r="R139" i="8"/>
  <c r="AB139" i="8"/>
  <c r="X130" i="8"/>
  <c r="AM130" i="8"/>
  <c r="W130" i="8"/>
  <c r="AE122" i="8"/>
  <c r="W122" i="8"/>
  <c r="O122" i="8"/>
  <c r="X122" i="8"/>
  <c r="AM131" i="8"/>
  <c r="Z131" i="8"/>
  <c r="X131" i="8"/>
  <c r="AQ131" i="8"/>
  <c r="M131" i="8" s="1"/>
  <c r="AQ115" i="8"/>
  <c r="M115" i="8" s="1"/>
  <c r="AB115" i="8"/>
  <c r="S115" i="8"/>
  <c r="AE115" i="8"/>
  <c r="AF134" i="8"/>
  <c r="X134" i="8"/>
  <c r="AK134" i="8"/>
  <c r="AP134" i="8"/>
  <c r="X148" i="8"/>
  <c r="O148" i="8"/>
  <c r="AA148" i="8"/>
  <c r="AJ148" i="8"/>
  <c r="AR126" i="8"/>
  <c r="AO126" i="8"/>
  <c r="O126" i="8"/>
  <c r="V126" i="8"/>
  <c r="O132" i="8"/>
  <c r="Z132" i="8"/>
  <c r="AA132" i="8"/>
  <c r="AE132" i="8"/>
  <c r="AH142" i="8"/>
  <c r="Z142" i="8"/>
  <c r="AI142" i="8"/>
  <c r="P112" i="8"/>
  <c r="AC112" i="8"/>
  <c r="AD112" i="8"/>
  <c r="AE112" i="8"/>
  <c r="S136" i="8"/>
  <c r="AO136" i="8"/>
  <c r="Z136" i="8"/>
  <c r="T136" i="8"/>
  <c r="Y124" i="8"/>
  <c r="N124" i="8"/>
  <c r="P124" i="8"/>
  <c r="U124" i="8"/>
  <c r="AE123" i="8"/>
  <c r="AQ123" i="8"/>
  <c r="N123" i="8"/>
  <c r="S123" i="8"/>
  <c r="AR146" i="8"/>
  <c r="AM146" i="8"/>
  <c r="Q146" i="8"/>
  <c r="AL146" i="8"/>
  <c r="AK146" i="8"/>
  <c r="AN146" i="8"/>
  <c r="AN147" i="8"/>
  <c r="AO147" i="8"/>
  <c r="W147" i="8"/>
  <c r="P114" i="8"/>
  <c r="Q114" i="8"/>
  <c r="AN114" i="8"/>
  <c r="R114" i="8"/>
  <c r="AO128" i="8"/>
  <c r="AN128" i="8"/>
  <c r="Q128" i="8"/>
  <c r="U128" i="8"/>
  <c r="AO120" i="8"/>
  <c r="AL120" i="8"/>
  <c r="AA120" i="8"/>
  <c r="AP120" i="8"/>
  <c r="Y133" i="8"/>
  <c r="W133" i="8"/>
  <c r="AH133" i="8"/>
  <c r="AC133" i="8"/>
  <c r="X116" i="8"/>
  <c r="T116" i="8"/>
  <c r="Z116" i="8"/>
  <c r="W116" i="8"/>
  <c r="AG141" i="8"/>
  <c r="U141" i="8"/>
  <c r="AQ141" i="8"/>
  <c r="S141" i="8"/>
  <c r="AL110" i="8"/>
  <c r="AA110" i="8"/>
  <c r="R110" i="8"/>
  <c r="X110" i="8"/>
  <c r="R8" i="8"/>
  <c r="AN123" i="8"/>
  <c r="O146" i="8"/>
  <c r="W146" i="8"/>
  <c r="X146" i="8"/>
  <c r="R147" i="8"/>
  <c r="AQ147" i="8"/>
  <c r="V147" i="8"/>
  <c r="U147" i="8"/>
  <c r="AA114" i="8"/>
  <c r="AK114" i="8"/>
  <c r="V114" i="8"/>
  <c r="AB114" i="8"/>
  <c r="T128" i="8"/>
  <c r="AQ128" i="8"/>
  <c r="AB128" i="8"/>
  <c r="AF128" i="8"/>
  <c r="R120" i="8"/>
  <c r="X120" i="8"/>
  <c r="AB120" i="8"/>
  <c r="Q120" i="8"/>
  <c r="R133" i="8"/>
  <c r="AF133" i="8"/>
  <c r="N133" i="8"/>
  <c r="AD133" i="8"/>
  <c r="AR116" i="8"/>
  <c r="AI116" i="8"/>
  <c r="V116" i="8"/>
  <c r="AG116" i="8"/>
  <c r="AB141" i="8"/>
  <c r="AM141" i="8"/>
  <c r="R141" i="8"/>
  <c r="AK141" i="8"/>
  <c r="Z110" i="8"/>
  <c r="AJ110" i="8"/>
  <c r="W110" i="8"/>
  <c r="S8" i="8"/>
  <c r="R123" i="8"/>
  <c r="P146" i="8"/>
  <c r="AA146" i="8"/>
  <c r="Y146" i="8"/>
  <c r="Y147" i="8"/>
  <c r="N147" i="8"/>
  <c r="AH147" i="8"/>
  <c r="AE147" i="8"/>
  <c r="U114" i="8"/>
  <c r="Y114" i="8"/>
  <c r="AO114" i="8"/>
  <c r="N114" i="8"/>
  <c r="R128" i="8"/>
  <c r="AR128" i="8"/>
  <c r="AM128" i="8"/>
  <c r="AE128" i="8"/>
  <c r="AJ120" i="8"/>
  <c r="N120" i="8"/>
  <c r="AF120" i="8"/>
  <c r="AM120" i="8"/>
  <c r="AK133" i="8"/>
  <c r="S133" i="8"/>
  <c r="AG133" i="8"/>
  <c r="AE133" i="8"/>
  <c r="AD116" i="8"/>
  <c r="AM116" i="8"/>
  <c r="AH116" i="8"/>
  <c r="Q116" i="8"/>
  <c r="AL141" i="8"/>
  <c r="T141" i="8"/>
  <c r="AA141" i="8"/>
  <c r="AF110" i="8"/>
  <c r="AP110" i="8"/>
  <c r="AK110" i="8"/>
  <c r="AQ110" i="8"/>
  <c r="AK123" i="8"/>
  <c r="AF146" i="8"/>
  <c r="AP146" i="8"/>
  <c r="Z146" i="8"/>
  <c r="Q147" i="8"/>
  <c r="S147" i="8"/>
  <c r="AB147" i="8"/>
  <c r="AK147" i="8"/>
  <c r="T114" i="8"/>
  <c r="AQ114" i="8"/>
  <c r="AD114" i="8"/>
  <c r="S114" i="8"/>
  <c r="X128" i="8"/>
  <c r="AD128" i="8"/>
  <c r="S128" i="8"/>
  <c r="AA128" i="8"/>
  <c r="Z120" i="8"/>
  <c r="O120" i="8"/>
  <c r="V120" i="8"/>
  <c r="S120" i="8"/>
  <c r="AL133" i="8"/>
  <c r="AM133" i="8"/>
  <c r="AR133" i="8"/>
  <c r="O133" i="8"/>
  <c r="AO116" i="8"/>
  <c r="AB116" i="8"/>
  <c r="P116" i="8"/>
  <c r="N141" i="8"/>
  <c r="AJ141" i="8"/>
  <c r="AN141" i="8"/>
  <c r="AC141" i="8"/>
  <c r="AO110" i="8"/>
  <c r="Q110" i="8"/>
  <c r="T110" i="8"/>
  <c r="N110" i="8"/>
  <c r="T8" i="8"/>
  <c r="P123" i="8"/>
  <c r="U146" i="8"/>
  <c r="N146" i="8"/>
  <c r="AQ146" i="8"/>
  <c r="AP147" i="8"/>
  <c r="P147" i="8"/>
  <c r="AL147" i="8"/>
  <c r="AM147" i="8"/>
  <c r="AH114" i="8"/>
  <c r="AL114" i="8"/>
  <c r="Z114" i="8"/>
  <c r="AC114" i="8"/>
  <c r="V128" i="8"/>
  <c r="O128" i="8"/>
  <c r="Z128" i="8"/>
  <c r="AL128" i="8"/>
  <c r="AG120" i="8"/>
  <c r="AI120" i="8"/>
  <c r="P120" i="8"/>
  <c r="U120" i="8"/>
  <c r="P133" i="8"/>
  <c r="AQ133" i="8"/>
  <c r="AO133" i="8"/>
  <c r="N116" i="8"/>
  <c r="AP116" i="8"/>
  <c r="S116" i="8"/>
  <c r="AF116" i="8"/>
  <c r="AD141" i="8"/>
  <c r="AR141" i="8"/>
  <c r="Z141" i="8"/>
  <c r="AE141" i="8"/>
  <c r="AR110" i="8"/>
  <c r="AB110" i="8"/>
  <c r="AG110" i="8"/>
  <c r="Y110" i="8"/>
  <c r="AG123" i="8"/>
  <c r="R146" i="8"/>
  <c r="S146" i="8"/>
  <c r="AD146" i="8"/>
  <c r="AA147" i="8"/>
  <c r="X147" i="8"/>
  <c r="AJ147" i="8"/>
  <c r="T147" i="8"/>
  <c r="W114" i="8"/>
  <c r="AG114" i="8"/>
  <c r="AF114" i="8"/>
  <c r="X114" i="8"/>
  <c r="AJ128" i="8"/>
  <c r="AH128" i="8"/>
  <c r="AG128" i="8"/>
  <c r="Y128" i="8"/>
  <c r="T120" i="8"/>
  <c r="AQ120" i="8"/>
  <c r="AD120" i="8"/>
  <c r="AB133" i="8"/>
  <c r="Q133" i="8"/>
  <c r="AP133" i="8"/>
  <c r="U133" i="8"/>
  <c r="AQ116" i="8"/>
  <c r="R116" i="8"/>
  <c r="AL116" i="8"/>
  <c r="U116" i="8"/>
  <c r="V141" i="8"/>
  <c r="AF141" i="8"/>
  <c r="W141" i="8"/>
  <c r="O141" i="8"/>
  <c r="AM110" i="8"/>
  <c r="AE110" i="8"/>
  <c r="P110" i="8"/>
  <c r="U110" i="8"/>
  <c r="O123" i="8"/>
  <c r="AH146" i="8"/>
  <c r="AC146" i="8"/>
  <c r="AE146" i="8"/>
  <c r="Z147" i="8"/>
  <c r="AI147" i="8"/>
  <c r="O147" i="8"/>
  <c r="AC147" i="8"/>
  <c r="AI114" i="8"/>
  <c r="AE114" i="8"/>
  <c r="AM114" i="8"/>
  <c r="AR114" i="8"/>
  <c r="AK128" i="8"/>
  <c r="N128" i="8"/>
  <c r="P128" i="8"/>
  <c r="AN120" i="8"/>
  <c r="L120" i="8" s="1"/>
  <c r="AC120" i="8"/>
  <c r="AK120" i="8"/>
  <c r="AR120" i="8"/>
  <c r="AA133" i="8"/>
  <c r="AJ133" i="8"/>
  <c r="AN133" i="8"/>
  <c r="V133" i="8"/>
  <c r="AN116" i="8"/>
  <c r="AE116" i="8"/>
  <c r="AC116" i="8"/>
  <c r="O116" i="8"/>
  <c r="P141" i="8"/>
  <c r="AH141" i="8"/>
  <c r="AO141" i="8"/>
  <c r="AI141" i="8"/>
  <c r="AC110" i="8"/>
  <c r="AN110" i="8"/>
  <c r="AH110" i="8"/>
  <c r="S110" i="8"/>
  <c r="AI146" i="8"/>
  <c r="V146" i="8"/>
  <c r="T146" i="8"/>
  <c r="AJ146" i="8"/>
  <c r="AF147" i="8"/>
  <c r="AG147" i="8"/>
  <c r="AR147" i="8"/>
  <c r="AD147" i="8"/>
  <c r="AJ114" i="8"/>
  <c r="AP114" i="8"/>
  <c r="O114" i="8"/>
  <c r="W128" i="8"/>
  <c r="AP128" i="8"/>
  <c r="AC128" i="8"/>
  <c r="AI128" i="8"/>
  <c r="Y120" i="8"/>
  <c r="AH120" i="8"/>
  <c r="AE120" i="8"/>
  <c r="W120" i="8"/>
  <c r="AI133" i="8"/>
  <c r="X133" i="8"/>
  <c r="Z133" i="8"/>
  <c r="T133" i="8"/>
  <c r="AJ116" i="8"/>
  <c r="AK116" i="8"/>
  <c r="AA116" i="8"/>
  <c r="Y116" i="8"/>
  <c r="Q141" i="8"/>
  <c r="AP141" i="8"/>
  <c r="Y141" i="8"/>
  <c r="X141" i="8"/>
  <c r="V110" i="8"/>
  <c r="AI110" i="8"/>
  <c r="AD110" i="8"/>
  <c r="O110" i="8"/>
  <c r="S70" i="8"/>
  <c r="N17" i="8"/>
  <c r="Y55" i="8"/>
  <c r="AA50" i="8"/>
  <c r="AN85" i="8"/>
  <c r="AF56" i="8"/>
  <c r="AD53" i="8"/>
  <c r="Z74" i="8"/>
  <c r="T56" i="8"/>
  <c r="AB70" i="8"/>
  <c r="AF70" i="8"/>
  <c r="AG80" i="8"/>
  <c r="AE73" i="8"/>
  <c r="W81" i="8"/>
  <c r="AN31" i="8"/>
  <c r="P82" i="8"/>
  <c r="G82" i="8" s="1"/>
  <c r="AK58" i="8"/>
  <c r="P70" i="8"/>
  <c r="AE74" i="8"/>
  <c r="AE59" i="8"/>
  <c r="J59" i="8" s="1"/>
  <c r="AP70" i="8"/>
  <c r="AA69" i="8"/>
  <c r="AB56" i="8"/>
  <c r="Z80" i="8"/>
  <c r="Z159" i="8"/>
  <c r="AA159" i="8"/>
  <c r="AH159" i="8"/>
  <c r="R159" i="8"/>
  <c r="N97" i="8"/>
  <c r="Z106" i="8"/>
  <c r="AM103" i="8"/>
  <c r="AA98" i="8"/>
  <c r="AL96" i="8"/>
  <c r="AE102" i="8"/>
  <c r="Q92" i="8"/>
  <c r="AH29" i="8"/>
  <c r="Z73" i="8"/>
  <c r="AJ106" i="8"/>
  <c r="Q97" i="8"/>
  <c r="AH103" i="8"/>
  <c r="Q98" i="8"/>
  <c r="T96" i="8"/>
  <c r="AJ102" i="8"/>
  <c r="AC92" i="8"/>
  <c r="T24" i="8"/>
  <c r="N43" i="8"/>
  <c r="S67" i="8"/>
  <c r="AL106" i="8"/>
  <c r="V105" i="8"/>
  <c r="AE100" i="8"/>
  <c r="AP101" i="8"/>
  <c r="N99" i="8"/>
  <c r="O94" i="8"/>
  <c r="AG104" i="8"/>
  <c r="AE56" i="8"/>
  <c r="AI77" i="8"/>
  <c r="AC106" i="8"/>
  <c r="AL95" i="8"/>
  <c r="S100" i="8"/>
  <c r="X101" i="8"/>
  <c r="AJ99" i="8"/>
  <c r="W94" i="8"/>
  <c r="R31" i="8"/>
  <c r="AJ55" i="8"/>
  <c r="AA67" i="8"/>
  <c r="AK103" i="8"/>
  <c r="AQ97" i="8"/>
  <c r="T98" i="8"/>
  <c r="AO96" i="8"/>
  <c r="AR102" i="8"/>
  <c r="AF92" i="8"/>
  <c r="O31" i="8"/>
  <c r="R79" i="8"/>
  <c r="AO106" i="8"/>
  <c r="U105" i="8"/>
  <c r="AJ95" i="8"/>
  <c r="Q101" i="8"/>
  <c r="AC99" i="8"/>
  <c r="Q94" i="8"/>
  <c r="AH104" i="8"/>
  <c r="Q18" i="8"/>
  <c r="T61" i="8"/>
  <c r="AR95" i="8"/>
  <c r="AK95" i="8"/>
  <c r="AK106" i="8"/>
  <c r="R98" i="8"/>
  <c r="AR96" i="8"/>
  <c r="AC102" i="8"/>
  <c r="N92" i="8"/>
  <c r="AD31" i="8"/>
  <c r="AA73" i="8"/>
  <c r="O95" i="8"/>
  <c r="AM106" i="8"/>
  <c r="AP106" i="8"/>
  <c r="AJ98" i="8"/>
  <c r="AM96" i="8"/>
  <c r="Z102" i="8"/>
  <c r="AP92" i="8"/>
  <c r="N24" i="8"/>
  <c r="S41" i="8"/>
  <c r="AR89" i="8"/>
  <c r="R50" i="8"/>
  <c r="V70" i="8"/>
  <c r="AD59" i="8"/>
  <c r="AB55" i="8"/>
  <c r="R48" i="8"/>
  <c r="T55" i="8"/>
  <c r="Z53" i="8"/>
  <c r="Y93" i="8"/>
  <c r="S93" i="8"/>
  <c r="AI93" i="8"/>
  <c r="O93" i="8"/>
  <c r="AD91" i="8"/>
  <c r="AD58" i="8"/>
  <c r="AF68" i="8"/>
  <c r="Y80" i="8"/>
  <c r="AQ58" i="8"/>
  <c r="N18" i="8"/>
  <c r="AF87" i="8"/>
  <c r="AH38" i="8"/>
  <c r="Z86" i="8"/>
  <c r="N45" i="8"/>
  <c r="G45" i="8" s="1"/>
  <c r="AN58" i="8"/>
  <c r="O8" i="8"/>
  <c r="AG17" i="8"/>
  <c r="AE34" i="8"/>
  <c r="AE26" i="8"/>
  <c r="AD73" i="8"/>
  <c r="AL26" i="8"/>
  <c r="R75" i="8"/>
  <c r="AK63" i="8"/>
  <c r="AL66" i="8"/>
  <c r="AE52" i="8"/>
  <c r="AL70" i="8"/>
  <c r="N42" i="8"/>
  <c r="G42" i="8" s="1"/>
  <c r="U84" i="8"/>
  <c r="AG58" i="8"/>
  <c r="N54" i="8"/>
  <c r="AR70" i="8"/>
  <c r="M70" i="8" s="1"/>
  <c r="AN46" i="8"/>
  <c r="AL46" i="8"/>
  <c r="AN76" i="8"/>
  <c r="AI50" i="8"/>
  <c r="P55" i="8"/>
  <c r="AC159" i="8"/>
  <c r="O159" i="8"/>
  <c r="AO159" i="8"/>
  <c r="X105" i="8"/>
  <c r="W97" i="8"/>
  <c r="P100" i="8"/>
  <c r="AR101" i="8"/>
  <c r="P99" i="8"/>
  <c r="AO94" i="8"/>
  <c r="AB104" i="8"/>
  <c r="T37" i="8"/>
  <c r="Q62" i="8"/>
  <c r="AA95" i="8"/>
  <c r="P95" i="8"/>
  <c r="AH105" i="8"/>
  <c r="AK98" i="8"/>
  <c r="AB96" i="8"/>
  <c r="AQ102" i="8"/>
  <c r="AK92" i="8"/>
  <c r="AN26" i="8"/>
  <c r="L26" i="8" s="1"/>
  <c r="Z45" i="8"/>
  <c r="I45" i="8" s="1"/>
  <c r="N78" i="8"/>
  <c r="AB103" i="8"/>
  <c r="Z103" i="8"/>
  <c r="AN98" i="8"/>
  <c r="AH96" i="8"/>
  <c r="AO102" i="8"/>
  <c r="AH92" i="8"/>
  <c r="N20" i="8"/>
  <c r="AN55" i="8"/>
  <c r="V50" i="8"/>
  <c r="AQ106" i="8"/>
  <c r="AG103" i="8"/>
  <c r="V100" i="8"/>
  <c r="Y101" i="8"/>
  <c r="V102" i="8"/>
  <c r="V92" i="8"/>
  <c r="Z38" i="8"/>
  <c r="I38" i="8" s="1"/>
  <c r="AD50" i="8"/>
  <c r="Z95" i="8"/>
  <c r="AI106" i="8"/>
  <c r="S106" i="8"/>
  <c r="AH98" i="8"/>
  <c r="V96" i="8"/>
  <c r="Q102" i="8"/>
  <c r="S92" i="8"/>
  <c r="P31" i="8"/>
  <c r="AL73" i="8"/>
  <c r="U103" i="8"/>
  <c r="W95" i="8"/>
  <c r="Z100" i="8"/>
  <c r="AM101" i="8"/>
  <c r="Y99" i="8"/>
  <c r="AA94" i="8"/>
  <c r="AF104" i="8"/>
  <c r="N31" i="8"/>
  <c r="S73" i="8"/>
  <c r="AF95" i="8"/>
  <c r="Y95" i="8"/>
  <c r="R97" i="8"/>
  <c r="AG98" i="8"/>
  <c r="Y96" i="8"/>
  <c r="AK94" i="8"/>
  <c r="N104" i="8"/>
  <c r="Q41" i="8"/>
  <c r="AO61" i="8"/>
  <c r="AE106" i="8"/>
  <c r="T106" i="8"/>
  <c r="AC97" i="8"/>
  <c r="AE98" i="8"/>
  <c r="O96" i="8"/>
  <c r="AP102" i="8"/>
  <c r="Z92" i="8"/>
  <c r="T41" i="8"/>
  <c r="T46" i="8"/>
  <c r="AL79" i="8"/>
  <c r="R76" i="8"/>
  <c r="AL20" i="8"/>
  <c r="T53" i="8"/>
  <c r="W56" i="8"/>
  <c r="V60" i="8"/>
  <c r="AA45" i="8"/>
  <c r="T31" i="8"/>
  <c r="Q93" i="8"/>
  <c r="AB93" i="8"/>
  <c r="Z93" i="8"/>
  <c r="AL93" i="8"/>
  <c r="AB74" i="8"/>
  <c r="AR58" i="8"/>
  <c r="AA52" i="8"/>
  <c r="R52" i="8"/>
  <c r="AD66" i="8"/>
  <c r="Z87" i="8"/>
  <c r="I87" i="8" s="1"/>
  <c r="AE29" i="8"/>
  <c r="Z36" i="8"/>
  <c r="AO25" i="8"/>
  <c r="Z56" i="8"/>
  <c r="N57" i="8"/>
  <c r="AC55" i="8"/>
  <c r="Y81" i="8"/>
  <c r="AJ46" i="8"/>
  <c r="S84" i="8"/>
  <c r="AE55" i="8"/>
  <c r="AH84" i="8"/>
  <c r="R77" i="8"/>
  <c r="AN79" i="8"/>
  <c r="AJ25" i="8"/>
  <c r="O87" i="8"/>
  <c r="X70" i="8"/>
  <c r="AQ41" i="8"/>
  <c r="U55" i="8"/>
  <c r="AR77" i="8"/>
  <c r="AO55" i="8"/>
  <c r="AD75" i="8"/>
  <c r="AB159" i="8"/>
  <c r="W159" i="8"/>
  <c r="AD159" i="8"/>
  <c r="AN95" i="8"/>
  <c r="AG105" i="8"/>
  <c r="AD100" i="8"/>
  <c r="O101" i="8"/>
  <c r="U99" i="8"/>
  <c r="AP94" i="8"/>
  <c r="AA104" i="8"/>
  <c r="R42" i="8"/>
  <c r="Z70" i="8"/>
  <c r="S95" i="8"/>
  <c r="AD97" i="8"/>
  <c r="AN106" i="8"/>
  <c r="P98" i="8"/>
  <c r="Z96" i="8"/>
  <c r="P102" i="8"/>
  <c r="AD92" i="8"/>
  <c r="S31" i="8"/>
  <c r="AD56" i="8"/>
  <c r="R95" i="8"/>
  <c r="AO95" i="8"/>
  <c r="AR97" i="8"/>
  <c r="X98" i="8"/>
  <c r="AN96" i="8"/>
  <c r="AD102" i="8"/>
  <c r="P92" i="8"/>
  <c r="N26" i="8"/>
  <c r="R55" i="8"/>
  <c r="T68" i="8"/>
  <c r="Y106" i="8"/>
  <c r="AO97" i="8"/>
  <c r="Y100" i="8"/>
  <c r="R96" i="8"/>
  <c r="AG102" i="8"/>
  <c r="T92" i="8"/>
  <c r="AI29" i="8"/>
  <c r="AK67" i="8"/>
  <c r="AD103" i="8"/>
  <c r="O103" i="8"/>
  <c r="AF105" i="8"/>
  <c r="O98" i="8"/>
  <c r="AK96" i="8"/>
  <c r="AK102" i="8"/>
  <c r="AI104" i="8"/>
  <c r="AL41" i="8"/>
  <c r="AG81" i="8"/>
  <c r="AL103" i="8"/>
  <c r="AI105" i="8"/>
  <c r="AL100" i="8"/>
  <c r="R101" i="8"/>
  <c r="X99" i="8"/>
  <c r="AJ94" i="8"/>
  <c r="AC104" i="8"/>
  <c r="AE31" i="8"/>
  <c r="AI55" i="8"/>
  <c r="T105" i="8"/>
  <c r="AH97" i="8"/>
  <c r="T95" i="8"/>
  <c r="V98" i="8"/>
  <c r="AL99" i="8"/>
  <c r="AQ94" i="8"/>
  <c r="AL104" i="8"/>
  <c r="T43" i="8"/>
  <c r="S78" i="8"/>
  <c r="AD105" i="8"/>
  <c r="Z97" i="8"/>
  <c r="AK97" i="8"/>
  <c r="U98" i="8"/>
  <c r="U96" i="8"/>
  <c r="AM102" i="8"/>
  <c r="W92" i="8"/>
  <c r="Z29" i="8"/>
  <c r="AE70" i="8"/>
  <c r="Q86" i="8"/>
  <c r="AD86" i="8"/>
  <c r="J86" i="8" s="1"/>
  <c r="AD67" i="8"/>
  <c r="AK81" i="8"/>
  <c r="AB81" i="8"/>
  <c r="Q50" i="8"/>
  <c r="R64" i="8"/>
  <c r="V41" i="8"/>
  <c r="AF93" i="8"/>
  <c r="V93" i="8"/>
  <c r="T93" i="8"/>
  <c r="AC93" i="8"/>
  <c r="AH18" i="8"/>
  <c r="AH85" i="8"/>
  <c r="AG42" i="8"/>
  <c r="T75" i="8"/>
  <c r="AD34" i="8"/>
  <c r="AR42" i="8"/>
  <c r="AG38" i="8"/>
  <c r="AP38" i="8"/>
  <c r="AJ38" i="8"/>
  <c r="O88" i="8"/>
  <c r="AI87" i="8"/>
  <c r="AF31" i="8"/>
  <c r="AJ70" i="8"/>
  <c r="AC70" i="8"/>
  <c r="T42" i="8"/>
  <c r="AH55" i="8"/>
  <c r="AR73" i="8"/>
  <c r="AI46" i="8"/>
  <c r="AH70" i="8"/>
  <c r="T29" i="8"/>
  <c r="O56" i="8"/>
  <c r="Z64" i="8"/>
  <c r="AH61" i="8"/>
  <c r="R69" i="8"/>
  <c r="AD90" i="8"/>
  <c r="O29" i="8"/>
  <c r="AJ56" i="8"/>
  <c r="Z79" i="8"/>
  <c r="X31" i="8"/>
  <c r="AR25" i="8"/>
  <c r="AN89" i="8"/>
  <c r="AD41" i="8"/>
  <c r="AK70" i="8"/>
  <c r="AI159" i="8"/>
  <c r="AK159" i="8"/>
  <c r="U159" i="8"/>
  <c r="AO103" i="8"/>
  <c r="AA105" i="8"/>
  <c r="AC100" i="8"/>
  <c r="AO101" i="8"/>
  <c r="O99" i="8"/>
  <c r="AH94" i="8"/>
  <c r="AQ104" i="8"/>
  <c r="V55" i="8"/>
  <c r="Q75" i="8"/>
  <c r="AG95" i="8"/>
  <c r="AR106" i="8"/>
  <c r="AR103" i="8"/>
  <c r="AF98" i="8"/>
  <c r="P96" i="8"/>
  <c r="S102" i="8"/>
  <c r="AM92" i="8"/>
  <c r="AJ31" i="8"/>
  <c r="S74" i="8"/>
  <c r="N106" i="8"/>
  <c r="AQ95" i="8"/>
  <c r="AN105" i="8"/>
  <c r="W98" i="8"/>
  <c r="AI96" i="8"/>
  <c r="N102" i="8"/>
  <c r="U92" i="8"/>
  <c r="N23" i="8"/>
  <c r="N49" i="8"/>
  <c r="Q85" i="8"/>
  <c r="AN97" i="8"/>
  <c r="AE95" i="8"/>
  <c r="Z98" i="8"/>
  <c r="AE96" i="8"/>
  <c r="AI102" i="8"/>
  <c r="AR92" i="8"/>
  <c r="V30" i="8"/>
  <c r="Q70" i="8"/>
  <c r="P106" i="8"/>
  <c r="AP105" i="8"/>
  <c r="AH95" i="8"/>
  <c r="S98" i="8"/>
  <c r="Q96" i="8"/>
  <c r="AM94" i="8"/>
  <c r="AK104" i="8"/>
  <c r="AP41" i="8"/>
  <c r="T77" i="8"/>
  <c r="Y105" i="8"/>
  <c r="AH106" i="8"/>
  <c r="AK100" i="8"/>
  <c r="P101" i="8"/>
  <c r="AA99" i="8"/>
  <c r="AC94" i="8"/>
  <c r="R104" i="8"/>
  <c r="AK41" i="8"/>
  <c r="Q76" i="8"/>
  <c r="P103" i="8"/>
  <c r="O97" i="8"/>
  <c r="AI100" i="8"/>
  <c r="AL101" i="8"/>
  <c r="AH99" i="8"/>
  <c r="R94" i="8"/>
  <c r="AP104" i="8"/>
  <c r="Q49" i="8"/>
  <c r="Q89" i="8"/>
  <c r="V97" i="8"/>
  <c r="X95" i="8"/>
  <c r="AR100" i="8"/>
  <c r="V101" i="8"/>
  <c r="AR99" i="8"/>
  <c r="V94" i="8"/>
  <c r="X104" i="8"/>
  <c r="AL31" i="8"/>
  <c r="AG79" i="8"/>
  <c r="AL77" i="8"/>
  <c r="AL60" i="8"/>
  <c r="Z77" i="8"/>
  <c r="AK79" i="8"/>
  <c r="AB79" i="8"/>
  <c r="AN84" i="8"/>
  <c r="Q60" i="8"/>
  <c r="AD93" i="8"/>
  <c r="N93" i="8"/>
  <c r="AQ93" i="8"/>
  <c r="AJ93" i="8"/>
  <c r="AQ42" i="8"/>
  <c r="AN47" i="8"/>
  <c r="L47" i="8" s="1"/>
  <c r="AK20" i="8"/>
  <c r="V18" i="8"/>
  <c r="AH58" i="8"/>
  <c r="Q87" i="8"/>
  <c r="R87" i="8"/>
  <c r="AL18" i="8"/>
  <c r="AH73" i="8"/>
  <c r="AG25" i="8"/>
  <c r="AH8" i="8"/>
  <c r="N79" i="8"/>
  <c r="AJ41" i="8"/>
  <c r="AN87" i="8"/>
  <c r="AH53" i="8"/>
  <c r="Z60" i="8"/>
  <c r="I60" i="8" s="1"/>
  <c r="Z48" i="8"/>
  <c r="I48" i="8" s="1"/>
  <c r="AQ73" i="8"/>
  <c r="M73" i="8" s="1"/>
  <c r="AA55" i="8"/>
  <c r="AK86" i="8"/>
  <c r="AL76" i="8"/>
  <c r="AE46" i="8"/>
  <c r="N50" i="8"/>
  <c r="R89" i="8"/>
  <c r="P79" i="8"/>
  <c r="V69" i="8"/>
  <c r="AF81" i="8"/>
  <c r="AF74" i="8"/>
  <c r="Y31" i="8"/>
  <c r="R85" i="8"/>
  <c r="V159" i="8"/>
  <c r="AE159" i="8"/>
  <c r="AP159" i="8"/>
  <c r="U106" i="8"/>
  <c r="AG106" i="8"/>
  <c r="Q100" i="8"/>
  <c r="T101" i="8"/>
  <c r="R99" i="8"/>
  <c r="Y94" i="8"/>
  <c r="U104" i="8"/>
  <c r="T60" i="8"/>
  <c r="AG73" i="8"/>
  <c r="P105" i="8"/>
  <c r="AF103" i="8"/>
  <c r="T100" i="8"/>
  <c r="AA101" i="8"/>
  <c r="AK99" i="8"/>
  <c r="AR94" i="8"/>
  <c r="P104" i="8"/>
  <c r="AN41" i="8"/>
  <c r="T65" i="8"/>
  <c r="W106" i="8"/>
  <c r="Q106" i="8"/>
  <c r="N103" i="8"/>
  <c r="AB98" i="8"/>
  <c r="AJ96" i="8"/>
  <c r="W102" i="8"/>
  <c r="Y92" i="8"/>
  <c r="AI31" i="8"/>
  <c r="Z46" i="8"/>
  <c r="AP95" i="8"/>
  <c r="AC103" i="8"/>
  <c r="AI103" i="8"/>
  <c r="AC98" i="8"/>
  <c r="AF96" i="8"/>
  <c r="U102" i="8"/>
  <c r="AD104" i="8"/>
  <c r="AD29" i="8"/>
  <c r="N73" i="8"/>
  <c r="AJ103" i="8"/>
  <c r="T103" i="8"/>
  <c r="AA100" i="8"/>
  <c r="AK101" i="8"/>
  <c r="Z99" i="8"/>
  <c r="X94" i="8"/>
  <c r="AR104" i="8"/>
  <c r="S56" i="8"/>
  <c r="S79" i="8"/>
  <c r="Z105" i="8"/>
  <c r="AA97" i="8"/>
  <c r="AQ98" i="8"/>
  <c r="AC96" i="8"/>
  <c r="Y102" i="8"/>
  <c r="AI92" i="8"/>
  <c r="R17" i="8"/>
  <c r="V46" i="8"/>
  <c r="T84" i="8"/>
  <c r="AB95" i="8"/>
  <c r="Q95" i="8"/>
  <c r="AG100" i="8"/>
  <c r="AE101" i="8"/>
  <c r="AD99" i="8"/>
  <c r="S94" i="8"/>
  <c r="Q104" i="8"/>
  <c r="Q55" i="8"/>
  <c r="AG87" i="8"/>
  <c r="AO105" i="8"/>
  <c r="R106" i="8"/>
  <c r="AF100" i="8"/>
  <c r="U101" i="8"/>
  <c r="AI99" i="8"/>
  <c r="AE94" i="8"/>
  <c r="AE104" i="8"/>
  <c r="AG41" i="8"/>
  <c r="Q69" i="8"/>
  <c r="V67" i="8"/>
  <c r="AN59" i="8"/>
  <c r="W70" i="8"/>
  <c r="AN65" i="8"/>
  <c r="R84" i="8"/>
  <c r="Z81" i="8"/>
  <c r="AN93" i="8"/>
  <c r="AR93" i="8"/>
  <c r="AM93" i="8"/>
  <c r="AG93" i="8"/>
  <c r="AK83" i="8"/>
  <c r="AF86" i="8"/>
  <c r="R86" i="8"/>
  <c r="R68" i="8"/>
  <c r="AD27" i="8"/>
  <c r="Z23" i="8"/>
  <c r="V38" i="8"/>
  <c r="AR90" i="8"/>
  <c r="T51" i="8"/>
  <c r="N70" i="8"/>
  <c r="AA17" i="8"/>
  <c r="AL8" i="8"/>
  <c r="N55" i="8"/>
  <c r="G55" i="8" s="1"/>
  <c r="AF25" i="8"/>
  <c r="AE79" i="8"/>
  <c r="AR31" i="8"/>
  <c r="AL86" i="8"/>
  <c r="AC41" i="8"/>
  <c r="AN61" i="8"/>
  <c r="AQ31" i="8"/>
  <c r="AR69" i="8"/>
  <c r="AL82" i="8"/>
  <c r="AH56" i="8"/>
  <c r="AD87" i="8"/>
  <c r="J87" i="8" s="1"/>
  <c r="N72" i="8"/>
  <c r="G72" i="8" s="1"/>
  <c r="AE58" i="8"/>
  <c r="AI86" i="8"/>
  <c r="AH67" i="8"/>
  <c r="AL87" i="8"/>
  <c r="AO41" i="8"/>
  <c r="AQ81" i="8"/>
  <c r="AN159" i="8"/>
  <c r="AG159" i="8"/>
  <c r="N159" i="8"/>
  <c r="N95" i="8"/>
  <c r="X97" i="8"/>
  <c r="AN103" i="8"/>
  <c r="AO98" i="8"/>
  <c r="AG96" i="8"/>
  <c r="AL102" i="8"/>
  <c r="AL92" i="8"/>
  <c r="AC17" i="8"/>
  <c r="N60" i="8"/>
  <c r="N88" i="8"/>
  <c r="Y103" i="8"/>
  <c r="AB106" i="8"/>
  <c r="AH100" i="8"/>
  <c r="AH101" i="8"/>
  <c r="AF99" i="8"/>
  <c r="N94" i="8"/>
  <c r="AN104" i="8"/>
  <c r="AN25" i="8"/>
  <c r="L25" i="8" s="1"/>
  <c r="AL58" i="8"/>
  <c r="AQ103" i="8"/>
  <c r="M103" i="8" s="1"/>
  <c r="Q103" i="8"/>
  <c r="N100" i="8"/>
  <c r="AJ101" i="8"/>
  <c r="AO99" i="8"/>
  <c r="AD94" i="8"/>
  <c r="O104" i="8"/>
  <c r="S29" i="8"/>
  <c r="S65" i="8"/>
  <c r="AM105" i="8"/>
  <c r="AF97" i="8"/>
  <c r="AK105" i="8"/>
  <c r="AD98" i="8"/>
  <c r="AQ99" i="8"/>
  <c r="AL94" i="8"/>
  <c r="Z104" i="8"/>
  <c r="Z41" i="8"/>
  <c r="Z78" i="8"/>
  <c r="I78" i="8" s="1"/>
  <c r="Q105" i="8"/>
  <c r="N105" i="8"/>
  <c r="AB100" i="8"/>
  <c r="W101" i="8"/>
  <c r="AG99" i="8"/>
  <c r="AB94" i="8"/>
  <c r="T104" i="8"/>
  <c r="AG31" i="8"/>
  <c r="AD81" i="8"/>
  <c r="S103" i="8"/>
  <c r="U95" i="8"/>
  <c r="Y98" i="8"/>
  <c r="AA96" i="8"/>
  <c r="T102" i="8"/>
  <c r="AQ92" i="8"/>
  <c r="AB17" i="8"/>
  <c r="AR50" i="8"/>
  <c r="S81" i="8"/>
  <c r="AL97" i="8"/>
  <c r="V106" i="8"/>
  <c r="AP100" i="8"/>
  <c r="Z101" i="8"/>
  <c r="AP99" i="8"/>
  <c r="AO92" i="8"/>
  <c r="Z17" i="8"/>
  <c r="AQ56" i="8"/>
  <c r="AH87" i="8"/>
  <c r="AD95" i="8"/>
  <c r="X106" i="8"/>
  <c r="R100" i="8"/>
  <c r="N101" i="8"/>
  <c r="AN99" i="8"/>
  <c r="P94" i="8"/>
  <c r="AM104" i="8"/>
  <c r="AK46" i="8"/>
  <c r="Q67" i="8"/>
  <c r="AD25" i="8"/>
  <c r="AL89" i="8"/>
  <c r="AF76" i="8"/>
  <c r="W84" i="8"/>
  <c r="S60" i="8"/>
  <c r="P73" i="8"/>
  <c r="AF73" i="8"/>
  <c r="W93" i="8"/>
  <c r="AK93" i="8"/>
  <c r="X93" i="8"/>
  <c r="AA93" i="8"/>
  <c r="AD80" i="8"/>
  <c r="AD63" i="8"/>
  <c r="AA85" i="8"/>
  <c r="AL68" i="8"/>
  <c r="U29" i="8"/>
  <c r="AF38" i="8"/>
  <c r="AE8" i="8"/>
  <c r="AO56" i="8"/>
  <c r="AA79" i="8"/>
  <c r="O17" i="8"/>
  <c r="AJ159" i="8"/>
  <c r="AJ68" i="8"/>
  <c r="P41" i="8"/>
  <c r="AL52" i="8"/>
  <c r="AD79" i="8"/>
  <c r="AJ81" i="8"/>
  <c r="AF41" i="8"/>
  <c r="AH86" i="8"/>
  <c r="AL84" i="8"/>
  <c r="Z47" i="8"/>
  <c r="Z76" i="8"/>
  <c r="AD60" i="8"/>
  <c r="AR80" i="8"/>
  <c r="N56" i="8"/>
  <c r="AM41" i="8"/>
  <c r="R73" i="8"/>
  <c r="N46" i="8"/>
  <c r="G46" i="8" s="1"/>
  <c r="AE30" i="8"/>
  <c r="P26" i="8"/>
  <c r="P159" i="8"/>
  <c r="AR159" i="8"/>
  <c r="X159" i="8"/>
  <c r="AP103" i="8"/>
  <c r="P97" i="8"/>
  <c r="O106" i="8"/>
  <c r="N98" i="8"/>
  <c r="AD96" i="8"/>
  <c r="AF102" i="8"/>
  <c r="X92" i="8"/>
  <c r="AM25" i="8"/>
  <c r="AH41" i="8"/>
  <c r="Z67" i="8"/>
  <c r="S105" i="8"/>
  <c r="AE105" i="8"/>
  <c r="AM100" i="8"/>
  <c r="S101" i="8"/>
  <c r="S99" i="8"/>
  <c r="AN94" i="8"/>
  <c r="AJ104" i="8"/>
  <c r="AL55" i="8"/>
  <c r="S77" i="8"/>
  <c r="AB97" i="8"/>
  <c r="S97" i="8"/>
  <c r="AO100" i="8"/>
  <c r="AF101" i="8"/>
  <c r="Q99" i="8"/>
  <c r="Z94" i="8"/>
  <c r="V104" i="8"/>
  <c r="Q42" i="8"/>
  <c r="AL67" i="8"/>
  <c r="AF106" i="8"/>
  <c r="AQ105" i="8"/>
  <c r="AI95" i="8"/>
  <c r="AB101" i="8"/>
  <c r="AM99" i="8"/>
  <c r="AG94" i="8"/>
  <c r="W104" i="8"/>
  <c r="AG56" i="8"/>
  <c r="AK73" i="8"/>
  <c r="AB105" i="8"/>
  <c r="V95" i="8"/>
  <c r="U100" i="8"/>
  <c r="AC101" i="8"/>
  <c r="W99" i="8"/>
  <c r="AJ92" i="8"/>
  <c r="T17" i="8"/>
  <c r="AH46" i="8"/>
  <c r="U97" i="8"/>
  <c r="AE103" i="8"/>
  <c r="AJ97" i="8"/>
  <c r="AM98" i="8"/>
  <c r="AQ96" i="8"/>
  <c r="AH102" i="8"/>
  <c r="AA92" i="8"/>
  <c r="AL25" i="8"/>
  <c r="AI56" i="8"/>
  <c r="AG86" i="8"/>
  <c r="AR105" i="8"/>
  <c r="T97" i="8"/>
  <c r="AJ100" i="8"/>
  <c r="AP96" i="8"/>
  <c r="AA102" i="8"/>
  <c r="AG92" i="8"/>
  <c r="Q38" i="8"/>
  <c r="AL42" i="8"/>
  <c r="Q66" i="8"/>
  <c r="AJ105" i="8"/>
  <c r="W103" i="8"/>
  <c r="W100" i="8"/>
  <c r="AD101" i="8"/>
  <c r="AB99" i="8"/>
  <c r="AI94" i="8"/>
  <c r="S104" i="8"/>
  <c r="AN56" i="8"/>
  <c r="T76" i="8"/>
  <c r="AL30" i="8"/>
  <c r="V85" i="8"/>
  <c r="AD84" i="8"/>
  <c r="R70" i="8"/>
  <c r="AH60" i="8"/>
  <c r="N67" i="8"/>
  <c r="AB73" i="8"/>
  <c r="U93" i="8"/>
  <c r="AH93" i="8"/>
  <c r="AE93" i="8"/>
  <c r="R93" i="8"/>
  <c r="R66" i="8"/>
  <c r="Z85" i="8"/>
  <c r="P20" i="8"/>
  <c r="Z68" i="8"/>
  <c r="AD52" i="8"/>
  <c r="N38" i="8"/>
  <c r="AK87" i="8"/>
  <c r="AE53" i="8"/>
  <c r="AN86" i="8"/>
  <c r="AJ20" i="8"/>
  <c r="AG90" i="8"/>
  <c r="AK77" i="8"/>
  <c r="Q79" i="8"/>
  <c r="AJ60" i="8"/>
  <c r="N89" i="8"/>
  <c r="G89" i="8" s="1"/>
  <c r="AJ76" i="8"/>
  <c r="U89" i="8"/>
  <c r="P87" i="8"/>
  <c r="V79" i="8"/>
  <c r="P58" i="8"/>
  <c r="AG70" i="8"/>
  <c r="T52" i="8"/>
  <c r="AF79" i="8"/>
  <c r="AO89" i="8"/>
  <c r="S36" i="8"/>
  <c r="AF85" i="8"/>
  <c r="AM73" i="8"/>
  <c r="AO50" i="8"/>
  <c r="AE90" i="8"/>
  <c r="AQ159" i="8"/>
  <c r="M159" i="8" s="1"/>
  <c r="AL159" i="8"/>
  <c r="Q159" i="8"/>
  <c r="Y159" i="8"/>
  <c r="Y97" i="8"/>
  <c r="O105" i="8"/>
  <c r="AD106" i="8"/>
  <c r="AP98" i="8"/>
  <c r="X96" i="8"/>
  <c r="R102" i="8"/>
  <c r="AB92" i="8"/>
  <c r="Q29" i="8"/>
  <c r="V56" i="8"/>
  <c r="AE81" i="8"/>
  <c r="AA106" i="8"/>
  <c r="AL105" i="8"/>
  <c r="O100" i="8"/>
  <c r="AI101" i="8"/>
  <c r="T99" i="8"/>
  <c r="U94" i="8"/>
  <c r="S17" i="8"/>
  <c r="AL53" i="8"/>
  <c r="N87" i="8"/>
  <c r="AC95" i="8"/>
  <c r="AP97" i="8"/>
  <c r="X100" i="8"/>
  <c r="AG101" i="8"/>
  <c r="AE99" i="8"/>
  <c r="T94" i="8"/>
  <c r="AO104" i="8"/>
  <c r="V29" i="8"/>
  <c r="AA70" i="8"/>
  <c r="R103" i="8"/>
  <c r="V103" i="8"/>
  <c r="AQ100" i="8"/>
  <c r="AQ101" i="8"/>
  <c r="V99" i="8"/>
  <c r="AF94" i="8"/>
  <c r="Y104" i="8"/>
  <c r="Z55" i="8"/>
  <c r="AN73" i="8"/>
  <c r="R105" i="8"/>
  <c r="AM97" i="8"/>
  <c r="AN100" i="8"/>
  <c r="AN101" i="8"/>
  <c r="X102" i="8"/>
  <c r="AN92" i="8"/>
  <c r="Z31" i="8"/>
  <c r="AN70" i="8"/>
  <c r="W105" i="8"/>
  <c r="AA103" i="8"/>
  <c r="AE97" i="8"/>
  <c r="AR98" i="8"/>
  <c r="S96" i="8"/>
  <c r="O102" i="8"/>
  <c r="O92" i="8"/>
  <c r="AH31" i="8"/>
  <c r="AI41" i="8"/>
  <c r="N58" i="8"/>
  <c r="X103" i="8"/>
  <c r="AG97" i="8"/>
  <c r="AI98" i="8"/>
  <c r="N96" i="8"/>
  <c r="AN102" i="8"/>
  <c r="AE92" i="8"/>
  <c r="R29" i="8"/>
  <c r="AD69" i="8"/>
  <c r="AC105" i="8"/>
  <c r="AI97" i="8"/>
  <c r="AM95" i="8"/>
  <c r="AL98" i="8"/>
  <c r="W96" i="8"/>
  <c r="AB102" i="8"/>
  <c r="R92" i="8"/>
  <c r="S18" i="8"/>
  <c r="AG55" i="8"/>
  <c r="S89" i="8"/>
  <c r="R60" i="8"/>
  <c r="AL75" i="8"/>
  <c r="T70" i="8"/>
  <c r="AF58" i="8"/>
  <c r="R56" i="8"/>
  <c r="S58" i="8"/>
  <c r="AD47" i="8"/>
  <c r="AO93" i="8"/>
  <c r="AP93" i="8"/>
  <c r="P93" i="8"/>
  <c r="AR83" i="8"/>
  <c r="AD35" i="8"/>
  <c r="AD85" i="8"/>
  <c r="AH42" i="8"/>
  <c r="AF44" i="8"/>
  <c r="N52" i="8"/>
  <c r="G52" i="8" s="1"/>
  <c r="AL38" i="8"/>
  <c r="AL29" i="8"/>
  <c r="V8" i="8"/>
  <c r="AA21" i="8"/>
  <c r="AC38" i="8"/>
  <c r="AA36" i="8"/>
  <c r="Q8" i="8"/>
  <c r="AC8" i="8"/>
  <c r="AA38" i="8"/>
  <c r="R47" i="8"/>
  <c r="R49" i="8"/>
  <c r="AN60" i="8"/>
  <c r="AN42" i="8"/>
  <c r="AN75" i="8"/>
  <c r="AH64" i="8"/>
  <c r="AK42" i="8"/>
  <c r="AL32" i="8"/>
  <c r="Z21" i="8"/>
  <c r="R27" i="8"/>
  <c r="AD42" i="8"/>
  <c r="AB36" i="8"/>
  <c r="AN30" i="8"/>
  <c r="L30" i="8" s="1"/>
  <c r="AB58" i="8"/>
  <c r="W55" i="8"/>
  <c r="V25" i="8"/>
  <c r="R53" i="8"/>
  <c r="R51" i="8"/>
  <c r="AD88" i="8"/>
  <c r="T62" i="8"/>
  <c r="AN29" i="8"/>
  <c r="L29" i="8" s="1"/>
  <c r="AD18" i="8"/>
  <c r="N41" i="8"/>
  <c r="AB41" i="8"/>
  <c r="AD44" i="8"/>
  <c r="AB8" i="8"/>
  <c r="V31" i="8"/>
  <c r="T48" i="8"/>
  <c r="AK56" i="8"/>
  <c r="R62" i="8"/>
  <c r="T26" i="8"/>
  <c r="AL88" i="8"/>
  <c r="AF29" i="8"/>
  <c r="R38" i="8"/>
  <c r="AD36" i="8"/>
  <c r="AH17" i="8"/>
  <c r="AF36" i="8"/>
  <c r="AD20" i="8"/>
  <c r="Q46" i="8"/>
  <c r="AL17" i="8"/>
  <c r="AF55" i="8"/>
  <c r="AF67" i="8"/>
  <c r="P69" i="8"/>
  <c r="T33" i="8"/>
  <c r="Z49" i="8"/>
  <c r="I49" i="8" s="1"/>
  <c r="R88" i="8"/>
  <c r="AB31" i="8"/>
  <c r="AD8" i="8"/>
  <c r="AB29" i="8"/>
  <c r="AL78" i="8"/>
  <c r="AD26" i="8"/>
  <c r="P60" i="8"/>
  <c r="R45" i="8"/>
  <c r="H45" i="8" s="1"/>
  <c r="AH45" i="8"/>
  <c r="Z42" i="8"/>
  <c r="R23" i="8"/>
  <c r="R82" i="8"/>
  <c r="AD49" i="8"/>
  <c r="AL45" i="8"/>
  <c r="R35" i="8"/>
  <c r="AK25" i="8"/>
  <c r="AH26" i="8"/>
  <c r="R26" i="8"/>
  <c r="Q17" i="8"/>
  <c r="Z82" i="8"/>
  <c r="I82" i="8" s="1"/>
  <c r="X56" i="8"/>
  <c r="AA41" i="8"/>
  <c r="Z18" i="8"/>
  <c r="I18" i="8" s="1"/>
  <c r="R33" i="8"/>
  <c r="AL62" i="8"/>
  <c r="R78" i="8"/>
  <c r="P36" i="8"/>
  <c r="Z88" i="8"/>
  <c r="W31" i="8"/>
  <c r="Y29" i="8"/>
  <c r="R36" i="8"/>
  <c r="R32" i="8"/>
  <c r="AA24" i="8"/>
  <c r="Z25" i="8"/>
  <c r="R25" i="8"/>
  <c r="AB38" i="8"/>
  <c r="AA53" i="8"/>
  <c r="AF18" i="8"/>
  <c r="Z50" i="8"/>
  <c r="Z39" i="8"/>
  <c r="R57" i="8"/>
  <c r="AB42" i="8"/>
  <c r="N86" i="8"/>
  <c r="Y25" i="8"/>
  <c r="Z8" i="8"/>
  <c r="Y42" i="8"/>
  <c r="V17" i="8"/>
  <c r="AF26" i="8"/>
  <c r="AD17" i="8"/>
  <c r="AF59" i="8"/>
  <c r="R61" i="8"/>
  <c r="AR56" i="8"/>
  <c r="P50" i="8"/>
  <c r="Z69" i="8"/>
  <c r="I69" i="8" s="1"/>
  <c r="AF49" i="8"/>
  <c r="P78" i="8"/>
  <c r="AK78" i="8"/>
  <c r="N85" i="8"/>
  <c r="Y77" i="8"/>
  <c r="AB78" i="8"/>
  <c r="U8" i="8"/>
  <c r="AH52" i="8"/>
  <c r="O50" i="8"/>
  <c r="AM8" i="8"/>
  <c r="AM17" i="8"/>
  <c r="AH89" i="8"/>
  <c r="T79" i="8"/>
  <c r="AL57" i="8"/>
  <c r="O20" i="8"/>
  <c r="AP68" i="8"/>
  <c r="AB45" i="8"/>
  <c r="AJ8" i="8"/>
  <c r="AL44" i="8"/>
  <c r="AF84" i="8"/>
  <c r="AN48" i="8"/>
  <c r="L48" i="8" s="1"/>
  <c r="AM89" i="8"/>
  <c r="Y20" i="8"/>
  <c r="AH79" i="8"/>
  <c r="U47" i="8"/>
  <c r="AF17" i="8"/>
  <c r="AC56" i="8"/>
  <c r="AE35" i="8"/>
  <c r="AE20" i="8"/>
  <c r="Y50" i="8"/>
  <c r="O59" i="8"/>
  <c r="O86" i="8"/>
  <c r="AH50" i="8"/>
  <c r="AJ49" i="8"/>
  <c r="AM91" i="8"/>
  <c r="AL63" i="8"/>
  <c r="AG69" i="8"/>
  <c r="AJ91" i="8"/>
  <c r="T23" i="8"/>
  <c r="X35" i="8"/>
  <c r="I35" i="8" s="1"/>
  <c r="AE67" i="8"/>
  <c r="J67" i="8" s="1"/>
  <c r="W58" i="8"/>
  <c r="I58" i="8" s="1"/>
  <c r="AP85" i="8"/>
  <c r="AG78" i="8"/>
  <c r="AK53" i="8"/>
  <c r="AG24" i="8"/>
  <c r="AM29" i="8"/>
  <c r="AL51" i="8"/>
  <c r="T80" i="8"/>
  <c r="AR29" i="8"/>
  <c r="AD51" i="8"/>
  <c r="X29" i="8"/>
  <c r="AB20" i="8"/>
  <c r="AR55" i="8"/>
  <c r="AI69" i="8"/>
  <c r="AE65" i="8"/>
  <c r="X53" i="8"/>
  <c r="I53" i="8" s="1"/>
  <c r="AQ32" i="8"/>
  <c r="M32" i="8" s="1"/>
  <c r="AM56" i="8"/>
  <c r="AK8" i="8"/>
  <c r="AP67" i="8"/>
  <c r="U31" i="8"/>
  <c r="AR60" i="8"/>
  <c r="AC53" i="8"/>
  <c r="AM81" i="8"/>
  <c r="W41" i="8"/>
  <c r="AR91" i="8"/>
  <c r="AM58" i="8"/>
  <c r="AG26" i="8"/>
  <c r="AH24" i="8"/>
  <c r="U48" i="8"/>
  <c r="AF45" i="8"/>
  <c r="AF69" i="8"/>
  <c r="AK55" i="8"/>
  <c r="AQ80" i="8"/>
  <c r="AO59" i="8"/>
  <c r="U17" i="8"/>
  <c r="AG71" i="8"/>
  <c r="AO73" i="8"/>
  <c r="AH69" i="8"/>
  <c r="T50" i="8"/>
  <c r="S42" i="8"/>
  <c r="AL34" i="8"/>
  <c r="P57" i="8"/>
  <c r="U18" i="8"/>
  <c r="AF62" i="8"/>
  <c r="AJ78" i="8"/>
  <c r="AR21" i="8"/>
  <c r="M21" i="8" s="1"/>
  <c r="T78" i="8"/>
  <c r="AG91" i="8"/>
  <c r="AE18" i="8"/>
  <c r="T81" i="8"/>
  <c r="AQ30" i="8"/>
  <c r="M30" i="8" s="1"/>
  <c r="AO70" i="8"/>
  <c r="T90" i="8"/>
  <c r="AE33" i="8"/>
  <c r="AA29" i="8"/>
  <c r="AJ15" i="8"/>
  <c r="AJ90" i="8"/>
  <c r="AP84" i="8"/>
  <c r="W25" i="8"/>
  <c r="AK36" i="8"/>
  <c r="AH25" i="8"/>
  <c r="AH62" i="8"/>
  <c r="AI32" i="8"/>
  <c r="AE49" i="8"/>
  <c r="AL36" i="8"/>
  <c r="AM55" i="8"/>
  <c r="U27" i="8"/>
  <c r="AL48" i="8"/>
  <c r="K48" i="8" s="1"/>
  <c r="AE91" i="8"/>
  <c r="Y56" i="8"/>
  <c r="AQ36" i="8"/>
  <c r="AM59" i="8"/>
  <c r="AK32" i="8"/>
  <c r="AG72" i="8"/>
  <c r="AP76" i="8"/>
  <c r="AA18" i="8"/>
  <c r="AQ75" i="8"/>
  <c r="X84" i="8"/>
  <c r="AR46" i="8"/>
  <c r="AO31" i="8"/>
  <c r="AP83" i="8"/>
  <c r="L83" i="8" s="1"/>
  <c r="AH77" i="8"/>
  <c r="AI60" i="8"/>
  <c r="AE60" i="8"/>
  <c r="T69" i="8"/>
  <c r="AO49" i="8"/>
  <c r="AN24" i="8"/>
  <c r="L24" i="8" s="1"/>
  <c r="AB53" i="8"/>
  <c r="AL81" i="8"/>
  <c r="AE62" i="8"/>
  <c r="AC35" i="8"/>
  <c r="AC44" i="8"/>
  <c r="AR39" i="8"/>
  <c r="AE50" i="8"/>
  <c r="AP34" i="8"/>
  <c r="L34" i="8" s="1"/>
  <c r="T74" i="8"/>
  <c r="AH32" i="8"/>
  <c r="AE42" i="8"/>
  <c r="AP82" i="8"/>
  <c r="AH88" i="8"/>
  <c r="AG19" i="8"/>
  <c r="AO38" i="8"/>
  <c r="AC30" i="8"/>
  <c r="AE51" i="8"/>
  <c r="AJ28" i="8"/>
  <c r="AG59" i="8"/>
  <c r="AF42" i="8"/>
  <c r="AQ46" i="8"/>
  <c r="AE36" i="8"/>
  <c r="AO8" i="8"/>
  <c r="U26" i="8"/>
  <c r="AK21" i="8"/>
  <c r="AM80" i="8"/>
  <c r="AJ67" i="8"/>
  <c r="AG89" i="8"/>
  <c r="P76" i="8"/>
  <c r="AM67" i="8"/>
  <c r="Y76" i="8"/>
  <c r="AH35" i="8"/>
  <c r="K35" i="8" s="1"/>
  <c r="Y26" i="8"/>
  <c r="AE83" i="8"/>
  <c r="W67" i="8"/>
  <c r="AE25" i="8"/>
  <c r="AJ26" i="8"/>
  <c r="AP31" i="8"/>
  <c r="AG46" i="8"/>
  <c r="AN68" i="8"/>
  <c r="AD46" i="8"/>
  <c r="AG64" i="8"/>
  <c r="K64" i="8" s="1"/>
  <c r="AA25" i="8"/>
  <c r="AG22" i="8"/>
  <c r="T64" i="8"/>
  <c r="AR57" i="8"/>
  <c r="AO21" i="8"/>
  <c r="AN32" i="8"/>
  <c r="AL74" i="8"/>
  <c r="AG16" i="8"/>
  <c r="AG66" i="8"/>
  <c r="O69" i="8"/>
  <c r="AE37" i="8"/>
  <c r="AE69" i="8"/>
  <c r="AO42" i="8"/>
  <c r="AD43" i="8"/>
  <c r="AH23" i="8"/>
  <c r="AA76" i="8"/>
  <c r="T82" i="8"/>
  <c r="W88" i="8"/>
  <c r="AG29" i="8"/>
  <c r="Z51" i="8"/>
  <c r="I51" i="8" s="1"/>
  <c r="AG15" i="8"/>
  <c r="AP80" i="8"/>
  <c r="L80" i="8" s="1"/>
  <c r="AD70" i="8"/>
  <c r="AN77" i="8"/>
  <c r="AL61" i="8"/>
  <c r="AK39" i="8"/>
  <c r="AC52" i="8"/>
  <c r="AP69" i="8"/>
  <c r="AH49" i="8"/>
  <c r="T36" i="8"/>
  <c r="AN57" i="8"/>
  <c r="AQ77" i="8"/>
  <c r="AK38" i="8"/>
  <c r="AG83" i="8"/>
  <c r="AQ25" i="8"/>
  <c r="P49" i="8"/>
  <c r="AA31" i="8"/>
  <c r="AB84" i="8"/>
  <c r="AN43" i="8"/>
  <c r="S37" i="8"/>
  <c r="AE75" i="8"/>
  <c r="X41" i="8"/>
  <c r="AF89" i="8"/>
  <c r="AO51" i="8"/>
  <c r="AI53" i="8"/>
  <c r="AO60" i="8"/>
  <c r="AN38" i="8"/>
  <c r="AF60" i="8"/>
  <c r="AL83" i="8"/>
  <c r="AP50" i="8"/>
  <c r="O67" i="8"/>
  <c r="AF75" i="8"/>
  <c r="AC27" i="8"/>
  <c r="AO39" i="8"/>
  <c r="AF34" i="8"/>
  <c r="AG74" i="8"/>
  <c r="Y68" i="8"/>
  <c r="AP27" i="8"/>
  <c r="L27" i="8" s="1"/>
  <c r="AO37" i="8"/>
  <c r="AE76" i="8"/>
  <c r="Z63" i="8"/>
  <c r="AO33" i="8"/>
  <c r="L33" i="8" s="1"/>
  <c r="P68" i="8"/>
  <c r="AD23" i="8"/>
  <c r="AD72" i="8"/>
  <c r="J72" i="8" s="1"/>
  <c r="AP81" i="8"/>
  <c r="AA68" i="8"/>
  <c r="AH72" i="8"/>
  <c r="AP42" i="8"/>
  <c r="O70" i="8"/>
  <c r="AG28" i="8"/>
  <c r="AP90" i="8"/>
  <c r="AM90" i="8"/>
  <c r="AM79" i="8"/>
  <c r="AG67" i="8"/>
  <c r="AE45" i="8"/>
  <c r="AG75" i="8"/>
  <c r="AM70" i="8"/>
  <c r="AP8" i="8"/>
  <c r="AR59" i="8"/>
  <c r="AH78" i="8"/>
  <c r="T38" i="8"/>
  <c r="AK35" i="8"/>
  <c r="AP59" i="8"/>
  <c r="W86" i="8"/>
  <c r="Y41" i="8"/>
  <c r="AB23" i="8"/>
  <c r="AN67" i="8"/>
  <c r="AO86" i="8"/>
  <c r="AC84" i="8"/>
  <c r="T35" i="8"/>
  <c r="AL56" i="8"/>
  <c r="AO46" i="8"/>
  <c r="AP77" i="8"/>
  <c r="AF80" i="8"/>
  <c r="S55" i="8"/>
  <c r="AF50" i="8"/>
  <c r="AF77" i="8"/>
  <c r="AE57" i="8"/>
  <c r="J57" i="8" s="1"/>
  <c r="AG57" i="8"/>
  <c r="O18" i="8"/>
  <c r="AF66" i="8"/>
  <c r="AH20" i="8"/>
  <c r="AE66" i="8"/>
  <c r="AG20" i="8"/>
  <c r="AL65" i="8"/>
  <c r="AJ73" i="8"/>
  <c r="AE68" i="8"/>
  <c r="Z34" i="8"/>
  <c r="AR24" i="8"/>
  <c r="AD78" i="8"/>
  <c r="AN81" i="8"/>
  <c r="AP74" i="8"/>
  <c r="AL50" i="8"/>
  <c r="U85" i="8"/>
  <c r="AP66" i="8"/>
  <c r="L66" i="8" s="1"/>
  <c r="U73" i="8"/>
  <c r="O38" i="8"/>
  <c r="AQ88" i="8"/>
  <c r="U30" i="8"/>
  <c r="AO88" i="8"/>
  <c r="AG43" i="8"/>
  <c r="AD55" i="8"/>
  <c r="AL72" i="8"/>
  <c r="AJ79" i="8"/>
  <c r="AN62" i="8"/>
  <c r="L62" i="8" s="1"/>
  <c r="Y84" i="8"/>
  <c r="AG60" i="8"/>
  <c r="AO85" i="8"/>
  <c r="T32" i="8"/>
  <c r="AL85" i="8"/>
  <c r="AM42" i="8"/>
  <c r="AD61" i="8"/>
  <c r="J61" i="8" s="1"/>
  <c r="AQ89" i="8"/>
  <c r="M89" i="8" s="1"/>
  <c r="AR41" i="8"/>
  <c r="AO65" i="8"/>
  <c r="AO79" i="8"/>
  <c r="O60" i="8"/>
  <c r="AP60" i="8"/>
  <c r="AC75" i="8"/>
  <c r="AK51" i="8"/>
  <c r="K51" i="8" s="1"/>
  <c r="AL43" i="8"/>
  <c r="K43" i="8" s="1"/>
  <c r="AQ55" i="8"/>
  <c r="AD38" i="8"/>
  <c r="Z32" i="8"/>
  <c r="I32" i="8" s="1"/>
  <c r="S90" i="8"/>
  <c r="AG30" i="8"/>
  <c r="AR43" i="8"/>
  <c r="P44" i="8"/>
  <c r="X79" i="8"/>
  <c r="I79" i="8" s="1"/>
  <c r="AH63" i="8"/>
  <c r="O23" i="8"/>
  <c r="AH82" i="8"/>
  <c r="AE63" i="8"/>
  <c r="T85" i="8"/>
  <c r="AG82" i="8"/>
  <c r="AL37" i="8"/>
  <c r="AJ58" i="8"/>
  <c r="AC42" i="8"/>
  <c r="AN23" i="8"/>
  <c r="S23" i="8"/>
  <c r="AA81" i="8"/>
  <c r="AG76" i="8"/>
  <c r="AN74" i="8"/>
  <c r="AJ50" i="8"/>
  <c r="AL69" i="8"/>
  <c r="AK88" i="8"/>
  <c r="U58" i="8"/>
  <c r="AI38" i="8"/>
  <c r="AQ87" i="8"/>
  <c r="M87" i="8" s="1"/>
  <c r="AM38" i="8"/>
  <c r="AO87" i="8"/>
  <c r="AA80" i="8"/>
  <c r="U67" i="8"/>
  <c r="AA35" i="8"/>
  <c r="AE38" i="8"/>
  <c r="P17" i="8"/>
  <c r="AR79" i="8"/>
  <c r="AH47" i="8"/>
  <c r="K47" i="8" s="1"/>
  <c r="AE44" i="8"/>
  <c r="U60" i="8"/>
  <c r="AJ59" i="8"/>
  <c r="AF61" i="8"/>
  <c r="AB52" i="8"/>
  <c r="AG54" i="8"/>
  <c r="AM46" i="8"/>
  <c r="AG33" i="8"/>
  <c r="AM23" i="8"/>
  <c r="AP63" i="8"/>
  <c r="L63" i="8" s="1"/>
  <c r="AH30" i="8"/>
  <c r="AP75" i="8"/>
  <c r="AI79" i="8"/>
  <c r="AJ74" i="8"/>
  <c r="Z89" i="8"/>
  <c r="I89" i="8" s="1"/>
  <c r="AR81" i="8"/>
  <c r="AB25" i="8"/>
  <c r="AK52" i="8"/>
  <c r="S38" i="8"/>
  <c r="AI70" i="8"/>
  <c r="AA8" i="8"/>
  <c r="X44" i="8"/>
  <c r="AH34" i="8"/>
  <c r="AB37" i="8"/>
  <c r="AE88" i="8"/>
  <c r="W85" i="8"/>
  <c r="T47" i="8"/>
  <c r="X42" i="8"/>
  <c r="AG50" i="8"/>
  <c r="AR74" i="8"/>
  <c r="AM30" i="8"/>
  <c r="AN78" i="8"/>
  <c r="AA74" i="8"/>
  <c r="AG68" i="8"/>
  <c r="W73" i="8"/>
  <c r="AJ69" i="8"/>
  <c r="AG23" i="8"/>
  <c r="Y86" i="8"/>
  <c r="AF88" i="8"/>
  <c r="AE82" i="8"/>
  <c r="AL33" i="8"/>
  <c r="AJ30" i="8"/>
  <c r="AF90" i="8"/>
  <c r="AD33" i="8"/>
  <c r="AA90" i="8"/>
  <c r="Q64" i="8"/>
  <c r="W59" i="8"/>
  <c r="I59" i="8" s="1"/>
  <c r="Y70" i="8"/>
  <c r="AF8" i="8"/>
  <c r="O41" i="8"/>
  <c r="AQ49" i="8"/>
  <c r="AJ52" i="8"/>
  <c r="AJ72" i="8"/>
  <c r="O81" i="8"/>
  <c r="Q59" i="8"/>
  <c r="H59" i="8" s="1"/>
  <c r="AF12" i="8"/>
  <c r="AQ8" i="8"/>
  <c r="M8" i="8" s="1"/>
  <c r="Y36" i="8"/>
  <c r="Y27" i="8"/>
  <c r="I27" i="8" s="1"/>
  <c r="Z54" i="8"/>
  <c r="I54" i="8" s="1"/>
  <c r="Z44" i="8"/>
  <c r="O78" i="8"/>
  <c r="AO71" i="8"/>
  <c r="Q12" i="8"/>
  <c r="T12" i="8"/>
  <c r="R12" i="8"/>
  <c r="AL12" i="8"/>
  <c r="AH12" i="8"/>
  <c r="AE12" i="8"/>
  <c r="AN12" i="8"/>
  <c r="L12" i="8" s="1"/>
  <c r="Q43" i="8"/>
  <c r="AM36" i="8"/>
  <c r="AF53" i="8"/>
  <c r="AB44" i="8"/>
  <c r="AM74" i="8"/>
  <c r="AR75" i="8"/>
  <c r="AC73" i="8"/>
  <c r="AQ13" i="8"/>
  <c r="N13" i="8"/>
  <c r="AR13" i="8"/>
  <c r="T13" i="8"/>
  <c r="Z13" i="8"/>
  <c r="AD13" i="8"/>
  <c r="R13" i="8"/>
  <c r="AA13" i="8"/>
  <c r="AF13" i="8"/>
  <c r="U13" i="8"/>
  <c r="AM13" i="8"/>
  <c r="AE13" i="8"/>
  <c r="AG13" i="8"/>
  <c r="AB13" i="8"/>
  <c r="AN13" i="8"/>
  <c r="O13" i="8"/>
  <c r="S13" i="8"/>
  <c r="AH13" i="8"/>
  <c r="AO13" i="8"/>
  <c r="X46" i="8"/>
  <c r="AO75" i="8"/>
  <c r="N6" i="8"/>
  <c r="G6" i="8" s="1"/>
  <c r="O6" i="8"/>
  <c r="AK6" i="8"/>
  <c r="AH6" i="8"/>
  <c r="AG6" i="8"/>
  <c r="AN6" i="8"/>
  <c r="L6" i="8" s="1"/>
  <c r="T6" i="8"/>
  <c r="AC31" i="8"/>
  <c r="W8" i="8"/>
  <c r="S32" i="8"/>
  <c r="AM20" i="8"/>
  <c r="AQ17" i="8"/>
  <c r="AP56" i="8"/>
  <c r="X55" i="8"/>
  <c r="AO76" i="8"/>
  <c r="AJ89" i="8"/>
  <c r="AK84" i="8"/>
  <c r="P56" i="8"/>
  <c r="X13" i="8"/>
  <c r="AN20" i="8"/>
  <c r="AR34" i="8"/>
  <c r="Y61" i="8"/>
  <c r="I61" i="8" s="1"/>
  <c r="U50" i="8"/>
  <c r="O44" i="8"/>
  <c r="G44" i="8" s="1"/>
  <c r="W77" i="8"/>
  <c r="I77" i="8" s="1"/>
  <c r="AQ79" i="8"/>
  <c r="AF33" i="8"/>
  <c r="O30" i="8"/>
  <c r="AF65" i="8"/>
  <c r="AP49" i="8"/>
  <c r="AE89" i="8"/>
  <c r="J89" i="8" s="1"/>
  <c r="U86" i="8"/>
  <c r="AA83" i="8"/>
  <c r="Y71" i="8"/>
  <c r="AQ19" i="8"/>
  <c r="M19" i="8" s="1"/>
  <c r="I7" i="8"/>
  <c r="AQ16" i="8"/>
  <c r="AO19" i="8"/>
  <c r="AO22" i="8"/>
  <c r="L16" i="8"/>
  <c r="AN19" i="8"/>
  <c r="AN22" i="8"/>
  <c r="AI16" i="8"/>
  <c r="AF16" i="8"/>
  <c r="AF22" i="8"/>
  <c r="W19" i="8"/>
  <c r="I19" i="8" s="1"/>
  <c r="T19" i="8"/>
  <c r="T16" i="8"/>
  <c r="T22" i="8"/>
  <c r="S22" i="8"/>
  <c r="R19" i="8"/>
  <c r="R16" i="8"/>
  <c r="R22" i="8"/>
  <c r="P19" i="8"/>
  <c r="G19" i="8" s="1"/>
  <c r="N16" i="8"/>
  <c r="N22" i="8"/>
  <c r="G22" i="8" s="1"/>
  <c r="L11" i="8"/>
  <c r="I11" i="8"/>
  <c r="G37" i="8"/>
  <c r="K7" i="8"/>
  <c r="I9" i="8"/>
  <c r="L7" i="8"/>
  <c r="R81" i="8"/>
  <c r="R74" i="8"/>
  <c r="AD82" i="8"/>
  <c r="AD22" i="8"/>
  <c r="AC22" i="8"/>
  <c r="AR37" i="8"/>
  <c r="M37" i="8" s="1"/>
  <c r="V6" i="8"/>
  <c r="O64" i="8"/>
  <c r="O16" i="8"/>
  <c r="X74" i="8"/>
  <c r="I74" i="8" s="1"/>
  <c r="X10" i="8"/>
  <c r="I10" i="8" s="1"/>
  <c r="AA65" i="8"/>
  <c r="AA37" i="8"/>
  <c r="AI63" i="8"/>
  <c r="AI34" i="8"/>
  <c r="R58" i="8"/>
  <c r="R20" i="8"/>
  <c r="AM21" i="8"/>
  <c r="AM39" i="8"/>
  <c r="V64" i="8"/>
  <c r="V16" i="8"/>
  <c r="R63" i="8"/>
  <c r="R34" i="8"/>
  <c r="P64" i="8"/>
  <c r="P16" i="8"/>
  <c r="AC21" i="8"/>
  <c r="AC39" i="8"/>
  <c r="AI11" i="8"/>
  <c r="AI88" i="8"/>
  <c r="S35" i="8"/>
  <c r="V13" i="8"/>
  <c r="V23" i="8"/>
  <c r="O54" i="8"/>
  <c r="V58" i="8"/>
  <c r="X34" i="8"/>
  <c r="P27" i="8"/>
  <c r="AC32" i="8"/>
  <c r="AM72" i="8"/>
  <c r="AP54" i="8"/>
  <c r="P24" i="8"/>
  <c r="AB62" i="8"/>
  <c r="AJ16" i="8"/>
  <c r="W57" i="8"/>
  <c r="AR16" i="8"/>
  <c r="X72" i="8"/>
  <c r="S76" i="8"/>
  <c r="S68" i="8"/>
  <c r="AI65" i="8"/>
  <c r="AI37" i="8"/>
  <c r="AR17" i="8"/>
  <c r="AR11" i="8"/>
  <c r="M11" i="8" s="1"/>
  <c r="P53" i="8"/>
  <c r="G53" i="8" s="1"/>
  <c r="P7" i="8"/>
  <c r="G7" i="8" s="1"/>
  <c r="V82" i="8"/>
  <c r="V22" i="8"/>
  <c r="Z65" i="8"/>
  <c r="Z37" i="8"/>
  <c r="AC62" i="8"/>
  <c r="AC12" i="8"/>
  <c r="W43" i="8"/>
  <c r="I43" i="8" s="1"/>
  <c r="AF21" i="8"/>
  <c r="AF39" i="8"/>
  <c r="AI12" i="8"/>
  <c r="AI62" i="8"/>
  <c r="AB22" i="8"/>
  <c r="AR72" i="8"/>
  <c r="M72" i="8" s="1"/>
  <c r="AR14" i="8"/>
  <c r="M14" i="8" s="1"/>
  <c r="AK65" i="8"/>
  <c r="AK37" i="8"/>
  <c r="V90" i="8"/>
  <c r="S75" i="8"/>
  <c r="S66" i="8"/>
  <c r="AR68" i="8"/>
  <c r="M68" i="8" s="1"/>
  <c r="AR36" i="8"/>
  <c r="S64" i="8"/>
  <c r="S16" i="8"/>
  <c r="AA62" i="8"/>
  <c r="AA12" i="8"/>
  <c r="AC50" i="8"/>
  <c r="AC69" i="8"/>
  <c r="V52" i="8"/>
  <c r="Z62" i="8"/>
  <c r="Z12" i="8"/>
  <c r="Z26" i="8"/>
  <c r="Z33" i="8"/>
  <c r="V24" i="8"/>
  <c r="AI10" i="8"/>
  <c r="K10" i="8" s="1"/>
  <c r="W63" i="8"/>
  <c r="AQ39" i="8"/>
  <c r="AI33" i="8"/>
  <c r="U16" i="8"/>
  <c r="AA32" i="8"/>
  <c r="W33" i="8"/>
  <c r="AN54" i="8"/>
  <c r="S91" i="8"/>
  <c r="H91" i="8" s="1"/>
  <c r="AK75" i="8"/>
  <c r="AK66" i="8"/>
  <c r="AK26" i="8"/>
  <c r="AK33" i="8"/>
  <c r="AL21" i="8"/>
  <c r="AL39" i="8"/>
  <c r="S50" i="8"/>
  <c r="S69" i="8"/>
  <c r="AC64" i="8"/>
  <c r="J64" i="8" s="1"/>
  <c r="AC16" i="8"/>
  <c r="J16" i="8" s="1"/>
  <c r="AR52" i="8"/>
  <c r="M52" i="8" s="1"/>
  <c r="AR35" i="8"/>
  <c r="AN21" i="8"/>
  <c r="AN39" i="8"/>
  <c r="S14" i="8"/>
  <c r="S57" i="8"/>
  <c r="AQ7" i="8"/>
  <c r="AK49" i="8"/>
  <c r="AI22" i="8"/>
  <c r="X57" i="8"/>
  <c r="P63" i="8"/>
  <c r="G63" i="8" s="1"/>
  <c r="Q74" i="8"/>
  <c r="P39" i="8"/>
  <c r="Q77" i="8"/>
  <c r="Q32" i="8"/>
  <c r="V81" i="8"/>
  <c r="V74" i="8"/>
  <c r="AM65" i="8"/>
  <c r="AM37" i="8"/>
  <c r="X47" i="8"/>
  <c r="AD21" i="8"/>
  <c r="AD39" i="8"/>
  <c r="AJ21" i="8"/>
  <c r="AJ39" i="8"/>
  <c r="AC24" i="8"/>
  <c r="AC65" i="8"/>
  <c r="AC37" i="8"/>
  <c r="S6" i="8"/>
  <c r="S24" i="8"/>
  <c r="AI6" i="8"/>
  <c r="AI24" i="8"/>
  <c r="X64" i="8"/>
  <c r="X16" i="8"/>
  <c r="I16" i="8" s="1"/>
  <c r="U21" i="8"/>
  <c r="H21" i="8" s="1"/>
  <c r="U39" i="8"/>
  <c r="W21" i="8"/>
  <c r="W39" i="8"/>
  <c r="AE21" i="8"/>
  <c r="AE39" i="8"/>
  <c r="Q73" i="8"/>
  <c r="Q58" i="8"/>
  <c r="U75" i="8"/>
  <c r="U66" i="8"/>
  <c r="AR66" i="8"/>
  <c r="M66" i="8" s="1"/>
  <c r="AR63" i="8"/>
  <c r="M63" i="8" s="1"/>
  <c r="V76" i="8"/>
  <c r="V68" i="8"/>
  <c r="V62" i="8"/>
  <c r="AI58" i="8"/>
  <c r="AI54" i="8"/>
  <c r="AC33" i="8"/>
  <c r="AP21" i="8"/>
  <c r="AP39" i="8"/>
  <c r="Y14" i="8"/>
  <c r="V42" i="8"/>
  <c r="V26" i="8"/>
  <c r="V33" i="8"/>
  <c r="O12" i="8"/>
  <c r="O62" i="8"/>
  <c r="Z14" i="8"/>
  <c r="Z57" i="8"/>
  <c r="AN14" i="8"/>
  <c r="L14" i="8" s="1"/>
  <c r="G90" i="8"/>
  <c r="U7" i="8"/>
  <c r="AK16" i="8"/>
  <c r="AC74" i="8"/>
  <c r="U22" i="8"/>
  <c r="S39" i="8"/>
  <c r="Q23" i="8"/>
  <c r="Q78" i="8"/>
  <c r="AI21" i="8"/>
  <c r="AI39" i="8"/>
  <c r="P11" i="8"/>
  <c r="G11" i="8" s="1"/>
  <c r="P88" i="8"/>
  <c r="AN51" i="8"/>
  <c r="AD77" i="8"/>
  <c r="J77" i="8" s="1"/>
  <c r="AD32" i="8"/>
  <c r="P67" i="8"/>
  <c r="P18" i="8"/>
  <c r="R67" i="8"/>
  <c r="R18" i="8"/>
  <c r="V63" i="8"/>
  <c r="V34" i="8"/>
  <c r="S63" i="8"/>
  <c r="S34" i="8"/>
  <c r="AC63" i="8"/>
  <c r="AC34" i="8"/>
  <c r="W65" i="8"/>
  <c r="W37" i="8"/>
  <c r="AF23" i="8"/>
  <c r="AF78" i="8"/>
  <c r="S20" i="8"/>
  <c r="S82" i="8"/>
  <c r="AR23" i="8"/>
  <c r="M23" i="8" s="1"/>
  <c r="AR78" i="8"/>
  <c r="M78" i="8" s="1"/>
  <c r="AO32" i="8"/>
  <c r="S33" i="8"/>
  <c r="Y39" i="8"/>
  <c r="T9" i="8"/>
  <c r="H9" i="8" s="1"/>
  <c r="U6" i="8"/>
  <c r="W72" i="8"/>
  <c r="AQ35" i="8"/>
  <c r="AO57" i="8"/>
  <c r="W91" i="8"/>
  <c r="I91" i="8" s="1"/>
  <c r="U35" i="8"/>
  <c r="T14" i="8"/>
  <c r="AC85" i="8"/>
  <c r="AR62" i="8"/>
  <c r="M62" i="8" s="1"/>
  <c r="AM62" i="8"/>
  <c r="AM12" i="8"/>
  <c r="Y12" i="8"/>
  <c r="Y62" i="8"/>
  <c r="AG21" i="8"/>
  <c r="AG39" i="8"/>
  <c r="AR53" i="8"/>
  <c r="M53" i="8" s="1"/>
  <c r="AR7" i="8"/>
  <c r="V54" i="8"/>
  <c r="H54" i="8" s="1"/>
  <c r="AK17" i="8"/>
  <c r="AK11" i="8"/>
  <c r="X21" i="8"/>
  <c r="X39" i="8"/>
  <c r="V77" i="8"/>
  <c r="V32" i="8"/>
  <c r="AK82" i="8"/>
  <c r="AK22" i="8"/>
  <c r="X90" i="8"/>
  <c r="I90" i="8" s="1"/>
  <c r="X52" i="8"/>
  <c r="I52" i="8" s="1"/>
  <c r="AI91" i="8"/>
  <c r="U76" i="8"/>
  <c r="U68" i="8"/>
  <c r="V53" i="8"/>
  <c r="V7" i="8"/>
  <c r="AO58" i="8"/>
  <c r="AO20" i="8"/>
  <c r="U63" i="8"/>
  <c r="U34" i="8"/>
  <c r="AR26" i="8"/>
  <c r="M26" i="8" s="1"/>
  <c r="AR33" i="8"/>
  <c r="M33" i="8" s="1"/>
  <c r="R43" i="8"/>
  <c r="R72" i="8"/>
  <c r="H72" i="8" s="1"/>
  <c r="O21" i="8"/>
  <c r="O39" i="8"/>
  <c r="AR27" i="8"/>
  <c r="M27" i="8" s="1"/>
  <c r="AC18" i="8"/>
  <c r="AC49" i="8"/>
  <c r="AM14" i="8"/>
  <c r="AM57" i="8"/>
  <c r="AA33" i="8"/>
  <c r="AF91" i="8"/>
  <c r="AB33" i="8"/>
  <c r="AB14" i="8"/>
  <c r="AC88" i="8"/>
  <c r="O66" i="8"/>
  <c r="G66" i="8" s="1"/>
  <c r="AF72" i="8"/>
  <c r="R6" i="8"/>
  <c r="AI66" i="8"/>
  <c r="N27" i="8"/>
  <c r="N77" i="8"/>
  <c r="G77" i="8" s="1"/>
  <c r="N32" i="8"/>
  <c r="G32" i="8" s="1"/>
  <c r="N68" i="8"/>
  <c r="N36" i="8"/>
  <c r="G36" i="8" s="1"/>
  <c r="N21" i="8"/>
  <c r="N12" i="8"/>
  <c r="N62" i="8"/>
  <c r="N34" i="8"/>
  <c r="G34" i="8" s="1"/>
  <c r="N81" i="8"/>
  <c r="N74" i="8"/>
  <c r="G74" i="8" s="1"/>
  <c r="N35" i="8"/>
  <c r="G35" i="8" s="1"/>
  <c r="N91" i="8"/>
  <c r="G91" i="8" s="1"/>
  <c r="J28" i="8"/>
  <c r="L40" i="8"/>
  <c r="J15" i="8"/>
  <c r="T88" i="8"/>
  <c r="T87" i="8"/>
  <c r="N15" i="8"/>
  <c r="N28" i="8"/>
  <c r="AF15" i="8"/>
  <c r="AF28" i="8"/>
  <c r="U14" i="8"/>
  <c r="P30" i="8"/>
  <c r="AC51" i="8"/>
  <c r="AF40" i="8"/>
  <c r="AJ71" i="8"/>
  <c r="AJ40" i="8"/>
  <c r="U71" i="8"/>
  <c r="U40" i="8"/>
  <c r="X71" i="8"/>
  <c r="X40" i="8"/>
  <c r="P71" i="8"/>
  <c r="P40" i="8"/>
  <c r="N51" i="8"/>
  <c r="S40" i="8"/>
  <c r="V15" i="8"/>
  <c r="V28" i="8"/>
  <c r="AC14" i="8"/>
  <c r="R40" i="8"/>
  <c r="AN15" i="8"/>
  <c r="AN28" i="8"/>
  <c r="S15" i="8"/>
  <c r="S28" i="8"/>
  <c r="AR15" i="8"/>
  <c r="AR28" i="8"/>
  <c r="V71" i="8"/>
  <c r="V40" i="8"/>
  <c r="AC80" i="8"/>
  <c r="AC90" i="8"/>
  <c r="AR40" i="8"/>
  <c r="M40" i="8" s="1"/>
  <c r="T15" i="8"/>
  <c r="T28" i="8"/>
  <c r="P15" i="8"/>
  <c r="P28" i="8"/>
  <c r="W15" i="8"/>
  <c r="I15" i="8" s="1"/>
  <c r="W28" i="8"/>
  <c r="I28" i="8" s="1"/>
  <c r="P51" i="8"/>
  <c r="AK71" i="8"/>
  <c r="AK40" i="8"/>
  <c r="R80" i="8"/>
  <c r="R90" i="8"/>
  <c r="AQ15" i="8"/>
  <c r="AQ28" i="8"/>
  <c r="R15" i="8"/>
  <c r="R28" i="8"/>
  <c r="AB43" i="8"/>
  <c r="AC71" i="8"/>
  <c r="AC40" i="8"/>
  <c r="AO15" i="8"/>
  <c r="AO28" i="8"/>
  <c r="AI15" i="8"/>
  <c r="AI28" i="8"/>
  <c r="AO43" i="8"/>
  <c r="AO90" i="8"/>
  <c r="AK19" i="8"/>
  <c r="AK29" i="8"/>
  <c r="AI90" i="8"/>
  <c r="N71" i="8"/>
  <c r="N40" i="8"/>
  <c r="AD71" i="8"/>
  <c r="AD40" i="8"/>
  <c r="AB71" i="8"/>
  <c r="AB40" i="8"/>
  <c r="W40" i="8"/>
  <c r="V14" i="8"/>
  <c r="AI14" i="8"/>
  <c r="U70" i="8"/>
  <c r="H7" i="9"/>
  <c r="I190" i="9"/>
  <c r="M185" i="9"/>
  <c r="K150" i="9"/>
  <c r="L114" i="9"/>
  <c r="L107" i="9"/>
  <c r="M73" i="9"/>
  <c r="K52" i="9"/>
  <c r="I97" i="9"/>
  <c r="K128" i="9"/>
  <c r="K35" i="9"/>
  <c r="I100" i="9"/>
  <c r="K148" i="9"/>
  <c r="I126" i="9"/>
  <c r="K87" i="9"/>
  <c r="J12" i="9"/>
  <c r="K94" i="9"/>
  <c r="I78" i="9"/>
  <c r="K41" i="9"/>
  <c r="H138" i="9"/>
  <c r="I186" i="9"/>
  <c r="I169" i="9"/>
  <c r="I44" i="9"/>
  <c r="K123" i="9"/>
  <c r="K143" i="9"/>
  <c r="K101" i="9"/>
  <c r="K73" i="9"/>
  <c r="K106" i="9"/>
  <c r="K36" i="9"/>
  <c r="L206" i="9"/>
  <c r="H10" i="9"/>
  <c r="H206" i="9"/>
  <c r="H172" i="9"/>
  <c r="H163" i="9"/>
  <c r="L94" i="9"/>
  <c r="K81" i="9"/>
  <c r="I65" i="9"/>
  <c r="L155" i="9"/>
  <c r="K133" i="9"/>
  <c r="I114" i="9"/>
  <c r="K75" i="9"/>
  <c r="I96" i="9"/>
  <c r="K60" i="9"/>
  <c r="M38" i="9"/>
  <c r="L112" i="9"/>
  <c r="H190" i="9"/>
  <c r="H165" i="9"/>
  <c r="H185" i="9"/>
  <c r="H84" i="9"/>
  <c r="M199" i="9"/>
  <c r="K91" i="9"/>
  <c r="L96" i="9"/>
  <c r="L85" i="9"/>
  <c r="M41" i="9"/>
  <c r="K64" i="9"/>
  <c r="K104" i="9"/>
  <c r="L70" i="9"/>
  <c r="K63" i="9"/>
  <c r="M99" i="9"/>
  <c r="K71" i="9"/>
  <c r="J50" i="9"/>
  <c r="K30" i="9"/>
  <c r="J48" i="9"/>
  <c r="I115" i="9"/>
  <c r="M64" i="9"/>
  <c r="K136" i="9"/>
  <c r="K157" i="9"/>
  <c r="K137" i="9"/>
  <c r="L172" i="9"/>
  <c r="G83" i="8"/>
  <c r="H11" i="8"/>
  <c r="M202" i="9"/>
  <c r="L184" i="9"/>
  <c r="L157" i="9"/>
  <c r="M106" i="9"/>
  <c r="L98" i="9"/>
  <c r="J74" i="9"/>
  <c r="L44" i="9"/>
  <c r="K109" i="9"/>
  <c r="K115" i="9"/>
  <c r="K10" i="9"/>
  <c r="L106" i="9"/>
  <c r="M21" i="9"/>
  <c r="M44" i="9"/>
  <c r="K59" i="9"/>
  <c r="K49" i="9"/>
  <c r="M77" i="9"/>
  <c r="I116" i="9"/>
  <c r="K124" i="9"/>
  <c r="K142" i="9"/>
  <c r="K131" i="9"/>
  <c r="I83" i="8"/>
  <c r="M71" i="8"/>
  <c r="L148" i="9"/>
  <c r="L73" i="9"/>
  <c r="L105" i="9"/>
  <c r="L53" i="9"/>
  <c r="K38" i="9"/>
  <c r="M87" i="9"/>
  <c r="L104" i="9"/>
  <c r="M14" i="9"/>
  <c r="M98" i="9"/>
  <c r="K70" i="9"/>
  <c r="K29" i="9"/>
  <c r="K11" i="9"/>
  <c r="K83" i="9"/>
  <c r="K21" i="9"/>
  <c r="I124" i="9"/>
  <c r="M126" i="9"/>
  <c r="I132" i="9"/>
  <c r="M175" i="9"/>
  <c r="M162" i="9"/>
  <c r="M155" i="9"/>
  <c r="L137" i="9"/>
  <c r="L113" i="9"/>
  <c r="K126" i="9"/>
  <c r="I58" i="9"/>
  <c r="M110" i="9"/>
  <c r="K17" i="9"/>
  <c r="K92" i="9"/>
  <c r="K62" i="9"/>
  <c r="M86" i="9"/>
  <c r="K65" i="9"/>
  <c r="M18" i="9"/>
  <c r="L82" i="9"/>
  <c r="M65" i="9"/>
  <c r="M50" i="9"/>
  <c r="K149" i="9"/>
  <c r="K90" i="9"/>
  <c r="M136" i="9"/>
  <c r="M137" i="9"/>
  <c r="H9" i="9"/>
  <c r="M65" i="8"/>
  <c r="L91" i="8"/>
  <c r="I24" i="8"/>
  <c r="M12" i="8"/>
  <c r="L185" i="9"/>
  <c r="M95" i="9"/>
  <c r="L95" i="9"/>
  <c r="L72" i="9"/>
  <c r="M104" i="9"/>
  <c r="M116" i="9"/>
  <c r="K97" i="9"/>
  <c r="K79" i="9"/>
  <c r="M60" i="9"/>
  <c r="M54" i="9"/>
  <c r="L64" i="9"/>
  <c r="K132" i="9"/>
  <c r="M100" i="9"/>
  <c r="M140" i="9"/>
  <c r="M154" i="9"/>
  <c r="M45" i="8"/>
  <c r="M111" i="9"/>
  <c r="M22" i="8"/>
  <c r="H10" i="8"/>
  <c r="K158" i="9"/>
  <c r="L139" i="9"/>
  <c r="M112" i="9"/>
  <c r="L97" i="9"/>
  <c r="M107" i="9"/>
  <c r="K89" i="9"/>
  <c r="K82" i="9"/>
  <c r="M43" i="9"/>
  <c r="M78" i="9"/>
  <c r="K96" i="9"/>
  <c r="K50" i="9"/>
  <c r="K69" i="9"/>
  <c r="M68" i="9"/>
  <c r="K113" i="9"/>
  <c r="M97" i="9"/>
  <c r="J71" i="9"/>
  <c r="M64" i="8"/>
  <c r="I30" i="8"/>
  <c r="K27" i="8"/>
  <c r="L35" i="8"/>
  <c r="J11" i="8"/>
  <c r="K155" i="9"/>
  <c r="L74" i="9"/>
  <c r="M108" i="9"/>
  <c r="M36" i="9"/>
  <c r="M91" i="9"/>
  <c r="M27" i="9"/>
  <c r="K77" i="9"/>
  <c r="M94" i="9"/>
  <c r="I77" i="9"/>
  <c r="L111" i="9"/>
  <c r="M84" i="8"/>
  <c r="L72" i="8"/>
  <c r="M44" i="8"/>
  <c r="H95" i="9"/>
  <c r="I22" i="8"/>
  <c r="H100" i="9"/>
  <c r="K169" i="9"/>
  <c r="M71" i="9"/>
  <c r="L75" i="9"/>
  <c r="L71" i="9"/>
  <c r="L149" i="9"/>
  <c r="M102" i="9"/>
  <c r="M52" i="9"/>
  <c r="M109" i="9"/>
  <c r="M75" i="9"/>
  <c r="I35" i="9"/>
  <c r="K53" i="9"/>
  <c r="M16" i="9"/>
  <c r="K74" i="9"/>
  <c r="K72" i="9"/>
  <c r="K48" i="9"/>
  <c r="K68" i="9"/>
  <c r="M53" i="9"/>
  <c r="J28" i="9"/>
  <c r="J26" i="9"/>
  <c r="J27" i="9"/>
  <c r="K8" i="9"/>
  <c r="K51" i="9"/>
  <c r="K7" i="9"/>
  <c r="G84" i="8"/>
  <c r="K9" i="8"/>
  <c r="G61" i="8"/>
  <c r="G33" i="8"/>
  <c r="G25" i="8"/>
  <c r="BW16" i="7"/>
  <c r="AC7" i="7"/>
  <c r="CH10" i="7"/>
  <c r="BT8" i="7"/>
  <c r="AP12" i="7"/>
  <c r="DJ8" i="7"/>
  <c r="CS12" i="7"/>
  <c r="AC14" i="7"/>
  <c r="AQ11" i="7"/>
  <c r="DK9" i="7"/>
  <c r="CZ20" i="7"/>
  <c r="M20" i="9" s="1"/>
  <c r="BU20" i="7"/>
  <c r="CC26" i="7"/>
  <c r="AQ21" i="7"/>
  <c r="DD22" i="7"/>
  <c r="CG22" i="7"/>
  <c r="L22" i="9" s="1"/>
  <c r="AP14" i="7"/>
  <c r="CH21" i="7"/>
  <c r="AL25" i="7"/>
  <c r="CS30" i="7"/>
  <c r="DJ30" i="7"/>
  <c r="AL26" i="7"/>
  <c r="DC31" i="7"/>
  <c r="DD32" i="7"/>
  <c r="BZ26" i="7"/>
  <c r="CX27" i="7"/>
  <c r="CH33" i="7"/>
  <c r="CA28" i="7"/>
  <c r="BS35" i="7"/>
  <c r="CC36" i="7"/>
  <c r="BU39" i="7"/>
  <c r="DI41" i="7"/>
  <c r="CR35" i="7"/>
  <c r="DJ36" i="7"/>
  <c r="AP41" i="7"/>
  <c r="DJ35" i="7"/>
  <c r="DC37" i="7"/>
  <c r="BO41" i="7"/>
  <c r="AC35" i="7"/>
  <c r="BP39" i="7"/>
  <c r="DD41" i="7"/>
  <c r="BA37" i="7"/>
  <c r="DE39" i="7"/>
  <c r="BA42" i="7"/>
  <c r="DF36" i="7"/>
  <c r="DF41" i="7"/>
  <c r="DG37" i="7"/>
  <c r="CY41" i="7"/>
  <c r="Y44" i="7"/>
  <c r="DI45" i="7"/>
  <c r="CK49" i="7"/>
  <c r="CH11" i="7"/>
  <c r="X11" i="7"/>
  <c r="BU12" i="7"/>
  <c r="CF12" i="7"/>
  <c r="CS14" i="7"/>
  <c r="DC14" i="7"/>
  <c r="AB7" i="7"/>
  <c r="DB11" i="7"/>
  <c r="AF21" i="7"/>
  <c r="AG21" i="7"/>
  <c r="I21" i="9" s="1"/>
  <c r="AE12" i="7"/>
  <c r="BO22" i="7"/>
  <c r="CV24" i="7"/>
  <c r="DE22" i="7"/>
  <c r="AM18" i="7"/>
  <c r="J18" i="9" s="1"/>
  <c r="DF21" i="7"/>
  <c r="BS25" i="7"/>
  <c r="DI30" i="7"/>
  <c r="DB31" i="7"/>
  <c r="CW26" i="7"/>
  <c r="DK32" i="7"/>
  <c r="CF33" i="7"/>
  <c r="AB27" i="7"/>
  <c r="CX28" i="7"/>
  <c r="CH34" i="7"/>
  <c r="AE29" i="7"/>
  <c r="X28" i="7"/>
  <c r="CK36" i="7"/>
  <c r="DI39" i="7"/>
  <c r="CX25" i="7"/>
  <c r="AP36" i="7"/>
  <c r="DB37" i="7"/>
  <c r="CD41" i="7"/>
  <c r="AQ36" i="7"/>
  <c r="DK37" i="7"/>
  <c r="CE41" i="7"/>
  <c r="CT35" i="7"/>
  <c r="CF39" i="7"/>
  <c r="AE21" i="7"/>
  <c r="AC38" i="7"/>
  <c r="AC41" i="7"/>
  <c r="CB33" i="7"/>
  <c r="DF37" i="7"/>
  <c r="AD43" i="7"/>
  <c r="I43" i="9" s="1"/>
  <c r="CA38" i="7"/>
  <c r="DG41" i="7"/>
  <c r="BE44" i="7"/>
  <c r="BM46" i="7"/>
  <c r="CX11" i="7"/>
  <c r="AN12" i="7"/>
  <c r="DJ12" i="7"/>
  <c r="DB12" i="7"/>
  <c r="AS16" i="7"/>
  <c r="BZ16" i="7"/>
  <c r="K16" i="9" s="1"/>
  <c r="DK7" i="7"/>
  <c r="CC12" i="7"/>
  <c r="BL22" i="7"/>
  <c r="K22" i="9" s="1"/>
  <c r="BE21" i="7"/>
  <c r="BS18" i="7"/>
  <c r="DK25" i="7"/>
  <c r="CV25" i="7"/>
  <c r="AC24" i="7"/>
  <c r="CA18" i="7"/>
  <c r="CH22" i="7"/>
  <c r="AO27" i="7"/>
  <c r="DA31" i="7"/>
  <c r="DJ32" i="7"/>
  <c r="AA29" i="7"/>
  <c r="AQ35" i="7"/>
  <c r="CF34" i="7"/>
  <c r="BY27" i="7"/>
  <c r="DF29" i="7"/>
  <c r="DF34" i="7"/>
  <c r="BC29" i="7"/>
  <c r="BA32" i="7"/>
  <c r="DA36" i="7"/>
  <c r="Y41" i="7"/>
  <c r="BC26" i="7"/>
  <c r="AX36" i="7"/>
  <c r="DJ37" i="7"/>
  <c r="CT41" i="7"/>
  <c r="BG36" i="7"/>
  <c r="DC38" i="7"/>
  <c r="DC41" i="7"/>
  <c r="AB36" i="7"/>
  <c r="CN39" i="7"/>
  <c r="AN30" i="7"/>
  <c r="BA38" i="7"/>
  <c r="CG41" i="7"/>
  <c r="CG34" i="7"/>
  <c r="L34" i="9" s="1"/>
  <c r="CH38" i="7"/>
  <c r="AN29" i="7"/>
  <c r="DG38" i="7"/>
  <c r="BC42" i="7"/>
  <c r="BU44" i="7"/>
  <c r="BU46" i="7"/>
  <c r="DA49" i="7"/>
  <c r="CS50" i="7"/>
  <c r="CD43" i="7"/>
  <c r="DB45" i="7"/>
  <c r="CG7" i="7"/>
  <c r="DG7" i="7"/>
  <c r="CR14" i="7"/>
  <c r="CU17" i="7"/>
  <c r="M17" i="9" s="1"/>
  <c r="AA8" i="7"/>
  <c r="Z7" i="7"/>
  <c r="CP18" i="7"/>
  <c r="BP12" i="7"/>
  <c r="BU18" i="7"/>
  <c r="X27" i="7"/>
  <c r="DA22" i="7"/>
  <c r="AP24" i="7"/>
  <c r="CF20" i="7"/>
  <c r="CO20" i="7"/>
  <c r="DE25" i="7"/>
  <c r="BZ20" i="7"/>
  <c r="K20" i="9" s="1"/>
  <c r="CX23" i="7"/>
  <c r="BM28" i="7"/>
  <c r="AP27" i="7"/>
  <c r="CY20" i="7"/>
  <c r="AA30" i="7"/>
  <c r="Z27" i="7"/>
  <c r="BX35" i="7"/>
  <c r="CA26" i="7"/>
  <c r="CH32" i="7"/>
  <c r="CQ22" i="7"/>
  <c r="BC33" i="7"/>
  <c r="DH35" i="7"/>
  <c r="DI38" i="7"/>
  <c r="CK41" i="7"/>
  <c r="CR32" i="7"/>
  <c r="CL36" i="7"/>
  <c r="AH39" i="7"/>
  <c r="DH29" i="7"/>
  <c r="CM36" i="7"/>
  <c r="DK40" i="7"/>
  <c r="BY28" i="7"/>
  <c r="CF36" i="7"/>
  <c r="BP41" i="7"/>
  <c r="CO36" i="7"/>
  <c r="BA39" i="7"/>
  <c r="AC42" i="7"/>
  <c r="BR36" i="7"/>
  <c r="BJ41" i="7"/>
  <c r="AE36" i="7"/>
  <c r="W41" i="7"/>
  <c r="I41" i="9" s="1"/>
  <c r="CC43" i="7"/>
  <c r="DI44" i="7"/>
  <c r="Y48" i="7"/>
  <c r="AO50" i="7"/>
  <c r="CR36" i="7"/>
  <c r="AP44" i="7"/>
  <c r="DB46" i="7"/>
  <c r="AQ43" i="7"/>
  <c r="CE44" i="7"/>
  <c r="DK47" i="7"/>
  <c r="AQ50" i="7"/>
  <c r="CN43" i="7"/>
  <c r="AJ48" i="7"/>
  <c r="BP50" i="7"/>
  <c r="AC43" i="7"/>
  <c r="CH44" i="7"/>
  <c r="CX46" i="7"/>
  <c r="BR50" i="7"/>
  <c r="BC43" i="7"/>
  <c r="CA45" i="7"/>
  <c r="CQ49" i="7"/>
  <c r="M49" i="9" s="1"/>
  <c r="BT39" i="7"/>
  <c r="AF44" i="7"/>
  <c r="CZ46" i="7"/>
  <c r="M46" i="9" s="1"/>
  <c r="DH49" i="7"/>
  <c r="DE51" i="7"/>
  <c r="CW53" i="7"/>
  <c r="BS50" i="7"/>
  <c r="BJ53" i="7"/>
  <c r="CW44" i="7"/>
  <c r="DG52" i="7"/>
  <c r="AC48" i="7"/>
  <c r="BT51" i="7"/>
  <c r="CB53" i="7"/>
  <c r="CZ55" i="7"/>
  <c r="M55" i="9" s="1"/>
  <c r="AC49" i="7"/>
  <c r="BU51" i="7"/>
  <c r="DA53" i="7"/>
  <c r="DI56" i="7"/>
  <c r="BA9" i="7"/>
  <c r="W11" i="7"/>
  <c r="CR15" i="7"/>
  <c r="DK18" i="7"/>
  <c r="DJ10" i="7"/>
  <c r="DI7" i="7"/>
  <c r="AQ8" i="7"/>
  <c r="CB16" i="7"/>
  <c r="AO19" i="7"/>
  <c r="AA12" i="7"/>
  <c r="DI23" i="7"/>
  <c r="DB24" i="7"/>
  <c r="DD21" i="7"/>
  <c r="CG21" i="7"/>
  <c r="L21" i="9" s="1"/>
  <c r="CS11" i="7"/>
  <c r="CX20" i="7"/>
  <c r="AL24" i="7"/>
  <c r="AO29" i="7"/>
  <c r="AP28" i="7"/>
  <c r="AE22" i="7"/>
  <c r="BG30" i="7"/>
  <c r="BX27" i="7"/>
  <c r="BS20" i="7"/>
  <c r="DB26" i="7"/>
  <c r="DF32" i="7"/>
  <c r="AD27" i="7"/>
  <c r="BC34" i="7"/>
  <c r="AW36" i="7"/>
  <c r="AG39" i="7"/>
  <c r="I39" i="9" s="1"/>
  <c r="CS41" i="7"/>
  <c r="BA33" i="7"/>
  <c r="CT36" i="7"/>
  <c r="DJ39" i="7"/>
  <c r="CG32" i="7"/>
  <c r="L32" i="9" s="1"/>
  <c r="DC36" i="7"/>
  <c r="AQ41" i="7"/>
  <c r="BA29" i="7"/>
  <c r="CN36" i="7"/>
  <c r="CF41" i="7"/>
  <c r="CW36" i="7"/>
  <c r="BQ39" i="7"/>
  <c r="AK42" i="7"/>
  <c r="CP36" i="7"/>
  <c r="CH41" i="7"/>
  <c r="BC36" i="7"/>
  <c r="BC41" i="7"/>
  <c r="CK43" i="7"/>
  <c r="BU45" i="7"/>
  <c r="AO49" i="7"/>
  <c r="AW50" i="7"/>
  <c r="DH38" i="7"/>
  <c r="BV44" i="7"/>
  <c r="K44" i="9" s="1"/>
  <c r="DJ46" i="7"/>
  <c r="AY43" i="7"/>
  <c r="DC44" i="7"/>
  <c r="AA48" i="7"/>
  <c r="AY50" i="7"/>
  <c r="AB44" i="7"/>
  <c r="CF48" i="7"/>
  <c r="BX50" i="7"/>
  <c r="BZ43" i="7"/>
  <c r="K43" i="9" s="1"/>
  <c r="CP44" i="7"/>
  <c r="BR47" i="7"/>
  <c r="CH50" i="7"/>
  <c r="BS43" i="7"/>
  <c r="BS46" i="7"/>
  <c r="W50" i="7"/>
  <c r="I50" i="9" s="1"/>
  <c r="DH41" i="7"/>
  <c r="BT44" i="7"/>
  <c r="DH46" i="7"/>
  <c r="AF50" i="7"/>
  <c r="AC52" i="7"/>
  <c r="BA54" i="7"/>
  <c r="DC50" i="7"/>
  <c r="BR53" i="7"/>
  <c r="BY48" i="7"/>
  <c r="AM53" i="7"/>
  <c r="J53" i="9" s="1"/>
  <c r="CG48" i="7"/>
  <c r="L48" i="9" s="1"/>
  <c r="CZ51" i="7"/>
  <c r="M51" i="9" s="1"/>
  <c r="CJ53" i="7"/>
  <c r="DH55" i="7"/>
  <c r="BF49" i="7"/>
  <c r="DA51" i="7"/>
  <c r="BU54" i="7"/>
  <c r="CG43" i="7"/>
  <c r="BA16" i="7"/>
  <c r="CZ12" i="7"/>
  <c r="M12" i="9" s="1"/>
  <c r="G80" i="8"/>
  <c r="H44" i="8"/>
  <c r="H83" i="8"/>
  <c r="L53" i="8"/>
  <c r="M38" i="8"/>
  <c r="I75" i="8"/>
  <c r="M67" i="8"/>
  <c r="M51" i="8"/>
  <c r="L52" i="8"/>
  <c r="J19" i="8"/>
  <c r="M18" i="8"/>
  <c r="M61" i="8"/>
  <c r="M48" i="8"/>
  <c r="M47" i="8"/>
  <c r="I66" i="8"/>
  <c r="L18" i="8"/>
  <c r="AS22" i="7"/>
  <c r="BQ20" i="7"/>
  <c r="BX24" i="7"/>
  <c r="CF21" i="7"/>
  <c r="BE12" i="7"/>
  <c r="DC20" i="7"/>
  <c r="DB22" i="7"/>
  <c r="DG15" i="7"/>
  <c r="AO26" i="7"/>
  <c r="BM22" i="7"/>
  <c r="DA20" i="7"/>
  <c r="DC11" i="7"/>
  <c r="AF23" i="7"/>
  <c r="CB20" i="7"/>
  <c r="DA16" i="7"/>
  <c r="BQ12" i="7"/>
  <c r="CB19" i="7"/>
  <c r="AK12" i="7"/>
  <c r="AQ6" i="7"/>
  <c r="DJ7" i="7"/>
  <c r="CX16" i="7"/>
  <c r="BM13" i="7"/>
  <c r="AC20" i="7"/>
  <c r="AB16" i="7"/>
  <c r="BW12" i="7"/>
  <c r="AA16" i="7"/>
  <c r="AQ12" i="7"/>
  <c r="DC18" i="7"/>
  <c r="DI15" i="7"/>
  <c r="CT11" i="7"/>
  <c r="AF14" i="7"/>
  <c r="X12" i="7"/>
  <c r="DH7" i="7"/>
  <c r="AE7" i="7"/>
  <c r="AT11" i="7"/>
  <c r="CG8" i="7"/>
  <c r="L8" i="9" s="1"/>
  <c r="CO24" i="7"/>
  <c r="AC22" i="7"/>
  <c r="DJ16" i="7"/>
  <c r="BP24" i="7"/>
  <c r="AB21" i="7"/>
  <c r="AJ12" i="7"/>
  <c r="BF20" i="7"/>
  <c r="CT22" i="7"/>
  <c r="DI12" i="7"/>
  <c r="AO25" i="7"/>
  <c r="DI21" i="7"/>
  <c r="CS20" i="7"/>
  <c r="AX8" i="7"/>
  <c r="CZ22" i="7"/>
  <c r="BT20" i="7"/>
  <c r="CS16" i="7"/>
  <c r="BG12" i="7"/>
  <c r="BT18" i="7"/>
  <c r="DA11" i="7"/>
  <c r="CE11" i="7"/>
  <c r="AA7" i="7"/>
  <c r="CP16" i="7"/>
  <c r="CT12" i="7"/>
  <c r="AS19" i="7"/>
  <c r="DK15" i="7"/>
  <c r="AH12" i="7"/>
  <c r="DJ15" i="7"/>
  <c r="AG12" i="7"/>
  <c r="I12" i="9" s="1"/>
  <c r="AQ18" i="7"/>
  <c r="CP14" i="7"/>
  <c r="DE10" i="7"/>
  <c r="AF13" i="7"/>
  <c r="CZ11" i="7"/>
  <c r="M11" i="9" s="1"/>
  <c r="BS11" i="7"/>
  <c r="BC6" i="7"/>
  <c r="AD11" i="7"/>
  <c r="BI8" i="7"/>
  <c r="W17" i="7"/>
  <c r="I17" i="9" s="1"/>
  <c r="CG24" i="7"/>
  <c r="L24" i="9" s="1"/>
  <c r="DE21" i="7"/>
  <c r="BC16" i="7"/>
  <c r="CV23" i="7"/>
  <c r="DD20" i="7"/>
  <c r="AA27" i="7"/>
  <c r="CT19" i="7"/>
  <c r="BN22" i="7"/>
  <c r="CD12" i="7"/>
  <c r="L12" i="9" s="1"/>
  <c r="DA24" i="7"/>
  <c r="DA21" i="7"/>
  <c r="CC20" i="7"/>
  <c r="AF27" i="7"/>
  <c r="CR22" i="7"/>
  <c r="BC20" i="7"/>
  <c r="CC16" i="7"/>
  <c r="AC12" i="7"/>
  <c r="X18" i="7"/>
  <c r="CF11" i="7"/>
  <c r="BA11" i="7"/>
  <c r="CX18" i="7"/>
  <c r="CH16" i="7"/>
  <c r="CD11" i="7"/>
  <c r="BQ18" i="7"/>
  <c r="DJ14" i="7"/>
  <c r="BU11" i="7"/>
  <c r="AP15" i="7"/>
  <c r="CG10" i="7"/>
  <c r="L10" i="9" s="1"/>
  <c r="AA18" i="7"/>
  <c r="BA13" i="7"/>
  <c r="AY8" i="7"/>
  <c r="DH12" i="7"/>
  <c r="BT11" i="7"/>
  <c r="AE11" i="7"/>
  <c r="AE6" i="7"/>
  <c r="DF10" i="7"/>
  <c r="AC8" i="7"/>
  <c r="AC21" i="7"/>
  <c r="BP26" i="7"/>
  <c r="CF22" i="7"/>
  <c r="BG20" i="7"/>
  <c r="DC24" i="7"/>
  <c r="DJ25" i="7"/>
  <c r="AH21" i="7"/>
  <c r="DD10" i="7"/>
  <c r="CK23" i="7"/>
  <c r="CK21" i="7"/>
  <c r="BM20" i="7"/>
  <c r="CB26" i="7"/>
  <c r="X22" i="7"/>
  <c r="BS12" i="7"/>
  <c r="DF14" i="7"/>
  <c r="CG11" i="7"/>
  <c r="BU15" i="7"/>
  <c r="AB10" i="7"/>
  <c r="AG11" i="7"/>
  <c r="BZ18" i="7"/>
  <c r="AC16" i="7"/>
  <c r="DK10" i="7"/>
  <c r="CG16" i="7"/>
  <c r="L16" i="9" s="1"/>
  <c r="CA14" i="7"/>
  <c r="Y10" i="7"/>
  <c r="BS13" i="7"/>
  <c r="Z8" i="7"/>
  <c r="DK16" i="7"/>
  <c r="DA12" i="7"/>
  <c r="AF16" i="7"/>
  <c r="CB12" i="7"/>
  <c r="DH10" i="7"/>
  <c r="BS10" i="7"/>
  <c r="BZ12" i="7"/>
  <c r="CH8" i="7"/>
  <c r="BA7" i="7"/>
  <c r="CO22" i="7"/>
  <c r="DE20" i="7"/>
  <c r="DD25" i="7"/>
  <c r="BP22" i="7"/>
  <c r="AJ18" i="7"/>
  <c r="DC22" i="7"/>
  <c r="AP25" i="7"/>
  <c r="DB20" i="7"/>
  <c r="DJ6" i="7"/>
  <c r="DI22" i="7"/>
  <c r="BM21" i="7"/>
  <c r="DB18" i="7"/>
  <c r="CZ24" i="7"/>
  <c r="M24" i="9" s="1"/>
  <c r="DH21" i="7"/>
  <c r="CC19" i="7"/>
  <c r="CP13" i="7"/>
  <c r="Y11" i="7"/>
  <c r="CA12" i="7"/>
  <c r="DJ9" i="7"/>
  <c r="DI9" i="7"/>
  <c r="BR18" i="7"/>
  <c r="DK14" i="7"/>
  <c r="AB8" i="7"/>
  <c r="BY16" i="7"/>
  <c r="DC12" i="7"/>
  <c r="DK8" i="7"/>
  <c r="DK12" i="7"/>
  <c r="AA20" i="7"/>
  <c r="DC16" i="7"/>
  <c r="CE12" i="7"/>
  <c r="DH15" i="7"/>
  <c r="BT12" i="7"/>
  <c r="CZ8" i="7"/>
  <c r="AU8" i="7"/>
  <c r="DF11" i="7"/>
  <c r="AD8" i="7"/>
  <c r="J6" i="8" l="1"/>
  <c r="J79" i="8"/>
  <c r="H61" i="8"/>
  <c r="L151" i="8"/>
  <c r="H27" i="8"/>
  <c r="J127" i="8"/>
  <c r="H30" i="8"/>
  <c r="M77" i="8"/>
  <c r="J20" i="8"/>
  <c r="J83" i="8"/>
  <c r="H51" i="8"/>
  <c r="I6" i="8"/>
  <c r="K6" i="8"/>
  <c r="L61" i="8"/>
  <c r="H6" i="8"/>
  <c r="H155" i="8"/>
  <c r="L102" i="8"/>
  <c r="H65" i="8"/>
  <c r="H37" i="8"/>
  <c r="G24" i="8"/>
  <c r="H49" i="8"/>
  <c r="L58" i="8"/>
  <c r="M80" i="8"/>
  <c r="M79" i="8"/>
  <c r="K61" i="8"/>
  <c r="L156" i="8"/>
  <c r="M85" i="8"/>
  <c r="G129" i="8"/>
  <c r="L152" i="8"/>
  <c r="L124" i="8"/>
  <c r="M107" i="8"/>
  <c r="J58" i="8"/>
  <c r="H43" i="8"/>
  <c r="L81" i="8"/>
  <c r="L67" i="8"/>
  <c r="K87" i="8"/>
  <c r="I47" i="8"/>
  <c r="K68" i="8"/>
  <c r="K18" i="8"/>
  <c r="G154" i="8"/>
  <c r="M129" i="8"/>
  <c r="L135" i="8"/>
  <c r="J78" i="8"/>
  <c r="G125" i="8"/>
  <c r="J85" i="8"/>
  <c r="K73" i="8"/>
  <c r="J43" i="8"/>
  <c r="I26" i="8"/>
  <c r="K36" i="8"/>
  <c r="H41" i="8"/>
  <c r="L43" i="8"/>
  <c r="M146" i="8"/>
  <c r="M158" i="8"/>
  <c r="L10" i="8"/>
  <c r="G68" i="8"/>
  <c r="L32" i="8"/>
  <c r="M36" i="8"/>
  <c r="M13" i="8"/>
  <c r="I44" i="8"/>
  <c r="K20" i="8"/>
  <c r="I68" i="8"/>
  <c r="J75" i="8"/>
  <c r="K77" i="8"/>
  <c r="K84" i="8"/>
  <c r="H46" i="8"/>
  <c r="L101" i="8"/>
  <c r="M105" i="8"/>
  <c r="M93" i="8"/>
  <c r="M147" i="8"/>
  <c r="I126" i="8"/>
  <c r="L139" i="8"/>
  <c r="I125" i="8"/>
  <c r="L36" i="8"/>
  <c r="L57" i="8"/>
  <c r="G54" i="8"/>
  <c r="J66" i="8"/>
  <c r="K60" i="8"/>
  <c r="L77" i="8"/>
  <c r="K80" i="8"/>
  <c r="K32" i="8"/>
  <c r="H36" i="8"/>
  <c r="I93" i="8"/>
  <c r="G95" i="8"/>
  <c r="L142" i="8"/>
  <c r="M144" i="8"/>
  <c r="M101" i="8"/>
  <c r="H29" i="8"/>
  <c r="H84" i="8"/>
  <c r="G93" i="8"/>
  <c r="G88" i="8"/>
  <c r="K88" i="8"/>
  <c r="L44" i="8"/>
  <c r="K59" i="8"/>
  <c r="K81" i="8"/>
  <c r="L100" i="8"/>
  <c r="L90" i="8"/>
  <c r="H87" i="8"/>
  <c r="J49" i="8"/>
  <c r="H18" i="8"/>
  <c r="H86" i="8"/>
  <c r="H12" i="8"/>
  <c r="J41" i="8"/>
  <c r="J26" i="8"/>
  <c r="J36" i="8"/>
  <c r="L70" i="8"/>
  <c r="L73" i="8"/>
  <c r="L159" i="8"/>
  <c r="G110" i="8"/>
  <c r="G147" i="8"/>
  <c r="M141" i="8"/>
  <c r="I107" i="8"/>
  <c r="J82" i="8"/>
  <c r="L116" i="8"/>
  <c r="G139" i="8"/>
  <c r="L137" i="8"/>
  <c r="M9" i="8"/>
  <c r="M76" i="8"/>
  <c r="J14" i="8"/>
  <c r="J63" i="8"/>
  <c r="H42" i="8"/>
  <c r="K24" i="8"/>
  <c r="M39" i="8"/>
  <c r="H52" i="8"/>
  <c r="I118" i="8"/>
  <c r="M125" i="8"/>
  <c r="K135" i="8"/>
  <c r="G135" i="8"/>
  <c r="L95" i="8"/>
  <c r="L55" i="8"/>
  <c r="I122" i="8"/>
  <c r="H156" i="8"/>
  <c r="M155" i="8"/>
  <c r="K29" i="8"/>
  <c r="J76" i="8"/>
  <c r="K44" i="8"/>
  <c r="M99" i="8"/>
  <c r="L51" i="8"/>
  <c r="L13" i="8"/>
  <c r="M55" i="8"/>
  <c r="G132" i="8"/>
  <c r="H148" i="8"/>
  <c r="J126" i="8"/>
  <c r="G109" i="8"/>
  <c r="M108" i="8"/>
  <c r="G14" i="8"/>
  <c r="K74" i="8"/>
  <c r="J18" i="8"/>
  <c r="I86" i="8"/>
  <c r="I76" i="8"/>
  <c r="K69" i="8"/>
  <c r="K45" i="8"/>
  <c r="K52" i="8"/>
  <c r="H31" i="8"/>
  <c r="L60" i="8"/>
  <c r="G38" i="8"/>
  <c r="I103" i="8"/>
  <c r="M96" i="8"/>
  <c r="I99" i="8"/>
  <c r="I67" i="8"/>
  <c r="K86" i="8"/>
  <c r="J81" i="8"/>
  <c r="H105" i="8"/>
  <c r="K97" i="8"/>
  <c r="J55" i="8"/>
  <c r="I98" i="8"/>
  <c r="K85" i="8"/>
  <c r="H92" i="8"/>
  <c r="L110" i="8"/>
  <c r="H128" i="8"/>
  <c r="G118" i="8"/>
  <c r="J123" i="8"/>
  <c r="M136" i="8"/>
  <c r="K132" i="8"/>
  <c r="J136" i="8"/>
  <c r="H142" i="8"/>
  <c r="M124" i="8"/>
  <c r="I148" i="8"/>
  <c r="M139" i="8"/>
  <c r="J109" i="8"/>
  <c r="M109" i="8"/>
  <c r="K154" i="8"/>
  <c r="I137" i="8"/>
  <c r="L129" i="8"/>
  <c r="H88" i="8"/>
  <c r="J24" i="8"/>
  <c r="I71" i="8"/>
  <c r="J34" i="8"/>
  <c r="G18" i="8"/>
  <c r="H26" i="8"/>
  <c r="H62" i="8"/>
  <c r="H73" i="8"/>
  <c r="I64" i="8"/>
  <c r="K49" i="8"/>
  <c r="M17" i="8"/>
  <c r="K53" i="8"/>
  <c r="K8" i="8"/>
  <c r="K42" i="8"/>
  <c r="J68" i="8"/>
  <c r="M75" i="8"/>
  <c r="K25" i="8"/>
  <c r="I31" i="8"/>
  <c r="H38" i="8"/>
  <c r="L99" i="8"/>
  <c r="M81" i="8"/>
  <c r="L41" i="8"/>
  <c r="K95" i="8"/>
  <c r="M102" i="8"/>
  <c r="M133" i="8"/>
  <c r="M114" i="8"/>
  <c r="K146" i="8"/>
  <c r="L123" i="8"/>
  <c r="M118" i="8"/>
  <c r="I123" i="8"/>
  <c r="M142" i="8"/>
  <c r="K117" i="8"/>
  <c r="M126" i="8"/>
  <c r="G134" i="8"/>
  <c r="G115" i="8"/>
  <c r="J144" i="8"/>
  <c r="M130" i="8"/>
  <c r="M111" i="8"/>
  <c r="I108" i="8"/>
  <c r="G10" i="8"/>
  <c r="K78" i="8"/>
  <c r="J90" i="8"/>
  <c r="J51" i="8"/>
  <c r="H67" i="8"/>
  <c r="K13" i="8"/>
  <c r="I85" i="8"/>
  <c r="K90" i="8"/>
  <c r="L20" i="8"/>
  <c r="K17" i="8"/>
  <c r="M25" i="8"/>
  <c r="M46" i="8"/>
  <c r="M123" i="8"/>
  <c r="J117" i="8"/>
  <c r="L45" i="8"/>
  <c r="J91" i="8"/>
  <c r="K63" i="8"/>
  <c r="H57" i="8"/>
  <c r="G13" i="8"/>
  <c r="I80" i="8"/>
  <c r="J80" i="8"/>
  <c r="J8" i="8"/>
  <c r="H70" i="8"/>
  <c r="G81" i="8"/>
  <c r="J74" i="8"/>
  <c r="K54" i="8"/>
  <c r="J35" i="8"/>
  <c r="L38" i="8"/>
  <c r="J70" i="8"/>
  <c r="I41" i="8"/>
  <c r="L75" i="8"/>
  <c r="J103" i="8"/>
  <c r="M100" i="8"/>
  <c r="H159" i="8"/>
  <c r="J102" i="8"/>
  <c r="J92" i="8"/>
  <c r="G98" i="8"/>
  <c r="G94" i="8"/>
  <c r="G159" i="8"/>
  <c r="G70" i="8"/>
  <c r="L65" i="8"/>
  <c r="H106" i="8"/>
  <c r="G102" i="8"/>
  <c r="K31" i="8"/>
  <c r="H102" i="8"/>
  <c r="G20" i="8"/>
  <c r="J95" i="8"/>
  <c r="I97" i="8"/>
  <c r="M58" i="8"/>
  <c r="H101" i="8"/>
  <c r="G97" i="8"/>
  <c r="I141" i="8"/>
  <c r="H147" i="8"/>
  <c r="K110" i="8"/>
  <c r="H120" i="8"/>
  <c r="G124" i="8"/>
  <c r="K138" i="8"/>
  <c r="K136" i="8"/>
  <c r="K130" i="8"/>
  <c r="I150" i="8"/>
  <c r="K157" i="8"/>
  <c r="I142" i="8"/>
  <c r="K126" i="8"/>
  <c r="M150" i="8"/>
  <c r="J134" i="8"/>
  <c r="H112" i="8"/>
  <c r="M148" i="8"/>
  <c r="K122" i="8"/>
  <c r="L136" i="8"/>
  <c r="G142" i="8"/>
  <c r="M138" i="8"/>
  <c r="H158" i="8"/>
  <c r="I109" i="8"/>
  <c r="J131" i="8"/>
  <c r="K144" i="8"/>
  <c r="M149" i="8"/>
  <c r="K155" i="8"/>
  <c r="J153" i="8"/>
  <c r="J135" i="8"/>
  <c r="H152" i="8"/>
  <c r="J121" i="8"/>
  <c r="K127" i="8"/>
  <c r="I158" i="8"/>
  <c r="G107" i="8"/>
  <c r="H108" i="8"/>
  <c r="G153" i="8"/>
  <c r="I135" i="8"/>
  <c r="K151" i="8"/>
  <c r="H137" i="8"/>
  <c r="M145" i="8"/>
  <c r="G121" i="8"/>
  <c r="I153" i="8"/>
  <c r="L113" i="8"/>
  <c r="J44" i="8"/>
  <c r="G9" i="8"/>
  <c r="M50" i="8"/>
  <c r="J42" i="8"/>
  <c r="I29" i="8"/>
  <c r="M54" i="8"/>
  <c r="I20" i="8"/>
  <c r="M69" i="8"/>
  <c r="L49" i="8"/>
  <c r="K46" i="8"/>
  <c r="J10" i="8"/>
  <c r="J29" i="8"/>
  <c r="M34" i="8"/>
  <c r="J27" i="8"/>
  <c r="J88" i="8"/>
  <c r="J13" i="8"/>
  <c r="G30" i="8"/>
  <c r="K58" i="8"/>
  <c r="K26" i="8"/>
  <c r="I34" i="8"/>
  <c r="I8" i="8"/>
  <c r="L42" i="8"/>
  <c r="I105" i="8"/>
  <c r="K79" i="8"/>
  <c r="I100" i="8"/>
  <c r="I104" i="8"/>
  <c r="M56" i="8"/>
  <c r="G105" i="8"/>
  <c r="K99" i="8"/>
  <c r="I70" i="8"/>
  <c r="I106" i="8"/>
  <c r="K103" i="8"/>
  <c r="H100" i="8"/>
  <c r="G79" i="8"/>
  <c r="H60" i="8"/>
  <c r="H89" i="8"/>
  <c r="M104" i="8"/>
  <c r="K105" i="8"/>
  <c r="L96" i="8"/>
  <c r="J104" i="8"/>
  <c r="I159" i="8"/>
  <c r="H93" i="8"/>
  <c r="L46" i="8"/>
  <c r="G99" i="8"/>
  <c r="K141" i="8"/>
  <c r="H133" i="8"/>
  <c r="J147" i="8"/>
  <c r="G116" i="8"/>
  <c r="G141" i="8"/>
  <c r="J141" i="8"/>
  <c r="I110" i="8"/>
  <c r="I146" i="8"/>
  <c r="I147" i="8"/>
  <c r="I130" i="8"/>
  <c r="J138" i="8"/>
  <c r="J149" i="8"/>
  <c r="H117" i="8"/>
  <c r="M134" i="8"/>
  <c r="G144" i="8"/>
  <c r="K142" i="8"/>
  <c r="H134" i="8"/>
  <c r="L138" i="8"/>
  <c r="L118" i="8"/>
  <c r="G157" i="8"/>
  <c r="G158" i="8"/>
  <c r="K123" i="8"/>
  <c r="J139" i="8"/>
  <c r="J143" i="8"/>
  <c r="J156" i="8"/>
  <c r="H153" i="8"/>
  <c r="G108" i="8"/>
  <c r="K137" i="8"/>
  <c r="H119" i="8"/>
  <c r="I143" i="8"/>
  <c r="H145" i="8"/>
  <c r="K140" i="8"/>
  <c r="J107" i="8"/>
  <c r="L117" i="8"/>
  <c r="J125" i="8"/>
  <c r="K121" i="8"/>
  <c r="G113" i="8"/>
  <c r="L71" i="8"/>
  <c r="H56" i="8"/>
  <c r="I13" i="8"/>
  <c r="H25" i="8"/>
  <c r="M83" i="8"/>
  <c r="G59" i="8"/>
  <c r="I88" i="8"/>
  <c r="L82" i="8"/>
  <c r="L88" i="8"/>
  <c r="J54" i="8"/>
  <c r="G23" i="8"/>
  <c r="G100" i="8"/>
  <c r="L59" i="8"/>
  <c r="K100" i="8"/>
  <c r="L84" i="8"/>
  <c r="I92" i="8"/>
  <c r="J73" i="8"/>
  <c r="M97" i="8"/>
  <c r="K70" i="8"/>
  <c r="H144" i="8"/>
  <c r="G126" i="8"/>
  <c r="K112" i="8"/>
  <c r="K131" i="8"/>
  <c r="G112" i="8"/>
  <c r="M152" i="8"/>
  <c r="H143" i="8"/>
  <c r="K153" i="8"/>
  <c r="J129" i="8"/>
  <c r="G140" i="8"/>
  <c r="M151" i="8"/>
  <c r="K152" i="8"/>
  <c r="K119" i="8"/>
  <c r="K129" i="8"/>
  <c r="I42" i="8"/>
  <c r="J7" i="8"/>
  <c r="M20" i="8"/>
  <c r="M29" i="8"/>
  <c r="M24" i="8"/>
  <c r="M91" i="8"/>
  <c r="J23" i="8"/>
  <c r="J31" i="8"/>
  <c r="K41" i="8"/>
  <c r="H103" i="8"/>
  <c r="L97" i="8"/>
  <c r="L105" i="8"/>
  <c r="K98" i="8"/>
  <c r="L79" i="8"/>
  <c r="J52" i="8"/>
  <c r="J45" i="8"/>
  <c r="I95" i="8"/>
  <c r="J159" i="8"/>
  <c r="G17" i="8"/>
  <c r="K147" i="8"/>
  <c r="K114" i="8"/>
  <c r="J114" i="8"/>
  <c r="I133" i="8"/>
  <c r="L128" i="8"/>
  <c r="L147" i="8"/>
  <c r="G123" i="8"/>
  <c r="L126" i="8"/>
  <c r="J142" i="8"/>
  <c r="I136" i="8"/>
  <c r="J140" i="8"/>
  <c r="H150" i="8"/>
  <c r="L158" i="8"/>
  <c r="I156" i="8"/>
  <c r="I154" i="8"/>
  <c r="I157" i="8"/>
  <c r="L108" i="8"/>
  <c r="K158" i="8"/>
  <c r="H125" i="8"/>
  <c r="K145" i="8"/>
  <c r="L119" i="8"/>
  <c r="I121" i="8"/>
  <c r="L107" i="8"/>
  <c r="J108" i="8"/>
  <c r="M127" i="8"/>
  <c r="M117" i="8"/>
  <c r="M154" i="8"/>
  <c r="J84" i="8"/>
  <c r="J56" i="8"/>
  <c r="L9" i="8"/>
  <c r="G69" i="8"/>
  <c r="H85" i="8"/>
  <c r="G85" i="8"/>
  <c r="L68" i="8"/>
  <c r="G58" i="8"/>
  <c r="M57" i="8"/>
  <c r="G73" i="8"/>
  <c r="M82" i="8"/>
  <c r="K67" i="8"/>
  <c r="I96" i="8"/>
  <c r="K19" i="8"/>
  <c r="K82" i="8"/>
  <c r="H23" i="8"/>
  <c r="H69" i="8"/>
  <c r="I63" i="8"/>
  <c r="J69" i="8"/>
  <c r="K89" i="8"/>
  <c r="K55" i="8"/>
  <c r="G96" i="8"/>
  <c r="L92" i="8"/>
  <c r="G87" i="8"/>
  <c r="J106" i="8"/>
  <c r="L56" i="8"/>
  <c r="H99" i="8"/>
  <c r="L94" i="8"/>
  <c r="G56" i="8"/>
  <c r="J93" i="8"/>
  <c r="G101" i="8"/>
  <c r="M92" i="8"/>
  <c r="H95" i="8"/>
  <c r="M98" i="8"/>
  <c r="K96" i="8"/>
  <c r="I102" i="8"/>
  <c r="M42" i="8"/>
  <c r="M95" i="8"/>
  <c r="M94" i="8"/>
  <c r="L106" i="8"/>
  <c r="L98" i="8"/>
  <c r="G92" i="8"/>
  <c r="H98" i="8"/>
  <c r="H141" i="8"/>
  <c r="I128" i="8"/>
  <c r="M120" i="8"/>
  <c r="H110" i="8"/>
  <c r="H116" i="8"/>
  <c r="G114" i="8"/>
  <c r="K128" i="8"/>
  <c r="L146" i="8"/>
  <c r="K134" i="8"/>
  <c r="L109" i="8"/>
  <c r="H124" i="8"/>
  <c r="M132" i="8"/>
  <c r="H132" i="8"/>
  <c r="L132" i="8"/>
  <c r="H139" i="8"/>
  <c r="G150" i="8"/>
  <c r="I138" i="8"/>
  <c r="J112" i="8"/>
  <c r="G148" i="8"/>
  <c r="I134" i="8"/>
  <c r="J150" i="8"/>
  <c r="H118" i="8"/>
  <c r="I111" i="8"/>
  <c r="J119" i="8"/>
  <c r="H140" i="8"/>
  <c r="J145" i="8"/>
  <c r="I152" i="8"/>
  <c r="M137" i="8"/>
  <c r="G117" i="8"/>
  <c r="K156" i="8"/>
  <c r="K143" i="8"/>
  <c r="H154" i="8"/>
  <c r="I127" i="8"/>
  <c r="G145" i="8"/>
  <c r="G155" i="8"/>
  <c r="L111" i="8"/>
  <c r="J113" i="8"/>
  <c r="K113" i="8"/>
  <c r="I17" i="8"/>
  <c r="L64" i="8"/>
  <c r="G8" i="8"/>
  <c r="I84" i="8"/>
  <c r="G86" i="8"/>
  <c r="G29" i="8"/>
  <c r="K50" i="8"/>
  <c r="M86" i="8"/>
  <c r="G43" i="8"/>
  <c r="J53" i="8"/>
  <c r="K57" i="8"/>
  <c r="H50" i="8"/>
  <c r="J50" i="8"/>
  <c r="H13" i="8"/>
  <c r="K34" i="8"/>
  <c r="I25" i="8"/>
  <c r="H17" i="8"/>
  <c r="J38" i="8"/>
  <c r="K94" i="8"/>
  <c r="K101" i="8"/>
  <c r="L103" i="8"/>
  <c r="L93" i="8"/>
  <c r="J97" i="8"/>
  <c r="J100" i="8"/>
  <c r="G49" i="8"/>
  <c r="G106" i="8"/>
  <c r="L89" i="8"/>
  <c r="I56" i="8"/>
  <c r="G104" i="8"/>
  <c r="G31" i="8"/>
  <c r="M106" i="8"/>
  <c r="J98" i="8"/>
  <c r="I120" i="8"/>
  <c r="L133" i="8"/>
  <c r="G128" i="8"/>
  <c r="I114" i="8"/>
  <c r="J128" i="8"/>
  <c r="M110" i="8"/>
  <c r="K120" i="8"/>
  <c r="J146" i="8"/>
  <c r="G133" i="8"/>
  <c r="I116" i="8"/>
  <c r="I112" i="8"/>
  <c r="K148" i="8"/>
  <c r="J115" i="8"/>
  <c r="L112" i="8"/>
  <c r="I144" i="8"/>
  <c r="K115" i="8"/>
  <c r="I139" i="8"/>
  <c r="H123" i="8"/>
  <c r="G136" i="8"/>
  <c r="K150" i="8"/>
  <c r="K124" i="8"/>
  <c r="I115" i="8"/>
  <c r="J122" i="8"/>
  <c r="I149" i="8"/>
  <c r="I131" i="8"/>
  <c r="I117" i="8"/>
  <c r="L150" i="8"/>
  <c r="H111" i="8"/>
  <c r="L155" i="8"/>
  <c r="M119" i="8"/>
  <c r="H107" i="8"/>
  <c r="L125" i="8"/>
  <c r="L121" i="8"/>
  <c r="G156" i="8"/>
  <c r="J154" i="8"/>
  <c r="K125" i="8"/>
  <c r="L157" i="8"/>
  <c r="G137" i="8"/>
  <c r="L154" i="8"/>
  <c r="G119" i="8"/>
  <c r="H127" i="8"/>
  <c r="G143" i="8"/>
  <c r="G127" i="8"/>
  <c r="K111" i="8"/>
  <c r="K107" i="8"/>
  <c r="H151" i="8"/>
  <c r="M121" i="8"/>
  <c r="I46" i="8"/>
  <c r="G65" i="8"/>
  <c r="I23" i="8"/>
  <c r="M10" i="8"/>
  <c r="J9" i="8"/>
  <c r="L37" i="8"/>
  <c r="K30" i="8"/>
  <c r="M49" i="8"/>
  <c r="M59" i="8"/>
  <c r="J25" i="8"/>
  <c r="G41" i="8"/>
  <c r="I55" i="8"/>
  <c r="K102" i="8"/>
  <c r="K38" i="8"/>
  <c r="J96" i="8"/>
  <c r="M31" i="8"/>
  <c r="H55" i="8"/>
  <c r="G50" i="8"/>
  <c r="J99" i="8"/>
  <c r="J105" i="8"/>
  <c r="G26" i="8"/>
  <c r="K104" i="8"/>
  <c r="H94" i="8"/>
  <c r="K92" i="8"/>
  <c r="H97" i="8"/>
  <c r="L31" i="8"/>
  <c r="J116" i="8"/>
  <c r="M116" i="8"/>
  <c r="K116" i="8"/>
  <c r="G146" i="8"/>
  <c r="G120" i="8"/>
  <c r="K133" i="8"/>
  <c r="M128" i="8"/>
  <c r="J120" i="8"/>
  <c r="L114" i="8"/>
  <c r="J132" i="8"/>
  <c r="J148" i="8"/>
  <c r="K109" i="8"/>
  <c r="G130" i="8"/>
  <c r="J158" i="8"/>
  <c r="L144" i="8"/>
  <c r="G122" i="8"/>
  <c r="H126" i="8"/>
  <c r="H130" i="8"/>
  <c r="K149" i="8"/>
  <c r="I124" i="8"/>
  <c r="L148" i="8"/>
  <c r="L122" i="8"/>
  <c r="H136" i="8"/>
  <c r="H122" i="8"/>
  <c r="H149" i="8"/>
  <c r="L134" i="8"/>
  <c r="G131" i="8"/>
  <c r="J157" i="8"/>
  <c r="L140" i="8"/>
  <c r="G152" i="8"/>
  <c r="I151" i="8"/>
  <c r="J152" i="8"/>
  <c r="J111" i="8"/>
  <c r="I140" i="8"/>
  <c r="K159" i="8"/>
  <c r="J155" i="8"/>
  <c r="K108" i="8"/>
  <c r="L145" i="8"/>
  <c r="J151" i="8"/>
  <c r="H121" i="8"/>
  <c r="M140" i="8"/>
  <c r="M113" i="8"/>
  <c r="M90" i="8"/>
  <c r="L8" i="8"/>
  <c r="M43" i="8"/>
  <c r="K83" i="8"/>
  <c r="M88" i="8"/>
  <c r="L86" i="8"/>
  <c r="L23" i="8"/>
  <c r="M74" i="8"/>
  <c r="K23" i="8"/>
  <c r="L85" i="8"/>
  <c r="H8" i="8"/>
  <c r="K106" i="8"/>
  <c r="I101" i="8"/>
  <c r="L104" i="8"/>
  <c r="G60" i="8"/>
  <c r="J17" i="8"/>
  <c r="H104" i="8"/>
  <c r="G103" i="8"/>
  <c r="J101" i="8"/>
  <c r="H96" i="8"/>
  <c r="K93" i="8"/>
  <c r="M41" i="8"/>
  <c r="J94" i="8"/>
  <c r="G78" i="8"/>
  <c r="L76" i="8"/>
  <c r="I94" i="8"/>
  <c r="I81" i="8"/>
  <c r="K56" i="8"/>
  <c r="J133" i="8"/>
  <c r="L141" i="8"/>
  <c r="J110" i="8"/>
  <c r="H114" i="8"/>
  <c r="H146" i="8"/>
  <c r="L149" i="8"/>
  <c r="L115" i="8"/>
  <c r="H109" i="8"/>
  <c r="G149" i="8"/>
  <c r="M112" i="8"/>
  <c r="I132" i="8"/>
  <c r="H131" i="8"/>
  <c r="L130" i="8"/>
  <c r="K118" i="8"/>
  <c r="J124" i="8"/>
  <c r="H115" i="8"/>
  <c r="K139" i="8"/>
  <c r="H138" i="8"/>
  <c r="J118" i="8"/>
  <c r="G151" i="8"/>
  <c r="J137" i="8"/>
  <c r="M143" i="8"/>
  <c r="I119" i="8"/>
  <c r="I129" i="8"/>
  <c r="G111" i="8"/>
  <c r="H129" i="8"/>
  <c r="L143" i="8"/>
  <c r="M153" i="8"/>
  <c r="L153" i="8"/>
  <c r="L127" i="8"/>
  <c r="H135" i="8"/>
  <c r="H113" i="8"/>
  <c r="I113" i="8"/>
  <c r="J60" i="8"/>
  <c r="M60" i="8"/>
  <c r="L78" i="8"/>
  <c r="I36" i="8"/>
  <c r="L17" i="8"/>
  <c r="J46" i="8"/>
  <c r="L74" i="8"/>
  <c r="I50" i="8"/>
  <c r="I73" i="8"/>
  <c r="J30" i="8"/>
  <c r="L69" i="8"/>
  <c r="L87" i="8"/>
  <c r="L50" i="8"/>
  <c r="G57" i="8"/>
  <c r="L19" i="8"/>
  <c r="M16" i="8"/>
  <c r="L22" i="8"/>
  <c r="H19" i="8"/>
  <c r="G27" i="8"/>
  <c r="H7" i="8"/>
  <c r="H20" i="8"/>
  <c r="G16" i="8"/>
  <c r="K66" i="8"/>
  <c r="H33" i="8"/>
  <c r="K16" i="8"/>
  <c r="I62" i="8"/>
  <c r="J12" i="8"/>
  <c r="L54" i="8"/>
  <c r="I21" i="8"/>
  <c r="H82" i="8"/>
  <c r="K12" i="8"/>
  <c r="J62" i="8"/>
  <c r="I72" i="8"/>
  <c r="G62" i="8"/>
  <c r="K37" i="8"/>
  <c r="J21" i="8"/>
  <c r="K62" i="8"/>
  <c r="H58" i="8"/>
  <c r="G64" i="8"/>
  <c r="H39" i="8"/>
  <c r="H90" i="8"/>
  <c r="G21" i="8"/>
  <c r="I14" i="8"/>
  <c r="H66" i="8"/>
  <c r="K91" i="8"/>
  <c r="K21" i="8"/>
  <c r="H63" i="8"/>
  <c r="K14" i="8"/>
  <c r="L21" i="8"/>
  <c r="I33" i="8"/>
  <c r="K72" i="8"/>
  <c r="H22" i="8"/>
  <c r="G39" i="8"/>
  <c r="I37" i="8"/>
  <c r="L39" i="8"/>
  <c r="H35" i="8"/>
  <c r="J33" i="8"/>
  <c r="I65" i="8"/>
  <c r="K33" i="8"/>
  <c r="H16" i="8"/>
  <c r="K65" i="8"/>
  <c r="K11" i="8"/>
  <c r="H64" i="8"/>
  <c r="J65" i="8"/>
  <c r="I40" i="8"/>
  <c r="H24" i="8"/>
  <c r="K22" i="8"/>
  <c r="I12" i="8"/>
  <c r="H68" i="8"/>
  <c r="H77" i="8"/>
  <c r="H34" i="8"/>
  <c r="H74" i="8"/>
  <c r="K39" i="8"/>
  <c r="J32" i="8"/>
  <c r="J37" i="8"/>
  <c r="I57" i="8"/>
  <c r="J39" i="8"/>
  <c r="G12" i="8"/>
  <c r="H32" i="8"/>
  <c r="I39" i="8"/>
  <c r="M7" i="8"/>
  <c r="J22" i="8"/>
  <c r="H14" i="8"/>
  <c r="M35" i="8"/>
  <c r="H71" i="8"/>
  <c r="G51" i="8"/>
  <c r="K71" i="8"/>
  <c r="G40" i="8"/>
  <c r="G15" i="8"/>
  <c r="H28" i="8"/>
  <c r="G71" i="8"/>
  <c r="L15" i="8"/>
  <c r="M15" i="8"/>
  <c r="K15" i="8"/>
  <c r="J71" i="8"/>
  <c r="H40" i="8"/>
  <c r="J40" i="8"/>
  <c r="H15" i="8"/>
  <c r="M28" i="8"/>
  <c r="K28" i="8"/>
  <c r="G28" i="8"/>
  <c r="L28" i="8"/>
  <c r="K40" i="8"/>
  <c r="K12" i="9"/>
  <c r="L43" i="9"/>
  <c r="M26" i="9"/>
  <c r="L41" i="9"/>
  <c r="I7" i="9"/>
  <c r="K39" i="9"/>
  <c r="M22" i="9"/>
  <c r="K27" i="9"/>
  <c r="K28" i="9"/>
  <c r="K26" i="9"/>
  <c r="L36" i="9"/>
  <c r="M8" i="9"/>
  <c r="I8" i="9"/>
  <c r="K18" i="9"/>
  <c r="L7" i="9"/>
  <c r="L11" i="9"/>
  <c r="I11" i="9"/>
  <c r="M28" i="9"/>
  <c r="K76" i="8"/>
  <c r="H80" i="8"/>
  <c r="H79" i="8"/>
  <c r="H53" i="8"/>
  <c r="H78" i="8"/>
  <c r="H81" i="8"/>
  <c r="H47" i="8"/>
  <c r="H48" i="8"/>
  <c r="G67" i="8"/>
  <c r="K75" i="8"/>
  <c r="J48" i="8"/>
  <c r="G48" i="8"/>
  <c r="G47" i="8"/>
  <c r="H75" i="8"/>
  <c r="H76" i="8"/>
  <c r="J47" i="8"/>
  <c r="G75" i="8"/>
  <c r="G76"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tc={FF64C34C-BFF6-4778-822D-5F6AA3DF76A3}</author>
    <author>tc={1B7144E3-7573-4823-B935-A8093349F6AA}</author>
  </authors>
  <commentList>
    <comment ref="B5" authorId="0" shapeId="0" xr:uid="{FF64C34C-BFF6-4778-822D-5F6AA3DF76A3}">
      <text>
        <t>[Threaded comment]
Your version of Excel allows you to read this threaded comment; however, any edits to it will get removed if the file is opened in a newer version of Excel. Learn more: https://go.microsoft.com/fwlink/?linkid=870924
Comment:
    Add rows when the number of observations increases in refreshing PEFA2016_latest tab.</t>
      </text>
    </comment>
    <comment ref="E5" authorId="1" shapeId="0" xr:uid="{1B7144E3-7573-4823-B935-A8093349F6AA}">
      <text>
        <t xml:space="preserve">[Threaded comment]
Your version of Excel allows you to read this threaded comment; however, any edits to it will get removed if the file is opened in a newer version of Excel. Learn more: https://go.microsoft.com/fwlink/?linkid=870924
Comment:
    Add ISO code by manual if it is missing.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tc={01D6728E-5433-4041-A555-3EF8595B3E5C}</author>
  </authors>
  <commentList>
    <comment ref="B1" authorId="0" shapeId="0" xr:uid="{01D6728E-5433-4041-A555-3EF8595B3E5C}">
      <text>
        <t xml:space="preserve">[Threaded comment]
Your version of Excel allows you to read this threaded comment; however, any edits to it will get removed if the file is opened in a newer version of Excel. Learn more: https://go.microsoft.com/fwlink/?linkid=870924
Comment:
    Use "Geography" feature in excel to convert the data type. </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63040A8-DADE-46B8-A78C-539D62B5292E}" keepAlive="1" name="Query - PEFA2016_latest" description="Connection to the 'PEFA2016_latest' query in the workbook." type="5" refreshedVersion="8" background="1" saveData="1">
    <dbPr connection="Provider=Microsoft.Mashup.OleDb.1;Data Source=$Workbook$;Location=PEFA2016_latest;Extended Properties=&quot;&quot;" command="SELECT * FROM [PEFA2016_latest]"/>
  </connection>
</connection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26">
    <bk>
      <extLst>
        <ext uri="{3e2802c4-a4d2-4d8b-9148-e3be6c30e623}">
          <xlrd:rvb i="0"/>
        </ext>
      </extLst>
    </bk>
    <bk>
      <extLst>
        <ext uri="{3e2802c4-a4d2-4d8b-9148-e3be6c30e623}">
          <xlrd:rvb i="55"/>
        </ext>
      </extLst>
    </bk>
    <bk>
      <extLst>
        <ext uri="{3e2802c4-a4d2-4d8b-9148-e3be6c30e623}">
          <xlrd:rvb i="142"/>
        </ext>
      </extLst>
    </bk>
    <bk>
      <extLst>
        <ext uri="{3e2802c4-a4d2-4d8b-9148-e3be6c30e623}">
          <xlrd:rvb i="191"/>
        </ext>
      </extLst>
    </bk>
    <bk>
      <extLst>
        <ext uri="{3e2802c4-a4d2-4d8b-9148-e3be6c30e623}">
          <xlrd:rvb i="246"/>
        </ext>
      </extLst>
    </bk>
    <bk>
      <extLst>
        <ext uri="{3e2802c4-a4d2-4d8b-9148-e3be6c30e623}">
          <xlrd:rvb i="303"/>
        </ext>
      </extLst>
    </bk>
    <bk>
      <extLst>
        <ext uri="{3e2802c4-a4d2-4d8b-9148-e3be6c30e623}">
          <xlrd:rvb i="362"/>
        </ext>
      </extLst>
    </bk>
    <bk>
      <extLst>
        <ext uri="{3e2802c4-a4d2-4d8b-9148-e3be6c30e623}">
          <xlrd:rvb i="430"/>
        </ext>
      </extLst>
    </bk>
    <bk>
      <extLst>
        <ext uri="{3e2802c4-a4d2-4d8b-9148-e3be6c30e623}">
          <xlrd:rvb i="485"/>
        </ext>
      </extLst>
    </bk>
    <bk>
      <extLst>
        <ext uri="{3e2802c4-a4d2-4d8b-9148-e3be6c30e623}">
          <xlrd:rvb i="529"/>
        </ext>
      </extLst>
    </bk>
    <bk>
      <extLst>
        <ext uri="{3e2802c4-a4d2-4d8b-9148-e3be6c30e623}">
          <xlrd:rvb i="585"/>
        </ext>
      </extLst>
    </bk>
    <bk>
      <extLst>
        <ext uri="{3e2802c4-a4d2-4d8b-9148-e3be6c30e623}">
          <xlrd:rvb i="645"/>
        </ext>
      </extLst>
    </bk>
    <bk>
      <extLst>
        <ext uri="{3e2802c4-a4d2-4d8b-9148-e3be6c30e623}">
          <xlrd:rvb i="699"/>
        </ext>
      </extLst>
    </bk>
    <bk>
      <extLst>
        <ext uri="{3e2802c4-a4d2-4d8b-9148-e3be6c30e623}">
          <xlrd:rvb i="745"/>
        </ext>
      </extLst>
    </bk>
    <bk>
      <extLst>
        <ext uri="{3e2802c4-a4d2-4d8b-9148-e3be6c30e623}">
          <xlrd:rvb i="804"/>
        </ext>
      </extLst>
    </bk>
    <bk>
      <extLst>
        <ext uri="{3e2802c4-a4d2-4d8b-9148-e3be6c30e623}">
          <xlrd:rvb i="839"/>
        </ext>
      </extLst>
    </bk>
    <bk>
      <extLst>
        <ext uri="{3e2802c4-a4d2-4d8b-9148-e3be6c30e623}">
          <xlrd:rvb i="888"/>
        </ext>
      </extLst>
    </bk>
    <bk>
      <extLst>
        <ext uri="{3e2802c4-a4d2-4d8b-9148-e3be6c30e623}">
          <xlrd:rvb i="945"/>
        </ext>
      </extLst>
    </bk>
    <bk>
      <extLst>
        <ext uri="{3e2802c4-a4d2-4d8b-9148-e3be6c30e623}">
          <xlrd:rvb i="998"/>
        </ext>
      </extLst>
    </bk>
    <bk>
      <extLst>
        <ext uri="{3e2802c4-a4d2-4d8b-9148-e3be6c30e623}">
          <xlrd:rvb i="1042"/>
        </ext>
      </extLst>
    </bk>
    <bk>
      <extLst>
        <ext uri="{3e2802c4-a4d2-4d8b-9148-e3be6c30e623}">
          <xlrd:rvb i="1102"/>
        </ext>
      </extLst>
    </bk>
    <bk>
      <extLst>
        <ext uri="{3e2802c4-a4d2-4d8b-9148-e3be6c30e623}">
          <xlrd:rvb i="1146"/>
        </ext>
      </extLst>
    </bk>
    <bk>
      <extLst>
        <ext uri="{3e2802c4-a4d2-4d8b-9148-e3be6c30e623}">
          <xlrd:rvb i="1209"/>
        </ext>
      </extLst>
    </bk>
    <bk>
      <extLst>
        <ext uri="{3e2802c4-a4d2-4d8b-9148-e3be6c30e623}">
          <xlrd:rvb i="1263"/>
        </ext>
      </extLst>
    </bk>
    <bk>
      <extLst>
        <ext uri="{3e2802c4-a4d2-4d8b-9148-e3be6c30e623}">
          <xlrd:rvb i="1333"/>
        </ext>
      </extLst>
    </bk>
    <bk>
      <extLst>
        <ext uri="{3e2802c4-a4d2-4d8b-9148-e3be6c30e623}">
          <xlrd:rvb i="1378"/>
        </ext>
      </extLst>
    </bk>
    <bk>
      <extLst>
        <ext uri="{3e2802c4-a4d2-4d8b-9148-e3be6c30e623}">
          <xlrd:rvb i="1431"/>
        </ext>
      </extLst>
    </bk>
    <bk>
      <extLst>
        <ext uri="{3e2802c4-a4d2-4d8b-9148-e3be6c30e623}">
          <xlrd:rvb i="1475"/>
        </ext>
      </extLst>
    </bk>
    <bk>
      <extLst>
        <ext uri="{3e2802c4-a4d2-4d8b-9148-e3be6c30e623}">
          <xlrd:rvb i="1525"/>
        </ext>
      </extLst>
    </bk>
    <bk>
      <extLst>
        <ext uri="{3e2802c4-a4d2-4d8b-9148-e3be6c30e623}">
          <xlrd:rvb i="1606"/>
        </ext>
      </extLst>
    </bk>
    <bk>
      <extLst>
        <ext uri="{3e2802c4-a4d2-4d8b-9148-e3be6c30e623}">
          <xlrd:rvb i="1681"/>
        </ext>
      </extLst>
    </bk>
    <bk>
      <extLst>
        <ext uri="{3e2802c4-a4d2-4d8b-9148-e3be6c30e623}">
          <xlrd:rvb i="1729"/>
        </ext>
      </extLst>
    </bk>
    <bk>
      <extLst>
        <ext uri="{3e2802c4-a4d2-4d8b-9148-e3be6c30e623}">
          <xlrd:rvb i="1776"/>
        </ext>
      </extLst>
    </bk>
    <bk>
      <extLst>
        <ext uri="{3e2802c4-a4d2-4d8b-9148-e3be6c30e623}">
          <xlrd:rvb i="1823"/>
        </ext>
      </extLst>
    </bk>
    <bk>
      <extLst>
        <ext uri="{3e2802c4-a4d2-4d8b-9148-e3be6c30e623}">
          <xlrd:rvb i="1875"/>
        </ext>
      </extLst>
    </bk>
    <bk>
      <extLst>
        <ext uri="{3e2802c4-a4d2-4d8b-9148-e3be6c30e623}">
          <xlrd:rvb i="1917"/>
        </ext>
      </extLst>
    </bk>
    <bk>
      <extLst>
        <ext uri="{3e2802c4-a4d2-4d8b-9148-e3be6c30e623}">
          <xlrd:rvb i="1970"/>
        </ext>
      </extLst>
    </bk>
    <bk>
      <extLst>
        <ext uri="{3e2802c4-a4d2-4d8b-9148-e3be6c30e623}">
          <xlrd:rvb i="2026"/>
        </ext>
      </extLst>
    </bk>
    <bk>
      <extLst>
        <ext uri="{3e2802c4-a4d2-4d8b-9148-e3be6c30e623}">
          <xlrd:rvb i="2085"/>
        </ext>
      </extLst>
    </bk>
    <bk>
      <extLst>
        <ext uri="{3e2802c4-a4d2-4d8b-9148-e3be6c30e623}">
          <xlrd:rvb i="2140"/>
        </ext>
      </extLst>
    </bk>
    <bk>
      <extLst>
        <ext uri="{3e2802c4-a4d2-4d8b-9148-e3be6c30e623}">
          <xlrd:rvb i="2185"/>
        </ext>
      </extLst>
    </bk>
    <bk>
      <extLst>
        <ext uri="{3e2802c4-a4d2-4d8b-9148-e3be6c30e623}">
          <xlrd:rvb i="2246"/>
        </ext>
      </extLst>
    </bk>
    <bk>
      <extLst>
        <ext uri="{3e2802c4-a4d2-4d8b-9148-e3be6c30e623}">
          <xlrd:rvb i="2294"/>
        </ext>
      </extLst>
    </bk>
    <bk>
      <extLst>
        <ext uri="{3e2802c4-a4d2-4d8b-9148-e3be6c30e623}">
          <xlrd:rvb i="2346"/>
        </ext>
      </extLst>
    </bk>
    <bk>
      <extLst>
        <ext uri="{3e2802c4-a4d2-4d8b-9148-e3be6c30e623}">
          <xlrd:rvb i="2406"/>
        </ext>
      </extLst>
    </bk>
    <bk>
      <extLst>
        <ext uri="{3e2802c4-a4d2-4d8b-9148-e3be6c30e623}">
          <xlrd:rvb i="2476"/>
        </ext>
      </extLst>
    </bk>
    <bk>
      <extLst>
        <ext uri="{3e2802c4-a4d2-4d8b-9148-e3be6c30e623}">
          <xlrd:rvb i="2518"/>
        </ext>
      </extLst>
    </bk>
    <bk>
      <extLst>
        <ext uri="{3e2802c4-a4d2-4d8b-9148-e3be6c30e623}">
          <xlrd:rvb i="2567"/>
        </ext>
      </extLst>
    </bk>
    <bk>
      <extLst>
        <ext uri="{3e2802c4-a4d2-4d8b-9148-e3be6c30e623}">
          <xlrd:rvb i="2612"/>
        </ext>
      </extLst>
    </bk>
    <bk>
      <extLst>
        <ext uri="{3e2802c4-a4d2-4d8b-9148-e3be6c30e623}">
          <xlrd:rvb i="2764"/>
        </ext>
      </extLst>
    </bk>
    <bk>
      <extLst>
        <ext uri="{3e2802c4-a4d2-4d8b-9148-e3be6c30e623}">
          <xlrd:rvb i="2843"/>
        </ext>
      </extLst>
    </bk>
    <bk>
      <extLst>
        <ext uri="{3e2802c4-a4d2-4d8b-9148-e3be6c30e623}">
          <xlrd:rvb i="2911"/>
        </ext>
      </extLst>
    </bk>
    <bk>
      <extLst>
        <ext uri="{3e2802c4-a4d2-4d8b-9148-e3be6c30e623}">
          <xlrd:rvb i="2968"/>
        </ext>
      </extLst>
    </bk>
    <bk>
      <extLst>
        <ext uri="{3e2802c4-a4d2-4d8b-9148-e3be6c30e623}">
          <xlrd:rvb i="3017"/>
        </ext>
      </extLst>
    </bk>
    <bk>
      <extLst>
        <ext uri="{3e2802c4-a4d2-4d8b-9148-e3be6c30e623}">
          <xlrd:rvb i="3079"/>
        </ext>
      </extLst>
    </bk>
    <bk>
      <extLst>
        <ext uri="{3e2802c4-a4d2-4d8b-9148-e3be6c30e623}">
          <xlrd:rvb i="3126"/>
        </ext>
      </extLst>
    </bk>
    <bk>
      <extLst>
        <ext uri="{3e2802c4-a4d2-4d8b-9148-e3be6c30e623}">
          <xlrd:rvb i="3170"/>
        </ext>
      </extLst>
    </bk>
    <bk>
      <extLst>
        <ext uri="{3e2802c4-a4d2-4d8b-9148-e3be6c30e623}">
          <xlrd:rvb i="3216"/>
        </ext>
      </extLst>
    </bk>
    <bk>
      <extLst>
        <ext uri="{3e2802c4-a4d2-4d8b-9148-e3be6c30e623}">
          <xlrd:rvb i="3273"/>
        </ext>
      </extLst>
    </bk>
    <bk>
      <extLst>
        <ext uri="{3e2802c4-a4d2-4d8b-9148-e3be6c30e623}">
          <xlrd:rvb i="3307"/>
        </ext>
      </extLst>
    </bk>
    <bk>
      <extLst>
        <ext uri="{3e2802c4-a4d2-4d8b-9148-e3be6c30e623}">
          <xlrd:rvb i="3348"/>
        </ext>
      </extLst>
    </bk>
    <bk>
      <extLst>
        <ext uri="{3e2802c4-a4d2-4d8b-9148-e3be6c30e623}">
          <xlrd:rvb i="3397"/>
        </ext>
      </extLst>
    </bk>
    <bk>
      <extLst>
        <ext uri="{3e2802c4-a4d2-4d8b-9148-e3be6c30e623}">
          <xlrd:rvb i="3455"/>
        </ext>
      </extLst>
    </bk>
    <bk>
      <extLst>
        <ext uri="{3e2802c4-a4d2-4d8b-9148-e3be6c30e623}">
          <xlrd:rvb i="3512"/>
        </ext>
      </extLst>
    </bk>
    <bk>
      <extLst>
        <ext uri="{3e2802c4-a4d2-4d8b-9148-e3be6c30e623}">
          <xlrd:rvb i="3576"/>
        </ext>
      </extLst>
    </bk>
    <bk>
      <extLst>
        <ext uri="{3e2802c4-a4d2-4d8b-9148-e3be6c30e623}">
          <xlrd:rvb i="3587"/>
        </ext>
      </extLst>
    </bk>
    <bk>
      <extLst>
        <ext uri="{3e2802c4-a4d2-4d8b-9148-e3be6c30e623}">
          <xlrd:rvb i="3657"/>
        </ext>
      </extLst>
    </bk>
    <bk>
      <extLst>
        <ext uri="{3e2802c4-a4d2-4d8b-9148-e3be6c30e623}">
          <xlrd:rvb i="3714"/>
        </ext>
      </extLst>
    </bk>
    <bk>
      <extLst>
        <ext uri="{3e2802c4-a4d2-4d8b-9148-e3be6c30e623}">
          <xlrd:rvb i="3736"/>
        </ext>
      </extLst>
    </bk>
    <bk>
      <extLst>
        <ext uri="{3e2802c4-a4d2-4d8b-9148-e3be6c30e623}">
          <xlrd:rvb i="3775"/>
        </ext>
      </extLst>
    </bk>
    <bk>
      <extLst>
        <ext uri="{3e2802c4-a4d2-4d8b-9148-e3be6c30e623}">
          <xlrd:rvb i="3785"/>
        </ext>
      </extLst>
    </bk>
    <bk>
      <extLst>
        <ext uri="{3e2802c4-a4d2-4d8b-9148-e3be6c30e623}">
          <xlrd:rvb i="3797"/>
        </ext>
      </extLst>
    </bk>
    <bk>
      <extLst>
        <ext uri="{3e2802c4-a4d2-4d8b-9148-e3be6c30e623}">
          <xlrd:rvb i="3822"/>
        </ext>
      </extLst>
    </bk>
    <bk>
      <extLst>
        <ext uri="{3e2802c4-a4d2-4d8b-9148-e3be6c30e623}">
          <xlrd:rvb i="3882"/>
        </ext>
      </extLst>
    </bk>
    <bk>
      <extLst>
        <ext uri="{3e2802c4-a4d2-4d8b-9148-e3be6c30e623}">
          <xlrd:rvb i="3924"/>
        </ext>
      </extLst>
    </bk>
    <bk>
      <extLst>
        <ext uri="{3e2802c4-a4d2-4d8b-9148-e3be6c30e623}">
          <xlrd:rvb i="4015"/>
        </ext>
      </extLst>
    </bk>
    <bk>
      <extLst>
        <ext uri="{3e2802c4-a4d2-4d8b-9148-e3be6c30e623}">
          <xlrd:rvb i="4041"/>
        </ext>
      </extLst>
    </bk>
    <bk>
      <extLst>
        <ext uri="{3e2802c4-a4d2-4d8b-9148-e3be6c30e623}">
          <xlrd:rvb i="4088"/>
        </ext>
      </extLst>
    </bk>
    <bk>
      <extLst>
        <ext uri="{3e2802c4-a4d2-4d8b-9148-e3be6c30e623}">
          <xlrd:rvb i="4136"/>
        </ext>
      </extLst>
    </bk>
    <bk>
      <extLst>
        <ext uri="{3e2802c4-a4d2-4d8b-9148-e3be6c30e623}">
          <xlrd:rvb i="4193"/>
        </ext>
      </extLst>
    </bk>
    <bk>
      <extLst>
        <ext uri="{3e2802c4-a4d2-4d8b-9148-e3be6c30e623}">
          <xlrd:rvb i="4203"/>
        </ext>
      </extLst>
    </bk>
    <bk>
      <extLst>
        <ext uri="{3e2802c4-a4d2-4d8b-9148-e3be6c30e623}">
          <xlrd:rvb i="4239"/>
        </ext>
      </extLst>
    </bk>
    <bk>
      <extLst>
        <ext uri="{3e2802c4-a4d2-4d8b-9148-e3be6c30e623}">
          <xlrd:rvb i="4289"/>
        </ext>
      </extLst>
    </bk>
    <bk>
      <extLst>
        <ext uri="{3e2802c4-a4d2-4d8b-9148-e3be6c30e623}">
          <xlrd:rvb i="4392"/>
        </ext>
      </extLst>
    </bk>
    <bk>
      <extLst>
        <ext uri="{3e2802c4-a4d2-4d8b-9148-e3be6c30e623}">
          <xlrd:rvb i="4434"/>
        </ext>
      </extLst>
    </bk>
    <bk>
      <extLst>
        <ext uri="{3e2802c4-a4d2-4d8b-9148-e3be6c30e623}">
          <xlrd:rvb i="4476"/>
        </ext>
      </extLst>
    </bk>
    <bk>
      <extLst>
        <ext uri="{3e2802c4-a4d2-4d8b-9148-e3be6c30e623}">
          <xlrd:rvb i="4522"/>
        </ext>
      </extLst>
    </bk>
    <bk>
      <extLst>
        <ext uri="{3e2802c4-a4d2-4d8b-9148-e3be6c30e623}">
          <xlrd:rvb i="4120"/>
        </ext>
      </extLst>
    </bk>
    <bk>
      <extLst>
        <ext uri="{3e2802c4-a4d2-4d8b-9148-e3be6c30e623}">
          <xlrd:rvb i="4566"/>
        </ext>
      </extLst>
    </bk>
    <bk>
      <extLst>
        <ext uri="{3e2802c4-a4d2-4d8b-9148-e3be6c30e623}">
          <xlrd:rvb i="4634"/>
        </ext>
      </extLst>
    </bk>
    <bk>
      <extLst>
        <ext uri="{3e2802c4-a4d2-4d8b-9148-e3be6c30e623}">
          <xlrd:rvb i="4687"/>
        </ext>
      </extLst>
    </bk>
    <bk>
      <extLst>
        <ext uri="{3e2802c4-a4d2-4d8b-9148-e3be6c30e623}">
          <xlrd:rvb i="4740"/>
        </ext>
      </extLst>
    </bk>
    <bk>
      <extLst>
        <ext uri="{3e2802c4-a4d2-4d8b-9148-e3be6c30e623}">
          <xlrd:rvb i="4774"/>
        </ext>
      </extLst>
    </bk>
    <bk>
      <extLst>
        <ext uri="{3e2802c4-a4d2-4d8b-9148-e3be6c30e623}">
          <xlrd:rvb i="4805"/>
        </ext>
      </extLst>
    </bk>
    <bk>
      <extLst>
        <ext uri="{3e2802c4-a4d2-4d8b-9148-e3be6c30e623}">
          <xlrd:rvb i="4845"/>
        </ext>
      </extLst>
    </bk>
    <bk>
      <extLst>
        <ext uri="{3e2802c4-a4d2-4d8b-9148-e3be6c30e623}">
          <xlrd:rvb i="4890"/>
        </ext>
      </extLst>
    </bk>
    <bk>
      <extLst>
        <ext uri="{3e2802c4-a4d2-4d8b-9148-e3be6c30e623}">
          <xlrd:rvb i="4945"/>
        </ext>
      </extLst>
    </bk>
    <bk>
      <extLst>
        <ext uri="{3e2802c4-a4d2-4d8b-9148-e3be6c30e623}">
          <xlrd:rvb i="5030"/>
        </ext>
      </extLst>
    </bk>
    <bk>
      <extLst>
        <ext uri="{3e2802c4-a4d2-4d8b-9148-e3be6c30e623}">
          <xlrd:rvb i="5031"/>
        </ext>
      </extLst>
    </bk>
    <bk>
      <extLst>
        <ext uri="{3e2802c4-a4d2-4d8b-9148-e3be6c30e623}">
          <xlrd:rvb i="5068"/>
        </ext>
      </extLst>
    </bk>
    <bk>
      <extLst>
        <ext uri="{3e2802c4-a4d2-4d8b-9148-e3be6c30e623}">
          <xlrd:rvb i="5069"/>
        </ext>
      </extLst>
    </bk>
    <bk>
      <extLst>
        <ext uri="{3e2802c4-a4d2-4d8b-9148-e3be6c30e623}">
          <xlrd:rvb i="5120"/>
        </ext>
      </extLst>
    </bk>
    <bk>
      <extLst>
        <ext uri="{3e2802c4-a4d2-4d8b-9148-e3be6c30e623}">
          <xlrd:rvb i="5173"/>
        </ext>
      </extLst>
    </bk>
    <bk>
      <extLst>
        <ext uri="{3e2802c4-a4d2-4d8b-9148-e3be6c30e623}">
          <xlrd:rvb i="5182"/>
        </ext>
      </extLst>
    </bk>
    <bk>
      <extLst>
        <ext uri="{3e2802c4-a4d2-4d8b-9148-e3be6c30e623}">
          <xlrd:rvb i="5236"/>
        </ext>
      </extLst>
    </bk>
    <bk>
      <extLst>
        <ext uri="{3e2802c4-a4d2-4d8b-9148-e3be6c30e623}">
          <xlrd:rvb i="5294"/>
        </ext>
      </extLst>
    </bk>
    <bk>
      <extLst>
        <ext uri="{3e2802c4-a4d2-4d8b-9148-e3be6c30e623}">
          <xlrd:rvb i="5352"/>
        </ext>
      </extLst>
    </bk>
    <bk>
      <extLst>
        <ext uri="{3e2802c4-a4d2-4d8b-9148-e3be6c30e623}">
          <xlrd:rvb i="5395"/>
        </ext>
      </extLst>
    </bk>
    <bk>
      <extLst>
        <ext uri="{3e2802c4-a4d2-4d8b-9148-e3be6c30e623}">
          <xlrd:rvb i="5458"/>
        </ext>
      </extLst>
    </bk>
    <bk>
      <extLst>
        <ext uri="{3e2802c4-a4d2-4d8b-9148-e3be6c30e623}">
          <xlrd:rvb i="5491"/>
        </ext>
      </extLst>
    </bk>
    <bk>
      <extLst>
        <ext uri="{3e2802c4-a4d2-4d8b-9148-e3be6c30e623}">
          <xlrd:rvb i="5529"/>
        </ext>
      </extLst>
    </bk>
    <bk>
      <extLst>
        <ext uri="{3e2802c4-a4d2-4d8b-9148-e3be6c30e623}">
          <xlrd:rvb i="5568"/>
        </ext>
      </extLst>
    </bk>
    <bk>
      <extLst>
        <ext uri="{3e2802c4-a4d2-4d8b-9148-e3be6c30e623}">
          <xlrd:rvb i="5617"/>
        </ext>
      </extLst>
    </bk>
    <bk>
      <extLst>
        <ext uri="{3e2802c4-a4d2-4d8b-9148-e3be6c30e623}">
          <xlrd:rvb i="5658"/>
        </ext>
      </extLst>
    </bk>
    <bk>
      <extLst>
        <ext uri="{3e2802c4-a4d2-4d8b-9148-e3be6c30e623}">
          <xlrd:rvb i="5677"/>
        </ext>
      </extLst>
    </bk>
    <bk>
      <extLst>
        <ext uri="{3e2802c4-a4d2-4d8b-9148-e3be6c30e623}">
          <xlrd:rvb i="5730"/>
        </ext>
      </extLst>
    </bk>
    <bk>
      <extLst>
        <ext uri="{3e2802c4-a4d2-4d8b-9148-e3be6c30e623}">
          <xlrd:rvb i="5774"/>
        </ext>
      </extLst>
    </bk>
    <bk>
      <extLst>
        <ext uri="{3e2802c4-a4d2-4d8b-9148-e3be6c30e623}">
          <xlrd:rvb i="5775"/>
        </ext>
      </extLst>
    </bk>
    <bk>
      <extLst>
        <ext uri="{3e2802c4-a4d2-4d8b-9148-e3be6c30e623}">
          <xlrd:rvb i="5776"/>
        </ext>
      </extLst>
    </bk>
    <bk>
      <extLst>
        <ext uri="{3e2802c4-a4d2-4d8b-9148-e3be6c30e623}">
          <xlrd:rvb i="5818"/>
        </ext>
      </extLst>
    </bk>
    <bk>
      <extLst>
        <ext uri="{3e2802c4-a4d2-4d8b-9148-e3be6c30e623}">
          <xlrd:rvb i="5879"/>
        </ext>
      </extLst>
    </bk>
    <bk>
      <extLst>
        <ext uri="{3e2802c4-a4d2-4d8b-9148-e3be6c30e623}">
          <xlrd:rvb i="5893"/>
        </ext>
      </extLst>
    </bk>
    <bk>
      <extLst>
        <ext uri="{3e2802c4-a4d2-4d8b-9148-e3be6c30e623}">
          <xlrd:rvb i="5923"/>
        </ext>
      </extLst>
    </bk>
    <bk>
      <extLst>
        <ext uri="{3e2802c4-a4d2-4d8b-9148-e3be6c30e623}">
          <xlrd:rvb i="5964"/>
        </ext>
      </extLst>
    </bk>
    <bk>
      <extLst>
        <ext uri="{3e2802c4-a4d2-4d8b-9148-e3be6c30e623}">
          <xlrd:rvb i="6005"/>
        </ext>
      </extLst>
    </bk>
    <bk>
      <extLst>
        <ext uri="{3e2802c4-a4d2-4d8b-9148-e3be6c30e623}">
          <xlrd:rvb i="6057"/>
        </ext>
      </extLst>
    </bk>
  </futureMetadata>
  <cellMetadata count="1">
    <bk>
      <rc t="1" v="0"/>
    </bk>
  </cellMetadata>
  <valueMetadata count="126">
    <bk>
      <rc t="2" v="0"/>
    </bk>
    <bk>
      <rc t="2" v="1"/>
    </bk>
    <bk>
      <rc t="2" v="2"/>
    </bk>
    <bk>
      <rc t="2" v="3"/>
    </bk>
    <bk>
      <rc t="2" v="4"/>
    </bk>
    <bk>
      <rc t="2" v="5"/>
    </bk>
    <bk>
      <rc t="2" v="6"/>
    </bk>
    <bk>
      <rc t="2" v="7"/>
    </bk>
    <bk>
      <rc t="2" v="8"/>
    </bk>
    <bk>
      <rc t="2" v="9"/>
    </bk>
    <bk>
      <rc t="2" v="10"/>
    </bk>
    <bk>
      <rc t="2" v="11"/>
    </bk>
    <bk>
      <rc t="2" v="12"/>
    </bk>
    <bk>
      <rc t="2" v="13"/>
    </bk>
    <bk>
      <rc t="2" v="14"/>
    </bk>
    <bk>
      <rc t="2" v="15"/>
    </bk>
    <bk>
      <rc t="2" v="16"/>
    </bk>
    <bk>
      <rc t="2" v="17"/>
    </bk>
    <bk>
      <rc t="2" v="18"/>
    </bk>
    <bk>
      <rc t="2" v="19"/>
    </bk>
    <bk>
      <rc t="2" v="20"/>
    </bk>
    <bk>
      <rc t="2" v="21"/>
    </bk>
    <bk>
      <rc t="2" v="22"/>
    </bk>
    <bk>
      <rc t="2" v="23"/>
    </bk>
    <bk>
      <rc t="2" v="24"/>
    </bk>
    <bk>
      <rc t="2" v="25"/>
    </bk>
    <bk>
      <rc t="2" v="26"/>
    </bk>
    <bk>
      <rc t="2" v="27"/>
    </bk>
    <bk>
      <rc t="2" v="28"/>
    </bk>
    <bk>
      <rc t="2" v="29"/>
    </bk>
    <bk>
      <rc t="2" v="30"/>
    </bk>
    <bk>
      <rc t="2" v="31"/>
    </bk>
    <bk>
      <rc t="2" v="32"/>
    </bk>
    <bk>
      <rc t="2" v="33"/>
    </bk>
    <bk>
      <rc t="2" v="34"/>
    </bk>
    <bk>
      <rc t="2" v="35"/>
    </bk>
    <bk>
      <rc t="2" v="36"/>
    </bk>
    <bk>
      <rc t="2" v="37"/>
    </bk>
    <bk>
      <rc t="2" v="38"/>
    </bk>
    <bk>
      <rc t="2" v="39"/>
    </bk>
    <bk>
      <rc t="2" v="40"/>
    </bk>
    <bk>
      <rc t="2" v="41"/>
    </bk>
    <bk>
      <rc t="2" v="42"/>
    </bk>
    <bk>
      <rc t="2" v="43"/>
    </bk>
    <bk>
      <rc t="2" v="44"/>
    </bk>
    <bk>
      <rc t="2" v="45"/>
    </bk>
    <bk>
      <rc t="2" v="46"/>
    </bk>
    <bk>
      <rc t="2" v="47"/>
    </bk>
    <bk>
      <rc t="2" v="48"/>
    </bk>
    <bk>
      <rc t="2" v="49"/>
    </bk>
    <bk>
      <rc t="2" v="50"/>
    </bk>
    <bk>
      <rc t="2" v="51"/>
    </bk>
    <bk>
      <rc t="2" v="52"/>
    </bk>
    <bk>
      <rc t="2" v="53"/>
    </bk>
    <bk>
      <rc t="2" v="54"/>
    </bk>
    <bk>
      <rc t="2" v="55"/>
    </bk>
    <bk>
      <rc t="2" v="56"/>
    </bk>
    <bk>
      <rc t="2" v="57"/>
    </bk>
    <bk>
      <rc t="2" v="58"/>
    </bk>
    <bk>
      <rc t="2" v="59"/>
    </bk>
    <bk>
      <rc t="2" v="60"/>
    </bk>
    <bk>
      <rc t="2" v="61"/>
    </bk>
    <bk>
      <rc t="2" v="62"/>
    </bk>
    <bk>
      <rc t="2" v="63"/>
    </bk>
    <bk>
      <rc t="2" v="64"/>
    </bk>
    <bk>
      <rc t="2" v="65"/>
    </bk>
    <bk>
      <rc t="2" v="66"/>
    </bk>
    <bk>
      <rc t="2" v="67"/>
    </bk>
    <bk>
      <rc t="2" v="68"/>
    </bk>
    <bk>
      <rc t="2" v="69"/>
    </bk>
    <bk>
      <rc t="2" v="70"/>
    </bk>
    <bk>
      <rc t="2" v="71"/>
    </bk>
    <bk>
      <rc t="2" v="72"/>
    </bk>
    <bk>
      <rc t="2" v="73"/>
    </bk>
    <bk>
      <rc t="2" v="74"/>
    </bk>
    <bk>
      <rc t="2" v="75"/>
    </bk>
    <bk>
      <rc t="2" v="76"/>
    </bk>
    <bk>
      <rc t="2" v="77"/>
    </bk>
    <bk>
      <rc t="2" v="78"/>
    </bk>
    <bk>
      <rc t="2" v="79"/>
    </bk>
    <bk>
      <rc t="2" v="80"/>
    </bk>
    <bk>
      <rc t="2" v="81"/>
    </bk>
    <bk>
      <rc t="2" v="82"/>
    </bk>
    <bk>
      <rc t="2" v="83"/>
    </bk>
    <bk>
      <rc t="2" v="84"/>
    </bk>
    <bk>
      <rc t="2" v="85"/>
    </bk>
    <bk>
      <rc t="2" v="86"/>
    </bk>
    <bk>
      <rc t="2" v="87"/>
    </bk>
    <bk>
      <rc t="2" v="88"/>
    </bk>
    <bk>
      <rc t="2" v="89"/>
    </bk>
    <bk>
      <rc t="2" v="90"/>
    </bk>
    <bk>
      <rc t="2" v="91"/>
    </bk>
    <bk>
      <rc t="2" v="92"/>
    </bk>
    <bk>
      <rc t="2" v="93"/>
    </bk>
    <bk>
      <rc t="2" v="94"/>
    </bk>
    <bk>
      <rc t="2" v="95"/>
    </bk>
    <bk>
      <rc t="2" v="96"/>
    </bk>
    <bk>
      <rc t="2" v="97"/>
    </bk>
    <bk>
      <rc t="2" v="98"/>
    </bk>
    <bk>
      <rc t="2" v="99"/>
    </bk>
    <bk>
      <rc t="2" v="100"/>
    </bk>
    <bk>
      <rc t="2" v="101"/>
    </bk>
    <bk>
      <rc t="2" v="102"/>
    </bk>
    <bk>
      <rc t="2" v="103"/>
    </bk>
    <bk>
      <rc t="2" v="104"/>
    </bk>
    <bk>
      <rc t="2" v="105"/>
    </bk>
    <bk>
      <rc t="2" v="106"/>
    </bk>
    <bk>
      <rc t="2" v="107"/>
    </bk>
    <bk>
      <rc t="2" v="108"/>
    </bk>
    <bk>
      <rc t="2" v="109"/>
    </bk>
    <bk>
      <rc t="2" v="110"/>
    </bk>
    <bk>
      <rc t="2" v="111"/>
    </bk>
    <bk>
      <rc t="2" v="112"/>
    </bk>
    <bk>
      <rc t="2" v="113"/>
    </bk>
    <bk>
      <rc t="2" v="114"/>
    </bk>
    <bk>
      <rc t="2" v="115"/>
    </bk>
    <bk>
      <rc t="2" v="116"/>
    </bk>
    <bk>
      <rc t="2" v="117"/>
    </bk>
    <bk>
      <rc t="2" v="118"/>
    </bk>
    <bk>
      <rc t="2" v="119"/>
    </bk>
    <bk>
      <rc t="2" v="120"/>
    </bk>
    <bk>
      <rc t="2" v="121"/>
    </bk>
    <bk>
      <rc t="2" v="122"/>
    </bk>
    <bk>
      <rc t="2" v="123"/>
    </bk>
    <bk>
      <rc t="2" v="124"/>
    </bk>
    <bk>
      <rc t="2" v="125"/>
    </bk>
  </valueMetadata>
</metadata>
</file>

<file path=xl/sharedStrings.xml><?xml version="1.0" encoding="utf-8"?>
<sst xmlns="http://schemas.openxmlformats.org/spreadsheetml/2006/main" count="37523" uniqueCount="1025">
  <si>
    <t xml:space="preserve">PEFA 2016 Framework </t>
  </si>
  <si>
    <t>Retrieved 5/12/2023</t>
  </si>
  <si>
    <t>https://www.pefa.org/assessments/batch-downloads</t>
  </si>
  <si>
    <t xml:space="preserve">PEFA 2011 Framework </t>
  </si>
  <si>
    <t>Framework</t>
  </si>
  <si>
    <t>Country</t>
  </si>
  <si>
    <t>Year</t>
  </si>
  <si>
    <t>PI-01</t>
  </si>
  <si>
    <t>PI-01.1</t>
  </si>
  <si>
    <t>PI-02</t>
  </si>
  <si>
    <t>PI-02.1</t>
  </si>
  <si>
    <t>PI-02.2</t>
  </si>
  <si>
    <t>PI-03</t>
  </si>
  <si>
    <t>PI-03.1</t>
  </si>
  <si>
    <t>PI-04</t>
  </si>
  <si>
    <t>PI-04.1</t>
  </si>
  <si>
    <t>PI-04.2</t>
  </si>
  <si>
    <t>PI-05</t>
  </si>
  <si>
    <t>PI-05.1</t>
  </si>
  <si>
    <t>PI-06</t>
  </si>
  <si>
    <t>PI-06.1</t>
  </si>
  <si>
    <t>PI-07</t>
  </si>
  <si>
    <t>PI-07.1</t>
  </si>
  <si>
    <t>PI-07.2</t>
  </si>
  <si>
    <t>PI-08</t>
  </si>
  <si>
    <t>PI-08.1</t>
  </si>
  <si>
    <t>PI-08.2</t>
  </si>
  <si>
    <t>PI-08.3</t>
  </si>
  <si>
    <t>PI-09</t>
  </si>
  <si>
    <t>PI-09.1</t>
  </si>
  <si>
    <t>PI-09.2</t>
  </si>
  <si>
    <t>PI-10</t>
  </si>
  <si>
    <t>PI-10.1</t>
  </si>
  <si>
    <t>PI-11</t>
  </si>
  <si>
    <t>PI-11.1</t>
  </si>
  <si>
    <t>PI-11.2</t>
  </si>
  <si>
    <t>PI-11.3</t>
  </si>
  <si>
    <t>PI-12</t>
  </si>
  <si>
    <t>PI-12.1</t>
  </si>
  <si>
    <t>PI-12.2</t>
  </si>
  <si>
    <t>PI-12.3</t>
  </si>
  <si>
    <t>PI-12.4</t>
  </si>
  <si>
    <t>PI-13</t>
  </si>
  <si>
    <t>PI-13.1</t>
  </si>
  <si>
    <t>PI-13.2</t>
  </si>
  <si>
    <t>PI-13.3</t>
  </si>
  <si>
    <t>PI-14</t>
  </si>
  <si>
    <t>PI-14.1</t>
  </si>
  <si>
    <t>PI-14.3</t>
  </si>
  <si>
    <t>PI-14.2</t>
  </si>
  <si>
    <t>PI-15</t>
  </si>
  <si>
    <t>PI-15.1</t>
  </si>
  <si>
    <t>PI-15.2</t>
  </si>
  <si>
    <t>PI-15.3</t>
  </si>
  <si>
    <t>PI-16</t>
  </si>
  <si>
    <t>PI-16.2</t>
  </si>
  <si>
    <t>PI-16.3</t>
  </si>
  <si>
    <t>PI-16.1</t>
  </si>
  <si>
    <t>PI-17</t>
  </si>
  <si>
    <t>PI-17.1</t>
  </si>
  <si>
    <t>PI-17.2</t>
  </si>
  <si>
    <t>PI-17.3</t>
  </si>
  <si>
    <t>PI-18</t>
  </si>
  <si>
    <t>PI-18.1</t>
  </si>
  <si>
    <t>PI-18.2</t>
  </si>
  <si>
    <t>PI-18.3</t>
  </si>
  <si>
    <t>PI-18.4</t>
  </si>
  <si>
    <t>PI-19</t>
  </si>
  <si>
    <t>PI-19.1</t>
  </si>
  <si>
    <t>PI-19.2</t>
  </si>
  <si>
    <t>PI-19.3</t>
  </si>
  <si>
    <t>PI-19.4</t>
  </si>
  <si>
    <t>PI-20</t>
  </si>
  <si>
    <t>PI-20.1</t>
  </si>
  <si>
    <t>PI-20.2</t>
  </si>
  <si>
    <t>PI-20.3</t>
  </si>
  <si>
    <t>PI-21</t>
  </si>
  <si>
    <t>PI-21.1</t>
  </si>
  <si>
    <t>PI-21.2</t>
  </si>
  <si>
    <t>PI-21.3</t>
  </si>
  <si>
    <t>PI-22</t>
  </si>
  <si>
    <t>PI-22.1</t>
  </si>
  <si>
    <t>PI-22.2</t>
  </si>
  <si>
    <t>PI-23</t>
  </si>
  <si>
    <t>PI-23.1</t>
  </si>
  <si>
    <t>PI-24</t>
  </si>
  <si>
    <t>PI-24.1</t>
  </si>
  <si>
    <t>PI-24.2</t>
  </si>
  <si>
    <t>PI-24.3</t>
  </si>
  <si>
    <t>PI-25</t>
  </si>
  <si>
    <t>PI-25.1</t>
  </si>
  <si>
    <t>PI-25.2</t>
  </si>
  <si>
    <t>PI-25.3</t>
  </si>
  <si>
    <t>PI-26</t>
  </si>
  <si>
    <t>PI-26.1</t>
  </si>
  <si>
    <t>PI-26.2</t>
  </si>
  <si>
    <t>PI-26.3</t>
  </si>
  <si>
    <t>PI-27</t>
  </si>
  <si>
    <t>PI-27.1</t>
  </si>
  <si>
    <t>PI-27.2</t>
  </si>
  <si>
    <t>PI-27.3</t>
  </si>
  <si>
    <t>PI-27.4</t>
  </si>
  <si>
    <t>PI-28</t>
  </si>
  <si>
    <t>PI-28.1</t>
  </si>
  <si>
    <t>PI-28.2</t>
  </si>
  <si>
    <t>PI-28.3</t>
  </si>
  <si>
    <t>UD-01</t>
  </si>
  <si>
    <t>UD-01.1</t>
  </si>
  <si>
    <t>UD-01.2</t>
  </si>
  <si>
    <t>UD-02</t>
  </si>
  <si>
    <t>UD-02.1</t>
  </si>
  <si>
    <t>UD-02.2</t>
  </si>
  <si>
    <t>UD-03</t>
  </si>
  <si>
    <t>UD-03.1</t>
  </si>
  <si>
    <t>Comoros</t>
  </si>
  <si>
    <t>A</t>
  </si>
  <si>
    <t>C+</t>
  </si>
  <si>
    <t>C</t>
  </si>
  <si>
    <t>D</t>
  </si>
  <si>
    <t>D*</t>
  </si>
  <si>
    <t>B</t>
  </si>
  <si>
    <t>D+</t>
  </si>
  <si>
    <t>Liberia</t>
  </si>
  <si>
    <t>NA</t>
  </si>
  <si>
    <t>B+</t>
  </si>
  <si>
    <t>Cabo Verde</t>
  </si>
  <si>
    <t>Moldova</t>
  </si>
  <si>
    <t>Macedonia</t>
  </si>
  <si>
    <t>French Polynesia</t>
  </si>
  <si>
    <t>Kyrgyz Republic</t>
  </si>
  <si>
    <t>Cook Islands</t>
  </si>
  <si>
    <t>Mozambique</t>
  </si>
  <si>
    <t>Nepal</t>
  </si>
  <si>
    <t>Mauritius</t>
  </si>
  <si>
    <t>Mali</t>
  </si>
  <si>
    <t>Kosovo</t>
  </si>
  <si>
    <t>Bosnia and Herzegovina - District BrÄko</t>
  </si>
  <si>
    <t>NU</t>
  </si>
  <si>
    <t>Bosnia and Herzegovina - Republika Srpska</t>
  </si>
  <si>
    <t>Bosnia and Herzegovina - FBiH</t>
  </si>
  <si>
    <t>Serbia</t>
  </si>
  <si>
    <t>Greenland</t>
  </si>
  <si>
    <t>Lao PDR</t>
  </si>
  <si>
    <t>Belarus</t>
  </si>
  <si>
    <t>Timor-Leste</t>
  </si>
  <si>
    <t>St. Helena</t>
  </si>
  <si>
    <t>Samoa</t>
  </si>
  <si>
    <t>Madagascar</t>
  </si>
  <si>
    <t>Guinea-Bissau</t>
  </si>
  <si>
    <t>Gabon</t>
  </si>
  <si>
    <t>Bosnia and Herzegovina - BiH</t>
  </si>
  <si>
    <t>Sao Tome and Principe</t>
  </si>
  <si>
    <t>Anguilla</t>
  </si>
  <si>
    <t>Cambodia</t>
  </si>
  <si>
    <t>Nicaragua</t>
  </si>
  <si>
    <t>NR</t>
  </si>
  <si>
    <t>South Africa</t>
  </si>
  <si>
    <t>Sierra Leone</t>
  </si>
  <si>
    <t>Mongolia</t>
  </si>
  <si>
    <t>Mauritania</t>
  </si>
  <si>
    <t>The Gambia</t>
  </si>
  <si>
    <t>Ethiopia</t>
  </si>
  <si>
    <t>Belize</t>
  </si>
  <si>
    <t>West Bank and Gaza</t>
  </si>
  <si>
    <t>Georgia</t>
  </si>
  <si>
    <t>Azerbaijan</t>
  </si>
  <si>
    <t>Burkina Faso</t>
  </si>
  <si>
    <t>Republic of Congo</t>
  </si>
  <si>
    <t>Benin</t>
  </si>
  <si>
    <t>Vanuatu</t>
  </si>
  <si>
    <t>Tanzania</t>
  </si>
  <si>
    <t>Zimbabwe</t>
  </si>
  <si>
    <t>Panama</t>
  </si>
  <si>
    <t>Montenegro</t>
  </si>
  <si>
    <t>El Salvador</t>
  </si>
  <si>
    <t>Cote d'Ivoire</t>
  </si>
  <si>
    <t>Botswana</t>
  </si>
  <si>
    <t>Afghanistan</t>
  </si>
  <si>
    <t>Zambia</t>
  </si>
  <si>
    <t>Vietnam</t>
  </si>
  <si>
    <t>Uzbekistan</t>
  </si>
  <si>
    <t>Pakistan</t>
  </si>
  <si>
    <t>Ghana</t>
  </si>
  <si>
    <t>Armenia</t>
  </si>
  <si>
    <t>Honduras</t>
  </si>
  <si>
    <t>Tajikistan</t>
  </si>
  <si>
    <t>South Sudan</t>
  </si>
  <si>
    <t>Myanmar</t>
  </si>
  <si>
    <t>Guatemala</t>
  </si>
  <si>
    <t>Niger</t>
  </si>
  <si>
    <t>Lesotho</t>
  </si>
  <si>
    <t>Solomon Islands</t>
  </si>
  <si>
    <t>Uganda</t>
  </si>
  <si>
    <t>Kenya</t>
  </si>
  <si>
    <t>Antigua and Barbuda</t>
  </si>
  <si>
    <t>Dominican Republic</t>
  </si>
  <si>
    <t>Albania</t>
  </si>
  <si>
    <t>Tuvalu</t>
  </si>
  <si>
    <t>Marshall Islands</t>
  </si>
  <si>
    <t>New Caledonia</t>
  </si>
  <si>
    <t>Haiti</t>
  </si>
  <si>
    <t>Turks and Caicos Islands</t>
  </si>
  <si>
    <t>Burundi</t>
  </si>
  <si>
    <t>Sudan</t>
  </si>
  <si>
    <t>Niue</t>
  </si>
  <si>
    <t>Bangladesh</t>
  </si>
  <si>
    <t>Jordan</t>
  </si>
  <si>
    <t>Paraguay</t>
  </si>
  <si>
    <t>Ukraine</t>
  </si>
  <si>
    <t>Nauru</t>
  </si>
  <si>
    <t>Indonesia</t>
  </si>
  <si>
    <t>Togo</t>
  </si>
  <si>
    <t>Kuwait</t>
  </si>
  <si>
    <t>Malawi</t>
  </si>
  <si>
    <t>Thailand</t>
  </si>
  <si>
    <t>Seychelles</t>
  </si>
  <si>
    <t>Central African Republic</t>
  </si>
  <si>
    <t>Montseratt</t>
  </si>
  <si>
    <t>Maldives</t>
  </si>
  <si>
    <t>Bhutan</t>
  </si>
  <si>
    <t>Tunisia</t>
  </si>
  <si>
    <t>Brazil</t>
  </si>
  <si>
    <t>Bolivia</t>
  </si>
  <si>
    <t>Costa Rica</t>
  </si>
  <si>
    <t>Colombia</t>
  </si>
  <si>
    <t>Tonga</t>
  </si>
  <si>
    <t>Philippines</t>
  </si>
  <si>
    <t>Senegal</t>
  </si>
  <si>
    <t>Rwanda</t>
  </si>
  <si>
    <t>Democratic Republic of Congo</t>
  </si>
  <si>
    <t>Norway</t>
  </si>
  <si>
    <t>India</t>
  </si>
  <si>
    <t>Yemen</t>
  </si>
  <si>
    <t>Morocco</t>
  </si>
  <si>
    <t>Trinidad and Tobago</t>
  </si>
  <si>
    <t>Grenada</t>
  </si>
  <si>
    <t>Peru</t>
  </si>
  <si>
    <t>Jamaica</t>
  </si>
  <si>
    <t>PI-02.3</t>
  </si>
  <si>
    <t>PI-03.2</t>
  </si>
  <si>
    <t>PI-06.2</t>
  </si>
  <si>
    <t>PI-06.3</t>
  </si>
  <si>
    <t>PI-08.4</t>
  </si>
  <si>
    <t>PI-10.2</t>
  </si>
  <si>
    <t>PI-10.3</t>
  </si>
  <si>
    <t>PI-11.4</t>
  </si>
  <si>
    <t>PI-16.4</t>
  </si>
  <si>
    <t>PI-21.4</t>
  </si>
  <si>
    <t>PI-23.2</t>
  </si>
  <si>
    <t>PI-23.3</t>
  </si>
  <si>
    <t>PI-23.4</t>
  </si>
  <si>
    <t>PI-24.4</t>
  </si>
  <si>
    <t>PI-26.4</t>
  </si>
  <si>
    <t>PI-29</t>
  </si>
  <si>
    <t>PI-29.1</t>
  </si>
  <si>
    <t>PI-29.2</t>
  </si>
  <si>
    <t>PI-29.3</t>
  </si>
  <si>
    <t>PI-30</t>
  </si>
  <si>
    <t>PI-30.1</t>
  </si>
  <si>
    <t>PI-30.2</t>
  </si>
  <si>
    <t>PI-30.3</t>
  </si>
  <si>
    <t>PI-30.4</t>
  </si>
  <si>
    <t>PI-31</t>
  </si>
  <si>
    <t>PI-31.1</t>
  </si>
  <si>
    <t>PI-31.2</t>
  </si>
  <si>
    <t>PI-31.3</t>
  </si>
  <si>
    <t>PI-31.4</t>
  </si>
  <si>
    <t>UHLG-01</t>
  </si>
  <si>
    <t>UHLG-01.1</t>
  </si>
  <si>
    <t>UHLG-01.2</t>
  </si>
  <si>
    <t>UHLG-01.3</t>
  </si>
  <si>
    <t>Nigeria</t>
  </si>
  <si>
    <t>Kazakhstan</t>
  </si>
  <si>
    <t>Guinea</t>
  </si>
  <si>
    <t>Iraq</t>
  </si>
  <si>
    <t>Chad</t>
  </si>
  <si>
    <t>Cameroon</t>
  </si>
  <si>
    <t>Argentina</t>
  </si>
  <si>
    <t>Fiji</t>
  </si>
  <si>
    <t>Economy</t>
  </si>
  <si>
    <t>Aruba</t>
  </si>
  <si>
    <t>ABW</t>
  </si>
  <si>
    <t>AFG</t>
  </si>
  <si>
    <t>Angola</t>
  </si>
  <si>
    <t>AGO</t>
  </si>
  <si>
    <t>ALB</t>
  </si>
  <si>
    <t>Andorra</t>
  </si>
  <si>
    <t>AND</t>
  </si>
  <si>
    <t>ARE</t>
  </si>
  <si>
    <t>ARG</t>
  </si>
  <si>
    <t>ARM</t>
  </si>
  <si>
    <t>American Samoa</t>
  </si>
  <si>
    <t>ASM</t>
  </si>
  <si>
    <t>ATG</t>
  </si>
  <si>
    <t>Australia</t>
  </si>
  <si>
    <t>AUS</t>
  </si>
  <si>
    <t>Austria</t>
  </si>
  <si>
    <t>AUT</t>
  </si>
  <si>
    <t>AZE</t>
  </si>
  <si>
    <t>BDI</t>
  </si>
  <si>
    <t>Belgium</t>
  </si>
  <si>
    <t>BEL</t>
  </si>
  <si>
    <t>BEN</t>
  </si>
  <si>
    <t>BFA</t>
  </si>
  <si>
    <t>BGD</t>
  </si>
  <si>
    <t>Bulgaria</t>
  </si>
  <si>
    <t>BGR</t>
  </si>
  <si>
    <t>Bahrain</t>
  </si>
  <si>
    <t>BHR</t>
  </si>
  <si>
    <t>BHS</t>
  </si>
  <si>
    <t>Bosnia and Herzegovina</t>
  </si>
  <si>
    <t>BIH</t>
  </si>
  <si>
    <t>BLR</t>
  </si>
  <si>
    <t>BLZ</t>
  </si>
  <si>
    <t>Bermuda</t>
  </si>
  <si>
    <t>BMU</t>
  </si>
  <si>
    <t>BOL</t>
  </si>
  <si>
    <t>BRA</t>
  </si>
  <si>
    <t>Barbados</t>
  </si>
  <si>
    <t>BRB</t>
  </si>
  <si>
    <t>Brunei Darussalam</t>
  </si>
  <si>
    <t>BRN</t>
  </si>
  <si>
    <t>BTN</t>
  </si>
  <si>
    <t>BWA</t>
  </si>
  <si>
    <t>CAF</t>
  </si>
  <si>
    <t>Canada</t>
  </si>
  <si>
    <t>CAN</t>
  </si>
  <si>
    <t>Switzerland</t>
  </si>
  <si>
    <t>CHE</t>
  </si>
  <si>
    <t>Chile</t>
  </si>
  <si>
    <t>CHL</t>
  </si>
  <si>
    <t>China</t>
  </si>
  <si>
    <t>CHN</t>
  </si>
  <si>
    <t>CIV</t>
  </si>
  <si>
    <t>CMR</t>
  </si>
  <si>
    <t>COD</t>
  </si>
  <si>
    <t>COG</t>
  </si>
  <si>
    <t>COL</t>
  </si>
  <si>
    <t>COM</t>
  </si>
  <si>
    <t>CPV</t>
  </si>
  <si>
    <t>CRI</t>
  </si>
  <si>
    <t>Cuba</t>
  </si>
  <si>
    <t>CUB</t>
  </si>
  <si>
    <t>Curaçao</t>
  </si>
  <si>
    <t>CUW</t>
  </si>
  <si>
    <t>CYM</t>
  </si>
  <si>
    <t>Cyprus</t>
  </si>
  <si>
    <t>CYP</t>
  </si>
  <si>
    <t>CZE</t>
  </si>
  <si>
    <t>Germany</t>
  </si>
  <si>
    <t>DEU</t>
  </si>
  <si>
    <t>Djibouti</t>
  </si>
  <si>
    <t>DJI</t>
  </si>
  <si>
    <t>Dominica</t>
  </si>
  <si>
    <t>DMA</t>
  </si>
  <si>
    <t>Denmark</t>
  </si>
  <si>
    <t>DNK</t>
  </si>
  <si>
    <t>DOM</t>
  </si>
  <si>
    <t>Algeria</t>
  </si>
  <si>
    <t>DZA</t>
  </si>
  <si>
    <t>Ecuador</t>
  </si>
  <si>
    <t>ECU</t>
  </si>
  <si>
    <t>EGY</t>
  </si>
  <si>
    <t>Eritrea</t>
  </si>
  <si>
    <t>ERI</t>
  </si>
  <si>
    <t>Spain</t>
  </si>
  <si>
    <t>ESP</t>
  </si>
  <si>
    <t>Estonia</t>
  </si>
  <si>
    <t>EST</t>
  </si>
  <si>
    <t>ETH</t>
  </si>
  <si>
    <t>Finland</t>
  </si>
  <si>
    <t>FIN</t>
  </si>
  <si>
    <t>FJI</t>
  </si>
  <si>
    <t>France</t>
  </si>
  <si>
    <t>FRA</t>
  </si>
  <si>
    <t>FRO</t>
  </si>
  <si>
    <t>FSM</t>
  </si>
  <si>
    <t>GAB</t>
  </si>
  <si>
    <t>GBR</t>
  </si>
  <si>
    <t>GEO</t>
  </si>
  <si>
    <t>GHA</t>
  </si>
  <si>
    <t>Gibraltar</t>
  </si>
  <si>
    <t>GIB</t>
  </si>
  <si>
    <t>GIN</t>
  </si>
  <si>
    <t>GMB</t>
  </si>
  <si>
    <t>GNB</t>
  </si>
  <si>
    <t>Equatorial Guinea</t>
  </si>
  <si>
    <t>GNQ</t>
  </si>
  <si>
    <t>Greece</t>
  </si>
  <si>
    <t>GRC</t>
  </si>
  <si>
    <t>GRD</t>
  </si>
  <si>
    <t>GRL</t>
  </si>
  <si>
    <t>GTM</t>
  </si>
  <si>
    <t>Guam</t>
  </si>
  <si>
    <t>GUM</t>
  </si>
  <si>
    <t>Guyana</t>
  </si>
  <si>
    <t>GUY</t>
  </si>
  <si>
    <t>HKG</t>
  </si>
  <si>
    <t>HND</t>
  </si>
  <si>
    <t>Croatia</t>
  </si>
  <si>
    <t>HRV</t>
  </si>
  <si>
    <t>HTI</t>
  </si>
  <si>
    <t>Hungary</t>
  </si>
  <si>
    <t>HUN</t>
  </si>
  <si>
    <t>IDN</t>
  </si>
  <si>
    <t>Isle of Man</t>
  </si>
  <si>
    <t>IMN</t>
  </si>
  <si>
    <t>IND</t>
  </si>
  <si>
    <t>Ireland</t>
  </si>
  <si>
    <t>IRL</t>
  </si>
  <si>
    <t>IRN</t>
  </si>
  <si>
    <t>IRQ</t>
  </si>
  <si>
    <t>Iceland</t>
  </si>
  <si>
    <t>ISL</t>
  </si>
  <si>
    <t>Israel</t>
  </si>
  <si>
    <t>ISR</t>
  </si>
  <si>
    <t>Italy</t>
  </si>
  <si>
    <t>ITA</t>
  </si>
  <si>
    <t>JAM</t>
  </si>
  <si>
    <t>JOR</t>
  </si>
  <si>
    <t>Japan</t>
  </si>
  <si>
    <t>JPN</t>
  </si>
  <si>
    <t>KAZ</t>
  </si>
  <si>
    <t>KEN</t>
  </si>
  <si>
    <t>KGZ</t>
  </si>
  <si>
    <t>KHM</t>
  </si>
  <si>
    <t>Kiribati</t>
  </si>
  <si>
    <t>KIR</t>
  </si>
  <si>
    <t>KNA</t>
  </si>
  <si>
    <t>KOR</t>
  </si>
  <si>
    <t>KWT</t>
  </si>
  <si>
    <t>LAO</t>
  </si>
  <si>
    <t>Lebanon</t>
  </si>
  <si>
    <t>LBN</t>
  </si>
  <si>
    <t>LBR</t>
  </si>
  <si>
    <t>Libya</t>
  </si>
  <si>
    <t>LBY</t>
  </si>
  <si>
    <t>LCA</t>
  </si>
  <si>
    <t>Liechtenstein</t>
  </si>
  <si>
    <t>LIE</t>
  </si>
  <si>
    <t>Sri Lanka</t>
  </si>
  <si>
    <t>LKA</t>
  </si>
  <si>
    <t>LSO</t>
  </si>
  <si>
    <t>Lithuania</t>
  </si>
  <si>
    <t>LTU</t>
  </si>
  <si>
    <t>Luxembourg</t>
  </si>
  <si>
    <t>LUX</t>
  </si>
  <si>
    <t>Latvia</t>
  </si>
  <si>
    <t>LVA</t>
  </si>
  <si>
    <t>MAC</t>
  </si>
  <si>
    <t>MAF</t>
  </si>
  <si>
    <t>MAR</t>
  </si>
  <si>
    <t>Monaco</t>
  </si>
  <si>
    <t>MCO</t>
  </si>
  <si>
    <t>MDA</t>
  </si>
  <si>
    <t>MDG</t>
  </si>
  <si>
    <t>MDV</t>
  </si>
  <si>
    <t>Mexico</t>
  </si>
  <si>
    <t>MEX</t>
  </si>
  <si>
    <t>MHL</t>
  </si>
  <si>
    <t>MKD</t>
  </si>
  <si>
    <t>MLI</t>
  </si>
  <si>
    <t>Malta</t>
  </si>
  <si>
    <t>MLT</t>
  </si>
  <si>
    <t>MMR</t>
  </si>
  <si>
    <t>MNE</t>
  </si>
  <si>
    <t>MNG</t>
  </si>
  <si>
    <t>MNP</t>
  </si>
  <si>
    <t>MOZ</t>
  </si>
  <si>
    <t>MRT</t>
  </si>
  <si>
    <t>MUS</t>
  </si>
  <si>
    <t>MWI</t>
  </si>
  <si>
    <t>Malaysia</t>
  </si>
  <si>
    <t>MYS</t>
  </si>
  <si>
    <t>Namibia</t>
  </si>
  <si>
    <t>NAM</t>
  </si>
  <si>
    <t>NCL</t>
  </si>
  <si>
    <t>NER</t>
  </si>
  <si>
    <t>NGA</t>
  </si>
  <si>
    <t>NIC</t>
  </si>
  <si>
    <t>NLD</t>
  </si>
  <si>
    <t>NOR</t>
  </si>
  <si>
    <t>NPL</t>
  </si>
  <si>
    <t>NRU</t>
  </si>
  <si>
    <t>New Zealand</t>
  </si>
  <si>
    <t>NZL</t>
  </si>
  <si>
    <t>Oman</t>
  </si>
  <si>
    <t>OMN</t>
  </si>
  <si>
    <t>PAK</t>
  </si>
  <si>
    <t>PAN</t>
  </si>
  <si>
    <t>PER</t>
  </si>
  <si>
    <t>PHL</t>
  </si>
  <si>
    <t>Palau</t>
  </si>
  <si>
    <t>PLW</t>
  </si>
  <si>
    <t>Papua New Guinea</t>
  </si>
  <si>
    <t>PNG</t>
  </si>
  <si>
    <t>Poland</t>
  </si>
  <si>
    <t>POL</t>
  </si>
  <si>
    <t>Puerto Rico</t>
  </si>
  <si>
    <t>PRI</t>
  </si>
  <si>
    <t>PRK</t>
  </si>
  <si>
    <t>Portugal</t>
  </si>
  <si>
    <t>PRT</t>
  </si>
  <si>
    <t>PRY</t>
  </si>
  <si>
    <t>PSE</t>
  </si>
  <si>
    <t>PYF</t>
  </si>
  <si>
    <t>Qatar</t>
  </si>
  <si>
    <t>QAT</t>
  </si>
  <si>
    <t>Romania</t>
  </si>
  <si>
    <t>ROU</t>
  </si>
  <si>
    <t>RUS</t>
  </si>
  <si>
    <t>RWA</t>
  </si>
  <si>
    <t>Saudi Arabia</t>
  </si>
  <si>
    <t>SAU</t>
  </si>
  <si>
    <t>SDN</t>
  </si>
  <si>
    <t>SEN</t>
  </si>
  <si>
    <t>Singapore</t>
  </si>
  <si>
    <t>SGP</t>
  </si>
  <si>
    <t>SLB</t>
  </si>
  <si>
    <t>SLE</t>
  </si>
  <si>
    <t>SLV</t>
  </si>
  <si>
    <t>San Marino</t>
  </si>
  <si>
    <t>SMR</t>
  </si>
  <si>
    <t>Somalia</t>
  </si>
  <si>
    <t>SOM</t>
  </si>
  <si>
    <t>SRB</t>
  </si>
  <si>
    <t>SSD</t>
  </si>
  <si>
    <t>STP</t>
  </si>
  <si>
    <t>Suriname</t>
  </si>
  <si>
    <t>SUR</t>
  </si>
  <si>
    <t>SVK</t>
  </si>
  <si>
    <t>Slovenia</t>
  </si>
  <si>
    <t>SVN</t>
  </si>
  <si>
    <t>Sweden</t>
  </si>
  <si>
    <t>SWE</t>
  </si>
  <si>
    <t>Eswatini</t>
  </si>
  <si>
    <t>SWZ</t>
  </si>
  <si>
    <t>Sint Maarten (Dutch part)</t>
  </si>
  <si>
    <t>SXM</t>
  </si>
  <si>
    <t>SYC</t>
  </si>
  <si>
    <t>Syrian Arab Republic</t>
  </si>
  <si>
    <t>SYR</t>
  </si>
  <si>
    <t>TCA</t>
  </si>
  <si>
    <t>TCD</t>
  </si>
  <si>
    <t>TGO</t>
  </si>
  <si>
    <t>THA</t>
  </si>
  <si>
    <t>TJK</t>
  </si>
  <si>
    <t>Turkmenistan</t>
  </si>
  <si>
    <t>TKM</t>
  </si>
  <si>
    <t>TLS</t>
  </si>
  <si>
    <t>TON</t>
  </si>
  <si>
    <t>TTO</t>
  </si>
  <si>
    <t>TUN</t>
  </si>
  <si>
    <t>TUR</t>
  </si>
  <si>
    <t>TUV</t>
  </si>
  <si>
    <t>TWN</t>
  </si>
  <si>
    <t>TZA</t>
  </si>
  <si>
    <t>UGA</t>
  </si>
  <si>
    <t>UKR</t>
  </si>
  <si>
    <t>Uruguay</t>
  </si>
  <si>
    <t>URY</t>
  </si>
  <si>
    <t>USA</t>
  </si>
  <si>
    <t>UZB</t>
  </si>
  <si>
    <t>VCT</t>
  </si>
  <si>
    <t>VEN</t>
  </si>
  <si>
    <t>VGB</t>
  </si>
  <si>
    <t>Virgin Islands (U.S.)</t>
  </si>
  <si>
    <t>VIR</t>
  </si>
  <si>
    <t>VNM</t>
  </si>
  <si>
    <t>VUT</t>
  </si>
  <si>
    <t>WSM</t>
  </si>
  <si>
    <t>XKX</t>
  </si>
  <si>
    <t>YEM</t>
  </si>
  <si>
    <t>ZAF</t>
  </si>
  <si>
    <t>ZMB</t>
  </si>
  <si>
    <t>ZWE</t>
  </si>
  <si>
    <t>AF</t>
  </si>
  <si>
    <t>AL</t>
  </si>
  <si>
    <t>DZ</t>
  </si>
  <si>
    <t>AS</t>
  </si>
  <si>
    <t>AD</t>
  </si>
  <si>
    <t>AO</t>
  </si>
  <si>
    <t>AI</t>
  </si>
  <si>
    <t>AIA</t>
  </si>
  <si>
    <t>Antarctica</t>
  </si>
  <si>
    <t>AQ</t>
  </si>
  <si>
    <t>ATA</t>
  </si>
  <si>
    <t>AG</t>
  </si>
  <si>
    <t>AR</t>
  </si>
  <si>
    <t>AM</t>
  </si>
  <si>
    <t>AW</t>
  </si>
  <si>
    <t>AU</t>
  </si>
  <si>
    <t>AT</t>
  </si>
  <si>
    <t>AZ</t>
  </si>
  <si>
    <t>Bahamas (the)</t>
  </si>
  <si>
    <t>BS</t>
  </si>
  <si>
    <t>BH</t>
  </si>
  <si>
    <t>BD</t>
  </si>
  <si>
    <t>BB</t>
  </si>
  <si>
    <t>BY</t>
  </si>
  <si>
    <t>BE</t>
  </si>
  <si>
    <t>BZ</t>
  </si>
  <si>
    <t>BJ</t>
  </si>
  <si>
    <t>BM</t>
  </si>
  <si>
    <t>BT</t>
  </si>
  <si>
    <t>Bolivia (Plurinational State of)</t>
  </si>
  <si>
    <t>BO</t>
  </si>
  <si>
    <t>Bonaire, Sint Eustatius and Saba</t>
  </si>
  <si>
    <t>BQ</t>
  </si>
  <si>
    <t>BES</t>
  </si>
  <si>
    <t>BA</t>
  </si>
  <si>
    <t>BW</t>
  </si>
  <si>
    <t>Bouvet Island</t>
  </si>
  <si>
    <t>BV</t>
  </si>
  <si>
    <t>BVT</t>
  </si>
  <si>
    <t>BR</t>
  </si>
  <si>
    <t>British Indian Ocean Territory (the)</t>
  </si>
  <si>
    <t>IO</t>
  </si>
  <si>
    <t>IOT</t>
  </si>
  <si>
    <t>BN</t>
  </si>
  <si>
    <t>BG</t>
  </si>
  <si>
    <t>BF</t>
  </si>
  <si>
    <t>BI</t>
  </si>
  <si>
    <t>CV</t>
  </si>
  <si>
    <t>KH</t>
  </si>
  <si>
    <t>CM</t>
  </si>
  <si>
    <t>CA</t>
  </si>
  <si>
    <t>Cayman Islands (the)</t>
  </si>
  <si>
    <t>KY</t>
  </si>
  <si>
    <t>Central African Republic (the)</t>
  </si>
  <si>
    <t>CF</t>
  </si>
  <si>
    <t>TD</t>
  </si>
  <si>
    <t>CL</t>
  </si>
  <si>
    <t>CN</t>
  </si>
  <si>
    <t>Christmas Island</t>
  </si>
  <si>
    <t>CX</t>
  </si>
  <si>
    <t>CXR</t>
  </si>
  <si>
    <t>Cocos (Keeling) Islands (the)</t>
  </si>
  <si>
    <t>CC</t>
  </si>
  <si>
    <t>CCK</t>
  </si>
  <si>
    <t>CO</t>
  </si>
  <si>
    <t>Comoros (the)</t>
  </si>
  <si>
    <t>KM</t>
  </si>
  <si>
    <t>Congo (the Democratic Republic of the)</t>
  </si>
  <si>
    <t>CD</t>
  </si>
  <si>
    <t>Congo (the)</t>
  </si>
  <si>
    <t>CG</t>
  </si>
  <si>
    <t>Cook Islands (the)</t>
  </si>
  <si>
    <t>CK</t>
  </si>
  <si>
    <t>COK</t>
  </si>
  <si>
    <t>CR</t>
  </si>
  <si>
    <t>HR</t>
  </si>
  <si>
    <t>CU</t>
  </si>
  <si>
    <t>CW</t>
  </si>
  <si>
    <t>CY</t>
  </si>
  <si>
    <t>Czechia</t>
  </si>
  <si>
    <t>CZ</t>
  </si>
  <si>
    <t>Côte d'Ivoire</t>
  </si>
  <si>
    <t>CI</t>
  </si>
  <si>
    <t>DK</t>
  </si>
  <si>
    <t>DJ</t>
  </si>
  <si>
    <t>DM</t>
  </si>
  <si>
    <t>Dominican Republic (the)</t>
  </si>
  <si>
    <t>DO</t>
  </si>
  <si>
    <t>EC</t>
  </si>
  <si>
    <t>Egypt</t>
  </si>
  <si>
    <t>EG</t>
  </si>
  <si>
    <t>SV</t>
  </si>
  <si>
    <t>GQ</t>
  </si>
  <si>
    <t>ER</t>
  </si>
  <si>
    <t>EE</t>
  </si>
  <si>
    <t>SZ</t>
  </si>
  <si>
    <t>ET</t>
  </si>
  <si>
    <t>Falkland Islands (the) [Malvinas]</t>
  </si>
  <si>
    <t>FK</t>
  </si>
  <si>
    <t>FLK</t>
  </si>
  <si>
    <t>Faroe Islands (the)</t>
  </si>
  <si>
    <t>FO</t>
  </si>
  <si>
    <t>FJ</t>
  </si>
  <si>
    <t>FI</t>
  </si>
  <si>
    <t>FR</t>
  </si>
  <si>
    <t>French Guiana</t>
  </si>
  <si>
    <t>GF</t>
  </si>
  <si>
    <t>GUF</t>
  </si>
  <si>
    <t>PF</t>
  </si>
  <si>
    <t>French Southern Territories (the)</t>
  </si>
  <si>
    <t>TF</t>
  </si>
  <si>
    <t>ATF</t>
  </si>
  <si>
    <t>GA</t>
  </si>
  <si>
    <t>Gambia (the)</t>
  </si>
  <si>
    <t>GM</t>
  </si>
  <si>
    <t>GE</t>
  </si>
  <si>
    <t>DE</t>
  </si>
  <si>
    <t>GH</t>
  </si>
  <si>
    <t>GI</t>
  </si>
  <si>
    <t>GR</t>
  </si>
  <si>
    <t>GL</t>
  </si>
  <si>
    <t>GD</t>
  </si>
  <si>
    <t>Guadeloupe</t>
  </si>
  <si>
    <t>GP</t>
  </si>
  <si>
    <t>GLP</t>
  </si>
  <si>
    <t>GU</t>
  </si>
  <si>
    <t>GT</t>
  </si>
  <si>
    <t>Guernsey</t>
  </si>
  <si>
    <t>GG</t>
  </si>
  <si>
    <t>GGY</t>
  </si>
  <si>
    <t>GN</t>
  </si>
  <si>
    <t>GW</t>
  </si>
  <si>
    <t>GY</t>
  </si>
  <si>
    <t>HT</t>
  </si>
  <si>
    <t>Heard Island and McDonald Islands</t>
  </si>
  <si>
    <t>HM</t>
  </si>
  <si>
    <t>HMD</t>
  </si>
  <si>
    <t>Holy See (the)</t>
  </si>
  <si>
    <t>VA</t>
  </si>
  <si>
    <t>VAT</t>
  </si>
  <si>
    <t>HN</t>
  </si>
  <si>
    <t>Hong Kong</t>
  </si>
  <si>
    <t>HK</t>
  </si>
  <si>
    <t>HU</t>
  </si>
  <si>
    <t>IS</t>
  </si>
  <si>
    <t>IN</t>
  </si>
  <si>
    <t>ID</t>
  </si>
  <si>
    <t>Iran (Islamic Republic of)</t>
  </si>
  <si>
    <t>IR</t>
  </si>
  <si>
    <t>IQ</t>
  </si>
  <si>
    <t>IE</t>
  </si>
  <si>
    <t>IM</t>
  </si>
  <si>
    <t>IL</t>
  </si>
  <si>
    <t>IT</t>
  </si>
  <si>
    <t>JM</t>
  </si>
  <si>
    <t>JP</t>
  </si>
  <si>
    <t>Jersey</t>
  </si>
  <si>
    <t>JE</t>
  </si>
  <si>
    <t>JEY</t>
  </si>
  <si>
    <t>JO</t>
  </si>
  <si>
    <t>KZ</t>
  </si>
  <si>
    <t>KE</t>
  </si>
  <si>
    <t>KI</t>
  </si>
  <si>
    <t>Korea (the Democratic People's Republic of)</t>
  </si>
  <si>
    <t>KP</t>
  </si>
  <si>
    <t>Korea (the Republic of)</t>
  </si>
  <si>
    <t>KR</t>
  </si>
  <si>
    <t>KW</t>
  </si>
  <si>
    <t>Kyrgyzstan</t>
  </si>
  <si>
    <t>KG</t>
  </si>
  <si>
    <t>Lao People's Democratic Republic (the)</t>
  </si>
  <si>
    <t>LA</t>
  </si>
  <si>
    <t>LV</t>
  </si>
  <si>
    <t>LB</t>
  </si>
  <si>
    <t>LS</t>
  </si>
  <si>
    <t>LR</t>
  </si>
  <si>
    <t>LY</t>
  </si>
  <si>
    <t>LI</t>
  </si>
  <si>
    <t>LT</t>
  </si>
  <si>
    <t>LU</t>
  </si>
  <si>
    <t>Macao</t>
  </si>
  <si>
    <t>MO</t>
  </si>
  <si>
    <t>MG</t>
  </si>
  <si>
    <t>MW</t>
  </si>
  <si>
    <t>MY</t>
  </si>
  <si>
    <t>MV</t>
  </si>
  <si>
    <t>ML</t>
  </si>
  <si>
    <t>MT</t>
  </si>
  <si>
    <t>Marshall Islands (the)</t>
  </si>
  <si>
    <t>MH</t>
  </si>
  <si>
    <t>Martinique</t>
  </si>
  <si>
    <t>MQ</t>
  </si>
  <si>
    <t>MTQ</t>
  </si>
  <si>
    <t>MR</t>
  </si>
  <si>
    <t>MU</t>
  </si>
  <si>
    <t>Mayotte</t>
  </si>
  <si>
    <t>YT</t>
  </si>
  <si>
    <t>MYT</t>
  </si>
  <si>
    <t>MX</t>
  </si>
  <si>
    <t>Micronesia (Federated States of)</t>
  </si>
  <si>
    <t>FM</t>
  </si>
  <si>
    <t>Moldova (the Republic of)</t>
  </si>
  <si>
    <t>MD</t>
  </si>
  <si>
    <t>MC</t>
  </si>
  <si>
    <t>MN</t>
  </si>
  <si>
    <t>ME</t>
  </si>
  <si>
    <t>Montserrat</t>
  </si>
  <si>
    <t>MS</t>
  </si>
  <si>
    <t>MSR</t>
  </si>
  <si>
    <t>MA</t>
  </si>
  <si>
    <t>MZ</t>
  </si>
  <si>
    <t>MM</t>
  </si>
  <si>
    <t>NP</t>
  </si>
  <si>
    <t>Netherlands (the)</t>
  </si>
  <si>
    <t>NL</t>
  </si>
  <si>
    <t>NC</t>
  </si>
  <si>
    <t>NZ</t>
  </si>
  <si>
    <t>NI</t>
  </si>
  <si>
    <t>Niger (the)</t>
  </si>
  <si>
    <t>NE</t>
  </si>
  <si>
    <t>NG</t>
  </si>
  <si>
    <t>NIU</t>
  </si>
  <si>
    <t>Norfolk Island</t>
  </si>
  <si>
    <t>NF</t>
  </si>
  <si>
    <t>NFK</t>
  </si>
  <si>
    <t>Northern Mariana Islands (the)</t>
  </si>
  <si>
    <t>MP</t>
  </si>
  <si>
    <t>NO</t>
  </si>
  <si>
    <t>OM</t>
  </si>
  <si>
    <t>PK</t>
  </si>
  <si>
    <t>PW</t>
  </si>
  <si>
    <t>Palestine, State of</t>
  </si>
  <si>
    <t>PS</t>
  </si>
  <si>
    <t>PA</t>
  </si>
  <si>
    <t>PG</t>
  </si>
  <si>
    <t>PY</t>
  </si>
  <si>
    <t>PE</t>
  </si>
  <si>
    <t>Philippines (the)</t>
  </si>
  <si>
    <t>PH</t>
  </si>
  <si>
    <t>Pitcairn</t>
  </si>
  <si>
    <t>PN</t>
  </si>
  <si>
    <t>PCN</t>
  </si>
  <si>
    <t>PL</t>
  </si>
  <si>
    <t>PT</t>
  </si>
  <si>
    <t>PR</t>
  </si>
  <si>
    <t>QA</t>
  </si>
  <si>
    <t>Republic of North Macedonia</t>
  </si>
  <si>
    <t>MK</t>
  </si>
  <si>
    <t>RO</t>
  </si>
  <si>
    <t>Russian Federation (the)</t>
  </si>
  <si>
    <t>RU</t>
  </si>
  <si>
    <t>RW</t>
  </si>
  <si>
    <t>Réunion</t>
  </si>
  <si>
    <t>RE</t>
  </si>
  <si>
    <t>REU</t>
  </si>
  <si>
    <t>Saint Barthélemy</t>
  </si>
  <si>
    <t>BL</t>
  </si>
  <si>
    <t>BLM</t>
  </si>
  <si>
    <t>Saint Helena, Ascension and Tristan da Cunha</t>
  </si>
  <si>
    <t>SH</t>
  </si>
  <si>
    <t>SHN</t>
  </si>
  <si>
    <t>Saint Kitts and Nevis</t>
  </si>
  <si>
    <t>KN</t>
  </si>
  <si>
    <t>Saint Lucia</t>
  </si>
  <si>
    <t>LC</t>
  </si>
  <si>
    <t>Saint Martin (French part)</t>
  </si>
  <si>
    <t>MF</t>
  </si>
  <si>
    <t>Saint Pierre and Miquelon</t>
  </si>
  <si>
    <t>PM</t>
  </si>
  <si>
    <t>SPM</t>
  </si>
  <si>
    <t>Saint Vincent and the Grenadines</t>
  </si>
  <si>
    <t>VC</t>
  </si>
  <si>
    <t>WS</t>
  </si>
  <si>
    <t>SM</t>
  </si>
  <si>
    <t>ST</t>
  </si>
  <si>
    <t>SA</t>
  </si>
  <si>
    <t>SN</t>
  </si>
  <si>
    <t>RS</t>
  </si>
  <si>
    <t>SC</t>
  </si>
  <si>
    <t>SL</t>
  </si>
  <si>
    <t>SG</t>
  </si>
  <si>
    <t>SX</t>
  </si>
  <si>
    <t>Slovakia</t>
  </si>
  <si>
    <t>SK</t>
  </si>
  <si>
    <t>SI</t>
  </si>
  <si>
    <t>SB</t>
  </si>
  <si>
    <t>SO</t>
  </si>
  <si>
    <t>ZA</t>
  </si>
  <si>
    <t>South Georgia and the South Sandwich Islands</t>
  </si>
  <si>
    <t>GS</t>
  </si>
  <si>
    <t>SGS</t>
  </si>
  <si>
    <t>SS</t>
  </si>
  <si>
    <t>ES</t>
  </si>
  <si>
    <t>LK</t>
  </si>
  <si>
    <t>Sudan (the)</t>
  </si>
  <si>
    <t>SD</t>
  </si>
  <si>
    <t>SR</t>
  </si>
  <si>
    <t>Svalbard and Jan Mayen</t>
  </si>
  <si>
    <t>SJ</t>
  </si>
  <si>
    <t>SJM</t>
  </si>
  <si>
    <t>SE</t>
  </si>
  <si>
    <t>CH</t>
  </si>
  <si>
    <t>SY</t>
  </si>
  <si>
    <t>Taiwan (Province of China)</t>
  </si>
  <si>
    <t>TW</t>
  </si>
  <si>
    <t>TJ</t>
  </si>
  <si>
    <t>Tanzania, United Republic of</t>
  </si>
  <si>
    <t>TZ</t>
  </si>
  <si>
    <t>TH</t>
  </si>
  <si>
    <t>TL</t>
  </si>
  <si>
    <t>TG</t>
  </si>
  <si>
    <t>Tokelau</t>
  </si>
  <si>
    <t>TK</t>
  </si>
  <si>
    <t>TKL</t>
  </si>
  <si>
    <t>TO</t>
  </si>
  <si>
    <t>TT</t>
  </si>
  <si>
    <t>TN</t>
  </si>
  <si>
    <t>Turkey</t>
  </si>
  <si>
    <t>TR</t>
  </si>
  <si>
    <t>TM</t>
  </si>
  <si>
    <t>Turks and Caicos Islands (the)</t>
  </si>
  <si>
    <t>TC</t>
  </si>
  <si>
    <t>TV</t>
  </si>
  <si>
    <t>UG</t>
  </si>
  <si>
    <t>UA</t>
  </si>
  <si>
    <t>United Arab Emirates (the)</t>
  </si>
  <si>
    <t>AE</t>
  </si>
  <si>
    <t>United Kingdom of Great Britain and Northern Ireland (the)</t>
  </si>
  <si>
    <t>GB</t>
  </si>
  <si>
    <t>United States Minor Outlying Islands (the)</t>
  </si>
  <si>
    <t>UM</t>
  </si>
  <si>
    <t>UMI</t>
  </si>
  <si>
    <t>United States of America (the)</t>
  </si>
  <si>
    <t>US</t>
  </si>
  <si>
    <t>UY</t>
  </si>
  <si>
    <t>UZ</t>
  </si>
  <si>
    <t>VU</t>
  </si>
  <si>
    <t>Venezuela (Bolivarian Republic of)</t>
  </si>
  <si>
    <t>VE</t>
  </si>
  <si>
    <t>Viet Nam</t>
  </si>
  <si>
    <t>VN</t>
  </si>
  <si>
    <t>Virgin Islands (British)</t>
  </si>
  <si>
    <t>VG</t>
  </si>
  <si>
    <t>VI</t>
  </si>
  <si>
    <t>Wallis and Futuna</t>
  </si>
  <si>
    <t>WF</t>
  </si>
  <si>
    <t>WLF</t>
  </si>
  <si>
    <t>Western Sahara</t>
  </si>
  <si>
    <t>EH</t>
  </si>
  <si>
    <t>ESH</t>
  </si>
  <si>
    <t>YE</t>
  </si>
  <si>
    <t>ZM</t>
  </si>
  <si>
    <t>ZW</t>
  </si>
  <si>
    <t>Åland Islands</t>
  </si>
  <si>
    <t>AX</t>
  </si>
  <si>
    <t>ALA</t>
  </si>
  <si>
    <t>ISO-2</t>
  </si>
  <si>
    <t>ISO-3</t>
  </si>
  <si>
    <t>Country-abb</t>
  </si>
  <si>
    <t>-</t>
  </si>
  <si>
    <t>Aggregate expenditure outturn</t>
  </si>
  <si>
    <t xml:space="preserve">Expenditure composition outturn </t>
  </si>
  <si>
    <t>Revenue outturn</t>
  </si>
  <si>
    <t>Budget classification</t>
  </si>
  <si>
    <t>Budget documentation</t>
  </si>
  <si>
    <t>Central government operations outside financial reports</t>
  </si>
  <si>
    <t>Transfers to subnational governments</t>
  </si>
  <si>
    <t>Performance information for service delivery</t>
  </si>
  <si>
    <t>Public access to fiscal information</t>
  </si>
  <si>
    <t>Fiscal risk reporting</t>
  </si>
  <si>
    <t>Public investment management</t>
  </si>
  <si>
    <t>Public asset management</t>
  </si>
  <si>
    <t>Debt management</t>
  </si>
  <si>
    <t>Macroeconomic and fiscal forecasting</t>
  </si>
  <si>
    <t>Fiscal strategy</t>
  </si>
  <si>
    <t xml:space="preserve">Medium-term perspective in expenditure budgeting </t>
  </si>
  <si>
    <t>Budget preparation process</t>
  </si>
  <si>
    <t>Legislative scrutiny of budgets</t>
  </si>
  <si>
    <t>Revenue administration</t>
  </si>
  <si>
    <t>Accounting for revenue</t>
  </si>
  <si>
    <t>Predictability of in-year resource allocation</t>
  </si>
  <si>
    <t>Expenditure arrears</t>
  </si>
  <si>
    <t>Payroll controls</t>
  </si>
  <si>
    <t>Procurement</t>
  </si>
  <si>
    <t>Internal controls on nonsalary expenditure</t>
  </si>
  <si>
    <t>Internal audit</t>
  </si>
  <si>
    <t>Financial data integrity</t>
  </si>
  <si>
    <t>In-year budget reports</t>
  </si>
  <si>
    <t>Annual financial reports</t>
  </si>
  <si>
    <t>External audit</t>
  </si>
  <si>
    <t>Legislative scrutiny of audit reports</t>
  </si>
  <si>
    <t>I. Budget reliability</t>
  </si>
  <si>
    <t>II. Transparency of public finance</t>
  </si>
  <si>
    <t>III. Management of assets and liabilities</t>
  </si>
  <si>
    <t xml:space="preserve">IV. Policy basedfiscal strategy and budgeting </t>
  </si>
  <si>
    <t>V. Predictability and control in budget institution</t>
  </si>
  <si>
    <t>VI. Accounting and reporting</t>
  </si>
  <si>
    <t>VII. External scrutiny and audit</t>
  </si>
  <si>
    <t>Simple average by pillars</t>
  </si>
  <si>
    <t>PEFA 31 indicators (from 1 to 7, corresponding to D to A, namely, A=7,B+=6, B=5, C+=4, C=3, D+=2, D=1)</t>
  </si>
  <si>
    <t>Aggregate expenditure out-turn compared to original approved budget</t>
  </si>
  <si>
    <t>Composition of expenditure out-turn compared to original approved budget</t>
  </si>
  <si>
    <t>Aggregate revenue out-turn compared to original approved budget</t>
  </si>
  <si>
    <t>Stock and monitoring of expenditure payment arrears</t>
  </si>
  <si>
    <t>Classification of the budget</t>
  </si>
  <si>
    <t>Comprehensiveness of information included in budget documentation</t>
  </si>
  <si>
    <t>Extent of unreported government operations</t>
  </si>
  <si>
    <t>Transparency of inter-governmental fiscal relations</t>
  </si>
  <si>
    <t>Oversight of aggregate fiscal risk from other public sector entities</t>
  </si>
  <si>
    <t>Public access to key fiscal information</t>
  </si>
  <si>
    <t>Orderliness and participation in the annual budget process</t>
  </si>
  <si>
    <t>Multi-year perspective in fiscal planning, expenditure policy and budgeting</t>
  </si>
  <si>
    <t>Transparency of taxpayer obligations and liabilities</t>
  </si>
  <si>
    <t>Effectiveness of measures for taxpayer registration and tax assessment</t>
  </si>
  <si>
    <t>Effectiveness in collection of tax payments</t>
  </si>
  <si>
    <t>Predictability in the availability of funds for commitment of expenditures</t>
  </si>
  <si>
    <t>Recording and management of cash balances, debt and guarantees</t>
  </si>
  <si>
    <t>Effectiveness of payroll controls</t>
  </si>
  <si>
    <t>Competition, value for money and controls in procurement</t>
  </si>
  <si>
    <t>Effectiveness of internal controls for non-salary expenditure</t>
  </si>
  <si>
    <t>Effectiveness of internal audit</t>
  </si>
  <si>
    <t>Timeliness and regularity of accounts reconciliation</t>
  </si>
  <si>
    <t>Availability of information on resources received by service delivery units</t>
  </si>
  <si>
    <t>Quality and timeliness of in-year budget reports</t>
  </si>
  <si>
    <t>Quality and timeliness of annual financial statements</t>
  </si>
  <si>
    <t>Scope, nature and follow-up of external audit</t>
  </si>
  <si>
    <t>Legislative scrutiny of the annual budget law</t>
  </si>
  <si>
    <t>Legislative scrutiny of external audit reports</t>
  </si>
  <si>
    <t>Predictability of Direct Budget Support</t>
  </si>
  <si>
    <t>Financial information provided by donors for budgeting and reporting on project and program aid</t>
  </si>
  <si>
    <t>Proportion of aid that is managed by use of national procedures</t>
  </si>
  <si>
    <t>A. Credibility of the budget</t>
  </si>
  <si>
    <t>B. Comprehensiveness and Transparency</t>
  </si>
  <si>
    <t>C-(i) Policy-Based Budgeting</t>
  </si>
  <si>
    <t>C-(ii) Predictability and Control in Budget Execution</t>
  </si>
  <si>
    <t>C-(iii) Accounting, Recording and Reporting</t>
  </si>
  <si>
    <t>C-(iv) External Scrutiny and Audit</t>
  </si>
  <si>
    <t>id</t>
  </si>
  <si>
    <t>PEFA2016</t>
  </si>
  <si>
    <t>PEFA2011</t>
  </si>
  <si>
    <t>C(i) Policy-Based Budgeting</t>
  </si>
  <si>
    <t>C(ii) Predictability and Control in Budget Execution</t>
  </si>
  <si>
    <t>C(iii) Accounting, Recording and Reporting</t>
  </si>
  <si>
    <t>C(iv) External Scrutiny and Audit</t>
  </si>
  <si>
    <t>II. Transparency of public finances</t>
  </si>
  <si>
    <t>IV. Policy-based fiscal strategy and budgeting</t>
  </si>
  <si>
    <t>V. Predictability and control in budget execution</t>
  </si>
  <si>
    <t>Retrieved 2/13/2024</t>
  </si>
  <si>
    <t>Comb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</si>
</sst>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8"/>
      <name val="Calibri"/>
      <family val="2"/>
      <scheme val="minor"/>
    </font>
    <font>
      <sz val="11"/>
      <name val="Calibri"/>
      <family val="2"/>
      <scheme val="minor"/>
    </font>
    <font>
      <i/>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
    <border>
      <left/>
      <right/>
      <top/>
      <bottom/>
      <diagonal/>
    </border>
    <border>
      <left/>
      <right/>
      <top/>
      <bottom style="thin">
        <color indexed="64"/>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3" fillId="0" borderId="0" xfId="1"/>
    <xf numFmtId="0" fontId="5" fillId="0" borderId="0" xfId="0" applyFont="1"/>
    <xf numFmtId="0" fontId="2" fillId="0" borderId="0" xfId="0" applyFont="1"/>
    <xf numFmtId="0" fontId="6" fillId="0" borderId="0" xfId="0" applyFont="1" applyAlignment="1">
      <alignment horizontal="center"/>
    </xf>
    <xf numFmtId="0" fontId="1" fillId="2" borderId="0" xfId="0" applyFont="1" applyFill="1"/>
    <xf numFmtId="0" fontId="0" fillId="2" borderId="0" xfId="0" applyFill="1"/>
    <xf numFmtId="0" fontId="0" fillId="2" borderId="1" xfId="0" applyFill="1" applyBorder="1"/>
    <xf numFmtId="0" fontId="5" fillId="2" borderId="0" xfId="0" applyFont="1" applyFill="1"/>
    <xf numFmtId="0" fontId="5" fillId="2" borderId="1" xfId="0" applyFont="1" applyFill="1" applyBorder="1"/>
    <xf numFmtId="0" fontId="0" fillId="3" borderId="0" xfId="0" applyFill="1"/>
    <xf numFmtId="0" fontId="0" fillId="0" borderId="0" xfId="0" applyAlignment="1">
      <alignment horizontal="center"/>
    </xf>
  </cellXfs>
  <cellStyles count="2">
    <cellStyle name="Hyperlink" xfId="1" builtinId="8"/>
    <cellStyle name="Normal" xfId="0" builtinId="0"/>
  </cellStyles>
  <dxfs count="196">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18" Type="http://schemas.microsoft.com/office/2017/06/relationships/rdRichValue" Target="richData/rdrichvalue.xml"/><Relationship Id="rId26" Type="http://schemas.openxmlformats.org/officeDocument/2006/relationships/calcChain" Target="calcChain.xml"/><Relationship Id="rId3" Type="http://schemas.openxmlformats.org/officeDocument/2006/relationships/worksheet" Target="worksheets/sheet3.xml"/><Relationship Id="rId21" Type="http://schemas.microsoft.com/office/2017/06/relationships/richStyles" Target="richData/richStyles.xml"/><Relationship Id="rId7" Type="http://schemas.openxmlformats.org/officeDocument/2006/relationships/worksheet" Target="worksheets/sheet7.xml"/><Relationship Id="rId12" Type="http://schemas.openxmlformats.org/officeDocument/2006/relationships/theme" Target="theme/theme1.xml"/><Relationship Id="rId17" Type="http://schemas.microsoft.com/office/2020/07/relationships/rdRichValueWebImage" Target="richData/rdRichValueWebImage.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eetMetadata" Target="metadata.xml"/><Relationship Id="rId20" Type="http://schemas.microsoft.com/office/2017/06/relationships/rdArray" Target="richData/rdarray.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Types" Target="richData/rdRichValueTypes.xml"/><Relationship Id="rId5" Type="http://schemas.openxmlformats.org/officeDocument/2006/relationships/worksheet" Target="worksheets/sheet5.xml"/><Relationship Id="rId15" Type="http://schemas.openxmlformats.org/officeDocument/2006/relationships/sharedStrings" Target="sharedStrings.xml"/><Relationship Id="rId23" Type="http://schemas.microsoft.com/office/2017/06/relationships/rdSupportingPropertyBag" Target="richData/rdsupportingpropertybag.xml"/><Relationship Id="rId10" Type="http://schemas.openxmlformats.org/officeDocument/2006/relationships/worksheet" Target="worksheets/sheet10.xml"/><Relationship Id="rId19"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 Id="rId22" Type="http://schemas.microsoft.com/office/2017/06/relationships/rdSupportingPropertyBagStructure" Target="richData/rdsupportingpropertybagstructure.xml"/><Relationship Id="rId27"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Hironobu Isaka" id="{AFAE23EB-66AF-4C04-9D51-E3A95AE05344}" userId="S::hisaka@worldbank.org::c4678627-835c-46ba-b946-f99893500feb" providerId="AD"/>
</personList>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3670563B-3AF4-4651-96C8-6FE752151D25}" autoFormatId="16" applyNumberFormats="0" applyBorderFormats="0" applyFontFormats="0" applyPatternFormats="0" applyAlignmentFormats="0" applyWidthHeightFormats="0">
  <queryTableRefresh nextId="133">
    <queryTableFields count="132">
      <queryTableField id="1" name="Framework" tableColumnId="1"/>
      <queryTableField id="2" name="Country" tableColumnId="2"/>
      <queryTableField id="3" name="Year" tableColumnId="3"/>
      <queryTableField id="4" name="PI-01" tableColumnId="4"/>
      <queryTableField id="5" name="PI-01.1" tableColumnId="5"/>
      <queryTableField id="6" name="PI-02" tableColumnId="6"/>
      <queryTableField id="7" name="PI-02.1" tableColumnId="7"/>
      <queryTableField id="8" name="PI-02.2" tableColumnId="8"/>
      <queryTableField id="9" name="PI-02.3" tableColumnId="9"/>
      <queryTableField id="10" name="PI-03" tableColumnId="10"/>
      <queryTableField id="11" name="PI-03.1" tableColumnId="11"/>
      <queryTableField id="12" name="PI-03.2" tableColumnId="12"/>
      <queryTableField id="13" name="PI-04" tableColumnId="13"/>
      <queryTableField id="14" name="PI-04.1" tableColumnId="14"/>
      <queryTableField id="15" name="PI-05" tableColumnId="15"/>
      <queryTableField id="16" name="PI-05.1" tableColumnId="16"/>
      <queryTableField id="17" name="PI-06" tableColumnId="17"/>
      <queryTableField id="18" name="PI-06.1" tableColumnId="18"/>
      <queryTableField id="19" name="PI-06.2" tableColumnId="19"/>
      <queryTableField id="20" name="PI-06.3" tableColumnId="20"/>
      <queryTableField id="21" name="PI-07" tableColumnId="21"/>
      <queryTableField id="22" name="PI-07.1" tableColumnId="22"/>
      <queryTableField id="23" name="PI-07.2" tableColumnId="23"/>
      <queryTableField id="24" name="PI-08" tableColumnId="24"/>
      <queryTableField id="25" name="PI-08.1" tableColumnId="25"/>
      <queryTableField id="26" name="PI-08.2" tableColumnId="26"/>
      <queryTableField id="27" name="PI-08.3" tableColumnId="27"/>
      <queryTableField id="28" name="PI-08.4" tableColumnId="28"/>
      <queryTableField id="29" name="PI-09" tableColumnId="29"/>
      <queryTableField id="30" name="PI-09.1" tableColumnId="30"/>
      <queryTableField id="31" name="PI-10" tableColumnId="31"/>
      <queryTableField id="32" name="PI-10.1" tableColumnId="32"/>
      <queryTableField id="33" name="PI-10.2" tableColumnId="33"/>
      <queryTableField id="34" name="PI-10.3" tableColumnId="34"/>
      <queryTableField id="35" name="PI-11" tableColumnId="35"/>
      <queryTableField id="36" name="PI-11.1" tableColumnId="36"/>
      <queryTableField id="37" name="PI-11.2" tableColumnId="37"/>
      <queryTableField id="38" name="PI-11.3" tableColumnId="38"/>
      <queryTableField id="39" name="PI-11.4" tableColumnId="39"/>
      <queryTableField id="40" name="PI-12" tableColumnId="40"/>
      <queryTableField id="41" name="PI-12.1" tableColumnId="41"/>
      <queryTableField id="42" name="PI-12.2" tableColumnId="42"/>
      <queryTableField id="43" name="PI-12.3" tableColumnId="43"/>
      <queryTableField id="44" name="PI-13" tableColumnId="44"/>
      <queryTableField id="45" name="PI-13.1" tableColumnId="45"/>
      <queryTableField id="46" name="PI-13.2" tableColumnId="46"/>
      <queryTableField id="47" name="PI-13.3" tableColumnId="47"/>
      <queryTableField id="48" name="PI-14" tableColumnId="48"/>
      <queryTableField id="49" name="PI-14.1" tableColumnId="49"/>
      <queryTableField id="50" name="PI-14.2" tableColumnId="50"/>
      <queryTableField id="51" name="PI-14.3" tableColumnId="51"/>
      <queryTableField id="52" name="PI-15" tableColumnId="52"/>
      <queryTableField id="53" name="PI-15.1" tableColumnId="53"/>
      <queryTableField id="54" name="PI-15.2" tableColumnId="54"/>
      <queryTableField id="55" name="PI-15.3" tableColumnId="55"/>
      <queryTableField id="56" name="PI-16" tableColumnId="56"/>
      <queryTableField id="57" name="PI-16.1" tableColumnId="57"/>
      <queryTableField id="58" name="PI-16.2" tableColumnId="58"/>
      <queryTableField id="59" name="PI-16.3" tableColumnId="59"/>
      <queryTableField id="60" name="PI-16.4" tableColumnId="60"/>
      <queryTableField id="61" name="PI-17" tableColumnId="61"/>
      <queryTableField id="62" name="PI-17.1" tableColumnId="62"/>
      <queryTableField id="63" name="PI-17.2" tableColumnId="63"/>
      <queryTableField id="64" name="PI-17.3" tableColumnId="64"/>
      <queryTableField id="65" name="PI-18" tableColumnId="65"/>
      <queryTableField id="66" name="PI-18.1" tableColumnId="66"/>
      <queryTableField id="67" name="PI-18.2" tableColumnId="67"/>
      <queryTableField id="68" name="PI-18.3" tableColumnId="68"/>
      <queryTableField id="69" name="PI-18.4" tableColumnId="69"/>
      <queryTableField id="70" name="PI-19" tableColumnId="70"/>
      <queryTableField id="71" name="PI-19.1" tableColumnId="71"/>
      <queryTableField id="72" name="PI-19.2" tableColumnId="72"/>
      <queryTableField id="73" name="PI-19.3" tableColumnId="73"/>
      <queryTableField id="74" name="PI-19.4" tableColumnId="74"/>
      <queryTableField id="75" name="PI-20" tableColumnId="75"/>
      <queryTableField id="76" name="PI-20.1" tableColumnId="76"/>
      <queryTableField id="77" name="PI-20.2" tableColumnId="77"/>
      <queryTableField id="78" name="PI-20.3" tableColumnId="78"/>
      <queryTableField id="79" name="PI-21" tableColumnId="79"/>
      <queryTableField id="80" name="PI-21.1" tableColumnId="80"/>
      <queryTableField id="81" name="PI-21.2" tableColumnId="81"/>
      <queryTableField id="82" name="PI-21.3" tableColumnId="82"/>
      <queryTableField id="83" name="PI-21.4" tableColumnId="83"/>
      <queryTableField id="84" name="PI-22" tableColumnId="84"/>
      <queryTableField id="85" name="PI-22.1" tableColumnId="85"/>
      <queryTableField id="86" name="PI-22.2" tableColumnId="86"/>
      <queryTableField id="87" name="PI-23" tableColumnId="87"/>
      <queryTableField id="88" name="PI-23.1" tableColumnId="88"/>
      <queryTableField id="89" name="PI-23.2" tableColumnId="89"/>
      <queryTableField id="90" name="PI-23.3" tableColumnId="90"/>
      <queryTableField id="91" name="PI-23.4" tableColumnId="91"/>
      <queryTableField id="92" name="PI-24" tableColumnId="92"/>
      <queryTableField id="93" name="PI-24.1" tableColumnId="93"/>
      <queryTableField id="94" name="PI-24.2" tableColumnId="94"/>
      <queryTableField id="95" name="PI-24.3" tableColumnId="95"/>
      <queryTableField id="96" name="PI-24.4" tableColumnId="96"/>
      <queryTableField id="97" name="PI-25" tableColumnId="97"/>
      <queryTableField id="98" name="PI-25.1" tableColumnId="98"/>
      <queryTableField id="99" name="PI-25.2" tableColumnId="99"/>
      <queryTableField id="100" name="PI-25.3" tableColumnId="100"/>
      <queryTableField id="101" name="PI-26" tableColumnId="101"/>
      <queryTableField id="102" name="PI-26.1" tableColumnId="102"/>
      <queryTableField id="103" name="PI-26.2" tableColumnId="103"/>
      <queryTableField id="104" name="PI-26.3" tableColumnId="104"/>
      <queryTableField id="105" name="PI-26.4" tableColumnId="105"/>
      <queryTableField id="106" name="PI-27" tableColumnId="106"/>
      <queryTableField id="107" name="PI-27.1" tableColumnId="107"/>
      <queryTableField id="108" name="PI-27.2" tableColumnId="108"/>
      <queryTableField id="109" name="PI-27.3" tableColumnId="109"/>
      <queryTableField id="110" name="PI-27.4" tableColumnId="110"/>
      <queryTableField id="111" name="PI-28" tableColumnId="111"/>
      <queryTableField id="112" name="PI-28.1" tableColumnId="112"/>
      <queryTableField id="113" name="PI-28.2" tableColumnId="113"/>
      <queryTableField id="114" name="PI-28.3" tableColumnId="114"/>
      <queryTableField id="115" name="PI-29" tableColumnId="115"/>
      <queryTableField id="116" name="PI-29.1" tableColumnId="116"/>
      <queryTableField id="117" name="PI-29.2" tableColumnId="117"/>
      <queryTableField id="118" name="PI-29.3" tableColumnId="118"/>
      <queryTableField id="119" name="PI-30" tableColumnId="119"/>
      <queryTableField id="120" name="PI-30.1" tableColumnId="120"/>
      <queryTableField id="121" name="PI-30.2" tableColumnId="121"/>
      <queryTableField id="122" name="PI-30.3" tableColumnId="122"/>
      <queryTableField id="123" name="PI-30.4" tableColumnId="123"/>
      <queryTableField id="124" name="PI-31" tableColumnId="124"/>
      <queryTableField id="125" name="PI-31.1" tableColumnId="125"/>
      <queryTableField id="126" name="PI-31.2" tableColumnId="126"/>
      <queryTableField id="127" name="PI-31.3" tableColumnId="127"/>
      <queryTableField id="128" name="PI-31.4" tableColumnId="128"/>
      <queryTableField id="129" name="UHLG-01" tableColumnId="129"/>
      <queryTableField id="130" name="UHLG-01.1" tableColumnId="130"/>
      <queryTableField id="131" name="UHLG-01.2" tableColumnId="131"/>
      <queryTableField id="132" name="UHLG-01.3" tableColumnId="132"/>
    </queryTableFields>
  </queryTableRefresh>
</queryTable>
</file>

<file path=xl/richData/_rels/rdRichValueWebImage.xml.rels><?xml version="1.0" encoding="UTF-8" standalone="yes"?>
<Relationships xmlns="http://schemas.openxmlformats.org/package/2006/relationships"><Relationship Id="rId117" Type="http://schemas.openxmlformats.org/officeDocument/2006/relationships/hyperlink" Target="https://www.bing.com/th?id=OSK.da87c1cf0c6018a4d764a1a556d3f0e1&amp;qlt=95" TargetMode="External"/><Relationship Id="rId21" Type="http://schemas.openxmlformats.org/officeDocument/2006/relationships/hyperlink" Target="https://www.bing.com/th?id=OSK.2ca2f0cbeb50892f19196895e63ac761&amp;qlt=95" TargetMode="External"/><Relationship Id="rId42" Type="http://schemas.openxmlformats.org/officeDocument/2006/relationships/hyperlink" Target="https://www.bing.com/images/search?form=xlimg&amp;q=Rwanda" TargetMode="External"/><Relationship Id="rId63" Type="http://schemas.openxmlformats.org/officeDocument/2006/relationships/hyperlink" Target="https://www.bing.com/th?id=OSK.gJeCTvNOFIBVadKJtyVRcViTN1SUrr5tzlDNF8aH4ko&amp;qlt=95" TargetMode="External"/><Relationship Id="rId84" Type="http://schemas.openxmlformats.org/officeDocument/2006/relationships/hyperlink" Target="https://www.bing.com/images/search?form=xlimg&amp;q=Lesotho" TargetMode="External"/><Relationship Id="rId138" Type="http://schemas.openxmlformats.org/officeDocument/2006/relationships/hyperlink" Target="https://www.bing.com/images/search?form=xlimg&amp;q=Nepal" TargetMode="External"/><Relationship Id="rId159" Type="http://schemas.openxmlformats.org/officeDocument/2006/relationships/hyperlink" Target="https://www.bing.com/th?id=OSK.baa6e5c6fa646321ca97e56789fc5472&amp;qlt=95" TargetMode="External"/><Relationship Id="rId170" Type="http://schemas.openxmlformats.org/officeDocument/2006/relationships/hyperlink" Target="https://www.bing.com/images/search?form=xlimg&amp;q=mauritius" TargetMode="External"/><Relationship Id="rId191" Type="http://schemas.openxmlformats.org/officeDocument/2006/relationships/hyperlink" Target="https://www.bing.com/th?id=AMMS_116e264e13187473f1c55084eb5f5715&amp;qlt=95" TargetMode="External"/><Relationship Id="rId107" Type="http://schemas.openxmlformats.org/officeDocument/2006/relationships/hyperlink" Target="https://www.bing.com/th?id=OSK.1edc269d232791835391410ad86aef09&amp;qlt=95" TargetMode="External"/><Relationship Id="rId11" Type="http://schemas.openxmlformats.org/officeDocument/2006/relationships/hyperlink" Target="https://www.bing.com/th?id=OSK.acba2a762d7da0bda6116851934b1c14&amp;qlt=95" TargetMode="External"/><Relationship Id="rId32" Type="http://schemas.openxmlformats.org/officeDocument/2006/relationships/hyperlink" Target="https://www.bing.com/images/search?form=xlimg&amp;q=Mali" TargetMode="External"/><Relationship Id="rId53" Type="http://schemas.openxmlformats.org/officeDocument/2006/relationships/hyperlink" Target="https://www.bing.com/th?id=OSK.CRt0S1jwh1AM6iumV3dhe8G8t6Oe-LTUAOcRL4GjmoI&amp;qlt=95" TargetMode="External"/><Relationship Id="rId74" Type="http://schemas.openxmlformats.org/officeDocument/2006/relationships/hyperlink" Target="https://www.bing.com/images/search?form=xlimg&amp;q=Morocco" TargetMode="External"/><Relationship Id="rId128" Type="http://schemas.openxmlformats.org/officeDocument/2006/relationships/hyperlink" Target="https://www.bing.com/images/search?form=xlimg&amp;q=Serbia" TargetMode="External"/><Relationship Id="rId149" Type="http://schemas.openxmlformats.org/officeDocument/2006/relationships/hyperlink" Target="https://www.bing.com/th?id=OSK.d6a93a92f09e8d8412ff984010efbef7&amp;qlt=95" TargetMode="External"/><Relationship Id="rId5" Type="http://schemas.openxmlformats.org/officeDocument/2006/relationships/hyperlink" Target="https://www.bing.com/th?id=OSK.018cba18d7243d7974b30e2acbca6afc&amp;qlt=95" TargetMode="External"/><Relationship Id="rId95" Type="http://schemas.openxmlformats.org/officeDocument/2006/relationships/hyperlink" Target="https://www.bing.com/th?id=OSK.3e3acdb31b9553a2f3a902adc762caf9&amp;qlt=95" TargetMode="External"/><Relationship Id="rId160" Type="http://schemas.openxmlformats.org/officeDocument/2006/relationships/hyperlink" Target="https://www.bing.com/images/search?form=xlimg&amp;q=Burundi" TargetMode="External"/><Relationship Id="rId181" Type="http://schemas.openxmlformats.org/officeDocument/2006/relationships/hyperlink" Target="https://www.bing.com/th?id=AMMS_f52e20fe4db3211a4c32228c194438be&amp;qlt=95" TargetMode="External"/><Relationship Id="rId22" Type="http://schemas.openxmlformats.org/officeDocument/2006/relationships/hyperlink" Target="https://www.bing.com/images/search?form=xlimg&amp;q=Kazakhstan" TargetMode="External"/><Relationship Id="rId43" Type="http://schemas.openxmlformats.org/officeDocument/2006/relationships/hyperlink" Target="https://www.bing.com/th?id=OSK.4dfaa21c20368743c58453c3b36e3189&amp;qlt=95" TargetMode="External"/><Relationship Id="rId64" Type="http://schemas.openxmlformats.org/officeDocument/2006/relationships/hyperlink" Target="https://www.bing.com/images/search?form=xlimg&amp;q=Costa%20Rica" TargetMode="External"/><Relationship Id="rId118" Type="http://schemas.openxmlformats.org/officeDocument/2006/relationships/hyperlink" Target="https://www.bing.com/images/search?form=xlimg&amp;q=Tonga" TargetMode="External"/><Relationship Id="rId139" Type="http://schemas.openxmlformats.org/officeDocument/2006/relationships/hyperlink" Target="https://www.bing.com/th?id=OSK.4ded30a64eec36b912339ede40e7c626&amp;qlt=95" TargetMode="External"/><Relationship Id="rId85" Type="http://schemas.openxmlformats.org/officeDocument/2006/relationships/hyperlink" Target="https://www.bing.com/th?id=OSK.94ea83d20c824b4f536276a7b2ed8fe5&amp;qlt=95" TargetMode="External"/><Relationship Id="rId150" Type="http://schemas.openxmlformats.org/officeDocument/2006/relationships/hyperlink" Target="https://www.bing.com/images/search?form=xlimg&amp;q=North%20Macedonia" TargetMode="External"/><Relationship Id="rId171" Type="http://schemas.openxmlformats.org/officeDocument/2006/relationships/hyperlink" Target="https://www.bing.com/th?id=AMMS_2fd03e6ecdccab172871af16c8a334e7&amp;qlt=95" TargetMode="External"/><Relationship Id="rId192" Type="http://schemas.openxmlformats.org/officeDocument/2006/relationships/hyperlink" Target="https://www.bing.com/images/search?form=xlimg&amp;q=turks+and+caicos+islands" TargetMode="External"/><Relationship Id="rId12" Type="http://schemas.openxmlformats.org/officeDocument/2006/relationships/hyperlink" Target="https://www.bing.com/images/search?form=xlimg&amp;q=El%20Salvador" TargetMode="External"/><Relationship Id="rId33" Type="http://schemas.openxmlformats.org/officeDocument/2006/relationships/hyperlink" Target="https://www.bing.com/th?id=OSK.95c88aabdfda8a843ae09480e438e76d&amp;qlt=95" TargetMode="External"/><Relationship Id="rId108" Type="http://schemas.openxmlformats.org/officeDocument/2006/relationships/hyperlink" Target="https://www.bing.com/images/search?form=xlimg&amp;q=Argentina" TargetMode="External"/><Relationship Id="rId129" Type="http://schemas.openxmlformats.org/officeDocument/2006/relationships/hyperlink" Target="https://www.bing.com/th?id=OSK.5ca59457a00c079e6301ec1724c3c9ec&amp;qlt=95" TargetMode="External"/><Relationship Id="rId54" Type="http://schemas.openxmlformats.org/officeDocument/2006/relationships/hyperlink" Target="https://www.bing.com/images/search?form=xlimg&amp;q=Ivory%20Coast" TargetMode="External"/><Relationship Id="rId75" Type="http://schemas.openxmlformats.org/officeDocument/2006/relationships/hyperlink" Target="https://www.bing.com/th?id=OSK.7e7d7c9a712e90465cb2aa6b9b69994a&amp;qlt=95" TargetMode="External"/><Relationship Id="rId96" Type="http://schemas.openxmlformats.org/officeDocument/2006/relationships/hyperlink" Target="https://www.bing.com/images/search?form=xlimg&amp;q=Madagascar" TargetMode="External"/><Relationship Id="rId140" Type="http://schemas.openxmlformats.org/officeDocument/2006/relationships/hyperlink" Target="https://www.bing.com/images/search?form=xlimg&amp;q=Saint%20Pierre%20and%20Miquelon" TargetMode="External"/><Relationship Id="rId161" Type="http://schemas.openxmlformats.org/officeDocument/2006/relationships/hyperlink" Target="https://www.bing.com/th?id=OSK.kW9KyAvibKrnDMlT6kRL_v1lzO457FAM9Q9Ti69KTU4&amp;qlt=95" TargetMode="External"/><Relationship Id="rId182" Type="http://schemas.openxmlformats.org/officeDocument/2006/relationships/hyperlink" Target="https://www.bing.com/images/search?form=xlimg&amp;q=samoa" TargetMode="External"/><Relationship Id="rId6" Type="http://schemas.openxmlformats.org/officeDocument/2006/relationships/hyperlink" Target="https://www.bing.com/images/search?form=xlimg&amp;q=Kyrgyzstan" TargetMode="External"/><Relationship Id="rId23" Type="http://schemas.openxmlformats.org/officeDocument/2006/relationships/hyperlink" Target="https://www.bing.com/th?id=OSK.c550b8301145c16d505c45b5c8026434&amp;qlt=95" TargetMode="External"/><Relationship Id="rId119" Type="http://schemas.openxmlformats.org/officeDocument/2006/relationships/hyperlink" Target="https://www.bing.com/th?id=OSK.cfa60b3b7dd4347d8f42cb3080ee16f3&amp;qlt=95" TargetMode="External"/><Relationship Id="rId44" Type="http://schemas.openxmlformats.org/officeDocument/2006/relationships/hyperlink" Target="https://www.bing.com/images/search?form=xlimg&amp;q=Iraq" TargetMode="External"/><Relationship Id="rId65" Type="http://schemas.openxmlformats.org/officeDocument/2006/relationships/hyperlink" Target="https://www.bing.com/th?id=OSK.94086dce43b799884caf1b5baa7e59d4&amp;qlt=95" TargetMode="External"/><Relationship Id="rId86" Type="http://schemas.openxmlformats.org/officeDocument/2006/relationships/hyperlink" Target="https://www.bing.com/images/search?form=xlimg&amp;q=Zambia" TargetMode="External"/><Relationship Id="rId130" Type="http://schemas.openxmlformats.org/officeDocument/2006/relationships/hyperlink" Target="https://www.bing.com/images/search?form=xlimg&amp;q=Cook%20Islands" TargetMode="External"/><Relationship Id="rId151" Type="http://schemas.openxmlformats.org/officeDocument/2006/relationships/hyperlink" Target="https://www.bing.com/th?id=OSK.5d1a5982f3d6830b92a8de1170d52293&amp;qlt=95" TargetMode="External"/><Relationship Id="rId172" Type="http://schemas.openxmlformats.org/officeDocument/2006/relationships/hyperlink" Target="https://www.bing.com/images/search?form=xlimg&amp;q=montserrat" TargetMode="External"/><Relationship Id="rId193" Type="http://schemas.openxmlformats.org/officeDocument/2006/relationships/hyperlink" Target="https://www.bing.com/th?id=AMMS_7a3afeea0d311fb517d726b0936ed426&amp;qlt=95" TargetMode="External"/><Relationship Id="rId13" Type="http://schemas.openxmlformats.org/officeDocument/2006/relationships/hyperlink" Target="https://www.bing.com/th?id=OSK.55e18930b9f4f69172095b7b3b0671f6&amp;qlt=95" TargetMode="External"/><Relationship Id="rId109" Type="http://schemas.openxmlformats.org/officeDocument/2006/relationships/hyperlink" Target="https://www.bing.com/th?id=OSK.f6b1290e9b681e4992c332311e4b1ed5&amp;qlt=95" TargetMode="External"/><Relationship Id="rId34" Type="http://schemas.openxmlformats.org/officeDocument/2006/relationships/hyperlink" Target="https://www.bing.com/images/search?form=xlimg&amp;q=Ghana" TargetMode="External"/><Relationship Id="rId50" Type="http://schemas.openxmlformats.org/officeDocument/2006/relationships/hyperlink" Target="https://www.bing.com/images/search?form=xlimg&amp;q=Chad" TargetMode="External"/><Relationship Id="rId55" Type="http://schemas.openxmlformats.org/officeDocument/2006/relationships/hyperlink" Target="https://www.bing.com/th?id=OSK.ec0fef1672f047bc23c10f363a36da2e&amp;qlt=95" TargetMode="External"/><Relationship Id="rId76" Type="http://schemas.openxmlformats.org/officeDocument/2006/relationships/hyperlink" Target="https://www.bing.com/images/search?form=xlimg&amp;q=Bhutan" TargetMode="External"/><Relationship Id="rId97" Type="http://schemas.openxmlformats.org/officeDocument/2006/relationships/hyperlink" Target="https://www.bing.com/th?id=OSK.30a540e96f9b1b3398bbed65532e0126&amp;qlt=95" TargetMode="External"/><Relationship Id="rId104" Type="http://schemas.openxmlformats.org/officeDocument/2006/relationships/hyperlink" Target="https://www.bing.com/images/search?form=xlimg&amp;q=Myanmar" TargetMode="External"/><Relationship Id="rId120" Type="http://schemas.openxmlformats.org/officeDocument/2006/relationships/hyperlink" Target="https://www.bing.com/images/search?form=xlimg&amp;q=Djibouti" TargetMode="External"/><Relationship Id="rId125" Type="http://schemas.openxmlformats.org/officeDocument/2006/relationships/hyperlink" Target="https://www.bing.com/th?id=OSK.f3c491f7dd42b671a692606776614e6b&amp;qlt=95" TargetMode="External"/><Relationship Id="rId141" Type="http://schemas.openxmlformats.org/officeDocument/2006/relationships/hyperlink" Target="https://www.bing.com/th?id=OSK.fbb9c82a731329b333d4c585c46e6a7b&amp;qlt=95" TargetMode="External"/><Relationship Id="rId146" Type="http://schemas.openxmlformats.org/officeDocument/2006/relationships/hyperlink" Target="https://www.bing.com/images/search?form=xlimg&amp;q=French%20Polynesia" TargetMode="External"/><Relationship Id="rId167" Type="http://schemas.openxmlformats.org/officeDocument/2006/relationships/hyperlink" Target="https://www.bing.com/th?id=AMMS_8f636e3a9026f54a814b5a86b90d2876&amp;qlt=95" TargetMode="External"/><Relationship Id="rId188" Type="http://schemas.openxmlformats.org/officeDocument/2006/relationships/hyperlink" Target="https://www.bing.com/images/search?form=xlimg&amp;q=saint+helena" TargetMode="External"/><Relationship Id="rId7" Type="http://schemas.openxmlformats.org/officeDocument/2006/relationships/hyperlink" Target="https://www.bing.com/th?id=OSK.79603601c02fb12e2ae6810717b92274&amp;qlt=95" TargetMode="External"/><Relationship Id="rId71" Type="http://schemas.openxmlformats.org/officeDocument/2006/relationships/hyperlink" Target="https://www.bing.com/th?id=OSK.a0f479d723da3a19e65d3725c014d40f&amp;qlt=95" TargetMode="External"/><Relationship Id="rId92" Type="http://schemas.openxmlformats.org/officeDocument/2006/relationships/hyperlink" Target="https://www.bing.com/images/search?form=xlimg&amp;q=Togo" TargetMode="External"/><Relationship Id="rId162" Type="http://schemas.openxmlformats.org/officeDocument/2006/relationships/hyperlink" Target="https://www.bing.com/images/search?form=xlimg&amp;q=Armenia" TargetMode="External"/><Relationship Id="rId183" Type="http://schemas.openxmlformats.org/officeDocument/2006/relationships/hyperlink" Target="https://www.bing.com/th?id=AMMS_993fbf205b8d5074693ed82526aef2d4&amp;qlt=95" TargetMode="External"/><Relationship Id="rId2" Type="http://schemas.openxmlformats.org/officeDocument/2006/relationships/hyperlink" Target="https://www.bing.com/images/search?form=xlimg&amp;q=Ethiopia" TargetMode="External"/><Relationship Id="rId29" Type="http://schemas.openxmlformats.org/officeDocument/2006/relationships/hyperlink" Target="https://www.bing.com/th?id=OSK.luRBUrFKHaBhAUXi6idCPJuJqnXnaUB530rcdoBYL50&amp;qlt=95" TargetMode="External"/><Relationship Id="rId24" Type="http://schemas.openxmlformats.org/officeDocument/2006/relationships/hyperlink" Target="https://www.bing.com/images/search?form=xlimg&amp;q=Georgia%20(country)" TargetMode="External"/><Relationship Id="rId40" Type="http://schemas.openxmlformats.org/officeDocument/2006/relationships/hyperlink" Target="https://www.bing.com/images/search?form=xlimg&amp;q=Senegal" TargetMode="External"/><Relationship Id="rId45" Type="http://schemas.openxmlformats.org/officeDocument/2006/relationships/hyperlink" Target="https://www.bing.com/th?id=OSK.e267b077bd06f31fb5785a31d5c544f7&amp;qlt=95" TargetMode="External"/><Relationship Id="rId66" Type="http://schemas.openxmlformats.org/officeDocument/2006/relationships/hyperlink" Target="https://www.bing.com/images/search?form=xlimg&amp;q=Jamaica" TargetMode="External"/><Relationship Id="rId87" Type="http://schemas.openxmlformats.org/officeDocument/2006/relationships/hyperlink" Target="https://www.bing.com/th?id=OSK.ljNl0oWNJzuDnfkeG13wyiykWTzXRgDIr3ZtPQyxM_k&amp;qlt=95" TargetMode="External"/><Relationship Id="rId110" Type="http://schemas.openxmlformats.org/officeDocument/2006/relationships/hyperlink" Target="https://www.bing.com/images/search?form=xlimg&amp;q=Democratic%20Republic%20of%20the%20Congo" TargetMode="External"/><Relationship Id="rId115" Type="http://schemas.openxmlformats.org/officeDocument/2006/relationships/hyperlink" Target="https://www.bing.com/th?id=OSK.f76d61233f343ee299a43a3238c04b23&amp;qlt=95" TargetMode="External"/><Relationship Id="rId131" Type="http://schemas.openxmlformats.org/officeDocument/2006/relationships/hyperlink" Target="https://www.bing.com/th?id=OSK.0335b9be8b1f63525cf0a898e3f23bed&amp;qlt=95" TargetMode="External"/><Relationship Id="rId136" Type="http://schemas.openxmlformats.org/officeDocument/2006/relationships/hyperlink" Target="https://www.bing.com/images/search?form=xlimg&amp;q=Kosovo" TargetMode="External"/><Relationship Id="rId157" Type="http://schemas.openxmlformats.org/officeDocument/2006/relationships/hyperlink" Target="https://www.bing.com/th?id=OSK.w0p8WY9IH7MsBwr19zZDKLYd1e_duGPSYihwJ29f-iY&amp;qlt=95" TargetMode="External"/><Relationship Id="rId178" Type="http://schemas.openxmlformats.org/officeDocument/2006/relationships/hyperlink" Target="https://www.bing.com/images/search?form=xlimg&amp;q=Punjab,%20Pakistan" TargetMode="External"/><Relationship Id="rId61" Type="http://schemas.openxmlformats.org/officeDocument/2006/relationships/hyperlink" Target="https://www.bing.com/th?id=OSK.e2c3dbad92079182e0cfc64b79c56e63&amp;qlt=95" TargetMode="External"/><Relationship Id="rId82" Type="http://schemas.openxmlformats.org/officeDocument/2006/relationships/hyperlink" Target="https://www.bing.com/images/search?form=xlimg&amp;q=Guatemala" TargetMode="External"/><Relationship Id="rId152" Type="http://schemas.openxmlformats.org/officeDocument/2006/relationships/hyperlink" Target="https://www.bing.com/images/search?form=xlimg&amp;q=Nauru" TargetMode="External"/><Relationship Id="rId173" Type="http://schemas.openxmlformats.org/officeDocument/2006/relationships/hyperlink" Target="https://www.bing.com/th?id=AMMS_41021aababa8f4f60088f045a1cfdc85&amp;qlt=95" TargetMode="External"/><Relationship Id="rId194" Type="http://schemas.openxmlformats.org/officeDocument/2006/relationships/hyperlink" Target="https://www.bing.com/images/search?form=xlimg&amp;q=vanuatu" TargetMode="External"/><Relationship Id="rId19" Type="http://schemas.openxmlformats.org/officeDocument/2006/relationships/hyperlink" Target="https://www.bing.com/th?id=OSK.247faa6cb35b0d0ab19cc9a50a20c3f7&amp;qlt=95" TargetMode="External"/><Relationship Id="rId14" Type="http://schemas.openxmlformats.org/officeDocument/2006/relationships/hyperlink" Target="https://www.bing.com/images/search?form=xlimg&amp;q=Montenegro" TargetMode="External"/><Relationship Id="rId30" Type="http://schemas.openxmlformats.org/officeDocument/2006/relationships/hyperlink" Target="https://www.bing.com/images/search?form=xlimg&amp;q=Guinea" TargetMode="External"/><Relationship Id="rId35" Type="http://schemas.openxmlformats.org/officeDocument/2006/relationships/hyperlink" Target="https://www.bing.com/th?id=OSK.48e0416fe13b263942d8abb1ad86d0d5&amp;qlt=95" TargetMode="External"/><Relationship Id="rId56" Type="http://schemas.openxmlformats.org/officeDocument/2006/relationships/hyperlink" Target="https://www.bing.com/images/search?form=xlimg&amp;q=Burkina%20Faso" TargetMode="External"/><Relationship Id="rId77" Type="http://schemas.openxmlformats.org/officeDocument/2006/relationships/hyperlink" Target="https://www.bing.com/th?id=OSK.3f2c2e35d6d20f861bc4ca4ec4fd7ae8&amp;qlt=95" TargetMode="External"/><Relationship Id="rId100" Type="http://schemas.openxmlformats.org/officeDocument/2006/relationships/hyperlink" Target="https://www.bing.com/images/search?form=xlimg&amp;q=Tanzania" TargetMode="External"/><Relationship Id="rId105" Type="http://schemas.openxmlformats.org/officeDocument/2006/relationships/hyperlink" Target="https://www.bing.com/th?id=OSK.8ebdfc7443092f62beea25dfd8750072&amp;qlt=95" TargetMode="External"/><Relationship Id="rId126" Type="http://schemas.openxmlformats.org/officeDocument/2006/relationships/hyperlink" Target="https://www.bing.com/images/search?form=xlimg&amp;q=Maldives" TargetMode="External"/><Relationship Id="rId147" Type="http://schemas.openxmlformats.org/officeDocument/2006/relationships/hyperlink" Target="https://www.bing.com/th?id=OSK.A16FXAbSt6L7BABoGxXL1xqnxoW0cmlWiFwpzd6SL2s&amp;qlt=95" TargetMode="External"/><Relationship Id="rId168" Type="http://schemas.openxmlformats.org/officeDocument/2006/relationships/hyperlink" Target="https://www.bing.com/images/search?form=xlimg&amp;q=india" TargetMode="External"/><Relationship Id="rId8" Type="http://schemas.openxmlformats.org/officeDocument/2006/relationships/hyperlink" Target="https://www.bing.com/images/search?form=xlimg&amp;q=Uzbekistan" TargetMode="External"/><Relationship Id="rId51" Type="http://schemas.openxmlformats.org/officeDocument/2006/relationships/hyperlink" Target="https://www.bing.com/th?id=OSK.ynE5Kmk-UwHgsVSJO8UFfkl4GGDvCo332FJNiHikePA&amp;qlt=95" TargetMode="External"/><Relationship Id="rId72" Type="http://schemas.openxmlformats.org/officeDocument/2006/relationships/hyperlink" Target="https://www.bing.com/images/search?form=xlimg&amp;q=Cameroon" TargetMode="External"/><Relationship Id="rId93" Type="http://schemas.openxmlformats.org/officeDocument/2006/relationships/hyperlink" Target="https://www.bing.com/th?id=OSK.rhIyj2WW0hsUl4NlGBJAu_-zi0KA8Bpyf1gU8Sa91LA&amp;qlt=95" TargetMode="External"/><Relationship Id="rId98" Type="http://schemas.openxmlformats.org/officeDocument/2006/relationships/hyperlink" Target="https://www.bing.com/images/search?form=xlimg&amp;q=Uganda" TargetMode="External"/><Relationship Id="rId121" Type="http://schemas.openxmlformats.org/officeDocument/2006/relationships/hyperlink" Target="https://www.bing.com/th?id=OSK.989670e50ad251d79db87c50146adcce&amp;qlt=95" TargetMode="External"/><Relationship Id="rId142" Type="http://schemas.openxmlformats.org/officeDocument/2006/relationships/hyperlink" Target="https://www.bing.com/images/search?form=xlimg&amp;q=Niue" TargetMode="External"/><Relationship Id="rId163" Type="http://schemas.openxmlformats.org/officeDocument/2006/relationships/hyperlink" Target="https://www.bing.com/th?id=OSK.fe0a5e685248ac35a9c138469127634b&amp;qlt=95" TargetMode="External"/><Relationship Id="rId184" Type="http://schemas.openxmlformats.org/officeDocument/2006/relationships/hyperlink" Target="https://www.bing.com/images/search?form=xlimg&amp;q=solomon+islands" TargetMode="External"/><Relationship Id="rId189" Type="http://schemas.openxmlformats.org/officeDocument/2006/relationships/hyperlink" Target="https://www.bing.com/th?id=OSK.71ec6e50c09b28d4a6ef80ad01877fb0&amp;qlt=95" TargetMode="External"/><Relationship Id="rId3" Type="http://schemas.openxmlformats.org/officeDocument/2006/relationships/hyperlink" Target="https://www.bing.com/th?id=OSK.1lDz58-30pTBlPgX6rdnEjTQIwHMDzncwKB6QGzRSaU&amp;qlt=95" TargetMode="External"/><Relationship Id="rId25" Type="http://schemas.openxmlformats.org/officeDocument/2006/relationships/hyperlink" Target="https://www.bing.com/th?id=OSK.3d1f7cdd2e4b04d7d59c9c2070509b97&amp;qlt=95" TargetMode="External"/><Relationship Id="rId46" Type="http://schemas.openxmlformats.org/officeDocument/2006/relationships/hyperlink" Target="https://www.bing.com/images/search?form=xlimg&amp;q=Albania" TargetMode="External"/><Relationship Id="rId67" Type="http://schemas.openxmlformats.org/officeDocument/2006/relationships/hyperlink" Target="https://www.bing.com/th?id=OSK.32ccc3069387813a1cebca9111bc6498&amp;qlt=95" TargetMode="External"/><Relationship Id="rId116" Type="http://schemas.openxmlformats.org/officeDocument/2006/relationships/hyperlink" Target="https://www.bing.com/images/search?form=xlimg&amp;q=Liberia" TargetMode="External"/><Relationship Id="rId137" Type="http://schemas.openxmlformats.org/officeDocument/2006/relationships/hyperlink" Target="https://www.bing.com/th?id=OSK.eed42b6c83e37f53f33fb6943649bb48&amp;qlt=95" TargetMode="External"/><Relationship Id="rId158" Type="http://schemas.openxmlformats.org/officeDocument/2006/relationships/hyperlink" Target="https://www.bing.com/images/search?form=xlimg&amp;q=Republika%20Srpska" TargetMode="External"/><Relationship Id="rId20" Type="http://schemas.openxmlformats.org/officeDocument/2006/relationships/hyperlink" Target="https://www.bing.com/images/search?form=xlimg&amp;q=East%20Timor" TargetMode="External"/><Relationship Id="rId41" Type="http://schemas.openxmlformats.org/officeDocument/2006/relationships/hyperlink" Target="https://www.bing.com/th?id=OSK._xQ1Y1Yvtq6EAmZhCdbscqWHMwHi__xlEn9meCUrBXY&amp;qlt=95" TargetMode="External"/><Relationship Id="rId62" Type="http://schemas.openxmlformats.org/officeDocument/2006/relationships/hyperlink" Target="https://www.bing.com/images/search?form=xlimg&amp;q=Niger" TargetMode="External"/><Relationship Id="rId83" Type="http://schemas.openxmlformats.org/officeDocument/2006/relationships/hyperlink" Target="https://www.bing.com/th?id=OSK.c608165a1b4877d6710ef59734d0800e&amp;qlt=95" TargetMode="External"/><Relationship Id="rId88" Type="http://schemas.openxmlformats.org/officeDocument/2006/relationships/hyperlink" Target="https://www.bing.com/images/search?form=xlimg&amp;q=Seychelles" TargetMode="External"/><Relationship Id="rId111" Type="http://schemas.openxmlformats.org/officeDocument/2006/relationships/hyperlink" Target="https://www.bing.com/th?id=OSK.eec76c0ad67c3f351e6fc949b2ac827f&amp;qlt=95" TargetMode="External"/><Relationship Id="rId132" Type="http://schemas.openxmlformats.org/officeDocument/2006/relationships/hyperlink" Target="https://www.bing.com/images/search?form=xlimg&amp;q=Moldova" TargetMode="External"/><Relationship Id="rId153" Type="http://schemas.openxmlformats.org/officeDocument/2006/relationships/hyperlink" Target="https://www.bing.com/th?id=OSK.LNADp9m9ngm3oSK0K7z5EDtN_KCj1I4IVxwBciygTyE&amp;qlt=95" TargetMode="External"/><Relationship Id="rId174" Type="http://schemas.openxmlformats.org/officeDocument/2006/relationships/hyperlink" Target="https://www.bing.com/images/search?form=xlimg&amp;q=nicaragua" TargetMode="External"/><Relationship Id="rId179" Type="http://schemas.openxmlformats.org/officeDocument/2006/relationships/hyperlink" Target="https://www.bing.com/th?id=OSK.S_SnfD5CBAuofnZbKugVqqGeF5OparGyChIFkOAux9M&amp;qlt=95" TargetMode="External"/><Relationship Id="rId195" Type="http://schemas.openxmlformats.org/officeDocument/2006/relationships/hyperlink" Target="https://www.bing.com/th?id=AMMS_f63a1a3d7e447e702a8dee0300def445&amp;qlt=95" TargetMode="External"/><Relationship Id="rId190" Type="http://schemas.openxmlformats.org/officeDocument/2006/relationships/hyperlink" Target="https://www.bing.com/images/search?form=xlimg&amp;q=Tunisia" TargetMode="External"/><Relationship Id="rId15" Type="http://schemas.openxmlformats.org/officeDocument/2006/relationships/hyperlink" Target="https://www.bing.com/th?id=OSK.xjcez_sYGF1ts8bOFErxn3oi1HMP73h02CQ-zsQlhIQ&amp;qlt=95" TargetMode="External"/><Relationship Id="rId36" Type="http://schemas.openxmlformats.org/officeDocument/2006/relationships/hyperlink" Target="https://www.bing.com/images/search?form=xlimg&amp;q=Zimbabwe" TargetMode="External"/><Relationship Id="rId57" Type="http://schemas.openxmlformats.org/officeDocument/2006/relationships/hyperlink" Target="https://www.bing.com/th?id=OSK.Zl2rYbEOa6RnR5PxgY7VLDcsFkfskAZrZiNUjyMAlyM&amp;qlt=95" TargetMode="External"/><Relationship Id="rId106" Type="http://schemas.openxmlformats.org/officeDocument/2006/relationships/hyperlink" Target="https://www.bing.com/images/search?form=xlimg&amp;q=Mauritania" TargetMode="External"/><Relationship Id="rId127" Type="http://schemas.openxmlformats.org/officeDocument/2006/relationships/hyperlink" Target="https://www.bing.com/th?id=OSK.c487ba4ced6ceb655b94fb1585b38896&amp;qlt=95" TargetMode="External"/><Relationship Id="rId10" Type="http://schemas.openxmlformats.org/officeDocument/2006/relationships/hyperlink" Target="https://www.bing.com/images/search?form=xlimg&amp;q=New%20Caledonia" TargetMode="External"/><Relationship Id="rId31" Type="http://schemas.openxmlformats.org/officeDocument/2006/relationships/hyperlink" Target="https://www.bing.com/th?id=OSK.LcRMeggx03inKPTzwsb4AzxlvPrHqvGePwbrfJ4NTQI&amp;qlt=95" TargetMode="External"/><Relationship Id="rId52" Type="http://schemas.openxmlformats.org/officeDocument/2006/relationships/hyperlink" Target="https://www.bing.com/images/search?form=xlimg&amp;q=Bangladesh" TargetMode="External"/><Relationship Id="rId73" Type="http://schemas.openxmlformats.org/officeDocument/2006/relationships/hyperlink" Target="https://www.bing.com/th?id=OSK.6d045ff0fc33a1c5f73e9eee1111d044&amp;qlt=95" TargetMode="External"/><Relationship Id="rId78" Type="http://schemas.openxmlformats.org/officeDocument/2006/relationships/hyperlink" Target="https://www.bing.com/images/search?form=xlimg&amp;q=Paraguay" TargetMode="External"/><Relationship Id="rId94" Type="http://schemas.openxmlformats.org/officeDocument/2006/relationships/hyperlink" Target="https://www.bing.com/images/search?form=xlimg&amp;q=Gabon" TargetMode="External"/><Relationship Id="rId99" Type="http://schemas.openxmlformats.org/officeDocument/2006/relationships/hyperlink" Target="https://www.bing.com/th?id=OSK.tX4SMFps4CYK8kF24UIm56tPjW_Ak0xcsMgKLeiQt1w&amp;qlt=95" TargetMode="External"/><Relationship Id="rId101" Type="http://schemas.openxmlformats.org/officeDocument/2006/relationships/hyperlink" Target="https://www.bing.com/th?id=OSK.gYPtm5v9C4-FDIvBrAif23Q85Oul0ZWNE0uP7Z6D2gc&amp;qlt=95" TargetMode="External"/><Relationship Id="rId122" Type="http://schemas.openxmlformats.org/officeDocument/2006/relationships/hyperlink" Target="https://www.bing.com/images/search?form=xlimg&amp;q=Mozambique" TargetMode="External"/><Relationship Id="rId143" Type="http://schemas.openxmlformats.org/officeDocument/2006/relationships/hyperlink" Target="https://www.bing.com/th?id=OSK.d03f85bd8ccdd6a2a979d5da6db42b96&amp;qlt=95" TargetMode="External"/><Relationship Id="rId148" Type="http://schemas.openxmlformats.org/officeDocument/2006/relationships/hyperlink" Target="https://www.bing.com/images/search?form=xlimg&amp;q=The%20Gambia" TargetMode="External"/><Relationship Id="rId164" Type="http://schemas.openxmlformats.org/officeDocument/2006/relationships/hyperlink" Target="https://www.bing.com/images/search?form=xlimg&amp;q=Bolivia" TargetMode="External"/><Relationship Id="rId169" Type="http://schemas.openxmlformats.org/officeDocument/2006/relationships/hyperlink" Target="https://www.bing.com/th?id=AMMS_5c73c12b83c77aa3979502e460354e79&amp;qlt=95" TargetMode="External"/><Relationship Id="rId185" Type="http://schemas.openxmlformats.org/officeDocument/2006/relationships/hyperlink" Target="https://www.bing.com/th?id=AMMS_08d2869d43a589e2a364e67dfd999853&amp;qlt=95" TargetMode="External"/><Relationship Id="rId4" Type="http://schemas.openxmlformats.org/officeDocument/2006/relationships/hyperlink" Target="https://www.bing.com/images/search?form=xlimg&amp;q=Nigeria" TargetMode="External"/><Relationship Id="rId9" Type="http://schemas.openxmlformats.org/officeDocument/2006/relationships/hyperlink" Target="https://www.bing.com/th?id=OSK.1Z6krRkiRxZU6LE5-EwMKV6hxEkTZAZysUHJolKTNTE&amp;qlt=95" TargetMode="External"/><Relationship Id="rId180" Type="http://schemas.openxmlformats.org/officeDocument/2006/relationships/hyperlink" Target="https://www.bing.com/images/search?form=xlimg&amp;q=Peru" TargetMode="External"/><Relationship Id="rId26" Type="http://schemas.openxmlformats.org/officeDocument/2006/relationships/hyperlink" Target="https://www.bing.com/images/search?form=xlimg&amp;q=Tajikistan" TargetMode="External"/><Relationship Id="rId47" Type="http://schemas.openxmlformats.org/officeDocument/2006/relationships/hyperlink" Target="https://www.bing.com/th?id=OSK.ff1ad505f14b93325a93dcbed11c041f&amp;qlt=95" TargetMode="External"/><Relationship Id="rId68" Type="http://schemas.openxmlformats.org/officeDocument/2006/relationships/hyperlink" Target="https://www.bing.com/images/search?form=xlimg&amp;q=Jordan" TargetMode="External"/><Relationship Id="rId89" Type="http://schemas.openxmlformats.org/officeDocument/2006/relationships/hyperlink" Target="https://www.bing.com/th?id=OSK.6d5aac2ad4ca0b6b1939cca2d050fbae&amp;qlt=95" TargetMode="External"/><Relationship Id="rId112" Type="http://schemas.openxmlformats.org/officeDocument/2006/relationships/hyperlink" Target="https://www.bing.com/images/search?form=xlimg&amp;q=S%c3%a3o%20Tom%c3%a9%20and%20Pr%c3%adncipe" TargetMode="External"/><Relationship Id="rId133" Type="http://schemas.openxmlformats.org/officeDocument/2006/relationships/hyperlink" Target="https://www.bing.com/th?id=OSK.e22694cdd7f986bb3ef2c0110d877bba&amp;qlt=95" TargetMode="External"/><Relationship Id="rId154" Type="http://schemas.openxmlformats.org/officeDocument/2006/relationships/hyperlink" Target="https://www.bing.com/images/search?form=xlimg&amp;q=Palau" TargetMode="External"/><Relationship Id="rId175" Type="http://schemas.openxmlformats.org/officeDocument/2006/relationships/hyperlink" Target="https://www.bing.com/th?id=OSK.e965f24f2ce2a4b2b55f2d2c8f816720&amp;qlt=95" TargetMode="External"/><Relationship Id="rId196" Type="http://schemas.openxmlformats.org/officeDocument/2006/relationships/hyperlink" Target="https://www.bing.com/images/search?form=xlimg&amp;q=vietnam" TargetMode="External"/><Relationship Id="rId16" Type="http://schemas.openxmlformats.org/officeDocument/2006/relationships/hyperlink" Target="https://www.bing.com/images/search?form=xlimg&amp;q=Botswana" TargetMode="External"/><Relationship Id="rId37" Type="http://schemas.openxmlformats.org/officeDocument/2006/relationships/hyperlink" Target="https://www.bing.com/th?id=OSK.a-LKH8Bu_XoEXBm4VFcuRmrDKUG1dduG_8m7eGmJyLM&amp;qlt=95" TargetMode="External"/><Relationship Id="rId58" Type="http://schemas.openxmlformats.org/officeDocument/2006/relationships/hyperlink" Target="https://www.bing.com/images/search?form=xlimg&amp;q=Indonesia" TargetMode="External"/><Relationship Id="rId79" Type="http://schemas.openxmlformats.org/officeDocument/2006/relationships/hyperlink" Target="https://www.bing.com/th?id=OSK.94d547e45ab6412094898994510adb0e&amp;qlt=95" TargetMode="External"/><Relationship Id="rId102" Type="http://schemas.openxmlformats.org/officeDocument/2006/relationships/hyperlink" Target="https://www.bing.com/images/search?form=xlimg&amp;q=Ukraine" TargetMode="External"/><Relationship Id="rId123" Type="http://schemas.openxmlformats.org/officeDocument/2006/relationships/hyperlink" Target="https://www.bing.com/th?id=OSK.19ee5d539fc931e7549429c7f08cf16c&amp;qlt=95" TargetMode="External"/><Relationship Id="rId144" Type="http://schemas.openxmlformats.org/officeDocument/2006/relationships/hyperlink" Target="https://www.bing.com/images/search?form=xlimg&amp;q=Greenland" TargetMode="External"/><Relationship Id="rId90" Type="http://schemas.openxmlformats.org/officeDocument/2006/relationships/hyperlink" Target="https://www.bing.com/images/search?form=xlimg&amp;q=Dominican%20Republic" TargetMode="External"/><Relationship Id="rId165" Type="http://schemas.openxmlformats.org/officeDocument/2006/relationships/hyperlink" Target="https://www.bing.com/th?id=AMMS_9a443323885ccad12b476927b8476c1a&amp;qlt=95" TargetMode="External"/><Relationship Id="rId186" Type="http://schemas.openxmlformats.org/officeDocument/2006/relationships/hyperlink" Target="https://www.bing.com/images/search?form=xlimg&amp;q=saint+helena%2c+ascension+and+tristan+da+cunha" TargetMode="External"/><Relationship Id="rId27" Type="http://schemas.openxmlformats.org/officeDocument/2006/relationships/hyperlink" Target="https://www.bing.com/th?id=OSK.-wBboG1nhFj0aVTKYtHN2cPaaQjdF84hiPyeCOpiIak&amp;qlt=95" TargetMode="External"/><Relationship Id="rId48" Type="http://schemas.openxmlformats.org/officeDocument/2006/relationships/hyperlink" Target="https://www.bing.com/images/search?form=xlimg&amp;q=Afghanistan" TargetMode="External"/><Relationship Id="rId69" Type="http://schemas.openxmlformats.org/officeDocument/2006/relationships/hyperlink" Target="https://www.bing.com/th?id=OSK.0590cf2a1c7526a2ed1403b80a7c694b&amp;qlt=95" TargetMode="External"/><Relationship Id="rId113" Type="http://schemas.openxmlformats.org/officeDocument/2006/relationships/hyperlink" Target="https://www.bing.com/th?id=OSK.52016c7e71aae8fe94202de7db44aaae&amp;qlt=95" TargetMode="External"/><Relationship Id="rId134" Type="http://schemas.openxmlformats.org/officeDocument/2006/relationships/hyperlink" Target="https://www.bing.com/images/search?form=xlimg&amp;q=Mongolia" TargetMode="External"/><Relationship Id="rId80" Type="http://schemas.openxmlformats.org/officeDocument/2006/relationships/hyperlink" Target="https://www.bing.com/images/search?form=xlimg&amp;q=Philippines" TargetMode="External"/><Relationship Id="rId155" Type="http://schemas.openxmlformats.org/officeDocument/2006/relationships/hyperlink" Target="https://www.bing.com/th?id=OSK.85cffc16527c4e9b6091e4e3c80fc5e4&amp;qlt=95" TargetMode="External"/><Relationship Id="rId176" Type="http://schemas.openxmlformats.org/officeDocument/2006/relationships/hyperlink" Target="https://www.bing.com/images/search?form=xlimg&amp;q=Pakistan" TargetMode="External"/><Relationship Id="rId17" Type="http://schemas.openxmlformats.org/officeDocument/2006/relationships/hyperlink" Target="https://www.bing.com/th?id=OSK.ca6f2d89ccaf37336ed80137ab5b9516&amp;qlt=95" TargetMode="External"/><Relationship Id="rId38" Type="http://schemas.openxmlformats.org/officeDocument/2006/relationships/hyperlink" Target="https://www.bing.com/images/search?form=xlimg&amp;q=Sierra%20Leone" TargetMode="External"/><Relationship Id="rId59" Type="http://schemas.openxmlformats.org/officeDocument/2006/relationships/hyperlink" Target="https://www.bing.com/th?id=OSK.ymB-aUlVtIPobu-J0CqOfis9WIfVxNvQ7P37PoJG0Dw&amp;qlt=95" TargetMode="External"/><Relationship Id="rId103" Type="http://schemas.openxmlformats.org/officeDocument/2006/relationships/hyperlink" Target="https://www.bing.com/th?id=OSK.2cd9330c156b88cf38e058249385607a&amp;qlt=95" TargetMode="External"/><Relationship Id="rId124" Type="http://schemas.openxmlformats.org/officeDocument/2006/relationships/hyperlink" Target="https://www.bing.com/images/search?form=xlimg&amp;q=Cambodia" TargetMode="External"/><Relationship Id="rId70" Type="http://schemas.openxmlformats.org/officeDocument/2006/relationships/hyperlink" Target="https://www.bing.com/images/search?form=xlimg&amp;q=Kenya" TargetMode="External"/><Relationship Id="rId91" Type="http://schemas.openxmlformats.org/officeDocument/2006/relationships/hyperlink" Target="https://www.bing.com/th?id=OSK.932ac538df84eaccfd905470a02a2df0&amp;qlt=95" TargetMode="External"/><Relationship Id="rId145" Type="http://schemas.openxmlformats.org/officeDocument/2006/relationships/hyperlink" Target="https://www.bing.com/th?id=OSK.beac3150602f4d69dc6ed75fab03250f&amp;qlt=95" TargetMode="External"/><Relationship Id="rId166" Type="http://schemas.openxmlformats.org/officeDocument/2006/relationships/hyperlink" Target="https://www.bing.com/images/search?form=xlimg&amp;q=haiti" TargetMode="External"/><Relationship Id="rId187" Type="http://schemas.openxmlformats.org/officeDocument/2006/relationships/hyperlink" Target="https://www.bing.com/th?id=AMMS_128b6979feb6bc024607808f47c3212b&amp;qlt=95" TargetMode="External"/><Relationship Id="rId1" Type="http://schemas.openxmlformats.org/officeDocument/2006/relationships/hyperlink" Target="https://www.bing.com/th?id=OSK.dfa017168274117a7bbf0e11edd5574d&amp;qlt=95" TargetMode="External"/><Relationship Id="rId28" Type="http://schemas.openxmlformats.org/officeDocument/2006/relationships/hyperlink" Target="https://www.bing.com/images/search?form=xlimg&amp;q=Laos" TargetMode="External"/><Relationship Id="rId49" Type="http://schemas.openxmlformats.org/officeDocument/2006/relationships/hyperlink" Target="https://www.bing.com/th?id=OSK.8m9gHrnBcUmC3AWWekXMLGl11Na4mv6wzavSpK-fP5c&amp;qlt=95" TargetMode="External"/><Relationship Id="rId114" Type="http://schemas.openxmlformats.org/officeDocument/2006/relationships/hyperlink" Target="https://www.bing.com/images/search?form=xlimg&amp;q=Fiji" TargetMode="External"/><Relationship Id="rId60" Type="http://schemas.openxmlformats.org/officeDocument/2006/relationships/hyperlink" Target="https://www.bing.com/images/search?form=xlimg&amp;q=Colombia" TargetMode="External"/><Relationship Id="rId81" Type="http://schemas.openxmlformats.org/officeDocument/2006/relationships/hyperlink" Target="https://www.bing.com/th?id=OSK.e943d8b4667369324c868169a01701c0&amp;qlt=95" TargetMode="External"/><Relationship Id="rId135" Type="http://schemas.openxmlformats.org/officeDocument/2006/relationships/hyperlink" Target="https://www.bing.com/th?id=OSK.f8cbd8a69fefe8348641e56808000d99&amp;qlt=95" TargetMode="External"/><Relationship Id="rId156" Type="http://schemas.openxmlformats.org/officeDocument/2006/relationships/hyperlink" Target="https://www.bing.com/images/search?form=xlimg&amp;q=Bosnia%20and%20Herzegovina" TargetMode="External"/><Relationship Id="rId177" Type="http://schemas.openxmlformats.org/officeDocument/2006/relationships/hyperlink" Target="https://www.bing.com/th?id=OSK.f9bf95a0ebe2d488f25e040fa1c14d08&amp;qlt=95" TargetMode="External"/><Relationship Id="rId18" Type="http://schemas.openxmlformats.org/officeDocument/2006/relationships/hyperlink" Target="https://www.bing.com/images/search?form=xlimg&amp;q=Malawi" TargetMode="External"/><Relationship Id="rId39" Type="http://schemas.openxmlformats.org/officeDocument/2006/relationships/hyperlink" Target="https://www.bing.com/th?id=OSK.105f7944db0ae6d2e72c59412a229957&amp;qlt=95"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rd>
    <address r:id="rId21"/>
    <moreImagesAddress r:id="rId22"/>
  </webImageSrd>
  <webImageSrd>
    <address r:id="rId23"/>
    <moreImagesAddress r:id="rId24"/>
  </webImageSrd>
  <webImageSrd>
    <address r:id="rId25"/>
    <moreImagesAddress r:id="rId26"/>
  </webImageSrd>
  <webImageSrd>
    <address r:id="rId27"/>
    <moreImagesAddress r:id="rId28"/>
  </webImageSrd>
  <webImageSrd>
    <address r:id="rId29"/>
    <moreImagesAddress r:id="rId30"/>
  </webImageSrd>
  <webImageSrd>
    <address r:id="rId31"/>
    <moreImagesAddress r:id="rId32"/>
  </webImageSrd>
  <webImageSrd>
    <address r:id="rId33"/>
    <moreImagesAddress r:id="rId34"/>
  </webImageSrd>
  <webImageSrd>
    <address r:id="rId35"/>
    <moreImagesAddress r:id="rId36"/>
  </webImageSrd>
  <webImageSrd>
    <address r:id="rId37"/>
    <moreImagesAddress r:id="rId38"/>
  </webImageSrd>
  <webImageSrd>
    <address r:id="rId39"/>
    <moreImagesAddress r:id="rId40"/>
  </webImageSrd>
  <webImageSrd>
    <address r:id="rId41"/>
    <moreImagesAddress r:id="rId42"/>
  </webImageSrd>
  <webImageSrd>
    <address r:id="rId43"/>
    <moreImagesAddress r:id="rId44"/>
  </webImageSrd>
  <webImageSrd>
    <address r:id="rId45"/>
    <moreImagesAddress r:id="rId46"/>
  </webImageSrd>
  <webImageSrd>
    <address r:id="rId47"/>
    <moreImagesAddress r:id="rId48"/>
  </webImageSrd>
  <webImageSrd>
    <address r:id="rId49"/>
    <moreImagesAddress r:id="rId50"/>
  </webImageSrd>
  <webImageSrd>
    <address r:id="rId51"/>
    <moreImagesAddress r:id="rId52"/>
  </webImageSrd>
  <webImageSrd>
    <address r:id="rId53"/>
    <moreImagesAddress r:id="rId54"/>
  </webImageSrd>
  <webImageSrd>
    <address r:id="rId55"/>
    <moreImagesAddress r:id="rId56"/>
  </webImageSrd>
  <webImageSrd>
    <address r:id="rId57"/>
    <moreImagesAddress r:id="rId58"/>
  </webImageSrd>
  <webImageSrd>
    <address r:id="rId59"/>
    <moreImagesAddress r:id="rId60"/>
  </webImageSrd>
  <webImageSrd>
    <address r:id="rId61"/>
    <moreImagesAddress r:id="rId62"/>
  </webImageSrd>
  <webImageSrd>
    <address r:id="rId63"/>
    <moreImagesAddress r:id="rId64"/>
  </webImageSrd>
  <webImageSrd>
    <address r:id="rId65"/>
    <moreImagesAddress r:id="rId66"/>
  </webImageSrd>
  <webImageSrd>
    <address r:id="rId67"/>
    <moreImagesAddress r:id="rId68"/>
  </webImageSrd>
  <webImageSrd>
    <address r:id="rId69"/>
    <moreImagesAddress r:id="rId70"/>
  </webImageSrd>
  <webImageSrd>
    <address r:id="rId71"/>
    <moreImagesAddress r:id="rId72"/>
  </webImageSrd>
  <webImageSrd>
    <address r:id="rId73"/>
    <moreImagesAddress r:id="rId74"/>
  </webImageSrd>
  <webImageSrd>
    <address r:id="rId75"/>
    <moreImagesAddress r:id="rId76"/>
  </webImageSrd>
  <webImageSrd>
    <address r:id="rId77"/>
    <moreImagesAddress r:id="rId78"/>
  </webImageSrd>
  <webImageSrd>
    <address r:id="rId79"/>
    <moreImagesAddress r:id="rId80"/>
  </webImageSrd>
  <webImageSrd>
    <address r:id="rId81"/>
    <moreImagesAddress r:id="rId82"/>
  </webImageSrd>
  <webImageSrd>
    <address r:id="rId83"/>
    <moreImagesAddress r:id="rId84"/>
  </webImageSrd>
  <webImageSrd>
    <address r:id="rId85"/>
    <moreImagesAddress r:id="rId86"/>
  </webImageSrd>
  <webImageSrd>
    <address r:id="rId87"/>
    <moreImagesAddress r:id="rId88"/>
  </webImageSrd>
  <webImageSrd>
    <address r:id="rId89"/>
    <moreImagesAddress r:id="rId90"/>
  </webImageSrd>
  <webImageSrd>
    <address r:id="rId91"/>
    <moreImagesAddress r:id="rId92"/>
  </webImageSrd>
  <webImageSrd>
    <address r:id="rId93"/>
    <moreImagesAddress r:id="rId94"/>
  </webImageSrd>
  <webImageSrd>
    <address r:id="rId95"/>
    <moreImagesAddress r:id="rId96"/>
  </webImageSrd>
  <webImageSrd>
    <address r:id="rId97"/>
    <moreImagesAddress r:id="rId98"/>
  </webImageSrd>
  <webImageSrd>
    <address r:id="rId99"/>
    <moreImagesAddress r:id="rId100"/>
  </webImageSrd>
  <webImageSrd>
    <address r:id="rId101"/>
    <moreImagesAddress r:id="rId102"/>
  </webImageSrd>
  <webImageSrd>
    <address r:id="rId103"/>
    <moreImagesAddress r:id="rId104"/>
  </webImageSrd>
  <webImageSrd>
    <address r:id="rId105"/>
    <moreImagesAddress r:id="rId106"/>
  </webImageSrd>
  <webImageSrd>
    <address r:id="rId107"/>
    <moreImagesAddress r:id="rId108"/>
  </webImageSrd>
  <webImageSrd>
    <address r:id="rId109"/>
    <moreImagesAddress r:id="rId110"/>
  </webImageSrd>
  <webImageSrd>
    <address r:id="rId111"/>
    <moreImagesAddress r:id="rId112"/>
  </webImageSrd>
  <webImageSrd>
    <address r:id="rId113"/>
    <moreImagesAddress r:id="rId114"/>
  </webImageSrd>
  <webImageSrd>
    <address r:id="rId115"/>
    <moreImagesAddress r:id="rId116"/>
  </webImageSrd>
  <webImageSrd>
    <address r:id="rId117"/>
    <moreImagesAddress r:id="rId118"/>
  </webImageSrd>
  <webImageSrd>
    <address r:id="rId119"/>
    <moreImagesAddress r:id="rId120"/>
  </webImageSrd>
  <webImageSrd>
    <address r:id="rId121"/>
    <moreImagesAddress r:id="rId122"/>
  </webImageSrd>
  <webImageSrd>
    <address r:id="rId123"/>
    <moreImagesAddress r:id="rId124"/>
  </webImageSrd>
  <webImageSrd>
    <address r:id="rId125"/>
    <moreImagesAddress r:id="rId126"/>
  </webImageSrd>
  <webImageSrd>
    <address r:id="rId127"/>
    <moreImagesAddress r:id="rId128"/>
  </webImageSrd>
  <webImageSrd>
    <address r:id="rId129"/>
    <moreImagesAddress r:id="rId130"/>
  </webImageSrd>
  <webImageSrd>
    <address r:id="rId131"/>
    <moreImagesAddress r:id="rId132"/>
  </webImageSrd>
  <webImageSrd>
    <address r:id="rId133"/>
    <moreImagesAddress r:id="rId134"/>
  </webImageSrd>
  <webImageSrd>
    <address r:id="rId135"/>
    <moreImagesAddress r:id="rId136"/>
  </webImageSrd>
  <webImageSrd>
    <address r:id="rId137"/>
    <moreImagesAddress r:id="rId138"/>
  </webImageSrd>
  <webImageSrd>
    <address r:id="rId139"/>
    <moreImagesAddress r:id="rId140"/>
  </webImageSrd>
  <webImageSrd>
    <address r:id="rId141"/>
    <moreImagesAddress r:id="rId142"/>
  </webImageSrd>
  <webImageSrd>
    <address r:id="rId143"/>
    <moreImagesAddress r:id="rId144"/>
  </webImageSrd>
  <webImageSrd>
    <address r:id="rId145"/>
    <moreImagesAddress r:id="rId146"/>
  </webImageSrd>
  <webImageSrd>
    <address r:id="rId147"/>
    <moreImagesAddress r:id="rId148"/>
  </webImageSrd>
  <webImageSrd>
    <address r:id="rId149"/>
    <moreImagesAddress r:id="rId150"/>
  </webImageSrd>
  <webImageSrd>
    <address r:id="rId151"/>
    <moreImagesAddress r:id="rId152"/>
  </webImageSrd>
  <webImageSrd>
    <address r:id="rId153"/>
    <moreImagesAddress r:id="rId154"/>
  </webImageSrd>
  <webImageSrd>
    <address r:id="rId155"/>
    <moreImagesAddress r:id="rId156"/>
  </webImageSrd>
  <webImageSrd>
    <address r:id="rId157"/>
    <moreImagesAddress r:id="rId158"/>
  </webImageSrd>
  <webImageSrd>
    <address r:id="rId159"/>
    <moreImagesAddress r:id="rId160"/>
  </webImageSrd>
  <webImageSrd>
    <address r:id="rId161"/>
    <moreImagesAddress r:id="rId162"/>
  </webImageSrd>
  <webImageSrd>
    <address r:id="rId163"/>
    <moreImagesAddress r:id="rId164"/>
  </webImageSrd>
  <webImageSrd>
    <address r:id="rId165"/>
    <moreImagesAddress r:id="rId166"/>
  </webImageSrd>
  <webImageSrd>
    <address r:id="rId167"/>
    <moreImagesAddress r:id="rId168"/>
  </webImageSrd>
  <webImageSrd>
    <address r:id="rId169"/>
    <moreImagesAddress r:id="rId170"/>
  </webImageSrd>
  <webImageSrd>
    <address r:id="rId171"/>
    <moreImagesAddress r:id="rId172"/>
  </webImageSrd>
  <webImageSrd>
    <address r:id="rId173"/>
    <moreImagesAddress r:id="rId174"/>
  </webImageSrd>
  <webImageSrd>
    <address r:id="rId175"/>
    <moreImagesAddress r:id="rId176"/>
  </webImageSrd>
  <webImageSrd>
    <address r:id="rId177"/>
    <moreImagesAddress r:id="rId178"/>
  </webImageSrd>
  <webImageSrd>
    <address r:id="rId179"/>
    <moreImagesAddress r:id="rId180"/>
  </webImageSrd>
  <webImageSrd>
    <address r:id="rId181"/>
    <moreImagesAddress r:id="rId182"/>
  </webImageSrd>
  <webImageSrd>
    <address r:id="rId183"/>
    <moreImagesAddress r:id="rId184"/>
  </webImageSrd>
  <webImageSrd>
    <address r:id="rId185"/>
    <moreImagesAddress r:id="rId186"/>
  </webImageSrd>
  <webImageSrd>
    <address r:id="rId187"/>
    <moreImagesAddress r:id="rId188"/>
  </webImageSrd>
  <webImageSrd>
    <address r:id="rId189"/>
    <moreImagesAddress r:id="rId190"/>
  </webImageSrd>
  <webImageSrd>
    <address r:id="rId191"/>
    <moreImagesAddress r:id="rId192"/>
  </webImageSrd>
  <webImageSrd>
    <address r:id="rId193"/>
    <moreImagesAddress r:id="rId194"/>
  </webImageSrd>
  <webImageSrd>
    <address r:id="rId195"/>
    <moreImagesAddress r:id="rId196"/>
  </webImageSrd>
</webImagesSrd>
</file>

<file path=xl/richData/rdarray.xml><?xml version="1.0" encoding="utf-8"?>
<arrayData xmlns="http://schemas.microsoft.com/office/spreadsheetml/2017/richdata2" count="389">
  <a r="2">
    <v t="r">20</v>
    <v t="r">21</v>
  </a>
  <a r="5">
    <v t="s">Amharic</v>
    <v t="s">Oromo language</v>
    <v t="s">Afar language</v>
    <v t="s">Tigrinya language</v>
    <v t="s">Somali language</v>
  </a>
  <a r="11">
    <v t="r">6</v>
    <v t="r">38</v>
    <v t="r">39</v>
    <v t="r">40</v>
    <v t="r">41</v>
    <v t="r">42</v>
    <v t="r">43</v>
    <v t="r">44</v>
    <v t="r">45</v>
    <v t="r">46</v>
    <v t="r">47</v>
  </a>
  <a r="2">
    <v t="s">East Africa Time</v>
    <v t="s">Africa/Asmara</v>
  </a>
  <a r="4">
    <v t="r">76</v>
    <v t="r">77</v>
    <v t="r">78</v>
    <v t="r">79</v>
  </a>
  <a r="1">
    <v t="s">English language</v>
  </a>
  <a r="37">
    <v t="r">98</v>
    <v t="r">99</v>
    <v t="r">100</v>
    <v t="r">101</v>
    <v t="r">102</v>
    <v t="r">103</v>
    <v t="r">104</v>
    <v t="r">105</v>
    <v t="r">106</v>
    <v t="r">107</v>
    <v t="r">108</v>
    <v t="r">109</v>
    <v t="r">110</v>
    <v t="r">111</v>
    <v t="r">112</v>
    <v t="r">113</v>
    <v t="r">114</v>
    <v t="r">115</v>
    <v t="r">116</v>
    <v t="r">117</v>
    <v t="r">118</v>
    <v t="r">119</v>
    <v t="r">120</v>
    <v t="r">121</v>
    <v t="r">122</v>
    <v t="r">123</v>
    <v t="r">124</v>
    <v t="r">125</v>
    <v t="r">126</v>
    <v t="r">127</v>
    <v t="r">128</v>
    <v t="r">129</v>
    <v t="r">130</v>
    <v t="r">131</v>
    <v t="r">132</v>
    <v t="r">133</v>
    <v t="r">134</v>
  </a>
  <a r="1">
    <v t="s">Africa/Lagos</v>
  </a>
  <a r="1">
    <v t="r">162</v>
  </a>
  <a r="2">
    <v t="s">Kyrgyz language</v>
    <v t="s">Russian language</v>
  </a>
  <a r="6">
    <v t="r">148</v>
    <v t="r">180</v>
    <v t="r">181</v>
    <v t="r">182</v>
    <v t="r">183</v>
    <v t="r">184</v>
  </a>
  <a r="2">
    <v t="r">209</v>
    <v t="r">210</v>
  </a>
  <a r="1">
    <v t="s">Uzbek language</v>
  </a>
  <a r="14">
    <v t="r">197</v>
    <v t="r">227</v>
    <v t="r">228</v>
    <v t="r">229</v>
    <v t="r">230</v>
    <v t="r">231</v>
    <v t="r">232</v>
    <v t="r">233</v>
    <v t="r">234</v>
    <v t="r">235</v>
    <v t="r">236</v>
    <v t="r">237</v>
    <v t="r">238</v>
    <v t="r">239</v>
  </a>
  <a r="1">
    <v t="r">259</v>
  </a>
  <a r="1">
    <v t="s">French language</v>
  </a>
  <a r="33">
    <v t="r">267</v>
    <v t="r">268</v>
    <v t="r">269</v>
    <v t="r">270</v>
    <v t="r">271</v>
    <v t="r">272</v>
    <v t="r">273</v>
    <v t="r">274</v>
    <v t="r">275</v>
    <v t="r">276</v>
    <v t="r">277</v>
    <v t="r">278</v>
    <v t="r">279</v>
    <v t="r">280</v>
    <v t="r">281</v>
    <v t="r">282</v>
    <v t="r">283</v>
    <v t="r">251</v>
    <v t="r">284</v>
    <v t="r">285</v>
    <v t="r">286</v>
    <v t="r">287</v>
    <v t="r">288</v>
    <v t="r">289</v>
    <v t="r">290</v>
    <v t="r">291</v>
    <v t="r">292</v>
    <v t="r">293</v>
    <v t="r">294</v>
    <v t="r">295</v>
    <v t="r">296</v>
    <v t="r">297</v>
    <v t="r">298</v>
  </a>
  <a r="2">
    <v t="r">323</v>
    <v t="r">324</v>
  </a>
  <a r="1">
    <v t="s">Salvadoran Spanish</v>
  </a>
  <a r="14">
    <v t="r">342</v>
    <v t="r">343</v>
    <v t="r">344</v>
    <v t="r">345</v>
    <v t="r">346</v>
    <v t="r">347</v>
    <v t="r">348</v>
    <v t="r">349</v>
    <v t="r">350</v>
    <v t="r">351</v>
    <v t="r">352</v>
    <v t="r">353</v>
    <v t="r">354</v>
    <v t="r">355</v>
  </a>
  <a r="4">
    <v t="r">382</v>
    <v t="r">383</v>
    <v t="r">383</v>
    <v t="r">384</v>
  </a>
  <a r="1">
    <v t="s">Montenegrin language</v>
  </a>
  <a r="22">
    <v t="r">402</v>
    <v t="r">403</v>
    <v t="r">404</v>
    <v t="r">405</v>
    <v t="r">406</v>
    <v t="r">407</v>
    <v t="r">408</v>
    <v t="r">409</v>
    <v t="r">410</v>
    <v t="r">411</v>
    <v t="r">412</v>
    <v t="r">413</v>
    <v t="r">414</v>
    <v t="r">415</v>
    <v t="r">416</v>
    <v t="r">417</v>
    <v t="r">418</v>
    <v t="r">419</v>
    <v t="r">420</v>
    <v t="r">421</v>
    <v t="r">422</v>
    <v t="r">423</v>
  </a>
  <a r="1">
    <v t="s">Central European Time</v>
  </a>
  <a r="2">
    <v t="r">450</v>
    <v t="r">451</v>
  </a>
  <a r="9">
    <v t="r">469</v>
    <v t="r">470</v>
    <v t="r">471</v>
    <v t="r">472</v>
    <v t="r">473</v>
    <v t="r">474</v>
    <v t="r">475</v>
    <v t="r">476</v>
    <v t="r">477</v>
  </a>
  <a r="2">
    <v t="s">Central Africa Time</v>
    <v t="s">Africa/Gaborone</v>
  </a>
  <a r="4">
    <v t="r">503</v>
    <v t="r">504</v>
    <v t="r">505</v>
    <v t="r">506</v>
  </a>
  <a r="1">
    <v t="s">Africa/Blantyre</v>
  </a>
  <a r="2">
    <v t="r">548</v>
    <v t="r">549</v>
  </a>
  <a r="2">
    <v t="s">Tetum language</v>
    <v t="s">Portuguese language</v>
  </a>
  <a r="13">
    <v t="r">566</v>
    <v t="r">567</v>
    <v t="r">568</v>
    <v t="r">569</v>
    <v t="r">570</v>
    <v t="r">571</v>
    <v t="r">572</v>
    <v t="r">573</v>
    <v t="r">574</v>
    <v t="r">575</v>
    <v t="r">576</v>
    <v t="r">577</v>
    <v t="r">578</v>
  </a>
  <a r="2">
    <v t="r">606</v>
    <v t="r">607</v>
  </a>
  <a r="2">
    <v t="s">Russian language</v>
    <v t="s">Kazakh language</v>
  </a>
  <a r="18">
    <v t="r">591</v>
    <v t="r">605</v>
    <v t="r">623</v>
    <v t="r">624</v>
    <v t="r">625</v>
    <v t="r">626</v>
    <v t="r">627</v>
    <v t="r">628</v>
    <v t="r">629</v>
    <v t="r">630</v>
    <v t="r">631</v>
    <v t="r">632</v>
    <v t="r">633</v>
    <v t="r">634</v>
    <v t="r">635</v>
    <v t="r">636</v>
    <v t="r">637</v>
    <v t="r">638</v>
  </a>
  <a r="2">
    <v t="r">665</v>
    <v t="r">666</v>
  </a>
  <a r="1">
    <v t="s">Georgian language</v>
  </a>
  <a r="11">
    <v t="r">683</v>
    <v t="r">684</v>
    <v t="r">685</v>
    <v t="r">686</v>
    <v t="r">687</v>
    <v t="r">688</v>
    <v t="r">689</v>
    <v t="r">690</v>
    <v t="r">691</v>
    <v t="r">692</v>
    <v t="r">651</v>
  </a>
  <a r="1">
    <v t="s">Georgia Time</v>
  </a>
  <a r="2">
    <v t="r">718</v>
    <v t="r">719</v>
  </a>
  <a r="2">
    <v t="s">Russian language</v>
    <v t="s">Tajik language</v>
  </a>
  <a r="4">
    <v t="r">735</v>
    <v t="r">736</v>
    <v t="r">737</v>
    <v t="r">738</v>
  </a>
  <a r="3">
    <v t="r">763</v>
    <v t="r">764</v>
    <v t="r">765</v>
  </a>
  <a r="1">
    <v t="s">Lao language</v>
  </a>
  <a r="17">
    <v t="r">781</v>
    <v t="r">782</v>
    <v t="r">783</v>
    <v t="r">784</v>
    <v t="r">785</v>
    <v t="r">786</v>
    <v t="r">787</v>
    <v t="r">788</v>
    <v t="r">789</v>
    <v t="r">790</v>
    <v t="r">791</v>
    <v t="r">792</v>
    <v t="r">793</v>
    <v t="r">794</v>
    <v t="r">795</v>
    <v t="r">796</v>
    <v t="r">797</v>
  </a>
  <a r="1">
    <v t="r">822</v>
  </a>
  <a r="1">
    <v t="r">810</v>
  </a>
  <a r="1">
    <v t="s">Africa/Conakry</v>
  </a>
  <a r="2">
    <v t="r">857</v>
    <v t="r">858</v>
  </a>
  <a r="14">
    <v t="s">Bambara language</v>
    <v t="s">Minyanka language</v>
    <v t="s">Dogon languages</v>
    <v t="s">Kassonke language</v>
    <v t="s">Bobo language</v>
    <v t="s">Soninke language</v>
    <v t="s">Songhay languages</v>
    <v t="s">Hassaniya Arabic</v>
    <v t="s">Tamasheq language</v>
    <v t="s">Bozo language</v>
    <v t="s">Tahoua</v>
    <v t="s">Fula language</v>
    <v t="s">Senufo languages</v>
    <v t="s">Maninka language</v>
  </a>
  <a r="9">
    <v t="r">873</v>
    <v t="r">874</v>
    <v t="r">845</v>
    <v t="r">875</v>
    <v t="r">876</v>
    <v t="r">877</v>
    <v t="r">878</v>
    <v t="r">879</v>
    <v t="r">880</v>
  </a>
  <a r="1">
    <v t="s">Africa/Bamako</v>
  </a>
  <a r="3">
    <v t="r">908</v>
    <v t="r">909</v>
    <v t="r">910</v>
  </a>
  <a r="10">
    <v t="r">928</v>
    <v t="r">929</v>
    <v t="r">930</v>
    <v t="r">931</v>
    <v t="r">932</v>
    <v t="r">933</v>
    <v t="r">934</v>
    <v t="r">935</v>
    <v t="r">936</v>
    <v t="r">937</v>
  </a>
  <a r="1">
    <v t="s">Africa/Accra</v>
  </a>
  <a r="2">
    <v t="r">965</v>
    <v t="r">966</v>
  </a>
  <a r="16">
    <v t="s">Ndau dialect</v>
    <v t="s">Tonga language</v>
    <v t="s">Venda language</v>
    <v t="s">Tsonga language</v>
    <v t="s">Zimbabwean English</v>
    <v t="s">Kalanga language</v>
    <v t="s">Tswana language</v>
    <v t="s">Zimbabwe Sign Language</v>
    <v t="s">Sesotho</v>
    <v t="s">Nambya language</v>
    <v t="s">Tjwao dialect</v>
    <v t="s">Xhosa language</v>
    <v t="s">Shona language</v>
    <v t="s">Chewa language</v>
    <v t="s">Northern Ndebele language</v>
    <v t="s">Chibarwe</v>
  </a>
  <a r="10">
    <v t="r">983</v>
    <v t="r">951</v>
    <v t="r">984</v>
    <v t="r">985</v>
    <v t="r">986</v>
    <v t="r">987</v>
    <v t="r">988</v>
    <v t="r">989</v>
    <v t="r">990</v>
    <v t="r">991</v>
  </a>
  <a r="1">
    <v t="s">Africa/Harare</v>
  </a>
  <a r="3">
    <v t="r">1015</v>
    <v t="r">1016</v>
    <v t="r">1017</v>
  </a>
  <a r="4">
    <v t="r">1031</v>
    <v t="r">1032</v>
    <v t="r">1033</v>
    <v t="r">1034</v>
  </a>
  <a r="1">
    <v t="s">Africa/Freetown</v>
  </a>
  <a r="2">
    <v t="r">1062</v>
    <v t="r">1063</v>
  </a>
  <a r="1">
    <v t="s">French</v>
  </a>
  <a r="14">
    <v t="r">1081</v>
    <v t="r">1082</v>
    <v t="r">1083</v>
    <v t="r">1084</v>
    <v t="r">1085</v>
    <v t="r">1086</v>
    <v t="r">1087</v>
    <v t="r">1088</v>
    <v t="r">1089</v>
    <v t="r">1090</v>
    <v t="r">1091</v>
    <v t="r">1092</v>
    <v t="r">1093</v>
    <v t="r">1094</v>
  </a>
  <a r="1">
    <v t="s">Africa/Dakar</v>
  </a>
  <a r="2">
    <v t="r">1120</v>
    <v t="r">1121</v>
  </a>
  <a r="4">
    <v t="s">Kinyarwanda</v>
    <v t="s">English language</v>
    <v t="s">Swahili language</v>
    <v t="s">French language</v>
  </a>
  <a r="4">
    <v t="r">1135</v>
    <v t="r">1136</v>
    <v t="r">1137</v>
    <v t="r">1138</v>
  </a>
  <a r="1">
    <v t="s">Africa/Kigali</v>
  </a>
  <a r="4">
    <v t="r">1166</v>
    <v t="r">1167</v>
    <v t="r">1168</v>
    <v t="r">1169</v>
  </a>
  <a r="2">
    <v t="s">Modern Standard Arabic</v>
    <v t="s">Kurdish languages</v>
  </a>
  <a r="18">
    <v t="r">1185</v>
    <v t="r">1186</v>
    <v t="r">1187</v>
    <v t="r">1188</v>
    <v t="r">1189</v>
    <v t="r">1190</v>
    <v t="r">1191</v>
    <v t="r">1192</v>
    <v t="r">1193</v>
    <v t="r">1194</v>
    <v t="r">1195</v>
    <v t="r">1196</v>
    <v t="r">1197</v>
    <v t="r">1198</v>
    <v t="r">1199</v>
    <v t="r">1200</v>
    <v t="r">1201</v>
    <v t="r">1202</v>
  </a>
  <a r="2">
    <v t="r">1228</v>
    <v t="r">1229</v>
  </a>
  <a r="1">
    <v t="s">Albanian language</v>
  </a>
  <a r="12">
    <v t="r">1245</v>
    <v t="r">1246</v>
    <v t="r">1247</v>
    <v t="r">1248</v>
    <v t="r">1249</v>
    <v t="r">1250</v>
    <v t="r">1251</v>
    <v t="r">1252</v>
    <v t="r">1253</v>
    <v t="r">1254</v>
    <v t="r">1255</v>
    <v t="r">1256</v>
  </a>
  <a r="2">
    <v t="r">1281</v>
    <v t="r">1282</v>
  </a>
  <a r="2">
    <v t="s">Pashto</v>
    <v t="s">Dari</v>
  </a>
  <a r="34">
    <v t="r">1293</v>
    <v t="r">1294</v>
    <v t="r">1295</v>
    <v t="r">1296</v>
    <v t="r">1297</v>
    <v t="r">1298</v>
    <v t="r">1299</v>
    <v t="r">1300</v>
    <v t="r">1301</v>
    <v t="r">1302</v>
    <v t="r">1303</v>
    <v t="r">1304</v>
    <v t="r">1305</v>
    <v t="r">1306</v>
    <v t="r">1307</v>
    <v t="r">1308</v>
    <v t="r">1309</v>
    <v t="r">1310</v>
    <v t="r">1311</v>
    <v t="r">1312</v>
    <v t="r">1313</v>
    <v t="r">1314</v>
    <v t="r">1315</v>
    <v t="r">1316</v>
    <v t="r">1317</v>
    <v t="r">1318</v>
    <v t="r">1319</v>
    <v t="r">1320</v>
    <v t="r">1321</v>
    <v t="r">1322</v>
    <v t="r">1323</v>
    <v t="r">1324</v>
    <v t="r">1325</v>
    <v t="r">1326</v>
  </a>
  <a r="2">
    <v t="r">1349</v>
    <v t="r">1350</v>
  </a>
  <a r="2">
    <v t="s">Arabic</v>
    <v t="s">French language</v>
  </a>
  <a r="10">
    <v t="r">1363</v>
    <v t="r">1364</v>
    <v t="r">1365</v>
    <v t="r">1366</v>
    <v t="r">1367</v>
    <v t="r">1368</v>
    <v t="r">1369</v>
    <v t="r">1370</v>
    <v t="r">1371</v>
    <v t="r">1338</v>
  </a>
  <a r="1">
    <v t="s">Africa/Ndjamena</v>
  </a>
  <a r="3">
    <v t="r">1397</v>
    <v t="r">1398</v>
    <v t="r">1399</v>
  </a>
  <a r="1">
    <v t="s">Bengali language</v>
  </a>
  <a r="8">
    <v t="r">1416</v>
    <v t="r">1417</v>
    <v t="r">1418</v>
    <v t="r">1419</v>
    <v t="r">1420</v>
    <v t="r">1421</v>
    <v t="r">1422</v>
    <v t="r">1423</v>
  </a>
  <a r="1">
    <v t="s">Bangladesh Standard Time</v>
  </a>
  <a r="3">
    <v t="r">1451</v>
    <v t="r">1452</v>
    <v t="r">1453</v>
  </a>
  <a r="1">
    <v t="s">Africa/Abidjan</v>
  </a>
  <a r="1">
    <v t="r">1493</v>
  </a>
  <a r="13">
    <v t="r">1506</v>
    <v t="r">1507</v>
    <v t="r">1508</v>
    <v t="r">1509</v>
    <v t="r">1510</v>
    <v t="r">1511</v>
    <v t="r">1512</v>
    <v t="r">1513</v>
    <v t="r">1514</v>
    <v t="r">1515</v>
    <v t="r">1516</v>
    <v t="r">1517</v>
    <v t="r">1518</v>
  </a>
  <a r="1">
    <v t="s">Africa/Ouagadougou</v>
  </a>
  <a r="4">
    <v t="r">1545</v>
    <v t="r">1546</v>
    <v t="r">1547</v>
    <v t="r">1548</v>
  </a>
  <a r="1">
    <v t="s">Indonesian language</v>
  </a>
  <a r="34">
    <v t="r">1566</v>
    <v t="r">1567</v>
    <v t="r">1568</v>
    <v t="r">1569</v>
    <v t="r">1570</v>
    <v t="r">1571</v>
    <v t="r">1572</v>
    <v t="r">1573</v>
    <v t="r">1574</v>
    <v t="r">1575</v>
    <v t="r">1576</v>
    <v t="r">1577</v>
    <v t="r">1578</v>
    <v t="r">1579</v>
    <v t="r">1580</v>
    <v t="r">1581</v>
    <v t="r">1582</v>
    <v t="r">1583</v>
    <v t="r">1584</v>
    <v t="r">1585</v>
    <v t="r">1586</v>
    <v t="r">1587</v>
    <v t="r">1588</v>
    <v t="r">1589</v>
    <v t="r">1590</v>
    <v t="r">1591</v>
    <v t="r">1592</v>
    <v t="r">1593</v>
    <v t="r">1594</v>
    <v t="r">1595</v>
    <v t="r">1596</v>
    <v t="r">1531</v>
    <v t="r">1597</v>
    <v t="r">1598</v>
  </a>
  <a r="2">
    <v t="s">Indonesia Western Standard Time</v>
    <v t="s">Indonesia Central Standard Time</v>
  </a>
  <a r="2">
    <v t="r">1626</v>
    <v t="r">1627</v>
  </a>
  <a r="1">
    <v t="s">Colombian Spanish</v>
  </a>
  <a r="33">
    <v t="r">1643</v>
    <v t="r">1644</v>
    <v t="r">1645</v>
    <v t="r">1646</v>
    <v t="r">1647</v>
    <v t="r">1648</v>
    <v t="r">1649</v>
    <v t="r">1650</v>
    <v t="r">1651</v>
    <v t="r">1652</v>
    <v t="r">1653</v>
    <v t="r">1654</v>
    <v t="r">1655</v>
    <v t="r">1656</v>
    <v t="r">1657</v>
    <v t="r">1658</v>
    <v t="r">1659</v>
    <v t="r">1660</v>
    <v t="r">1661</v>
    <v t="r">1662</v>
    <v t="r">1663</v>
    <v t="r">1664</v>
    <v t="r">1665</v>
    <v t="r">1666</v>
    <v t="r">1667</v>
    <v t="r">1668</v>
    <v t="r">1669</v>
    <v t="r">1670</v>
    <v t="r">1671</v>
    <v t="r">1672</v>
    <v t="r">1673</v>
    <v t="r">1674</v>
    <v t="r">1612</v>
  </a>
  <a r="1">
    <v t="r">1700</v>
  </a>
  <a r="8">
    <v t="r">1715</v>
    <v t="r">1716</v>
    <v t="r">1717</v>
    <v t="r">1718</v>
    <v t="r">1687</v>
    <v t="r">1719</v>
    <v t="r">1720</v>
    <v t="r">1721</v>
  </a>
  <a r="1">
    <v t="s">Africa/Niamey</v>
  </a>
  <a r="1">
    <v t="r">1747</v>
  </a>
  <a r="1">
    <v t="s">Costa Rican Spanish</v>
  </a>
  <a r="7">
    <v t="r">1763</v>
    <v t="r">1764</v>
    <v t="r">1765</v>
    <v t="r">1766</v>
    <v t="r">1767</v>
    <v t="r">1768</v>
    <v t="r">1769</v>
  </a>
  <a r="4">
    <v t="r">1796</v>
    <v t="r">1797</v>
    <v t="r">1798</v>
    <v t="r">1799</v>
  </a>
  <a r="1">
    <v t="s">Jamaican English</v>
  </a>
  <a r="2">
    <v t="r">1815</v>
    <v t="r">1816</v>
  </a>
  <a r="2">
    <v t="r">1842</v>
    <v t="r">1843</v>
  </a>
  <a r="1">
    <v t="s">Modern Standard Arabic</v>
  </a>
  <a r="12">
    <v t="r">1857</v>
    <v t="r">1858</v>
    <v t="r">1859</v>
    <v t="r">1860</v>
    <v t="r">1861</v>
    <v t="r">1862</v>
    <v t="r">1863</v>
    <v t="r">1864</v>
    <v t="r">1865</v>
    <v t="r">1866</v>
    <v t="r">1867</v>
    <v t="r">1868</v>
  </a>
  <a r="2">
    <v t="r">1895</v>
    <v t="r">1896</v>
  </a>
  <a r="2">
    <v t="s">English language</v>
    <v t="s">Swahili language</v>
  </a>
  <a r="1">
    <v t="r">1909</v>
  </a>
  <a r="1">
    <v t="s">Africa/Nairobi</v>
  </a>
  <a r="2">
    <v t="r">1937</v>
    <v t="r">1938</v>
  </a>
  <a r="2">
    <v t="s">English language</v>
    <v t="s">French language</v>
  </a>
  <a r="10">
    <v t="r">1953</v>
    <v t="r">1954</v>
    <v t="r">1955</v>
    <v t="r">1956</v>
    <v t="r">1957</v>
    <v t="r">1958</v>
    <v t="r">1959</v>
    <v t="r">1960</v>
    <v t="r">1961</v>
    <v t="r">1962</v>
  </a>
  <a r="2">
    <v t="s">West Africa Time</v>
    <v t="s">Africa/Douala</v>
  </a>
  <a r="2">
    <v t="r">1991</v>
    <v t="r">1992</v>
  </a>
  <a r="2">
    <v t="s">Modern Standard Arabic</v>
    <v t="s">Standard Moroccan Amazigh</v>
  </a>
  <a r="12">
    <v t="r">2007</v>
    <v t="r">2008</v>
    <v t="r">2009</v>
    <v t="r">2010</v>
    <v t="r">2011</v>
    <v t="r">2012</v>
    <v t="r">2013</v>
    <v t="r">2014</v>
    <v t="r">2015</v>
    <v t="r">2016</v>
    <v t="r">2017</v>
    <v t="r">2018</v>
  </a>
  <a r="1">
    <v t="s">Africa/Casablanca</v>
  </a>
  <a r="1">
    <v t="r">2043</v>
  </a>
  <a r="1">
    <v t="s">Dzongkha</v>
  </a>
  <a r="20">
    <v t="r">2058</v>
    <v t="r">2059</v>
    <v t="r">2060</v>
    <v t="r">2061</v>
    <v t="r">2062</v>
    <v t="r">2063</v>
    <v t="r">2064</v>
    <v t="r">2065</v>
    <v t="r">2066</v>
    <v t="r">2067</v>
    <v t="r">2068</v>
    <v t="r">2069</v>
    <v t="r">2070</v>
    <v t="r">2071</v>
    <v t="r">2072</v>
    <v t="r">2073</v>
    <v t="r">2074</v>
    <v t="r">2075</v>
    <v t="r">2076</v>
    <v t="r">2077</v>
  </a>
  <a r="1">
    <v t="s">Asia/Thimphu</v>
  </a>
  <a r="2">
    <v t="r">2104</v>
    <v t="r">2105</v>
  </a>
  <a r="2">
    <v t="s">Spanish language</v>
    <v t="s">Guarani language</v>
  </a>
  <a r="17">
    <v t="r">2118</v>
    <v t="r">2119</v>
    <v t="r">2120</v>
    <v t="r">2121</v>
    <v t="r">2122</v>
    <v t="r">2123</v>
    <v t="r">2124</v>
    <v t="r">2125</v>
    <v t="r">2126</v>
    <v t="r">2127</v>
    <v t="r">2128</v>
    <v t="r">2129</v>
    <v t="r">2130</v>
    <v t="r">2131</v>
    <v t="r">2132</v>
    <v t="r">2133</v>
    <v t="r">2134</v>
  </a>
  <a r="4">
    <v t="r">2160</v>
    <v t="r">2161</v>
    <v t="r">2162</v>
    <v t="r">2163</v>
  </a>
  <a r="2">
    <v t="s">Philippine English</v>
    <v t="s">Filipino language</v>
  </a>
  <a r="1">
    <v t="r">2177</v>
  </a>
  <a r="1">
    <v t="s">Philippine Standard Time</v>
  </a>
  <a r="2">
    <v t="r">2205</v>
    <v t="r">2206</v>
  </a>
  <a r="1">
    <v t="s">Guatemalan Spanish</v>
  </a>
  <a r="22">
    <v t="r">2218</v>
    <v t="r">2219</v>
    <v t="r">2220</v>
    <v t="r">2221</v>
    <v t="r">2222</v>
    <v t="r">2223</v>
    <v t="r">2224</v>
    <v t="r">2225</v>
    <v t="r">2226</v>
    <v t="r">2227</v>
    <v t="r">2228</v>
    <v t="r">2229</v>
    <v t="r">2230</v>
    <v t="r">2231</v>
    <v t="r">2232</v>
    <v t="r">2233</v>
    <v t="r">2234</v>
    <v t="r">2235</v>
    <v t="r">2236</v>
    <v t="r">2237</v>
    <v t="r">2238</v>
    <v t="r">2239</v>
  </a>
  <a r="2">
    <v t="r">2262</v>
    <v t="r">2263</v>
  </a>
  <a r="2">
    <v t="s">South African English</v>
    <v t="s">Sesotho</v>
  </a>
  <a r="10">
    <v t="r">2278</v>
    <v t="r">2279</v>
    <v t="r">2280</v>
    <v t="r">2281</v>
    <v t="r">2282</v>
    <v t="r">2283</v>
    <v t="r">2284</v>
    <v t="r">2285</v>
    <v t="r">2286</v>
    <v t="r">2287</v>
  </a>
  <a r="1">
    <v t="s">Africa/Maseru</v>
  </a>
  <a r="2">
    <v t="r">2313</v>
    <v t="r">2314</v>
  </a>
  <a r="1">
    <v t="s">English</v>
  </a>
  <a r="10">
    <v t="r">2329</v>
    <v t="r">2330</v>
    <v t="r">2331</v>
    <v t="r">2332</v>
    <v t="r">2333</v>
    <v t="r">2334</v>
    <v t="r">2335</v>
    <v t="r">2336</v>
    <v t="r">2337</v>
    <v t="r">2338</v>
  </a>
  <a r="1">
    <v t="s">Africa/Lusaka</v>
  </a>
  <a r="2">
    <v t="r">2362</v>
    <v t="r">2363</v>
  </a>
  <a r="3">
    <v t="s">Seychellois Creole</v>
    <v t="s">English language</v>
    <v t="s">French language</v>
  </a>
  <a r="24">
    <v t="r">2378</v>
    <v t="r">2379</v>
    <v t="r">2380</v>
    <v t="r">2381</v>
    <v t="r">2382</v>
    <v t="r">2383</v>
    <v t="r">2384</v>
    <v t="r">2385</v>
    <v t="r">2386</v>
    <v t="r">2387</v>
    <v t="r">2388</v>
    <v t="r">2389</v>
    <v t="r">2390</v>
    <v t="r">2391</v>
    <v t="r">2392</v>
    <v t="r">2393</v>
    <v t="r">2394</v>
    <v t="r">2395</v>
    <v t="r">2396</v>
    <v t="r">2397</v>
    <v t="r">2398</v>
    <v t="r">2399</v>
    <v t="r">2400</v>
    <v t="r">2401</v>
  </a>
  <a r="2">
    <v t="r">2425</v>
    <v t="r">2426</v>
  </a>
  <a r="1">
    <v t="s">Dominican Spanish</v>
  </a>
  <a r="32">
    <v t="r">2439</v>
    <v t="r">2440</v>
    <v t="r">2441</v>
    <v t="r">2442</v>
    <v t="r">2443</v>
    <v t="r">2444</v>
    <v t="r">2445</v>
    <v t="r">2446</v>
    <v t="r">2447</v>
    <v t="r">2448</v>
    <v t="r">2449</v>
    <v t="r">2450</v>
    <v t="r">2451</v>
    <v t="r">2452</v>
    <v t="r">2453</v>
    <v t="r">2454</v>
    <v t="r">2455</v>
    <v t="r">2456</v>
    <v t="r">2457</v>
    <v t="r">2458</v>
    <v t="r">2459</v>
    <v t="r">2460</v>
    <v t="r">2461</v>
    <v t="r">2462</v>
    <v t="r">2463</v>
    <v t="r">2464</v>
    <v t="r">2465</v>
    <v t="r">2466</v>
    <v t="r">2467</v>
    <v t="r">2468</v>
    <v t="r">2469</v>
    <v t="r">2470</v>
  </a>
  <a r="2">
    <v t="r">2494</v>
    <v t="r">2495</v>
  </a>
  <a r="5">
    <v t="r">2506</v>
    <v t="r">2507</v>
    <v t="r">2508</v>
    <v t="r">2509</v>
    <v t="r">2510</v>
  </a>
  <a r="1">
    <v t="s">Africa/Lome</v>
  </a>
  <a r="3">
    <v t="r">2537</v>
    <v t="r">2538</v>
    <v t="r">2539</v>
  </a>
  <a r="9">
    <v t="r">2551</v>
    <v t="r">2552</v>
    <v t="r">2553</v>
    <v t="r">2554</v>
    <v t="r">2555</v>
    <v t="r">2556</v>
    <v t="r">2557</v>
    <v t="r">2558</v>
    <v t="r">2559</v>
  </a>
  <a r="2">
    <v t="s">West Africa Time</v>
    <v t="s">Africa/Libreville</v>
  </a>
  <a r="2">
    <v t="r">2584</v>
    <v t="r">2585</v>
  </a>
  <a r="2">
    <v t="s">Malagasy language</v>
    <v t="s">French language</v>
  </a>
  <a r="6">
    <v t="r">2600</v>
    <v t="r">2601</v>
    <v t="r">2602</v>
    <v t="r">2603</v>
    <v t="r">2604</v>
    <v t="r">2605</v>
  </a>
  <a r="3">
    <v t="r">2630</v>
    <v t="r">2631</v>
    <v t="r">2632</v>
  </a>
  <a r="2">
    <v t="s">Ugandan English</v>
    <v t="s">Swahili language</v>
  </a>
  <a r="112">
    <v t="r">2645</v>
    <v t="r">2646</v>
    <v t="r">2647</v>
    <v t="r">2648</v>
    <v t="r">2649</v>
    <v t="r">2650</v>
    <v t="r">2651</v>
    <v t="r">2652</v>
    <v t="r">2653</v>
    <v t="r">2654</v>
    <v t="r">2655</v>
    <v t="r">2656</v>
    <v t="r">2657</v>
    <v t="r">2658</v>
    <v t="r">2659</v>
    <v t="r">2660</v>
    <v t="r">2661</v>
    <v t="r">2662</v>
    <v t="r">2663</v>
    <v t="r">2664</v>
    <v t="r">2665</v>
    <v t="r">2666</v>
    <v t="r">2667</v>
    <v t="r">2668</v>
    <v t="r">2669</v>
    <v t="r">2670</v>
    <v t="r">2671</v>
    <v t="r">2672</v>
    <v t="r">2673</v>
    <v t="r">2674</v>
    <v t="r">2675</v>
    <v t="r">2676</v>
    <v t="r">2677</v>
    <v t="r">2678</v>
    <v t="r">2679</v>
    <v t="r">2680</v>
    <v t="r">2681</v>
    <v t="r">2682</v>
    <v t="r">2683</v>
    <v t="r">2684</v>
    <v t="r">2685</v>
    <v t="r">2686</v>
    <v t="r">2687</v>
    <v t="r">2688</v>
    <v t="r">2689</v>
    <v t="r">2690</v>
    <v t="r">2691</v>
    <v t="r">2692</v>
    <v t="r">2693</v>
    <v t="r">2694</v>
    <v t="r">2695</v>
    <v t="r">2696</v>
    <v t="r">2697</v>
    <v t="r">2698</v>
    <v t="r">2699</v>
    <v t="r">2700</v>
    <v t="r">2701</v>
    <v t="r">2702</v>
    <v t="r">2703</v>
    <v t="r">2704</v>
    <v t="r">2705</v>
    <v t="r">2706</v>
    <v t="r">2707</v>
    <v t="r">2708</v>
    <v t="r">2709</v>
    <v t="r">2710</v>
    <v t="r">2711</v>
    <v t="r">2712</v>
    <v t="r">2713</v>
    <v t="r">2714</v>
    <v t="r">2715</v>
    <v t="r">2716</v>
    <v t="r">2717</v>
    <v t="r">2718</v>
    <v t="r">2719</v>
    <v t="r">2720</v>
    <v t="r">2721</v>
    <v t="r">2722</v>
    <v t="r">2723</v>
    <v t="r">2724</v>
    <v t="r">2725</v>
    <v t="r">2726</v>
    <v t="r">2727</v>
    <v t="r">2728</v>
    <v t="r">2729</v>
    <v t="r">2730</v>
    <v t="r">2731</v>
    <v t="r">2732</v>
    <v t="r">2733</v>
    <v t="r">2734</v>
    <v t="r">2735</v>
    <v t="r">2736</v>
    <v t="r">2737</v>
    <v t="r">2738</v>
    <v t="r">2739</v>
    <v t="r">2740</v>
    <v t="r">2741</v>
    <v t="r">2742</v>
    <v t="r">2743</v>
    <v t="r">2744</v>
    <v t="r">2745</v>
    <v t="r">2746</v>
    <v t="r">2747</v>
    <v t="r">2748</v>
    <v t="r">2749</v>
    <v t="r">2750</v>
    <v t="r">2751</v>
    <v t="r">2752</v>
    <v t="r">2753</v>
    <v t="r">2754</v>
    <v t="r">2755</v>
    <v t="r">2756</v>
  </a>
  <a r="1">
    <v t="s">Africa/Kampala</v>
  </a>
  <a r="5">
    <v t="r">2784</v>
    <v t="r">2785</v>
    <v t="r">2786</v>
    <v t="r">2787</v>
    <v t="r">2788</v>
  </a>
  <a r="3">
    <v t="s">Arabic</v>
    <v t="s">English language</v>
    <v t="s">Swahili language</v>
  </a>
  <a r="35">
    <v t="r">2802</v>
    <v t="r">2803</v>
    <v t="r">2804</v>
    <v t="r">2805</v>
    <v t="r">2806</v>
    <v t="r">2807</v>
    <v t="r">2808</v>
    <v t="r">2809</v>
    <v t="r">2810</v>
    <v t="r">2811</v>
    <v t="r">2812</v>
    <v t="r">2813</v>
    <v t="r">2814</v>
    <v t="r">2815</v>
    <v t="r">2816</v>
    <v t="r">2817</v>
    <v t="r">2818</v>
    <v t="r">2819</v>
    <v t="r">2820</v>
    <v t="r">2821</v>
    <v t="r">2822</v>
    <v t="r">2823</v>
    <v t="r">2824</v>
    <v t="r">2825</v>
    <v t="r">2826</v>
    <v t="r">2827</v>
    <v t="r">2828</v>
    <v t="r">2783</v>
    <v t="r">2829</v>
    <v t="r">2830</v>
    <v t="r">2831</v>
    <v t="r">2832</v>
    <v t="r">2833</v>
    <v t="r">2834</v>
    <v t="r">2835</v>
  </a>
  <a r="2">
    <v t="s">East Africa Time</v>
    <v t="s">Africa/Dar_es_Salaam</v>
  </a>
  <a r="2">
    <v t="r">2862</v>
    <v t="r">2863</v>
  </a>
  <a r="1">
    <v t="s">Ukrainian language</v>
  </a>
  <a r="27">
    <v t="r">2849</v>
    <v t="r">2878</v>
    <v t="r">2879</v>
    <v t="r">2880</v>
    <v t="r">2881</v>
    <v t="r">2882</v>
    <v t="r">2883</v>
    <v t="r">2884</v>
    <v t="r">2885</v>
    <v t="r">2886</v>
    <v t="r">2887</v>
    <v t="r">2888</v>
    <v t="r">2889</v>
    <v t="r">2890</v>
    <v t="r">2891</v>
    <v t="r">2892</v>
    <v t="r">2893</v>
    <v t="r">2894</v>
    <v t="r">2895</v>
    <v t="r">2896</v>
    <v t="r">2897</v>
    <v t="r">2898</v>
    <v t="r">2899</v>
    <v t="r">2900</v>
    <v t="r">2901</v>
    <v t="r">2902</v>
    <v t="r">2903</v>
  </a>
  <a r="1">
    <v t="s">Eastern European Time</v>
  </a>
  <a r="3">
    <v t="r">2931</v>
    <v t="r">2932</v>
    <v t="r">2933</v>
  </a>
  <a r="1">
    <v t="s">Burmese language</v>
  </a>
  <a r="15">
    <v t="r">2947</v>
    <v t="r">2948</v>
    <v t="r">2949</v>
    <v t="r">2950</v>
    <v t="r">2951</v>
    <v t="r">2952</v>
    <v t="r">2953</v>
    <v t="r">2954</v>
    <v t="r">2955</v>
    <v t="r">2956</v>
    <v t="r">2957</v>
    <v t="r">2958</v>
    <v t="r">2959</v>
    <v t="r">2960</v>
    <v t="r">2961</v>
  </a>
  <a r="2">
    <v t="r">2985</v>
    <v t="r">2986</v>
  </a>
  <a r="1">
    <v t="s">Arabic</v>
  </a>
  <a r="13">
    <v t="r">2999</v>
    <v t="r">3000</v>
    <v t="r">3001</v>
    <v t="r">3002</v>
    <v t="r">2973</v>
    <v t="r">3003</v>
    <v t="r">3004</v>
    <v t="r">3005</v>
    <v t="r">3006</v>
    <v t="r">3007</v>
    <v t="r">3008</v>
    <v t="r">3009</v>
    <v t="r">3010</v>
  </a>
  <a r="1">
    <v t="s">Africa/Nouakchott</v>
  </a>
  <a r="2">
    <v t="r">3035</v>
    <v t="r">3036</v>
  </a>
  <a r="1">
    <v t="s">Rioplatense Spanish</v>
  </a>
  <a r="21">
    <v t="r">3023</v>
    <v t="r">3052</v>
    <v t="r">3053</v>
    <v t="r">3054</v>
    <v t="r">3055</v>
    <v t="r">3056</v>
    <v t="r">3057</v>
    <v t="r">3058</v>
    <v t="r">3059</v>
    <v t="r">3060</v>
    <v t="r">3061</v>
    <v t="r">3062</v>
    <v t="r">3063</v>
    <v t="r">3064</v>
    <v t="r">3065</v>
    <v t="r">3066</v>
    <v t="r">3067</v>
    <v t="r">3068</v>
    <v t="r">3069</v>
    <v t="r">3070</v>
    <v t="r">3071</v>
  </a>
  <a r="1">
    <v t="s">Time in Argentina</v>
  </a>
  <a r="2">
    <v t="r">3098</v>
    <v t="r">3099</v>
  </a>
  <a r="8">
    <v t="r">3113</v>
    <v t="r">3114</v>
    <v t="r">3115</v>
    <v t="r">3116</v>
    <v t="r">3085</v>
    <v t="r">3117</v>
    <v t="r">3118</v>
    <v t="r">3119</v>
  </a>
  <a r="2">
    <v t="r">3143</v>
    <v t="r">3144</v>
  </a>
  <a r="1">
    <v t="s">Portuguese language</v>
  </a>
  <a r="6">
    <v t="r">3157</v>
    <v t="r">3158</v>
    <v t="r">3159</v>
    <v t="r">3160</v>
    <v t="r">3161</v>
    <v t="r">3162</v>
  </a>
  <a r="1">
    <v t="s">Africa/Sao_Tome</v>
  </a>
  <a r="3">
    <v t="r">3187</v>
    <v t="r">3188</v>
    <v t="r">3189</v>
  </a>
  <a r="3">
    <v t="s">Hindi</v>
    <v t="s">English language</v>
    <v t="s">Fijian language</v>
  </a>
  <a r="5">
    <v t="r">3205</v>
    <v t="r">3206</v>
    <v t="r">3207</v>
    <v t="r">3208</v>
    <v t="r">3209</v>
  </a>
  <a r="4">
    <v t="r">3233</v>
    <v t="r">3234</v>
    <v t="r">3235</v>
    <v t="r">3236</v>
  </a>
  <a r="1">
    <v t="s">Liberian English</v>
  </a>
  <a r="15">
    <v t="r">3251</v>
    <v t="r">3252</v>
    <v t="r">3253</v>
    <v t="r">3254</v>
    <v t="r">3255</v>
    <v t="r">3256</v>
    <v t="r">3257</v>
    <v t="r">3258</v>
    <v t="r">3259</v>
    <v t="r">3260</v>
    <v t="r">3261</v>
    <v t="r">3262</v>
    <v t="r">3263</v>
    <v t="r">3264</v>
    <v t="r">3265</v>
  </a>
  <a r="1">
    <v t="s">Africa/Monrovia</v>
  </a>
  <a r="2">
    <v t="r">3289</v>
    <v t="r">3290</v>
  </a>
  <a r="2">
    <v t="s">Tongan language</v>
    <v t="s">English language</v>
  </a>
  <a r="2">
    <v t="r">3324</v>
    <v t="r">3325</v>
  </a>
  <a r="5">
    <v t="r">3337</v>
    <v t="r">3338</v>
    <v t="r">3339</v>
    <v t="r">3340</v>
    <v t="r">3341</v>
  </a>
  <a r="1">
    <v t="s">Africa/Djibouti</v>
  </a>
  <a r="2">
    <v t="r">3367</v>
    <v t="r">3368</v>
  </a>
  <a r="11">
    <v t="r">3381</v>
    <v t="r">3382</v>
    <v t="r">3383</v>
    <v t="r">3384</v>
    <v t="r">3353</v>
    <v t="r">3385</v>
    <v t="r">3386</v>
    <v t="r">3387</v>
    <v t="r">3388</v>
    <v t="r">3389</v>
    <v t="r">3390</v>
  </a>
  <a r="1">
    <v t="s">Africa/Maputo</v>
  </a>
  <a r="2">
    <v t="r">3416</v>
    <v t="r">3417</v>
  </a>
  <a r="1">
    <v t="s">Khmer language</v>
  </a>
  <a r="23">
    <v t="r">3427</v>
    <v t="r">3428</v>
    <v t="r">3429</v>
    <v t="r">3430</v>
    <v t="r">3431</v>
    <v t="r">3432</v>
    <v t="r">3433</v>
    <v t="r">3434</v>
    <v t="r">3435</v>
    <v t="r">3436</v>
    <v t="r">3437</v>
    <v t="r">3438</v>
    <v t="r">3439</v>
    <v t="r">3440</v>
    <v t="r">3441</v>
    <v t="r">3442</v>
    <v t="r">3443</v>
    <v t="r">3444</v>
    <v t="r">3445</v>
    <v t="r">3446</v>
    <v t="r">3447</v>
    <v t="r">3448</v>
    <v t="r">3403</v>
  </a>
  <a r="3">
    <v t="r">3473</v>
    <v t="r">3474</v>
    <v t="r">3475</v>
  </a>
  <a r="1">
    <v t="s">Maldivian language</v>
  </a>
  <a r="19">
    <v t="r">3487</v>
    <v t="r">3488</v>
    <v t="r">3489</v>
    <v t="r">3490</v>
    <v t="r">3491</v>
    <v t="r">3492</v>
    <v t="r">3493</v>
    <v t="r">3494</v>
    <v t="r">3495</v>
    <v t="r">3496</v>
    <v t="r">3497</v>
    <v t="r">3498</v>
    <v t="r">3499</v>
    <v t="r">3500</v>
    <v t="r">3501</v>
    <v t="r">3502</v>
    <v t="r">3503</v>
    <v t="r">3504</v>
    <v t="r">3505</v>
  </a>
  <a r="2">
    <v t="r">3531</v>
    <v t="r">3532</v>
  </a>
  <a r="1">
    <v t="s">Serbian language</v>
  </a>
  <a r="24">
    <v t="r">3546</v>
    <v t="r">3547</v>
    <v t="r">3548</v>
    <v t="r">3549</v>
    <v t="r">3550</v>
    <v t="r">3551</v>
    <v t="r">3552</v>
    <v t="r">3553</v>
    <v t="r">3554</v>
    <v t="r">3555</v>
    <v t="r">3556</v>
    <v t="r">3557</v>
    <v t="r">3558</v>
    <v t="r">3559</v>
    <v t="r">3560</v>
    <v t="r">3561</v>
    <v t="r">3562</v>
    <v t="r">3563</v>
    <v t="r">3564</v>
    <v t="r">3565</v>
    <v t="r">3566</v>
    <v t="r">3567</v>
    <v t="r">3568</v>
    <v t="r">3569</v>
  </a>
  <a r="2">
    <v t="s">Central European Time</v>
    <v t="s">Europe/Belgrade</v>
  </a>
  <a r="2">
    <v t="r">1796</v>
    <v t="r">3582</v>
  </a>
  <a r="2">
    <v t="r">3605</v>
    <v t="r">3606</v>
  </a>
  <a r="1">
    <v t="s">Romanian language</v>
  </a>
  <a r="33">
    <v t="r">3618</v>
    <v t="r">3619</v>
    <v t="r">3620</v>
    <v t="r">3621</v>
    <v t="r">3622</v>
    <v t="r">3623</v>
    <v t="r">3624</v>
    <v t="r">3625</v>
    <v t="r">3626</v>
    <v t="r">3627</v>
    <v t="r">3628</v>
    <v t="r">3629</v>
    <v t="r">3630</v>
    <v t="r">3631</v>
    <v t="r">3632</v>
    <v t="r">3633</v>
    <v t="r">3634</v>
    <v t="r">3635</v>
    <v t="r">3636</v>
    <v t="r">3637</v>
    <v t="r">3638</v>
    <v t="r">3639</v>
    <v t="r">3640</v>
    <v t="r">3641</v>
    <v t="r">3642</v>
    <v t="r">3643</v>
    <v t="r">3644</v>
    <v t="r">3645</v>
    <v t="r">3646</v>
    <v t="r">3647</v>
    <v t="r">3648</v>
    <v t="r">3649</v>
    <v t="r">3650</v>
  </a>
  <a r="2">
    <v t="r">3676</v>
    <v t="r">3677</v>
  </a>
  <a r="1">
    <v t="s">Mongolian language</v>
  </a>
  <a r="21">
    <v t="r">3662</v>
    <v t="r">3689</v>
    <v t="r">3690</v>
    <v t="r">3691</v>
    <v t="r">3692</v>
    <v t="r">3693</v>
    <v t="r">3694</v>
    <v t="r">3695</v>
    <v t="r">3696</v>
    <v t="r">3697</v>
    <v t="r">3698</v>
    <v t="r">3699</v>
    <v t="r">3700</v>
    <v t="r">3701</v>
    <v t="r">3702</v>
    <v t="r">3703</v>
    <v t="r">3704</v>
    <v t="r">3705</v>
    <v t="r">3706</v>
    <v t="r">3707</v>
    <v t="r">3708</v>
  </a>
  <a r="2">
    <v t="r">3720</v>
    <v t="r">3721</v>
  </a>
  <a r="2">
    <v t="s">Albanian language</v>
    <v t="s">Serbian language</v>
  </a>
  <a r="7">
    <v t="r">3726</v>
    <v t="r">3727</v>
    <v t="r">3728</v>
    <v t="r">3729</v>
    <v t="r">3730</v>
    <v t="r">3731</v>
    <v t="r">3732</v>
  </a>
  <a r="1">
    <v t="s">Europe/Belgrade</v>
  </a>
  <a r="4">
    <v t="r">3756</v>
    <v t="r">3757</v>
    <v t="r">3758</v>
    <v t="r">3759</v>
  </a>
  <a r="1">
    <v t="s">Nepali language</v>
  </a>
  <a r="1">
    <v t="s">Nepal Standard Time</v>
  </a>
  <a r="2">
    <v t="r">3778</v>
    <v t="r">3782</v>
  </a>
  <a r="2">
    <v t="r">1796</v>
    <v t="r">3791</v>
  </a>
  <a r="2">
    <v t="s">Niuean language</v>
    <v t="s">English language</v>
  </a>
  <a r="2">
    <v t="r">3808</v>
    <v t="r">3809</v>
  </a>
  <a r="1">
    <v t="s">Greenlandic language</v>
  </a>
  <a r="3">
    <v t="r">3816</v>
    <v t="r">3817</v>
    <v t="r">3818</v>
  </a>
  <a r="2">
    <v t="r">3836</v>
    <v t="r">259</v>
  </a>
  <a r="36">
    <v t="r">3827</v>
    <v t="r">3843</v>
    <v t="r">3844</v>
    <v t="r">3845</v>
    <v t="r">3846</v>
    <v t="r">3847</v>
    <v t="r">3848</v>
    <v t="r">3849</v>
    <v t="r">3850</v>
    <v t="r">3851</v>
    <v t="r">3852</v>
    <v t="r">3853</v>
    <v t="r">3854</v>
    <v t="r">3855</v>
    <v t="r">3856</v>
    <v t="r">3857</v>
    <v t="r">3858</v>
    <v t="r">3859</v>
    <v t="r">3860</v>
    <v t="r">3861</v>
    <v t="r">3862</v>
    <v t="r">3863</v>
    <v t="r">3864</v>
    <v t="r">3865</v>
    <v t="r">3866</v>
    <v t="r">3867</v>
    <v t="r">3868</v>
    <v t="r">3869</v>
    <v t="r">3870</v>
    <v t="r">3871</v>
    <v t="r">3872</v>
    <v t="r">3873</v>
    <v t="r">3874</v>
    <v t="r">3875</v>
    <v t="r">3876</v>
    <v t="r">3877</v>
  </a>
  <a r="3">
    <v t="r">3899</v>
    <v t="r">3900</v>
    <v t="r">3901</v>
  </a>
  <a r="5">
    <v t="r">3913</v>
    <v t="r">3914</v>
    <v t="r">3915</v>
    <v t="r">3916</v>
    <v t="r">3917</v>
  </a>
  <a r="1">
    <v t="s">Africa/Banjul</v>
  </a>
  <a r="2">
    <v t="r">3930</v>
    <v t="r">3931</v>
  </a>
  <a r="7">
    <v t="s">Albanian language</v>
    <v t="s">Bosnian language</v>
    <v t="s">Romani language</v>
    <v t="s">Serbian language</v>
    <v t="s">Turkish language</v>
    <v t="s">Aromanian language</v>
    <v t="s">Macedonian language</v>
  </a>
  <a r="76">
    <v t="r">3937</v>
    <v t="r">3938</v>
    <v t="r">3939</v>
    <v t="r">3940</v>
    <v t="r">3941</v>
    <v t="r">3942</v>
    <v t="r">3943</v>
    <v t="r">3944</v>
    <v t="r">3945</v>
    <v t="r">3946</v>
    <v t="r">3947</v>
    <v t="r">3948</v>
    <v t="r">3949</v>
    <v t="r">3950</v>
    <v t="r">3951</v>
    <v t="r">3952</v>
    <v t="r">3953</v>
    <v t="r">3954</v>
    <v t="r">3955</v>
    <v t="r">3956</v>
    <v t="r">3957</v>
    <v t="r">3958</v>
    <v t="r">3959</v>
    <v t="r">3960</v>
    <v t="r">3961</v>
    <v t="r">3962</v>
    <v t="r">3963</v>
    <v t="r">3964</v>
    <v t="r">3965</v>
    <v t="r">3966</v>
    <v t="r">3967</v>
    <v t="r">3968</v>
    <v t="r">3969</v>
    <v t="r">3970</v>
    <v t="r">3971</v>
    <v t="r">3972</v>
    <v t="r">3973</v>
    <v t="r">3974</v>
    <v t="r">3975</v>
    <v t="r">3976</v>
    <v t="r">3977</v>
    <v t="r">3978</v>
    <v t="r">3979</v>
    <v t="r">3980</v>
    <v t="r">3981</v>
    <v t="r">3982</v>
    <v t="r">3983</v>
    <v t="r">3984</v>
    <v t="r">3985</v>
    <v t="r">3986</v>
    <v t="r">3987</v>
    <v t="r">3988</v>
    <v t="r">3989</v>
    <v t="r">3990</v>
    <v t="r">3991</v>
    <v t="r">3992</v>
    <v t="r">3993</v>
    <v t="r">3994</v>
    <v t="r">3995</v>
    <v t="r">3996</v>
    <v t="r">3997</v>
    <v t="r">3998</v>
    <v t="r">3999</v>
    <v t="r">4000</v>
    <v t="r">4001</v>
    <v t="r">4002</v>
    <v t="r">4003</v>
    <v t="r">4004</v>
    <v t="r">4005</v>
    <v t="r">4006</v>
    <v t="r">4007</v>
    <v t="r">4008</v>
    <v t="r">4009</v>
    <v t="r">4010</v>
    <v t="r">4011</v>
    <v t="r">4012</v>
  </a>
  <a r="1">
    <v t="r">4022</v>
  </a>
  <a r="2">
    <v t="s">English language</v>
    <v t="s">Nauruan language</v>
  </a>
  <a r="14">
    <v t="r">4027</v>
    <v t="r">4028</v>
    <v t="r">4029</v>
    <v t="r">4030</v>
    <v t="r">4031</v>
    <v t="r">4032</v>
    <v t="r">4033</v>
    <v t="r">4021</v>
    <v t="r">4034</v>
    <v t="r">4035</v>
    <v t="r">4036</v>
    <v t="r">4037</v>
    <v t="r">4038</v>
    <v t="r">4018</v>
  </a>
  <a r="2">
    <v t="r">4058</v>
    <v t="r">4059</v>
  </a>
  <a r="2">
    <v t="s">English language</v>
    <v t="s">Palauan language</v>
  </a>
  <a r="15">
    <v t="r">4068</v>
    <v t="r">4069</v>
    <v t="r">4070</v>
    <v t="r">4071</v>
    <v t="r">4072</v>
    <v t="r">4073</v>
    <v t="r">4074</v>
    <v t="r">4075</v>
    <v t="r">4076</v>
    <v t="r">4077</v>
    <v t="r">4078</v>
    <v t="r">4079</v>
    <v t="r">4080</v>
    <v t="r">4081</v>
    <v t="r">4082</v>
  </a>
  <a r="3">
    <v t="r">4106</v>
    <v t="r">4107</v>
    <v t="r">4108</v>
  </a>
  <a r="3">
    <v t="s">Bosnian language</v>
    <v t="s">Croatian language</v>
    <v t="s">Serbian language</v>
  </a>
  <a r="3">
    <v t="r">4119</v>
    <v t="r">4120</v>
    <v t="r">4121</v>
  </a>
  <a r="2">
    <v t="r">4130</v>
    <v t="r">4131</v>
  </a>
  <a r="3">
    <v t="r">4154</v>
    <v t="r">4155</v>
    <v t="r">4156</v>
  </a>
  <a r="3">
    <v t="s">English language</v>
    <v t="s">Kirundi</v>
    <v t="s">French language</v>
  </a>
  <a r="17">
    <v t="r">4169</v>
    <v t="r">4170</v>
    <v t="r">4171</v>
    <v t="r">4172</v>
    <v t="r">4173</v>
    <v t="r">4174</v>
    <v t="r">4175</v>
    <v t="r">4176</v>
    <v t="r">4177</v>
    <v t="r">4178</v>
    <v t="r">4179</v>
    <v t="r">4180</v>
    <v t="r">4181</v>
    <v t="r">4182</v>
    <v t="r">4183</v>
    <v t="r">4184</v>
    <v t="r">4185</v>
  </a>
  <a r="1">
    <v t="s">Africa/Bujumbura</v>
  </a>
  <a r="1">
    <v t="s">Eastern Caribbean Time Zone</v>
  </a>
  <a r="3">
    <v t="r">4216</v>
    <v t="s">Samantha Marshall (Minister)</v>
    <v t="r">4217</v>
  </a>
  <a r="8">
    <v t="r">4226</v>
    <v t="r">4227</v>
    <v t="r">4228</v>
    <v t="r">4229</v>
    <v t="r">4230</v>
    <v t="r">4231</v>
    <v t="r">4232</v>
    <v t="r">4233</v>
  </a>
  <a r="2">
    <v t="s">Eastern Caribbean Time Zone</v>
    <v t="s">Atlantic Time Zone</v>
  </a>
  <a r="2">
    <v t="r">4259</v>
    <v t="r">4260</v>
  </a>
  <a r="1">
    <v t="s">Armenian language</v>
  </a>
  <a r="11">
    <v t="r">4273</v>
    <v t="r">4274</v>
    <v t="r">4275</v>
    <v t="r">4276</v>
    <v t="r">4277</v>
    <v t="r">4278</v>
    <v t="r">4279</v>
    <v t="r">4280</v>
    <v t="r">4281</v>
    <v t="r">4282</v>
    <v t="r">4245</v>
  </a>
  <a r="1">
    <v t="s">Armenia Time</v>
  </a>
  <a r="3">
    <v t="r">4305</v>
    <v t="r">4306</v>
    <v t="s">Ali Asadov (Prime Minister)</v>
  </a>
  <a r="1">
    <v t="s">Azerbaijani language</v>
  </a>
  <a r="69">
    <v t="r">4294</v>
    <v t="r">4319</v>
    <v t="r">4320</v>
    <v t="r">4321</v>
    <v t="r">4322</v>
    <v t="s">Nakhchivan Autonomous Republic</v>
    <v t="r">4323</v>
    <v t="r">4324</v>
    <v t="r">4325</v>
    <v t="r">4326</v>
    <v t="r">4327</v>
    <v t="r">4328</v>
    <v t="r">4329</v>
    <v t="r">4330</v>
    <v t="r">4331</v>
    <v t="r">4332</v>
    <v t="r">4333</v>
    <v t="r">4334</v>
    <v t="r">4335</v>
    <v t="r">4336</v>
    <v t="r">4337</v>
    <v t="r">4338</v>
    <v t="r">4339</v>
    <v t="r">4340</v>
    <v t="r">4341</v>
    <v t="r">4342</v>
    <v t="r">4343</v>
    <v t="r">4344</v>
    <v t="r">4345</v>
    <v t="r">4346</v>
    <v t="r">4347</v>
    <v t="r">4348</v>
    <v t="r">4349</v>
    <v t="r">4350</v>
    <v t="r">4351</v>
    <v t="r">4352</v>
    <v t="r">4353</v>
    <v t="r">4354</v>
    <v t="r">4355</v>
    <v t="r">4356</v>
    <v t="r">4357</v>
    <v t="r">4358</v>
    <v t="r">4359</v>
    <v t="r">4360</v>
    <v t="r">4361</v>
    <v t="r">4362</v>
    <v t="r">4363</v>
    <v t="r">4364</v>
    <v t="r">4365</v>
    <v t="r">4366</v>
    <v t="r">4367</v>
    <v t="r">4368</v>
    <v t="r">4369</v>
    <v t="r">4370</v>
    <v t="r">4371</v>
    <v t="r">4372</v>
    <v t="r">4373</v>
    <v t="r">4374</v>
    <v t="r">4375</v>
    <v t="r">4376</v>
    <v t="r">4377</v>
    <v t="r">4378</v>
    <v t="r">4379</v>
    <v t="r">4380</v>
    <v t="r">4381</v>
    <v t="r">4382</v>
    <v t="r">4383</v>
    <v t="r">4384</v>
    <v t="r">4385</v>
  </a>
  <a r="1">
    <v t="s">Azerbaijan Time Zone</v>
  </a>
  <a r="3">
    <v t="s">Dmitry Pinevich (Minister)</v>
    <v t="r">4409</v>
    <v t="s">Roman Golovchenko (Prime Minister)</v>
  </a>
  <a r="2">
    <v t="s">Russian</v>
    <v t="s">Belarusian</v>
  </a>
  <a r="7">
    <v t="r">4398</v>
    <v t="r">4422</v>
    <v t="r">4423</v>
    <v t="r">4424</v>
    <v t="r">4425</v>
    <v t="r">4426</v>
    <v t="r">4427</v>
  </a>
  <a r="2">
    <v t="s">Kaliningrad Time</v>
    <v t="s">Moscow Time Zone</v>
  </a>
  <a r="2">
    <v t="r">4216</v>
    <v t="r">4450</v>
  </a>
  <a r="6">
    <v t="r">4463</v>
    <v t="r">4464</v>
    <v t="r">4465</v>
    <v t="r">4466</v>
    <v t="r">4467</v>
    <v t="r">4468</v>
  </a>
  <a r="1">
    <v t="s">Central Time Zone</v>
  </a>
  <a r="2">
    <v t="s">Louis Vlavonou (President)</v>
    <v t="s">Mariam Chabi Talata (Vice President)</v>
  </a>
  <a r="11">
    <v t="r">4504</v>
    <v t="r">4505</v>
    <v t="r">4506</v>
    <v t="r">4507</v>
    <v t="r">4508</v>
    <v t="r">4509</v>
    <v t="r">4510</v>
    <v t="r">4511</v>
    <v t="r">4512</v>
    <v t="r">4513</v>
    <v t="r">4514</v>
  </a>
  <a r="1">
    <v t="s">West Africa Time Zone</v>
  </a>
  <a r="2">
    <v t="r">4540</v>
    <v t="r">4541</v>
  </a>
  <a r="5">
    <v t="s">Aymara language</v>
    <v t="s">Languages of Bolivia</v>
    <v t="s">Guarani language</v>
    <v t="s">Quechua</v>
    <v t="s">Bolivian Spanish</v>
  </a>
  <a r="9">
    <v t="r">4551</v>
    <v t="r">4552</v>
    <v t="r">4553</v>
    <v t="r">4554</v>
    <v t="r">4555</v>
    <v t="r">4556</v>
    <v t="r">4557</v>
    <v t="r">4558</v>
    <v t="r">4559</v>
  </a>
  <a r="4">
    <v t="r">4585</v>
    <v t="s">Milton Ribeiro (Minister)</v>
    <v t="s">Eduardo Pazuello (Minister)</v>
    <v t="r">4586</v>
  </a>
  <a r="1">
    <v t="s">Portuguese</v>
  </a>
  <a r="27">
    <v t="r">4600</v>
    <v t="r">4601</v>
    <v t="r">4602</v>
    <v t="r">4603</v>
    <v t="r">4604</v>
    <v t="r">4605</v>
    <v t="r">4606</v>
    <v t="r">4607</v>
    <v t="r">4608</v>
    <v t="r">4609</v>
    <v t="r">4610</v>
    <v t="r">4611</v>
    <v t="r">4612</v>
    <v t="r">4613</v>
    <v t="r">4614</v>
    <v t="r">4615</v>
    <v t="r">4616</v>
    <v t="r">4617</v>
    <v t="r">4618</v>
    <v t="r">4619</v>
    <v t="r">4620</v>
    <v t="r">4621</v>
    <v t="r">4622</v>
    <v t="r">4623</v>
    <v t="r">4624</v>
    <v t="r">4625</v>
    <v t="r">4626</v>
  </a>
  <a r="3">
    <v t="s">Fernando de Noronha Time Zone</v>
    <v t="s">Brasília Time Zone</v>
    <v t="s">Amazon Time Zone</v>
  </a>
  <a r="1">
    <v t="r">4649</v>
  </a>
  <a r="20">
    <v t="r">4660</v>
    <v t="r">4661</v>
    <v t="r">4662</v>
    <v t="r">4663</v>
    <v t="r">4664</v>
    <v t="r">4665</v>
    <v t="r">4666</v>
    <v t="r">4667</v>
    <v t="r">4668</v>
    <v t="r">4669</v>
    <v t="r">4670</v>
    <v t="r">4671</v>
    <v t="r">4672</v>
    <v t="r">4673</v>
    <v t="r">4674</v>
    <v t="r">4675</v>
    <v t="r">4676</v>
    <v t="r">4677</v>
    <v t="r">4678</v>
    <v t="r">4679</v>
  </a>
  <a r="1">
    <v t="s">Cape Verde Time Zone</v>
  </a>
  <a r="2">
    <v t="r">4704</v>
    <v t="s">Félix Moloua (Prime Minister)</v>
  </a>
  <a r="2">
    <v t="s">French</v>
    <v t="s">Sango language</v>
  </a>
  <a r="17">
    <v t="r">4693</v>
    <v t="r">4718</v>
    <v t="r">4719</v>
    <v t="r">4720</v>
    <v t="r">4721</v>
    <v t="r">4722</v>
    <v t="r">4723</v>
    <v t="r">4724</v>
    <v t="r">4725</v>
    <v t="r">4726</v>
    <v t="r">4727</v>
    <v t="r">4728</v>
    <v t="r">4729</v>
    <v t="r">4730</v>
    <v t="r">4731</v>
    <v t="r">4732</v>
    <v t="r">4733</v>
  </a>
  <a r="1">
    <v t="s">Dhoihir Dhoulkamal (Minister)</v>
  </a>
  <a r="3">
    <v t="s">French</v>
    <v t="s">Arabic</v>
    <v t="s">Comorian language</v>
  </a>
  <a r="3">
    <v t="r">4765</v>
    <v t="r">4766</v>
    <v t="r">4767</v>
  </a>
  <a r="1">
    <v t="s">East Africa Time Zone</v>
  </a>
  <a r="2">
    <v t="r">4216</v>
    <v t="s">Dickon Mitchell (Prime Minister)</v>
  </a>
  <a r="7">
    <v t="r">4794</v>
    <v t="r">4795</v>
    <v t="r">4796</v>
    <v t="r">4797</v>
    <v t="r">4798</v>
    <v t="r">4799</v>
    <v t="r">4800</v>
  </a>
  <a r="2">
    <v t="r">4819</v>
    <v t="s">Nuno Gomes Nabiam (Prime Minister)</v>
  </a>
  <a r="8">
    <v t="r">4810</v>
    <v t="r">4832</v>
    <v t="r">4833</v>
    <v t="r">4834</v>
    <v t="r">4835</v>
    <v t="r">4836</v>
    <v t="r">4837</v>
    <v t="r">4838</v>
  </a>
  <a r="1">
    <v t="s">Greenwich Mean Time Zone</v>
  </a>
  <a r="2">
    <v t="s">Joseph Jouthe (Prime Minister)</v>
    <v t="s">Ariel Henry (President)</v>
  </a>
  <a r="3">
    <v t="s">French</v>
    <v t="s">Haitian Creole</v>
    <v t="s">Haitian French</v>
  </a>
  <a r="10">
    <v t="r">4874</v>
    <v t="r">4875</v>
    <v t="r">4876</v>
    <v t="r">4877</v>
    <v t="r">4878</v>
    <v t="r">4879</v>
    <v t="r">4880</v>
    <v t="r">4881</v>
    <v t="r">4882</v>
    <v t="r">4883</v>
  </a>
  <a r="2">
    <v t="s">UTC−05:00</v>
    <v t="s">Eastern Time Zone</v>
  </a>
  <a r="2">
    <v t="r">4908</v>
    <v t="r">4909</v>
  </a>
  <a r="2">
    <v t="s">Spanish</v>
    <v t="s">Honduran Spanish</v>
  </a>
  <a r="18">
    <v t="r">4922</v>
    <v t="r">4923</v>
    <v t="r">4924</v>
    <v t="r">4925</v>
    <v t="r">4926</v>
    <v t="r">4927</v>
    <v t="r">4928</v>
    <v t="r">4929</v>
    <v t="r">4930</v>
    <v t="r">4931</v>
    <v t="r">4932</v>
    <v t="r">4933</v>
    <v t="r">4934</v>
    <v t="r">4935</v>
    <v t="r">4936</v>
    <v t="r">4937</v>
    <v t="r">4938</v>
    <v t="r">4939</v>
  </a>
  <a r="10">
    <v t="r">4966</v>
    <v t="r">4967</v>
    <v t="r">4968</v>
    <v t="r">4969</v>
    <v t="r">4970</v>
    <v t="r">4971</v>
    <v t="r">4972</v>
    <v t="r">4973</v>
    <v t="r">4974</v>
    <v t="r">4975</v>
  </a>
  <a r="2">
    <v t="s">Hindi</v>
    <v t="s">Indian English</v>
  </a>
  <a r="35">
    <v t="r">4989</v>
    <v t="r">4990</v>
    <v t="r">4991</v>
    <v t="r">4992</v>
    <v t="r">4993</v>
    <v t="r">4994</v>
    <v t="r">4995</v>
    <v t="r">4996</v>
    <v t="r">4997</v>
    <v t="r">4998</v>
    <v t="r">4999</v>
    <v t="r">5000</v>
    <v t="r">5001</v>
    <v t="r">5002</v>
    <v t="r">5003</v>
    <v t="r">5004</v>
    <v t="r">5005</v>
    <v t="r">5006</v>
    <v t="r">5007</v>
    <v t="r">5008</v>
    <v t="r">5009</v>
    <v t="r">5010</v>
    <v t="r">5011</v>
    <v t="r">5012</v>
    <v t="r">5013</v>
    <v t="r">5014</v>
    <v t="r">5015</v>
    <v t="r">5016</v>
    <v t="r">5017</v>
    <v t="r">5018</v>
    <v t="r">5019</v>
    <v t="r">5020</v>
    <v t="r">5021</v>
    <v t="r">5022</v>
    <v t="s">Geography of Jammu and Kashmir</v>
  </a>
  <a r="1">
    <v t="s">Indian Standard Time</v>
  </a>
  <a r="2">
    <v t="r">5049</v>
    <v t="s">Mishal Al-Ahmad Al-Jaber Al-Sabah (Crown prince)</v>
  </a>
  <a r="5">
    <v t="r">5058</v>
    <v t="r">5059</v>
    <v t="r">5060</v>
    <v t="r">5061</v>
    <v t="r">5062</v>
  </a>
  <a r="1">
    <v t="s">Arabia Time Zone</v>
  </a>
  <a r="1">
    <v t="r">5083</v>
  </a>
  <a r="2">
    <v t="s">Marshallese</v>
    <v t="s">English</v>
  </a>
  <a r="24">
    <v t="r">5074</v>
    <v t="r">5091</v>
    <v t="r">5092</v>
    <v t="r">5093</v>
    <v t="r">5094</v>
    <v t="r">5095</v>
    <v t="r">5096</v>
    <v t="r">5097</v>
    <v t="r">5098</v>
    <v t="r">5099</v>
    <v t="r">5100</v>
    <v t="r">5101</v>
    <v t="r">5102</v>
    <v t="r">5103</v>
    <v t="r">5104</v>
    <v t="r">5105</v>
    <v t="r">5106</v>
    <v t="r">5107</v>
    <v t="r">5108</v>
    <v t="r">5109</v>
    <v t="r">5110</v>
    <v t="r">5111</v>
    <v t="r">5112</v>
    <v t="r">5113</v>
  </a>
  <a r="1">
    <v t="s">Marshall Islands Time Zone</v>
  </a>
  <a r="3">
    <v t="r">5138</v>
    <v t="s">Eddy Boissézon (Vice President)</v>
    <v t="s">Prithvirajsing Roopun (President)</v>
  </a>
  <a r="2">
    <v t="s">French</v>
    <v t="s">English</v>
  </a>
  <a r="17">
    <v t="r">5126</v>
    <v t="r">5151</v>
    <v t="r">5152</v>
    <v t="r">5153</v>
    <v t="r">5154</v>
    <v t="r">5155</v>
    <v t="r">5156</v>
    <v t="r">5157</v>
    <v t="r">5158</v>
    <v t="r">5159</v>
    <v t="r">5160</v>
    <v t="r">5161</v>
    <v t="r">5162</v>
    <v t="r">5163</v>
    <v t="r">5164</v>
    <v t="r">5165</v>
    <v t="r">5166</v>
  </a>
  <a r="1">
    <v t="s">Mauritius Time Zone</v>
  </a>
  <a r="1">
    <v t="s">Easton Taylor-Farrell (Premier)</v>
  </a>
  <a r="2">
    <v t="r">5200</v>
    <v t="r">5201</v>
  </a>
  <a r="2">
    <v t="s">Spanish</v>
    <v t="s">Nicaraguan Spanish</v>
  </a>
  <a r="17">
    <v t="r">5213</v>
    <v t="r">5214</v>
    <v t="r">5215</v>
    <v t="r">5216</v>
    <v t="r">5217</v>
    <v t="r">5218</v>
    <v t="r">5219</v>
    <v t="r">5220</v>
    <v t="r">5221</v>
    <v t="r">5222</v>
    <v t="r">5223</v>
    <v t="r">5224</v>
    <v t="r">5225</v>
    <v t="r">5226</v>
    <v t="r">5227</v>
    <v t="r">5228</v>
    <v t="r">5229</v>
  </a>
  <a r="3">
    <v t="r">5253</v>
    <v t="r">5254</v>
    <v t="r">5255</v>
  </a>
  <a r="4">
    <v t="s">Norwegian</v>
    <v t="s">Bokmål</v>
    <v t="s">Nynorsk</v>
    <v t="s">Saami, Lule Language</v>
  </a>
  <a r="21">
    <v t="r">5241</v>
    <v t="r">5267</v>
    <v t="r">5268</v>
    <v t="r">5269</v>
    <v t="r">5270</v>
    <v t="r">5271</v>
    <v t="r">5272</v>
    <v t="r">5273</v>
    <v t="r">5274</v>
    <v t="r">5275</v>
    <v t="r">5276</v>
    <v t="r">5277</v>
    <v t="r">5278</v>
    <v t="r">5279</v>
    <v t="r">5280</v>
    <v t="r">5281</v>
    <v t="r">5282</v>
    <v t="r">5283</v>
    <v t="r">5284</v>
    <v t="r">5285</v>
    <v t="r">5286</v>
  </a>
  <a r="2">
    <v t="s">Central European Summer Time</v>
    <v t="s">Central European Time Zone</v>
  </a>
  <a r="3">
    <v t="r">5314</v>
    <v t="r">5315</v>
    <v t="r">5316</v>
  </a>
  <a r="2">
    <v t="s">Pakistani English</v>
    <v t="s">Urdu</v>
  </a>
  <a r="7">
    <v t="r">5330</v>
    <v t="r">5331</v>
    <v t="r">5332</v>
    <v t="r">5333</v>
    <v t="r">5334</v>
    <v t="r">5335</v>
    <v t="r">5336</v>
  </a>
  <a r="2">
    <v t="r">5346</v>
    <v t="r">5347</v>
  </a>
  <a r="2">
    <v t="s">Laurentino Cortizo (President)</v>
    <v t="s">Jose Gabriel Carrizo (Vice President)</v>
  </a>
  <a r="2">
    <v t="s">Spanish</v>
    <v t="s">Panamanian Spanish</v>
  </a>
  <a r="12">
    <v t="r">5380</v>
    <v t="r">5381</v>
    <v t="r">5382</v>
    <v t="r">5383</v>
    <v t="r">5384</v>
    <v t="r">5385</v>
    <v t="r">5386</v>
    <v t="r">5387</v>
    <v t="r">5388</v>
    <v t="r">5389</v>
    <v t="r">5390</v>
    <v t="s">Panamá Oeste Province</v>
  </a>
  <a r="2">
    <v t="r">5414</v>
    <v t="r">5415</v>
  </a>
  <a r="1">
    <v t="s">Spanish language</v>
  </a>
  <a r="24">
    <v t="r">5427</v>
    <v t="r">5428</v>
    <v t="r">5429</v>
    <v t="r">5430</v>
    <v t="r">5431</v>
    <v t="r">5432</v>
    <v t="r">5433</v>
    <v t="r">5434</v>
    <v t="r">5435</v>
    <v t="r">5436</v>
    <v t="r">5437</v>
    <v t="r">5438</v>
    <v t="r">5439</v>
    <v t="r">5440</v>
    <v t="r">5441</v>
    <v t="r">5442</v>
    <v t="r">5443</v>
    <v t="r">5444</v>
    <v t="r">5445</v>
    <v t="r">5446</v>
    <v t="r">5447</v>
    <v t="r">5448</v>
    <v t="r">5449</v>
    <v t="r">5450</v>
  </a>
  <a r="1">
    <v t="s">Peru Time Zone</v>
  </a>
  <a r="2">
    <v t="r">5475</v>
    <v t="r">5476</v>
  </a>
  <a r="1">
    <v t="s">Fiamē Naomi Mataʻafa (Prime Minister)</v>
  </a>
  <a r="2">
    <v t="s">Samoan</v>
    <v t="s">English</v>
  </a>
  <a r="6">
    <v t="r">5517</v>
    <v t="r">5518</v>
    <v t="r">5519</v>
    <v t="r">5520</v>
    <v t="r">5521</v>
    <v t="r">5522</v>
  </a>
  <a r="1">
    <v t="s">West Samoa Time Zone</v>
  </a>
  <a r="4">
    <v t="r">4216</v>
    <v t="r">5544</v>
    <v t="s">Nestor Ghiro (Minister)</v>
    <v t="s">Anthony Veke (Minister)</v>
  </a>
  <a r="10">
    <v t="r">5534</v>
    <v t="r">5553</v>
    <v t="r">5554</v>
    <v t="r">5555</v>
    <v t="r">5556</v>
    <v t="r">5557</v>
    <v t="r">5558</v>
    <v t="r">5559</v>
    <v t="r">5560</v>
    <v t="r">5561</v>
  </a>
  <a r="1">
    <v t="s">Solomon Islands Time Zone</v>
  </a>
  <a r="3">
    <v t="r">5587</v>
    <v t="r">5588</v>
    <v t="r">5589</v>
  </a>
  <a r="28">
    <v t="s">Afrikaans</v>
    <v t="s">English</v>
    <v t="s">Xhosa</v>
    <v t="s">German</v>
    <v t="s">Zulu</v>
    <v t="s">Sotho language</v>
    <v t="s">South African English</v>
    <v t="s">Portuguese</v>
    <v t="s">Tswana</v>
    <v t="s">Venda Language</v>
    <v t="s">Tsonga</v>
    <v t="s">Swati Language</v>
    <v t="s">Northern Sotho language</v>
    <v t="s">Southern Ndebele language</v>
    <v t="s">Telugu</v>
    <v t="s">Tamil</v>
    <v t="s">Greek</v>
    <v t="s">Arabic</v>
    <v t="s">Sanskrit</v>
    <v t="s">Hindi</v>
    <v t="s">Urdu</v>
    <v t="s">Hebrew</v>
    <v t="s">Gujarati</v>
    <v t="s">Khoisan languages</v>
    <v t="s">Nama</v>
    <v t="s">Languages of South Africa</v>
    <v t="s">Khoe languages</v>
    <v t="s">South African Sign Language</v>
  </a>
  <a r="9">
    <v t="r">5602</v>
    <v t="r">5603</v>
    <v t="r">5604</v>
    <v t="r">5605</v>
    <v t="r">5606</v>
    <v t="r">5607</v>
    <v t="r">5608</v>
    <v t="r">5609</v>
    <v t="r">5610</v>
  </a>
  <a r="1">
    <v t="s">South Africa Time Zone</v>
  </a>
  <a r="2">
    <v t="r">5633</v>
    <v t="r">5634</v>
  </a>
  <a r="9">
    <v t="r">5643</v>
    <v t="r">5644</v>
    <v t="r">5645</v>
    <v t="r">5646</v>
    <v t="r">5647</v>
    <v t="r">5648</v>
    <v t="r">5649</v>
    <v t="r">5650</v>
    <v t="r">5651</v>
  </a>
  <a r="2">
    <v t="s">East Africa Time Zone</v>
    <v t="s">Central Africa Time Zone</v>
  </a>
  <a r="1">
    <v t="r">5663</v>
  </a>
  <a r="3">
    <v t="r">5667</v>
    <v t="r">5668</v>
    <v t="r">5669</v>
  </a>
  <a r="10">
    <v t="s">Nasredeen Abdulbari (Minister)</v>
    <v t="r">5696</v>
    <v t="s">Lena el-Sheikh Mahjoub (Minister)</v>
    <v t="s">Wala'a Essam al-Boushi (Minister)</v>
    <v t="s">Intisar el-Zein Soughayroun (Minister)</v>
    <v t="s">Maj. Gen. Yassin Ibrahim Yassin (Minister)</v>
    <v t="s">Akram Ali Altom (Minister)</v>
    <v t="s">Ibrahim Elbadawi (Minister)</v>
    <v t="s">Adel Ibrahim (Minister)</v>
    <v t="s">Mohammed el-Amin el-Tom (Minister)</v>
  </a>
  <a r="2">
    <v t="s">Arabic</v>
    <v t="s">English</v>
  </a>
  <a r="18">
    <v t="r">5707</v>
    <v t="r">5708</v>
    <v t="r">5709</v>
    <v t="r">5710</v>
    <v t="r">5711</v>
    <v t="r">5712</v>
    <v t="r">5713</v>
    <v t="r">5714</v>
    <v t="r">5715</v>
    <v t="r">5716</v>
    <v t="r">5717</v>
    <v t="r">5718</v>
    <v t="r">5719</v>
    <v t="r">5720</v>
    <v t="r">5721</v>
    <v t="r">5722</v>
    <v t="r">5723</v>
    <v t="r">5724</v>
  </a>
  <a r="10">
    <v t="r">5747</v>
    <v t="r">5748</v>
    <v t="r">5749</v>
    <v t="r">5750</v>
    <v t="r">5751</v>
    <v t="s">Anutin Charnvirakul (Minister)</v>
    <v t="r">5752</v>
    <v t="s">Thonmanat Phromphan (Minister)</v>
    <v t="s">Prapat Phothasuthan (Minister)</v>
    <v t="s">Chalermchai Srichang (Minister)</v>
  </a>
  <a r="1">
    <v t="s">Thai</v>
  </a>
  <a r="2">
    <v t="r">5736</v>
    <v t="r">5766</v>
  </a>
  <a r="1">
    <v t="s">Thailand Time Zone</v>
  </a>
  <a r="3">
    <v t="r">5793</v>
    <v t="s">Donna Cox (Minister)</v>
    <v t="r">5794</v>
  </a>
  <a r="2">
    <v t="s">English</v>
    <v t="s">Trinidadian English</v>
  </a>
  <a r="6">
    <v t="r">5792</v>
    <v t="r">5780</v>
    <v t="r">5807</v>
    <v t="r">5808</v>
    <v t="r">5809</v>
    <v t="r">5810</v>
  </a>
  <a r="1">
    <v t="s">Atlantic Time Zone</v>
  </a>
  <a r="2">
    <v t="r">5838</v>
    <v t="r">5839</v>
  </a>
  <a r="24">
    <v t="r">5848</v>
    <v t="r">5849</v>
    <v t="r">5850</v>
    <v t="r">5851</v>
    <v t="r">5852</v>
    <v t="r">5853</v>
    <v t="r">5854</v>
    <v t="r">5855</v>
    <v t="r">5856</v>
    <v t="r">5857</v>
    <v t="r">5858</v>
    <v t="r">5859</v>
    <v t="r">5860</v>
    <v t="r">5861</v>
    <v t="r">5862</v>
    <v t="r">5863</v>
    <v t="r">5864</v>
    <v t="r">5865</v>
    <v t="r">5866</v>
    <v t="r">5867</v>
    <v t="r">5868</v>
    <v t="r">5869</v>
    <v t="r">5870</v>
    <v t="r">5871</v>
  </a>
  <a r="1">
    <v t="s">Africa/Tunis</v>
  </a>
  <a r="1">
    <v t="s">Nigel Dakin CMG (Governor)</v>
  </a>
  <a r="1">
    <v t="s">UTC−05:00</v>
  </a>
  <a r="2">
    <v t="r">4216</v>
    <v t="r">5904</v>
  </a>
  <a r="2">
    <v t="s">Tuvaluan Language</v>
    <v t="s">English</v>
  </a>
  <a r="8">
    <v t="r">5897</v>
    <v t="r">5912</v>
    <v t="r">5913</v>
    <v t="r">5914</v>
    <v t="r">5915</v>
    <v t="r">5916</v>
    <v t="r">5917</v>
    <v t="r">5918</v>
  </a>
  <a r="1">
    <v t="s">Tuvalu Time Zone</v>
  </a>
  <a r="2">
    <v t="r">5940</v>
    <v t="r">5941</v>
  </a>
  <a r="3">
    <v t="s">French</v>
    <v t="s">Bislama</v>
    <v t="s">English</v>
  </a>
  <a r="6">
    <v t="r">5952</v>
    <v t="r">5953</v>
    <v t="r">5954</v>
    <v t="r">5955</v>
    <v t="r">5956</v>
    <v t="r">5957</v>
  </a>
  <a r="1">
    <v t="s">Vanuatu Time Zone</v>
  </a>
  <a r="2">
    <v t="r">5984</v>
    <v t="s">Phạm Minh Chính (Prime Minister)</v>
  </a>
  <a r="1">
    <v t="s">Vietnamese</v>
  </a>
  <a r="5">
    <v t="r">5970</v>
    <v t="r">5996</v>
    <v t="r">5983</v>
    <v t="r">5997</v>
    <v t="r">5998</v>
  </a>
  <a r="1">
    <v t="s">Indochina Time Zone</v>
  </a>
  <a r="3">
    <v t="r">6023</v>
    <v t="s">Mohamed Abdelaziz al-Jabari (Deputy prime minister)</v>
    <v t="r">6024</v>
  </a>
  <a r="2">
    <v t="s">Arabic</v>
    <v t="s">Modern Standard Arabic</v>
  </a>
  <a r="18">
    <v t="r">6034</v>
    <v t="r">6035</v>
    <v t="r">6036</v>
    <v t="r">6037</v>
    <v t="r">6038</v>
    <v t="r">6039</v>
    <v t="r">6040</v>
    <v t="r">6041</v>
    <v t="r">6042</v>
    <v t="r">6043</v>
    <v t="r">6044</v>
    <v t="r">6045</v>
    <v t="r">6046</v>
    <v t="r">6047</v>
    <v t="r">6048</v>
    <v t="r">6049</v>
    <v t="r">6050</v>
    <v t="r">6051</v>
  </a>
</arrayData>
</file>

<file path=xl/richData/rdrichvalue.xml><?xml version="1.0" encoding="utf-8"?>
<rvData xmlns="http://schemas.microsoft.com/office/spreadsheetml/2017/richdata" count="6058">
  <rv s="0">
    <v>536870912</v>
    <v>Ethiopia</v>
    <v>37e8cce3-f9b7-eca4-846f-b8b7e9cb6fb8</v>
    <v>en-US</v>
    <v>Map</v>
  </rv>
  <rv s="1">
    <fb>0.36259000000000002</fb>
    <v>23</v>
  </rv>
  <rv s="1">
    <fb>1104300</fb>
    <v>24</v>
  </rv>
  <rv s="1">
    <fb>138000</fb>
    <v>24</v>
  </rv>
  <rv s="1">
    <fb>32.338999999999999</fb>
    <v>25</v>
  </rv>
  <rv s="1">
    <fb>251</fb>
    <v>26</v>
  </rv>
  <rv s="0">
    <v>536870912</v>
    <v>Addis Ababa</v>
    <v>938abfc6-a154-7e94-5bda-6ce5f148a1f5</v>
    <v>en-US</v>
    <v>Map</v>
  </rv>
  <rv s="1">
    <fb>14869.684999999999</fb>
    <v>24</v>
  </rv>
  <rv s="1">
    <fb>143.85508616915899</fb>
    <v>27</v>
  </rv>
  <rv s="1">
    <fb>0.15809632171934701</fb>
    <v>23</v>
  </rv>
  <rv s="1">
    <fb>69.198753162430407</fb>
    <v>24</v>
  </rv>
  <rv s="1">
    <fb>4.2469999999999999</fb>
    <v>25</v>
  </rv>
  <rv s="1">
    <fb>0.12539599609374999</fb>
    <v>23</v>
  </rv>
  <rv s="1">
    <fb>6.5698066296372399</fb>
    <v>28</v>
  </rv>
  <rv s="1">
    <fb>0.75</fb>
    <v>29</v>
  </rv>
  <rv s="1">
    <fb>96107662398.174896</fb>
    <v>30</v>
  </rv>
  <rv s="1">
    <fb>1.0097149000000001</fb>
    <v>23</v>
  </rv>
  <rv s="1">
    <fb>8.1053200000000006E-2</fb>
    <v>23</v>
  </rv>
  <rv s="2">
    <v>0</v>
    <v>21</v>
    <v>2</v>
    <v>7</v>
    <v>0</v>
    <v>Image of Ethiopia</v>
  </rv>
  <rv s="1">
    <fb>39.1</fb>
    <v>28</v>
  </rv>
  <rv s="0">
    <v>805306368</v>
    <v>Sahle-Work Zewde (President)</v>
    <v>4b20dd10-f8d7-8913-1948-a569c303c835</v>
    <v>en-US</v>
    <v>Generic</v>
  </rv>
  <rv s="0">
    <v>805306368</v>
    <v>Abiy Ahmed Ali (Prime minister)</v>
    <v>8b769640-264e-25d4-5b3b-3b3d837de7f3</v>
    <v>en-US</v>
    <v>Generic</v>
  </rv>
  <rv s="3">
    <v>0</v>
  </rv>
  <rv s="4">
    <v>https://www.bing.com/search?q=ethiopia&amp;form=skydnc</v>
    <v>Learn more on Bing</v>
  </rv>
  <rv s="1">
    <fb>66.239999999999995</fb>
    <v>28</v>
  </rv>
  <rv s="1">
    <fb>401</fb>
    <v>28</v>
  </rv>
  <rv s="3">
    <v>1</v>
  </rv>
  <rv s="1">
    <fb>0.3781040625</fb>
    <v>23</v>
  </rv>
  <rv s="1">
    <fb>7.6899999999999996E-2</fb>
    <v>25</v>
  </rv>
  <rv s="1">
    <fb>120283026</fb>
    <v>24</v>
  </rv>
  <rv s="1">
    <fb>0.21199999999999999</fb>
    <v>23</v>
  </rv>
  <rv s="1">
    <fb>0.28499999999999998</fb>
    <v>23</v>
  </rv>
  <rv s="1">
    <fb>0.43</fb>
    <v>23</v>
  </rv>
  <rv s="1">
    <fb>2.8999999999999998E-2</fb>
    <v>23</v>
  </rv>
  <rv s="1">
    <fb>7.2999999999999995E-2</fb>
    <v>23</v>
  </rv>
  <rv s="1">
    <fb>0.121</fb>
    <v>23</v>
  </rv>
  <rv s="1">
    <fb>0.16300000000000001</fb>
    <v>23</v>
  </rv>
  <rv s="1">
    <fb>0.79550003051757801</fb>
    <v>23</v>
  </rv>
  <rv s="0">
    <v>536870912</v>
    <v>Afar Region</v>
    <v>c769ad43-641f-6ac5-378e-f1eb44ec9da0</v>
    <v>en-US</v>
    <v>Map</v>
  </rv>
  <rv s="0">
    <v>536870912</v>
    <v>Amhara Region</v>
    <v>18974485-7701-f939-eb43-6ed0021bf853</v>
    <v>en-US</v>
    <v>Map</v>
  </rv>
  <rv s="0">
    <v>536870912</v>
    <v>Benishangul-Gumuz Region</v>
    <v>e9e914ad-0904-d200-5dcf-f523e1778e0b</v>
    <v>en-US</v>
    <v>Map</v>
  </rv>
  <rv s="0">
    <v>536870912</v>
    <v>Dire Dawa</v>
    <v>dd9c686e-aed6-8366-bd0d-110a8039b49c</v>
    <v>en-US</v>
    <v>Map</v>
  </rv>
  <rv s="0">
    <v>536870912</v>
    <v>Gambela Region</v>
    <v>cb278b79-0633-4f8c-0d07-23d94b4068dc</v>
    <v>en-US</v>
    <v>Map</v>
  </rv>
  <rv s="0">
    <v>536870912</v>
    <v>Harari Region</v>
    <v>3ae0a830-f196-f556-1385-db52b991e080</v>
    <v>en-US</v>
    <v>Map</v>
  </rv>
  <rv s="0">
    <v>536870912</v>
    <v>Oromia Region</v>
    <v>f37d5404-2cbe-b6eb-8377-d12265786e2e</v>
    <v>en-US</v>
    <v>Map</v>
  </rv>
  <rv s="0">
    <v>536870912</v>
    <v>Somali Region</v>
    <v>568cb122-5c34-e129-0eb8-472efad75e94</v>
    <v>en-US</v>
    <v>Map</v>
  </rv>
  <rv s="0">
    <v>536870912</v>
    <v>Southern Nations, Nationalities, and Peoples' Region</v>
    <v>5bb4fb8b-124b-f1c3-4ec1-8efeb1ad282a</v>
    <v>en-US</v>
    <v>Map</v>
  </rv>
  <rv s="0">
    <v>536870912</v>
    <v>Tigray Region</v>
    <v>f948be5d-0e78-13ff-ddd2-976f549dfa79</v>
    <v>en-US</v>
    <v>Map</v>
  </rv>
  <rv s="3">
    <v>2</v>
  </rv>
  <rv s="1">
    <fb>7.5122310532462003E-2</fb>
    <v>23</v>
  </rv>
  <rv s="3">
    <v>3</v>
  </rv>
  <rv s="1">
    <fb>0.377</fb>
    <v>23</v>
  </rv>
  <rv s="1">
    <fb>2.0810000896453903E-2</fb>
    <v>31</v>
  </rv>
  <rv s="1">
    <fb>23788710</fb>
    <v>24</v>
  </rv>
  <rv s="5">
    <v>#VALUE!</v>
    <v>en-US</v>
    <v>37e8cce3-f9b7-eca4-846f-b8b7e9cb6fb8</v>
    <v>536870912</v>
    <v>1</v>
    <v>16</v>
    <v>17</v>
    <v>Ethiopia</v>
    <v>19</v>
    <v>20</v>
    <v>Map</v>
    <v>21</v>
    <v>22</v>
    <v>ET</v>
    <v>1</v>
    <v>2</v>
    <v>3</v>
    <v>4</v>
    <v>5</v>
    <v>6</v>
    <v>7</v>
    <v>8</v>
    <v>9</v>
    <v>ETB</v>
    <v>Ethiopia, officially the Federal Democratic Republic of Ethiopia, is a landlocked country located in the Horn of Africa region of East Africa. It shares borders with Eritrea to the north, Djibouti to the northeast, Somalia to the East, Kenya to ...</v>
    <v>10</v>
    <v>11</v>
    <v>12</v>
    <v>13</v>
    <v>14</v>
    <v>15</v>
    <v>16</v>
    <v>17</v>
    <v>18</v>
    <v>19</v>
    <v>6</v>
    <v>22</v>
    <v>23</v>
    <v>24</v>
    <v>25</v>
    <v>Ethiopia</v>
    <v>March Forward, Dear Mother Ethiopia</v>
    <v>26</v>
    <v>la République démocratique fédérale d’Éthiopie</v>
    <v>27</v>
    <v>28</v>
    <v>29</v>
    <v>30</v>
    <v>31</v>
    <v>32</v>
    <v>33</v>
    <v>34</v>
    <v>35</v>
    <v>36</v>
    <v>37</v>
    <v>48</v>
    <v>49</v>
    <v>50</v>
    <v>51</v>
    <v>52</v>
    <v>Ethiopia</v>
    <v>53</v>
    <v>mdp/vdpid/73</v>
  </rv>
  <rv s="0">
    <v>536870912</v>
    <v>Nigeria</v>
    <v>f8afbbd6-9c3e-02be-7cb2-eac695e2da02</v>
    <v>en-US</v>
    <v>Map</v>
  </rv>
  <rv s="1">
    <fb>0.77736420830725605</fb>
    <v>23</v>
  </rv>
  <rv s="1">
    <fb>923768</fb>
    <v>24</v>
  </rv>
  <rv s="1">
    <fb>215000</fb>
    <v>24</v>
  </rv>
  <rv s="1">
    <fb>37.905000000000001</fb>
    <v>25</v>
  </rv>
  <rv s="1">
    <fb>234</fb>
    <v>26</v>
  </rv>
  <rv s="0">
    <v>536870912</v>
    <v>Abuja</v>
    <v>c82a7acc-0007-36fc-7343-e970618e072d</v>
    <v>en-US</v>
    <v>Map</v>
  </rv>
  <rv s="1">
    <fb>120369.27499999999</fb>
    <v>24</v>
  </rv>
  <rv s="1">
    <fb>267.51151513417602</fb>
    <v>27</v>
  </rv>
  <rv s="1">
    <fb>0.113967949687168</fb>
    <v>23</v>
  </rv>
  <rv s="1">
    <fb>144.525462223266</fb>
    <v>24</v>
  </rv>
  <rv s="1">
    <fb>5.3869999999999996</fb>
    <v>25</v>
  </rv>
  <rv s="1">
    <fb>7.2283890579880203E-2</fb>
    <v>23</v>
  </rv>
  <rv s="1">
    <fb>18.876766756620999</fb>
    <v>28</v>
  </rv>
  <rv s="1">
    <fb>0.46</fb>
    <v>29</v>
  </rv>
  <rv s="1">
    <fb>448120428858.76898</fb>
    <v>30</v>
  </rv>
  <rv s="1">
    <fb>0.84725640000000002</fb>
    <v>23</v>
  </rv>
  <rv s="1">
    <fb>0.1017443</fb>
    <v>23</v>
  </rv>
  <rv s="2">
    <v>1</v>
    <v>21</v>
    <v>33</v>
    <v>7</v>
    <v>0</v>
    <v>Image of Nigeria</v>
  </rv>
  <rv s="1">
    <fb>75.7</fb>
    <v>28</v>
  </rv>
  <rv s="0">
    <v>536870912</v>
    <v>Lagos</v>
    <v>f9b45ba3-39cb-62a0-eb5c-1209a05fb3da</v>
    <v>en-US</v>
    <v>Map</v>
  </rv>
  <rv s="0">
    <v>805306368</v>
    <v>Bola Ahmed Tinubu (President)</v>
    <v>0bab946b-fc6e-b461-0758-014e137942c4</v>
    <v>en-US</v>
    <v>Generic</v>
  </rv>
  <rv s="0">
    <v>805306368</v>
    <v>Kashim Shettima (Vice president)</v>
    <v>c19ad62c-de0d-617d-28ae-10ab8db975f8</v>
    <v>en-US</v>
    <v>Generic</v>
  </rv>
  <rv s="0">
    <v>805306368</v>
    <v>Tajudeen Abbas (Speaker)</v>
    <v>d3886a52-f1ee-65f9-9ef4-fdfa53130483</v>
    <v>en-US</v>
    <v>Generic</v>
  </rv>
  <rv s="0">
    <v>805306368</v>
    <v>Olukayode Ariwoola (Chief justice)</v>
    <v>18742ddc-a7ec-f278-6577-7c548cba250d</v>
    <v>en-US</v>
    <v>Generic</v>
  </rv>
  <rv s="3">
    <v>4</v>
  </rv>
  <rv s="4">
    <v>https://www.bing.com/search?q=nigeria&amp;form=skydnc</v>
    <v>Learn more on Bing</v>
  </rv>
  <rv s="1">
    <fb>54.332000000000001</fb>
    <v>28</v>
  </rv>
  <rv s="1">
    <fb>43921600000</fb>
    <v>30</v>
  </rv>
  <rv s="1">
    <fb>917</fb>
    <v>28</v>
  </rv>
  <rv s="1">
    <fb>0.54</fb>
    <v>29</v>
  </rv>
  <rv s="3">
    <v>5</v>
  </rv>
  <rv s="1">
    <fb>0.72238616980000003</fb>
    <v>23</v>
  </rv>
  <rv s="1">
    <fb>0.38059999999999999</fb>
    <v>25</v>
  </rv>
  <rv s="1">
    <fb>211400708</fb>
    <v>24</v>
  </rv>
  <rv s="1">
    <fb>0.21600000000000003</fb>
    <v>23</v>
  </rv>
  <rv s="1">
    <fb>0.32700000000000001</fb>
    <v>23</v>
  </rv>
  <rv s="1">
    <fb>0.49</fb>
    <v>23</v>
  </rv>
  <rv s="1">
    <fb>0.02</fb>
    <v>23</v>
  </rv>
  <rv s="1">
    <fb>5.4000000000000006E-2</fb>
    <v>23</v>
  </rv>
  <rv s="1">
    <fb>9.6999999999999989E-2</fb>
    <v>23</v>
  </rv>
  <rv s="1">
    <fb>0.14400000000000002</fb>
    <v>23</v>
  </rv>
  <rv s="1">
    <fb>0.52907001495361294</fb>
    <v>23</v>
  </rv>
  <rv s="0">
    <v>536870912</v>
    <v>Abia State</v>
    <v>69b8a646-2ce1-bbd4-2133-6a3e8ccd7216</v>
    <v>en-US</v>
    <v>Map</v>
  </rv>
  <rv s="0">
    <v>536870912</v>
    <v>Adamawa State</v>
    <v>89e5889b-a771-6d19-8318-bdbc1b461471</v>
    <v>en-US</v>
    <v>Map</v>
  </rv>
  <rv s="0">
    <v>536870912</v>
    <v>Akwa Ibom State</v>
    <v>db375712-d1b5-7800-f3bf-f5682e9c4b9f</v>
    <v>en-US</v>
    <v>Map</v>
  </rv>
  <rv s="0">
    <v>536870912</v>
    <v>Anambra State</v>
    <v>a4e8fb7a-e9a1-e893-4f70-23580f99b653</v>
    <v>en-US</v>
    <v>Map</v>
  </rv>
  <rv s="0">
    <v>536870912</v>
    <v>Bauchi State</v>
    <v>72aa6eb8-97d7-2620-c490-937972d163b7</v>
    <v>en-US</v>
    <v>Map</v>
  </rv>
  <rv s="0">
    <v>536870912</v>
    <v>Bayelsa State</v>
    <v>df2489d2-29f0-e5cd-4972-a1eae029e08e</v>
    <v>en-US</v>
    <v>Map</v>
  </rv>
  <rv s="0">
    <v>536870912</v>
    <v>Benue State</v>
    <v>da448603-05b5-1cc7-5b90-e2f74bcb7e4b</v>
    <v>en-US</v>
    <v>Map</v>
  </rv>
  <rv s="0">
    <v>536870912</v>
    <v>Borno State</v>
    <v>f2c07e45-570f-e47c-13ec-ca77b5c8fadc</v>
    <v>en-US</v>
    <v>Map</v>
  </rv>
  <rv s="0">
    <v>536870912</v>
    <v>Cross River State</v>
    <v>ae57951f-2c0a-25da-f239-0d304fb7957b</v>
    <v>en-US</v>
    <v>Map</v>
  </rv>
  <rv s="0">
    <v>536870912</v>
    <v>Delta State</v>
    <v>2bf2d4ef-c065-a0b4-022f-0e19dee39b09</v>
    <v>en-US</v>
    <v>Map</v>
  </rv>
  <rv s="0">
    <v>536870912</v>
    <v>Ebonyi State</v>
    <v>4c7ea440-73b2-dafe-8923-4db635cf8052</v>
    <v>en-US</v>
    <v>Map</v>
  </rv>
  <rv s="0">
    <v>536870912</v>
    <v>Edo State</v>
    <v>9746883b-174d-225c-3658-96453ede7f6d</v>
    <v>en-US</v>
    <v>Map</v>
  </rv>
  <rv s="0">
    <v>536870912</v>
    <v>Ekiti State</v>
    <v>0c095d44-2cfe-b1f5-cd64-79be6091a31b</v>
    <v>en-US</v>
    <v>Map</v>
  </rv>
  <rv s="0">
    <v>536870912</v>
    <v>Enugu State</v>
    <v>3b086e6a-3058-6d2a-de5f-baecb67e0cba</v>
    <v>en-US</v>
    <v>Map</v>
  </rv>
  <rv s="0">
    <v>536870912</v>
    <v>Gombe State</v>
    <v>c151d028-70dc-772d-4ea0-e039483e1792</v>
    <v>en-US</v>
    <v>Map</v>
  </rv>
  <rv s="0">
    <v>536870912</v>
    <v>Imo State</v>
    <v>f23675dc-04a2-53d5-4cf1-d0b7dbeb81f0</v>
    <v>en-US</v>
    <v>Map</v>
  </rv>
  <rv s="0">
    <v>536870912</v>
    <v>Jigawa State</v>
    <v>ad936f43-f8d5-695e-67fe-01235468d235</v>
    <v>en-US</v>
    <v>Map</v>
  </rv>
  <rv s="0">
    <v>536870912</v>
    <v>Kaduna State</v>
    <v>a7b69a0f-8fdd-f577-c080-676a34d982f5</v>
    <v>en-US</v>
    <v>Map</v>
  </rv>
  <rv s="0">
    <v>536870912</v>
    <v>Kano State</v>
    <v>2aa68b5e-36e3-9059-a512-620918fc1982</v>
    <v>en-US</v>
    <v>Map</v>
  </rv>
  <rv s="0">
    <v>536870912</v>
    <v>Katsina State</v>
    <v>1ba9a23e-5c1c-5d07-a6f9-d9dd468364e6</v>
    <v>en-US</v>
    <v>Map</v>
  </rv>
  <rv s="0">
    <v>536870912</v>
    <v>Kebbi State</v>
    <v>fd975f01-e997-df8c-4f64-1fee0565999f</v>
    <v>en-US</v>
    <v>Map</v>
  </rv>
  <rv s="0">
    <v>536870912</v>
    <v>Kogi State</v>
    <v>5d30659c-4b14-04f8-8ac5-87b90f387204</v>
    <v>en-US</v>
    <v>Map</v>
  </rv>
  <rv s="0">
    <v>536870912</v>
    <v>Kwara State</v>
    <v>90b9bd60-65cf-3dfc-cae9-f9b1c9144511</v>
    <v>en-US</v>
    <v>Map</v>
  </rv>
  <rv s="0">
    <v>536870912</v>
    <v>Lagos State</v>
    <v>6b2d76ff-8165-4482-0d57-dd54baace481</v>
    <v>en-US</v>
    <v>Map</v>
  </rv>
  <rv s="0">
    <v>536870912</v>
    <v>Nasarawa State</v>
    <v>54e320be-1f01-765f-270a-0e37cfc1e3d3</v>
    <v>en-US</v>
    <v>Map</v>
  </rv>
  <rv s="0">
    <v>536870912</v>
    <v>Niger State</v>
    <v>5aaa0ce5-04d0-4e26-26b1-0e9999d947b5</v>
    <v>en-US</v>
    <v>Map</v>
  </rv>
  <rv s="0">
    <v>536870912</v>
    <v>Ogun State</v>
    <v>89c68e8c-3fbe-ea3a-5b78-bbe7a4b8a425</v>
    <v>en-US</v>
    <v>Map</v>
  </rv>
  <rv s="0">
    <v>536870912</v>
    <v>Ondo State</v>
    <v>74a24d20-a917-b2f1-c213-f1e7d4e97b6b</v>
    <v>en-US</v>
    <v>Map</v>
  </rv>
  <rv s="0">
    <v>536870912</v>
    <v>Osun State</v>
    <v>2c145d0d-29b4-3b0c-65ca-7da5ed30592a</v>
    <v>en-US</v>
    <v>Map</v>
  </rv>
  <rv s="0">
    <v>536870912</v>
    <v>Oyo State</v>
    <v>712d990a-9716-897a-2f3f-75a7abe71338</v>
    <v>en-US</v>
    <v>Map</v>
  </rv>
  <rv s="0">
    <v>536870912</v>
    <v>Plateau State</v>
    <v>1553fa7c-b7d1-d2b8-d1fa-0d027642e02e</v>
    <v>en-US</v>
    <v>Map</v>
  </rv>
  <rv s="0">
    <v>536870912</v>
    <v>Rivers State</v>
    <v>89671e89-503e-c579-0555-aa21f65a113c</v>
    <v>en-US</v>
    <v>Map</v>
  </rv>
  <rv s="0">
    <v>536870912</v>
    <v>Sokoto State</v>
    <v>8cef5263-b25e-1f7a-dcc4-b85f5a2d81f4</v>
    <v>en-US</v>
    <v>Map</v>
  </rv>
  <rv s="0">
    <v>536870912</v>
    <v>Taraba State</v>
    <v>ab8e951e-d2de-b17d-556a-131a8a77c6e8</v>
    <v>en-US</v>
    <v>Map</v>
  </rv>
  <rv s="0">
    <v>536870912</v>
    <v>Yobe State</v>
    <v>2daeda9e-391e-81ce-fbc9-6f5a21e532eb</v>
    <v>en-US</v>
    <v>Map</v>
  </rv>
  <rv s="0">
    <v>536870912</v>
    <v>Zamfara State</v>
    <v>67d27c6a-27da-4f16-656d-b93176fee807</v>
    <v>en-US</v>
    <v>Map</v>
  </rv>
  <rv s="0">
    <v>536870912</v>
    <v>Federal Capital Territory</v>
    <v>58b26f4f-fe98-5f41-4126-771b8d675bec</v>
    <v>en-US</v>
    <v>Map</v>
  </rv>
  <rv s="3">
    <v>6</v>
  </rv>
  <rv s="1">
    <fb>1.4825336684568799E-2</fb>
    <v>23</v>
  </rv>
  <rv s="3">
    <v>7</v>
  </rv>
  <rv s="1">
    <fb>0.34799999999999998</fb>
    <v>23</v>
  </rv>
  <rv s="1">
    <fb>8.0959997177124002E-2</fb>
    <v>31</v>
  </rv>
  <rv s="1">
    <fb>102806948</fb>
    <v>24</v>
  </rv>
  <rv s="6">
    <v>#VALUE!</v>
    <v>en-US</v>
    <v>f8afbbd6-9c3e-02be-7cb2-eac695e2da02</v>
    <v>536870912</v>
    <v>1</v>
    <v>36</v>
    <v>37</v>
    <v>Nigeria</v>
    <v>19</v>
    <v>20</v>
    <v>Map</v>
    <v>21</v>
    <v>38</v>
    <v>NG</v>
    <v>56</v>
    <v>57</v>
    <v>58</v>
    <v>59</v>
    <v>60</v>
    <v>61</v>
    <v>62</v>
    <v>63</v>
    <v>64</v>
    <v>NGN</v>
    <v>Nigeria, officially the Federal Republic of Nigeria, is a country in West Africa. It is situated between the Sahel to the north and the Gulf of Guinea to the south in the Atlantic Ocean. It covers an area of 923,769 square kilometres. With a ...</v>
    <v>65</v>
    <v>66</v>
    <v>67</v>
    <v>68</v>
    <v>69</v>
    <v>70</v>
    <v>71</v>
    <v>72</v>
    <v>73</v>
    <v>74</v>
    <v>75</v>
    <v>80</v>
    <v>81</v>
    <v>82</v>
    <v>83</v>
    <v>84</v>
    <v>85</v>
    <v>Nigeria</v>
    <v>Arise, O Compatriots</v>
    <v>86</v>
    <v>Federal Republic of Nigeria</v>
    <v>87</v>
    <v>88</v>
    <v>89</v>
    <v>90</v>
    <v>91</v>
    <v>92</v>
    <v>93</v>
    <v>94</v>
    <v>95</v>
    <v>96</v>
    <v>97</v>
    <v>135</v>
    <v>136</v>
    <v>137</v>
    <v>138</v>
    <v>139</v>
    <v>Nigeria</v>
    <v>140</v>
    <v>mdp/vdpid/175</v>
  </rv>
  <rv s="0">
    <v>536870912</v>
    <v>Kyrgyzstan</v>
    <v>27f6d40c-198a-efe5-2541-4a5c16f65884</v>
    <v>en-US</v>
    <v>Map</v>
  </rv>
  <rv s="1">
    <fb>0.54958289885297196</fb>
    <v>23</v>
  </rv>
  <rv s="1">
    <fb>199951</fb>
    <v>24</v>
  </rv>
  <rv s="1">
    <fb>21000</fb>
    <v>24</v>
  </rv>
  <rv s="1">
    <fb>27.1</fb>
    <v>25</v>
  </rv>
  <rv s="1">
    <fb>996</fb>
    <v>26</v>
  </rv>
  <rv s="0">
    <v>536870912</v>
    <v>Bishkek</v>
    <v>f744f7c3-1242-c414-8b99-2aaf98f7bddd</v>
    <v>en-US</v>
    <v>Map</v>
  </rv>
  <rv s="1">
    <fb>9787.223</fb>
    <v>24</v>
  </rv>
  <rv s="1">
    <fb>155.676152413544</fb>
    <v>27</v>
  </rv>
  <rv s="1">
    <fb>1.13362257718798E-2</fb>
    <v>23</v>
  </rv>
  <rv s="1">
    <fb>1941.22183189101</fb>
    <v>24</v>
  </rv>
  <rv s="1">
    <fb>3.3</fb>
    <v>25</v>
  </rv>
  <rv s="1">
    <fb>3.2794577685088602E-2</fb>
    <v>23</v>
  </rv>
  <rv s="1">
    <fb>75.476218956647202</fb>
    <v>28</v>
  </rv>
  <rv s="1">
    <fb>0.56000000000000005</fb>
    <v>29</v>
  </rv>
  <rv s="1">
    <fb>8454619607.8179502</fb>
    <v>30</v>
  </rv>
  <rv s="1">
    <fb>1.0756540999999999</fb>
    <v>23</v>
  </rv>
  <rv s="1">
    <fb>0.41267020000000004</fb>
    <v>23</v>
  </rv>
  <rv s="2">
    <v>2</v>
    <v>21</v>
    <v>40</v>
    <v>7</v>
    <v>0</v>
    <v>Image of Kyrgyzstan</v>
  </rv>
  <rv s="1">
    <fb>16.899999999999999</fb>
    <v>28</v>
  </rv>
  <rv s="0">
    <v>805306368</v>
    <v>Sadyr Japarov (President)</v>
    <v>b383044a-af48-c077-2070-a76cb02265f9</v>
    <v>en-US</v>
    <v>Generic</v>
  </rv>
  <rv s="3">
    <v>8</v>
  </rv>
  <rv s="4">
    <v>https://www.bing.com/search?q=kyrgyzstan&amp;form=skydnc</v>
    <v>Learn more on Bing</v>
  </rv>
  <rv s="1">
    <fb>71.400000000000006</fb>
    <v>28</v>
  </rv>
  <rv s="1">
    <fb>60</fb>
    <v>28</v>
  </rv>
  <rv s="1">
    <fb>0.09</fb>
    <v>29</v>
  </rv>
  <rv s="3">
    <v>9</v>
  </rv>
  <rv s="1">
    <fb>0.48239436470000002</fb>
    <v>23</v>
  </rv>
  <rv s="1">
    <fb>1.8759999999999999</fb>
    <v>25</v>
  </rv>
  <rv s="1">
    <fb>6691800</fb>
    <v>24</v>
  </rv>
  <rv s="1">
    <fb>0.218</fb>
    <v>23</v>
  </rv>
  <rv s="1">
    <fb>0.23600000000000002</fb>
    <v>23</v>
  </rv>
  <rv s="1">
    <fb>0.37799999999999995</fb>
    <v>23</v>
  </rv>
  <rv s="1">
    <fb>4.2999999999999997E-2</fb>
    <v>23</v>
  </rv>
  <rv s="1">
    <fb>9.9000000000000005E-2</fb>
    <v>23</v>
  </rv>
  <rv s="1">
    <fb>0.13500000000000001</fb>
    <v>23</v>
  </rv>
  <rv s="1">
    <fb>0.17</fb>
    <v>23</v>
  </rv>
  <rv s="1">
    <fb>0.59831001281738305</fb>
    <v>23</v>
  </rv>
  <rv s="0">
    <v>536870912</v>
    <v>Osh</v>
    <v>fb2c3f6c-3f52-c2c9-bd17-c74d334b5da4</v>
    <v>en-US</v>
    <v>Map</v>
  </rv>
  <rv s="0">
    <v>536870912</v>
    <v>Batken Region</v>
    <v>56336dc8-1184-bd64-13d7-7c02badbe8c1</v>
    <v>en-US</v>
    <v>Map</v>
  </rv>
  <rv s="0">
    <v>536870912</v>
    <v>Chuy Region</v>
    <v>0d0e95c1-3cf1-b662-669c-3f778042fb71</v>
    <v>en-US</v>
    <v>Map</v>
  </rv>
  <rv s="0">
    <v>536870912</v>
    <v>Issyk-Kul Region</v>
    <v>6c4cf4dd-06dd-d852-5c60-40ceaf0dbbde</v>
    <v>en-US</v>
    <v>Map</v>
  </rv>
  <rv s="0">
    <v>536870912</v>
    <v>Osh Region</v>
    <v>1bc4f38a-6453-0cad-f854-f1a4e80bed9c</v>
    <v>en-US</v>
    <v>Map</v>
  </rv>
  <rv s="3">
    <v>10</v>
  </rv>
  <rv s="1">
    <fb>0.17998857013594999</fb>
    <v>23</v>
  </rv>
  <rv s="1">
    <fb>0.28999999999999998</fb>
    <v>23</v>
  </rv>
  <rv s="1">
    <fb>6.3299999237060506E-2</fb>
    <v>31</v>
  </rv>
  <rv s="1">
    <fb>2362644</fb>
    <v>24</v>
  </rv>
  <rv s="7">
    <v>#VALUE!</v>
    <v>en-US</v>
    <v>27f6d40c-198a-efe5-2541-4a5c16f65884</v>
    <v>536870912</v>
    <v>1</v>
    <v>43</v>
    <v>44</v>
    <v>Kyrgyzstan</v>
    <v>19</v>
    <v>20</v>
    <v>Map</v>
    <v>21</v>
    <v>45</v>
    <v>KG</v>
    <v>143</v>
    <v>144</v>
    <v>145</v>
    <v>146</v>
    <v>147</v>
    <v>148</v>
    <v>149</v>
    <v>150</v>
    <v>151</v>
    <v>KGS</v>
    <v>Kyrgyzstan, officially the Kyrgyz Republic, is a landlocked country in Central Asia, lying in the Tian Shan and Pamir mountain ranges. Bishkek is the capital and largest city of the country. Kyrgyzstan is bordered by Kazakhstan to the north, ...</v>
    <v>152</v>
    <v>153</v>
    <v>154</v>
    <v>155</v>
    <v>156</v>
    <v>157</v>
    <v>158</v>
    <v>159</v>
    <v>160</v>
    <v>161</v>
    <v>148</v>
    <v>163</v>
    <v>164</v>
    <v>165</v>
    <v>166</v>
    <v>167</v>
    <v>Kyrgyzstan</v>
    <v>National Anthem of the Kyrgyz Republic</v>
    <v>168</v>
    <v>Кыргызстан</v>
    <v>169</v>
    <v>170</v>
    <v>171</v>
    <v>172</v>
    <v>173</v>
    <v>174</v>
    <v>175</v>
    <v>176</v>
    <v>177</v>
    <v>178</v>
    <v>179</v>
    <v>185</v>
    <v>186</v>
    <v>187</v>
    <v>188</v>
    <v>Kyrgyzstan</v>
    <v>189</v>
    <v>mdp/vdpid/130</v>
  </rv>
  <rv s="0">
    <v>536870912</v>
    <v>Uzbekistan</v>
    <v>fbaefa3b-5942-368c-9138-b177b90efb38</v>
    <v>en-US</v>
    <v>Map</v>
  </rv>
  <rv s="1">
    <fb>0.62929007992477703</fb>
    <v>23</v>
  </rv>
  <rv s="1">
    <fb>448978</fb>
    <v>24</v>
  </rv>
  <rv s="1">
    <fb>68000</fb>
    <v>24</v>
  </rv>
  <rv s="1">
    <fb>23.3</fb>
    <v>25</v>
  </rv>
  <rv s="1">
    <fb>998</fb>
    <v>26</v>
  </rv>
  <rv s="0">
    <v>536870912</v>
    <v>Tashkent</v>
    <v>9a082910-0210-882c-d498-45343d7316df</v>
    <v>en-US</v>
    <v>Map</v>
  </rv>
  <rv s="1">
    <fb>91810.679000000004</fb>
    <v>24</v>
  </rv>
  <rv s="1">
    <fb>1645.44162925056</fb>
    <v>24</v>
  </rv>
  <rv s="1">
    <fb>2.419</fb>
    <v>25</v>
  </rv>
  <rv s="1">
    <fb>7.5429713899785603E-2</fb>
    <v>23</v>
  </rv>
  <rv s="1">
    <fb>97.738499471809007</fb>
    <v>28</v>
  </rv>
  <rv s="1">
    <fb>1.03</fb>
    <v>29</v>
  </rv>
  <rv s="1">
    <fb>57921286440.349503</fb>
    <v>30</v>
  </rv>
  <rv s="1">
    <fb>1.0423298000000001</fb>
    <v>23</v>
  </rv>
  <rv s="1">
    <fb>0.10076349999999999</fb>
    <v>23</v>
  </rv>
  <rv s="2">
    <v>3</v>
    <v>21</v>
    <v>47</v>
    <v>7</v>
    <v>0</v>
    <v>Image of Uzbekistan</v>
  </rv>
  <rv s="1">
    <fb>19.100000000000001</fb>
    <v>28</v>
  </rv>
  <rv s="0">
    <v>805306368</v>
    <v>Shavkat Mirziyoyev (President)</v>
    <v>c5895c46-c1eb-feb7-57fb-304e2233b324</v>
    <v>en-US</v>
    <v>Generic</v>
  </rv>
  <rv s="0">
    <v>805306368</v>
    <v>Abdulla Aripov (Prime minister)</v>
    <v>7f535ca8-4a0d-d432-d298-301940dec034</v>
    <v>en-US</v>
    <v>Generic</v>
  </rv>
  <rv s="3">
    <v>11</v>
  </rv>
  <rv s="4">
    <v>https://www.bing.com/search?q=uzbekistan&amp;form=skydnc</v>
    <v>Learn more on Bing</v>
  </rv>
  <rv s="1">
    <fb>71.572999999999993</fb>
    <v>28</v>
  </rv>
  <rv s="1">
    <fb>29</fb>
    <v>28</v>
  </rv>
  <rv s="1">
    <fb>0.24</fb>
    <v>29</v>
  </rv>
  <rv s="3">
    <v>12</v>
  </rv>
  <rv s="1">
    <fb>0.42732442009999999</fb>
    <v>23</v>
  </rv>
  <rv s="1">
    <fb>2.3685</fb>
    <v>25</v>
  </rv>
  <rv s="1">
    <fb>34915100</fb>
    <v>24</v>
  </rv>
  <rv s="1">
    <fb>0.214</fb>
    <v>23</v>
  </rv>
  <rv s="1">
    <fb>0.28300000000000003</fb>
    <v>23</v>
  </rv>
  <rv s="1">
    <fb>0.434</fb>
    <v>23</v>
  </rv>
  <rv s="1">
    <fb>7.400000000000001E-2</fb>
    <v>23</v>
  </rv>
  <rv s="1">
    <fb>0.12</fb>
    <v>23</v>
  </rv>
  <rv s="1">
    <fb>0.158</fb>
    <v>23</v>
  </rv>
  <rv s="1">
    <fb>0.65059997558593807</fb>
    <v>23</v>
  </rv>
  <rv s="0">
    <v>536870912</v>
    <v>Karakalpakstan</v>
    <v>74032845-b5fe-a4aa-b67a-8c6da7831a09</v>
    <v>en-US</v>
    <v>Map</v>
  </rv>
  <rv s="0">
    <v>536870912</v>
    <v>Andijan Region</v>
    <v>0662f365-28c1-fd4d-9a45-18c6d874b47e</v>
    <v>en-US</v>
    <v>Map</v>
  </rv>
  <rv s="0">
    <v>536870912</v>
    <v>Bukhara Region</v>
    <v>60d752ad-a68b-3f13-2d20-39bc59fb4576</v>
    <v>en-US</v>
    <v>Map</v>
  </rv>
  <rv s="0">
    <v>536870912</v>
    <v>Fergana Region</v>
    <v>0de78b83-1d6e-1a10-7ac4-27ab5d66aeab</v>
    <v>en-US</v>
    <v>Map</v>
  </rv>
  <rv s="0">
    <v>536870912</v>
    <v>Jizzakh Region</v>
    <v>e37d88f2-caf4-58e7-6a43-846282d60e03</v>
    <v>en-US</v>
    <v>Map</v>
  </rv>
  <rv s="0">
    <v>536870912</v>
    <v>Namangan Region</v>
    <v>1b1e8b72-a5b9-d4f2-81a6-958b035e5f9a</v>
    <v>en-US</v>
    <v>Map</v>
  </rv>
  <rv s="0">
    <v>536870912</v>
    <v>Navoiy Region</v>
    <v>025059a8-cfea-d967-a8a8-5adf17313efe</v>
    <v>en-US</v>
    <v>Map</v>
  </rv>
  <rv s="0">
    <v>536870912</v>
    <v>Qashqadaryo Region</v>
    <v>cee568ae-ba49-3c1d-e6c6-fcbc96807e20</v>
    <v>en-US</v>
    <v>Map</v>
  </rv>
  <rv s="0">
    <v>536870912</v>
    <v>Samarqand Region</v>
    <v>55d0a29b-c35d-5a5b-dc3c-6e8c07ed6993</v>
    <v>en-US</v>
    <v>Map</v>
  </rv>
  <rv s="0">
    <v>536870912</v>
    <v>Sirdaryo Region</v>
    <v>da57c295-298d-d098-7553-ef3bd9c4d156</v>
    <v>en-US</v>
    <v>Map</v>
  </rv>
  <rv s="0">
    <v>536870912</v>
    <v>Surxondaryo Region</v>
    <v>de4d3b5b-9633-41e7-8b54-e0053a803788</v>
    <v>en-US</v>
    <v>Map</v>
  </rv>
  <rv s="0">
    <v>536870912</v>
    <v>Tashkent Region</v>
    <v>6019235b-571e-e048-fc80-195cec8e6cc7</v>
    <v>en-US</v>
    <v>Map</v>
  </rv>
  <rv s="0">
    <v>536870912</v>
    <v>Khorazm Region</v>
    <v>1a369522-72bb-2b2b-412f-fccf0c7578c3</v>
    <v>en-US</v>
    <v>Map</v>
  </rv>
  <rv s="3">
    <v>13</v>
  </rv>
  <rv s="1">
    <fb>0.14755695573088201</fb>
    <v>23</v>
  </rv>
  <rv s="1">
    <fb>0.316</fb>
    <v>23</v>
  </rv>
  <rv s="1">
    <fb>5.9169998168945304E-2</fb>
    <v>31</v>
  </rv>
  <rv s="1">
    <fb>16935729</fb>
    <v>24</v>
  </rv>
  <rv s="8">
    <v>#VALUE!</v>
    <v>en-US</v>
    <v>fbaefa3b-5942-368c-9138-b177b90efb38</v>
    <v>536870912</v>
    <v>1</v>
    <v>50</v>
    <v>51</v>
    <v>Uzbekistan</v>
    <v>19</v>
    <v>20</v>
    <v>Map</v>
    <v>21</v>
    <v>52</v>
    <v>UZ</v>
    <v>192</v>
    <v>193</v>
    <v>194</v>
    <v>195</v>
    <v>196</v>
    <v>197</v>
    <v>198</v>
    <v>UZS</v>
    <v>Uzbekistan, officially the Republic of Uzbekistan, is a doubly landlocked country located in Central Asia. It is surrounded by five countries: Kazakhstan to the north, Kyrgyzstan to the northeast, Tajikistan to the southeast, Afghanistan to the ...</v>
    <v>199</v>
    <v>200</v>
    <v>201</v>
    <v>202</v>
    <v>203</v>
    <v>204</v>
    <v>205</v>
    <v>206</v>
    <v>207</v>
    <v>208</v>
    <v>197</v>
    <v>211</v>
    <v>212</v>
    <v>213</v>
    <v>214</v>
    <v>215</v>
    <v>Uzbekistan</v>
    <v>National Anthem of Uzbekistan</v>
    <v>216</v>
    <v>République d’Ouzbékistan</v>
    <v>217</v>
    <v>218</v>
    <v>219</v>
    <v>220</v>
    <v>221</v>
    <v>222</v>
    <v>33</v>
    <v>223</v>
    <v>224</v>
    <v>225</v>
    <v>226</v>
    <v>240</v>
    <v>241</v>
    <v>242</v>
    <v>243</v>
    <v>Uzbekistan</v>
    <v>244</v>
    <v>mdp/vdpid/247</v>
  </rv>
  <rv s="0">
    <v>536870912</v>
    <v>New Caledonia</v>
    <v>25b2aeab-b390-d01e-1f7f-90be767bd899</v>
    <v>en-US</v>
    <v>Map</v>
  </rv>
  <rv s="1">
    <fb>0.10078774917569101</fb>
    <v>23</v>
  </rv>
  <rv s="1">
    <fb>18576</fb>
    <v>24</v>
  </rv>
  <rv s="1">
    <fb>14.5</fb>
    <v>25</v>
  </rv>
  <rv s="1">
    <fb>687</fb>
    <v>26</v>
  </rv>
  <rv s="0">
    <v>536870912</v>
    <v>Noumea</v>
    <v>911ffc0f-d3ab-c5d7-1078-0f069bb6b06b</v>
    <v>en-US</v>
    <v>Map</v>
  </rv>
  <rv s="1">
    <fb>5328.1509999999998</fb>
    <v>24</v>
  </rv>
  <rv s="1">
    <fb>106.95976842723501</fb>
    <v>27</v>
  </rv>
  <rv s="1">
    <fb>5.7831743552115298E-3</fb>
    <v>23</v>
  </rv>
  <rv s="1">
    <fb>1.97</fb>
    <v>25</v>
  </rv>
  <rv s="1">
    <fb>0.45897155361050301</fb>
    <v>23</v>
  </rv>
  <rv s="1">
    <fb>2682347064.3642001</fb>
    <v>30</v>
  </rv>
  <rv s="2">
    <v>4</v>
    <v>21</v>
    <v>54</v>
    <v>7</v>
    <v>0</v>
    <v>Image of New Caledonia</v>
  </rv>
  <rv s="0">
    <v>805306368</v>
    <v>Emmanuel Macron (President)</v>
    <v>35be5a56-7a78-6352-b158-60da8f84c858</v>
    <v>en-US</v>
    <v>Generic</v>
  </rv>
  <rv s="3">
    <v>14</v>
  </rv>
  <rv s="4">
    <v>https://www.bing.com/search?q=new+caledonia&amp;form=skydnc</v>
    <v>Learn more on Bing</v>
  </rv>
  <rv s="1">
    <fb>77.148780487804899</fb>
    <v>28</v>
  </rv>
  <rv s="3">
    <v>15</v>
  </rv>
  <rv s="1">
    <fb>1.982</fb>
    <v>25</v>
  </rv>
  <rv s="1">
    <fb>278500</fb>
    <v>24</v>
  </rv>
  <rv s="1">
    <fb>0.63057998657226599</fb>
    <v>23</v>
  </rv>
  <rv s="0">
    <v>536870912</v>
    <v>Belep</v>
    <v>8fdddcd9-9eac-3191-9c53-448f3a91b7d5</v>
    <v>en-US</v>
    <v>Map</v>
  </rv>
  <rv s="0">
    <v>536870912</v>
    <v>Boulouparis</v>
    <v>d92d6604-f1d3-5297-0bff-f06c7c989035</v>
    <v>en-US</v>
    <v>Map</v>
  </rv>
  <rv s="0">
    <v>536870912</v>
    <v>Bourail</v>
    <v>0262ef3a-2e2d-2a12-8208-895a5e90cd25</v>
    <v>en-US</v>
    <v>Map</v>
  </rv>
  <rv s="0">
    <v>536870912</v>
    <v>Canala</v>
    <v>38dbcc78-4d0e-e1a5-b74c-2c80f9fb1f8a</v>
    <v>en-US</v>
    <v>Map</v>
  </rv>
  <rv s="0">
    <v>536870912</v>
    <v>Dumbéa</v>
    <v>3d5d634b-83de-3e8d-38d5-30c0bc60c40a</v>
    <v>en-US</v>
    <v>Map</v>
  </rv>
  <rv s="0">
    <v>536870912</v>
    <v>Farino</v>
    <v>528cd8f7-f473-922a-6ef1-18caa0765f66</v>
    <v>en-US</v>
    <v>Map</v>
  </rv>
  <rv s="0">
    <v>536870912</v>
    <v>Hienghène</v>
    <v>2ce509ac-719b-370a-014f-988eefeb9d32</v>
    <v>en-US</v>
    <v>Map</v>
  </rv>
  <rv s="0">
    <v>536870912</v>
    <v>Houaïlou</v>
    <v>301cc842-4909-e13f-bcdb-f1eaa1276cf6</v>
    <v>en-US</v>
    <v>Map</v>
  </rv>
  <rv s="0">
    <v>536870912</v>
    <v>L'Île-des-Pins</v>
    <v>18dd3525-0666-a0c8-ec32-021382a1a455</v>
    <v>en-US</v>
    <v>Map</v>
  </rv>
  <rv s="0">
    <v>536870912</v>
    <v>Kaala-Gomen</v>
    <v>8fbfe9c9-6850-baff-97d6-12bf82246436</v>
    <v>en-US</v>
    <v>Map</v>
  </rv>
  <rv s="0">
    <v>536870912</v>
    <v>Koné</v>
    <v>3593319e-232f-b0bf-106c-174a06a2efc1</v>
    <v>en-US</v>
    <v>Map</v>
  </rv>
  <rv s="0">
    <v>536870912</v>
    <v>Kouaoua</v>
    <v>9226f039-efec-dd5f-38b2-820dd805d337</v>
    <v>en-US</v>
    <v>Map</v>
  </rv>
  <rv s="0">
    <v>536870912</v>
    <v>Koumac</v>
    <v>4e485e92-afc0-f4bc-f343-dec2bf1f64f6</v>
    <v>en-US</v>
    <v>Map</v>
  </rv>
  <rv s="0">
    <v>536870912</v>
    <v>La Foa</v>
    <v>401d1e18-149c-919c-a682-bf4d0f3de023</v>
    <v>en-US</v>
    <v>Map</v>
  </rv>
  <rv s="0">
    <v>536870912</v>
    <v>Maré Island</v>
    <v>460a6eb8-0e96-4315-8ef8-bdd8e1e84162</v>
    <v>en-US</v>
    <v>Map</v>
  </rv>
  <rv s="0">
    <v>536870912</v>
    <v>Moindou</v>
    <v>16fe9771-191d-7e5d-a401-fff5e104a9d5</v>
    <v>en-US</v>
    <v>Map</v>
  </rv>
  <rv s="0">
    <v>536870912</v>
    <v>Le Mont-Dore</v>
    <v>6e22056c-ab52-e386-114a-092566418a6c</v>
    <v>en-US</v>
    <v>Map</v>
  </rv>
  <rv s="0">
    <v>536870912</v>
    <v>Ouégoa</v>
    <v>09bfb32b-5aef-8f8d-38b3-cc2233e96654</v>
    <v>en-US</v>
    <v>Map</v>
  </rv>
  <rv s="0">
    <v>536870912</v>
    <v>Païta</v>
    <v>b5560095-71c8-a8f7-c5d0-049d9e8b7b4b</v>
    <v>en-US</v>
    <v>Map</v>
  </rv>
  <rv s="0">
    <v>536870912</v>
    <v>Poindimié</v>
    <v>681bf652-513d-846d-5a95-7667d287094c</v>
    <v>en-US</v>
    <v>Map</v>
  </rv>
  <rv s="0">
    <v>536870912</v>
    <v>Ponerihouen</v>
    <v>8b5279fb-3986-ef36-b9e3-c94b80c3f487</v>
    <v>en-US</v>
    <v>Map</v>
  </rv>
  <rv s="0">
    <v>536870912</v>
    <v>Pouébo</v>
    <v>f371b925-aee2-8050-0576-ca56ea90c79d</v>
    <v>en-US</v>
    <v>Map</v>
  </rv>
  <rv s="0">
    <v>536870912</v>
    <v>Pouembout</v>
    <v>e4234a53-2580-c922-3d10-f9dc1344db2b</v>
    <v>en-US</v>
    <v>Map</v>
  </rv>
  <rv s="0">
    <v>536870912</v>
    <v>Poum</v>
    <v>095a60a2-a38e-f9bc-3124-0eb74f78a08c</v>
    <v>en-US</v>
    <v>Map</v>
  </rv>
  <rv s="0">
    <v>536870912</v>
    <v>Poya</v>
    <v>cd477fae-a5f2-452e-93f4-63f6b3773e2f</v>
    <v>en-US</v>
    <v>Map</v>
  </rv>
  <rv s="0">
    <v>536870912</v>
    <v>Sarraméa</v>
    <v>180b2d06-565d-0f5d-d30d-147983de97b7</v>
    <v>en-US</v>
    <v>Map</v>
  </rv>
  <rv s="0">
    <v>536870912</v>
    <v>Thio</v>
    <v>fd37de03-de8d-251a-f165-60f44559e432</v>
    <v>en-US</v>
    <v>Map</v>
  </rv>
  <rv s="0">
    <v>536870912</v>
    <v>Touho</v>
    <v>a8f588c8-292e-ba43-c0d6-ccc90ad4ed4c</v>
    <v>en-US</v>
    <v>Map</v>
  </rv>
  <rv s="0">
    <v>536870912</v>
    <v>Voh</v>
    <v>7ce4b3e6-61c8-f9ac-e390-a65e36072596</v>
    <v>en-US</v>
    <v>Map</v>
  </rv>
  <rv s="0">
    <v>536870912</v>
    <v>Yaté</v>
    <v>a200b245-1a7e-2300-f9b6-bd6eb43284b0</v>
    <v>en-US</v>
    <v>Map</v>
  </rv>
  <rv s="0">
    <v>536870912</v>
    <v>Isle of Pines</v>
    <v>ac68c95f-211d-f48e-d036-39d27f4c5f58</v>
    <v>en-US</v>
    <v>Map</v>
  </rv>
  <rv s="0">
    <v>536870912</v>
    <v>Ouvéa</v>
    <v>24ab5b57-19f0-aafb-64db-66519a64ad01</v>
    <v>en-US</v>
    <v>Map</v>
  </rv>
  <rv s="3">
    <v>16</v>
  </rv>
  <rv s="1">
    <fb>0.128000001907349</fb>
    <v>31</v>
  </rv>
  <rv s="1">
    <fb>204637</fb>
    <v>24</v>
  </rv>
  <rv s="9">
    <v>#VALUE!</v>
    <v>en-US</v>
    <v>25b2aeab-b390-d01e-1f7f-90be767bd899</v>
    <v>536870912</v>
    <v>1</v>
    <v>57</v>
    <v>58</v>
    <v>New Caledonia</v>
    <v>19</v>
    <v>20</v>
    <v>Map</v>
    <v>21</v>
    <v>59</v>
    <v>NC</v>
    <v>247</v>
    <v>248</v>
    <v>249</v>
    <v>250</v>
    <v>251</v>
    <v>252</v>
    <v>253</v>
    <v>254</v>
    <v>XPF</v>
    <v>New Caledonia is a sui generis collectivity of overseas France in the southwest Pacific Ocean, south of Vanuatu, about 1,210 km east of Australia, and 17,000 km from Metropolitan France. The archipelago, part of the Melanesia subregion, includes ...</v>
    <v>255</v>
    <v>256</v>
    <v>257</v>
    <v>258</v>
    <v>251</v>
    <v>260</v>
    <v>261</v>
    <v>262</v>
    <v>New Caledonia</v>
    <v>Soyons unis, devenons frères</v>
    <v>263</v>
    <v>Nouvelle-Calédonie</v>
    <v>264</v>
    <v>265</v>
    <v>266</v>
    <v>299</v>
    <v>300</v>
    <v>New Caledonia</v>
    <v>301</v>
    <v>mdp/vdpid/170</v>
  </rv>
  <rv s="0">
    <v>536870912</v>
    <v>El Salvador</v>
    <v>3e2414ae-fd79-22d5-9263-1d9dbcf212a5</v>
    <v>en-US</v>
    <v>Map</v>
  </rv>
  <rv s="1">
    <fb>0.76447876447876495</fb>
    <v>23</v>
  </rv>
  <rv s="1">
    <fb>20742</fb>
    <v>24</v>
  </rv>
  <rv s="1">
    <fb>42000</fb>
    <v>24</v>
  </rv>
  <rv s="1">
    <fb>18.253</fb>
    <v>25</v>
  </rv>
  <rv s="1">
    <fb>503</fb>
    <v>26</v>
  </rv>
  <rv s="0">
    <v>536870912</v>
    <v>San Salvador</v>
    <v>587a165c-9d84-6297-2dae-a72adf7d1941</v>
    <v>en-US</v>
    <v>Map</v>
  </rv>
  <rv s="1">
    <fb>7168.9849999999997</fb>
    <v>24</v>
  </rv>
  <rv s="1">
    <fb>111.228352310936</fb>
    <v>27</v>
  </rv>
  <rv s="1">
    <fb>7.5324135002432689E-4</fb>
    <v>23</v>
  </rv>
  <rv s="1">
    <fb>937.07387681394198</fb>
    <v>24</v>
  </rv>
  <rv s="1">
    <fb>2.0390000000000001</fb>
    <v>25</v>
  </rv>
  <rv s="1">
    <fb>0.12577220371791301</fb>
    <v>23</v>
  </rv>
  <rv s="1">
    <fb>48.4295873408768</fb>
    <v>28</v>
  </rv>
  <rv s="1">
    <fb>0.83</fb>
    <v>29</v>
  </rv>
  <rv s="1">
    <fb>27022640000</fb>
    <v>30</v>
  </rv>
  <rv s="1">
    <fb>0.94827110000000003</fb>
    <v>23</v>
  </rv>
  <rv s="1">
    <fb>0.29371930000000002</fb>
    <v>23</v>
  </rv>
  <rv s="2">
    <v>5</v>
    <v>21</v>
    <v>61</v>
    <v>7</v>
    <v>0</v>
    <v>Image of El Salvador</v>
  </rv>
  <rv s="1">
    <fb>11.8</fb>
    <v>28</v>
  </rv>
  <rv s="0">
    <v>805306368</v>
    <v>Nayib Bukele (President)</v>
    <v>cde0bf45-490d-602c-acd7-072e184ef4d8</v>
    <v>en-US</v>
    <v>Generic</v>
  </rv>
  <rv s="0">
    <v>805306368</v>
    <v>Félix Ulloa (Vice president)</v>
    <v>5ea8f1cc-3cc8-089e-03ff-07837f05efd2</v>
    <v>en-US</v>
    <v>Generic</v>
  </rv>
  <rv s="3">
    <v>17</v>
  </rv>
  <rv s="4">
    <v>https://www.bing.com/search?q=el+salvador&amp;form=skydnc</v>
    <v>Learn more on Bing</v>
  </rv>
  <rv s="1">
    <fb>73.096000000000004</fb>
    <v>28</v>
  </rv>
  <rv s="1">
    <fb>46</fb>
    <v>28</v>
  </rv>
  <rv s="1">
    <fb>0.5</fb>
    <v>29</v>
  </rv>
  <rv s="3">
    <v>18</v>
  </rv>
  <rv s="1">
    <fb>0.27861386799999999</fb>
    <v>23</v>
  </rv>
  <rv s="1">
    <fb>1.5662</fb>
    <v>25</v>
  </rv>
  <rv s="1">
    <fb>6377853</fb>
    <v>24</v>
  </rv>
  <rv s="1">
    <fb>0.221</fb>
    <v>23</v>
  </rv>
  <rv s="1">
    <fb>0.29399999999999998</fb>
    <v>23</v>
  </rv>
  <rv s="1">
    <fb>0.45299999999999996</fb>
    <v>23</v>
  </rv>
  <rv s="1">
    <fb>2.4E-2</fb>
    <v>23</v>
  </rv>
  <rv s="1">
    <fb>6.2E-2</fb>
    <v>23</v>
  </rv>
  <rv s="1">
    <fb>0.109</fb>
    <v>23</v>
  </rv>
  <rv s="1">
    <fb>0.155</fb>
    <v>23</v>
  </rv>
  <rv s="1">
    <fb>0.59097000122070298</fb>
    <v>23</v>
  </rv>
  <rv s="0">
    <v>536870912</v>
    <v>Ahuachapán Department</v>
    <v>c5faad1f-7633-691d-da13-a83792f91877</v>
    <v>en-US</v>
    <v>Map</v>
  </rv>
  <rv s="0">
    <v>536870912</v>
    <v>Cabañas Department</v>
    <v>a2fa64da-376c-cc0f-31a3-e7e06914caeb</v>
    <v>en-US</v>
    <v>Map</v>
  </rv>
  <rv s="0">
    <v>536870912</v>
    <v>Chalatenango Department</v>
    <v>72b5046c-2292-3938-9639-c2b77d44f65a</v>
    <v>en-US</v>
    <v>Map</v>
  </rv>
  <rv s="0">
    <v>536870912</v>
    <v>Cuscatlán Department</v>
    <v>cb39f195-3263-b868-8e71-561dc6cc6bc4</v>
    <v>en-US</v>
    <v>Map</v>
  </rv>
  <rv s="0">
    <v>536870912</v>
    <v>La Libertad Department</v>
    <v>0ab85b8c-3d24-352b-fc1f-b99eeb420981</v>
    <v>en-US</v>
    <v>Map</v>
  </rv>
  <rv s="0">
    <v>536870912</v>
    <v>La Paz Department</v>
    <v>f81604d1-2e57-99dd-6c0e-231c0949a2e5</v>
    <v>en-US</v>
    <v>Map</v>
  </rv>
  <rv s="0">
    <v>536870912</v>
    <v>La Unión Department</v>
    <v>69fcbc6d-77ce-0230-6892-b46c5ed4c678</v>
    <v>en-US</v>
    <v>Map</v>
  </rv>
  <rv s="0">
    <v>536870912</v>
    <v>Morazán Department</v>
    <v>eeef09c6-c55b-b062-f8d1-f908ad1e149c</v>
    <v>en-US</v>
    <v>Map</v>
  </rv>
  <rv s="0">
    <v>536870912</v>
    <v>San Miguel Department</v>
    <v>dc0de946-054c-e198-3573-4826e9cbfb04</v>
    <v>en-US</v>
    <v>Map</v>
  </rv>
  <rv s="0">
    <v>536870912</v>
    <v>San Salvador Department</v>
    <v>eb3a05c2-b1ee-ea78-fd1f-cff62f41f477</v>
    <v>en-US</v>
    <v>Map</v>
  </rv>
  <rv s="0">
    <v>536870912</v>
    <v>San Vicente Department</v>
    <v>3dcec651-472d-20f2-70d7-b9c6dcee52ec</v>
    <v>en-US</v>
    <v>Map</v>
  </rv>
  <rv s="0">
    <v>536870912</v>
    <v>Santa Ana Department</v>
    <v>70b3638a-ed76-2a70-1eb2-fbafbe4c08e8</v>
    <v>en-US</v>
    <v>Map</v>
  </rv>
  <rv s="0">
    <v>536870912</v>
    <v>Sonsonate Department</v>
    <v>d43c8199-be11-68e7-9336-634720044921</v>
    <v>en-US</v>
    <v>Map</v>
  </rv>
  <rv s="0">
    <v>536870912</v>
    <v>Usulután Department</v>
    <v>7dbf7503-456c-99de-131b-5479ae3461a7</v>
    <v>en-US</v>
    <v>Map</v>
  </rv>
  <rv s="3">
    <v>19</v>
  </rv>
  <rv s="1">
    <fb>0.18061905090093203</fb>
    <v>23</v>
  </rv>
  <rv s="1">
    <fb>0.36399999999999999</fb>
    <v>23</v>
  </rv>
  <rv s="1">
    <fb>4.1100001335144E-2</fb>
    <v>31</v>
  </rv>
  <rv s="1">
    <fb>4694702</fb>
    <v>24</v>
  </rv>
  <rv s="7">
    <v>#VALUE!</v>
    <v>en-US</v>
    <v>3e2414ae-fd79-22d5-9263-1d9dbcf212a5</v>
    <v>536870912</v>
    <v>1</v>
    <v>64</v>
    <v>44</v>
    <v>El Salvador</v>
    <v>19</v>
    <v>20</v>
    <v>Map</v>
    <v>21</v>
    <v>65</v>
    <v>SV</v>
    <v>304</v>
    <v>305</v>
    <v>306</v>
    <v>307</v>
    <v>308</v>
    <v>309</v>
    <v>310</v>
    <v>311</v>
    <v>312</v>
    <v>USD</v>
    <v>El Salvador, officially the Republic of El Salvador, is a country in Central America. It is bordered on the northeast by Honduras, on the northwest by Guatemala, and on the south by the Pacific Ocean. El Salvador's capital and largest city is ...</v>
    <v>313</v>
    <v>314</v>
    <v>315</v>
    <v>316</v>
    <v>317</v>
    <v>318</v>
    <v>319</v>
    <v>320</v>
    <v>321</v>
    <v>322</v>
    <v>309</v>
    <v>325</v>
    <v>326</v>
    <v>327</v>
    <v>328</v>
    <v>329</v>
    <v>El Salvador</v>
    <v>National Anthem of El Salvador</v>
    <v>330</v>
    <v>El Salvador</v>
    <v>331</v>
    <v>332</v>
    <v>333</v>
    <v>334</v>
    <v>335</v>
    <v>336</v>
    <v>337</v>
    <v>338</v>
    <v>339</v>
    <v>340</v>
    <v>341</v>
    <v>356</v>
    <v>357</v>
    <v>358</v>
    <v>359</v>
    <v>El Salvador</v>
    <v>360</v>
    <v>mdp/vdpid/72</v>
  </rv>
  <rv s="0">
    <v>536870912</v>
    <v>Montenegro</v>
    <v>af9f6af3-dd71-b99f-0f24-acfa43b556ef</v>
    <v>en-US</v>
    <v>Map</v>
  </rv>
  <rv s="1">
    <fb>0.189591078066914</fb>
    <v>23</v>
  </rv>
  <rv s="1">
    <fb>13812</fb>
    <v>24</v>
  </rv>
  <rv s="1">
    <fb>12000</fb>
    <v>24</v>
  </rv>
  <rv s="1">
    <fb>11.731999999999999</fb>
    <v>25</v>
  </rv>
  <rv s="1">
    <fb>382</fb>
    <v>26</v>
  </rv>
  <rv s="0">
    <v>536870912</v>
    <v>Podgorica</v>
    <v>8cd372e7-d0e4-b57b-42ec-5553ec56dfd8</v>
    <v>en-US</v>
    <v>Map</v>
  </rv>
  <rv s="1">
    <fb>2016.85</fb>
    <v>24</v>
  </rv>
  <rv s="1">
    <fb>116.32011728325899</fb>
    <v>27</v>
  </rv>
  <rv s="1">
    <fb>2.6112164723023201E-2</fb>
    <v>23</v>
  </rv>
  <rv s="1">
    <fb>4612.3413904568897</fb>
    <v>24</v>
  </rv>
  <rv s="1">
    <fb>1.7450000000000001</fb>
    <v>25</v>
  </rv>
  <rv s="1">
    <fb>0.61486988847583601</fb>
    <v>23</v>
  </rv>
  <rv s="1">
    <fb>64.664697002011494</fb>
    <v>28</v>
  </rv>
  <rv s="1">
    <fb>1.1599999999999999</fb>
    <v>29</v>
  </rv>
  <rv s="1">
    <fb>5494736901.0299997</fb>
    <v>30</v>
  </rv>
  <rv s="1">
    <fb>1.0000255</fb>
    <v>23</v>
  </rv>
  <rv s="1">
    <fb>0.56080969999999997</fb>
    <v>23</v>
  </rv>
  <rv s="2">
    <v>6</v>
    <v>21</v>
    <v>67</v>
    <v>7</v>
    <v>0</v>
    <v>Image of Montenegro</v>
  </rv>
  <rv s="1">
    <fb>2.2999999999999998</fb>
    <v>28</v>
  </rv>
  <rv s="0">
    <v>805306368</v>
    <v>Jakov Milatović (President)</v>
    <v>c5ebdbf4-0ea1-7fdf-3183-65fe6ba3951f</v>
    <v>en-US</v>
    <v>Generic</v>
  </rv>
  <rv s="0">
    <v>805306368</v>
    <v>Dritan Abazović (Prime minister)</v>
    <v>b75f6d0d-30bb-6b57-2d2c-73caf326becb</v>
    <v>en-US</v>
    <v>Generic</v>
  </rv>
  <rv s="0">
    <v>805306368</v>
    <v>Danijela Đurović (Speaker)</v>
    <v>6642691e-4085-c3ab-1059-e260a2e94b1b</v>
    <v>en-US</v>
    <v>Generic</v>
  </rv>
  <rv s="3">
    <v>20</v>
  </rv>
  <rv s="4">
    <v>https://www.bing.com/search?q=montenegro&amp;form=skydnc</v>
    <v>Learn more on Bing</v>
  </rv>
  <rv s="1">
    <fb>76.77</fb>
    <v>28</v>
  </rv>
  <rv s="1">
    <fb>3787240000</fb>
    <v>30</v>
  </rv>
  <rv s="1">
    <fb>6</fb>
    <v>28</v>
  </rv>
  <rv s="1">
    <fb>1.23</fb>
    <v>29</v>
  </rv>
  <rv s="3">
    <v>21</v>
  </rv>
  <rv s="1">
    <fb>0.3182014152</fb>
    <v>23</v>
  </rv>
  <rv s="1">
    <fb>2.7557</fb>
    <v>25</v>
  </rv>
  <rv s="1">
    <fb>619211</fb>
    <v>24</v>
  </rv>
  <rv s="1">
    <fb>0.23499999999999999</fb>
    <v>23</v>
  </rv>
  <rv s="1">
    <fb>0.27699999999999997</fb>
    <v>23</v>
  </rv>
  <rv s="1">
    <fb>0.44299999999999995</fb>
    <v>23</v>
  </rv>
  <rv s="1">
    <fb>1.8000000000000002E-2</fb>
    <v>23</v>
  </rv>
  <rv s="1">
    <fb>5.2000000000000005E-2</fb>
    <v>23</v>
  </rv>
  <rv s="1">
    <fb>0.107</fb>
    <v>23</v>
  </rv>
  <rv s="1">
    <fb>0.54443000793457008</fb>
    <v>23</v>
  </rv>
  <rv s="0">
    <v>536870912</v>
    <v>Andrijevica Municipality</v>
    <v>15a37fd2-f0ad-4044-9048-f5902e1cdf8e</v>
    <v>en-US</v>
    <v>Map</v>
  </rv>
  <rv s="0">
    <v>536870912</v>
    <v>Bar Municipality</v>
    <v>ef402ae9-9313-4a3d-bcb2-2fdd468f608e</v>
    <v>en-US</v>
    <v>Map</v>
  </rv>
  <rv s="0">
    <v>536870912</v>
    <v>Berane Municipality</v>
    <v>ba21b443-43c6-4420-8c5a-6541e36f2955</v>
    <v>en-US</v>
    <v>Map</v>
  </rv>
  <rv s="0">
    <v>536870912</v>
    <v>Bijelo Polje Municipality</v>
    <v>af43ef93-bd2b-4959-bb03-8d4924e72043</v>
    <v>en-US</v>
    <v>Map</v>
  </rv>
  <rv s="0">
    <v>536870912</v>
    <v>Budva Municipality</v>
    <v>503e2de6-0c48-43c1-8cf7-dc1bf1d58e41</v>
    <v>en-US</v>
    <v>Map</v>
  </rv>
  <rv s="0">
    <v>536870912</v>
    <v>Kotor Municipality</v>
    <v>7d2d8478-3eec-4f4d-8904-aed6eb68977f</v>
    <v>en-US</v>
    <v>Map</v>
  </rv>
  <rv s="0">
    <v>536870912</v>
    <v>Old Royal Capital Cetinje</v>
    <v>af4f2915-ea34-41ab-94ef-68e51355a455</v>
    <v>en-US</v>
    <v>Map</v>
  </rv>
  <rv s="0">
    <v>536870912</v>
    <v>Danilovgrad Municipality</v>
    <v>e0623382-556b-4a20-a0c6-e12a7ea20bd3</v>
    <v>en-US</v>
    <v>Map</v>
  </rv>
  <rv s="0">
    <v>536870912</v>
    <v>Ulcinj Municipality</v>
    <v>fc0d2072-fca6-4699-9021-0607660d0ac6</v>
    <v>en-US</v>
    <v>Map</v>
  </rv>
  <rv s="0">
    <v>536870912</v>
    <v>Kolašin Municipality</v>
    <v>17e42a17-1587-4293-b180-a2e85d6bc4db</v>
    <v>en-US</v>
    <v>Map</v>
  </rv>
  <rv s="0">
    <v>536870912</v>
    <v>Mojkovac Municipality</v>
    <v>3f1ef5ae-3f29-4643-9439-cc3c8109fdf5</v>
    <v>en-US</v>
    <v>Map</v>
  </rv>
  <rv s="0">
    <v>536870912</v>
    <v>Nikšić Municipality</v>
    <v>56916107-c5a6-4deb-8948-9e0835af416f</v>
    <v>en-US</v>
    <v>Map</v>
  </rv>
  <rv s="0">
    <v>536870912</v>
    <v>Plav Municipality</v>
    <v>d4702035-6dee-47bd-b576-a1316db150a6</v>
    <v>en-US</v>
    <v>Map</v>
  </rv>
  <rv s="0">
    <v>536870912</v>
    <v>Pljevlja Municipality</v>
    <v>2834b7b3-5e41-4d03-9414-41ae6c7e882c</v>
    <v>en-US</v>
    <v>Map</v>
  </rv>
  <rv s="0">
    <v>536870912</v>
    <v>Plužine Municipality</v>
    <v>1eb28701-9a95-4f2f-8055-cb5c70ac9077</v>
    <v>en-US</v>
    <v>Map</v>
  </rv>
  <rv s="0">
    <v>536870912</v>
    <v>Podgorica Capital City</v>
    <v>1b997d29-a716-4538-a589-3e0996365705</v>
    <v>en-US</v>
    <v>Map</v>
  </rv>
  <rv s="0">
    <v>536870912</v>
    <v>Rožaje Municipality</v>
    <v>1a5c0b0d-df89-4bc0-8d71-752272966a86</v>
    <v>en-US</v>
    <v>Map</v>
  </rv>
  <rv s="0">
    <v>536870912</v>
    <v>Šavnik Municipality</v>
    <v>c19e8398-1916-46d8-b7a8-0c535c22023c</v>
    <v>en-US</v>
    <v>Map</v>
  </rv>
  <rv s="0">
    <v>536870912</v>
    <v>Tivat Municipality</v>
    <v>f95f9e50-aa80-488e-babc-916a41ffe420</v>
    <v>en-US</v>
    <v>Map</v>
  </rv>
  <rv s="0">
    <v>536870912</v>
    <v>Žabljak Municipality</v>
    <v>f1f84361-1f5b-4ff9-ade2-f85534e8c1d1</v>
    <v>en-US</v>
    <v>Map</v>
  </rv>
  <rv s="0">
    <v>536870912</v>
    <v>Petnjica Municipality</v>
    <v>639aacbf-be60-7b50-a111-95e35036c2dc</v>
    <v>en-US</v>
    <v>Map</v>
  </rv>
  <rv s="0">
    <v>536870912</v>
    <v>Gusinje Municipality</v>
    <v>f7f5835a-889d-4113-68ea-2009058f1a4d</v>
    <v>en-US</v>
    <v>Map</v>
  </rv>
  <rv s="3">
    <v>22</v>
  </rv>
  <rv s="3">
    <v>23</v>
  </rv>
  <rv s="1">
    <fb>0.222</fb>
    <v>23</v>
  </rv>
  <rv s="1">
    <fb>0.14883000373840299</fb>
    <v>31</v>
  </rv>
  <rv s="1">
    <fb>417765</fb>
    <v>24</v>
  </rv>
  <rv s="10">
    <v>#VALUE!</v>
    <v>en-US</v>
    <v>af9f6af3-dd71-b99f-0f24-acfa43b556ef</v>
    <v>536870912</v>
    <v>1</v>
    <v>70</v>
    <v>71</v>
    <v>Montenegro</v>
    <v>19</v>
    <v>20</v>
    <v>Map</v>
    <v>21</v>
    <v>72</v>
    <v>ME</v>
    <v>363</v>
    <v>364</v>
    <v>365</v>
    <v>366</v>
    <v>367</v>
    <v>368</v>
    <v>369</v>
    <v>370</v>
    <v>371</v>
    <v>EUR</v>
    <v>Montenegro is a country in Southeast Europe, located in the Balkans. It is bordered by Bosnia and Herzegovina to the north, Serbia to the northeast, Kosovo to the east, Albania to the southeast, and Croatia and the Adriatic Sea to the northwest ...</v>
    <v>372</v>
    <v>373</v>
    <v>374</v>
    <v>375</v>
    <v>376</v>
    <v>377</v>
    <v>378</v>
    <v>379</v>
    <v>380</v>
    <v>381</v>
    <v>368</v>
    <v>385</v>
    <v>386</v>
    <v>387</v>
    <v>388</v>
    <v>389</v>
    <v>390</v>
    <v>Montenegro</v>
    <v>Oj, svijetla majska zoro</v>
    <v>391</v>
    <v>Црна Гора / Crna Gora</v>
    <v>392</v>
    <v>393</v>
    <v>394</v>
    <v>395</v>
    <v>396</v>
    <v>397</v>
    <v>398</v>
    <v>399</v>
    <v>400</v>
    <v>36</v>
    <v>401</v>
    <v>424</v>
    <v>425</v>
    <v>426</v>
    <v>427</v>
    <v>Montenegro</v>
    <v>428</v>
    <v>mdp/vdpid/270</v>
  </rv>
  <rv s="0">
    <v>536870912</v>
    <v>Botswana</v>
    <v>8aa19277-27e8-6def-a3e1-47929d921d30</v>
    <v>en-US</v>
    <v>Map</v>
  </rv>
  <rv s="1">
    <fb>0.45633016797019699</fb>
    <v>23</v>
  </rv>
  <rv s="1">
    <fb>581737</fb>
    <v>24</v>
  </rv>
  <rv s="1">
    <fb>9000</fb>
    <v>24</v>
  </rv>
  <rv s="1">
    <fb>24.821000000000002</fb>
    <v>25</v>
  </rv>
  <rv s="1">
    <fb>267</fb>
    <v>26</v>
  </rv>
  <rv s="0">
    <v>536870912</v>
    <v>Gaborone</v>
    <v>5609d0f5-9932-65c1-b698-73699641cba2</v>
    <v>en-US</v>
    <v>Map</v>
  </rv>
  <rv s="1">
    <fb>6340.2430000000004</fb>
    <v>24</v>
  </rv>
  <rv s="1">
    <fb>149.75369875886699</fb>
    <v>27</v>
  </rv>
  <rv s="1">
    <fb>2.7728644286333003E-2</fb>
    <v>23</v>
  </rv>
  <rv s="1">
    <fb>1815.5580686522301</fb>
    <v>24</v>
  </rv>
  <rv s="1">
    <fb>2.8740000000000001</fb>
    <v>25</v>
  </rv>
  <rv s="1">
    <fb>0.189469408795855</fb>
    <v>23</v>
  </rv>
  <rv s="1">
    <fb>74.6879840737883</fb>
    <v>28</v>
  </rv>
  <rv s="1">
    <fb>0.71</fb>
    <v>29</v>
  </rv>
  <rv s="1">
    <fb>18340510789.4272</fb>
    <v>30</v>
  </rv>
  <rv s="1">
    <fb>1.0323838999999999</fb>
    <v>23</v>
  </rv>
  <rv s="1">
    <fb>0.24859970000000001</fb>
    <v>23</v>
  </rv>
  <rv s="2">
    <v>7</v>
    <v>21</v>
    <v>74</v>
    <v>7</v>
    <v>0</v>
    <v>Image of Botswana</v>
  </rv>
  <rv s="1">
    <fb>30</fb>
    <v>28</v>
  </rv>
  <rv s="0">
    <v>805306368</v>
    <v>Mokgweetsi Masisi (President)</v>
    <v>eaa89159-7ba6-ec60-88d0-567ecdf05955</v>
    <v>en-US</v>
    <v>Generic</v>
  </rv>
  <rv s="0">
    <v>805306368</v>
    <v>Slumber Tsogwane (Vice president)</v>
    <v>6cd136d6-aaa6-4b0e-0b30-769c55412703</v>
    <v>en-US</v>
    <v>Generic</v>
  </rv>
  <rv s="3">
    <v>24</v>
  </rv>
  <rv s="4">
    <v>https://www.bing.com/search?q=botswana&amp;form=skydnc</v>
    <v>Learn more on Bing</v>
  </rv>
  <rv s="1">
    <fb>69.275000000000006</fb>
    <v>28</v>
  </rv>
  <rv s="1">
    <fb>977610000</fb>
    <v>30</v>
  </rv>
  <rv s="1">
    <fb>144</fb>
    <v>28</v>
  </rv>
  <rv s="1">
    <fb>0.28999999999999998</fb>
    <v>29</v>
  </rv>
  <rv s="1">
    <fb>5.2608499999999996E-2</fb>
    <v>23</v>
  </rv>
  <rv s="1">
    <fb>0.36880000000000002</fb>
    <v>25</v>
  </rv>
  <rv s="1">
    <fb>2291661</fb>
    <v>24</v>
  </rv>
  <rv s="1">
    <fb>0.19500000000000001</fb>
    <v>23</v>
  </rv>
  <rv s="1">
    <fb>0.41499999999999998</fb>
    <v>23</v>
  </rv>
  <rv s="1">
    <fb>0.58499999999999996</fb>
    <v>23</v>
  </rv>
  <rv s="1">
    <fb>1.4999999999999999E-2</fb>
    <v>23</v>
  </rv>
  <rv s="1">
    <fb>3.9E-2</fb>
    <v>23</v>
  </rv>
  <rv s="1">
    <fb>7.0000000000000007E-2</fb>
    <v>23</v>
  </rv>
  <rv s="1">
    <fb>0.111</fb>
    <v>23</v>
  </rv>
  <rv s="1">
    <fb>0.70819999694824209</fb>
    <v>23</v>
  </rv>
  <rv s="0">
    <v>536870912</v>
    <v>Central District</v>
    <v>5a59f96f-2e8b-418f-ce75-352be10aa630</v>
    <v>en-US</v>
    <v>Map</v>
  </rv>
  <rv s="0">
    <v>536870912</v>
    <v>Ghanzi District</v>
    <v>1c8a9f6e-7b9d-d8cf-b717-90bd029cb152</v>
    <v>en-US</v>
    <v>Map</v>
  </rv>
  <rv s="0">
    <v>536870912</v>
    <v>Kgalagadi District</v>
    <v>2c25ab3f-f6f0-b1cc-9c70-b5fb8e82502c</v>
    <v>en-US</v>
    <v>Map</v>
  </rv>
  <rv s="0">
    <v>536870912</v>
    <v>Kgatleng District</v>
    <v>ac2497a9-9802-58ef-220d-ca6fd0c4f68c</v>
    <v>en-US</v>
    <v>Map</v>
  </rv>
  <rv s="0">
    <v>536870912</v>
    <v>Kweneng District</v>
    <v>18aefd8f-46c2-6167-c82a-acb3d55936b2</v>
    <v>en-US</v>
    <v>Map</v>
  </rv>
  <rv s="0">
    <v>536870912</v>
    <v>North-East District</v>
    <v>8c38eee8-a3d2-19ad-4893-f762c50add09</v>
    <v>en-US</v>
    <v>Map</v>
  </rv>
  <rv s="0">
    <v>536870912</v>
    <v>North-West District</v>
    <v>e72eefa7-02e2-3ed3-d2c9-5598ebb2288b</v>
    <v>en-US</v>
    <v>Map</v>
  </rv>
  <rv s="0">
    <v>536870912</v>
    <v>South-East District</v>
    <v>70f9f2fb-580d-debb-7ba5-fd99ee462d53</v>
    <v>en-US</v>
    <v>Map</v>
  </rv>
  <rv s="0">
    <v>536870912</v>
    <v>Southern District</v>
    <v>7171f0fe-bba5-fa98-90c5-d45a0d2077ab</v>
    <v>en-US</v>
    <v>Map</v>
  </rv>
  <rv s="3">
    <v>25</v>
  </rv>
  <rv s="1">
    <fb>0.19548510153898799</fb>
    <v>23</v>
  </rv>
  <rv s="3">
    <v>26</v>
  </rv>
  <rv s="1">
    <fb>0.251</fb>
    <v>23</v>
  </rv>
  <rv s="1">
    <fb>0.18193000793456998</fb>
    <v>31</v>
  </rv>
  <rv s="1">
    <fb>1616550</fb>
    <v>24</v>
  </rv>
  <rv s="6">
    <v>#VALUE!</v>
    <v>en-US</v>
    <v>8aa19277-27e8-6def-a3e1-47929d921d30</v>
    <v>536870912</v>
    <v>1</v>
    <v>77</v>
    <v>37</v>
    <v>Botswana</v>
    <v>19</v>
    <v>20</v>
    <v>Map</v>
    <v>21</v>
    <v>78</v>
    <v>BW</v>
    <v>431</v>
    <v>432</v>
    <v>433</v>
    <v>434</v>
    <v>435</v>
    <v>436</v>
    <v>437</v>
    <v>438</v>
    <v>439</v>
    <v>BWP</v>
    <v>Botswana, officially the Republic of Botswana, is a landlocked country in Southern Africa. Botswana is topographically flat, with approximately 70 percent of its territory being the Kalahari Desert. It is bordered by South Africa to the south ...</v>
    <v>440</v>
    <v>441</v>
    <v>442</v>
    <v>443</v>
    <v>444</v>
    <v>445</v>
    <v>446</v>
    <v>447</v>
    <v>448</v>
    <v>449</v>
    <v>436</v>
    <v>452</v>
    <v>453</v>
    <v>454</v>
    <v>455</v>
    <v>456</v>
    <v>457</v>
    <v>Botswana</v>
    <v>Fatshe leno la rona</v>
    <v>86</v>
    <v>Botswana</v>
    <v>458</v>
    <v>459</v>
    <v>460</v>
    <v>461</v>
    <v>462</v>
    <v>463</v>
    <v>464</v>
    <v>465</v>
    <v>466</v>
    <v>467</v>
    <v>468</v>
    <v>478</v>
    <v>479</v>
    <v>480</v>
    <v>481</v>
    <v>482</v>
    <v>Botswana</v>
    <v>483</v>
    <v>mdp/vdpid/19</v>
  </rv>
  <rv s="0">
    <v>536870912</v>
    <v>Malawi</v>
    <v>ea88d001-8d7b-94df-0326-28dd7c25ee20</v>
    <v>en-US</v>
    <v>Map</v>
  </rv>
  <rv s="1">
    <fb>0.61412812897751401</fb>
    <v>23</v>
  </rv>
  <rv s="1">
    <fb>118484</fb>
    <v>24</v>
  </rv>
  <rv s="1">
    <fb>15000</fb>
    <v>24</v>
  </rv>
  <rv s="1">
    <fb>34.118000000000002</fb>
    <v>25</v>
  </rv>
  <rv s="1">
    <fb>265</fb>
    <v>26</v>
  </rv>
  <rv s="0">
    <v>536870912</v>
    <v>Lilongwe</v>
    <v>8ee8ebd1-3df0-a3b5-3d70-d8e0924b7ca7</v>
    <v>en-US</v>
    <v>Map</v>
  </rv>
  <rv s="1">
    <fb>1298.1179999999999</fb>
    <v>24</v>
  </rv>
  <rv s="1">
    <fb>418.344325525805</fb>
    <v>27</v>
  </rv>
  <rv s="1">
    <fb>9.3708360560567208E-2</fb>
    <v>23</v>
  </rv>
  <rv s="1">
    <fb>4.2089999999999996</fb>
    <v>25</v>
  </rv>
  <rv s="1">
    <fb>0.33188375053033503</fb>
    <v>23</v>
  </rv>
  <rv s="1">
    <fb>1.1499999999999999</fb>
    <v>29</v>
  </rv>
  <rv s="1">
    <fb>7666704427.0091496</fb>
    <v>30</v>
  </rv>
  <rv s="1">
    <fb>1.4245782</fb>
    <v>23</v>
  </rv>
  <rv s="1">
    <fb>8.2387999999999992E-3</fb>
    <v>23</v>
  </rv>
  <rv s="2">
    <v>8</v>
    <v>21</v>
    <v>80</v>
    <v>7</v>
    <v>0</v>
    <v>Image of Malawi</v>
  </rv>
  <rv s="1">
    <fb>35.299999999999997</fb>
    <v>28</v>
  </rv>
  <rv s="0">
    <v>805306368</v>
    <v>Lazarus Chakwera (President)</v>
    <v>2b4828a1-f25e-45e7-bf10-4254523d3be3</v>
    <v>en-US</v>
    <v>Generic</v>
  </rv>
  <rv s="0">
    <v>805306368</v>
    <v>Saulos Chilima (Vice president)</v>
    <v>bc64f388-411a-60df-c616-17ecdbdac80b</v>
    <v>en-US</v>
    <v>Generic</v>
  </rv>
  <rv s="0">
    <v>805306368</v>
    <v>Catherine Gotani Hara (Speaker)</v>
    <v>c82e6d66-5ae1-9d19-d56a-2d0e43d47b7e</v>
    <v>en-US</v>
    <v>Generic</v>
  </rv>
  <rv s="0">
    <v>805306368</v>
    <v>Rizine Mzikamanda (Chief justice)</v>
    <v>1a5d8e52-6806-3541-454f-2de01bcc12f6</v>
    <v>en-US</v>
    <v>Generic</v>
  </rv>
  <rv s="3">
    <v>27</v>
  </rv>
  <rv s="4">
    <v>https://www.bing.com/search?q=malawi&amp;form=skydnc</v>
    <v>Learn more on Bing</v>
  </rv>
  <rv s="1">
    <fb>63.798000000000002</fb>
    <v>28</v>
  </rv>
  <rv s="1">
    <fb>349</fb>
    <v>28</v>
  </rv>
  <rv s="1">
    <fb>0.12</fb>
    <v>29</v>
  </rv>
  <rv s="1">
    <fb>0.10981896049999999</fb>
    <v>23</v>
  </rv>
  <rv s="1">
    <fb>3.5799999999999998E-2</fb>
    <v>25</v>
  </rv>
  <rv s="1">
    <fb>18622104</fb>
    <v>24</v>
  </rv>
  <rv s="1">
    <fb>0.188</fb>
    <v>23</v>
  </rv>
  <rv s="1">
    <fb>0.38100000000000001</fb>
    <v>23</v>
  </rv>
  <rv s="1">
    <fb>0.51700000000000002</fb>
    <v>23</v>
  </rv>
  <rv s="1">
    <fb>2.6000000000000002E-2</fb>
    <v>23</v>
  </rv>
  <rv s="1">
    <fb>6.4000000000000001E-2</fb>
    <v>23</v>
  </rv>
  <rv s="1">
    <fb>9.8000000000000004E-2</fb>
    <v>23</v>
  </rv>
  <rv s="1">
    <fb>0.13300000000000001</fb>
    <v>23</v>
  </rv>
  <rv s="1">
    <fb>0.76718002319335898</fb>
    <v>23</v>
  </rv>
  <rv s="1">
    <fb>0.17253667002529302</fb>
    <v>23</v>
  </rv>
  <rv s="3">
    <v>28</v>
  </rv>
  <rv s="1">
    <fb>0.34499999999999997</fb>
    <v>23</v>
  </rv>
  <rv s="1">
    <fb>5.6529998779296903E-2</fb>
    <v>31</v>
  </rv>
  <rv s="1">
    <fb>3199301</fb>
    <v>24</v>
  </rv>
  <rv s="11">
    <v>#VALUE!</v>
    <v>en-US</v>
    <v>ea88d001-8d7b-94df-0326-28dd7c25ee20</v>
    <v>536870912</v>
    <v>1</v>
    <v>83</v>
    <v>84</v>
    <v>Malawi</v>
    <v>19</v>
    <v>20</v>
    <v>Map</v>
    <v>21</v>
    <v>85</v>
    <v>MW</v>
    <v>486</v>
    <v>487</v>
    <v>488</v>
    <v>489</v>
    <v>490</v>
    <v>491</v>
    <v>492</v>
    <v>493</v>
    <v>494</v>
    <v>MWK</v>
    <v>Malawi, officially the Republic of Malawi and formerly known as Nyasaland, is a landlocked country in Southeastern Africa. It is bordered by Zambia to the west, Tanzania to the north and northeast, and Mozambique to the east, south and ...</v>
    <v>495</v>
    <v>496</v>
    <v>497</v>
    <v>498</v>
    <v>499</v>
    <v>500</v>
    <v>501</v>
    <v>502</v>
    <v>491</v>
    <v>507</v>
    <v>508</v>
    <v>509</v>
    <v>510</v>
    <v>511</v>
    <v>Malawi</v>
    <v>Mlungu dalitsani Malaŵi</v>
    <v>86</v>
    <v>Malawi</v>
    <v>512</v>
    <v>513</v>
    <v>514</v>
    <v>515</v>
    <v>516</v>
    <v>517</v>
    <v>518</v>
    <v>519</v>
    <v>520</v>
    <v>521</v>
    <v>522</v>
    <v>523</v>
    <v>524</v>
    <v>525</v>
    <v>526</v>
    <v>Malawi</v>
    <v>527</v>
    <v>mdp/vdpid/156</v>
  </rv>
  <rv s="0">
    <v>536870912</v>
    <v>East Timor</v>
    <v>1e2467c7-89e1-4456-ac96-dc08b31d61cb</v>
    <v>en-US</v>
    <v>Map</v>
  </rv>
  <rv s="1">
    <fb>0.25554808338937501</fb>
    <v>23</v>
  </rv>
  <rv s="1">
    <fb>14918.72</fb>
    <v>24</v>
  </rv>
  <rv s="1">
    <fb>2000</fb>
    <v>24</v>
  </rv>
  <rv s="1">
    <fb>29.423999999999999</fb>
    <v>25</v>
  </rv>
  <rv s="1">
    <fb>670</fb>
    <v>26</v>
  </rv>
  <rv s="0">
    <v>536870912</v>
    <v>Dili</v>
    <v>091444b0-479a-a19a-167f-0a3384d30665</v>
    <v>en-US</v>
    <v>Map</v>
  </rv>
  <rv s="1">
    <fb>495.04500000000002</fb>
    <v>24</v>
  </rv>
  <rv s="1">
    <fb>145.376008652092</fb>
    <v>27</v>
  </rv>
  <rv s="1">
    <fb>2.6364720101589301E-2</fb>
    <v>23</v>
  </rv>
  <rv s="1">
    <fb>4.0229999999999997</fb>
    <v>25</v>
  </rv>
  <rv s="1">
    <fb>0.45379958829385897</fb>
    <v>23</v>
  </rv>
  <rv s="1">
    <fb>0</fb>
    <v>28</v>
  </rv>
  <rv s="1">
    <fb>1.1000000000000001</fb>
    <v>29</v>
  </rv>
  <rv s="1">
    <fb>1673540300</fb>
    <v>30</v>
  </rv>
  <rv s="1">
    <fb>1.1530781000000001</fb>
    <v>23</v>
  </rv>
  <rv s="1">
    <fb>0.17753730000000001</fb>
    <v>23</v>
  </rv>
  <rv s="2">
    <v>9</v>
    <v>21</v>
    <v>87</v>
    <v>7</v>
    <v>0</v>
    <v>Image of East Timor</v>
  </rv>
  <rv s="1">
    <fb>39.299999999999997</fb>
    <v>28</v>
  </rv>
  <rv s="0">
    <v>805306368</v>
    <v>José Ramos-Horta (President)</v>
    <v>7f9615e0-855d-52e1-e079-107a315ef2aa</v>
    <v>en-US</v>
    <v>Generic</v>
  </rv>
  <rv s="0">
    <v>805306368</v>
    <v>Xanana Gusmão (Prime minister)</v>
    <v>5b7816ed-f9bf-7a0b-b990-20288324b315</v>
    <v>en-US</v>
    <v>Generic</v>
  </rv>
  <rv s="3">
    <v>29</v>
  </rv>
  <rv s="4">
    <v>https://www.bing.com/search?q=east+timor&amp;form=skydnc</v>
    <v>Learn more on Bing</v>
  </rv>
  <rv s="1">
    <fb>69.260000000000005</fb>
    <v>28</v>
  </rv>
  <rv s="1">
    <fb>142</fb>
    <v>28</v>
  </rv>
  <rv s="1">
    <fb>0.6</fb>
    <v>29</v>
  </rv>
  <rv s="3">
    <v>30</v>
  </rv>
  <rv s="1">
    <fb>0.10233649859999999</fb>
    <v>23</v>
  </rv>
  <rv s="1">
    <fb>0.72240000000000004</fb>
    <v>25</v>
  </rv>
  <rv s="1">
    <fb>1320942</fb>
    <v>24</v>
  </rv>
  <rv s="1">
    <fb>0.24</fb>
    <v>23</v>
  </rv>
  <rv s="1">
    <fb>0.38400000000000001</fb>
    <v>23</v>
  </rv>
  <rv s="1">
    <fb>0.04</fb>
    <v>23</v>
  </rv>
  <rv s="1">
    <fb>9.4E-2</fb>
    <v>23</v>
  </rv>
  <rv s="1">
    <fb>0.13400000000000001</fb>
    <v>23</v>
  </rv>
  <rv s="1">
    <fb>0.16899999999999998</fb>
    <v>23</v>
  </rv>
  <rv s="1">
    <fb>0.673379974365234</fb>
    <v>23</v>
  </rv>
  <rv s="0">
    <v>536870912</v>
    <v>Aileu Municipality</v>
    <v>9c4583af-1a89-a4c5-814c-21635a995a94</v>
    <v>en-US</v>
    <v>Map</v>
  </rv>
  <rv s="0">
    <v>536870912</v>
    <v>Ainaro Municipality</v>
    <v>df5b27e8-c65b-bb02-e4f7-013eeca69b24</v>
    <v>en-US</v>
    <v>Map</v>
  </rv>
  <rv s="0">
    <v>536870912</v>
    <v>Baucau Municipality</v>
    <v>4db4304e-e420-7ec8-6b9d-c7b04bdbade5</v>
    <v>en-US</v>
    <v>Map</v>
  </rv>
  <rv s="0">
    <v>536870912</v>
    <v>Bobonaro Municipality</v>
    <v>0a656135-5998-6039-4dca-fb58d12e8860</v>
    <v>en-US</v>
    <v>Map</v>
  </rv>
  <rv s="0">
    <v>536870912</v>
    <v>Cova Lima Municipality</v>
    <v>06e64c99-b309-b50f-cb51-b646e3240d66</v>
    <v>en-US</v>
    <v>Map</v>
  </rv>
  <rv s="0">
    <v>536870912</v>
    <v>Dili Municipality</v>
    <v>f6ca6375-7f20-815a-abda-c5868c79347b</v>
    <v>en-US</v>
    <v>Map</v>
  </rv>
  <rv s="0">
    <v>536870912</v>
    <v>Ermera Municipality</v>
    <v>4f515045-01d2-6bdf-aae5-e50ae8ed3ba7</v>
    <v>en-US</v>
    <v>Map</v>
  </rv>
  <rv s="0">
    <v>536870912</v>
    <v>Lautém Municipality</v>
    <v>8fddb5c5-3393-fb2a-fbe5-9ac53e292e85</v>
    <v>en-US</v>
    <v>Map</v>
  </rv>
  <rv s="0">
    <v>536870912</v>
    <v>Manatuto Municipality</v>
    <v>2c9e0904-0bf7-4aa1-bdd9-22f4a37cdee8</v>
    <v>en-US</v>
    <v>Map</v>
  </rv>
  <rv s="0">
    <v>536870912</v>
    <v>Manufahi Municipality</v>
    <v>31ba9fe2-888c-7e01-7c5b-705f6e05fb06</v>
    <v>en-US</v>
    <v>Map</v>
  </rv>
  <rv s="0">
    <v>536870912</v>
    <v>Oe-Cusse Ambeno</v>
    <v>8567c33e-5a92-f79b-7d1e-bf7174552c26</v>
    <v>en-US</v>
    <v>Map</v>
  </rv>
  <rv s="0">
    <v>536870912</v>
    <v>Viqueque Municipality</v>
    <v>ed4fc7ed-4cb8-3b30-2d03-536692477d95</v>
    <v>en-US</v>
    <v>Map</v>
  </rv>
  <rv s="0">
    <v>536870912</v>
    <v>Atauro</v>
    <v>326bc9f9-8a38-ddb8-b158-abf99b45bce0</v>
    <v>en-US</v>
    <v>Map</v>
  </rv>
  <rv s="3">
    <v>31</v>
  </rv>
  <rv s="1">
    <fb>0.25047025389617</fb>
    <v>23</v>
  </rv>
  <rv s="1">
    <fb>0.17300000000000001</fb>
    <v>23</v>
  </rv>
  <rv s="1">
    <fb>4.5479998588562005E-2</fb>
    <v>31</v>
  </rv>
  <rv s="1">
    <fb>400182</fb>
    <v>24</v>
  </rv>
  <rv s="12">
    <v>#VALUE!</v>
    <v>en-US</v>
    <v>1e2467c7-89e1-4456-ac96-dc08b31d61cb</v>
    <v>536870912</v>
    <v>1</v>
    <v>90</v>
    <v>91</v>
    <v>East Timor</v>
    <v>19</v>
    <v>20</v>
    <v>Map</v>
    <v>21</v>
    <v>92</v>
    <v>TL</v>
    <v>530</v>
    <v>531</v>
    <v>532</v>
    <v>533</v>
    <v>534</v>
    <v>535</v>
    <v>536</v>
    <v>537</v>
    <v>538</v>
    <v>USD</v>
    <v>East Timor, also known as Timor-Leste, officially the Democratic Republic of Timor-Leste, is a country in Southeast Asia. It comprises the eastern half of the island of Timor - of which the western half is administered by Indonesia - the exclave ...</v>
    <v>539</v>
    <v>540</v>
    <v>541</v>
    <v>542</v>
    <v>543</v>
    <v>544</v>
    <v>545</v>
    <v>546</v>
    <v>547</v>
    <v>535</v>
    <v>550</v>
    <v>551</v>
    <v>552</v>
    <v>553</v>
    <v>554</v>
    <v>East Timor</v>
    <v>Pátria</v>
    <v>555</v>
    <v>Timor-Leste</v>
    <v>556</v>
    <v>557</v>
    <v>558</v>
    <v>172</v>
    <v>559</v>
    <v>560</v>
    <v>561</v>
    <v>562</v>
    <v>563</v>
    <v>564</v>
    <v>565</v>
    <v>579</v>
    <v>580</v>
    <v>581</v>
    <v>582</v>
    <v>East Timor</v>
    <v>583</v>
    <v>mdp/vdpid/7299303</v>
  </rv>
  <rv s="0">
    <v>536870912</v>
    <v>Kazakhstan</v>
    <v>e0805137-3da3-4a72-90fe-4289ba952ed0</v>
    <v>en-US</v>
    <v>Map</v>
  </rv>
  <rv s="1">
    <fb>0.80376338111641998</fb>
    <v>23</v>
  </rv>
  <rv s="1">
    <fb>2724900</fb>
    <v>24</v>
  </rv>
  <rv s="1">
    <fb>71000</fb>
    <v>24</v>
  </rv>
  <rv s="1">
    <fb>21.77</fb>
    <v>25</v>
  </rv>
  <rv s="1">
    <fb>7</fb>
    <v>26</v>
  </rv>
  <rv s="0">
    <v>536870912</v>
    <v>Astana</v>
    <v>d441165c-641c-f1c1-05d9-ee7ee06c2f67</v>
    <v>en-US</v>
    <v>Map</v>
  </rv>
  <rv s="1">
    <fb>247207.13800000001</fb>
    <v>24</v>
  </rv>
  <rv s="1">
    <fb>182.75</fb>
    <v>27</v>
  </rv>
  <rv s="1">
    <fb>5.2454767960836896E-2</fb>
    <v>23</v>
  </rv>
  <rv s="1">
    <fb>5600.2084648650798</fb>
    <v>24</v>
  </rv>
  <rv s="1">
    <fb>2.84</fb>
    <v>25</v>
  </rv>
  <rv s="1">
    <fb>1.22569174352706E-2</fb>
    <v>23</v>
  </rv>
  <rv s="1">
    <fb>99.173907312902202</fb>
    <v>28</v>
  </rv>
  <rv s="1">
    <fb>0.42</fb>
    <v>29</v>
  </rv>
  <rv s="1">
    <fb>180161741180.147</fb>
    <v>30</v>
  </rv>
  <rv s="1">
    <fb>1.0437133000000001</fb>
    <v>23</v>
  </rv>
  <rv s="1">
    <fb>0.61749759999999998</fb>
    <v>23</v>
  </rv>
  <rv s="2">
    <v>10</v>
    <v>21</v>
    <v>94</v>
    <v>7</v>
    <v>0</v>
    <v>Image of Kazakhstan</v>
  </rv>
  <rv s="1">
    <fb>8.8000000000000007</fb>
    <v>28</v>
  </rv>
  <rv s="0">
    <v>536870912</v>
    <v>Almaty</v>
    <v>7a5bc832-69e6-5f37-2b00-c24b690d1b60</v>
    <v>en-US</v>
    <v>Map</v>
  </rv>
  <rv s="0">
    <v>805306368</v>
    <v>Kassym-Jomart Tokayev (President)</v>
    <v>92b04576-ec44-9347-3257-617fa72c3592</v>
    <v>en-US</v>
    <v>Generic</v>
  </rv>
  <rv s="0">
    <v>805306368</v>
    <v>Alihan Smaiylov (Prime minister)</v>
    <v>f2be6b03-f472-5fe8-0394-69d3bd74b2ce</v>
    <v>en-US</v>
    <v>Generic</v>
  </rv>
  <rv s="3">
    <v>32</v>
  </rv>
  <rv s="4">
    <v>https://www.bing.com/search?q=kazakhstan&amp;form=skydnc</v>
    <v>Learn more on Bing</v>
  </rv>
  <rv s="1">
    <fb>73.150000000000006</fb>
    <v>28</v>
  </rv>
  <rv s="1">
    <fb>40639830000</fb>
    <v>30</v>
  </rv>
  <rv s="1">
    <fb>10</fb>
    <v>28</v>
  </rv>
  <rv s="1">
    <fb>0.41</fb>
    <v>29</v>
  </rv>
  <rv s="3">
    <v>33</v>
  </rv>
  <rv s="1">
    <fb>0.3880688014</fb>
    <v>23</v>
  </rv>
  <rv s="1">
    <fb>3.2522000000000002</fb>
    <v>25</v>
  </rv>
  <rv s="1">
    <fb>19000988</fb>
    <v>24</v>
  </rv>
  <rv s="1">
    <fb>0.23</fb>
    <v>23</v>
  </rv>
  <rv s="1">
    <fb>0.374</fb>
    <v>23</v>
  </rv>
  <rv s="1">
    <fb>0.13600000000000001</fb>
    <v>23</v>
  </rv>
  <rv s="1">
    <fb>0.17100000000000001</fb>
    <v>23</v>
  </rv>
  <rv s="1">
    <fb>0.68757003784179704</fb>
    <v>23</v>
  </rv>
  <rv s="0">
    <v>536870912</v>
    <v>Akmola Region</v>
    <v>44143e9c-efeb-d885-087b-8df6f9d1182b</v>
    <v>en-US</v>
    <v>Map</v>
  </rv>
  <rv s="0">
    <v>536870912</v>
    <v>Aktobe Region</v>
    <v>d925f57d-9037-c745-de85-e148854463b3</v>
    <v>en-US</v>
    <v>Map</v>
  </rv>
  <rv s="0">
    <v>536870912</v>
    <v>Almaty Region</v>
    <v>e11c8b46-51a0-ebe4-83a4-5e2b7c6c1a46</v>
    <v>en-US</v>
    <v>Map</v>
  </rv>
  <rv s="0">
    <v>536870912</v>
    <v>Atyrau Region</v>
    <v>a9e2a8f7-ac89-3a49-9816-ab6d993a6be4</v>
    <v>en-US</v>
    <v>Map</v>
  </rv>
  <rv s="0">
    <v>536870912</v>
    <v>East Kazakhstan Region</v>
    <v>5a1b4ea8-e268-b3fe-750a-da9fa665131f</v>
    <v>en-US</v>
    <v>Map</v>
  </rv>
  <rv s="0">
    <v>536870912</v>
    <v>Jambyl Region</v>
    <v>868da5f5-caaf-c668-6abc-76decce2b4ff</v>
    <v>en-US</v>
    <v>Map</v>
  </rv>
  <rv s="0">
    <v>536870912</v>
    <v>Karaganda Region</v>
    <v>a45ba593-fe58-54dc-d969-734effa5c727</v>
    <v>en-US</v>
    <v>Map</v>
  </rv>
  <rv s="0">
    <v>536870912</v>
    <v>Kostanay Region</v>
    <v>c584efa5-9af0-eb4e-ca19-8274450861d3</v>
    <v>en-US</v>
    <v>Map</v>
  </rv>
  <rv s="0">
    <v>536870912</v>
    <v>Kyzylorda Region</v>
    <v>13ec51fd-36c5-36dd-ac1d-933c5fd792b7</v>
    <v>en-US</v>
    <v>Map</v>
  </rv>
  <rv s="0">
    <v>536870912</v>
    <v>Mangystau Region</v>
    <v>b68cc483-0c74-22e2-da67-a2dfb5f2b888</v>
    <v>en-US</v>
    <v>Map</v>
  </rv>
  <rv s="0">
    <v>536870912</v>
    <v>North Kazakhstan Region</v>
    <v>0e85cffd-5dbf-434b-5315-d667ace3946d</v>
    <v>en-US</v>
    <v>Map</v>
  </rv>
  <rv s="0">
    <v>536870912</v>
    <v>Pavlodar Region</v>
    <v>b25bbcf4-9db7-0a95-5f93-723b65a0e6dd</v>
    <v>en-US</v>
    <v>Map</v>
  </rv>
  <rv s="0">
    <v>536870912</v>
    <v>West Kazakhstan Region</v>
    <v>1a467841-a61b-304d-a21b-e89be0e6b1ee</v>
    <v>en-US</v>
    <v>Map</v>
  </rv>
  <rv s="0">
    <v>536870912</v>
    <v>Turkistan Region</v>
    <v>34db10d8-35df-b27d-ed4c-4c757bd65049</v>
    <v>en-US</v>
    <v>Map</v>
  </rv>
  <rv s="0">
    <v>536870912</v>
    <v>Shymkent</v>
    <v>2b01a379-1e1b-df45-a45d-a2bd2371571a</v>
    <v>en-US</v>
    <v>Map</v>
  </rv>
  <rv s="0">
    <v>536870912</v>
    <v>Baikonur</v>
    <v>140081f9-67ff-b521-a66c-7e83666453b8</v>
    <v>en-US</v>
    <v>Map</v>
  </rv>
  <rv s="3">
    <v>34</v>
  </rv>
  <rv s="1">
    <fb>0.11717799586587599</fb>
    <v>23</v>
  </rv>
  <rv s="1">
    <fb>0.28399999999999997</fb>
    <v>23</v>
  </rv>
  <rv s="1">
    <fb>4.5900001525878899E-2</fb>
    <v>31</v>
  </rv>
  <rv s="1">
    <fb>10652915</fb>
    <v>24</v>
  </rv>
  <rv s="13">
    <v>#VALUE!</v>
    <v>en-US</v>
    <v>e0805137-3da3-4a72-90fe-4289ba952ed0</v>
    <v>536870912</v>
    <v>1</v>
    <v>97</v>
    <v>98</v>
    <v>Kazakhstan</v>
    <v>19</v>
    <v>20</v>
    <v>Map</v>
    <v>21</v>
    <v>99</v>
    <v>KZ</v>
    <v>586</v>
    <v>587</v>
    <v>588</v>
    <v>589</v>
    <v>590</v>
    <v>591</v>
    <v>592</v>
    <v>593</v>
    <v>594</v>
    <v>KZT</v>
    <v>Kazakhstan, officially the Republic of Kazakhstan, is a landlocked country mostly in Central Asia, with a part in Eastern Europe. It borders Russia to the north and west, China to the east, Kyrgyzstan to the southeast, Uzbekistan to the south, ...</v>
    <v>595</v>
    <v>596</v>
    <v>597</v>
    <v>598</v>
    <v>599</v>
    <v>600</v>
    <v>601</v>
    <v>602</v>
    <v>603</v>
    <v>604</v>
    <v>605</v>
    <v>608</v>
    <v>609</v>
    <v>610</v>
    <v>611</v>
    <v>612</v>
    <v>613</v>
    <v>Kazakhstan</v>
    <v>Meniń Qazaqstanym</v>
    <v>614</v>
    <v>Қазақстан Республикасы</v>
    <v>615</v>
    <v>616</v>
    <v>617</v>
    <v>334</v>
    <v>618</v>
    <v>619</v>
    <v>175</v>
    <v>520</v>
    <v>620</v>
    <v>621</v>
    <v>622</v>
    <v>639</v>
    <v>640</v>
    <v>641</v>
    <v>642</v>
    <v>Kazakhstan</v>
    <v>643</v>
    <v>mdp/vdpid/137</v>
  </rv>
  <rv s="0">
    <v>536870912</v>
    <v>Georgia</v>
    <v>4fe7777a-3d26-0e6a-243d-ae6d45c843c6</v>
    <v>en-US</v>
    <v>Map</v>
  </rv>
  <rv s="1">
    <fb>0.34451000143905602</fb>
    <v>23</v>
  </rv>
  <rv s="1">
    <fb>69700</fb>
    <v>24</v>
  </rv>
  <rv s="1">
    <fb>26000</fb>
    <v>24</v>
  </rv>
  <rv s="1">
    <fb>13.472</fb>
    <v>25</v>
  </rv>
  <rv s="1">
    <fb>995</fb>
    <v>26</v>
  </rv>
  <rv s="0">
    <v>536870912</v>
    <v>Tbilisi</v>
    <v>31ae24b1-d13b-8788-7bd5-9f35a3a73a51</v>
    <v>en-US</v>
    <v>Map</v>
  </rv>
  <rv s="1">
    <fb>10128.254000000001</fb>
    <v>24</v>
  </rv>
  <rv s="1">
    <fb>133.61246666666699</fb>
    <v>27</v>
  </rv>
  <rv s="1">
    <fb>4.8528982169673093E-2</fb>
    <v>23</v>
  </rv>
  <rv s="1">
    <fb>2693.9727602251301</fb>
    <v>24</v>
  </rv>
  <rv s="1">
    <fb>2.06</fb>
    <v>25</v>
  </rv>
  <rv s="1">
    <fb>0.40615914553802701</fb>
    <v>23</v>
  </rv>
  <rv s="1">
    <fb>72.209535338091399</fb>
    <v>28</v>
  </rv>
  <rv s="1">
    <fb>0.76</fb>
    <v>29</v>
  </rv>
  <rv s="1">
    <fb>17743195770.199799</fb>
    <v>30</v>
  </rv>
  <rv s="1">
    <fb>0.98630840000000009</fb>
    <v>23</v>
  </rv>
  <rv s="1">
    <fb>0.63915500000000003</fb>
    <v>23</v>
  </rv>
  <rv s="2">
    <v>11</v>
    <v>21</v>
    <v>101</v>
    <v>7</v>
    <v>0</v>
    <v>Image of Georgia</v>
  </rv>
  <rv s="1">
    <fb>8.6999999999999993</fb>
    <v>28</v>
  </rv>
  <rv s="0">
    <v>805306368</v>
    <v>Salome Zourabichvili (President)</v>
    <v>564492b1-3b3e-d77b-03a2-8d7b3fddcfe7</v>
    <v>en-US</v>
    <v>Generic</v>
  </rv>
  <rv s="0">
    <v>805306368</v>
    <v>Irakli Garibashvili (Prime minister)</v>
    <v>b22c9d0c-6e76-42c7-8466-8ab88369178c</v>
    <v>en-US</v>
    <v>Generic</v>
  </rv>
  <rv s="3">
    <v>35</v>
  </rv>
  <rv s="4">
    <v>https://www.bing.com/search?q=georgia+country&amp;form=skydnc</v>
    <v>Learn more on Bing</v>
  </rv>
  <rv s="1">
    <fb>73.599999999999994</fb>
    <v>28</v>
  </rv>
  <rv s="1">
    <fb>25</fb>
    <v>28</v>
  </rv>
  <rv s="1">
    <fb>0.05</fb>
    <v>29</v>
  </rv>
  <rv s="3">
    <v>36</v>
  </rv>
  <rv s="1">
    <fb>0.57324335049999997</fb>
    <v>23</v>
  </rv>
  <rv s="1">
    <fb>7.1200999999999999</fb>
    <v>25</v>
  </rv>
  <rv s="1">
    <fb>3708610</fb>
    <v>24</v>
  </rv>
  <rv s="1">
    <fb>0.22600000000000001</fb>
    <v>23</v>
  </rv>
  <rv s="1">
    <fb>0.27500000000000002</fb>
    <v>23</v>
  </rv>
  <rv s="1">
    <fb>0.43200000000000005</fb>
    <v>23</v>
  </rv>
  <rv s="1">
    <fb>6.5000000000000002E-2</fb>
    <v>23</v>
  </rv>
  <rv s="1">
    <fb>0.115</fb>
    <v>23</v>
  </rv>
  <rv s="1">
    <fb>0.16200000000000001</fb>
    <v>23</v>
  </rv>
  <rv s="1">
    <fb>0.68330001831054699</fb>
    <v>23</v>
  </rv>
  <rv s="0">
    <v>536870912</v>
    <v>Samegrelo-Zemo Svaneti</v>
    <v>4c57c2ff-4126-2927-dcb3-d13b075bcea2</v>
    <v>en-US</v>
    <v>Map</v>
  </rv>
  <rv s="0">
    <v>536870912</v>
    <v>Imereti</v>
    <v>1e812f4a-2025-a07a-65fb-7d5182bf6910</v>
    <v>en-US</v>
    <v>Map</v>
  </rv>
  <rv s="0">
    <v>536870912</v>
    <v>Kakheti</v>
    <v>2d9dd9c7-4159-0218-a43f-842dc3bac8ca</v>
    <v>en-US</v>
    <v>Map</v>
  </rv>
  <rv s="0">
    <v>536870912</v>
    <v>Samtskhe–Javakheti</v>
    <v>4a965a54-ebbf-cb0a-4ed0-1f3237b44c59</v>
    <v>en-US</v>
    <v>Map</v>
  </rv>
  <rv s="0">
    <v>536870912</v>
    <v>Shida Kartli</v>
    <v>2b343c6e-cd2f-1b9c-d41e-cd43884fa7e5</v>
    <v>en-US</v>
    <v>Map</v>
  </rv>
  <rv s="0">
    <v>536870912</v>
    <v>Kvemo Kartli</v>
    <v>ba6884b7-61d6-dace-1237-09861b476d99</v>
    <v>en-US</v>
    <v>Map</v>
  </rv>
  <rv s="0">
    <v>536870912</v>
    <v>Adjara</v>
    <v>0f3c77ac-b855-2bbf-cabd-becc162de66e</v>
    <v>en-US</v>
    <v>Map</v>
  </rv>
  <rv s="0">
    <v>536870912</v>
    <v>Guria</v>
    <v>985f9020-74ac-338a-790d-45e460a15cb6</v>
    <v>en-US</v>
    <v>Map</v>
  </rv>
  <rv s="0">
    <v>536870912</v>
    <v>Mtskheta-Mtianeti</v>
    <v>cc9fefb9-3949-2811-290b-ce0947330ff8</v>
    <v>en-US</v>
    <v>Map</v>
  </rv>
  <rv s="0">
    <v>536870912</v>
    <v>Racha-Lechkhumi and Kvemo Svaneti</v>
    <v>aee8a977-0832-715b-2b13-982ae47620d4</v>
    <v>en-US</v>
    <v>Map</v>
  </rv>
  <rv s="3">
    <v>37</v>
  </rv>
  <rv s="1">
    <fb>0.21739978564734097</fb>
    <v>23</v>
  </rv>
  <rv s="3">
    <v>38</v>
  </rv>
  <rv s="1">
    <fb>0.143979997634888</fb>
    <v>31</v>
  </rv>
  <rv s="1">
    <fb>2196476</fb>
    <v>24</v>
  </rv>
  <rv s="14">
    <v>#VALUE!</v>
    <v>en-US</v>
    <v>4fe7777a-3d26-0e6a-243d-ae6d45c843c6</v>
    <v>536870912</v>
    <v>1</v>
    <v>104</v>
    <v>105</v>
    <v>Georgia</v>
    <v>19</v>
    <v>20</v>
    <v>Map</v>
    <v>21</v>
    <v>106</v>
    <v>GE</v>
    <v>646</v>
    <v>647</v>
    <v>648</v>
    <v>649</v>
    <v>650</v>
    <v>651</v>
    <v>652</v>
    <v>653</v>
    <v>654</v>
    <v>GEL</v>
    <v>Georgia is a transcontinental country in Eastern Europe and West Asia. It is part of the Caucasus region, bounded by the Black Sea to the west, Russia to the north and northeast, Turkey to the southwest, Armenia to the south, and Azerbaijan to ...</v>
    <v>655</v>
    <v>656</v>
    <v>657</v>
    <v>658</v>
    <v>659</v>
    <v>660</v>
    <v>661</v>
    <v>662</v>
    <v>663</v>
    <v>664</v>
    <v>651</v>
    <v>667</v>
    <v>668</v>
    <v>669</v>
    <v>670</v>
    <v>671</v>
    <v>Georgia</v>
    <v>Tavisupleba</v>
    <v>672</v>
    <v>საქართველო</v>
    <v>673</v>
    <v>674</v>
    <v>675</v>
    <v>676</v>
    <v>677</v>
    <v>678</v>
    <v>337</v>
    <v>679</v>
    <v>680</v>
    <v>681</v>
    <v>682</v>
    <v>693</v>
    <v>694</v>
    <v>695</v>
    <v>176</v>
    <v>696</v>
    <v>Georgia</v>
    <v>697</v>
    <v>mdp/vdpid/88</v>
  </rv>
  <rv s="0">
    <v>536870912</v>
    <v>Tajikistan</v>
    <v>51f28292-bea6-a5bd-4119-fc439f15243a</v>
    <v>en-US</v>
    <v>Map</v>
  </rv>
  <rv s="1">
    <fb>0.34137906189206702</fb>
    <v>23</v>
  </rv>
  <rv s="1">
    <fb>143100</fb>
    <v>24</v>
  </rv>
  <rv s="1">
    <fb>17000</fb>
    <v>24</v>
  </rv>
  <rv s="1">
    <fb>30.760999999999999</fb>
    <v>25</v>
  </rv>
  <rv s="1">
    <fb>992</fb>
    <v>26</v>
  </rv>
  <rv s="0">
    <v>536870912</v>
    <v>Dushanbe</v>
    <v>216d473a-2c50-bcc0-fe78-4415b30cbc79</v>
    <v>en-US</v>
    <v>Map</v>
  </rv>
  <rv s="1">
    <fb>5309.8159999999998</fb>
    <v>24</v>
  </rv>
  <rv s="1">
    <fb>148.56753447087999</fb>
    <v>27</v>
  </rv>
  <rv s="1">
    <fb>6.0045808232215399E-2</fb>
    <v>23</v>
  </rv>
  <rv s="1">
    <fb>1499.4850859092901</fb>
    <v>24</v>
  </rv>
  <rv s="1">
    <fb>3.585</fb>
    <v>25</v>
  </rv>
  <rv s="1">
    <fb>2.9713955897145601E-2</fb>
    <v>23</v>
  </rv>
  <rv s="1">
    <fb>45.9841418625521</fb>
    <v>28</v>
  </rv>
  <rv s="1">
    <fb>8116626794.2583704</fb>
    <v>30</v>
  </rv>
  <rv s="1">
    <fb>1.0085743999999999</fb>
    <v>23</v>
  </rv>
  <rv s="1">
    <fb>0.3125656</fb>
    <v>23</v>
  </rv>
  <rv s="2">
    <v>12</v>
    <v>21</v>
    <v>108</v>
    <v>7</v>
    <v>0</v>
    <v>Image of Tajikistan</v>
  </rv>
  <rv s="1">
    <fb>30.4</fb>
    <v>28</v>
  </rv>
  <rv s="0">
    <v>805306368</v>
    <v>Emomali Rahmon (President)</v>
    <v>b7d56bfe-09a1-236c-06fb-e37a67d7b283</v>
    <v>en-US</v>
    <v>Generic</v>
  </rv>
  <rv s="0">
    <v>805306368</v>
    <v>Kokhir Rasulzoda (Prime minister)</v>
    <v>e81862d5-90b7-4ef8-aa86-21cbab79b013</v>
    <v>en-US</v>
    <v>Generic</v>
  </rv>
  <rv s="3">
    <v>39</v>
  </rv>
  <rv s="4">
    <v>https://www.bing.com/search?q=tajikistan&amp;form=skydnc</v>
    <v>Learn more on Bing</v>
  </rv>
  <rv s="1">
    <fb>70.879000000000005</fb>
    <v>28</v>
  </rv>
  <rv s="1">
    <fb>17</fb>
    <v>28</v>
  </rv>
  <rv s="1">
    <fb>0.23</fb>
    <v>29</v>
  </rv>
  <rv s="3">
    <v>40</v>
  </rv>
  <rv s="1">
    <fb>0.63062999939999997</fb>
    <v>23</v>
  </rv>
  <rv s="1">
    <fb>1.7002999999999999</fb>
    <v>25</v>
  </rv>
  <rv s="1">
    <fb>9750064</fb>
    <v>24</v>
  </rv>
  <rv s="1">
    <fb>0.22399999999999998</fb>
    <v>23</v>
  </rv>
  <rv s="1">
    <fb>0.26400000000000001</fb>
    <v>23</v>
  </rv>
  <rv s="1">
    <fb>0.41700000000000004</fb>
    <v>23</v>
  </rv>
  <rv s="1">
    <fb>0.03</fb>
    <v>23</v>
  </rv>
  <rv s="1">
    <fb>0.16399999999999998</fb>
    <v>23</v>
  </rv>
  <rv s="1">
    <fb>0.42020999908447298</fb>
    <v>23</v>
  </rv>
  <rv s="0">
    <v>536870912</v>
    <v>Districts under Central Government Jurisdiction</v>
    <v>564e4cf4-bf1b-feb0-e1dc-38b09893d12b</v>
    <v>en-US</v>
    <v>Map</v>
  </rv>
  <rv s="0">
    <v>536870912</v>
    <v>Sughd Province</v>
    <v>fdbef49a-a624-b418-31c0-8f98f7af29c9</v>
    <v>en-US</v>
    <v>Map</v>
  </rv>
  <rv s="0">
    <v>536870912</v>
    <v>Khatlon Province</v>
    <v>aa2b17b7-2ed2-b63d-1d1c-598393216e3f</v>
    <v>en-US</v>
    <v>Map</v>
  </rv>
  <rv s="0">
    <v>536870912</v>
    <v>Gorno-Badakhshan Autonomous Region</v>
    <v>694eb43a-b479-27c3-1eb4-15001a05953a</v>
    <v>en-US</v>
    <v>Map</v>
  </rv>
  <rv s="3">
    <v>41</v>
  </rv>
  <rv s="1">
    <fb>9.8210237867462288E-2</fb>
    <v>23</v>
  </rv>
  <rv s="1">
    <fb>0.67299999999999993</fb>
    <v>23</v>
  </rv>
  <rv s="1">
    <fb>0.110170001983643</fb>
    <v>31</v>
  </rv>
  <rv s="1">
    <fb>2545477</fb>
    <v>24</v>
  </rv>
  <rv s="7">
    <v>#VALUE!</v>
    <v>en-US</v>
    <v>51f28292-bea6-a5bd-4119-fc439f15243a</v>
    <v>536870912</v>
    <v>1</v>
    <v>111</v>
    <v>44</v>
    <v>Tajikistan</v>
    <v>19</v>
    <v>20</v>
    <v>Map</v>
    <v>21</v>
    <v>112</v>
    <v>TJ</v>
    <v>700</v>
    <v>701</v>
    <v>702</v>
    <v>703</v>
    <v>704</v>
    <v>705</v>
    <v>706</v>
    <v>707</v>
    <v>708</v>
    <v>TJR</v>
    <v>Tajikistan, officially the Republic of Tajikistan, is a landlocked country in Central Asia. Dushanbe is the capital and most populous city. Tajikistan is bordered by Afghanistan to the south, Uzbekistan to the west, Kyrgyzstan to the north, and ...</v>
    <v>709</v>
    <v>710</v>
    <v>711</v>
    <v>712</v>
    <v>444</v>
    <v>713</v>
    <v>714</v>
    <v>715</v>
    <v>716</v>
    <v>717</v>
    <v>705</v>
    <v>720</v>
    <v>721</v>
    <v>722</v>
    <v>723</v>
    <v>724</v>
    <v>Tajikistan</v>
    <v>National anthem of Tajikistan</v>
    <v>725</v>
    <v>Ҷумҳурии Тоҷикистон</v>
    <v>726</v>
    <v>727</v>
    <v>728</v>
    <v>729</v>
    <v>730</v>
    <v>731</v>
    <v>732</v>
    <v>223</v>
    <v>224</v>
    <v>733</v>
    <v>734</v>
    <v>739</v>
    <v>740</v>
    <v>741</v>
    <v>742</v>
    <v>Tajikistan</v>
    <v>743</v>
    <v>mdp/vdpid/228</v>
  </rv>
  <rv s="0">
    <v>536870912</v>
    <v>Laos</v>
    <v>11c0d945-090a-d0d7-d3dc-dc4c96acbd4a</v>
    <v>en-US</v>
    <v>Map</v>
  </rv>
  <rv s="1">
    <fb>0.10264298093587501</fb>
    <v>23</v>
  </rv>
  <rv s="1">
    <fb>236800</fb>
    <v>24</v>
  </rv>
  <rv s="1">
    <fb>129000</fb>
    <v>24</v>
  </rv>
  <rv s="1">
    <fb>23.548999999999999</fb>
    <v>25</v>
  </rv>
  <rv s="1">
    <fb>856</fb>
    <v>26</v>
  </rv>
  <rv s="0">
    <v>536870912</v>
    <v>Vientiane</v>
    <v>a5f88abd-8d89-0b82-371a-7b61d0882090</v>
    <v>en-US</v>
    <v>Map</v>
  </rv>
  <rv s="1">
    <fb>17762.948</fb>
    <v>24</v>
  </rv>
  <rv s="1">
    <fb>135.86625228013901</fb>
    <v>27</v>
  </rv>
  <rv s="1">
    <fb>3.3228139373129101E-2</fb>
    <v>23</v>
  </rv>
  <rv s="1">
    <fb>2.6669999999999998</fb>
    <v>25</v>
  </rv>
  <rv s="1">
    <fb>0.82108232574198392</fb>
    <v>23</v>
  </rv>
  <rv s="1">
    <fb>0.93</fb>
    <v>29</v>
  </rv>
  <rv s="1">
    <fb>18173839128.269901</fb>
    <v>30</v>
  </rv>
  <rv s="1">
    <fb>1.0236099000000001</fb>
    <v>23</v>
  </rv>
  <rv s="1">
    <fb>0.14966760000000001</fb>
    <v>23</v>
  </rv>
  <rv s="2">
    <v>13</v>
    <v>21</v>
    <v>114</v>
    <v>7</v>
    <v>0</v>
    <v>Image of Laos</v>
  </rv>
  <rv s="1">
    <fb>37.6</fb>
    <v>28</v>
  </rv>
  <rv s="0">
    <v>805306368</v>
    <v>Thongloun Sisoulith (President)</v>
    <v>d8ac4dd9-62ca-eb4c-956a-812171790ca5</v>
    <v>en-US</v>
    <v>Generic</v>
  </rv>
  <rv s="0">
    <v>805306368</v>
    <v>Bounthong Chitmany (Vice president)</v>
    <v>3fe15d3a-c644-dba0-fa1b-4a974d8c81d5</v>
    <v>en-US</v>
    <v>Generic</v>
  </rv>
  <rv s="0">
    <v>805306368</v>
    <v>Sonexay Siphandone (Prime minister)</v>
    <v>79f542a8-96d0-49b7-d8f3-9d56c9953e9d</v>
    <v>en-US</v>
    <v>Generic</v>
  </rv>
  <rv s="3">
    <v>42</v>
  </rv>
  <rv s="4">
    <v>https://www.bing.com/search?q=laos&amp;form=skydnc</v>
    <v>Learn more on Bing</v>
  </rv>
  <rv s="1">
    <fb>67.61</fb>
    <v>28</v>
  </rv>
  <rv s="1">
    <fb>185</fb>
    <v>28</v>
  </rv>
  <rv s="3">
    <v>43</v>
  </rv>
  <rv s="1">
    <fb>0.45365326220000002</fb>
    <v>23</v>
  </rv>
  <rv s="1">
    <fb>0.37259999999999999</fb>
    <v>25</v>
  </rv>
  <rv s="1">
    <fb>7425057</fb>
    <v>24</v>
  </rv>
  <rv s="1">
    <fb>0.21</fb>
    <v>23</v>
  </rv>
  <rv s="1">
    <fb>0.29799999999999999</fb>
    <v>23</v>
  </rv>
  <rv s="1">
    <fb>0.44600000000000001</fb>
    <v>23</v>
  </rv>
  <rv s="1">
    <fb>3.2000000000000001E-2</fb>
    <v>23</v>
  </rv>
  <rv s="1">
    <fb>7.5999999999999998E-2</fb>
    <v>23</v>
  </rv>
  <rv s="1">
    <fb>0.153</fb>
    <v>23</v>
  </rv>
  <rv s="1">
    <fb>0.78473999023437502</fb>
    <v>23</v>
  </rv>
  <rv s="0">
    <v>536870912</v>
    <v>Attapeu Province</v>
    <v>69561c74-7aeb-b122-190f-d14f829d9d5b</v>
    <v>en-US</v>
    <v>Map</v>
  </rv>
  <rv s="0">
    <v>536870912</v>
    <v>Bokeo Province</v>
    <v>088afd4d-5753-db2b-f393-548242af7f55</v>
    <v>en-US</v>
    <v>Map</v>
  </rv>
  <rv s="0">
    <v>536870912</v>
    <v>Bolikhamsai Province</v>
    <v>ab9d8d30-7e5f-60fa-f417-0b2fb45c1edb</v>
    <v>en-US</v>
    <v>Map</v>
  </rv>
  <rv s="0">
    <v>536870912</v>
    <v>Champasak Province</v>
    <v>25f44a53-2ef0-a2f9-2223-626c1227f891</v>
    <v>en-US</v>
    <v>Map</v>
  </rv>
  <rv s="0">
    <v>536870912</v>
    <v>Houaphanh Province</v>
    <v>4fba35a6-c1cb-d70c-3091-dccd3b88443b</v>
    <v>en-US</v>
    <v>Map</v>
  </rv>
  <rv s="0">
    <v>536870912</v>
    <v>Khammouane Province</v>
    <v>803dba3e-3378-cf10-519b-8db0bed79359</v>
    <v>en-US</v>
    <v>Map</v>
  </rv>
  <rv s="0">
    <v>536870912</v>
    <v>Louang Namtha Province</v>
    <v>ec0525ed-d54b-4b75-1777-344efdc56c53</v>
    <v>en-US</v>
    <v>Map</v>
  </rv>
  <rv s="0">
    <v>536870912</v>
    <v>Luang Prabang Province</v>
    <v>6061d3f3-9c92-8772-c721-ee0c926fd746</v>
    <v>en-US</v>
    <v>Map</v>
  </rv>
  <rv s="0">
    <v>536870912</v>
    <v>Oudomxay Province</v>
    <v>8d47e80e-7a78-0800-7591-a8243822f2cf</v>
    <v>en-US</v>
    <v>Map</v>
  </rv>
  <rv s="0">
    <v>536870912</v>
    <v>Phongsaly Province</v>
    <v>ce9c7de4-4684-dd1c-68d8-50fe32d0a038</v>
    <v>en-US</v>
    <v>Map</v>
  </rv>
  <rv s="0">
    <v>536870912</v>
    <v>Sainyabuli Province</v>
    <v>44e6279c-ebb8-d7be-c346-a1882669b6d6</v>
    <v>en-US</v>
    <v>Map</v>
  </rv>
  <rv s="0">
    <v>536870912</v>
    <v>Salavan Province</v>
    <v>fee6e8e0-3bf7-fafd-76ab-b00568f1e0af</v>
    <v>en-US</v>
    <v>Map</v>
  </rv>
  <rv s="0">
    <v>536870912</v>
    <v>Savannakhet Province</v>
    <v>8bf2ee8d-f21c-fc2e-eafb-e598f7fcb6ce</v>
    <v>en-US</v>
    <v>Map</v>
  </rv>
  <rv s="0">
    <v>536870912</v>
    <v>Sekong Province</v>
    <v>59122f72-581f-4973-5502-f82e92f4fe4c</v>
    <v>en-US</v>
    <v>Map</v>
  </rv>
  <rv s="0">
    <v>536870912</v>
    <v>Vientiane Prefecture</v>
    <v>f92d17f7-5728-2af6-1825-f861c3d31771</v>
    <v>en-US</v>
    <v>Map</v>
  </rv>
  <rv s="0">
    <v>536870912</v>
    <v>Vientiane Province</v>
    <v>906f0679-ad6c-6d00-b282-de6b516908b8</v>
    <v>en-US</v>
    <v>Map</v>
  </rv>
  <rv s="0">
    <v>536870912</v>
    <v>Xiangkhouang Province</v>
    <v>8bcd566b-5a8c-99a6-582b-3f5ed9d256c2</v>
    <v>en-US</v>
    <v>Map</v>
  </rv>
  <rv s="3">
    <v>44</v>
  </rv>
  <rv s="1">
    <fb>0.129430993761254</fb>
    <v>23</v>
  </rv>
  <rv s="1">
    <fb>0.24100000000000002</fb>
    <v>23</v>
  </rv>
  <rv s="1">
    <fb>6.2599998712539696E-3</fb>
    <v>31</v>
  </rv>
  <rv s="1">
    <fb>2555552</fb>
    <v>24</v>
  </rv>
  <rv s="15">
    <v>#VALUE!</v>
    <v>en-US</v>
    <v>11c0d945-090a-d0d7-d3dc-dc4c96acbd4a</v>
    <v>536870912</v>
    <v>1</v>
    <v>117</v>
    <v>118</v>
    <v>Laos</v>
    <v>19</v>
    <v>20</v>
    <v>Map</v>
    <v>21</v>
    <v>119</v>
    <v>LA</v>
    <v>746</v>
    <v>747</v>
    <v>748</v>
    <v>749</v>
    <v>750</v>
    <v>751</v>
    <v>752</v>
    <v>753</v>
    <v>754</v>
    <v>LAK</v>
    <v>Laos, officially the Lao People's Democratic Republic, is the only landlocked country and one of the two Marxist-Leninist states in Southeast Asia. At the heart of the Indochinese Peninsula, Laos is bordered by Myanmar and China to the ...</v>
    <v>755</v>
    <v>756</v>
    <v>757</v>
    <v>758</v>
    <v>759</v>
    <v>760</v>
    <v>761</v>
    <v>762</v>
    <v>751</v>
    <v>766</v>
    <v>767</v>
    <v>768</v>
    <v>769</v>
    <v>317</v>
    <v>Laos</v>
    <v>Pheng Xat Lao</v>
    <v>770</v>
    <v>ສາທາລະນະລັດ ປະຊາທິປະໄຕ ປະຊາຊົນລາວ</v>
    <v>771</v>
    <v>772</v>
    <v>773</v>
    <v>774</v>
    <v>775</v>
    <v>776</v>
    <v>777</v>
    <v>778</v>
    <v>680</v>
    <v>779</v>
    <v>780</v>
    <v>798</v>
    <v>799</v>
    <v>800</v>
    <v>801</v>
    <v>Laos</v>
    <v>802</v>
    <v>mdp/vdpid/138</v>
  </rv>
  <rv s="0">
    <v>536870912</v>
    <v>Guinea</v>
    <v>fb286d30-98bc-03ec-5a8c-021c49f1009b</v>
    <v>en-US</v>
    <v>Map</v>
  </rv>
  <rv s="1">
    <fb>0.59010255575451698</fb>
    <v>23</v>
  </rv>
  <rv s="1">
    <fb>245857</fb>
    <v>24</v>
  </rv>
  <rv s="1">
    <fb>13000</fb>
    <v>24</v>
  </rv>
  <rv s="1">
    <fb>36.363999999999997</fb>
    <v>25</v>
  </rv>
  <rv s="1">
    <fb>224</fb>
    <v>26</v>
  </rv>
  <rv s="0">
    <v>536870912</v>
    <v>Conakry</v>
    <v>684c5718-8371-c14b-92c9-6af66425dc35</v>
    <v>en-US</v>
    <v>Map</v>
  </rv>
  <rv s="1">
    <fb>2995.9389999999999</fb>
    <v>24</v>
  </rv>
  <rv s="1">
    <fb>262.949692139783</fb>
    <v>27</v>
  </rv>
  <rv s="1">
    <fb>9.4706971640204307E-2</fb>
    <v>23</v>
  </rv>
  <rv s="1">
    <fb>4.7</fb>
    <v>25</v>
  </rv>
  <rv s="1">
    <fb>0.25752889467686801</fb>
    <v>23</v>
  </rv>
  <rv s="1">
    <fb>0.9</fb>
    <v>29</v>
  </rv>
  <rv s="1">
    <fb>13590281808.692801</fb>
    <v>30</v>
  </rv>
  <rv s="1">
    <fb>0.91509169999999995</fb>
    <v>23</v>
  </rv>
  <rv s="1">
    <fb>0.1155931</fb>
    <v>23</v>
  </rv>
  <rv s="2">
    <v>14</v>
    <v>21</v>
    <v>121</v>
    <v>7</v>
    <v>0</v>
    <v>Image of Guinea</v>
  </rv>
  <rv s="1">
    <fb>64.900000000000006</fb>
    <v>28</v>
  </rv>
  <rv s="0">
    <v>805306368</v>
    <v>Bernard Goumou (Prime minister)</v>
    <v>fa0aa29e-8eaf-3a3b-9948-de7839c57ba9</v>
    <v>en-US</v>
    <v>Generic</v>
  </rv>
  <rv s="3">
    <v>45</v>
  </rv>
  <rv s="4">
    <v>https://www.bing.com/search?q=guinea&amp;form=skydnc</v>
    <v>Learn more on Bing</v>
  </rv>
  <rv s="1">
    <fb>61.185000000000002</fb>
    <v>28</v>
  </rv>
  <rv s="1">
    <fb>576</fb>
    <v>28</v>
  </rv>
  <rv s="1">
    <fb>0.54494895890000006</fb>
    <v>23</v>
  </rv>
  <rv s="1">
    <fb>7.8799999999999995E-2</fb>
    <v>25</v>
  </rv>
  <rv s="1">
    <fb>12717176</fb>
    <v>24</v>
  </rv>
  <rv s="1">
    <fb>0.122</fb>
    <v>23</v>
  </rv>
  <rv s="1">
    <fb>0.61534000396728505</fb>
    <v>23</v>
  </rv>
  <rv s="3">
    <v>46</v>
  </rv>
  <rv s="1">
    <fb>0.10841783867052399</fb>
    <v>23</v>
  </rv>
  <rv s="3">
    <v>47</v>
  </rv>
  <rv s="1">
    <fb>0.69299999999999995</fb>
    <v>23</v>
  </rv>
  <rv s="1">
    <fb>4.2960000038146998E-2</fb>
    <v>31</v>
  </rv>
  <rv s="1">
    <fb>4661505</fb>
    <v>24</v>
  </rv>
  <rv s="16">
    <v>#VALUE!</v>
    <v>en-US</v>
    <v>fb286d30-98bc-03ec-5a8c-021c49f1009b</v>
    <v>536870912</v>
    <v>1</v>
    <v>124</v>
    <v>125</v>
    <v>Guinea</v>
    <v>19</v>
    <v>20</v>
    <v>Map</v>
    <v>21</v>
    <v>126</v>
    <v>GN</v>
    <v>805</v>
    <v>806</v>
    <v>807</v>
    <v>808</v>
    <v>809</v>
    <v>810</v>
    <v>811</v>
    <v>812</v>
    <v>813</v>
    <v>GNE</v>
    <v>Guinea, officially the Republic of Guinea, is a coastal country in West Africa. It borders the Atlantic Ocean to the west, Guinea-Bissau to the northwest, Senegal to the north, Mali to the northeast, Cote d'Ivoire to the southeast, and Sierra ...</v>
    <v>814</v>
    <v>815</v>
    <v>816</v>
    <v>817</v>
    <v>818</v>
    <v>819</v>
    <v>820</v>
    <v>821</v>
    <v>810</v>
    <v>823</v>
    <v>824</v>
    <v>825</v>
    <v>826</v>
    <v>Guinea</v>
    <v>Liberté</v>
    <v>263</v>
    <v>Guinée</v>
    <v>827</v>
    <v>828</v>
    <v>829</v>
    <v>729</v>
    <v>730</v>
    <v>462</v>
    <v>732</v>
    <v>778</v>
    <v>830</v>
    <v>733</v>
    <v>831</v>
    <v>832</v>
    <v>833</v>
    <v>834</v>
    <v>835</v>
    <v>836</v>
    <v>Guinea</v>
    <v>837</v>
    <v>mdp/vdpid/100</v>
  </rv>
  <rv s="0">
    <v>536870912</v>
    <v>Mali</v>
    <v>cb03b340-e63c-9100-b964-810a109c951b</v>
    <v>en-US</v>
    <v>Map</v>
  </rv>
  <rv s="1">
    <fb>0.337660528278383</fb>
    <v>23</v>
  </rv>
  <rv s="1">
    <fb>1240192</fb>
    <v>24</v>
  </rv>
  <rv s="1">
    <fb>18000</fb>
    <v>24</v>
  </rv>
  <rv s="1">
    <fb>41.542999999999999</fb>
    <v>25</v>
  </rv>
  <rv s="1">
    <fb>223</fb>
    <v>26</v>
  </rv>
  <rv s="0">
    <v>536870912</v>
    <v>Bamako</v>
    <v>36570696-0722-c230-e02f-48363a1eb2c0</v>
    <v>en-US</v>
    <v>Map</v>
  </rv>
  <rv s="1">
    <fb>3179.2890000000002</fb>
    <v>24</v>
  </rv>
  <rv s="1">
    <fb>108.726079750895</fb>
    <v>27</v>
  </rv>
  <rv s="1">
    <fb>-1.6582669484636801E-2</fb>
    <v>23</v>
  </rv>
  <rv s="1">
    <fb>5.8769999999999998</fb>
    <v>25</v>
  </rv>
  <rv s="1">
    <fb>3.79940828887304E-2</fb>
    <v>23</v>
  </rv>
  <rv s="1">
    <fb>1.1200000000000001</fb>
    <v>29</v>
  </rv>
  <rv s="1">
    <fb>17510141171.340302</fb>
    <v>30</v>
  </rv>
  <rv s="1">
    <fb>0.75600599999999996</fb>
    <v>23</v>
  </rv>
  <rv s="1">
    <fb>4.5168999999999994E-2</fb>
    <v>23</v>
  </rv>
  <rv s="2">
    <v>15</v>
    <v>21</v>
    <v>128</v>
    <v>7</v>
    <v>0</v>
    <v>Image of Mali</v>
  </rv>
  <rv s="1">
    <fb>62</fb>
    <v>28</v>
  </rv>
  <rv s="0">
    <v>805306368</v>
    <v>Assimi Goïta (President)</v>
    <v>342e173e-887f-3282-7adc-383a6ef45cd6</v>
    <v>en-US</v>
    <v>Generic</v>
  </rv>
  <rv s="0">
    <v>805306368</v>
    <v>Choguel Kokalla Maïga (Prime minister)</v>
    <v>0d737343-3c89-ceb6-64bd-da14ba2a2d08</v>
    <v>en-US</v>
    <v>Generic</v>
  </rv>
  <rv s="3">
    <v>48</v>
  </rv>
  <rv s="4">
    <v>https://www.bing.com/search?q=mali&amp;form=skydnc</v>
    <v>Learn more on Bing</v>
  </rv>
  <rv s="1">
    <fb>58.893000000000001</fb>
    <v>28</v>
  </rv>
  <rv s="1">
    <fb>562</fb>
    <v>28</v>
  </rv>
  <rv s="3">
    <v>49</v>
  </rv>
  <rv s="1">
    <fb>0.46307496290000005</fb>
    <v>23</v>
  </rv>
  <rv s="1">
    <fb>0.12859999999999999</fb>
    <v>25</v>
  </rv>
  <rv s="1">
    <fb>21904983</fb>
    <v>24</v>
  </rv>
  <rv s="1">
    <fb>0.22500000000000001</fb>
    <v>23</v>
  </rv>
  <rv s="1">
    <fb>0.25700000000000001</fb>
    <v>23</v>
  </rv>
  <rv s="1">
    <fb>0.41299999999999998</fb>
    <v>23</v>
  </rv>
  <rv s="1">
    <fb>3.3000000000000002E-2</fb>
    <v>23</v>
  </rv>
  <rv s="1">
    <fb>0.08</fb>
    <v>23</v>
  </rv>
  <rv s="1">
    <fb>0.7081300354003911</fb>
    <v>23</v>
  </rv>
  <rv s="0">
    <v>536870912</v>
    <v>Kayes Region</v>
    <v>1b608b9e-a98d-ad0a-dcee-094d4c484fbd</v>
    <v>en-US</v>
    <v>Map</v>
  </rv>
  <rv s="0">
    <v>536870912</v>
    <v>Koulikoro Region</v>
    <v>2bd39bdd-3736-a93c-d0e4-054c2801fd79</v>
    <v>en-US</v>
    <v>Map</v>
  </rv>
  <rv s="0">
    <v>536870912</v>
    <v>Sikasso Region</v>
    <v>2a095c2d-d3cc-f1a2-befa-11deec7e536f</v>
    <v>en-US</v>
    <v>Map</v>
  </rv>
  <rv s="0">
    <v>536870912</v>
    <v>Ségou Region</v>
    <v>609fb603-8312-80f3-9c23-4f986fc53a3e</v>
    <v>en-US</v>
    <v>Map</v>
  </rv>
  <rv s="0">
    <v>536870912</v>
    <v>Mopti Region</v>
    <v>62a291d5-a9c7-ad43-7309-bafc02a61a65</v>
    <v>en-US</v>
    <v>Map</v>
  </rv>
  <rv s="0">
    <v>536870912</v>
    <v>Timbuktu Region</v>
    <v>13d3585e-174a-78f7-0dda-1916db122d33</v>
    <v>en-US</v>
    <v>Map</v>
  </rv>
  <rv s="0">
    <v>536870912</v>
    <v>Gao Region</v>
    <v>625e3302-be1c-52fa-cc98-b124099e84fd</v>
    <v>en-US</v>
    <v>Map</v>
  </rv>
  <rv s="0">
    <v>536870912</v>
    <v>Kidal Region</v>
    <v>0d1b7009-70ec-e5d6-1a13-ae2a57637be9</v>
    <v>en-US</v>
    <v>Map</v>
  </rv>
  <rv s="3">
    <v>50</v>
  </rv>
  <rv s="1">
    <fb>0.116009205091107</fb>
    <v>23</v>
  </rv>
  <rv s="3">
    <v>51</v>
  </rv>
  <rv s="1">
    <fb>0.54500000000000004</fb>
    <v>23</v>
  </rv>
  <rv s="1">
    <fb>7.2239999771118196E-2</fb>
    <v>31</v>
  </rv>
  <rv s="1">
    <fb>8479688</fb>
    <v>24</v>
  </rv>
  <rv s="17">
    <v>#VALUE!</v>
    <v>en-US</v>
    <v>cb03b340-e63c-9100-b964-810a109c951b</v>
    <v>536870912</v>
    <v>1</v>
    <v>131</v>
    <v>132</v>
    <v>Mali</v>
    <v>19</v>
    <v>20</v>
    <v>Map</v>
    <v>21</v>
    <v>133</v>
    <v>ML</v>
    <v>840</v>
    <v>841</v>
    <v>842</v>
    <v>843</v>
    <v>844</v>
    <v>845</v>
    <v>846</v>
    <v>847</v>
    <v>848</v>
    <v>XOF</v>
    <v>Mali, officially the Republic of Mali, is a landlocked country in West Africa. Mali is the eighth-largest country in Africa, with an area of over 1,241,238 square kilometres. The country is bordered to the north by Algeria, to the east by Niger, ...</v>
    <v>849</v>
    <v>850</v>
    <v>851</v>
    <v>852</v>
    <v>853</v>
    <v>854</v>
    <v>855</v>
    <v>856</v>
    <v>845</v>
    <v>859</v>
    <v>860</v>
    <v>861</v>
    <v>862</v>
    <v>724</v>
    <v>Mali</v>
    <v>Le Mali</v>
    <v>863</v>
    <v>Mali</v>
    <v>864</v>
    <v>865</v>
    <v>866</v>
    <v>867</v>
    <v>868</v>
    <v>869</v>
    <v>870</v>
    <v>871</v>
    <v>35</v>
    <v>681</v>
    <v>872</v>
    <v>881</v>
    <v>882</v>
    <v>883</v>
    <v>884</v>
    <v>885</v>
    <v>Mali</v>
    <v>886</v>
    <v>mdp/vdpid/157</v>
  </rv>
  <rv s="0">
    <v>536870912</v>
    <v>Ghana</v>
    <v>4caa1a94-3f55-f5a7-8b85-5abd256a54f1</v>
    <v>en-US</v>
    <v>Map</v>
  </rv>
  <rv s="1">
    <fb>0.68998857343763698</fb>
    <v>23</v>
  </rv>
  <rv s="1">
    <fb>238535</fb>
    <v>24</v>
  </rv>
  <rv s="1">
    <fb>16000</fb>
    <v>24</v>
  </rv>
  <rv s="1">
    <fb>29.407</fb>
    <v>25</v>
  </rv>
  <rv s="1">
    <fb>233</fb>
    <v>26</v>
  </rv>
  <rv s="0">
    <v>536870912</v>
    <v>Accra</v>
    <v>7dea44eb-65d3-ca6b-c353-eac951cbdc50</v>
    <v>en-US</v>
    <v>Map</v>
  </rv>
  <rv s="1">
    <fb>16670.182000000001</fb>
    <v>24</v>
  </rv>
  <rv s="1">
    <fb>268.36084800436601</fb>
    <v>27</v>
  </rv>
  <rv s="1">
    <fb>7.17592284708857E-2</fb>
    <v>23</v>
  </rv>
  <rv s="1">
    <fb>351.301578961752</fb>
    <v>24</v>
  </rv>
  <rv s="1">
    <fb>3.87</fb>
    <v>25</v>
  </rv>
  <rv s="1">
    <fb>0.41159358313373501</fb>
    <v>23</v>
  </rv>
  <rv s="1">
    <fb>52.543060129263097</fb>
    <v>28</v>
  </rv>
  <rv s="1">
    <fb>0.92</fb>
    <v>29</v>
  </rv>
  <rv s="1">
    <fb>66983634223.943001</fb>
    <v>30</v>
  </rv>
  <rv s="1">
    <fb>1.0484141</fb>
    <v>23</v>
  </rv>
  <rv s="1">
    <fb>0.15691769999999999</fb>
    <v>23</v>
  </rv>
  <rv s="2">
    <v>16</v>
    <v>21</v>
    <v>135</v>
    <v>7</v>
    <v>0</v>
    <v>Image of Ghana</v>
  </rv>
  <rv s="1">
    <fb>34.9</fb>
    <v>28</v>
  </rv>
  <rv s="0">
    <v>805306368</v>
    <v>Nana Akufo-Addo (President)</v>
    <v>1c37aa5e-4798-2cbf-5c8d-d3ca3ee36f01</v>
    <v>en-US</v>
    <v>Generic</v>
  </rv>
  <rv s="0">
    <v>805306368</v>
    <v>Mahamudu Bawumia (Vice president)</v>
    <v>ce94c9a4-1d65-3e27-d4f9-f0340e274434</v>
    <v>en-US</v>
    <v>Generic</v>
  </rv>
  <rv s="0">
    <v>805306368</v>
    <v>Gertrude Tokornoo (Chief justice)</v>
    <v>e339e2df-9b32-4664-7e6f-17b307e2d43f</v>
    <v>en-US</v>
    <v>Generic</v>
  </rv>
  <rv s="3">
    <v>52</v>
  </rv>
  <rv s="4">
    <v>https://www.bing.com/search?q=ghana&amp;form=skydnc</v>
    <v>Learn more on Bing</v>
  </rv>
  <rv s="1">
    <fb>63.78</fb>
    <v>28</v>
  </rv>
  <rv s="1">
    <fb>3098510000</fb>
    <v>30</v>
  </rv>
  <rv s="1">
    <fb>308</fb>
    <v>28</v>
  </rv>
  <rv s="1">
    <fb>0.27</fb>
    <v>29</v>
  </rv>
  <rv s="1">
    <fb>0.36105228150000002</fb>
    <v>23</v>
  </rv>
  <rv s="1">
    <fb>0.13589999999999999</fb>
    <v>25</v>
  </rv>
  <rv s="1">
    <fb>32833031</fb>
    <v>24</v>
  </rv>
  <rv s="1">
    <fb>0.223</fb>
    <v>23</v>
  </rv>
  <rv s="1">
    <fb>0.32200000000000001</fb>
    <v>23</v>
  </rv>
  <rv s="1">
    <fb>0.48599999999999999</fb>
    <v>23</v>
  </rv>
  <rv s="1">
    <fb>1.6E-2</fb>
    <v>23</v>
  </rv>
  <rv s="1">
    <fb>4.7E-2</fb>
    <v>23</v>
  </rv>
  <rv s="1">
    <fb>9.6000000000000002E-2</fb>
    <v>23</v>
  </rv>
  <rv s="1">
    <fb>0.14800000000000002</fb>
    <v>23</v>
  </rv>
  <rv s="1">
    <fb>0.67797996520996096</fb>
    <v>23</v>
  </rv>
  <rv s="0">
    <v>536870912</v>
    <v>Ashanti Region</v>
    <v>03a4bbc8-218a-4560-dc76-f52b742a183e</v>
    <v>en-US</v>
    <v>Map</v>
  </rv>
  <rv s="0">
    <v>536870912</v>
    <v>Brong-Ahafo Region</v>
    <v>d063ec14-1baf-a6a4-0593-6143782ef01a</v>
    <v>en-US</v>
    <v>Map</v>
  </rv>
  <rv s="0">
    <v>536870912</v>
    <v>Central Region</v>
    <v>04a9f5cc-56ee-cdc9-3b25-34ae0f54a835</v>
    <v>en-US</v>
    <v>Map</v>
  </rv>
  <rv s="0">
    <v>536870912</v>
    <v>Eastern Region</v>
    <v>8dd7c62c-e599-708a-4b1a-72c8a568a856</v>
    <v>en-US</v>
    <v>Map</v>
  </rv>
  <rv s="0">
    <v>536870912</v>
    <v>Greater Accra Region</v>
    <v>91f1ae15-d54e-29be-d169-d4548c5bad59</v>
    <v>en-US</v>
    <v>Map</v>
  </rv>
  <rv s="0">
    <v>536870912</v>
    <v>Northern Region</v>
    <v>281b9874-7787-6cbe-36fc-6f1e4b5edeed</v>
    <v>en-US</v>
    <v>Map</v>
  </rv>
  <rv s="0">
    <v>536870912</v>
    <v>Upper East Region</v>
    <v>a536de11-1bf2-b814-79bf-3bfcd2eb23da</v>
    <v>en-US</v>
    <v>Map</v>
  </rv>
  <rv s="0">
    <v>536870912</v>
    <v>Upper West Region</v>
    <v>decfccd3-cb14-9a30-7a4f-c9f5225315dc</v>
    <v>en-US</v>
    <v>Map</v>
  </rv>
  <rv s="0">
    <v>536870912</v>
    <v>Volta Region</v>
    <v>08e5e28e-0235-8c89-7ffb-ba81717c530a</v>
    <v>en-US</v>
    <v>Map</v>
  </rv>
  <rv s="0">
    <v>536870912</v>
    <v>Western Region</v>
    <v>9137e271-300a-d288-dc27-09a2e8930911</v>
    <v>en-US</v>
    <v>Map</v>
  </rv>
  <rv s="3">
    <v>53</v>
  </rv>
  <rv s="1">
    <fb>0.12569754463437299</fb>
    <v>23</v>
  </rv>
  <rv s="3">
    <v>54</v>
  </rv>
  <rv s="1">
    <fb>0.55399999999999994</fb>
    <v>23</v>
  </rv>
  <rv s="1">
    <fb>4.3309998512268105E-2</fb>
    <v>31</v>
  </rv>
  <rv s="1">
    <fb>17249054</fb>
    <v>24</v>
  </rv>
  <rv s="6">
    <v>#VALUE!</v>
    <v>en-US</v>
    <v>4caa1a94-3f55-f5a7-8b85-5abd256a54f1</v>
    <v>536870912</v>
    <v>1</v>
    <v>138</v>
    <v>37</v>
    <v>Ghana</v>
    <v>19</v>
    <v>20</v>
    <v>Map</v>
    <v>21</v>
    <v>139</v>
    <v>GH</v>
    <v>889</v>
    <v>890</v>
    <v>891</v>
    <v>892</v>
    <v>893</v>
    <v>894</v>
    <v>895</v>
    <v>896</v>
    <v>897</v>
    <v>GHS</v>
    <v>Ghana, officially the Republic of Ghana, is a country in West Africa. It lies adjacent to the Gulf of Guinea and the Atlantic Ocean to the south, sharing a border with Ivory Coast in the west, Burkina Faso in the north, and Togo in the east. ...</v>
    <v>898</v>
    <v>899</v>
    <v>900</v>
    <v>901</v>
    <v>902</v>
    <v>903</v>
    <v>904</v>
    <v>905</v>
    <v>906</v>
    <v>907</v>
    <v>894</v>
    <v>911</v>
    <v>912</v>
    <v>913</v>
    <v>914</v>
    <v>915</v>
    <v>916</v>
    <v>Ghana</v>
    <v>God Bless Our Homeland Ghana</v>
    <v>86</v>
    <v>Ghana</v>
    <v>917</v>
    <v>918</v>
    <v>919</v>
    <v>920</v>
    <v>921</v>
    <v>922</v>
    <v>923</v>
    <v>924</v>
    <v>925</v>
    <v>926</v>
    <v>927</v>
    <v>938</v>
    <v>939</v>
    <v>940</v>
    <v>941</v>
    <v>942</v>
    <v>Ghana</v>
    <v>943</v>
    <v>mdp/vdpid/89</v>
  </rv>
  <rv s="0">
    <v>536870912</v>
    <v>Zimbabwe</v>
    <v>b5996cb7-676c-cac9-7199-564ad2aab277</v>
    <v>en-US</v>
    <v>Map</v>
  </rv>
  <rv s="1">
    <fb>0.41876696393951102</fb>
    <v>23</v>
  </rv>
  <rv s="1">
    <fb>390757</fb>
    <v>24</v>
  </rv>
  <rv s="1">
    <fb>51000</fb>
    <v>24</v>
  </rv>
  <rv s="1">
    <fb>30.675999999999998</fb>
    <v>25</v>
  </rv>
  <rv s="1">
    <fb>263</fb>
    <v>26</v>
  </rv>
  <rv s="0">
    <v>536870912</v>
    <v>Harare</v>
    <v>339262f8-e3e8-4a7a-b284-2ec0ae8db056</v>
    <v>en-US</v>
    <v>Map</v>
  </rv>
  <rv s="1">
    <fb>10982.665000000001</fb>
    <v>24</v>
  </rv>
  <rv s="1">
    <fb>105.511848952592</fb>
    <v>27</v>
  </rv>
  <rv s="1">
    <fb>9.0973328962810091E-3</fb>
    <v>23</v>
  </rv>
  <rv s="1">
    <fb>609.12595209970698</fb>
    <v>24</v>
  </rv>
  <rv s="1">
    <fb>3.6150000000000002</fb>
    <v>25</v>
  </rv>
  <rv s="1">
    <fb>0.35542457307418901</fb>
    <v>23</v>
  </rv>
  <rv s="1">
    <fb>29.095759404593402</fb>
    <v>28</v>
  </rv>
  <rv s="1">
    <fb>1.34</fb>
    <v>29</v>
  </rv>
  <rv s="1">
    <fb>21440758800</fb>
    <v>30</v>
  </rv>
  <rv s="1">
    <fb>1.0989279000000001</fb>
    <v>23</v>
  </rv>
  <rv s="1">
    <fb>0.1000655</fb>
    <v>23</v>
  </rv>
  <rv s="2">
    <v>17</v>
    <v>21</v>
    <v>141</v>
    <v>7</v>
    <v>0</v>
    <v>Image of Zimbabwe</v>
  </rv>
  <rv s="1">
    <fb>33.9</fb>
    <v>28</v>
  </rv>
  <rv s="0">
    <v>805306368</v>
    <v>Emmerson Mnangagwa (President)</v>
    <v>5755f18d-9a00-fc38-a49b-d1967f2d89f8</v>
    <v>en-US</v>
    <v>Generic</v>
  </rv>
  <rv s="0">
    <v>805306368</v>
    <v>Constantine Chiwenga (Vice president)</v>
    <v>ef0c364e-5a47-7700-8ddd-c01316d73920</v>
    <v>en-US</v>
    <v>Generic</v>
  </rv>
  <rv s="3">
    <v>55</v>
  </rv>
  <rv s="4">
    <v>https://www.bing.com/search?q=zimbabwe&amp;form=skydnc</v>
    <v>Learn more on Bing</v>
  </rv>
  <rv s="1">
    <fb>61.195</fb>
    <v>28</v>
  </rv>
  <rv s="1">
    <fb>2460690000</fb>
    <v>30</v>
  </rv>
  <rv s="1">
    <fb>458</fb>
    <v>28</v>
  </rv>
  <rv s="3">
    <v>56</v>
  </rv>
  <rv s="1">
    <fb>0.25786417579999998</fb>
    <v>23</v>
  </rv>
  <rv s="1">
    <fb>0.20960000000000001</fb>
    <v>25</v>
  </rv>
  <rv s="1">
    <fb>15178979</fb>
    <v>24</v>
  </rv>
  <rv s="1">
    <fb>0.20600000000000002</fb>
    <v>23</v>
  </rv>
  <rv s="1">
    <fb>0.51100000000000001</fb>
    <v>23</v>
  </rv>
  <rv s="1">
    <fb>2.5000000000000001E-2</fb>
    <v>23</v>
  </rv>
  <rv s="1">
    <fb>0.06</fb>
    <v>23</v>
  </rv>
  <rv s="1">
    <fb>9.0999999999999998E-2</fb>
    <v>23</v>
  </rv>
  <rv s="1">
    <fb>0.13200000000000001</fb>
    <v>23</v>
  </rv>
  <rv s="1">
    <fb>0.83098999023437503</fb>
    <v>23</v>
  </rv>
  <rv s="0">
    <v>536870912</v>
    <v>Bulawayo</v>
    <v>b389ab44-5e6d-47f0-a3fe-8d414b37aa19</v>
    <v>en-US</v>
    <v>Map</v>
  </rv>
  <rv s="0">
    <v>536870912</v>
    <v>Manicaland Province</v>
    <v>b1f33617-37cf-4b27-9859-5db9bb06fa11</v>
    <v>en-US</v>
    <v>Map</v>
  </rv>
  <rv s="0">
    <v>536870912</v>
    <v>Mashonaland Central Province</v>
    <v>2ef46323-c369-41a1-9e79-1f5e432f3ecd</v>
    <v>en-US</v>
    <v>Map</v>
  </rv>
  <rv s="0">
    <v>536870912</v>
    <v>Mashonaland East Province</v>
    <v>1fc07007-9f63-4db6-a6c5-e8b0f8bdb7a7</v>
    <v>en-US</v>
    <v>Map</v>
  </rv>
  <rv s="0">
    <v>536870912</v>
    <v>Mashonaland West Province</v>
    <v>99e23c4e-5280-488f-afcc-0fd10e492c5a</v>
    <v>en-US</v>
    <v>Map</v>
  </rv>
  <rv s="0">
    <v>536870912</v>
    <v>Masvingo</v>
    <v>37e7a79b-33fa-4021-8ec5-92cee5c6bf98</v>
    <v>en-US</v>
    <v>Map</v>
  </rv>
  <rv s="0">
    <v>536870912</v>
    <v>Matabeleland North Province</v>
    <v>51d8ea84-5806-40c6-b58c-33b181349fe4</v>
    <v>en-US</v>
    <v>Map</v>
  </rv>
  <rv s="0">
    <v>536870912</v>
    <v>Matabeleland South Province</v>
    <v>67f42b25-58c5-468d-b8c4-68f5b3c9f2a9</v>
    <v>en-US</v>
    <v>Map</v>
  </rv>
  <rv s="0">
    <v>536870912</v>
    <v>Midlands Province</v>
    <v>0265a709-9b01-4e2b-a93a-1cabf7de13a0</v>
    <v>en-US</v>
    <v>Map</v>
  </rv>
  <rv s="3">
    <v>57</v>
  </rv>
  <rv s="1">
    <fb>0.20658688009763901</fb>
    <v>23</v>
  </rv>
  <rv s="3">
    <v>58</v>
  </rv>
  <rv s="1">
    <fb>4.9539999961853001E-2</fb>
    <v>31</v>
  </rv>
  <rv s="1">
    <fb>4717305</fb>
    <v>24</v>
  </rv>
  <rv s="18">
    <v>#VALUE!</v>
    <v>en-US</v>
    <v>b5996cb7-676c-cac9-7199-564ad2aab277</v>
    <v>536870912</v>
    <v>1</v>
    <v>144</v>
    <v>145</v>
    <v>Zimbabwe</v>
    <v>19</v>
    <v>20</v>
    <v>Map</v>
    <v>21</v>
    <v>146</v>
    <v>ZW</v>
    <v>946</v>
    <v>947</v>
    <v>948</v>
    <v>949</v>
    <v>950</v>
    <v>951</v>
    <v>952</v>
    <v>953</v>
    <v>954</v>
    <v>USD</v>
    <v>Zimbabwe, officially the Republic of Zimbabwe, is a landlocked country in Southern Africa, between the Zambezi and Limpopo Rivers, bordered by South Africa to the south, Botswana to the southwest, Zambia to the north, and Mozambique to the east. ...</v>
    <v>955</v>
    <v>956</v>
    <v>957</v>
    <v>958</v>
    <v>959</v>
    <v>960</v>
    <v>961</v>
    <v>962</v>
    <v>963</v>
    <v>964</v>
    <v>951</v>
    <v>967</v>
    <v>968</v>
    <v>969</v>
    <v>970</v>
    <v>971</v>
    <v>Zimbabwe</v>
    <v>National Anthem of Zimbabwe</v>
    <v>972</v>
    <v>Zimbabwe</v>
    <v>973</v>
    <v>974</v>
    <v>975</v>
    <v>976</v>
    <v>138</v>
    <v>977</v>
    <v>978</v>
    <v>979</v>
    <v>980</v>
    <v>981</v>
    <v>982</v>
    <v>992</v>
    <v>993</v>
    <v>994</v>
    <v>242</v>
    <v>995</v>
    <v>Zimbabwe</v>
    <v>996</v>
    <v>mdp/vdpid/264</v>
  </rv>
  <rv s="0">
    <v>536870912</v>
    <v>Sierra Leone</v>
    <v>41793478-51d5-adbf-c119-180944ed6ef5</v>
    <v>en-US</v>
    <v>Map</v>
  </rv>
  <rv s="1">
    <fb>0.54710446106954802</fb>
    <v>23</v>
  </rv>
  <rv s="1">
    <fb>71740</fb>
    <v>24</v>
  </rv>
  <rv s="1">
    <fb>33.405999999999999</fb>
    <v>25</v>
  </rv>
  <rv s="1">
    <fb>232</fb>
    <v>26</v>
  </rv>
  <rv s="0">
    <v>536870912</v>
    <v>Freetown</v>
    <v>55165688-4d05-763a-a26e-f7e79cafa0da</v>
    <v>en-US</v>
    <v>Map</v>
  </rv>
  <rv s="1">
    <fb>1092.7660000000001</fb>
    <v>24</v>
  </rv>
  <rv s="1">
    <fb>234.15870949074099</fb>
    <v>27</v>
  </rv>
  <rv s="1">
    <fb>0.148030585681759</fb>
    <v>23</v>
  </rv>
  <rv s="1">
    <fb>4.2629999999999999</fb>
    <v>25</v>
  </rv>
  <rv s="1">
    <fb>0.43053478770521603</fb>
    <v>23</v>
  </rv>
  <rv s="1">
    <fb>1.08</fb>
    <v>29</v>
  </rv>
  <rv s="1">
    <fb>3941474310.7691302</fb>
    <v>30</v>
  </rv>
  <rv s="1">
    <fb>1.1275457</fb>
    <v>23</v>
  </rv>
  <rv s="1">
    <fb>1.9587799999999999E-2</fb>
    <v>23</v>
  </rv>
  <rv s="2">
    <v>18</v>
    <v>21</v>
    <v>148</v>
    <v>7</v>
    <v>0</v>
    <v>Image of Sierra Leone</v>
  </rv>
  <rv s="1">
    <fb>78.5</fb>
    <v>28</v>
  </rv>
  <rv s="0">
    <v>805306368</v>
    <v>Julius Maada Bio (President)</v>
    <v>dba1e7bb-97c5-18a9-378b-8f97f7a20670</v>
    <v>en-US</v>
    <v>Generic</v>
  </rv>
  <rv s="0">
    <v>805306368</v>
    <v>Mohamed Juldeh Jalloh (Vice president)</v>
    <v>c772cd24-8e86-0208-1402-c6235a4729a1</v>
    <v>en-US</v>
    <v>Generic</v>
  </rv>
  <rv s="0">
    <v>805306368</v>
    <v>David Moinina Sengeh (Chief minister)</v>
    <v>e7e20cbf-f65b-4363-64a9-7cd634d44949</v>
    <v>en-US</v>
    <v>Generic</v>
  </rv>
  <rv s="3">
    <v>59</v>
  </rv>
  <rv s="4">
    <v>https://www.bing.com/search?q=sierra+leone&amp;form=skydnc</v>
    <v>Learn more on Bing</v>
  </rv>
  <rv s="1">
    <fb>54.308999999999997</fb>
    <v>28</v>
  </rv>
  <rv s="1">
    <fb>1120</fb>
    <v>28</v>
  </rv>
  <rv s="1">
    <fb>0.56999999999999995</fb>
    <v>29</v>
  </rv>
  <rv s="1">
    <fb>0.38238115090000002</fb>
    <v>23</v>
  </rv>
  <rv s="1">
    <fb>2.5000000000000001E-2</fb>
    <v>25</v>
  </rv>
  <rv s="1">
    <fb>8420641</fb>
    <v>24</v>
  </rv>
  <rv s="1">
    <fb>0.442</fb>
    <v>23</v>
  </rv>
  <rv s="1">
    <fb>3.4000000000000002E-2</fb>
    <v>23</v>
  </rv>
  <rv s="1">
    <fb>7.9000000000000001E-2</fb>
    <v>23</v>
  </rv>
  <rv s="1">
    <fb>0.11699999999999999</fb>
    <v>23</v>
  </rv>
  <rv s="1">
    <fb>0.57895999908447304</fb>
    <v>23</v>
  </rv>
  <rv s="0">
    <v>536870912</v>
    <v>Northern Province</v>
    <v>bd7b6207-d6cb-1c1f-6277-d09bea114dfb</v>
    <v>en-US</v>
    <v>Map</v>
  </rv>
  <rv s="0">
    <v>536870912</v>
    <v>Southern Province</v>
    <v>2f3c9dcb-0cd5-6744-49b4-b8117e86218c</v>
    <v>en-US</v>
    <v>Map</v>
  </rv>
  <rv s="0">
    <v>536870912</v>
    <v>Eastern Province</v>
    <v>afd79e24-2e3a-f3e5-34e1-a805620bfd76</v>
    <v>en-US</v>
    <v>Map</v>
  </rv>
  <rv s="0">
    <v>536870912</v>
    <v>Western Area</v>
    <v>97c4bd99-40a7-27ce-e2dd-0f1433b76c55</v>
    <v>en-US</v>
    <v>Map</v>
  </rv>
  <rv s="3">
    <v>60</v>
  </rv>
  <rv s="1">
    <fb>8.5952159824142504E-2</fb>
    <v>23</v>
  </rv>
  <rv s="3">
    <v>61</v>
  </rv>
  <rv s="1">
    <fb>0.307</fb>
    <v>23</v>
  </rv>
  <rv s="1">
    <fb>4.4279999732971198E-2</fb>
    <v>31</v>
  </rv>
  <rv s="1">
    <fb>3319366</fb>
    <v>24</v>
  </rv>
  <rv s="17">
    <v>#VALUE!</v>
    <v>en-US</v>
    <v>41793478-51d5-adbf-c119-180944ed6ef5</v>
    <v>536870912</v>
    <v>1</v>
    <v>151</v>
    <v>132</v>
    <v>Sierra Leone</v>
    <v>19</v>
    <v>20</v>
    <v>Map</v>
    <v>21</v>
    <v>152</v>
    <v>SL</v>
    <v>999</v>
    <v>1000</v>
    <v>433</v>
    <v>1001</v>
    <v>1002</v>
    <v>1003</v>
    <v>1004</v>
    <v>1005</v>
    <v>1006</v>
    <v>SLE</v>
    <v>Sierra Leone, officially the Republic of Sierra Leone, is a country on the southwest coast of West Africa. It shares its southeastern border with Liberia and is bordered by Guinea to the north. With a land area of 71,740 km², Sierra Leone has a ...</v>
    <v>1007</v>
    <v>1008</v>
    <v>1009</v>
    <v>1010</v>
    <v>1011</v>
    <v>1012</v>
    <v>1013</v>
    <v>1014</v>
    <v>1003</v>
    <v>1018</v>
    <v>1019</v>
    <v>1020</v>
    <v>1021</v>
    <v>1022</v>
    <v>Sierra Leone</v>
    <v>High We Exalt Thee, Realm of the Free</v>
    <v>86</v>
    <v>Repubblica della Sierra Leone</v>
    <v>1023</v>
    <v>1024</v>
    <v>1025</v>
    <v>774</v>
    <v>335</v>
    <v>1026</v>
    <v>1027</v>
    <v>1028</v>
    <v>1029</v>
    <v>779</v>
    <v>1030</v>
    <v>1035</v>
    <v>1036</v>
    <v>1037</v>
    <v>1038</v>
    <v>1039</v>
    <v>Sierra Leone</v>
    <v>1040</v>
    <v>mdp/vdpid/213</v>
  </rv>
  <rv s="0">
    <v>536870912</v>
    <v>Senegal</v>
    <v>61b4b41a-e86a-1c43-604a-57097e879fb9</v>
    <v>en-US</v>
    <v>Map</v>
  </rv>
  <rv s="1">
    <fb>0.46060354230509504</fb>
    <v>23</v>
  </rv>
  <rv s="1">
    <fb>196722</fb>
    <v>24</v>
  </rv>
  <rv s="1">
    <fb>19000</fb>
    <v>24</v>
  </rv>
  <rv s="1">
    <fb>34.523000000000003</fb>
    <v>25</v>
  </rv>
  <rv s="1">
    <fb>221</fb>
    <v>26</v>
  </rv>
  <rv s="0">
    <v>536870912</v>
    <v>Dakar</v>
    <v>231d192c-d87d-99c6-2482-7dd7e8becc3e</v>
    <v>en-US</v>
    <v>Map</v>
  </rv>
  <rv s="1">
    <fb>10901.991</fb>
    <v>24</v>
  </rv>
  <rv s="1">
    <fb>109.251270172291</fb>
    <v>27</v>
  </rv>
  <rv s="1">
    <fb>1.7585651759565901E-2</fb>
    <v>23</v>
  </rv>
  <rv s="1">
    <fb>229.35179510637599</fb>
    <v>24</v>
  </rv>
  <rv s="1">
    <fb>4.625</fb>
    <v>25</v>
  </rv>
  <rv s="1">
    <fb>0.42762166935023105</fb>
    <v>23</v>
  </rv>
  <rv s="1">
    <fb>53.909117209717202</fb>
    <v>28</v>
  </rv>
  <rv s="1">
    <fb>1.1399999999999999</fb>
    <v>29</v>
  </rv>
  <rv s="1">
    <fb>23578084052.014702</fb>
    <v>30</v>
  </rv>
  <rv s="1">
    <fb>0.80950040000000001</fb>
    <v>23</v>
  </rv>
  <rv s="1">
    <fb>0.12762589999999999</fb>
    <v>23</v>
  </rv>
  <rv s="2">
    <v>19</v>
    <v>21</v>
    <v>154</v>
    <v>7</v>
    <v>0</v>
    <v>Image of Senegal</v>
  </rv>
  <rv s="1">
    <fb>31.8</fb>
    <v>28</v>
  </rv>
  <rv s="0">
    <v>805306368</v>
    <v>Macky Sall (President)</v>
    <v>13544059-fefa-81bb-1f77-27b72c1b73e9</v>
    <v>en-US</v>
    <v>Generic</v>
  </rv>
  <rv s="0">
    <v>805306368</v>
    <v>Amadou Ba (Prime minister)</v>
    <v>c658a748-dcab-d989-82ee-0ac7f3f8c1e4</v>
    <v>en-US</v>
    <v>Generic</v>
  </rv>
  <rv s="3">
    <v>62</v>
  </rv>
  <rv s="4">
    <v>https://www.bing.com/search?q=senegal&amp;form=skydnc</v>
    <v>Learn more on Bing</v>
  </rv>
  <rv s="1">
    <fb>67.665000000000006</fb>
    <v>28</v>
  </rv>
  <rv s="1">
    <fb>315</fb>
    <v>28</v>
  </rv>
  <rv s="1">
    <fb>0.31</fb>
    <v>29</v>
  </rv>
  <rv s="3">
    <v>63</v>
  </rv>
  <rv s="1">
    <fb>0.44180671030000002</fb>
    <v>23</v>
  </rv>
  <rv s="1">
    <fb>6.9099999999999995E-2</fb>
    <v>25</v>
  </rv>
  <rv s="1">
    <fb>16876720</fb>
    <v>24</v>
  </rv>
  <rv s="1">
    <fb>0.217</fb>
    <v>23</v>
  </rv>
  <rv s="1">
    <fb>0.31</fb>
    <v>23</v>
  </rv>
  <rv s="1">
    <fb>0.46899999999999997</fb>
    <v>23</v>
  </rv>
  <rv s="1">
    <fb>2.3E-2</fb>
    <v>23</v>
  </rv>
  <rv s="1">
    <fb>6.0999999999999999E-2</fb>
    <v>23</v>
  </rv>
  <rv s="1">
    <fb>0.10300000000000001</fb>
    <v>23</v>
  </rv>
  <rv s="1">
    <fb>0.15</fb>
    <v>23</v>
  </rv>
  <rv s="1">
    <fb>0.45683998107910201</fb>
    <v>23</v>
  </rv>
  <rv s="0">
    <v>536870912</v>
    <v>Dakar Region</v>
    <v>3bb61292-7b3c-7124-2947-27d8f8207ea6</v>
    <v>en-US</v>
    <v>Map</v>
  </rv>
  <rv s="0">
    <v>536870912</v>
    <v>Diourbel Region</v>
    <v>3a04c367-3989-9214-f703-f9caae8c2380</v>
    <v>en-US</v>
    <v>Map</v>
  </rv>
  <rv s="0">
    <v>536870912</v>
    <v>Fatick Region</v>
    <v>b43f17b3-9f6f-299a-9d6e-c6be9ad16f93</v>
    <v>en-US</v>
    <v>Map</v>
  </rv>
  <rv s="0">
    <v>536870912</v>
    <v>Kaffrine Region</v>
    <v>d07d2758-d957-15b8-0148-96c6ac35c8cc</v>
    <v>en-US</v>
    <v>Map</v>
  </rv>
  <rv s="0">
    <v>536870912</v>
    <v>Kaolack Region</v>
    <v>86e997d8-50b5-6fbb-a0e8-cc6f1af0d180</v>
    <v>en-US</v>
    <v>Map</v>
  </rv>
  <rv s="0">
    <v>536870912</v>
    <v>Kédougou Region</v>
    <v>be665ea0-47d0-74cf-a4c9-749564e5d774</v>
    <v>en-US</v>
    <v>Map</v>
  </rv>
  <rv s="0">
    <v>536870912</v>
    <v>Kolda Region</v>
    <v>c6cbe52c-3bb9-4f46-99ce-df49ccf17d78</v>
    <v>en-US</v>
    <v>Map</v>
  </rv>
  <rv s="0">
    <v>536870912</v>
    <v>Louga Region</v>
    <v>08e6ec18-e2d9-407c-d36e-2d2b3e5812e7</v>
    <v>en-US</v>
    <v>Map</v>
  </rv>
  <rv s="0">
    <v>536870912</v>
    <v>Matam Region</v>
    <v>5b6b478c-d8e5-3d03-e263-172092ca0e2a</v>
    <v>en-US</v>
    <v>Map</v>
  </rv>
  <rv s="0">
    <v>536870912</v>
    <v>Saint-Louis Region</v>
    <v>dd8c5a0a-57ff-1d66-70a5-890cccde5de6</v>
    <v>en-US</v>
    <v>Map</v>
  </rv>
  <rv s="0">
    <v>536870912</v>
    <v>Sédhiou Region</v>
    <v>9f50a8d2-d72a-ae8c-222b-a038d4bfa5bf</v>
    <v>en-US</v>
    <v>Map</v>
  </rv>
  <rv s="0">
    <v>536870912</v>
    <v>Tambacounda Region</v>
    <v>81d98438-d785-d9fd-11a6-ed6aff0674b7</v>
    <v>en-US</v>
    <v>Map</v>
  </rv>
  <rv s="0">
    <v>536870912</v>
    <v>Thiès Region</v>
    <v>aacbf82b-f645-4869-bdab-70cf7794b920</v>
    <v>en-US</v>
    <v>Map</v>
  </rv>
  <rv s="0">
    <v>536870912</v>
    <v>Ziguinchor Region</v>
    <v>d4699e3e-86b1-9fdc-8429-2bd7e9bb2f07</v>
    <v>en-US</v>
    <v>Map</v>
  </rv>
  <rv s="3">
    <v>64</v>
  </rv>
  <rv s="1">
    <fb>0.16294156680093402</fb>
    <v>23</v>
  </rv>
  <rv s="3">
    <v>65</v>
  </rv>
  <rv s="1">
    <fb>0.44799999999999995</fb>
    <v>23</v>
  </rv>
  <rv s="1">
    <fb>6.6040000915527294E-2</fb>
    <v>31</v>
  </rv>
  <rv s="1">
    <fb>7765706</fb>
    <v>24</v>
  </rv>
  <rv s="14">
    <v>#VALUE!</v>
    <v>en-US</v>
    <v>61b4b41a-e86a-1c43-604a-57097e879fb9</v>
    <v>536870912</v>
    <v>1</v>
    <v>157</v>
    <v>105</v>
    <v>Senegal</v>
    <v>19</v>
    <v>20</v>
    <v>Map</v>
    <v>21</v>
    <v>158</v>
    <v>SN</v>
    <v>1043</v>
    <v>1044</v>
    <v>1045</v>
    <v>1046</v>
    <v>1047</v>
    <v>1048</v>
    <v>1049</v>
    <v>1050</v>
    <v>1051</v>
    <v>XOF</v>
    <v>Senegal, officially the Republic of Senegal, is the westernmost country in West Africa, situated on the Atlantic Ocean coastline. Senegal is bordered by Mauritania to the north, Mali to the east, Guinea to the southeast and Guinea-Bissau to the ...</v>
    <v>1052</v>
    <v>1053</v>
    <v>1054</v>
    <v>1055</v>
    <v>1056</v>
    <v>1057</v>
    <v>1058</v>
    <v>1059</v>
    <v>1060</v>
    <v>1061</v>
    <v>1048</v>
    <v>1064</v>
    <v>1065</v>
    <v>1066</v>
    <v>1067</v>
    <v>1068</v>
    <v>Senegal</v>
    <v>Le Lion rouge</v>
    <v>1069</v>
    <v>République du Sénégal</v>
    <v>1070</v>
    <v>1071</v>
    <v>1072</v>
    <v>1073</v>
    <v>1074</v>
    <v>1075</v>
    <v>1076</v>
    <v>1077</v>
    <v>1078</v>
    <v>1079</v>
    <v>1080</v>
    <v>1095</v>
    <v>1096</v>
    <v>1097</v>
    <v>1098</v>
    <v>1099</v>
    <v>Senegal</v>
    <v>1100</v>
    <v>mdp/vdpid/210</v>
  </rv>
  <rv s="0">
    <v>536870912</v>
    <v>Rwanda</v>
    <v>eb5f926e-ec19-3d93-b71c-da7503c96e60</v>
    <v>en-US</v>
    <v>Map</v>
  </rv>
  <rv s="1">
    <fb>0.73437371348677705</fb>
    <v>23</v>
  </rv>
  <rv s="1">
    <fb>26338</fb>
    <v>24</v>
  </rv>
  <rv s="1">
    <fb>35000</fb>
    <v>24</v>
  </rv>
  <rv s="1">
    <fb>31.696000000000002</fb>
    <v>25</v>
  </rv>
  <rv s="1">
    <fb>250</fb>
    <v>26</v>
  </rv>
  <rv s="0">
    <v>536870912</v>
    <v>Kigali</v>
    <v>4312f5fb-d203-6f22-75c2-2e76025511fb</v>
    <v>en-US</v>
    <v>Map</v>
  </rv>
  <rv s="1">
    <fb>1114.768</fb>
    <v>24</v>
  </rv>
  <rv s="1">
    <fb>151.08936856969899</fb>
    <v>27</v>
  </rv>
  <rv s="1">
    <fb>3.3533429931691103E-2</fb>
    <v>23</v>
  </rv>
  <rv s="1">
    <fb>4.0439999999999996</fb>
    <v>25</v>
  </rv>
  <rv s="1">
    <fb>0.197324680905135</fb>
    <v>23</v>
  </rv>
  <rv s="1">
    <fb>1.17</fb>
    <v>29</v>
  </rv>
  <rv s="1">
    <fb>10122472590.172001</fb>
    <v>30</v>
  </rv>
  <rv s="1">
    <fb>1.3304155</fb>
    <v>23</v>
  </rv>
  <rv s="1">
    <fb>6.7257200000000003E-2</fb>
    <v>23</v>
  </rv>
  <rv s="2">
    <v>20</v>
    <v>21</v>
    <v>160</v>
    <v>7</v>
    <v>0</v>
    <v>Image of Rwanda</v>
  </rv>
  <rv s="1">
    <fb>27</fb>
    <v>28</v>
  </rv>
  <rv s="0">
    <v>805306368</v>
    <v>Paul Kagame (President)</v>
    <v>c0781b90-3993-56d6-0563-317d96d61770</v>
    <v>en-US</v>
    <v>Generic</v>
  </rv>
  <rv s="0">
    <v>805306368</v>
    <v>Édouard Ngirente (Prime minister)</v>
    <v>5b722680-1c86-b874-f26e-483514ed8e91</v>
    <v>en-US</v>
    <v>Generic</v>
  </rv>
  <rv s="3">
    <v>66</v>
  </rv>
  <rv s="4">
    <v>https://www.bing.com/search?q=rwanda&amp;form=skydnc</v>
    <v>Learn more on Bing</v>
  </rv>
  <rv s="1">
    <fb>68.7</fb>
    <v>28</v>
  </rv>
  <rv s="1">
    <fb>3214220000</fb>
    <v>30</v>
  </rv>
  <rv s="1">
    <fb>248</fb>
    <v>28</v>
  </rv>
  <rv s="3">
    <v>67</v>
  </rv>
  <rv s="1">
    <fb>0.25965821559999996</fb>
    <v>23</v>
  </rv>
  <rv s="1">
    <fb>0.13400000000000001</fb>
    <v>25</v>
  </rv>
  <rv s="1">
    <fb>13461888</fb>
    <v>24</v>
  </rv>
  <rv s="1">
    <fb>0.19800000000000001</fb>
    <v>23</v>
  </rv>
  <rv s="1">
    <fb>0.35600000000000004</fb>
    <v>23</v>
  </rv>
  <rv s="1">
    <fb>0.50800000000000001</fb>
    <v>23</v>
  </rv>
  <rv s="1">
    <fb>0.83654998779296907</fb>
    <v>23</v>
  </rv>
  <rv s="0">
    <v>536870912</v>
    <v>Northern Province</v>
    <v>8eb85005-df1a-23e3-832a-250fa2fbc1a4</v>
    <v>en-US</v>
    <v>Map</v>
  </rv>
  <rv s="0">
    <v>536870912</v>
    <v>Eastern Province</v>
    <v>9800f774-8039-2f6f-c5ad-5665e89cb49c</v>
    <v>en-US</v>
    <v>Map</v>
  </rv>
  <rv s="0">
    <v>536870912</v>
    <v>Southern Province</v>
    <v>e0ae656e-e7ce-e8ff-5cb3-b59fd1407c17</v>
    <v>en-US</v>
    <v>Map</v>
  </rv>
  <rv s="0">
    <v>536870912</v>
    <v>Western Province</v>
    <v>42eb4682-c969-8380-27e4-f906bc76abaf</v>
    <v>en-US</v>
    <v>Map</v>
  </rv>
  <rv s="3">
    <v>68</v>
  </rv>
  <rv s="1">
    <fb>0.14263284937979501</fb>
    <v>23</v>
  </rv>
  <rv s="3">
    <v>69</v>
  </rv>
  <rv s="1">
    <fb>0.33200000000000002</fb>
    <v>23</v>
  </rv>
  <rv s="1">
    <fb>1.02999997138977E-2</fb>
    <v>31</v>
  </rv>
  <rv s="1">
    <fb>2186104</fb>
    <v>24</v>
  </rv>
  <rv s="19">
    <v>#VALUE!</v>
    <v>en-US</v>
    <v>eb5f926e-ec19-3d93-b71c-da7503c96e60</v>
    <v>536870912</v>
    <v>1</v>
    <v>163</v>
    <v>164</v>
    <v>Rwanda</v>
    <v>19</v>
    <v>20</v>
    <v>Map</v>
    <v>21</v>
    <v>165</v>
    <v>RW</v>
    <v>1103</v>
    <v>1104</v>
    <v>1105</v>
    <v>1106</v>
    <v>1107</v>
    <v>1108</v>
    <v>1109</v>
    <v>1110</v>
    <v>1111</v>
    <v>RWF</v>
    <v>Rwanda, officially the Republic of Rwanda, is a landlocked country in the Great Rift Valley of Central Africa, where the African Great Lakes region and Southeast Africa converge. Located a few degrees south of the Equator, Rwanda is bordered by ...</v>
    <v>1112</v>
    <v>1113</v>
    <v>1114</v>
    <v>1115</v>
    <v>1116</v>
    <v>1117</v>
    <v>1118</v>
    <v>1119</v>
    <v>1108</v>
    <v>1122</v>
    <v>1123</v>
    <v>1124</v>
    <v>1125</v>
    <v>1126</v>
    <v>Rwanda</v>
    <v>Rwanda Nziza</v>
    <v>1127</v>
    <v>Ruanda</v>
    <v>1128</v>
    <v>1129</v>
    <v>1130</v>
    <v>1131</v>
    <v>1132</v>
    <v>1133</v>
    <v>337</v>
    <v>979</v>
    <v>520</v>
    <v>620</v>
    <v>1134</v>
    <v>1139</v>
    <v>1140</v>
    <v>1141</v>
    <v>1142</v>
    <v>1143</v>
    <v>Rwanda</v>
    <v>1144</v>
    <v>mdp/vdpid/204</v>
  </rv>
  <rv s="0">
    <v>536870912</v>
    <v>Iraq</v>
    <v>3e3c9969-4616-9bac-b7c5-bb8633513f4c</v>
    <v>en-US</v>
    <v>Map</v>
  </rv>
  <rv s="1">
    <fb>0.21422252959124199</fb>
    <v>23</v>
  </rv>
  <rv s="1">
    <fb>437072</fb>
    <v>24</v>
  </rv>
  <rv s="1">
    <fb>209000</fb>
    <v>24</v>
  </rv>
  <rv s="1">
    <fb>29.074999999999999</fb>
    <v>25</v>
  </rv>
  <rv s="1">
    <fb>964</fb>
    <v>26</v>
  </rv>
  <rv s="0">
    <v>536870912</v>
    <v>Baghdad</v>
    <v>b7cfa129-5958-3a59-439a-4802f071eeac</v>
    <v>en-US</v>
    <v>Map</v>
  </rv>
  <rv s="1">
    <fb>190060.61</fb>
    <v>24</v>
  </rv>
  <rv s="1">
    <fb>119.85717385744201</fb>
    <v>27</v>
  </rv>
  <rv s="1">
    <fb>3.6744148893681E-3</fb>
    <v>23</v>
  </rv>
  <rv s="1">
    <fb>1328.23041622952</fb>
    <v>24</v>
  </rv>
  <rv s="1">
    <fb>3.6720000000000002</fb>
    <v>25</v>
  </rv>
  <rv s="1">
    <fb>1.9003611495997198E-2</fb>
    <v>23</v>
  </rv>
  <rv s="1">
    <fb>95.984176783301507</fb>
    <v>28</v>
  </rv>
  <rv s="1">
    <fb>0.61</fb>
    <v>29</v>
  </rv>
  <rv s="1">
    <fb>234094042938.91699</fb>
    <v>30</v>
  </rv>
  <rv s="1">
    <fb>1.0868902</fb>
    <v>23</v>
  </rv>
  <rv s="1">
    <fb>0.16157419999999997</fb>
    <v>23</v>
  </rv>
  <rv s="2">
    <v>21</v>
    <v>21</v>
    <v>167</v>
    <v>7</v>
    <v>0</v>
    <v>Image of Iraq</v>
  </rv>
  <rv s="1">
    <fb>22.5</fb>
    <v>28</v>
  </rv>
  <rv s="0">
    <v>805306368</v>
    <v>Abdul Latif Rashid (President)</v>
    <v>6272ab9c-be64-794f-ea2f-f4a6332535d4</v>
    <v>en-US</v>
    <v>Generic</v>
  </rv>
  <rv s="0">
    <v>805306368</v>
    <v>Mohammed Shia' Al Sudani (Prime minister)</v>
    <v>cac45bad-be45-4dcf-b4fd-9b3cea8e950a</v>
    <v>en-US</v>
    <v>Generic</v>
  </rv>
  <rv s="0">
    <v>805306368</v>
    <v>Mohamed al-Halbousi (Speaker)</v>
    <v>c5575d06-2143-667f-c95c-b8994cd1da68</v>
    <v>en-US</v>
    <v>Generic</v>
  </rv>
  <rv s="0">
    <v>805306368</v>
    <v>Faiq Zidan (Chief justice)</v>
    <v>b9a0aafa-8b0c-4afc-35e1-5ff1b631d968</v>
    <v>en-US</v>
    <v>Generic</v>
  </rv>
  <rv s="3">
    <v>70</v>
  </rv>
  <rv s="4">
    <v>https://www.bing.com/search?q=iraq&amp;form=skydnc</v>
    <v>Learn more on Bing</v>
  </rv>
  <rv s="1">
    <fb>70.453999999999994</fb>
    <v>28</v>
  </rv>
  <rv s="1">
    <fb>79</fb>
    <v>28</v>
  </rv>
  <rv s="1">
    <fb>1.24</fb>
    <v>29</v>
  </rv>
  <rv s="3">
    <v>71</v>
  </rv>
  <rv s="1">
    <fb>0.76469981270000009</fb>
    <v>23</v>
  </rv>
  <rv s="1">
    <fb>0.70789999999999997</fb>
    <v>25</v>
  </rv>
  <rv s="1">
    <fb>43533592</fb>
    <v>24</v>
  </rv>
  <rv s="1">
    <fb>0.23699999999999999</fb>
    <v>23</v>
  </rv>
  <rv s="1">
    <fb>0.38500000000000001</fb>
    <v>23</v>
  </rv>
  <rv s="1">
    <fb>3.7000000000000005E-2</fb>
    <v>23</v>
  </rv>
  <rv s="1">
    <fb>8.8000000000000009E-2</fb>
    <v>23</v>
  </rv>
  <rv s="1">
    <fb>0.13100000000000001</fb>
    <v>23</v>
  </rv>
  <rv s="1">
    <fb>0.42997001647949196</fb>
    <v>23</v>
  </rv>
  <rv s="0">
    <v>536870912</v>
    <v>Baghdad Governorate</v>
    <v>6d053cd1-96c7-e036-c501-d0fe961f607a</v>
    <v>en-US</v>
    <v>Map</v>
  </rv>
  <rv s="0">
    <v>536870912</v>
    <v>Saladin Governorate</v>
    <v>f417a2e9-3e38-7c9e-e3db-8fb2beb71bfd</v>
    <v>en-US</v>
    <v>Map</v>
  </rv>
  <rv s="0">
    <v>536870912</v>
    <v>Diyala Governorate</v>
    <v>3c14a6d5-c67f-f045-d7d1-5acfa4f5a1d5</v>
    <v>en-US</v>
    <v>Map</v>
  </rv>
  <rv s="0">
    <v>536870912</v>
    <v>Wasit Governorate</v>
    <v>e7dd5c14-548a-bf0a-e2a5-cee8805ef7d3</v>
    <v>en-US</v>
    <v>Map</v>
  </rv>
  <rv s="0">
    <v>536870912</v>
    <v>Maysan Governorate</v>
    <v>6ac5fd4c-e2f2-1158-cc23-b487c25e16a4</v>
    <v>en-US</v>
    <v>Map</v>
  </rv>
  <rv s="0">
    <v>536870912</v>
    <v>Basra Governorate</v>
    <v>4d839ef8-f010-4362-b54f-ddc708f3f2dc</v>
    <v>en-US</v>
    <v>Map</v>
  </rv>
  <rv s="0">
    <v>536870912</v>
    <v>Dhi Qar Governorate</v>
    <v>87e958d1-deeb-2f8e-f7dd-1e5bf8ee318c</v>
    <v>en-US</v>
    <v>Map</v>
  </rv>
  <rv s="0">
    <v>536870912</v>
    <v>Al Muthanna Governorate</v>
    <v>571e5a03-dc27-6f59-51ee-86e7f927682d</v>
    <v>en-US</v>
    <v>Map</v>
  </rv>
  <rv s="0">
    <v>536870912</v>
    <v>Al-Qādisiyyah Governorate</v>
    <v>763339e9-b8c9-2ff7-ed37-da22dbe44104</v>
    <v>en-US</v>
    <v>Map</v>
  </rv>
  <rv s="0">
    <v>536870912</v>
    <v>Babylon Governorate</v>
    <v>025e1042-0bda-7f20-06a9-fbb805f2de10</v>
    <v>en-US</v>
    <v>Map</v>
  </rv>
  <rv s="0">
    <v>536870912</v>
    <v>Karbala Governorate</v>
    <v>7fbda097-33ad-0482-1f5e-6bee704d43fc</v>
    <v>en-US</v>
    <v>Map</v>
  </rv>
  <rv s="0">
    <v>536870912</v>
    <v>Najaf Governorate</v>
    <v>decd161a-a9d7-95e0-5421-91fabc475993</v>
    <v>en-US</v>
    <v>Map</v>
  </rv>
  <rv s="0">
    <v>536870912</v>
    <v>Al Anbar Governorate</v>
    <v>3ad9269c-6739-8c53-99fd-ab97969a7cb2</v>
    <v>en-US</v>
    <v>Map</v>
  </rv>
  <rv s="0">
    <v>536870912</v>
    <v>Nineveh Governorate</v>
    <v>56f8cbda-faed-f5bb-9ad0-ae8608949062</v>
    <v>en-US</v>
    <v>Map</v>
  </rv>
  <rv s="0">
    <v>536870912</v>
    <v>Duhok Governorate</v>
    <v>881051a8-20e5-648b-b15d-05817893068c</v>
    <v>en-US</v>
    <v>Map</v>
  </rv>
  <rv s="0">
    <v>536870912</v>
    <v>Erbil Governorate</v>
    <v>376b86d1-3536-d6e8-9e29-cd1db1e65516</v>
    <v>en-US</v>
    <v>Map</v>
  </rv>
  <rv s="0">
    <v>536870912</v>
    <v>Kirkuk Governorate</v>
    <v>47399a30-a91e-9069-7bdf-cee58d5893fd</v>
    <v>en-US</v>
    <v>Map</v>
  </rv>
  <rv s="0">
    <v>536870912</v>
    <v>Sulaymaniyah Governorate</v>
    <v>7befb795-325d-caee-b2cc-732933527bfd</v>
    <v>en-US</v>
    <v>Map</v>
  </rv>
  <rv s="3">
    <v>72</v>
  </rv>
  <rv s="1">
    <fb>1.9794690664270798E-2</fb>
    <v>23</v>
  </rv>
  <rv s="1">
    <fb>0.308</fb>
    <v>23</v>
  </rv>
  <rv s="1">
    <fb>0.12821999549865701</fb>
    <v>31</v>
  </rv>
  <rv s="1">
    <fb>27783368</fb>
    <v>24</v>
  </rv>
  <rv s="7">
    <v>#VALUE!</v>
    <v>en-US</v>
    <v>3e3c9969-4616-9bac-b7c5-bb8633513f4c</v>
    <v>536870912</v>
    <v>1</v>
    <v>170</v>
    <v>44</v>
    <v>Iraq</v>
    <v>19</v>
    <v>20</v>
    <v>Map</v>
    <v>21</v>
    <v>171</v>
    <v>IQ</v>
    <v>1147</v>
    <v>1148</v>
    <v>1149</v>
    <v>1150</v>
    <v>1151</v>
    <v>1152</v>
    <v>1153</v>
    <v>1154</v>
    <v>1155</v>
    <v>IQD</v>
    <v>Iraq, officially the Republic of Iraq, is a country in West Asia and in the geopolitical region known as the Middle East. With a population of over 46 million, it is the 30st-most populous country. It is a federal parliamentary republic that ...</v>
    <v>1156</v>
    <v>1157</v>
    <v>1158</v>
    <v>1159</v>
    <v>1160</v>
    <v>1161</v>
    <v>1162</v>
    <v>1163</v>
    <v>1164</v>
    <v>1165</v>
    <v>1152</v>
    <v>1170</v>
    <v>1171</v>
    <v>1172</v>
    <v>1173</v>
    <v>1174</v>
    <v>Iraq</v>
    <v>Mawtini</v>
    <v>1175</v>
    <v>la République d’Irak</v>
    <v>1176</v>
    <v>1177</v>
    <v>1178</v>
    <v>867</v>
    <v>1179</v>
    <v>1180</v>
    <v>1181</v>
    <v>1182</v>
    <v>1183</v>
    <v>621</v>
    <v>1184</v>
    <v>1203</v>
    <v>1204</v>
    <v>1205</v>
    <v>1206</v>
    <v>Iraq</v>
    <v>1207</v>
    <v>mdp/vdpid/121</v>
  </rv>
  <rv s="0">
    <v>536870912</v>
    <v>Albania</v>
    <v>bb9fa97a-a48f-634d-5eeb-22dfd5d6fe3f</v>
    <v>en-US</v>
    <v>Map</v>
  </rv>
  <rv s="1">
    <fb>0.43127735444229204</fb>
    <v>23</v>
  </rv>
  <rv s="1">
    <fb>28748</fb>
    <v>24</v>
  </rv>
  <rv s="1">
    <fb>11.78</fb>
    <v>25</v>
  </rv>
  <rv s="1">
    <fb>355</fb>
    <v>26</v>
  </rv>
  <rv s="0">
    <v>536870912</v>
    <v>Tirana</v>
    <v>dfc7b09c-d0b8-1a92-df3b-f227d63e29b3</v>
    <v>en-US</v>
    <v>Map</v>
  </rv>
  <rv s="1">
    <fb>4536.0789999999997</fb>
    <v>24</v>
  </rv>
  <rv s="1">
    <fb>119.04925838438101</fb>
    <v>27</v>
  </rv>
  <rv s="1">
    <fb>1.41109078954244E-2</fb>
    <v>23</v>
  </rv>
  <rv s="1">
    <fb>2309.3665025558098</fb>
    <v>24</v>
  </rv>
  <rv s="1">
    <fb>1.617</fb>
    <v>25</v>
  </rv>
  <rv s="1">
    <fb>0.28121897008297198</fb>
    <v>23</v>
  </rv>
  <rv s="1">
    <fb>61.421801394263802</fb>
    <v>28</v>
  </rv>
  <rv s="1">
    <fb>1.36</fb>
    <v>29</v>
  </rv>
  <rv s="1">
    <fb>15278077446.8643</fb>
    <v>30</v>
  </rv>
  <rv s="1">
    <fb>1.0699342000000001</fb>
    <v>23</v>
  </rv>
  <rv s="1">
    <fb>0.54961329999999997</fb>
    <v>23</v>
  </rv>
  <rv s="2">
    <v>22</v>
    <v>21</v>
    <v>173</v>
    <v>7</v>
    <v>0</v>
    <v>Image of Albania</v>
  </rv>
  <rv s="1">
    <fb>7.8</fb>
    <v>28</v>
  </rv>
  <rv s="0">
    <v>805306368</v>
    <v>Bajram Begaj (President)</v>
    <v>4bd28903-8326-e508-be49-1f6e00ecc414</v>
    <v>en-US</v>
    <v>Generic</v>
  </rv>
  <rv s="0">
    <v>805306368</v>
    <v>Edi Rama (Prime minister)</v>
    <v>a8db445f-2f2e-cde7-88b8-114189a700d1</v>
    <v>en-US</v>
    <v>Generic</v>
  </rv>
  <rv s="3">
    <v>73</v>
  </rv>
  <rv s="4">
    <v>https://www.bing.com/search?q=albania&amp;form=skydnc</v>
    <v>Learn more on Bing</v>
  </rv>
  <rv s="1">
    <fb>78.457999999999998</fb>
    <v>28</v>
  </rv>
  <rv s="1">
    <fb>15</fb>
    <v>28</v>
  </rv>
  <rv s="3">
    <v>74</v>
  </rv>
  <rv s="1">
    <fb>0.56925469890000002</fb>
    <v>23</v>
  </rv>
  <rv s="1">
    <fb>1.1998</fb>
    <v>25</v>
  </rv>
  <rv s="1">
    <fb>2811666</fb>
    <v>24</v>
  </rv>
  <rv s="1">
    <fb>0.23300000000000001</fb>
    <v>23</v>
  </rv>
  <rv s="1">
    <fb>0.248</fb>
    <v>23</v>
  </rv>
  <rv s="1">
    <fb>0.40700000000000003</fb>
    <v>23</v>
  </rv>
  <rv s="1">
    <fb>3.1E-2</fb>
    <v>23</v>
  </rv>
  <rv s="1">
    <fb>7.4999999999999997E-2</fb>
    <v>23</v>
  </rv>
  <rv s="1">
    <fb>0.16500000000000001</fb>
    <v>23</v>
  </rv>
  <rv s="1">
    <fb>0.55731998443603503</fb>
    <v>23</v>
  </rv>
  <rv s="0">
    <v>536870912</v>
    <v>Berat County</v>
    <v>01968c2b-daec-a2a7-275b-824389c034c8</v>
    <v>en-US</v>
    <v>Map</v>
  </rv>
  <rv s="0">
    <v>536870912</v>
    <v>Dibër County</v>
    <v>b5c567c6-687f-ae2c-7528-a5c3a901aa2d</v>
    <v>en-US</v>
    <v>Map</v>
  </rv>
  <rv s="0">
    <v>536870912</v>
    <v>Durrës County</v>
    <v>ea9915f6-84d9-48dc-7f0c-8a7ba599e3d3</v>
    <v>en-US</v>
    <v>Map</v>
  </rv>
  <rv s="0">
    <v>536870912</v>
    <v>Elbasan County</v>
    <v>eae5363e-fefe-7ca9-433c-01efa8c0e0d6</v>
    <v>en-US</v>
    <v>Map</v>
  </rv>
  <rv s="0">
    <v>536870912</v>
    <v>Fier County</v>
    <v>f29399f6-60c8-4e8f-dc55-63563bd2bb99</v>
    <v>en-US</v>
    <v>Map</v>
  </rv>
  <rv s="0">
    <v>536870912</v>
    <v>Gjirokastër County</v>
    <v>c45588d3-34a7-8c31-f18c-940f2ceaa8ad</v>
    <v>en-US</v>
    <v>Map</v>
  </rv>
  <rv s="0">
    <v>536870912</v>
    <v>Korçë County</v>
    <v>a9670c9a-9795-237b-b6dd-6396ef1a7aa3</v>
    <v>en-US</v>
    <v>Map</v>
  </rv>
  <rv s="0">
    <v>536870912</v>
    <v>Kukës County</v>
    <v>e806dfc8-9082-7d29-b543-270834c82cb8</v>
    <v>en-US</v>
    <v>Map</v>
  </rv>
  <rv s="0">
    <v>536870912</v>
    <v>Lezhë County</v>
    <v>8c522355-68c8-e81d-b510-02c3418f07e7</v>
    <v>en-US</v>
    <v>Map</v>
  </rv>
  <rv s="0">
    <v>536870912</v>
    <v>Shkodër County</v>
    <v>dc286f1f-429c-7703-de2d-0b1b940d6a49</v>
    <v>en-US</v>
    <v>Map</v>
  </rv>
  <rv s="0">
    <v>536870912</v>
    <v>Tirana County</v>
    <v>94012264-6b46-af1a-8df5-b63a44a11277</v>
    <v>en-US</v>
    <v>Map</v>
  </rv>
  <rv s="0">
    <v>536870912</v>
    <v>Vlorë County</v>
    <v>408be633-7423-80d9-87da-63e68b5da2cd</v>
    <v>en-US</v>
    <v>Map</v>
  </rv>
  <rv s="3">
    <v>75</v>
  </rv>
  <rv s="1">
    <fb>0.18557475395326101</fb>
    <v>23</v>
  </rv>
  <rv s="1">
    <fb>0.36599999999999999</fb>
    <v>23</v>
  </rv>
  <rv s="1">
    <fb>0.12331000328064</fb>
    <v>31</v>
  </rv>
  <rv s="1">
    <fb>1747593</fb>
    <v>24</v>
  </rv>
  <rv s="14">
    <v>#VALUE!</v>
    <v>en-US</v>
    <v>bb9fa97a-a48f-634d-5eeb-22dfd5d6fe3f</v>
    <v>536870912</v>
    <v>1</v>
    <v>176</v>
    <v>105</v>
    <v>Albania</v>
    <v>19</v>
    <v>20</v>
    <v>Map</v>
    <v>21</v>
    <v>177</v>
    <v>AL</v>
    <v>1210</v>
    <v>1211</v>
    <v>433</v>
    <v>1212</v>
    <v>1213</v>
    <v>1214</v>
    <v>1215</v>
    <v>1216</v>
    <v>1217</v>
    <v>ALL</v>
    <v>Albania, officially the Republic of Albania, is a country in Southeast Europe. It is in the Balkans, on the Adriatic and Ionian Seas within the Mediterranean Sea, and shares land borders with Montenegro to the northwest, Kosovo to the northeast, ...</v>
    <v>1218</v>
    <v>1219</v>
    <v>1220</v>
    <v>1221</v>
    <v>1222</v>
    <v>1223</v>
    <v>1224</v>
    <v>1225</v>
    <v>1226</v>
    <v>1227</v>
    <v>1214</v>
    <v>1230</v>
    <v>1231</v>
    <v>1232</v>
    <v>1233</v>
    <v>851</v>
    <v>Albania</v>
    <v>Himni i Flamurit</v>
    <v>1234</v>
    <v>Republika e Shqipërisë</v>
    <v>1235</v>
    <v>1236</v>
    <v>1237</v>
    <v>1238</v>
    <v>1239</v>
    <v>1240</v>
    <v>1241</v>
    <v>1242</v>
    <v>224</v>
    <v>1243</v>
    <v>1244</v>
    <v>1257</v>
    <v>1258</v>
    <v>425</v>
    <v>1259</v>
    <v>1260</v>
    <v>Albania</v>
    <v>1261</v>
    <v>mdp/vdpid/6</v>
  </rv>
  <rv s="0">
    <v>536870912</v>
    <v>Afghanistan</v>
    <v>c650f0dc-d7a9-6c0b-6125-b52ae4cd36b5</v>
    <v>en-US</v>
    <v>Map</v>
  </rv>
  <rv s="1">
    <fb>0.58067579572955896</fb>
    <v>23</v>
  </rv>
  <rv s="1">
    <fb>652230</fb>
    <v>24</v>
  </rv>
  <rv s="1">
    <fb>323000</fb>
    <v>24</v>
  </rv>
  <rv s="1">
    <fb>32.487000000000002</fb>
    <v>25</v>
  </rv>
  <rv s="1">
    <fb>93</fb>
    <v>26</v>
  </rv>
  <rv s="0">
    <v>536870912</v>
    <v>Kabul</v>
    <v>9e39744c-fdfe-92b6-a9bc-39aa272561e6</v>
    <v>en-US</v>
    <v>Map</v>
  </rv>
  <rv s="1">
    <fb>8672.4549999999999</fb>
    <v>24</v>
  </rv>
  <rv s="1">
    <fb>149.89597520803201</fb>
    <v>27</v>
  </rv>
  <rv s="1">
    <fb>2.30237251516844E-2</fb>
    <v>23</v>
  </rv>
  <rv s="1">
    <fb>4.4729999999999999</fb>
    <v>25</v>
  </rv>
  <rv s="1">
    <fb>2.0678246484698102E-2</fb>
    <v>23</v>
  </rv>
  <rv s="1">
    <fb>0.7</fb>
    <v>29</v>
  </rv>
  <rv s="1">
    <fb>19101353832.737099</fb>
    <v>30</v>
  </rv>
  <rv s="1">
    <fb>1.0399616</fb>
    <v>23</v>
  </rv>
  <rv s="1">
    <fb>9.6864199999999998E-2</fb>
    <v>23</v>
  </rv>
  <rv s="2">
    <v>23</v>
    <v>21</v>
    <v>179</v>
    <v>7</v>
    <v>0</v>
    <v>Image of Afghanistan</v>
  </rv>
  <rv s="1">
    <fb>47.9</fb>
    <v>28</v>
  </rv>
  <rv s="0">
    <v>805306368</v>
    <v>Abdul Kabir (Prime minister)</v>
    <v>aa36d3da-ed4a-81bd-bf65-7a35fe88001f</v>
    <v>en-US</v>
    <v>Generic</v>
  </rv>
  <rv s="0">
    <v>805306368</v>
    <v>Abdul Hakim Haqqani (Chief justice)</v>
    <v>7c2c3c36-b688-f8a7-4ac1-ea9d99e56a85</v>
    <v>en-US</v>
    <v>Generic</v>
  </rv>
  <rv s="3">
    <v>76</v>
  </rv>
  <rv s="4">
    <v>https://www.bing.com/search?q=afghanistan&amp;form=skydnc</v>
    <v>Learn more on Bing</v>
  </rv>
  <rv s="1">
    <fb>64.486000000000004</fb>
    <v>28</v>
  </rv>
  <rv s="1">
    <fb>638</fb>
    <v>28</v>
  </rv>
  <rv s="1">
    <fb>0.43</fb>
    <v>29</v>
  </rv>
  <rv s="3">
    <v>77</v>
  </rv>
  <rv s="1">
    <fb>0.78382296479999991</fb>
    <v>23</v>
  </rv>
  <rv s="1">
    <fb>0.2782</fb>
    <v>25</v>
  </rv>
  <rv s="1">
    <fb>40099462</fb>
    <v>24</v>
  </rv>
  <rv s="1">
    <fb>0.48891998291015598</fb>
    <v>23</v>
  </rv>
  <rv s="0">
    <v>536870912</v>
    <v>Badakhshan Province</v>
    <v>a76dd38e-3531-0c42-7fb2-210ae2a1c86e</v>
    <v>en-US</v>
    <v>Map</v>
  </rv>
  <rv s="0">
    <v>536870912</v>
    <v>Badghis Province</v>
    <v>fafb218e-2282-2c45-b0ff-909e0073d897</v>
    <v>en-US</v>
    <v>Map</v>
  </rv>
  <rv s="0">
    <v>536870912</v>
    <v>Baghlan Province</v>
    <v>59a7399c-fb46-0ca8-1fa8-3d431318e956</v>
    <v>en-US</v>
    <v>Map</v>
  </rv>
  <rv s="0">
    <v>536870912</v>
    <v>Balkh Province</v>
    <v>aeade1a9-7086-303f-93eb-0e52a0db49e9</v>
    <v>en-US</v>
    <v>Map</v>
  </rv>
  <rv s="0">
    <v>536870912</v>
    <v>Bamyan Province</v>
    <v>67a97306-b7de-b280-2288-6c54d2cbcecd</v>
    <v>en-US</v>
    <v>Map</v>
  </rv>
  <rv s="0">
    <v>536870912</v>
    <v>Daykundi Province</v>
    <v>7203fea6-408c-176f-edd6-5499a9e36797</v>
    <v>en-US</v>
    <v>Map</v>
  </rv>
  <rv s="0">
    <v>536870912</v>
    <v>Farah Province</v>
    <v>360bbec7-bc65-ccc2-d017-64eab5c39b6f</v>
    <v>en-US</v>
    <v>Map</v>
  </rv>
  <rv s="0">
    <v>536870912</v>
    <v>Faryab Province</v>
    <v>318c2a8b-27fe-0a3e-889e-8f61968de8d8</v>
    <v>en-US</v>
    <v>Map</v>
  </rv>
  <rv s="0">
    <v>536870912</v>
    <v>Ghazni Province</v>
    <v>1b180331-5e3c-7275-c87a-06633dc4a2e0</v>
    <v>en-US</v>
    <v>Map</v>
  </rv>
  <rv s="0">
    <v>536870912</v>
    <v>Ghor Province</v>
    <v>349bc75f-8254-9801-74cb-c41869af77df</v>
    <v>en-US</v>
    <v>Map</v>
  </rv>
  <rv s="0">
    <v>536870912</v>
    <v>Helmand Province</v>
    <v>1fa20d1d-b360-bf61-9a49-00020956cf84</v>
    <v>en-US</v>
    <v>Map</v>
  </rv>
  <rv s="0">
    <v>536870912</v>
    <v>Herat Province</v>
    <v>1b800148-f493-b48e-86c9-35af0bc7a184</v>
    <v>en-US</v>
    <v>Map</v>
  </rv>
  <rv s="0">
    <v>536870912</v>
    <v>Jowzjan Province</v>
    <v>740686d1-5063-1aa1-877a-4a738fa9de22</v>
    <v>en-US</v>
    <v>Map</v>
  </rv>
  <rv s="0">
    <v>536870912</v>
    <v>Kabul Province</v>
    <v>cc53c949-ca15-8b61-adef-11c8598c43c7</v>
    <v>en-US</v>
    <v>Map</v>
  </rv>
  <rv s="0">
    <v>536870912</v>
    <v>Kandahar Province</v>
    <v>418ff057-0b75-8b05-2a70-b1ea45d38332</v>
    <v>en-US</v>
    <v>Map</v>
  </rv>
  <rv s="0">
    <v>536870912</v>
    <v>Kapisa Province</v>
    <v>15ee9b54-1db9-3305-b800-00995983e920</v>
    <v>en-US</v>
    <v>Map</v>
  </rv>
  <rv s="0">
    <v>536870912</v>
    <v>Khost Province</v>
    <v>54533663-bbf7-c806-21c0-43af1dda7fb4</v>
    <v>en-US</v>
    <v>Map</v>
  </rv>
  <rv s="0">
    <v>536870912</v>
    <v>Kunar Province</v>
    <v>c8ce1482-dc54-7521-5bfd-e60378bbdaad</v>
    <v>en-US</v>
    <v>Map</v>
  </rv>
  <rv s="0">
    <v>536870912</v>
    <v>Kunduz Province</v>
    <v>3a755081-6484-d392-5656-6134c8746f0f</v>
    <v>en-US</v>
    <v>Map</v>
  </rv>
  <rv s="0">
    <v>536870912</v>
    <v>Laghman Province</v>
    <v>83080f71-f8e1-54b3-e623-890b84e2b254</v>
    <v>en-US</v>
    <v>Map</v>
  </rv>
  <rv s="0">
    <v>536870912</v>
    <v>Logar Province</v>
    <v>262f0b58-673c-9c18-2492-fcbe8280890e</v>
    <v>en-US</v>
    <v>Map</v>
  </rv>
  <rv s="0">
    <v>536870912</v>
    <v>Maidan Wardak Province</v>
    <v>2aca529e-7921-7063-45de-c59deee0b0a2</v>
    <v>en-US</v>
    <v>Map</v>
  </rv>
  <rv s="0">
    <v>536870912</v>
    <v>Nangarhar Province</v>
    <v>e9a162d1-04da-e9b2-c71b-9206da93a649</v>
    <v>en-US</v>
    <v>Map</v>
  </rv>
  <rv s="0">
    <v>536870912</v>
    <v>Nimruz Province</v>
    <v>e072bd17-7d63-56de-af00-17f8795aeffb</v>
    <v>en-US</v>
    <v>Map</v>
  </rv>
  <rv s="0">
    <v>536870912</v>
    <v>Nuristan Province</v>
    <v>6e3c2115-37f8-124e-8b63-6dc04e515c8d</v>
    <v>en-US</v>
    <v>Map</v>
  </rv>
  <rv s="0">
    <v>536870912</v>
    <v>Paktia Province</v>
    <v>6c3f2c2a-eb78-faa3-eeef-6cce33907e6f</v>
    <v>en-US</v>
    <v>Map</v>
  </rv>
  <rv s="0">
    <v>536870912</v>
    <v>Paktika Province</v>
    <v>d88b6d30-53ba-16c3-a0a1-209752dea872</v>
    <v>en-US</v>
    <v>Map</v>
  </rv>
  <rv s="0">
    <v>536870912</v>
    <v>Panjshir Province</v>
    <v>1facb893-c4b3-cdc9-fa55-3c66c678ae7d</v>
    <v>en-US</v>
    <v>Map</v>
  </rv>
  <rv s="0">
    <v>536870912</v>
    <v>Parwan Province</v>
    <v>60a945d1-8a9c-e3be-aaff-530b6bc0b713</v>
    <v>en-US</v>
    <v>Map</v>
  </rv>
  <rv s="0">
    <v>536870912</v>
    <v>Samangan Province</v>
    <v>6c8518c6-75b1-ac24-1dc7-fe718b3f7c3d</v>
    <v>en-US</v>
    <v>Map</v>
  </rv>
  <rv s="0">
    <v>536870912</v>
    <v>Sar-e Pol Province</v>
    <v>e79e1b3d-1204-e5d7-d99c-3b7ac42238e5</v>
    <v>en-US</v>
    <v>Map</v>
  </rv>
  <rv s="0">
    <v>536870912</v>
    <v>Takhar Province</v>
    <v>ed50b793-d75b-68db-83a4-8969c13eca1c</v>
    <v>en-US</v>
    <v>Map</v>
  </rv>
  <rv s="0">
    <v>536870912</v>
    <v>Urozgan</v>
    <v>49427ef4-f64f-c259-f912-7d395888bb25</v>
    <v>en-US</v>
    <v>Map</v>
  </rv>
  <rv s="0">
    <v>536870912</v>
    <v>Zabul Province</v>
    <v>81e3c78a-b5ac-7497-bd1c-a3b9a1cf7790</v>
    <v>en-US</v>
    <v>Map</v>
  </rv>
  <rv s="3">
    <v>78</v>
  </rv>
  <rv s="1">
    <fb>9.250468048559661E-2</fb>
    <v>23</v>
  </rv>
  <rv s="1">
    <fb>0.71400000000000008</fb>
    <v>23</v>
  </rv>
  <rv s="1">
    <fb>0.111180000305176</fb>
    <v>31</v>
  </rv>
  <rv s="1">
    <fb>9797273</fb>
    <v>24</v>
  </rv>
  <rv s="20">
    <v>#VALUE!</v>
    <v>en-US</v>
    <v>c650f0dc-d7a9-6c0b-6125-b52ae4cd36b5</v>
    <v>536870912</v>
    <v>1</v>
    <v>182</v>
    <v>183</v>
    <v>Afghanistan</v>
    <v>19</v>
    <v>20</v>
    <v>Map</v>
    <v>21</v>
    <v>184</v>
    <v>AF</v>
    <v>1264</v>
    <v>1265</v>
    <v>1266</v>
    <v>1267</v>
    <v>1268</v>
    <v>1269</v>
    <v>1270</v>
    <v>1271</v>
    <v>1272</v>
    <v>AFA</v>
    <v>Afghanistan, officially the Islamic Emirate of Afghanistan, is a landlocked country located at the crossroads of Central Asia and South Asia. Referred to as the Heart of Asia, it is bordered by Pakistan to the east and south, Iran to the west, ...</v>
    <v>1273</v>
    <v>1274</v>
    <v>1275</v>
    <v>1276</v>
    <v>1277</v>
    <v>1278</v>
    <v>1279</v>
    <v>1280</v>
    <v>1269</v>
    <v>1283</v>
    <v>1284</v>
    <v>1285</v>
    <v>1286</v>
    <v>1287</v>
    <v>Afghanistan</v>
    <v>This Is the Home of the Brave</v>
    <v>1288</v>
    <v>République islamique d’Afghanistan</v>
    <v>1289</v>
    <v>1290</v>
    <v>1291</v>
    <v>1292</v>
    <v>1327</v>
    <v>1328</v>
    <v>1329</v>
    <v>1330</v>
    <v>Afghanistan</v>
    <v>1331</v>
    <v>mdp/vdpid/3</v>
  </rv>
  <rv s="0">
    <v>536870912</v>
    <v>Chad</v>
    <v>a4c8e535-adcc-f306-7c43-af497dc59c6f</v>
    <v>en-US</v>
    <v>Map</v>
  </rv>
  <rv s="1">
    <fb>0.39656130876747098</fb>
    <v>23</v>
  </rv>
  <rv s="1">
    <fb>1284000</fb>
    <v>24</v>
  </rv>
  <rv s="1">
    <fb>42.171999999999997</fb>
    <v>25</v>
  </rv>
  <rv s="1">
    <fb>235</fb>
    <v>26</v>
  </rv>
  <rv s="0">
    <v>536870912</v>
    <v>N'Djamena</v>
    <v>06606f25-1802-ff78-84e6-3456b810b99c</v>
    <v>en-US</v>
    <v>Map</v>
  </rv>
  <rv s="1">
    <fb>1015.759</fb>
    <v>24</v>
  </rv>
  <rv s="1">
    <fb>117.698204738763</fb>
    <v>27</v>
  </rv>
  <rv s="1">
    <fb>-9.7193917541935296E-3</fb>
    <v>23</v>
  </rv>
  <rv s="1">
    <fb>5.7469999999999999</fb>
    <v>25</v>
  </rv>
  <rv s="1">
    <fb>3.7709656149489804E-2</fb>
    <v>23</v>
  </rv>
  <rv s="1">
    <fb>0.78</fb>
    <v>29</v>
  </rv>
  <rv s="1">
    <fb>11314951342.780701</fb>
    <v>30</v>
  </rv>
  <rv s="1">
    <fb>0.86846869999999998</fb>
    <v>23</v>
  </rv>
  <rv s="1">
    <fb>3.2513E-2</fb>
    <v>23</v>
  </rv>
  <rv s="2">
    <v>24</v>
    <v>21</v>
    <v>186</v>
    <v>7</v>
    <v>0</v>
    <v>Image of Chad</v>
  </rv>
  <rv s="0">
    <v>805306368</v>
    <v>Saleh Kebzabo (Prime minister)</v>
    <v>3486c3f7-85f1-7342-daba-815fbf1e884b</v>
    <v>en-US</v>
    <v>Generic</v>
  </rv>
  <rv s="0">
    <v>805306368</v>
    <v>Djimadoum Tiraina (Vice president)</v>
    <v>bade2114-eb7a-84ba-b3ea-526fbc101c08</v>
    <v>en-US</v>
    <v>Generic</v>
  </rv>
  <rv s="3">
    <v>79</v>
  </rv>
  <rv s="4">
    <v>https://www.bing.com/search?q=chad+africa&amp;form=skydnc</v>
    <v>Learn more on Bing</v>
  </rv>
  <rv s="1">
    <fb>53.976999999999997</fb>
    <v>28</v>
  </rv>
  <rv s="1">
    <fb>1140</fb>
    <v>28</v>
  </rv>
  <rv s="3">
    <v>80</v>
  </rv>
  <rv s="1">
    <fb>0.56370720140000008</fb>
    <v>23</v>
  </rv>
  <rv s="1">
    <fb>4.3400000000000001E-2</fb>
    <v>25</v>
  </rv>
  <rv s="1">
    <fb>15477751</fb>
    <v>24</v>
  </rv>
  <rv s="1">
    <fb>0.32400000000000001</fb>
    <v>23</v>
  </rv>
  <rv s="1">
    <fb>0.48799999999999999</fb>
    <v>23</v>
  </rv>
  <rv s="1">
    <fb>4.9000000000000002E-2</fb>
    <v>23</v>
  </rv>
  <rv s="1">
    <fb>0.70698997497558591</fb>
    <v>23</v>
  </rv>
  <rv s="0">
    <v>536870912</v>
    <v>Bahr el Gazel</v>
    <v>ada188e6-c1d6-234c-f3e9-410684a06098</v>
    <v>en-US</v>
    <v>Map</v>
  </rv>
  <rv s="0">
    <v>536870912</v>
    <v>Borkou</v>
    <v>f86c8cf2-08cf-7815-fd2e-e6485a18dd47</v>
    <v>en-US</v>
    <v>Map</v>
  </rv>
  <rv s="0">
    <v>536870912</v>
    <v>Hadjer-Lamis</v>
    <v>378465be-2395-3e3f-037f-0e7082811a02</v>
    <v>en-US</v>
    <v>Map</v>
  </rv>
  <rv s="0">
    <v>536870912</v>
    <v>Mandoul Region</v>
    <v>6794b3cf-b957-021b-545d-1e7aab62eb4f</v>
    <v>en-US</v>
    <v>Map</v>
  </rv>
  <rv s="0">
    <v>536870912</v>
    <v>Mayo-Kebbi Est Region</v>
    <v>3f3106a7-794b-b14d-4aa5-344f5adce053</v>
    <v>en-US</v>
    <v>Map</v>
  </rv>
  <rv s="0">
    <v>536870912</v>
    <v>Mayo-Kebbi Ouest Region</v>
    <v>de5ece5a-15e4-b3a8-d402-c55923be0ab4</v>
    <v>en-US</v>
    <v>Map</v>
  </rv>
  <rv s="0">
    <v>536870912</v>
    <v>Sila Region</v>
    <v>5e9628ee-3726-aa8c-e0d3-172690643190</v>
    <v>en-US</v>
    <v>Map</v>
  </rv>
  <rv s="0">
    <v>536870912</v>
    <v>Tibesti Region</v>
    <v>7dd5c08d-c7ea-4ac3-a932-90ba6b6a7e9d</v>
    <v>en-US</v>
    <v>Map</v>
  </rv>
  <rv s="0">
    <v>536870912</v>
    <v>Wadi Fira Region</v>
    <v>778ea24d-1890-92f3-a707-3ecbcae5a150</v>
    <v>en-US</v>
    <v>Map</v>
  </rv>
  <rv s="3">
    <v>81</v>
  </rv>
  <rv s="3">
    <v>82</v>
  </rv>
  <rv s="1">
    <fb>0.63500000000000001</fb>
    <v>23</v>
  </rv>
  <rv s="1">
    <fb>1.8910000324249301E-2</fb>
    <v>31</v>
  </rv>
  <rv s="1">
    <fb>3712273</fb>
    <v>24</v>
  </rv>
  <rv s="21">
    <v>#VALUE!</v>
    <v>en-US</v>
    <v>a4c8e535-adcc-f306-7c43-af497dc59c6f</v>
    <v>536870912</v>
    <v>1</v>
    <v>189</v>
    <v>190</v>
    <v>Chad</v>
    <v>19</v>
    <v>20</v>
    <v>Map</v>
    <v>21</v>
    <v>191</v>
    <v>TD</v>
    <v>1334</v>
    <v>1335</v>
    <v>1105</v>
    <v>1336</v>
    <v>1337</v>
    <v>1338</v>
    <v>1339</v>
    <v>1340</v>
    <v>1341</v>
    <v>XAF</v>
    <v>Chad, officially the Republic of Chad, is an independent state at the crossroads of North and Central Africa. The landlocked country is bordered by Libya to the north, Sudan to the east, the Central African Republic to the south, Cameroon to the ...</v>
    <v>1342</v>
    <v>1343</v>
    <v>1344</v>
    <v>1345</v>
    <v>1346</v>
    <v>1347</v>
    <v>1348</v>
    <v>165</v>
    <v>1338</v>
    <v>1351</v>
    <v>1352</v>
    <v>1353</v>
    <v>1354</v>
    <v>554</v>
    <v>Chad</v>
    <v>La Tchadienne</v>
    <v>1355</v>
    <v>Tchad</v>
    <v>1356</v>
    <v>1357</v>
    <v>1358</v>
    <v>172</v>
    <v>1359</v>
    <v>1360</v>
    <v>398</v>
    <v>1361</v>
    <v>95</v>
    <v>926</v>
    <v>1362</v>
    <v>1372</v>
    <v>1373</v>
    <v>1374</v>
    <v>1375</v>
    <v>Chad</v>
    <v>1376</v>
    <v>mdp/vdpid/41</v>
  </rv>
  <rv s="0">
    <v>536870912</v>
    <v>Bangladesh</v>
    <v>c5fa012f-7347-0857-872b-2a5efc180846</v>
    <v>en-US</v>
    <v>Map</v>
  </rv>
  <rv s="1">
    <fb>0.70632326656967803</fb>
    <v>23</v>
  </rv>
  <rv s="1">
    <fb>147570</fb>
    <v>24</v>
  </rv>
  <rv s="1">
    <fb>221000</fb>
    <v>24</v>
  </rv>
  <rv s="1">
    <fb>18.184000000000001</fb>
    <v>25</v>
  </rv>
  <rv s="1">
    <fb>880</fb>
    <v>26</v>
  </rv>
  <rv s="0">
    <v>536870912</v>
    <v>Dhaka</v>
    <v>1052f933-5988-4433-c3d9-2f3435647afa</v>
    <v>en-US</v>
    <v>Map</v>
  </rv>
  <rv s="1">
    <fb>84245.657999999996</fb>
    <v>24</v>
  </rv>
  <rv s="1">
    <fb>179.67982174704801</fb>
    <v>27</v>
  </rv>
  <rv s="1">
    <fb>5.5919963993063301E-2</fb>
    <v>23</v>
  </rv>
  <rv s="1">
    <fb>320.20415820544599</fb>
    <v>24</v>
  </rv>
  <rv s="1">
    <fb>2.036</fb>
    <v>25</v>
  </rv>
  <rv s="1">
    <fb>0.109579782162869</fb>
    <v>23</v>
  </rv>
  <rv s="1">
    <fb>73.768937945008602</fb>
    <v>28</v>
  </rv>
  <rv s="1">
    <fb>302571254131.13501</fb>
    <v>30</v>
  </rv>
  <rv s="1">
    <fb>1.1646634</fb>
    <v>23</v>
  </rv>
  <rv s="1">
    <fb>0.20565069999999999</fb>
    <v>23</v>
  </rv>
  <rv s="2">
    <v>25</v>
    <v>21</v>
    <v>193</v>
    <v>7</v>
    <v>0</v>
    <v>Image of Bangladesh</v>
  </rv>
  <rv s="1">
    <fb>25.1</fb>
    <v>28</v>
  </rv>
  <rv s="0">
    <v>805306368</v>
    <v>Mohammed Shahabuddin (President)</v>
    <v>81863085-8a84-bee4-9846-5f6416f69608</v>
    <v>en-US</v>
    <v>Generic</v>
  </rv>
  <rv s="0">
    <v>805306368</v>
    <v>Sheikh Hasina (Prime minister)</v>
    <v>0ca21041-1daa-4544-cfa9-72a527e6b3db</v>
    <v>en-US</v>
    <v>Generic</v>
  </rv>
  <rv s="0">
    <v>805306368</v>
    <v>Hasan Foez Siddique (Chief justice)</v>
    <v>8f380fff-c7a4-0c9e-7070-a24d1588ca7b</v>
    <v>en-US</v>
    <v>Generic</v>
  </rv>
  <rv s="3">
    <v>83</v>
  </rv>
  <rv s="4">
    <v>https://www.bing.com/search?q=bangladesh&amp;form=skydnc</v>
    <v>Learn more on Bing</v>
  </rv>
  <rv s="1">
    <fb>72.319999999999993</fb>
    <v>28</v>
  </rv>
  <rv s="1">
    <fb>77390500000</fb>
    <v>30</v>
  </rv>
  <rv s="1">
    <fb>173</fb>
    <v>28</v>
  </rv>
  <rv s="1">
    <fb>0.51</fb>
    <v>29</v>
  </rv>
  <rv s="3">
    <v>84</v>
  </rv>
  <rv s="1">
    <fb>0.71816336719999996</fb>
    <v>23</v>
  </rv>
  <rv s="1">
    <fb>0.58089999999999997</fb>
    <v>25</v>
  </rv>
  <rv s="1">
    <fb>169356251</fb>
    <v>24</v>
  </rv>
  <rv s="1">
    <fb>0.26800000000000002</fb>
    <v>23</v>
  </rv>
  <rv s="1">
    <fb>0.41399999999999998</fb>
    <v>23</v>
  </rv>
  <rv s="1">
    <fb>8.5999999999999993E-2</fb>
    <v>23</v>
  </rv>
  <rv s="1">
    <fb>0.124</fb>
    <v>23</v>
  </rv>
  <rv s="1">
    <fb>0.161</fb>
    <v>23</v>
  </rv>
  <rv s="1">
    <fb>0.58993000030517595</fb>
    <v>23</v>
  </rv>
  <rv s="0">
    <v>536870912</v>
    <v>Barisal Division</v>
    <v>43584efe-2ddf-e5bc-52eb-b8751204a21f</v>
    <v>en-US</v>
    <v>Map</v>
  </rv>
  <rv s="0">
    <v>536870912</v>
    <v>Chattogram Division</v>
    <v>ab343ce3-a920-bd96-4d55-5e1805a83766</v>
    <v>en-US</v>
    <v>Map</v>
  </rv>
  <rv s="0">
    <v>536870912</v>
    <v>Dhaka Division</v>
    <v>31821045-9519-4206-56bc-2eb01fb6c71d</v>
    <v>en-US</v>
    <v>Map</v>
  </rv>
  <rv s="0">
    <v>536870912</v>
    <v>Khulna Division</v>
    <v>91466b95-10c0-e30b-bbf1-e01564c351b9</v>
    <v>en-US</v>
    <v>Map</v>
  </rv>
  <rv s="0">
    <v>536870912</v>
    <v>Rajshahi Division</v>
    <v>6f0455a3-b5ec-6b6f-0928-3986232961a4</v>
    <v>en-US</v>
    <v>Map</v>
  </rv>
  <rv s="0">
    <v>536870912</v>
    <v>Sylhet Division</v>
    <v>4a31f1b4-b678-5cbd-607c-39d79576b18d</v>
    <v>en-US</v>
    <v>Map</v>
  </rv>
  <rv s="0">
    <v>536870912</v>
    <v>Rangpur Division</v>
    <v>57cd882a-c5de-439c-3c97-9b97d81cfb7e</v>
    <v>en-US</v>
    <v>Map</v>
  </rv>
  <rv s="0">
    <v>536870912</v>
    <v>Mymensingh Division</v>
    <v>f1980674-ef33-451b-9ec0-a7b694dad827</v>
    <v>en-US</v>
    <v>Map</v>
  </rv>
  <rv s="3">
    <v>85</v>
  </rv>
  <rv s="1">
    <fb>8.7650276516234193E-2</fb>
    <v>23</v>
  </rv>
  <rv s="3">
    <v>86</v>
  </rv>
  <rv s="1">
    <fb>0.33399999999999996</fb>
    <v>23</v>
  </rv>
  <rv s="1">
    <fb>4.1900000572204596E-2</fb>
    <v>31</v>
  </rv>
  <rv s="1">
    <fb>60987417</fb>
    <v>24</v>
  </rv>
  <rv s="6">
    <v>#VALUE!</v>
    <v>en-US</v>
    <v>c5fa012f-7347-0857-872b-2a5efc180846</v>
    <v>536870912</v>
    <v>1</v>
    <v>196</v>
    <v>37</v>
    <v>Bangladesh</v>
    <v>19</v>
    <v>20</v>
    <v>Map</v>
    <v>21</v>
    <v>197</v>
    <v>BD</v>
    <v>1379</v>
    <v>1380</v>
    <v>1381</v>
    <v>1382</v>
    <v>1383</v>
    <v>1384</v>
    <v>1385</v>
    <v>1386</v>
    <v>1387</v>
    <v>BDT</v>
    <v>Bangladesh, officially the People's Republic of Bangladesh, is a country in South Asia. It is the eighth-most populous country in the world and is among the most densely populated countries with a population of nearly 170 million in an area of ...</v>
    <v>1388</v>
    <v>1389</v>
    <v>1390</v>
    <v>1391</v>
    <v>851</v>
    <v>1392</v>
    <v>1393</v>
    <v>1394</v>
    <v>1395</v>
    <v>1396</v>
    <v>1384</v>
    <v>1400</v>
    <v>1401</v>
    <v>1402</v>
    <v>1403</v>
    <v>1404</v>
    <v>1405</v>
    <v>Bangladesh</v>
    <v>Amar Sonar Bangla</v>
    <v>1406</v>
    <v>গণপ্রজাতন্ত্রী বাংলাদেশ</v>
    <v>1407</v>
    <v>1408</v>
    <v>1409</v>
    <v>220</v>
    <v>1410</v>
    <v>1411</v>
    <v>1181</v>
    <v>1412</v>
    <v>1413</v>
    <v>1414</v>
    <v>1415</v>
    <v>1424</v>
    <v>1425</v>
    <v>1426</v>
    <v>1427</v>
    <v>1428</v>
    <v>Bangladesh</v>
    <v>1429</v>
    <v>mdp/vdpid/23</v>
  </rv>
  <rv s="0">
    <v>536870912</v>
    <v>Ivory Coast</v>
    <v>9beaacca-5861-af12-0c41-daf208b175a9</v>
    <v>en-US</v>
    <v>Map</v>
  </rv>
  <rv s="1">
    <fb>0.64779874213836497</fb>
    <v>23</v>
  </rv>
  <rv s="1">
    <fb>322463</fb>
    <v>24</v>
  </rv>
  <rv s="1">
    <fb>27000</fb>
    <v>24</v>
  </rv>
  <rv s="1">
    <fb>35.74</fb>
    <v>25</v>
  </rv>
  <rv s="1">
    <fb>225</fb>
    <v>26</v>
  </rv>
  <rv s="0">
    <v>536870912</v>
    <v>Yamoussoukro</v>
    <v>02c823fb-5756-be31-294a-008c4953446f</v>
    <v>en-US</v>
    <v>Map</v>
  </rv>
  <rv s="1">
    <fb>9673.5460000000003</fb>
    <v>24</v>
  </rv>
  <rv s="1">
    <fb>111.606977877028</fb>
    <v>27</v>
  </rv>
  <rv s="1">
    <fb>-8.8393011042388302E-3</fb>
    <v>23</v>
  </rv>
  <rv s="1">
    <fb>274.73009049093503</fb>
    <v>24</v>
  </rv>
  <rv s="1">
    <fb>4.649</fb>
    <v>25</v>
  </rv>
  <rv s="1">
    <fb>0.32706288079795598</fb>
    <v>23</v>
  </rv>
  <rv s="1">
    <fb>26.492330023755201</fb>
    <v>28</v>
  </rv>
  <rv s="1">
    <fb>58792205642.153801</fb>
    <v>30</v>
  </rv>
  <rv s="1">
    <fb>0.99799749999999998</fb>
    <v>23</v>
  </rv>
  <rv s="1">
    <fb>9.3413699999999988E-2</fb>
    <v>23</v>
  </rv>
  <rv s="2">
    <v>26</v>
    <v>21</v>
    <v>199</v>
    <v>7</v>
    <v>0</v>
    <v>Image of Ivory Coast</v>
  </rv>
  <rv s="1">
    <fb>59.4</fb>
    <v>28</v>
  </rv>
  <rv s="0">
    <v>536870912</v>
    <v>Abidjan</v>
    <v>fa433474-0308-38c4-de72-2309d36ebf52</v>
    <v>en-US</v>
    <v>Map</v>
  </rv>
  <rv s="0">
    <v>805306368</v>
    <v>Alassane Ouattara (President)</v>
    <v>47641b2c-d4e8-8f4f-7217-795d56fa472c</v>
    <v>en-US</v>
    <v>Generic</v>
  </rv>
  <rv s="0">
    <v>805306368</v>
    <v>Tiémoko Meyliet Koné (Vice president)</v>
    <v>d8a7e235-663c-4062-8441-f4c3feed4c5b</v>
    <v>en-US</v>
    <v>Generic</v>
  </rv>
  <rv s="0">
    <v>805306368</v>
    <v>Patrick Achi (Prime minister)</v>
    <v>087c4409-3dce-4bfe-c184-09c1a575daf9</v>
    <v>en-US</v>
    <v>Generic</v>
  </rv>
  <rv s="3">
    <v>87</v>
  </rv>
  <rv s="4">
    <v>https://www.bing.com/search?q=ivory+coast&amp;form=skydnc</v>
    <v>Learn more on Bing</v>
  </rv>
  <rv s="1">
    <fb>57.421999999999997</fb>
    <v>28</v>
  </rv>
  <rv s="1">
    <fb>617</fb>
    <v>28</v>
  </rv>
  <rv s="1">
    <fb>0.36</fb>
    <v>29</v>
  </rv>
  <rv s="1">
    <fb>0.36018680349999999</fb>
    <v>23</v>
  </rv>
  <rv s="1">
    <fb>0.23139999999999999</fb>
    <v>25</v>
  </rv>
  <rv s="1">
    <fb>27478249</fb>
    <v>24</v>
  </rv>
  <rv s="1">
    <fb>0.31900000000000001</fb>
    <v>23</v>
  </rv>
  <rv s="1">
    <fb>0.47799999999999998</fb>
    <v>23</v>
  </rv>
  <rv s="1">
    <fb>2.1000000000000001E-2</fb>
    <v>23</v>
  </rv>
  <rv s="1">
    <fb>5.7000000000000002E-2</fb>
    <v>23</v>
  </rv>
  <rv s="1">
    <fb>0.10199999999999999</fb>
    <v>23</v>
  </rv>
  <rv s="1">
    <fb>0.14599999999999999</fb>
    <v>23</v>
  </rv>
  <rv s="1">
    <fb>0.56952999114990199</fb>
    <v>23</v>
  </rv>
  <rv s="1">
    <fb>0.11827213979258699</fb>
    <v>23</v>
  </rv>
  <rv s="3">
    <v>88</v>
  </rv>
  <rv s="1">
    <fb>0.501</fb>
    <v>23</v>
  </rv>
  <rv s="1">
    <fb>3.3169999122619601E-2</fb>
    <v>31</v>
  </rv>
  <rv s="1">
    <fb>13176900</fb>
    <v>24</v>
  </rv>
  <rv s="22">
    <v>#VALUE!</v>
    <v>en-US</v>
    <v>9beaacca-5861-af12-0c41-daf208b175a9</v>
    <v>536870912</v>
    <v>1</v>
    <v>202</v>
    <v>203</v>
    <v>Ivory Coast</v>
    <v>19</v>
    <v>20</v>
    <v>Map</v>
    <v>21</v>
    <v>204</v>
    <v>CI</v>
    <v>1432</v>
    <v>1433</v>
    <v>1434</v>
    <v>1435</v>
    <v>1436</v>
    <v>1437</v>
    <v>1438</v>
    <v>1439</v>
    <v>1440</v>
    <v>XOF</v>
    <v>Ivory Coast, also known as Côte d'Ivoire and officially the Republic of Côte d'Ivoire, is a country on the southern coast of West Africa. Its capital city of Yamoussoukro is located in the centre of the country, while its largest city and ...</v>
    <v>1441</v>
    <v>1442</v>
    <v>1443</v>
    <v>1444</v>
    <v>757</v>
    <v>1445</v>
    <v>1446</v>
    <v>1447</v>
    <v>1448</v>
    <v>1449</v>
    <v>1450</v>
    <v>1454</v>
    <v>1455</v>
    <v>1456</v>
    <v>1457</v>
    <v>1458</v>
    <v>Ivory Coast</v>
    <v>L'Abidjanaise</v>
    <v>263</v>
    <v>Repubblica della Costa d'Avorio</v>
    <v>1459</v>
    <v>1460</v>
    <v>1461</v>
    <v>90</v>
    <v>1462</v>
    <v>1463</v>
    <v>1464</v>
    <v>1465</v>
    <v>1466</v>
    <v>1467</v>
    <v>1468</v>
    <v>1469</v>
    <v>1470</v>
    <v>1471</v>
    <v>1472</v>
    <v>Ivory Coast</v>
    <v>1473</v>
    <v>mdp/vdpid/119</v>
  </rv>
  <rv s="0">
    <v>536870912</v>
    <v>Burkina Faso</v>
    <v>41031ee6-3bfc-3231-5552-a3e7d41319a5</v>
    <v>en-US</v>
    <v>Map</v>
  </rv>
  <rv s="1">
    <fb>0.44225146198830401</fb>
    <v>23</v>
  </rv>
  <rv s="1">
    <fb>274200</fb>
    <v>24</v>
  </rv>
  <rv s="1">
    <fb>11000</fb>
    <v>24</v>
  </rv>
  <rv s="1">
    <fb>37.93</fb>
    <v>25</v>
  </rv>
  <rv s="1">
    <fb>226</fb>
    <v>26</v>
  </rv>
  <rv s="0">
    <v>536870912</v>
    <v>Ouagadougou</v>
    <v>4ce7d237-e6df-89c2-3840-589216cd771e</v>
    <v>en-US</v>
    <v>Map</v>
  </rv>
  <rv s="1">
    <fb>3417.6439999999998</fb>
    <v>24</v>
  </rv>
  <rv s="1">
    <fb>106.578776314878</fb>
    <v>27</v>
  </rv>
  <rv s="1">
    <fb>-3.2318116919484802E-2</fb>
    <v>23</v>
  </rv>
  <rv s="1">
    <fb>5.1890000000000001</fb>
    <v>25</v>
  </rv>
  <rv s="1">
    <fb>0.19335527029651001</fb>
    <v>23</v>
  </rv>
  <rv s="1">
    <fb>0.98</fb>
    <v>29</v>
  </rv>
  <rv s="1">
    <fb>15745810234.6602</fb>
    <v>30</v>
  </rv>
  <rv s="1">
    <fb>0.96090369999999992</fb>
    <v>23</v>
  </rv>
  <rv s="1">
    <fb>6.5018699999999999E-2</fb>
    <v>23</v>
  </rv>
  <rv s="2">
    <v>27</v>
    <v>21</v>
    <v>206</v>
    <v>7</v>
    <v>0</v>
    <v>Image of Burkina Faso</v>
  </rv>
  <rv s="1">
    <fb>49</fb>
    <v>28</v>
  </rv>
  <rv s="0">
    <v>805306368</v>
    <v>Apollinaire Joachim Kyélem de Tambèla (Prime minister)</v>
    <v>a4439558-f828-0363-3fed-c5407f8063a4</v>
    <v>en-US</v>
    <v>Generic</v>
  </rv>
  <rv s="3">
    <v>89</v>
  </rv>
  <rv s="4">
    <v>https://www.bing.com/search?q=burkina+faso&amp;form=skydnc</v>
    <v>Learn more on Bing</v>
  </rv>
  <rv s="1">
    <fb>61.173999999999999</fb>
    <v>28</v>
  </rv>
  <rv s="1">
    <fb>320</fb>
    <v>28</v>
  </rv>
  <rv s="1">
    <fb>0.34</fb>
    <v>29</v>
  </rv>
  <rv s="1">
    <fb>0.36106663449999998</fb>
    <v>23</v>
  </rv>
  <rv s="1">
    <fb>8.4699999999999998E-2</fb>
    <v>25</v>
  </rv>
  <rv s="1">
    <fb>20903278</fb>
    <v>24</v>
  </rv>
  <rv s="1">
    <fb>0.29600000000000004</fb>
    <v>23</v>
  </rv>
  <rv s="1">
    <fb>3.6000000000000004E-2</fb>
    <v>23</v>
  </rv>
  <rv s="1">
    <fb>8.3000000000000004E-2</fb>
    <v>23</v>
  </rv>
  <rv s="1">
    <fb>0.66430000305175796</fb>
    <v>23</v>
  </rv>
  <rv s="0">
    <v>536870912</v>
    <v>Hauts-Bassins Region</v>
    <v>4d3d4fb7-47c5-b938-2317-e8fb1c39659c</v>
    <v>en-US</v>
    <v>Map</v>
  </rv>
  <rv s="0">
    <v>536870912</v>
    <v>Plateau-Central Region</v>
    <v>6b3e8651-0d0a-0598-ae34-f78e6dbec959</v>
    <v>en-US</v>
    <v>Map</v>
  </rv>
  <rv s="0">
    <v>536870912</v>
    <v>Boucle du Mouhoun Region</v>
    <v>6f1a2c78-b734-6d4e-a4ff-0c828c9ebd12</v>
    <v>en-US</v>
    <v>Map</v>
  </rv>
  <rv s="0">
    <v>536870912</v>
    <v>Cascades Region</v>
    <v>35d041eb-307d-5a1a-edff-4cbddbfb9a86</v>
    <v>en-US</v>
    <v>Map</v>
  </rv>
  <rv s="0">
    <v>536870912</v>
    <v>Centre Region, Burkina Faso</v>
    <v>54c7ea22-5fa0-2939-4975-ec178c2a277d</v>
    <v>en-US</v>
    <v>Map</v>
  </rv>
  <rv s="0">
    <v>536870912</v>
    <v>Centre-Est Region</v>
    <v>3f8fd028-a8d7-4be0-3378-b425686ad57e</v>
    <v>en-US</v>
    <v>Map</v>
  </rv>
  <rv s="0">
    <v>536870912</v>
    <v>Centre-Nord Region</v>
    <v>ba80f8cd-36b3-fdca-06a1-0552dad61365</v>
    <v>en-US</v>
    <v>Map</v>
  </rv>
  <rv s="0">
    <v>536870912</v>
    <v>Centre-Ouest Region</v>
    <v>8cf809d2-f6dc-84d5-3137-334d2460f541</v>
    <v>en-US</v>
    <v>Map</v>
  </rv>
  <rv s="0">
    <v>536870912</v>
    <v>Centre-Sud Region</v>
    <v>11b49748-a562-9418-ef0a-c092321dd376</v>
    <v>en-US</v>
    <v>Map</v>
  </rv>
  <rv s="0">
    <v>536870912</v>
    <v>Est Region</v>
    <v>1638b7f7-d425-9397-8de9-422b93883e1a</v>
    <v>en-US</v>
    <v>Map</v>
  </rv>
  <rv s="0">
    <v>536870912</v>
    <v>Nord Region</v>
    <v>9247521b-d74e-307d-cd35-9df63c7f3e5c</v>
    <v>en-US</v>
    <v>Map</v>
  </rv>
  <rv s="0">
    <v>536870912</v>
    <v>Sahel Region</v>
    <v>b649a5b1-ba04-6d5d-c4c2-99f9422276b9</v>
    <v>en-US</v>
    <v>Map</v>
  </rv>
  <rv s="0">
    <v>536870912</v>
    <v>Sud-Ouest Region</v>
    <v>bc70130b-229e-290e-725e-30c780d16d25</v>
    <v>en-US</v>
    <v>Map</v>
  </rv>
  <rv s="3">
    <v>90</v>
  </rv>
  <rv s="1">
    <fb>0.150003643932096</fb>
    <v>23</v>
  </rv>
  <rv s="3">
    <v>91</v>
  </rv>
  <rv s="1">
    <fb>6.2639999389648399E-2</fb>
    <v>31</v>
  </rv>
  <rv s="1">
    <fb>6092349</fb>
    <v>24</v>
  </rv>
  <rv s="17">
    <v>#VALUE!</v>
    <v>en-US</v>
    <v>41031ee6-3bfc-3231-5552-a3e7d41319a5</v>
    <v>536870912</v>
    <v>1</v>
    <v>209</v>
    <v>132</v>
    <v>Burkina Faso</v>
    <v>19</v>
    <v>20</v>
    <v>Map</v>
    <v>21</v>
    <v>210</v>
    <v>BF</v>
    <v>1476</v>
    <v>1477</v>
    <v>1478</v>
    <v>1479</v>
    <v>1480</v>
    <v>1481</v>
    <v>1482</v>
    <v>1483</v>
    <v>1484</v>
    <v>XOF</v>
    <v>Burkina Faso is a landlocked country in West Africa. It covers an area of 274,223 km², bordered by Mali to the northwest, Niger to the northeast, Benin to the southeast, Togo and Ghana to the south, and Ivory Coast to the southwest. As of 2021, ...</v>
    <v>1485</v>
    <v>1486</v>
    <v>1487</v>
    <v>1488</v>
    <v>1489</v>
    <v>1490</v>
    <v>1491</v>
    <v>1492</v>
    <v>1481</v>
    <v>1494</v>
    <v>1495</v>
    <v>1496</v>
    <v>1497</v>
    <v>1498</v>
    <v>Burkina Faso</v>
    <v>Ditanyè</v>
    <v>263</v>
    <v>Burkina Faso</v>
    <v>1499</v>
    <v>1500</v>
    <v>1501</v>
    <v>976</v>
    <v>1502</v>
    <v>397</v>
    <v>1503</v>
    <v>1504</v>
    <v>1029</v>
    <v>1079</v>
    <v>1505</v>
    <v>1519</v>
    <v>1520</v>
    <v>1521</v>
    <v>869</v>
    <v>1522</v>
    <v>Burkina Faso</v>
    <v>1523</v>
    <v>mdp/vdpid/245</v>
  </rv>
  <rv s="0">
    <v>536870912</v>
    <v>Indonesia</v>
    <v>b4a5bd62-2259-21e3-4627-bf249ae6ee84</v>
    <v>en-US</v>
    <v>Map</v>
  </rv>
  <rv s="1">
    <fb>0.31464420364656098</fb>
    <v>23</v>
  </rv>
  <rv s="1">
    <fb>1904570</fb>
    <v>24</v>
  </rv>
  <rv s="1">
    <fb>676000</fb>
    <v>24</v>
  </rv>
  <rv s="1">
    <fb>18.071999999999999</fb>
    <v>25</v>
  </rv>
  <rv s="1">
    <fb>62</fb>
    <v>26</v>
  </rv>
  <rv s="0">
    <v>536870912</v>
    <v>Jakarta</v>
    <v>6261fc72-a172-5cdd-9c67-a7644a026c29</v>
    <v>en-US</v>
    <v>Map</v>
  </rv>
  <rv s="1">
    <fb>563324.54</fb>
    <v>24</v>
  </rv>
  <rv s="1">
    <fb>151.17667507135201</fb>
    <v>27</v>
  </rv>
  <rv s="1">
    <fb>3.0305866496949097E-2</fb>
    <v>23</v>
  </rv>
  <rv s="1">
    <fb>811.90690494758496</fb>
    <v>24</v>
  </rv>
  <rv s="1">
    <fb>2.3109999999999999</fb>
    <v>25</v>
  </rv>
  <rv s="1">
    <fb>0.49860398197419897</fb>
    <v>23</v>
  </rv>
  <rv s="1">
    <fb>66.089475456589</fb>
    <v>28</v>
  </rv>
  <rv s="1">
    <fb>0.63</fb>
    <v>29</v>
  </rv>
  <rv s="1">
    <fb>1119190780752.8</fb>
    <v>30</v>
  </rv>
  <rv s="1">
    <fb>1.0641081999999999</fb>
    <v>23</v>
  </rv>
  <rv s="1">
    <fb>0.3631104</fb>
    <v>23</v>
  </rv>
  <rv s="2">
    <v>28</v>
    <v>21</v>
    <v>212</v>
    <v>7</v>
    <v>0</v>
    <v>Image of Indonesia</v>
  </rv>
  <rv s="1">
    <fb>21.1</fb>
    <v>28</v>
  </rv>
  <rv s="0">
    <v>805306368</v>
    <v>Joko Widodo (President)</v>
    <v>0e561e59-7fca-ba4b-34f2-e33811030cff</v>
    <v>en-US</v>
    <v>Generic</v>
  </rv>
  <rv s="0">
    <v>805306368</v>
    <v>Ma'ruf Amin (Vice president)</v>
    <v>29ff1220-4804-d4c1-f570-57918054b501</v>
    <v>en-US</v>
    <v>Generic</v>
  </rv>
  <rv s="0">
    <v>805306368</v>
    <v>Puan Maharani (Speaker)</v>
    <v>bce5e50c-23e7-f796-fb15-4e7093b47fbe</v>
    <v>en-US</v>
    <v>Generic</v>
  </rv>
  <rv s="0">
    <v>805306368</v>
    <v>Muhammad Syarifuddin (Chief justice)</v>
    <v>ab7548ae-c501-88f1-47f4-abfad7b0d383</v>
    <v>en-US</v>
    <v>Generic</v>
  </rv>
  <rv s="3">
    <v>92</v>
  </rv>
  <rv s="4">
    <v>https://www.bing.com/search?q=indonesia&amp;form=skydnc</v>
    <v>Learn more on Bing</v>
  </rv>
  <rv s="1">
    <fb>71.509</fb>
    <v>28</v>
  </rv>
  <rv s="1">
    <fb>523321860000</fb>
    <v>30</v>
  </rv>
  <rv s="1">
    <fb>177</fb>
    <v>28</v>
  </rv>
  <rv s="1">
    <fb>0.48</fb>
    <v>29</v>
  </rv>
  <rv s="3">
    <v>93</v>
  </rv>
  <rv s="1">
    <fb>0.48302203660000004</fb>
    <v>23</v>
  </rv>
  <rv s="1">
    <fb>0.4269</fb>
    <v>25</v>
  </rv>
  <rv s="1">
    <fb>275439000</fb>
    <v>24</v>
  </rv>
  <rv s="1">
    <fb>0.30399999999999999</fb>
    <v>23</v>
  </rv>
  <rv s="1">
    <fb>0.46100000000000002</fb>
    <v>23</v>
  </rv>
  <rv s="1">
    <fb>2.7999999999999997E-2</fb>
    <v>23</v>
  </rv>
  <rv s="1">
    <fb>6.7000000000000004E-2</fb>
    <v>23</v>
  </rv>
  <rv s="1">
    <fb>0.105</fb>
    <v>23</v>
  </rv>
  <rv s="1">
    <fb>0.14899999999999999</fb>
    <v>23</v>
  </rv>
  <rv s="1">
    <fb>0.67496002197265592</fb>
    <v>23</v>
  </rv>
  <rv s="0">
    <v>536870912</v>
    <v>Bali</v>
    <v>c4f6d9fa-e141-4316-1f4b-6dff75b71985</v>
    <v>en-US</v>
    <v>Map</v>
  </rv>
  <rv s="0">
    <v>536870912</v>
    <v>Bangka Belitung Islands</v>
    <v>3af40073-e8c1-5118-afe5-3cbc63eec4de</v>
    <v>en-US</v>
    <v>Map</v>
  </rv>
  <rv s="0">
    <v>536870912</v>
    <v>Banten</v>
    <v>b4e3eb01-c9fd-7eab-acf2-789027f22206</v>
    <v>en-US</v>
    <v>Map</v>
  </rv>
  <rv s="0">
    <v>536870912</v>
    <v>Bengkulu</v>
    <v>ca439385-218f-1525-c930-ce7acb910fd2</v>
    <v>en-US</v>
    <v>Map</v>
  </rv>
  <rv s="0">
    <v>536870912</v>
    <v>West Java</v>
    <v>931eb2be-2b48-b0ff-4997-05f06cf85b18</v>
    <v>en-US</v>
    <v>Map</v>
  </rv>
  <rv s="0">
    <v>536870912</v>
    <v>Central Java</v>
    <v>39b12ecc-e3fb-184d-0602-e36314b32c5d</v>
    <v>en-US</v>
    <v>Map</v>
  </rv>
  <rv s="0">
    <v>536870912</v>
    <v>East Java</v>
    <v>f76a129e-0160-9c71-d6b5-fb788a91af78</v>
    <v>en-US</v>
    <v>Map</v>
  </rv>
  <rv s="0">
    <v>536870912</v>
    <v>Riau Islands</v>
    <v>e3471e28-8f42-6ecf-4ccf-4698fdb6ba7b</v>
    <v>en-US</v>
    <v>Map</v>
  </rv>
  <rv s="0">
    <v>536870912</v>
    <v>Jambi</v>
    <v>f9f17551-f6f4-8e98-3914-364646c1f529</v>
    <v>en-US</v>
    <v>Map</v>
  </rv>
  <rv s="0">
    <v>536870912</v>
    <v>Central Kalimantan</v>
    <v>8d3f7094-f4c0-94dc-e426-1fcab06739ff</v>
    <v>en-US</v>
    <v>Map</v>
  </rv>
  <rv s="0">
    <v>536870912</v>
    <v>South Kalimantan</v>
    <v>d0e9b3fa-cc83-7afb-07e9-c2d457864e16</v>
    <v>en-US</v>
    <v>Map</v>
  </rv>
  <rv s="0">
    <v>536870912</v>
    <v>West Kalimantan</v>
    <v>5febf7f0-5901-95c6-deac-984325a2c927</v>
    <v>en-US</v>
    <v>Map</v>
  </rv>
  <rv s="0">
    <v>536870912</v>
    <v>East Kalimantan</v>
    <v>1c25ef68-f0fa-78fc-107b-520cea759d8a</v>
    <v>en-US</v>
    <v>Map</v>
  </rv>
  <rv s="0">
    <v>536870912</v>
    <v>Lampung</v>
    <v>c37bf0bc-29d7-8a9d-c9ca-5d41aeee72da</v>
    <v>en-US</v>
    <v>Map</v>
  </rv>
  <rv s="0">
    <v>536870912</v>
    <v>West Nusa Tenggara</v>
    <v>0407c75f-c808-9cce-028b-f2d85975e54a</v>
    <v>en-US</v>
    <v>Map</v>
  </rv>
  <rv s="0">
    <v>536870912</v>
    <v>East Nusa Tenggara</v>
    <v>0f9a80a8-52fa-396b-9da0-b9128a05870d</v>
    <v>en-US</v>
    <v>Map</v>
  </rv>
  <rv s="0">
    <v>536870912</v>
    <v>Gorontalo</v>
    <v>e2330abd-3509-8dcd-5446-d0bdb068233e</v>
    <v>en-US</v>
    <v>Map</v>
  </rv>
  <rv s="0">
    <v>536870912</v>
    <v>Maluku</v>
    <v>39a3c290-4f4b-b61e-f197-a09ae7642267</v>
    <v>en-US</v>
    <v>Map</v>
  </rv>
  <rv s="0">
    <v>536870912</v>
    <v>North Maluku</v>
    <v>4d1d7c2d-e3a4-666c-5b1d-1a8b18de3a5c</v>
    <v>en-US</v>
    <v>Map</v>
  </rv>
  <rv s="0">
    <v>536870912</v>
    <v>Papua</v>
    <v>0f2c1326-0491-269f-31e1-74488078a32a</v>
    <v>en-US</v>
    <v>Map</v>
  </rv>
  <rv s="0">
    <v>536870912</v>
    <v>West Papua</v>
    <v>2bd66757-1154-0845-4ab3-b533eaafb66a</v>
    <v>en-US</v>
    <v>Map</v>
  </rv>
  <rv s="0">
    <v>536870912</v>
    <v>Central Sulawesi</v>
    <v>fca0651b-c50d-6497-3564-cf378d76f7ca</v>
    <v>en-US</v>
    <v>Map</v>
  </rv>
  <rv s="0">
    <v>536870912</v>
    <v>West Sulawesi</v>
    <v>50e1c5b6-8c37-abe2-96fd-7b0ddfe17455</v>
    <v>en-US</v>
    <v>Map</v>
  </rv>
  <rv s="0">
    <v>536870912</v>
    <v>South Sulawesi</v>
    <v>f6bf6682-f96f-24d6-1b1b-b05c77b899cd</v>
    <v>en-US</v>
    <v>Map</v>
  </rv>
  <rv s="0">
    <v>536870912</v>
    <v>North Sulawesi</v>
    <v>70a8dc2d-0ecd-0471-3c78-516c671329a4</v>
    <v>en-US</v>
    <v>Map</v>
  </rv>
  <rv s="0">
    <v>536870912</v>
    <v>Southeast Sulawesi</v>
    <v>4aff599f-5e3f-801e-344a-16dcaacba1b8</v>
    <v>en-US</v>
    <v>Map</v>
  </rv>
  <rv s="0">
    <v>536870912</v>
    <v>South Sumatra</v>
    <v>3f0b33c1-6f1e-a592-3d72-2b8e053c5609</v>
    <v>en-US</v>
    <v>Map</v>
  </rv>
  <rv s="0">
    <v>536870912</v>
    <v>West Sumatra</v>
    <v>3ad5cdb7-7630-6662-ae72-367bbd112dc0</v>
    <v>en-US</v>
    <v>Map</v>
  </rv>
  <rv s="0">
    <v>536870912</v>
    <v>North Sumatra</v>
    <v>42ca1f6c-e43e-bf42-fe72-4ad9e000d932</v>
    <v>en-US</v>
    <v>Map</v>
  </rv>
  <rv s="0">
    <v>536870912</v>
    <v>Aceh</v>
    <v>a7512e23-3525-d514-b5ee-6adb3af70ca0</v>
    <v>en-US</v>
    <v>Map</v>
  </rv>
  <rv s="0">
    <v>536870912</v>
    <v>Special Region of Yogyakarta</v>
    <v>7a5ea5db-f9d5-434b-8ed3-d1dbe5b4e377</v>
    <v>en-US</v>
    <v>Map</v>
  </rv>
  <rv s="0">
    <v>536870912</v>
    <v>North Kalimantan</v>
    <v>669e45da-91e6-45ec-af06-a29b2ed52f69</v>
    <v>en-US</v>
    <v>Map</v>
  </rv>
  <rv s="0">
    <v>536870912</v>
    <v>Riau</v>
    <v>f537ab07-cdad-a175-50d8-b58eb136e125</v>
    <v>en-US</v>
    <v>Map</v>
  </rv>
  <rv s="3">
    <v>94</v>
  </rv>
  <rv s="1">
    <fb>0.10230449477737399</fb>
    <v>23</v>
  </rv>
  <rv s="3">
    <v>95</v>
  </rv>
  <rv s="1">
    <fb>0.30099999999999999</fb>
    <v>23</v>
  </rv>
  <rv s="1">
    <fb>4.6869997978210398E-2</fb>
    <v>31</v>
  </rv>
  <rv s="1">
    <fb>151509724</fb>
    <v>24</v>
  </rv>
  <rv s="6">
    <v>#VALUE!</v>
    <v>en-US</v>
    <v>b4a5bd62-2259-21e3-4627-bf249ae6ee84</v>
    <v>536870912</v>
    <v>1</v>
    <v>215</v>
    <v>37</v>
    <v>Indonesia</v>
    <v>19</v>
    <v>20</v>
    <v>Map</v>
    <v>21</v>
    <v>216</v>
    <v>ID</v>
    <v>1526</v>
    <v>1527</v>
    <v>1528</v>
    <v>1529</v>
    <v>1530</v>
    <v>1531</v>
    <v>1532</v>
    <v>1533</v>
    <v>1534</v>
    <v>IDR</v>
    <v>Indonesia, officially the Republic of Indonesia, is a country in Southeast Asia and Oceania between the Indian and Pacific oceans. It consists of over 17,000 islands, including Sumatra, Java, Sulawesi, and parts of Borneo and New Guinea. ...</v>
    <v>1535</v>
    <v>1536</v>
    <v>1537</v>
    <v>1538</v>
    <v>1539</v>
    <v>1540</v>
    <v>1541</v>
    <v>1542</v>
    <v>1543</v>
    <v>1544</v>
    <v>1531</v>
    <v>1549</v>
    <v>1550</v>
    <v>1551</v>
    <v>1552</v>
    <v>1553</v>
    <v>1554</v>
    <v>Indonesia</v>
    <v>Indonesia Raya</v>
    <v>1555</v>
    <v>Republik Indonesia</v>
    <v>1556</v>
    <v>1557</v>
    <v>1558</v>
    <v>1073</v>
    <v>1559</v>
    <v>1560</v>
    <v>1561</v>
    <v>1562</v>
    <v>1563</v>
    <v>1564</v>
    <v>1565</v>
    <v>1599</v>
    <v>1600</v>
    <v>1601</v>
    <v>1602</v>
    <v>1603</v>
    <v>Indonesia</v>
    <v>1604</v>
    <v>mdp/vdpid/111</v>
  </rv>
  <rv s="0">
    <v>536870912</v>
    <v>Colombia</v>
    <v>c396e3d8-2a85-d230-f691-7850536d840e</v>
    <v>en-US</v>
    <v>Map</v>
  </rv>
  <rv s="1">
    <fb>0.40257414657503404</fb>
    <v>23</v>
  </rv>
  <rv s="1">
    <fb>1141748</fb>
    <v>24</v>
  </rv>
  <rv s="1">
    <fb>481000</fb>
    <v>24</v>
  </rv>
  <rv s="1">
    <fb>14.882</fb>
    <v>25</v>
  </rv>
  <rv s="1">
    <fb>57</fb>
    <v>26</v>
  </rv>
  <rv s="0">
    <v>536870912</v>
    <v>Bogotá</v>
    <v>66b24d5c-468c-2dd6-e6ce-34504b6f6cb4</v>
    <v>en-US</v>
    <v>Map</v>
  </rv>
  <rv s="1">
    <fb>97813.558000000005</fb>
    <v>24</v>
  </rv>
  <rv s="1">
    <fb>140.95037394202501</fb>
    <v>27</v>
  </rv>
  <rv s="1">
    <fb>3.52549273618952E-2</fb>
    <v>23</v>
  </rv>
  <rv s="1">
    <fb>1312.1575030143699</fb>
    <v>24</v>
  </rv>
  <rv s="1">
    <fb>1.8069999999999999</fb>
    <v>25</v>
  </rv>
  <rv s="1">
    <fb>0.52703938288643504</fb>
    <v>23</v>
  </rv>
  <rv s="1">
    <fb>76.685692626893996</fb>
    <v>28</v>
  </rv>
  <rv s="1">
    <fb>0.68</fb>
    <v>29</v>
  </rv>
  <rv s="1">
    <fb>323802808108.24597</fb>
    <v>30</v>
  </rv>
  <rv s="1">
    <fb>1.1452666</fb>
    <v>23</v>
  </rv>
  <rv s="1">
    <fb>0.55327490000000001</fb>
    <v>23</v>
  </rv>
  <rv s="2">
    <v>29</v>
    <v>21</v>
    <v>218</v>
    <v>7</v>
    <v>0</v>
    <v>Image of Colombia</v>
  </rv>
  <rv s="1">
    <fb>12.2</fb>
    <v>28</v>
  </rv>
  <rv s="0">
    <v>805306368</v>
    <v>Gustavo Petro (President)</v>
    <v>6d82a058-5246-ec8e-cc68-4ec9b7022623</v>
    <v>en-US</v>
    <v>Generic</v>
  </rv>
  <rv s="0">
    <v>805306368</v>
    <v>Francia Márquez Mina (Vice president)</v>
    <v>31dbe672-1593-31cc-dd43-199002188cba</v>
    <v>en-US</v>
    <v>Generic</v>
  </rv>
  <rv s="3">
    <v>96</v>
  </rv>
  <rv s="4">
    <v>https://www.bing.com/search?q=colombia&amp;form=skydnc</v>
    <v>Learn more on Bing</v>
  </rv>
  <rv s="1">
    <fb>77.108999999999995</fb>
    <v>28</v>
  </rv>
  <rv s="1">
    <fb>132040280000</fb>
    <v>30</v>
  </rv>
  <rv s="1">
    <fb>83</fb>
    <v>28</v>
  </rv>
  <rv s="3">
    <v>97</v>
  </rv>
  <rv s="1">
    <fb>0.1829434999</fb>
    <v>23</v>
  </rv>
  <rv s="1">
    <fb>2.1848000000000001</fb>
    <v>25</v>
  </rv>
  <rv s="1">
    <fb>51516562</fb>
    <v>24</v>
  </rv>
  <rv s="1">
    <fb>0.19899999999999998</fb>
    <v>23</v>
  </rv>
  <rv s="1">
    <fb>0.39700000000000002</fb>
    <v>23</v>
  </rv>
  <rv s="1">
    <fb>1.3999999999999999E-2</fb>
    <v>23</v>
  </rv>
  <rv s="1">
    <fb>8.1000000000000003E-2</fb>
    <v>23</v>
  </rv>
  <rv s="1">
    <fb>0.126</fb>
    <v>23</v>
  </rv>
  <rv s="1">
    <fb>0.68771003723144508</fb>
    <v>23</v>
  </rv>
  <rv s="0">
    <v>536870912</v>
    <v>Amazonas Department</v>
    <v>b1142dfe-c0da-0b16-7b5b-40e1812fc5b5</v>
    <v>en-US</v>
    <v>Map</v>
  </rv>
  <rv s="0">
    <v>536870912</v>
    <v>Antioquia Department</v>
    <v>d3614470-a93c-5d64-a636-9da2dff33c3d</v>
    <v>en-US</v>
    <v>Map</v>
  </rv>
  <rv s="0">
    <v>536870912</v>
    <v>Arauca Department</v>
    <v>39038b52-0399-9385-24de-5d0c69b46eba</v>
    <v>en-US</v>
    <v>Map</v>
  </rv>
  <rv s="0">
    <v>536870912</v>
    <v>Atlántico Department</v>
    <v>060406d2-f65b-ee44-bba7-291bad263612</v>
    <v>en-US</v>
    <v>Map</v>
  </rv>
  <rv s="0">
    <v>536870912</v>
    <v>Bolívar Department</v>
    <v>38fa99f2-3e47-af72-2f25-81f620fe1128</v>
    <v>en-US</v>
    <v>Map</v>
  </rv>
  <rv s="0">
    <v>536870912</v>
    <v>Boyacá Department</v>
    <v>951b3076-f33d-486b-9b35-d6d83aad8b98</v>
    <v>en-US</v>
    <v>Map</v>
  </rv>
  <rv s="0">
    <v>536870912</v>
    <v>Caldas Department</v>
    <v>85871477-49bf-4c76-2b8d-3f2500f444d8</v>
    <v>en-US</v>
    <v>Map</v>
  </rv>
  <rv s="0">
    <v>536870912</v>
    <v>Caquetá Department</v>
    <v>52c6ce36-10f4-7316-b10a-41d0eb67ac75</v>
    <v>en-US</v>
    <v>Map</v>
  </rv>
  <rv s="0">
    <v>536870912</v>
    <v>Casanare Department</v>
    <v>e7b3ed4f-03e8-7516-f976-b525e8a0b565</v>
    <v>en-US</v>
    <v>Map</v>
  </rv>
  <rv s="0">
    <v>536870912</v>
    <v>Cauca Department</v>
    <v>7b3864e4-af68-447f-d9bc-075dd9085ef8</v>
    <v>en-US</v>
    <v>Map</v>
  </rv>
  <rv s="0">
    <v>536870912</v>
    <v>Cesar Department</v>
    <v>acf0353b-c9e7-bf27-fe4d-0e199bc80085</v>
    <v>en-US</v>
    <v>Map</v>
  </rv>
  <rv s="0">
    <v>536870912</v>
    <v>Chocó Department</v>
    <v>a03f5bb0-fdf4-7ba6-1aa2-98634d5ec680</v>
    <v>en-US</v>
    <v>Map</v>
  </rv>
  <rv s="0">
    <v>536870912</v>
    <v>Córdoba Department</v>
    <v>351fe87f-ca62-b128-b52c-3edd6fa6b80f</v>
    <v>en-US</v>
    <v>Map</v>
  </rv>
  <rv s="0">
    <v>536870912</v>
    <v>Cundinamarca Department</v>
    <v>26fc374f-923b-d32c-4651-e3e8c06fc3ed</v>
    <v>en-US</v>
    <v>Map</v>
  </rv>
  <rv s="0">
    <v>536870912</v>
    <v>Guainía Department</v>
    <v>8651c982-77dc-b5af-4197-627d13648685</v>
    <v>en-US</v>
    <v>Map</v>
  </rv>
  <rv s="0">
    <v>536870912</v>
    <v>Guaviare Department</v>
    <v>fe72a3d7-3b52-1552-6e5d-28dca99e051b</v>
    <v>en-US</v>
    <v>Map</v>
  </rv>
  <rv s="0">
    <v>536870912</v>
    <v>Huila Department</v>
    <v>2752ef70-1772-e264-2348-e4146224c108</v>
    <v>en-US</v>
    <v>Map</v>
  </rv>
  <rv s="0">
    <v>536870912</v>
    <v>La Guajira Department</v>
    <v>5dadb66e-c4f1-8556-c08f-671a606edf84</v>
    <v>en-US</v>
    <v>Map</v>
  </rv>
  <rv s="0">
    <v>536870912</v>
    <v>Magdalena Department</v>
    <v>dcdd93f1-b99c-7653-25fe-53654ad52fa2</v>
    <v>en-US</v>
    <v>Map</v>
  </rv>
  <rv s="0">
    <v>536870912</v>
    <v>Meta Department</v>
    <v>30c3c263-a281-f2d2-6787-511d37d41ddf</v>
    <v>en-US</v>
    <v>Map</v>
  </rv>
  <rv s="0">
    <v>536870912</v>
    <v>Nariño Department</v>
    <v>1b9faaa5-ba49-9e9a-6edd-39ceed297f8f</v>
    <v>en-US</v>
    <v>Map</v>
  </rv>
  <rv s="0">
    <v>536870912</v>
    <v>Norte de Santander Department</v>
    <v>d44c8def-e6be-c3f1-ab4e-e27af99a2e0b</v>
    <v>en-US</v>
    <v>Map</v>
  </rv>
  <rv s="0">
    <v>536870912</v>
    <v>Putumayo Department</v>
    <v>45f7bd51-6a99-6e2e-3095-604393add4b0</v>
    <v>en-US</v>
    <v>Map</v>
  </rv>
  <rv s="0">
    <v>536870912</v>
    <v>Quindío Department</v>
    <v>0bb62acd-b714-a5dd-dc49-6f69ddaba02c</v>
    <v>en-US</v>
    <v>Map</v>
  </rv>
  <rv s="0">
    <v>536870912</v>
    <v>Risaralda Department</v>
    <v>12859881-10e7-a44f-aa52-ed6ecbc80e7c</v>
    <v>en-US</v>
    <v>Map</v>
  </rv>
  <rv s="0">
    <v>536870912</v>
    <v>Archipelago of Saint Andréws, Providence and Saint Catalina</v>
    <v>188ba911-2335-579f-505a-e6bde1ce992c</v>
    <v>en-US</v>
    <v>Map</v>
  </rv>
  <rv s="0">
    <v>536870912</v>
    <v>Santander Department</v>
    <v>98fbfaa3-063d-4261-a806-2b84a0339e05</v>
    <v>en-US</v>
    <v>Map</v>
  </rv>
  <rv s="0">
    <v>536870912</v>
    <v>Sucre Department</v>
    <v>771a5a65-ef7a-6112-a7e0-0a670038add2</v>
    <v>en-US</v>
    <v>Map</v>
  </rv>
  <rv s="0">
    <v>536870912</v>
    <v>Tolima Department</v>
    <v>9f5d3f6f-e4de-1042-2cb7-b84911d028d4</v>
    <v>en-US</v>
    <v>Map</v>
  </rv>
  <rv s="0">
    <v>536870912</v>
    <v>Valle del Cauca Department</v>
    <v>ce6e3742-88ee-970c-b7e9-de685afbebe8</v>
    <v>en-US</v>
    <v>Map</v>
  </rv>
  <rv s="0">
    <v>536870912</v>
    <v>Vaupés Department</v>
    <v>54afacd5-8118-0ece-5ab8-dbab67c52f56</v>
    <v>en-US</v>
    <v>Map</v>
  </rv>
  <rv s="0">
    <v>536870912</v>
    <v>Vichada Department</v>
    <v>17e2497e-dacc-256d-298c-9eb5d2977e40</v>
    <v>en-US</v>
    <v>Map</v>
  </rv>
  <rv s="3">
    <v>98</v>
  </rv>
  <rv s="1">
    <fb>0.144026436439844</fb>
    <v>23</v>
  </rv>
  <rv s="1">
    <fb>0.71200000000000008</fb>
    <v>23</v>
  </rv>
  <rv s="1">
    <fb>9.7069997787475604E-2</fb>
    <v>31</v>
  </rv>
  <rv s="1">
    <fb>40827302</fb>
    <v>24</v>
  </rv>
  <rv s="13">
    <v>#VALUE!</v>
    <v>en-US</v>
    <v>c396e3d8-2a85-d230-f691-7850536d840e</v>
    <v>536870912</v>
    <v>1</v>
    <v>221</v>
    <v>98</v>
    <v>Colombia</v>
    <v>19</v>
    <v>20</v>
    <v>Map</v>
    <v>21</v>
    <v>216</v>
    <v>CO</v>
    <v>1607</v>
    <v>1608</v>
    <v>1609</v>
    <v>1610</v>
    <v>1611</v>
    <v>1612</v>
    <v>1613</v>
    <v>1614</v>
    <v>1615</v>
    <v>COP</v>
    <v>Colombia, officially the Republic of Colombia, is a country primarily located in South America with insular regions in North America. The Colombian mainland is bordered by the Caribbean Sea to the north, Venezuela to the east and northeast, ...</v>
    <v>1616</v>
    <v>1617</v>
    <v>1618</v>
    <v>1619</v>
    <v>1620</v>
    <v>1621</v>
    <v>1622</v>
    <v>1623</v>
    <v>1624</v>
    <v>1625</v>
    <v>1612</v>
    <v>1628</v>
    <v>1629</v>
    <v>1630</v>
    <v>1631</v>
    <v>1632</v>
    <v>390</v>
    <v>Colombia</v>
    <v>National Anthem of Colombia</v>
    <v>1633</v>
    <v>República de Colombia</v>
    <v>1634</v>
    <v>1635</v>
    <v>1636</v>
    <v>1637</v>
    <v>1638</v>
    <v>941</v>
    <v>1639</v>
    <v>561</v>
    <v>1640</v>
    <v>1641</v>
    <v>1642</v>
    <v>1675</v>
    <v>1676</v>
    <v>1677</v>
    <v>1678</v>
    <v>Colombia</v>
    <v>1679</v>
    <v>mdp/vdpid/51</v>
  </rv>
  <rv s="0">
    <v>536870912</v>
    <v>Niger</v>
    <v>1e2e2e3e-477e-d95f-bbf4-3ccf31b3f684</v>
    <v>en-US</v>
    <v>Map</v>
  </rv>
  <rv s="1">
    <fb>0.36063787795058</fb>
    <v>23</v>
  </rv>
  <rv s="1">
    <fb>1267000</fb>
    <v>24</v>
  </rv>
  <rv s="1">
    <fb>10000</fb>
    <v>24</v>
  </rv>
  <rv s="1">
    <fb>46.079000000000001</fb>
    <v>25</v>
  </rv>
  <rv s="1">
    <fb>227</fb>
    <v>26</v>
  </rv>
  <rv s="0">
    <v>536870912</v>
    <v>Niamey</v>
    <v>29005fbc-3404-89a3-0cf4-d85e20f4b1f2</v>
    <v>en-US</v>
    <v>Map</v>
  </rv>
  <rv s="1">
    <fb>109.323686827592</fb>
    <v>27</v>
  </rv>
  <rv s="1">
    <fb>-2.48979265070851E-2</fb>
    <v>23</v>
  </rv>
  <rv s="1">
    <fb>51.195008439899901</fb>
    <v>24</v>
  </rv>
  <rv s="1">
    <fb>6.9130000000000003</fb>
    <v>25</v>
  </rv>
  <rv s="1">
    <fb>8.9176598688398209E-3</fb>
    <v>23</v>
  </rv>
  <rv s="1">
    <fb>24.060368154274201</fb>
    <v>28</v>
  </rv>
  <rv s="1">
    <fb>0.88</fb>
    <v>29</v>
  </rv>
  <rv s="1">
    <fb>12928145120.0296</fb>
    <v>30</v>
  </rv>
  <rv s="1">
    <fb>0.74736199999999997</fb>
    <v>23</v>
  </rv>
  <rv s="1">
    <fb>4.4143499999999995E-2</fb>
    <v>23</v>
  </rv>
  <rv s="2">
    <v>30</v>
    <v>21</v>
    <v>223</v>
    <v>7</v>
    <v>0</v>
    <v>Image of Niger</v>
  </rv>
  <rv s="1">
    <fb>48</fb>
    <v>28</v>
  </rv>
  <rv s="0">
    <v>805306368</v>
    <v>Ali Lamine Zeine (Prime minister)</v>
    <v>865ad091-813c-ac33-6861-161961856d39</v>
    <v>en-US</v>
    <v>Generic</v>
  </rv>
  <rv s="3">
    <v>99</v>
  </rv>
  <rv s="4">
    <v>https://www.bing.com/search?q=niger&amp;form=skydnc</v>
    <v>Learn more on Bing</v>
  </rv>
  <rv s="1">
    <fb>62.024000000000001</fb>
    <v>28</v>
  </rv>
  <rv s="1">
    <fb>509</fb>
    <v>28</v>
  </rv>
  <rv s="1">
    <fb>0.52270877110000002</fb>
    <v>23</v>
  </rv>
  <rv s="1">
    <fb>4.3299999999999998E-2</fb>
    <v>25</v>
  </rv>
  <rv s="1">
    <fb>21477348</fb>
    <v>24</v>
  </rv>
  <rv s="1">
    <fb>0.22</fb>
    <v>23</v>
  </rv>
  <rv s="1">
    <fb>0.27</fb>
    <v>23</v>
  </rv>
  <rv s="1">
    <fb>0.42399999999999999</fb>
    <v>23</v>
  </rv>
  <rv s="1">
    <fb>7.8E-2</fb>
    <v>23</v>
  </rv>
  <rv s="1">
    <fb>0.11800000000000001</fb>
    <v>23</v>
  </rv>
  <rv s="1">
    <fb>0.16</fb>
    <v>23</v>
  </rv>
  <rv s="1">
    <fb>0.72041999816894497</fb>
    <v>23</v>
  </rv>
  <rv s="0">
    <v>536870912</v>
    <v>Agadez Region</v>
    <v>3cb7ca31-9f95-2c9d-da4b-97dc21d6b0c6</v>
    <v>en-US</v>
    <v>Map</v>
  </rv>
  <rv s="0">
    <v>536870912</v>
    <v>Diffa Region</v>
    <v>5ddbcdb9-c58e-cf5b-203c-466824bf69a3</v>
    <v>en-US</v>
    <v>Map</v>
  </rv>
  <rv s="0">
    <v>536870912</v>
    <v>Dosso Region</v>
    <v>d45c67fb-dacc-1fcc-db30-e79ef9c2deb2</v>
    <v>en-US</v>
    <v>Map</v>
  </rv>
  <rv s="0">
    <v>536870912</v>
    <v>Maradi Region</v>
    <v>6d284c2f-6f07-570f-a4df-7c5173553215</v>
    <v>en-US</v>
    <v>Map</v>
  </rv>
  <rv s="0">
    <v>536870912</v>
    <v>Tahoua Region</v>
    <v>a53edab2-3d59-f8e8-6b8d-c83092840f8d</v>
    <v>en-US</v>
    <v>Map</v>
  </rv>
  <rv s="0">
    <v>536870912</v>
    <v>Tillabéri Region</v>
    <v>279174a4-e5ed-e70e-f7df-72ad01266353</v>
    <v>en-US</v>
    <v>Map</v>
  </rv>
  <rv s="0">
    <v>536870912</v>
    <v>Zinder Region</v>
    <v>b2ff7346-5f64-439d-a3b7-834da06e28f8</v>
    <v>en-US</v>
    <v>Map</v>
  </rv>
  <rv s="3">
    <v>100</v>
  </rv>
  <rv s="1">
    <fb>0.117645285971099</fb>
    <v>23</v>
  </rv>
  <rv s="3">
    <v>101</v>
  </rv>
  <rv s="1">
    <fb>0.47200000000000003</fb>
    <v>23</v>
  </rv>
  <rv s="1">
    <fb>4.7499999403953601E-3</fb>
    <v>31</v>
  </rv>
  <rv s="1">
    <fb>3850231</fb>
    <v>24</v>
  </rv>
  <rv s="14">
    <v>#VALUE!</v>
    <v>en-US</v>
    <v>1e2e2e3e-477e-d95f-bbf4-3ccf31b3f684</v>
    <v>536870912</v>
    <v>1</v>
    <v>226</v>
    <v>105</v>
    <v>Niger</v>
    <v>19</v>
    <v>20</v>
    <v>Map</v>
    <v>21</v>
    <v>227</v>
    <v>NE</v>
    <v>1682</v>
    <v>1683</v>
    <v>1684</v>
    <v>1685</v>
    <v>1686</v>
    <v>1687</v>
    <v>369</v>
    <v>1688</v>
    <v>1689</v>
    <v>XOF</v>
    <v>Niger or the Niger, officially the Republic of the Niger, is a country in West Africa. It is a unitary state bordered by Libya to the northeast, Chad to the east, Nigeria to the south, Benin and Burkina Faso to the southwest, Mali to the west, ...</v>
    <v>1690</v>
    <v>1691</v>
    <v>1692</v>
    <v>1693</v>
    <v>1694</v>
    <v>1695</v>
    <v>1696</v>
    <v>1697</v>
    <v>1698</v>
    <v>1699</v>
    <v>1687</v>
    <v>1701</v>
    <v>1702</v>
    <v>1703</v>
    <v>1704</v>
    <v>457</v>
    <v>Niger</v>
    <v>La Nigérienne</v>
    <v>263</v>
    <v>Jamhuriyar Nijar</v>
    <v>1705</v>
    <v>1706</v>
    <v>1707</v>
    <v>1708</v>
    <v>1709</v>
    <v>1710</v>
    <v>777</v>
    <v>1711</v>
    <v>1712</v>
    <v>1713</v>
    <v>1714</v>
    <v>1722</v>
    <v>1723</v>
    <v>1724</v>
    <v>1725</v>
    <v>1726</v>
    <v>Niger</v>
    <v>1727</v>
    <v>mdp/vdpid/173</v>
  </rv>
  <rv s="0">
    <v>536870912</v>
    <v>Costa Rica</v>
    <v>f5e3b04e-cbe6-130c-d1c8-899095cd5757</v>
    <v>en-US</v>
    <v>Map</v>
  </rv>
  <rv s="1">
    <fb>0.34459459459459502</fb>
    <v>23</v>
  </rv>
  <rv s="1">
    <fb>51100</fb>
    <v>24</v>
  </rv>
  <rv s="1">
    <fb>13.971</fb>
    <v>25</v>
  </rv>
  <rv s="1">
    <fb>506</fb>
    <v>26</v>
  </rv>
  <rv s="0">
    <v>536870912</v>
    <v>San José</v>
    <v>b2b18307-dcfe-e3ce-b41f-986fcc0a9689</v>
    <v>en-US</v>
    <v>Map</v>
  </rv>
  <rv s="1">
    <fb>8023.3959999999997</fb>
    <v>24</v>
  </rv>
  <rv s="1">
    <fb>128.845869400021</fb>
    <v>27</v>
  </rv>
  <rv s="1">
    <fb>2.0962025659294899E-2</fb>
    <v>23</v>
  </rv>
  <rv s="1">
    <fb>1942.48816990297</fb>
    <v>24</v>
  </rv>
  <rv s="1">
    <fb>1.754</fb>
    <v>25</v>
  </rv>
  <rv s="1">
    <fb>0.54567174915234606</fb>
    <v>23</v>
  </rv>
  <rv s="1">
    <fb>49.880272733962499</fb>
    <v>28</v>
  </rv>
  <rv s="1">
    <fb>61773944173.673599</fb>
    <v>30</v>
  </rv>
  <rv s="1">
    <fb>1.1329429</fb>
    <v>23</v>
  </rv>
  <rv s="1">
    <fb>0.5520794</fb>
    <v>23</v>
  </rv>
  <rv s="2">
    <v>31</v>
    <v>21</v>
    <v>229</v>
    <v>7</v>
    <v>0</v>
    <v>Image of Costa Rica</v>
  </rv>
  <rv s="1">
    <fb>7.6</fb>
    <v>28</v>
  </rv>
  <rv s="0">
    <v>805306368</v>
    <v>Rodrigo Alberto de Jesús Chaves Robles (President)</v>
    <v>8dc4dae4-6642-4b4c-d583-b69f5f91f608</v>
    <v>en-US</v>
    <v>Generic</v>
  </rv>
  <rv s="3">
    <v>102</v>
  </rv>
  <rv s="4">
    <v>https://www.bing.com/search?q=costa+rica&amp;form=skydnc</v>
    <v>Learn more on Bing</v>
  </rv>
  <rv s="1">
    <fb>80.094999999999999</fb>
    <v>28</v>
  </rv>
  <rv s="1">
    <fb>2217350000</fb>
    <v>30</v>
  </rv>
  <rv s="1">
    <fb>1.84</fb>
    <v>29</v>
  </rv>
  <rv s="3">
    <v>103</v>
  </rv>
  <rv s="1">
    <fb>0.21485754409999999</fb>
    <v>23</v>
  </rv>
  <rv s="1">
    <fb>2.8938999999999999</fb>
    <v>25</v>
  </rv>
  <rv s="1">
    <fb>5044197</fb>
    <v>24</v>
  </rv>
  <rv s="1">
    <fb>0.20899999999999999</fb>
    <v>23</v>
  </rv>
  <rv s="1">
    <fb>0.36299999999999999</fb>
    <v>23</v>
  </rv>
  <rv s="1">
    <fb>0.53299999999999992</fb>
    <v>23</v>
  </rv>
  <rv s="1">
    <fb>8.5000000000000006E-2</fb>
    <v>23</v>
  </rv>
  <rv s="1">
    <fb>0.13</fb>
    <v>23</v>
  </rv>
  <rv s="1">
    <fb>0.62098999023437496</fb>
    <v>23</v>
  </rv>
  <rv s="0">
    <v>536870912</v>
    <v>Alajuela Province</v>
    <v>d852ccc7-833e-944a-ddce-9ca14d5ffd13</v>
    <v>en-US</v>
    <v>Map</v>
  </rv>
  <rv s="0">
    <v>536870912</v>
    <v>Cartago Province</v>
    <v>e0d48e76-9fcf-d96c-dade-3a266652cce4</v>
    <v>en-US</v>
    <v>Map</v>
  </rv>
  <rv s="0">
    <v>536870912</v>
    <v>Guanacaste Province</v>
    <v>4d846351-04ca-1740-4d47-7258f4be3d9f</v>
    <v>en-US</v>
    <v>Map</v>
  </rv>
  <rv s="0">
    <v>536870912</v>
    <v>Heredia Province</v>
    <v>6dcef63a-cb12-0db8-3877-58ca68806818</v>
    <v>en-US</v>
    <v>Map</v>
  </rv>
  <rv s="0">
    <v>536870912</v>
    <v>Limón Province</v>
    <v>703154f4-49e4-ccb0-f9c6-d52a73875ac7</v>
    <v>en-US</v>
    <v>Map</v>
  </rv>
  <rv s="0">
    <v>536870912</v>
    <v>Puntarenas Province</v>
    <v>31e6881a-b4f6-8725-2fb1-825ad41306ef</v>
    <v>en-US</v>
    <v>Map</v>
  </rv>
  <rv s="0">
    <v>536870912</v>
    <v>San José Province</v>
    <v>8042d242-4799-87de-29ba-5051712f3715</v>
    <v>en-US</v>
    <v>Map</v>
  </rv>
  <rv s="3">
    <v>104</v>
  </rv>
  <rv s="1">
    <fb>0.13588420861398298</fb>
    <v>23</v>
  </rv>
  <rv s="1">
    <fb>0.58299999999999996</fb>
    <v>23</v>
  </rv>
  <rv s="1">
    <fb>0.11854000091552701</fb>
    <v>31</v>
  </rv>
  <rv s="1">
    <fb>4041885</fb>
    <v>24</v>
  </rv>
  <rv s="13">
    <v>#VALUE!</v>
    <v>en-US</v>
    <v>f5e3b04e-cbe6-130c-d1c8-899095cd5757</v>
    <v>536870912</v>
    <v>1</v>
    <v>232</v>
    <v>98</v>
    <v>Costa Rica</v>
    <v>19</v>
    <v>20</v>
    <v>Map</v>
    <v>21</v>
    <v>233</v>
    <v>CR</v>
    <v>1730</v>
    <v>1731</v>
    <v>1684</v>
    <v>1732</v>
    <v>1733</v>
    <v>1734</v>
    <v>1735</v>
    <v>1736</v>
    <v>1737</v>
    <v>CRC</v>
    <v>Costa Rica, officially the Republic of Costa Rica, is a country in the Central American region of North America. Costa Rica is bordered by Nicaragua to the north, the Caribbean Sea to the northeast, Panama to the southeast, and the Pacific Ocean ...</v>
    <v>1738</v>
    <v>1739</v>
    <v>1740</v>
    <v>1741</v>
    <v>1487</v>
    <v>1742</v>
    <v>1743</v>
    <v>1744</v>
    <v>1745</v>
    <v>1746</v>
    <v>1734</v>
    <v>1748</v>
    <v>1749</v>
    <v>1750</v>
    <v>1751</v>
    <v>1119</v>
    <v>1752</v>
    <v>Costa Rica</v>
    <v>National anthem of Costa Rica</v>
    <v>1753</v>
    <v>Costa Rica</v>
    <v>1754</v>
    <v>1755</v>
    <v>1756</v>
    <v>1757</v>
    <v>1758</v>
    <v>1759</v>
    <v>464</v>
    <v>175</v>
    <v>1760</v>
    <v>1761</v>
    <v>1762</v>
    <v>1770</v>
    <v>1771</v>
    <v>1772</v>
    <v>1773</v>
    <v>Costa Rica</v>
    <v>1774</v>
    <v>mdp/vdpid/54</v>
  </rv>
  <rv s="0">
    <v>536870912</v>
    <v>Jamaica</v>
    <v>2562ea55-e766-cb17-7e1f-a957c9f8b966</v>
    <v>en-US</v>
    <v>Map</v>
  </rv>
  <rv s="1">
    <fb>0.40997229916897504</fb>
    <v>23</v>
  </rv>
  <rv s="1">
    <fb>10991.909540000001</fb>
    <v>24</v>
  </rv>
  <rv s="1">
    <fb>4000</fb>
    <v>24</v>
  </rv>
  <rv s="1">
    <fb>16.103000000000002</fb>
    <v>25</v>
  </rv>
  <rv s="1">
    <fb>1876</fb>
    <v>26</v>
  </rv>
  <rv s="0">
    <v>536870912</v>
    <v>Kingston</v>
    <v>385a0e1e-d470-c7c3-8231-361da8105710</v>
    <v>en-US</v>
    <v>Map</v>
  </rv>
  <rv s="1">
    <fb>8225.0810000000001</fb>
    <v>24</v>
  </rv>
  <rv s="1">
    <fb>162.47402640959601</fb>
    <v>27</v>
  </rv>
  <rv s="1">
    <fb>3.8918759235825502E-2</fb>
    <v>23</v>
  </rv>
  <rv s="1">
    <fb>1050.73290446087</fb>
    <v>24</v>
  </rv>
  <rv s="1">
    <fb>1.9790000000000001</fb>
    <v>25</v>
  </rv>
  <rv s="1">
    <fb>0.30915974822180897</fb>
    <v>23</v>
  </rv>
  <rv s="1">
    <fb>80.971344808322698</fb>
    <v>28</v>
  </rv>
  <rv s="1">
    <fb>1.1100000000000001</fb>
    <v>29</v>
  </rv>
  <rv s="1">
    <fb>16458071067.8176</fb>
    <v>30</v>
  </rv>
  <rv s="1">
    <fb>0.90995389999999998</fb>
    <v>23</v>
  </rv>
  <rv s="1">
    <fb>0.27130609999999999</fb>
    <v>23</v>
  </rv>
  <rv s="2">
    <v>32</v>
    <v>21</v>
    <v>235</v>
    <v>7</v>
    <v>0</v>
    <v>Image of Jamaica</v>
  </rv>
  <rv s="1">
    <fb>12.4</fb>
    <v>28</v>
  </rv>
  <rv s="0">
    <v>805306368</v>
    <v>Charles III (Monarch)</v>
    <v>afc6f6a9-5b55-9178-3e6f-2c8b6d16ee9c</v>
    <v>en-US</v>
    <v>Generic</v>
  </rv>
  <rv s="0">
    <v>805306368</v>
    <v>Andrew Holness (Prime minister)</v>
    <v>fc7eab19-7d03-0e23-d4ca-3413831f019e</v>
    <v>en-US</v>
    <v>Generic</v>
  </rv>
  <rv s="0">
    <v>805306368</v>
    <v>Marisa Dalrymple-Philibert (Speaker)</v>
    <v>6fefbdde-ca05-861b-4db9-534b31b23e85</v>
    <v>en-US</v>
    <v>Generic</v>
  </rv>
  <rv s="0">
    <v>805306368</v>
    <v>Bryan Sykes (Chief justice)</v>
    <v>0c05bb93-ad84-800d-8b3a-9c884b7dcd53</v>
    <v>en-US</v>
    <v>Generic</v>
  </rv>
  <rv s="3">
    <v>105</v>
  </rv>
  <rv s="4">
    <v>https://www.bing.com/search?q=jamaica&amp;form=skydnc</v>
    <v>Learn more on Bing</v>
  </rv>
  <rv s="1">
    <fb>74.367999999999995</fb>
    <v>28</v>
  </rv>
  <rv s="1">
    <fb>15767450000</fb>
    <v>30</v>
  </rv>
  <rv s="1">
    <fb>80</fb>
    <v>28</v>
  </rv>
  <rv s="1">
    <fb>1.33</fb>
    <v>29</v>
  </rv>
  <rv s="3">
    <v>106</v>
  </rv>
  <rv s="1">
    <fb>0.23704219810000002</fb>
    <v>23</v>
  </rv>
  <rv s="1">
    <fb>1.3061</fb>
    <v>25</v>
  </rv>
  <rv s="1">
    <fb>2827695</fb>
    <v>24</v>
  </rv>
  <rv s="1">
    <fb>0.35799999999999998</fb>
    <v>23</v>
  </rv>
  <rv s="1">
    <fb>0.51600000000000001</fb>
    <v>23</v>
  </rv>
  <rv s="1">
    <fb>5.2999999999999999E-2</fb>
    <v>23</v>
  </rv>
  <rv s="1">
    <fb>9.1999999999999998E-2</fb>
    <v>23</v>
  </rv>
  <rv s="1">
    <fb>0.66028999328613291</fb>
    <v>23</v>
  </rv>
  <rv s="0">
    <v>536870912</v>
    <v>Cornwall County</v>
    <v>845f0c8b-1a1e-7e8d-b0d5-7f725b594865</v>
    <v>en-US</v>
    <v>Map</v>
  </rv>
  <rv s="0">
    <v>536870912</v>
    <v>Middlesex County</v>
    <v>05e19e2c-d20d-e0d6-a906-7417f9138fbe</v>
    <v>en-US</v>
    <v>Map</v>
  </rv>
  <rv s="3">
    <v>107</v>
  </rv>
  <rv s="1">
    <fb>0.26809843578632003</fb>
    <v>23</v>
  </rv>
  <rv s="1">
    <fb>0.35100000000000003</fb>
    <v>23</v>
  </rv>
  <rv s="1">
    <fb>8.0019998550415E-2</fb>
    <v>31</v>
  </rv>
  <rv s="1">
    <fb>1650594</fb>
    <v>24</v>
  </rv>
  <rv s="13">
    <v>#VALUE!</v>
    <v>en-US</v>
    <v>2562ea55-e766-cb17-7e1f-a957c9f8b966</v>
    <v>536870912</v>
    <v>1</v>
    <v>238</v>
    <v>98</v>
    <v>Jamaica</v>
    <v>19</v>
    <v>20</v>
    <v>Map</v>
    <v>21</v>
    <v>239</v>
    <v>JM</v>
    <v>1777</v>
    <v>1778</v>
    <v>1779</v>
    <v>1780</v>
    <v>1781</v>
    <v>1782</v>
    <v>1783</v>
    <v>1784</v>
    <v>1785</v>
    <v>JMD</v>
    <v>Jamaica is an island country in the Caribbean Sea and the West Indies. At 10,990 square kilometres, it is the third largest island—after Cuba and Hispaniola—of the Greater Antilles and the Caribbean. Jamaica lies about 145 km south of Cuba, 191 ...</v>
    <v>1786</v>
    <v>1787</v>
    <v>1788</v>
    <v>1789</v>
    <v>1790</v>
    <v>1791</v>
    <v>1792</v>
    <v>1793</v>
    <v>1794</v>
    <v>1795</v>
    <v>1782</v>
    <v>1800</v>
    <v>1801</v>
    <v>1802</v>
    <v>1803</v>
    <v>1804</v>
    <v>1805</v>
    <v>Jamaica</v>
    <v>Jamaica, Land We Love</v>
    <v>1806</v>
    <v>Jamaica</v>
    <v>1807</v>
    <v>1808</v>
    <v>1809</v>
    <v>976</v>
    <v>1810</v>
    <v>1811</v>
    <v>1464</v>
    <v>1812</v>
    <v>1813</v>
    <v>981</v>
    <v>1814</v>
    <v>1817</v>
    <v>1818</v>
    <v>1819</v>
    <v>1820</v>
    <v>Jamaica</v>
    <v>1821</v>
    <v>mdp/vdpid/124</v>
  </rv>
  <rv s="0">
    <v>536870912</v>
    <v>Jordan</v>
    <v>111b516f-9a1d-0733-ed2d-cb194484fa44</v>
    <v>en-US</v>
    <v>Map</v>
  </rv>
  <rv s="1">
    <fb>0.120067578388995</fb>
    <v>23</v>
  </rv>
  <rv s="1">
    <fb>89341</fb>
    <v>24</v>
  </rv>
  <rv s="1">
    <fb>116000</fb>
    <v>24</v>
  </rv>
  <rv s="1">
    <fb>21.978999999999999</fb>
    <v>25</v>
  </rv>
  <rv s="1">
    <fb>962</fb>
    <v>26</v>
  </rv>
  <rv s="0">
    <v>536870912</v>
    <v>Amman</v>
    <v>05e784b3-b37b-bbfa-61a2-51fd431de2b9</v>
    <v>en-US</v>
    <v>Map</v>
  </rv>
  <rv s="1">
    <fb>25107.949000000001</fb>
    <v>24</v>
  </rv>
  <rv s="1">
    <fb>125.604002606804</fb>
    <v>27</v>
  </rv>
  <rv s="1">
    <fb>7.6151404726551297E-3</fb>
    <v>23</v>
  </rv>
  <rv s="1">
    <fb>1864.67585548017</fb>
    <v>24</v>
  </rv>
  <rv s="1">
    <fb>2.7610000000000001</fb>
    <v>25</v>
  </rv>
  <rv s="1">
    <fb>1.09822031989187E-2</fb>
    <v>23</v>
  </rv>
  <rv s="1">
    <fb>97.608446650523305</fb>
    <v>28</v>
  </rv>
  <rv s="1">
    <fb>43743661971.831001</fb>
    <v>30</v>
  </rv>
  <rv s="1">
    <fb>0.81458900000000001</fb>
    <v>23</v>
  </rv>
  <rv s="1">
    <fb>0.34415319999999999</fb>
    <v>23</v>
  </rv>
  <rv s="2">
    <v>33</v>
    <v>21</v>
    <v>241</v>
    <v>7</v>
    <v>0</v>
    <v>Image of Jordan</v>
  </rv>
  <rv s="1">
    <fb>13.9</fb>
    <v>28</v>
  </rv>
  <rv s="0">
    <v>805306368</v>
    <v>Abdullah II of Jordan (Monarch)</v>
    <v>08352409-46f2-f145-9cc9-f6ff3033fa78</v>
    <v>en-US</v>
    <v>Generic</v>
  </rv>
  <rv s="0">
    <v>805306368</v>
    <v>Bisher Al-Khasawneh (Prime minister)</v>
    <v>ebfa205b-f82d-aa82-1454-991f860c463a</v>
    <v>en-US</v>
    <v>Generic</v>
  </rv>
  <rv s="3">
    <v>108</v>
  </rv>
  <rv s="4">
    <v>https://www.bing.com/search?q=jordan+country&amp;form=skydnc</v>
    <v>Learn more on Bing</v>
  </rv>
  <rv s="1">
    <fb>74.405000000000001</fb>
    <v>28</v>
  </rv>
  <rv s="1">
    <fb>21036390000</fb>
    <v>30</v>
  </rv>
  <rv s="1">
    <fb>1.49</fb>
    <v>29</v>
  </rv>
  <rv s="3">
    <v>109</v>
  </rv>
  <rv s="1">
    <fb>0.25149342889999998</fb>
    <v>23</v>
  </rv>
  <rv s="1">
    <fb>2.3237000000000001</fb>
    <v>25</v>
  </rv>
  <rv s="1">
    <fb>11148278</fb>
    <v>24</v>
  </rv>
  <rv s="1">
    <fb>0.215</fb>
    <v>23</v>
  </rv>
  <rv s="1">
    <fb>3.5000000000000003E-2</fb>
    <v>23</v>
  </rv>
  <rv s="1">
    <fb>8.199999999999999E-2</fb>
    <v>23</v>
  </rv>
  <rv s="1">
    <fb>0.39305000305175802</fb>
    <v>23</v>
  </rv>
  <rv s="0">
    <v>536870912</v>
    <v>Ajloun Governorate</v>
    <v>80aa29e0-a467-2645-06bb-30b680e66a6a</v>
    <v>en-US</v>
    <v>Map</v>
  </rv>
  <rv s="0">
    <v>536870912</v>
    <v>Amman Governorate</v>
    <v>316ce6a3-9974-fe7d-c3ea-cbab3a103f87</v>
    <v>en-US</v>
    <v>Map</v>
  </rv>
  <rv s="0">
    <v>536870912</v>
    <v>Aqaba Governorate</v>
    <v>cfc71b48-beb2-d58b-3741-0902cab49a9b</v>
    <v>en-US</v>
    <v>Map</v>
  </rv>
  <rv s="0">
    <v>536870912</v>
    <v>Balqa Governorate</v>
    <v>77da87d8-9e91-1a7b-7985-fa13cd1a5016</v>
    <v>en-US</v>
    <v>Map</v>
  </rv>
  <rv s="0">
    <v>536870912</v>
    <v>Irbid Governorate</v>
    <v>443bda08-543e-7676-e8a0-49a119dc4edd</v>
    <v>en-US</v>
    <v>Map</v>
  </rv>
  <rv s="0">
    <v>536870912</v>
    <v>Jerash Governorate</v>
    <v>8946c6bd-34ea-4f44-7634-39fd4744719d</v>
    <v>en-US</v>
    <v>Map</v>
  </rv>
  <rv s="0">
    <v>536870912</v>
    <v>Karak Governorate</v>
    <v>c9560074-620a-5bb7-6588-1f9b2354692e</v>
    <v>en-US</v>
    <v>Map</v>
  </rv>
  <rv s="0">
    <v>536870912</v>
    <v>Ma'an Governorate</v>
    <v>5b78b9c7-3924-d034-8b7f-ce578636d44a</v>
    <v>en-US</v>
    <v>Map</v>
  </rv>
  <rv s="0">
    <v>536870912</v>
    <v>Madaba Governorate</v>
    <v>1571af9a-c3c5-829f-3234-209fa1eecd52</v>
    <v>en-US</v>
    <v>Map</v>
  </rv>
  <rv s="0">
    <v>536870912</v>
    <v>Mafraq Governorate</v>
    <v>da0f3d2e-6311-b96f-091f-8a4643549026</v>
    <v>en-US</v>
    <v>Map</v>
  </rv>
  <rv s="0">
    <v>536870912</v>
    <v>Tafilah Governorate</v>
    <v>c3e27c26-b0ca-d509-af99-caba76ee09bd</v>
    <v>en-US</v>
    <v>Map</v>
  </rv>
  <rv s="0">
    <v>536870912</v>
    <v>Zarqa Governorate</v>
    <v>e4bc1864-3f32-f31a-886a-4996d6cf3d05</v>
    <v>en-US</v>
    <v>Map</v>
  </rv>
  <rv s="3">
    <v>110</v>
  </rv>
  <rv s="1">
    <fb>0.15126289761747999</fb>
    <v>23</v>
  </rv>
  <rv s="1">
    <fb>0.28600000000000003</fb>
    <v>23</v>
  </rv>
  <rv s="1">
    <fb>0.14715000152587898</fb>
    <v>31</v>
  </rv>
  <rv s="1">
    <fb>9213048</fb>
    <v>24</v>
  </rv>
  <rv s="13">
    <v>#VALUE!</v>
    <v>en-US</v>
    <v>111b516f-9a1d-0733-ed2d-cb194484fa44</v>
    <v>536870912</v>
    <v>1</v>
    <v>244</v>
    <v>98</v>
    <v>Jordan</v>
    <v>19</v>
    <v>20</v>
    <v>Map</v>
    <v>21</v>
    <v>245</v>
    <v>JO</v>
    <v>1824</v>
    <v>1825</v>
    <v>1826</v>
    <v>1827</v>
    <v>1828</v>
    <v>1829</v>
    <v>1830</v>
    <v>1831</v>
    <v>1832</v>
    <v>JOD</v>
    <v>Jordan, officially the Hashemite Kingdom of Jordan, is a country in the Southern Levant region of West Asia. Jordan is bordered by Syria to the north, Iraq to the east, Saudi Arabia to the south, and Israel and the occupied Palestinian West Bank ...</v>
    <v>1833</v>
    <v>1834</v>
    <v>1835</v>
    <v>1836</v>
    <v>542</v>
    <v>1837</v>
    <v>1838</v>
    <v>1839</v>
    <v>1840</v>
    <v>1841</v>
    <v>1829</v>
    <v>1844</v>
    <v>1845</v>
    <v>1846</v>
    <v>1847</v>
    <v>328</v>
    <v>1848</v>
    <v>Jordan</v>
    <v>The Royal Anthem of Jordan</v>
    <v>1849</v>
    <v>le Royaume hachémite de Jordanie</v>
    <v>1850</v>
    <v>1851</v>
    <v>1852</v>
    <v>1853</v>
    <v>677</v>
    <v>1710</v>
    <v>1854</v>
    <v>1855</v>
    <v>35</v>
    <v>225</v>
    <v>1856</v>
    <v>1869</v>
    <v>1870</v>
    <v>1871</v>
    <v>1872</v>
    <v>Jordan</v>
    <v>1873</v>
    <v>mdp/vdpid/126</v>
  </rv>
  <rv s="0">
    <v>536870912</v>
    <v>Kenya</v>
    <v>8ee43333-b344-289c-d8b1-5abf5e6a5995</v>
    <v>en-US</v>
    <v>Map</v>
  </rv>
  <rv s="1">
    <fb>0.48546930456478199</fb>
    <v>23</v>
  </rv>
  <rv s="1">
    <fb>581309</fb>
    <v>24</v>
  </rv>
  <rv s="1">
    <fb>29000</fb>
    <v>24</v>
  </rv>
  <rv s="1">
    <fb>28.748000000000001</fb>
    <v>25</v>
  </rv>
  <rv s="1">
    <fb>254</fb>
    <v>26</v>
  </rv>
  <rv s="0">
    <v>536870912</v>
    <v>Nairobi</v>
    <v>df1ed42e-a684-844f-342a-4e9bec9a3e99</v>
    <v>en-US</v>
    <v>Map</v>
  </rv>
  <rv s="1">
    <fb>17909.628000000001</fb>
    <v>24</v>
  </rv>
  <rv s="1">
    <fb>180.514812183022</fb>
    <v>27</v>
  </rv>
  <rv s="1">
    <fb>4.6898197612985901E-2</fb>
    <v>23</v>
  </rv>
  <rv s="1">
    <fb>164.32554865493401</fb>
    <v>24</v>
  </rv>
  <rv s="1">
    <fb>3.492</fb>
    <v>25</v>
  </rv>
  <rv s="1">
    <fb>7.8181117082901402E-2</fb>
    <v>23</v>
  </rv>
  <rv s="1">
    <fb>17.379572611489198</fb>
    <v>28</v>
  </rv>
  <rv s="1">
    <fb>0.95</fb>
    <v>29</v>
  </rv>
  <rv s="1">
    <fb>95503088538.091995</fb>
    <v>30</v>
  </rv>
  <rv s="1">
    <fb>1.0320534000000001</fb>
    <v>23</v>
  </rv>
  <rv s="1">
    <fb>0.1146471</fb>
    <v>23</v>
  </rv>
  <rv s="2">
    <v>34</v>
    <v>21</v>
    <v>247</v>
    <v>7</v>
    <v>0</v>
    <v>Image of Kenya</v>
  </rv>
  <rv s="1">
    <fb>30.6</fb>
    <v>28</v>
  </rv>
  <rv s="0">
    <v>805306368</v>
    <v>William Ruto (President)</v>
    <v>b3c9a399-aea6-7619-5ed8-960e4ae2e69f</v>
    <v>en-US</v>
    <v>Generic</v>
  </rv>
  <rv s="0">
    <v>805306368</v>
    <v>Martha Koome (Chief justice)</v>
    <v>1ce8d031-adcc-e20b-6496-4cf0590a125a</v>
    <v>en-US</v>
    <v>Generic</v>
  </rv>
  <rv s="3">
    <v>111</v>
  </rv>
  <rv s="4">
    <v>https://www.bing.com/search?q=kenya&amp;form=skydnc</v>
    <v>Learn more on Bing</v>
  </rv>
  <rv s="1">
    <fb>66.341999999999999</fb>
    <v>28</v>
  </rv>
  <rv s="1">
    <fb>25061520000</fb>
    <v>30</v>
  </rv>
  <rv s="1">
    <fb>342</fb>
    <v>28</v>
  </rv>
  <rv s="1">
    <fb>0.25</fb>
    <v>29</v>
  </rv>
  <rv s="3">
    <v>112</v>
  </rv>
  <rv s="1">
    <fb>0.33366441450000006</fb>
    <v>23</v>
  </rv>
  <rv s="1">
    <fb>0.1565</fb>
    <v>25</v>
  </rv>
  <rv s="1">
    <fb>53005614</fb>
    <v>24</v>
  </rv>
  <rv s="1">
    <fb>0.47499999999999998</fb>
    <v>23</v>
  </rv>
  <rv s="1">
    <fb>0.74695999145507797</fb>
    <v>23</v>
  </rv>
  <rv s="0">
    <v>536870912</v>
    <v>Western Province</v>
    <v>8c1c2ae8-b1e8-2829-3d4f-0bc9e6eb18d6</v>
    <v>en-US</v>
    <v>Map</v>
  </rv>
  <rv s="3">
    <v>113</v>
  </rv>
  <rv s="1">
    <fb>0.15085141819362599</fb>
    <v>23</v>
  </rv>
  <rv s="3">
    <v>114</v>
  </rv>
  <rv s="1">
    <fb>0.37200000000000005</fb>
    <v>23</v>
  </rv>
  <rv s="1">
    <fb>2.64199995994568E-2</fb>
    <v>31</v>
  </rv>
  <rv s="1">
    <fb>14461523</fb>
    <v>24</v>
  </rv>
  <rv s="6">
    <v>#VALUE!</v>
    <v>en-US</v>
    <v>8ee43333-b344-289c-d8b1-5abf5e6a5995</v>
    <v>536870912</v>
    <v>1</v>
    <v>250</v>
    <v>37</v>
    <v>Kenya</v>
    <v>19</v>
    <v>20</v>
    <v>Map</v>
    <v>21</v>
    <v>251</v>
    <v>KE</v>
    <v>1876</v>
    <v>1877</v>
    <v>1878</v>
    <v>1879</v>
    <v>1880</v>
    <v>1881</v>
    <v>1882</v>
    <v>1883</v>
    <v>1884</v>
    <v>KES</v>
    <v>Kenya, officially the Republic of Kenya, is a country in East Africa. With a population of more than 47.6 million in the 2019 census, Kenya is the 28th-most-populous country in the world and 7th most populous in Africa. Kenya's capital and ...</v>
    <v>1885</v>
    <v>1886</v>
    <v>1887</v>
    <v>1888</v>
    <v>1889</v>
    <v>1890</v>
    <v>1891</v>
    <v>1892</v>
    <v>1893</v>
    <v>1894</v>
    <v>1881</v>
    <v>1897</v>
    <v>1898</v>
    <v>1899</v>
    <v>1900</v>
    <v>1901</v>
    <v>1902</v>
    <v>Kenya</v>
    <v>Ee Mungu Nguvu Yetu</v>
    <v>1903</v>
    <v>Republic of Kenya</v>
    <v>1904</v>
    <v>1905</v>
    <v>1906</v>
    <v>1853</v>
    <v>242</v>
    <v>1907</v>
    <v>337</v>
    <v>338</v>
    <v>1078</v>
    <v>1467</v>
    <v>1908</v>
    <v>1910</v>
    <v>1911</v>
    <v>1912</v>
    <v>1913</v>
    <v>1914</v>
    <v>Kenya</v>
    <v>1915</v>
    <v>mdp/vdpid/129</v>
  </rv>
  <rv s="0">
    <v>536870912</v>
    <v>Cameroon</v>
    <v>8c7709c5-96e8-cb85-73ee-07b20a405a80</v>
    <v>en-US</v>
    <v>Map</v>
  </rv>
  <rv s="1">
    <fb>0.20625753633305799</fb>
    <v>23</v>
  </rv>
  <rv s="1">
    <fb>475442</fb>
    <v>24</v>
  </rv>
  <rv s="1">
    <fb>24000</fb>
    <v>24</v>
  </rv>
  <rv s="1">
    <fb>35.386000000000003</fb>
    <v>25</v>
  </rv>
  <rv s="1">
    <fb>237</fb>
    <v>26</v>
  </rv>
  <rv s="0">
    <v>536870912</v>
    <v>Yaoundé</v>
    <v>766b163a-0801-f2f1-c7e1-b1f176e69d79</v>
    <v>en-US</v>
    <v>Map</v>
  </rv>
  <rv s="1">
    <fb>8291.0869999999995</fb>
    <v>24</v>
  </rv>
  <rv s="1">
    <fb>118.64858829001101</fb>
    <v>27</v>
  </rv>
  <rv s="1">
    <fb>2.45280214062733E-2</fb>
    <v>23</v>
  </rv>
  <rv s="1">
    <fb>275.19791368061601</fb>
    <v>24</v>
  </rv>
  <rv s="1">
    <fb>4.5720000000000001</fb>
    <v>25</v>
  </rv>
  <rv s="1">
    <fb>0.39339129698969799</fb>
    <v>23</v>
  </rv>
  <rv s="1">
    <fb>38.3178571912403</fb>
    <v>28</v>
  </rv>
  <rv s="1">
    <fb>38760467033.389</fb>
    <v>30</v>
  </rv>
  <rv s="1">
    <fb>1.0340212</fb>
    <v>23</v>
  </rv>
  <rv s="1">
    <fb>0.12760249999999998</fb>
    <v>23</v>
  </rv>
  <rv s="2">
    <v>35</v>
    <v>21</v>
    <v>253</v>
    <v>7</v>
    <v>0</v>
    <v>Image of Cameroon</v>
  </rv>
  <rv s="1">
    <fb>50.6</fb>
    <v>28</v>
  </rv>
  <rv s="0">
    <v>536870912</v>
    <v>Douala</v>
    <v>4b02786c-b458-b1b8-6627-9e69c000333d</v>
    <v>en-US</v>
    <v>Map</v>
  </rv>
  <rv s="0">
    <v>805306368</v>
    <v>Paul Biya (President)</v>
    <v>90655664-7810-a5db-72d4-8802c712cff5</v>
    <v>en-US</v>
    <v>Generic</v>
  </rv>
  <rv s="0">
    <v>805306368</v>
    <v>Joseph Ngute (Prime minister)</v>
    <v>545a180c-3827-5581-6ff9-77bb3944de01</v>
    <v>en-US</v>
    <v>Generic</v>
  </rv>
  <rv s="3">
    <v>115</v>
  </rv>
  <rv s="4">
    <v>https://www.bing.com/search?q=cameroon+africa&amp;form=skydnc</v>
    <v>Learn more on Bing</v>
  </rv>
  <rv s="1">
    <fb>58.920999999999999</fb>
    <v>28</v>
  </rv>
  <rv s="1">
    <fb>529</fb>
    <v>28</v>
  </rv>
  <rv s="1">
    <fb>0.35</fb>
    <v>29</v>
  </rv>
  <rv s="3">
    <v>116</v>
  </rv>
  <rv s="1">
    <fb>0.69744124340000002</fb>
    <v>23</v>
  </rv>
  <rv s="1">
    <fb>8.8099999999999998E-2</fb>
    <v>25</v>
  </rv>
  <rv s="1">
    <fb>27198628</fb>
    <v>24</v>
  </rv>
  <rv s="1">
    <fb>0.35</fb>
    <v>23</v>
  </rv>
  <rv s="1">
    <fb>1.7000000000000001E-2</fb>
    <v>23</v>
  </rv>
  <rv s="1">
    <fb>4.4999999999999998E-2</fb>
    <v>23</v>
  </rv>
  <rv s="1">
    <fb>0.13699999999999998</fb>
    <v>23</v>
  </rv>
  <rv s="1">
    <fb>0.76072998046874996</fb>
    <v>23</v>
  </rv>
  <rv s="0">
    <v>536870912</v>
    <v>Adamawa Region</v>
    <v>ea364202-9cbb-0bd1-f425-3dfbd4b853be</v>
    <v>en-US</v>
    <v>Map</v>
  </rv>
  <rv s="0">
    <v>536870912</v>
    <v>Centre Region</v>
    <v>b8f30351-a99d-e04a-5eba-3ba1a8f67116</v>
    <v>en-US</v>
    <v>Map</v>
  </rv>
  <rv s="0">
    <v>536870912</v>
    <v>East Region</v>
    <v>75236def-8934-9120-e28c-13c0e7ef0f96</v>
    <v>en-US</v>
    <v>Map</v>
  </rv>
  <rv s="0">
    <v>536870912</v>
    <v>Far North Region</v>
    <v>4200cd79-d585-ac9f-bef8-e3a9db1d9e8d</v>
    <v>en-US</v>
    <v>Map</v>
  </rv>
  <rv s="0">
    <v>536870912</v>
    <v>Littoral Region</v>
    <v>46cf6575-2793-7c53-4df1-029690a6c3c2</v>
    <v>en-US</v>
    <v>Map</v>
  </rv>
  <rv s="0">
    <v>536870912</v>
    <v>North Region</v>
    <v>ff5986da-25f1-a034-f5e2-861db60caa3d</v>
    <v>en-US</v>
    <v>Map</v>
  </rv>
  <rv s="0">
    <v>536870912</v>
    <v>Northwest Region</v>
    <v>cffa6127-d862-9e4d-9c09-aae670da8103</v>
    <v>en-US</v>
    <v>Map</v>
  </rv>
  <rv s="0">
    <v>536870912</v>
    <v>South Region</v>
    <v>d4472d38-434b-3101-0f55-fe963d1b4f77</v>
    <v>en-US</v>
    <v>Map</v>
  </rv>
  <rv s="0">
    <v>536870912</v>
    <v>Southwest Region</v>
    <v>f751fac2-a399-3ce8-bb99-d8b873227bfe</v>
    <v>en-US</v>
    <v>Map</v>
  </rv>
  <rv s="0">
    <v>536870912</v>
    <v>West Region</v>
    <v>de1eb76f-3ea1-e0b5-c89c-6e2c4bdd12c9</v>
    <v>en-US</v>
    <v>Map</v>
  </rv>
  <rv s="3">
    <v>117</v>
  </rv>
  <rv s="1">
    <fb>0.12755300580402498</fb>
    <v>23</v>
  </rv>
  <rv s="3">
    <v>118</v>
  </rv>
  <rv s="1">
    <fb>0.57700000000000007</fb>
    <v>23</v>
  </rv>
  <rv s="1">
    <fb>3.3800001144409203E-2</fb>
    <v>31</v>
  </rv>
  <rv s="1">
    <fb>14741256</fb>
    <v>24</v>
  </rv>
  <rv s="14">
    <v>#VALUE!</v>
    <v>en-US</v>
    <v>8c7709c5-96e8-cb85-73ee-07b20a405a80</v>
    <v>536870912</v>
    <v>1</v>
    <v>256</v>
    <v>105</v>
    <v>Cameroon</v>
    <v>19</v>
    <v>20</v>
    <v>Map</v>
    <v>21</v>
    <v>257</v>
    <v>CM</v>
    <v>1918</v>
    <v>1919</v>
    <v>1920</v>
    <v>1921</v>
    <v>1922</v>
    <v>1923</v>
    <v>1924</v>
    <v>1925</v>
    <v>1926</v>
    <v>XAF</v>
    <v>Cameroon, officially the Republic of Cameroon, is a country in Central Africa. It shares boundaries with Nigeria to the west and north, Chad to the northeast, the Central African Republic to the east, and Equatorial Guinea, Gabon and the ...</v>
    <v>1927</v>
    <v>1928</v>
    <v>1929</v>
    <v>1930</v>
    <v>203</v>
    <v>1931</v>
    <v>1932</v>
    <v>1933</v>
    <v>1934</v>
    <v>1935</v>
    <v>1936</v>
    <v>1939</v>
    <v>1940</v>
    <v>1941</v>
    <v>1942</v>
    <v>1943</v>
    <v>Cameroon</v>
    <v>O Cameroon, Cradle of Our Forefathers</v>
    <v>1944</v>
    <v>Cameroun</v>
    <v>1945</v>
    <v>1946</v>
    <v>1947</v>
    <v>90</v>
    <v>1948</v>
    <v>517</v>
    <v>1949</v>
    <v>1950</v>
    <v>1760</v>
    <v>1951</v>
    <v>1952</v>
    <v>1963</v>
    <v>1964</v>
    <v>1965</v>
    <v>1966</v>
    <v>1967</v>
    <v>Cameroon</v>
    <v>1968</v>
    <v>mdp/vdpid/49</v>
  </rv>
  <rv s="0">
    <v>536870912</v>
    <v>Morocco</v>
    <v>70f80aeb-dadf-b744-30f3-cea7fe3e7a8f</v>
    <v>en-US</v>
    <v>Map</v>
  </rv>
  <rv s="1">
    <fb>0.68544700873851694</fb>
    <v>23</v>
  </rv>
  <rv s="1">
    <fb>446550</fb>
    <v>24</v>
  </rv>
  <rv s="1">
    <fb>246000</fb>
    <v>24</v>
  </rv>
  <rv s="1">
    <fb>18.937000000000001</fb>
    <v>25</v>
  </rv>
  <rv s="1">
    <fb>212</fb>
    <v>26</v>
  </rv>
  <rv s="0">
    <v>536870912</v>
    <v>Rabat</v>
    <v>c1bdba78-6d2f-350d-fb4e-8a0636bc1a1f</v>
    <v>en-US</v>
    <v>Map</v>
  </rv>
  <rv s="1">
    <fb>61275.57</fb>
    <v>24</v>
  </rv>
  <rv s="1">
    <fb>111.06755821996801</fb>
    <v>27</v>
  </rv>
  <rv s="1">
    <fb>1.9606552057642502E-3</fb>
    <v>23</v>
  </rv>
  <rv s="1">
    <fb>904.442154848276</fb>
    <v>24</v>
  </rv>
  <rv s="1">
    <fb>2.415</fb>
    <v>25</v>
  </rv>
  <rv s="1">
    <fb>0.12601389200089599</fb>
    <v>23</v>
  </rv>
  <rv s="1">
    <fb>88.468862812342195</fb>
    <v>28</v>
  </rv>
  <rv s="1">
    <fb>0.99</fb>
    <v>29</v>
  </rv>
  <rv s="1">
    <fb>118725279596.13</fb>
    <v>30</v>
  </rv>
  <rv s="1">
    <fb>1.1387658000000001</fb>
    <v>23</v>
  </rv>
  <rv s="1">
    <fb>0.35935929999999999</fb>
    <v>23</v>
  </rv>
  <rv s="2">
    <v>36</v>
    <v>21</v>
    <v>259</v>
    <v>7</v>
    <v>0</v>
    <v>Image of Morocco</v>
  </rv>
  <rv s="1">
    <fb>19.2</fb>
    <v>28</v>
  </rv>
  <rv s="0">
    <v>536870912</v>
    <v>Casablanca</v>
    <v>6e0e6ca2-e092-9d0b-f376-e56de22511d6</v>
    <v>en-US</v>
    <v>Map</v>
  </rv>
  <rv s="0">
    <v>805306368</v>
    <v>Mohammed VI of Morocco (King)</v>
    <v>a8b6463e-cb6c-6fcd-25da-aea08a8138f6</v>
    <v>en-US</v>
    <v>Generic</v>
  </rv>
  <rv s="0">
    <v>805306368</v>
    <v>Aziz Akhannouch (Prime minister)</v>
    <v>0857cab8-6f91-95d6-9379-d47107139224</v>
    <v>en-US</v>
    <v>Generic</v>
  </rv>
  <rv s="3">
    <v>119</v>
  </rv>
  <rv s="4">
    <v>https://www.bing.com/search?q=morocco&amp;form=skydnc</v>
    <v>Learn more on Bing</v>
  </rv>
  <rv s="1">
    <fb>76.453000000000003</fb>
    <v>28</v>
  </rv>
  <rv s="1">
    <fb>65415260000</fb>
    <v>30</v>
  </rv>
  <rv s="1">
    <fb>70</fb>
    <v>28</v>
  </rv>
  <rv s="1">
    <fb>1.6</fb>
    <v>29</v>
  </rv>
  <rv s="3">
    <v>120</v>
  </rv>
  <rv s="1">
    <fb>0.53084071929999999</fb>
    <v>23</v>
  </rv>
  <rv s="1">
    <fb>0.72729999999999995</fb>
    <v>25</v>
  </rv>
  <rv s="1">
    <fb>37076584</fb>
    <v>24</v>
  </rv>
  <rv s="1">
    <fb>0.47</fb>
    <v>23</v>
  </rv>
  <rv s="1">
    <fb>2.7000000000000003E-2</fb>
    <v>23</v>
  </rv>
  <rv s="1">
    <fb>0.14699999999999999</fb>
    <v>23</v>
  </rv>
  <rv s="1">
    <fb>0.45305999755859405</fb>
    <v>23</v>
  </rv>
  <rv s="0">
    <v>536870912</v>
    <v>Tanger-Tetouan-Al Hoceima</v>
    <v>b2b988dd-fd79-ea5e-aab0-e61172e8563a</v>
    <v>en-US</v>
    <v>Map</v>
  </rv>
  <rv s="0">
    <v>536870912</v>
    <v>Oriental</v>
    <v>ede82c2d-4963-5eaa-dd72-96771e2b4ad7</v>
    <v>en-US</v>
    <v>Map</v>
  </rv>
  <rv s="0">
    <v>536870912</v>
    <v>Fès-Meknès</v>
    <v>1796453a-bad4-8b50-6a38-ec8e50763de3</v>
    <v>en-US</v>
    <v>Map</v>
  </rv>
  <rv s="0">
    <v>536870912</v>
    <v>Rabat-Salé-Kénitra</v>
    <v>d608a3a6-e00a-255a-7bb0-4c932d8ac70e</v>
    <v>en-US</v>
    <v>Map</v>
  </rv>
  <rv s="0">
    <v>536870912</v>
    <v>Béni Mellal-Khénifra</v>
    <v>63a560e7-a92b-91a4-d450-0070c6d646ed</v>
    <v>en-US</v>
    <v>Map</v>
  </rv>
  <rv s="0">
    <v>536870912</v>
    <v>Casablanca-Settat</v>
    <v>0a1da02f-c2ab-cd63-4513-0ad53a204add</v>
    <v>en-US</v>
    <v>Map</v>
  </rv>
  <rv s="0">
    <v>536870912</v>
    <v>Marrakesh-Safi</v>
    <v>72062986-b181-1c91-77d8-f1c50d8e1167</v>
    <v>en-US</v>
    <v>Map</v>
  </rv>
  <rv s="0">
    <v>536870912</v>
    <v>Drâa-Tafilalet</v>
    <v>a5af6ee0-6211-7bcb-e47f-24318991bc0b</v>
    <v>en-US</v>
    <v>Map</v>
  </rv>
  <rv s="0">
    <v>536870912</v>
    <v>Souss-Massa</v>
    <v>79a4822d-1223-a9ce-9ec7-82f8f2f4efb9</v>
    <v>en-US</v>
    <v>Map</v>
  </rv>
  <rv s="0">
    <v>536870912</v>
    <v>Guelmim-Oued Noun</v>
    <v>f0a8c051-b07e-0e55-2dd7-9c218b5ead01</v>
    <v>en-US</v>
    <v>Map</v>
  </rv>
  <rv s="0">
    <v>536870912</v>
    <v>Laâyoune-Sakia El Hamra</v>
    <v>dc6d2a0d-e8e8-c9ba-7064-112a1b9c2b06</v>
    <v>en-US</v>
    <v>Map</v>
  </rv>
  <rv s="0">
    <v>536870912</v>
    <v>Dakhla-Oued Ed-Dahab</v>
    <v>9b6060ab-7891-e388-112f-5d61ad7cdad5</v>
    <v>en-US</v>
    <v>Map</v>
  </rv>
  <rv s="3">
    <v>121</v>
  </rv>
  <rv s="1">
    <fb>0.21906614484662298</fb>
    <v>23</v>
  </rv>
  <rv s="3">
    <v>122</v>
  </rv>
  <rv s="1">
    <fb>0.45799999999999996</fb>
    <v>23</v>
  </rv>
  <rv s="1">
    <fb>9.0190000534057596E-2</fb>
    <v>31</v>
  </rv>
  <rv s="1">
    <fb>22975026</fb>
    <v>24</v>
  </rv>
  <rv s="6">
    <v>#VALUE!</v>
    <v>en-US</v>
    <v>70f80aeb-dadf-b744-30f3-cea7fe3e7a8f</v>
    <v>536870912</v>
    <v>1</v>
    <v>262</v>
    <v>37</v>
    <v>Morocco</v>
    <v>19</v>
    <v>20</v>
    <v>Map</v>
    <v>21</v>
    <v>263</v>
    <v>MA</v>
    <v>1971</v>
    <v>1972</v>
    <v>1973</v>
    <v>1974</v>
    <v>1975</v>
    <v>1976</v>
    <v>1977</v>
    <v>1978</v>
    <v>1979</v>
    <v>MAD</v>
    <v>Morocco, officially the Kingdom of Morocco, is a country in the Maghreb region of North Africa. It overlooks the Mediterranean Sea to the north and the Atlantic Ocean to the west, and has land borders with Algeria to the east, and the disputed ...</v>
    <v>1980</v>
    <v>1981</v>
    <v>1982</v>
    <v>1983</v>
    <v>1984</v>
    <v>1985</v>
    <v>1986</v>
    <v>1987</v>
    <v>1988</v>
    <v>1989</v>
    <v>1990</v>
    <v>1993</v>
    <v>1994</v>
    <v>1995</v>
    <v>1996</v>
    <v>1997</v>
    <v>1998</v>
    <v>Morocco</v>
    <v>Cherifian Anthem</v>
    <v>1999</v>
    <v>Kongeriget Marokko</v>
    <v>2000</v>
    <v>2001</v>
    <v>2002</v>
    <v>1757</v>
    <v>1462</v>
    <v>2003</v>
    <v>2004</v>
    <v>1562</v>
    <v>400</v>
    <v>2005</v>
    <v>2006</v>
    <v>2019</v>
    <v>2020</v>
    <v>2021</v>
    <v>2022</v>
    <v>2023</v>
    <v>Morocco</v>
    <v>2024</v>
    <v>mdp/vdpid/159</v>
  </rv>
  <rv s="0">
    <v>536870912</v>
    <v>Bhutan</v>
    <v>10889457-0175-c510-019f-5ced6d4a02ed</v>
    <v>en-US</v>
    <v>Map</v>
  </rv>
  <rv s="1">
    <fb>0.136063342409668</fb>
    <v>23</v>
  </rv>
  <rv s="1">
    <fb>38394</fb>
    <v>24</v>
  </rv>
  <rv s="1">
    <fb>6000</fb>
    <v>24</v>
  </rv>
  <rv s="1">
    <fb>17.259</fb>
    <v>25</v>
  </rv>
  <rv s="1">
    <fb>975</fb>
    <v>26</v>
  </rv>
  <rv s="0">
    <v>536870912</v>
    <v>Thimphu</v>
    <v>f5d856a6-c9ae-0fff-5969-806e5a5604dd</v>
    <v>en-US</v>
    <v>Map</v>
  </rv>
  <rv s="1">
    <fb>1261.4480000000001</fb>
    <v>24</v>
  </rv>
  <rv s="1">
    <fb>167.18245868540899</fb>
    <v>27</v>
  </rv>
  <rv s="1">
    <fb>2.7258210430730401E-2</fb>
    <v>23</v>
  </rv>
  <rv s="1">
    <fb>1.9750000000000001</fb>
    <v>25</v>
  </rv>
  <rv s="1">
    <fb>0.72484536714605996</fb>
    <v>23</v>
  </rv>
  <rv s="1">
    <fb>2446674101.3737001</fb>
    <v>30</v>
  </rv>
  <rv s="1">
    <fb>1.0013968</fb>
    <v>23</v>
  </rv>
  <rv s="1">
    <fb>0.15554509999999999</fb>
    <v>23</v>
  </rv>
  <rv s="2">
    <v>37</v>
    <v>21</v>
    <v>265</v>
    <v>7</v>
    <v>0</v>
    <v>Image of Bhutan</v>
  </rv>
  <rv s="1">
    <fb>24.8</fb>
    <v>28</v>
  </rv>
  <rv s="0">
    <v>805306368</v>
    <v>Lotay Tshering (Prime minister)</v>
    <v>b1b3a425-ae5a-676a-dde1-648970793878</v>
    <v>en-US</v>
    <v>Generic</v>
  </rv>
  <rv s="3">
    <v>123</v>
  </rv>
  <rv s="4">
    <v>https://www.bing.com/search?q=bhutan&amp;form=skydnc</v>
    <v>Learn more on Bing</v>
  </rv>
  <rv s="1">
    <fb>71.459999999999994</fb>
    <v>28</v>
  </rv>
  <rv s="1">
    <fb>183</fb>
    <v>28</v>
  </rv>
  <rv s="1">
    <fb>0.32</fb>
    <v>29</v>
  </rv>
  <rv s="3">
    <v>124</v>
  </rv>
  <rv s="1">
    <fb>0.19794020509999999</fb>
    <v>23</v>
  </rv>
  <rv s="1">
    <fb>0.42420000000000002</fb>
    <v>25</v>
  </rv>
  <rv s="1">
    <fb>807610</fb>
    <v>24</v>
  </rv>
  <rv s="1">
    <fb>0.22699999999999998</fb>
    <v>23</v>
  </rv>
  <rv s="1">
    <fb>0.27899999999999997</fb>
    <v>23</v>
  </rv>
  <rv s="1">
    <fb>0.44400000000000001</fb>
    <v>23</v>
  </rv>
  <rv s="1">
    <fb>0.10800000000000001</fb>
    <v>23</v>
  </rv>
  <rv s="1">
    <fb>0.66713996887207005</fb>
    <v>23</v>
  </rv>
  <rv s="0">
    <v>536870912</v>
    <v>Bumthang District</v>
    <v>c9d9491b-78c6-ee53-3e10-7161a7aab970</v>
    <v>en-US</v>
    <v>Map</v>
  </rv>
  <rv s="0">
    <v>536870912</v>
    <v>Chukha District</v>
    <v>7d8cde63-fb73-afb8-6e8f-a7317c70e238</v>
    <v>en-US</v>
    <v>Map</v>
  </rv>
  <rv s="0">
    <v>536870912</v>
    <v>Dagana District</v>
    <v>62cf2299-af59-ce64-db6c-1cf9509c8a84</v>
    <v>en-US</v>
    <v>Map</v>
  </rv>
  <rv s="0">
    <v>536870912</v>
    <v>Gasa District</v>
    <v>8841d62f-1173-0e62-95ba-60766e33ee4e</v>
    <v>en-US</v>
    <v>Map</v>
  </rv>
  <rv s="0">
    <v>536870912</v>
    <v>Haa District</v>
    <v>a00f0377-849d-8753-06c7-6ef1a3ccd2d8</v>
    <v>en-US</v>
    <v>Map</v>
  </rv>
  <rv s="0">
    <v>536870912</v>
    <v>Lhuntse District</v>
    <v>e3eb7bc4-9509-0671-69c5-28bb67312e3a</v>
    <v>en-US</v>
    <v>Map</v>
  </rv>
  <rv s="0">
    <v>536870912</v>
    <v>Mongar District</v>
    <v>e72b2b9d-ac35-5368-b945-e79ae653ce8d</v>
    <v>en-US</v>
    <v>Map</v>
  </rv>
  <rv s="0">
    <v>536870912</v>
    <v>Paro District</v>
    <v>00ae02e4-2c03-8951-1644-61dd0d2a4ae0</v>
    <v>en-US</v>
    <v>Map</v>
  </rv>
  <rv s="0">
    <v>536870912</v>
    <v>Pemagatshel District</v>
    <v>12fb61a6-70e3-1534-c8cb-e92667edc109</v>
    <v>en-US</v>
    <v>Map</v>
  </rv>
  <rv s="0">
    <v>536870912</v>
    <v>Punakha District</v>
    <v>fc16bedc-07ef-117a-5034-f58d31997444</v>
    <v>en-US</v>
    <v>Map</v>
  </rv>
  <rv s="0">
    <v>536870912</v>
    <v>Samdrup Jongkhar District</v>
    <v>9258ad98-e00a-56c8-99cb-6127bf13f82d</v>
    <v>en-US</v>
    <v>Map</v>
  </rv>
  <rv s="0">
    <v>536870912</v>
    <v>Samtse District</v>
    <v>2e1dce3f-5bde-41ef-85b0-2aeb5f4c1261</v>
    <v>en-US</v>
    <v>Map</v>
  </rv>
  <rv s="0">
    <v>536870912</v>
    <v>Sarpang District</v>
    <v>00e92243-5058-ddfa-ba59-3dd58fa55054</v>
    <v>en-US</v>
    <v>Map</v>
  </rv>
  <rv s="0">
    <v>536870912</v>
    <v>Thimphu District</v>
    <v>a7c71886-c68c-6f9c-a46d-9fc6367e5384</v>
    <v>en-US</v>
    <v>Map</v>
  </rv>
  <rv s="0">
    <v>536870912</v>
    <v>Trashigang District</v>
    <v>e534212a-97b7-6058-5912-6812a671f21e</v>
    <v>en-US</v>
    <v>Map</v>
  </rv>
  <rv s="0">
    <v>536870912</v>
    <v>Trashiyangtse District</v>
    <v>8baff5b7-abbc-2a2b-806d-d13f02f19b1e</v>
    <v>en-US</v>
    <v>Map</v>
  </rv>
  <rv s="0">
    <v>536870912</v>
    <v>Trongsa District</v>
    <v>7faa71eb-3f76-adab-b76b-90019c6feee2</v>
    <v>en-US</v>
    <v>Map</v>
  </rv>
  <rv s="0">
    <v>536870912</v>
    <v>Tsirang District</v>
    <v>6546d106-4aa9-7c03-ce69-cf5edb220344</v>
    <v>en-US</v>
    <v>Map</v>
  </rv>
  <rv s="0">
    <v>536870912</v>
    <v>Wangdue Phodrang District</v>
    <v>08dfd4ca-4969-726f-cef4-e8ecffc3aa14</v>
    <v>en-US</v>
    <v>Map</v>
  </rv>
  <rv s="0">
    <v>536870912</v>
    <v>Zhemgang District</v>
    <v>84cd4160-8271-688d-87f5-97503419e619</v>
    <v>en-US</v>
    <v>Map</v>
  </rv>
  <rv s="3">
    <v>125</v>
  </rv>
  <rv s="1">
    <fb>0.160188437410588</fb>
    <v>23</v>
  </rv>
  <rv s="3">
    <v>126</v>
  </rv>
  <rv s="1">
    <fb>0.35299999999999998</fb>
    <v>23</v>
  </rv>
  <rv s="1">
    <fb>2.3420000076293902E-2</fb>
    <v>31</v>
  </rv>
  <rv s="1">
    <fb>317538</fb>
    <v>24</v>
  </rv>
  <rv s="23">
    <v>#VALUE!</v>
    <v>en-US</v>
    <v>10889457-0175-c510-019f-5ced6d4a02ed</v>
    <v>536870912</v>
    <v>1</v>
    <v>268</v>
    <v>269</v>
    <v>Bhutan</v>
    <v>19</v>
    <v>20</v>
    <v>Map</v>
    <v>21</v>
    <v>270</v>
    <v>BT</v>
    <v>2027</v>
    <v>2028</v>
    <v>2029</v>
    <v>2030</v>
    <v>2031</v>
    <v>2032</v>
    <v>2033</v>
    <v>2034</v>
    <v>2035</v>
    <v>BTN</v>
    <v>Bhutan, officially the Kingdom of Bhutan, is a landlocked country in South Asia situated in the Eastern Himalayas between China in the north and India in the south. With a population of over 727,145 and a territory of 38,394 square kilometres, ...</v>
    <v>2036</v>
    <v>2037</v>
    <v>541</v>
    <v>1487</v>
    <v>2038</v>
    <v>2039</v>
    <v>2040</v>
    <v>2041</v>
    <v>2042</v>
    <v>2032</v>
    <v>2044</v>
    <v>2045</v>
    <v>2046</v>
    <v>2047</v>
    <v>2048</v>
    <v>Bhutan</v>
    <v>Druk Tsenden</v>
    <v>2049</v>
    <v>Kingdom of Bhutan</v>
    <v>2050</v>
    <v>2051</v>
    <v>2052</v>
    <v>2053</v>
    <v>2054</v>
    <v>2055</v>
    <v>2004</v>
    <v>1562</v>
    <v>2056</v>
    <v>340</v>
    <v>2057</v>
    <v>2078</v>
    <v>2079</v>
    <v>2080</v>
    <v>2081</v>
    <v>2082</v>
    <v>Bhutan</v>
    <v>2083</v>
    <v>mdp/vdpid/34</v>
  </rv>
  <rv s="0">
    <v>536870912</v>
    <v>Paraguay</v>
    <v>38755944-7eb5-b816-af98-acd4bbf59209</v>
    <v>en-US</v>
    <v>Map</v>
  </rv>
  <rv s="1">
    <fb>0.55084319154291495</fb>
    <v>23</v>
  </rv>
  <rv s="1">
    <fb>406756</fb>
    <v>24</v>
  </rv>
  <rv s="1">
    <fb>20.571000000000002</fb>
    <v>25</v>
  </rv>
  <rv s="1">
    <fb>595</fb>
    <v>26</v>
  </rv>
  <rv s="0">
    <v>536870912</v>
    <v>Asunción</v>
    <v>4b5ad817-2782-74b0-8e77-733cb22e48af</v>
    <v>en-US</v>
    <v>Map</v>
  </rv>
  <rv s="1">
    <fb>7407.34</fb>
    <v>24</v>
  </rv>
  <rv s="1">
    <fb>143.82104097452901</fb>
    <v>27</v>
  </rv>
  <rv s="1">
    <fb>2.7570972756279E-2</fb>
    <v>23</v>
  </rv>
  <rv s="1">
    <fb>1552.38421668465</fb>
    <v>24</v>
  </rv>
  <rv s="1">
    <fb>2.4289999999999998</fb>
    <v>25</v>
  </rv>
  <rv s="1">
    <fb>0.377488034467027</fb>
    <v>23</v>
  </rv>
  <rv s="1">
    <fb>33.703312045093298</fb>
    <v>28</v>
  </rv>
  <rv s="1">
    <fb>1.04</fb>
    <v>29</v>
  </rv>
  <rv s="1">
    <fb>38145288939.848801</fb>
    <v>30</v>
  </rv>
  <rv s="1">
    <fb>1.0437316999999999</fb>
    <v>23</v>
  </rv>
  <rv s="1">
    <fb>0.3463021</fb>
    <v>23</v>
  </rv>
  <rv s="2">
    <v>38</v>
    <v>21</v>
    <v>272</v>
    <v>7</v>
    <v>0</v>
    <v>Image of Paraguay</v>
  </rv>
  <rv s="1">
    <fb>17.2</fb>
    <v>28</v>
  </rv>
  <rv s="0">
    <v>805306368</v>
    <v>Santiago Peña Palacios (President)</v>
    <v>22f2da7c-613d-1af9-2ba7-629e3a20819d</v>
    <v>en-US</v>
    <v>Generic</v>
  </rv>
  <rv s="0">
    <v>805306368</v>
    <v>Pedro Alliana Rodríguez (Vice president)</v>
    <v>4bf067bc-dca2-1fc0-62b9-a74f4e4681d3</v>
    <v>en-US</v>
    <v>Generic</v>
  </rv>
  <rv s="3">
    <v>127</v>
  </rv>
  <rv s="4">
    <v>https://www.bing.com/search?q=paraguay&amp;form=skydnc</v>
    <v>Learn more on Bing</v>
  </rv>
  <rv s="1">
    <fb>74.131</fb>
    <v>28</v>
  </rv>
  <rv s="1">
    <fb>312800000</fb>
    <v>30</v>
  </rv>
  <rv s="1">
    <fb>129</fb>
    <v>28</v>
  </rv>
  <rv s="1">
    <fb>1.55</fb>
    <v>29</v>
  </rv>
  <rv s="3">
    <v>128</v>
  </rv>
  <rv s="1">
    <fb>0.36485746740000002</fb>
    <v>23</v>
  </rv>
  <rv s="1">
    <fb>1.3544</fb>
    <v>25</v>
  </rv>
  <rv s="1">
    <fb>6811297</fb>
    <v>24</v>
  </rv>
  <rv s="1">
    <fb>0.35899999999999999</fb>
    <v>23</v>
  </rv>
  <rv s="1">
    <fb>0.720940017700195</fb>
    <v>23</v>
  </rv>
  <rv s="0">
    <v>536870912</v>
    <v>Alto Paraguay Department</v>
    <v>0f551218-6ef2-8a91-e4f1-0c4fe5301403</v>
    <v>en-US</v>
    <v>Map</v>
  </rv>
  <rv s="0">
    <v>536870912</v>
    <v>Alto Paraná Department</v>
    <v>622aa25a-b0e7-3e94-0a4e-c44b2a606a8a</v>
    <v>en-US</v>
    <v>Map</v>
  </rv>
  <rv s="0">
    <v>536870912</v>
    <v>Amambay Department</v>
    <v>25a00850-f819-32d0-7038-bc8149b837aa</v>
    <v>en-US</v>
    <v>Map</v>
  </rv>
  <rv s="0">
    <v>536870912</v>
    <v>Boquerón Department</v>
    <v>264bbe90-3ccd-c6d3-58b3-d86320f4ef99</v>
    <v>en-US</v>
    <v>Map</v>
  </rv>
  <rv s="0">
    <v>536870912</v>
    <v>Caaguazú Department</v>
    <v>8656eba9-1676-8f22-780a-c0756489d7fc</v>
    <v>en-US</v>
    <v>Map</v>
  </rv>
  <rv s="0">
    <v>536870912</v>
    <v>Caazapá Department</v>
    <v>6f5c0121-41d3-9b26-6619-eb3818cdf435</v>
    <v>en-US</v>
    <v>Map</v>
  </rv>
  <rv s="0">
    <v>536870912</v>
    <v>Canindeyú Department</v>
    <v>b5c80568-77c7-fcca-6fd0-05c3042f525b</v>
    <v>en-US</v>
    <v>Map</v>
  </rv>
  <rv s="0">
    <v>536870912</v>
    <v>Central Department</v>
    <v>59d5a6d8-a7b3-7a69-d2a3-3a433b800d61</v>
    <v>en-US</v>
    <v>Map</v>
  </rv>
  <rv s="0">
    <v>536870912</v>
    <v>Concepción Department</v>
    <v>ecdae5ff-9f88-4c47-d96b-9767fc2314eb</v>
    <v>en-US</v>
    <v>Map</v>
  </rv>
  <rv s="0">
    <v>536870912</v>
    <v>Cordillera Department</v>
    <v>89438784-9b0e-7aa1-c1ee-7e58bfd1b3f6</v>
    <v>en-US</v>
    <v>Map</v>
  </rv>
  <rv s="0">
    <v>536870912</v>
    <v>Guairá Department</v>
    <v>32b611ea-667c-e49b-e6b7-ddfeb81e65bf</v>
    <v>en-US</v>
    <v>Map</v>
  </rv>
  <rv s="0">
    <v>536870912</v>
    <v>Itapúa Department</v>
    <v>ba6578b1-4465-fe52-5dc0-c6ac0ae5ac29</v>
    <v>en-US</v>
    <v>Map</v>
  </rv>
  <rv s="0">
    <v>536870912</v>
    <v>Misiones Department</v>
    <v>3e400bd0-4c3e-986b-69dc-02bf27b9cc4a</v>
    <v>en-US</v>
    <v>Map</v>
  </rv>
  <rv s="0">
    <v>536870912</v>
    <v>Ñeembucú Department</v>
    <v>13a16305-3bea-2508-da0d-f0b9907eb6cb</v>
    <v>en-US</v>
    <v>Map</v>
  </rv>
  <rv s="0">
    <v>536870912</v>
    <v>Paraguarí Department</v>
    <v>9073627b-6ef6-56d0-339c-6644cacabfb3</v>
    <v>en-US</v>
    <v>Map</v>
  </rv>
  <rv s="0">
    <v>536870912</v>
    <v>Presidente Hayes Department</v>
    <v>6bcdea9e-cac6-d960-1f0d-f93d906430ae</v>
    <v>en-US</v>
    <v>Map</v>
  </rv>
  <rv s="0">
    <v>536870912</v>
    <v>San Pedro Department</v>
    <v>bd80c2dc-b58f-53fc-cd75-24b916825161</v>
    <v>en-US</v>
    <v>Map</v>
  </rv>
  <rv s="3">
    <v>129</v>
  </rv>
  <rv s="1">
    <fb>0.100353309716205</fb>
    <v>23</v>
  </rv>
  <rv s="1">
    <fb>4.8090000152587901E-2</fb>
    <v>31</v>
  </rv>
  <rv s="1">
    <fb>4359150</fb>
    <v>24</v>
  </rv>
  <rv s="13">
    <v>#VALUE!</v>
    <v>en-US</v>
    <v>38755944-7eb5-b816-af98-acd4bbf59209</v>
    <v>536870912</v>
    <v>1</v>
    <v>275</v>
    <v>98</v>
    <v>Paraguay</v>
    <v>19</v>
    <v>20</v>
    <v>Map</v>
    <v>21</v>
    <v>276</v>
    <v>PY</v>
    <v>2086</v>
    <v>2087</v>
    <v>1434</v>
    <v>2088</v>
    <v>2089</v>
    <v>2090</v>
    <v>2091</v>
    <v>2092</v>
    <v>2093</v>
    <v>PYG</v>
    <v>Paraguay, officially the Republic of Paraguay, is a landlocked country in South America. It is bordered by Argentina to the south and southwest, Brazil to the east and northeast, and Bolivia to the northwest. It has a population of around 6.1 ...</v>
    <v>2094</v>
    <v>2095</v>
    <v>2096</v>
    <v>2097</v>
    <v>2098</v>
    <v>2099</v>
    <v>2100</v>
    <v>2101</v>
    <v>2102</v>
    <v>2103</v>
    <v>2090</v>
    <v>2106</v>
    <v>2107</v>
    <v>2108</v>
    <v>2109</v>
    <v>2110</v>
    <v>2111</v>
    <v>Paraguay</v>
    <v>Paraguayan National Anthem</v>
    <v>2112</v>
    <v>Paraguay</v>
    <v>2113</v>
    <v>2114</v>
    <v>2115</v>
    <v>1757</v>
    <v>2116</v>
    <v>517</v>
    <v>1949</v>
    <v>924</v>
    <v>1813</v>
    <v>620</v>
    <v>2117</v>
    <v>2135</v>
    <v>2136</v>
    <v>1948</v>
    <v>2137</v>
    <v>Paraguay</v>
    <v>2138</v>
    <v>mdp/vdpid/185</v>
  </rv>
  <rv s="0">
    <v>536870912</v>
    <v>Philippines</v>
    <v>fe47e182-43d6-4546-8bee-86609d6dd805</v>
    <v>en-US</v>
    <v>Map</v>
  </rv>
  <rv s="1">
    <fb>0.41721165777911901</fb>
    <v>23</v>
  </rv>
  <rv s="1">
    <fb>343448</fb>
    <v>24</v>
  </rv>
  <rv s="1">
    <fb>153000</fb>
    <v>24</v>
  </rv>
  <rv s="1">
    <fb>20.545999999999999</fb>
    <v>25</v>
  </rv>
  <rv s="1">
    <fb>63</fb>
    <v>26</v>
  </rv>
  <rv s="0">
    <v>536870912</v>
    <v>Manila</v>
    <v>33b0f709-fe63-e51f-6893-aa4d29b074e5</v>
    <v>en-US</v>
    <v>Map</v>
  </rv>
  <rv s="1">
    <fb>122287.11599999999</fb>
    <v>24</v>
  </rv>
  <rv s="1">
    <fb>129.61325724947901</fb>
    <v>27</v>
  </rv>
  <rv s="1">
    <fb>2.4802785871650902E-2</fb>
    <v>23</v>
  </rv>
  <rv s="1">
    <fb>696.34678005973694</fb>
    <v>24</v>
  </rv>
  <rv s="1">
    <fb>2.5760000000000001</fb>
    <v>25</v>
  </rv>
  <rv s="1">
    <fb>0.27769393299124701</fb>
    <v>23</v>
  </rv>
  <rv s="1">
    <fb>62.434896292186799</fb>
    <v>28</v>
  </rv>
  <rv s="1">
    <fb>0.86</fb>
    <v>29</v>
  </rv>
  <rv s="1">
    <fb>376795508679.67603</fb>
    <v>30</v>
  </rv>
  <rv s="1">
    <fb>1.0750976999999999</fb>
    <v>23</v>
  </rv>
  <rv s="1">
    <fb>0.35475459999999998</fb>
    <v>23</v>
  </rv>
  <rv s="2">
    <v>39</v>
    <v>21</v>
    <v>278</v>
    <v>7</v>
    <v>0</v>
    <v>Image of Philippines</v>
  </rv>
  <rv s="0">
    <v>536870912</v>
    <v>Quezon City</v>
    <v>5e001b49-2fd0-4f45-a43f-6c8cdf9ee04c</v>
    <v>en-US</v>
    <v>Map</v>
  </rv>
  <rv s="0">
    <v>805306368</v>
    <v>Bongbong Marcos (President)</v>
    <v>f7c45c07-8e0a-4068-b1e9-b2253baca0e4</v>
    <v>en-US</v>
    <v>Generic</v>
  </rv>
  <rv s="0">
    <v>805306368</v>
    <v>Sara Duterte (Vice president)</v>
    <v>0cce571a-fcbe-deed-21b5-93ccb00a9659</v>
    <v>en-US</v>
    <v>Generic</v>
  </rv>
  <rv s="0">
    <v>805306368</v>
    <v>Martin Romualdez (Speaker)</v>
    <v>3897d44f-0f8c-3aa3-1122-6253bf831d7f</v>
    <v>en-US</v>
    <v>Generic</v>
  </rv>
  <rv s="0">
    <v>805306368</v>
    <v>Alexander Gesmundo (Chief justice)</v>
    <v>0c0b44c1-58c1-0d6f-bc59-db94bbe6aba7</v>
    <v>en-US</v>
    <v>Generic</v>
  </rv>
  <rv s="3">
    <v>130</v>
  </rv>
  <rv s="4">
    <v>https://www.bing.com/search?q=philippines&amp;form=skydnc</v>
    <v>Learn more on Bing</v>
  </rv>
  <rv s="1">
    <fb>71.094999999999999</fb>
    <v>28</v>
  </rv>
  <rv s="1">
    <fb>275302190000</fb>
    <v>30</v>
  </rv>
  <rv s="1">
    <fb>121</fb>
    <v>28</v>
  </rv>
  <rv s="3">
    <v>131</v>
  </rv>
  <rv s="1">
    <fb>0.53544594130000001</fb>
    <v>23</v>
  </rv>
  <rv s="1">
    <fb>0.60040000000000004</fb>
    <v>25</v>
  </rv>
  <rv s="1">
    <fb>109035343</fb>
    <v>24</v>
  </rv>
  <rv s="1">
    <fb>0.20699999999999999</fb>
    <v>23</v>
  </rv>
  <rv s="1">
    <fb>0.50900000000000001</fb>
    <v>23</v>
  </rv>
  <rv s="1">
    <fb>9.3000000000000013E-2</fb>
    <v>23</v>
  </rv>
  <rv s="1">
    <fb>0.59620998382568402</fb>
    <v>23</v>
  </rv>
  <rv s="0">
    <v>536870912</v>
    <v>Metro Manila</v>
    <v>e5a6d40a-2913-d8a4-ff60-8a8e01d06a21</v>
    <v>en-US</v>
    <v>Map</v>
  </rv>
  <rv s="3">
    <v>132</v>
  </rv>
  <rv s="1">
    <fb>0.14047533279066099</fb>
    <v>23</v>
  </rv>
  <rv s="3">
    <v>133</v>
  </rv>
  <rv s="1">
    <fb>0.43099999999999999</fb>
    <v>23</v>
  </rv>
  <rv s="1">
    <fb>2.1500000953674298E-2</fb>
    <v>31</v>
  </rv>
  <rv s="1">
    <fb>50975903</fb>
    <v>24</v>
  </rv>
  <rv s="6">
    <v>#VALUE!</v>
    <v>en-US</v>
    <v>fe47e182-43d6-4546-8bee-86609d6dd805</v>
    <v>536870912</v>
    <v>1</v>
    <v>281</v>
    <v>37</v>
    <v>Philippines</v>
    <v>19</v>
    <v>20</v>
    <v>Map</v>
    <v>21</v>
    <v>282</v>
    <v>PH</v>
    <v>2141</v>
    <v>2142</v>
    <v>2143</v>
    <v>2144</v>
    <v>2145</v>
    <v>2146</v>
    <v>2147</v>
    <v>2148</v>
    <v>2149</v>
    <v>PHP</v>
    <v>The Philippines, officially the Republic of the Philippines, is an archipelagic country in Southeast Asia. In the western Pacific Ocean, it consists of 7,641 islands, with a total area of 300,000 square kilometers, which are broadly categorized ...</v>
    <v>2150</v>
    <v>2151</v>
    <v>2152</v>
    <v>2153</v>
    <v>2154</v>
    <v>2155</v>
    <v>2156</v>
    <v>2157</v>
    <v>2158</v>
    <v>1165</v>
    <v>2159</v>
    <v>2164</v>
    <v>2165</v>
    <v>2166</v>
    <v>2167</v>
    <v>2168</v>
    <v>851</v>
    <v>Philippines</v>
    <v>Lupang Hinirang</v>
    <v>2169</v>
    <v>Republic of the Philippines</v>
    <v>2170</v>
    <v>2171</v>
    <v>2172</v>
    <v>2173</v>
    <v>138</v>
    <v>2174</v>
    <v>1076</v>
    <v>1465</v>
    <v>2175</v>
    <v>177</v>
    <v>2176</v>
    <v>2178</v>
    <v>2179</v>
    <v>2180</v>
    <v>2181</v>
    <v>2182</v>
    <v>Philippines</v>
    <v>2183</v>
    <v>mdp/vdpid/201</v>
  </rv>
  <rv s="0">
    <v>536870912</v>
    <v>Guatemala</v>
    <v>3d01de6a-8ed9-25cb-a652-cd408b2f3daf</v>
    <v>en-US</v>
    <v>Map</v>
  </rv>
  <rv s="1">
    <fb>0.35983575961179498</fb>
    <v>23</v>
  </rv>
  <rv s="1">
    <fb>108889</fb>
    <v>24</v>
  </rv>
  <rv s="1">
    <fb>43000</fb>
    <v>24</v>
  </rv>
  <rv s="1">
    <fb>24.561</fb>
    <v>25</v>
  </rv>
  <rv s="1">
    <fb>502</fb>
    <v>26</v>
  </rv>
  <rv s="0">
    <v>536870912</v>
    <v>Guatemala City</v>
    <v>e595416a-1039-c34c-75ac-9ed87ae194b0</v>
    <v>en-US</v>
    <v>Map</v>
  </rv>
  <rv s="1">
    <fb>16776.525000000001</fb>
    <v>24</v>
  </rv>
  <rv s="1">
    <fb>142.921394880398</fb>
    <v>27</v>
  </rv>
  <rv s="1">
    <fb>3.69998398008601E-2</fb>
    <v>23</v>
  </rv>
  <rv s="1">
    <fb>577.897354201025</fb>
    <v>24</v>
  </rv>
  <rv s="1">
    <fb>2.87</fb>
    <v>25</v>
  </rv>
  <rv s="1">
    <fb>0.32695036372305403</fb>
    <v>23</v>
  </rv>
  <rv s="1">
    <fb>37.378596963442199</fb>
    <v>28</v>
  </rv>
  <rv s="1">
    <fb>0.79</fb>
    <v>29</v>
  </rv>
  <rv s="1">
    <fb>76710385879.662704</fb>
    <v>30</v>
  </rv>
  <rv s="1">
    <fb>1.0190261999999999</fb>
    <v>23</v>
  </rv>
  <rv s="1">
    <fb>0.2178329</fb>
    <v>23</v>
  </rv>
  <rv s="2">
    <v>40</v>
    <v>21</v>
    <v>284</v>
    <v>7</v>
    <v>0</v>
    <v>Image of Guatemala</v>
  </rv>
  <rv s="1">
    <fb>22.1</fb>
    <v>28</v>
  </rv>
  <rv s="0">
    <v>805306368</v>
    <v>Alejandro Giammattei (President)</v>
    <v>7ecd8a86-4482-ca39-729a-fa2e11404807</v>
    <v>en-US</v>
    <v>Generic</v>
  </rv>
  <rv s="0">
    <v>805306368</v>
    <v>César Guillermo Castillo Reyes (Vice president)</v>
    <v>8cc0c617-e9ed-c6cf-fe00-439eedf1f11d</v>
    <v>en-US</v>
    <v>Generic</v>
  </rv>
  <rv s="3">
    <v>134</v>
  </rv>
  <rv s="4">
    <v>https://www.bing.com/search?q=guatemala&amp;form=skydnc</v>
    <v>Learn more on Bing</v>
  </rv>
  <rv s="1">
    <fb>74.063000000000002</fb>
    <v>28</v>
  </rv>
  <rv s="1">
    <fb>95</fb>
    <v>28</v>
  </rv>
  <rv s="3">
    <v>135</v>
  </rv>
  <rv s="1">
    <fb>0.5576571736</fb>
    <v>23</v>
  </rv>
  <rv s="1">
    <fb>0.35489999999999999</fb>
    <v>25</v>
  </rv>
  <rv s="1">
    <fb>17263239</fb>
    <v>24</v>
  </rv>
  <rv s="1">
    <fb>0.20100000000000001</fb>
    <v>23</v>
  </rv>
  <rv s="1">
    <fb>0.53600000000000003</fb>
    <v>23</v>
  </rv>
  <rv s="1">
    <fb>0.62349998474121104</fb>
    <v>23</v>
  </rv>
  <rv s="0">
    <v>536870912</v>
    <v>Alta Verapaz Department</v>
    <v>381e3e42-7a15-a354-6dad-f74a02232a41</v>
    <v>en-US</v>
    <v>Map</v>
  </rv>
  <rv s="0">
    <v>536870912</v>
    <v>Baja Verapaz Department</v>
    <v>bca3ec95-4821-ade2-b0fc-b75f833ca51c</v>
    <v>en-US</v>
    <v>Map</v>
  </rv>
  <rv s="0">
    <v>536870912</v>
    <v>Chimaltenango Department</v>
    <v>f1745554-5ae8-ecf1-59fd-6af2aea988c5</v>
    <v>en-US</v>
    <v>Map</v>
  </rv>
  <rv s="0">
    <v>536870912</v>
    <v>Chiquimula Department</v>
    <v>30bc9e99-0043-87fc-8f3b-fb0cef9bf2b4</v>
    <v>en-US</v>
    <v>Map</v>
  </rv>
  <rv s="0">
    <v>536870912</v>
    <v>Petén Department</v>
    <v>8c865c1e-04d4-5790-f140-3438b0dbe8a6</v>
    <v>en-US</v>
    <v>Map</v>
  </rv>
  <rv s="0">
    <v>536870912</v>
    <v>El Progreso Department</v>
    <v>7ff89c33-8b3c-0bd8-77f9-ec7248ec720f</v>
    <v>en-US</v>
    <v>Map</v>
  </rv>
  <rv s="0">
    <v>536870912</v>
    <v>Quiché Department</v>
    <v>eecce26d-daad-373e-55f4-f2740f42f402</v>
    <v>en-US</v>
    <v>Map</v>
  </rv>
  <rv s="0">
    <v>536870912</v>
    <v>Escuintla Department</v>
    <v>abd75e25-b2c9-90ca-4fac-de9b4c5a7cf0</v>
    <v>en-US</v>
    <v>Map</v>
  </rv>
  <rv s="0">
    <v>536870912</v>
    <v>Guatemala Department</v>
    <v>1a31de51-7ef1-3e03-6240-dde1a488e191</v>
    <v>en-US</v>
    <v>Map</v>
  </rv>
  <rv s="0">
    <v>536870912</v>
    <v>Huehuetenango Department</v>
    <v>dc427828-8884-d89b-5e20-9c4db48d9311</v>
    <v>en-US</v>
    <v>Map</v>
  </rv>
  <rv s="0">
    <v>536870912</v>
    <v>Izabal Department</v>
    <v>581acd22-c156-0dd0-2ea5-99fd7da38105</v>
    <v>en-US</v>
    <v>Map</v>
  </rv>
  <rv s="0">
    <v>536870912</v>
    <v>Jalapa Department</v>
    <v>9fa1196a-5717-1cb6-b7c0-d4892a1d4ba8</v>
    <v>en-US</v>
    <v>Map</v>
  </rv>
  <rv s="0">
    <v>536870912</v>
    <v>Jutiapa Department</v>
    <v>6d800b28-dad5-b072-ee37-b3bc5daa8c5e</v>
    <v>en-US</v>
    <v>Map</v>
  </rv>
  <rv s="0">
    <v>536870912</v>
    <v>Quetzaltenango Department</v>
    <v>edf55a6e-f9fe-9c89-7273-2cb88cf661db</v>
    <v>en-US</v>
    <v>Map</v>
  </rv>
  <rv s="0">
    <v>536870912</v>
    <v>Retalhuleu Department</v>
    <v>46dc9f99-5d18-06c3-57f0-f505e44ea577</v>
    <v>en-US</v>
    <v>Map</v>
  </rv>
  <rv s="0">
    <v>536870912</v>
    <v>Sacatepéquez Department</v>
    <v>f55da8fc-713d-49b9-9940-4a56ca5b71ee</v>
    <v>en-US</v>
    <v>Map</v>
  </rv>
  <rv s="0">
    <v>536870912</v>
    <v>San Marcos Department</v>
    <v>44adc098-6846-0dd7-959c-6919902ece12</v>
    <v>en-US</v>
    <v>Map</v>
  </rv>
  <rv s="0">
    <v>536870912</v>
    <v>Santa Rosa Department</v>
    <v>8a56ff9f-689c-51b6-2d01-8c101a4a5a90</v>
    <v>en-US</v>
    <v>Map</v>
  </rv>
  <rv s="0">
    <v>536870912</v>
    <v>Sololá Department</v>
    <v>362640e8-1f00-a696-287f-7e08764c4b97</v>
    <v>en-US</v>
    <v>Map</v>
  </rv>
  <rv s="0">
    <v>536870912</v>
    <v>Suchitepéquez Department</v>
    <v>ee120c09-4352-be58-fb89-611858334f29</v>
    <v>en-US</v>
    <v>Map</v>
  </rv>
  <rv s="0">
    <v>536870912</v>
    <v>Totonicapán Department</v>
    <v>ffdfafdc-be79-3444-f809-ee868b4472da</v>
    <v>en-US</v>
    <v>Map</v>
  </rv>
  <rv s="0">
    <v>536870912</v>
    <v>Zacapa Department</v>
    <v>8a303b4e-cd02-ab4a-5331-66b5ede5f123</v>
    <v>en-US</v>
    <v>Map</v>
  </rv>
  <rv s="3">
    <v>136</v>
  </rv>
  <rv s="1">
    <fb>0.10591263848138499</fb>
    <v>23</v>
  </rv>
  <rv s="1">
    <fb>0.35200000000000004</fb>
    <v>23</v>
  </rv>
  <rv s="1">
    <fb>2.4590001106262197E-2</fb>
    <v>31</v>
  </rv>
  <rv s="1">
    <fb>8540945</fb>
    <v>24</v>
  </rv>
  <rv s="7">
    <v>#VALUE!</v>
    <v>en-US</v>
    <v>3d01de6a-8ed9-25cb-a652-cd408b2f3daf</v>
    <v>536870912</v>
    <v>1</v>
    <v>287</v>
    <v>44</v>
    <v>Guatemala</v>
    <v>19</v>
    <v>20</v>
    <v>Map</v>
    <v>21</v>
    <v>288</v>
    <v>GT</v>
    <v>2186</v>
    <v>2187</v>
    <v>2188</v>
    <v>2189</v>
    <v>2190</v>
    <v>2191</v>
    <v>2192</v>
    <v>2193</v>
    <v>2194</v>
    <v>GTQ</v>
    <v>Guatemala, officially the Republic of Guatemala, is a country in Central America. It is bordered to the north and west by Mexico, to the northeast by Belize, to the east by Honduras, and to the southeast by El Salvador. It is hydrologically ...</v>
    <v>2195</v>
    <v>2196</v>
    <v>2197</v>
    <v>2198</v>
    <v>2199</v>
    <v>2200</v>
    <v>2201</v>
    <v>2202</v>
    <v>2203</v>
    <v>2204</v>
    <v>2191</v>
    <v>2207</v>
    <v>2208</v>
    <v>2209</v>
    <v>2210</v>
    <v>1998</v>
    <v>Guatemala</v>
    <v>National Anthem of Guatemala</v>
    <v>2211</v>
    <v>Guatemala</v>
    <v>2212</v>
    <v>2213</v>
    <v>2214</v>
    <v>2215</v>
    <v>516</v>
    <v>2216</v>
    <v>1949</v>
    <v>1950</v>
    <v>1412</v>
    <v>981</v>
    <v>2217</v>
    <v>2240</v>
    <v>2241</v>
    <v>2242</v>
    <v>2243</v>
    <v>Guatemala</v>
    <v>2244</v>
    <v>mdp/vdpid/99</v>
  </rv>
  <rv s="0">
    <v>536870912</v>
    <v>Lesotho</v>
    <v>5c17227d-3ed7-168e-a4d5-87288eb2e3f9</v>
    <v>en-US</v>
    <v>Map</v>
  </rv>
  <rv s="1">
    <fb>0.77635046113306994</fb>
    <v>23</v>
  </rv>
  <rv s="1">
    <fb>30355</fb>
    <v>24</v>
  </rv>
  <rv s="1">
    <fb>26.808</fb>
    <v>25</v>
  </rv>
  <rv s="1">
    <fb>266</fb>
    <v>26</v>
  </rv>
  <rv s="0">
    <v>536870912</v>
    <v>Maseru</v>
    <v>23d9936d-7e8e-f74c-1ef1-08927d747066</v>
    <v>en-US</v>
    <v>Map</v>
  </rv>
  <rv s="1">
    <fb>2511.895</fb>
    <v>24</v>
  </rv>
  <rv s="1">
    <fb>155.858195070683</fb>
    <v>27</v>
  </rv>
  <rv s="1">
    <fb>5.1870835919799303E-2</fb>
    <v>23</v>
  </rv>
  <rv s="1">
    <fb>3.141</fb>
    <v>25</v>
  </rv>
  <rv s="1">
    <fb>1.6469038208168599E-2</fb>
    <v>23</v>
  </rv>
  <rv s="1">
    <fb>2460072443.6284199</fb>
    <v>30</v>
  </rv>
  <rv s="1">
    <fb>1.2089749999999999</fb>
    <v>23</v>
  </rv>
  <rv s="1">
    <fb>0.1019626</fb>
    <v>23</v>
  </rv>
  <rv s="2">
    <v>41</v>
    <v>21</v>
    <v>290</v>
    <v>7</v>
    <v>0</v>
    <v>Image of Lesotho</v>
  </rv>
  <rv s="1">
    <fb>65.7</fb>
    <v>28</v>
  </rv>
  <rv s="0">
    <v>805306368</v>
    <v>Letsie III of Lesotho (Monarch)</v>
    <v>d13aa3f3-753b-b556-7f53-b7516f446e56</v>
    <v>en-US</v>
    <v>Generic</v>
  </rv>
  <rv s="0">
    <v>805306368</v>
    <v>Sam Matekane (Prime minister)</v>
    <v>35c67ab5-feaa-6ac4-e929-460410c1f833</v>
    <v>en-US</v>
    <v>Generic</v>
  </rv>
  <rv s="3">
    <v>137</v>
  </rv>
  <rv s="4">
    <v>https://www.bing.com/search?q=lesotho&amp;form=skydnc</v>
    <v>Learn more on Bing</v>
  </rv>
  <rv s="1">
    <fb>53.704999999999998</fb>
    <v>28</v>
  </rv>
  <rv s="1">
    <fb>544</fb>
    <v>28</v>
  </rv>
  <rv s="3">
    <v>138</v>
  </rv>
  <rv s="1">
    <fb>0.16853801170000002</fb>
    <v>23</v>
  </rv>
  <rv s="1">
    <fb>6.7599999999999993E-2</fb>
    <v>25</v>
  </rv>
  <rv s="1">
    <fb>2233339</fb>
    <v>24</v>
  </rv>
  <rv s="1">
    <fb>0.32899999999999996</fb>
    <v>23</v>
  </rv>
  <rv s="1">
    <fb>0.498</fb>
    <v>23</v>
  </rv>
  <rv s="1">
    <fb>4.5999999999999999E-2</fb>
    <v>23</v>
  </rv>
  <rv s="1">
    <fb>8.900000000000001E-2</fb>
    <v>23</v>
  </rv>
  <rv s="1">
    <fb>0.14199999999999999</fb>
    <v>23</v>
  </rv>
  <rv s="1">
    <fb>0.67884002685546907</fb>
    <v>23</v>
  </rv>
  <rv s="0">
    <v>536870912</v>
    <v>Berea District</v>
    <v>c70c35f9-a151-6b7f-eec0-00e72232b095</v>
    <v>en-US</v>
    <v>Map</v>
  </rv>
  <rv s="0">
    <v>536870912</v>
    <v>Butha-Buthe District</v>
    <v>82296630-f891-2e68-bf4a-af581fb38346</v>
    <v>en-US</v>
    <v>Map</v>
  </rv>
  <rv s="0">
    <v>536870912</v>
    <v>Leribe District</v>
    <v>8479f582-170e-6819-aff4-0aca594de477</v>
    <v>en-US</v>
    <v>Map</v>
  </rv>
  <rv s="0">
    <v>536870912</v>
    <v>Mafeteng District</v>
    <v>3070d20f-140c-c363-c406-293b6d1d5d46</v>
    <v>en-US</v>
    <v>Map</v>
  </rv>
  <rv s="0">
    <v>536870912</v>
    <v>Maseru District</v>
    <v>15a23df3-3817-5f98-e145-bf557b53874f</v>
    <v>en-US</v>
    <v>Map</v>
  </rv>
  <rv s="0">
    <v>536870912</v>
    <v>Mohale's Hoek District</v>
    <v>3c5319b8-4e30-87f4-0ec8-71b0337552e9</v>
    <v>en-US</v>
    <v>Map</v>
  </rv>
  <rv s="0">
    <v>536870912</v>
    <v>Mokhotlong District</v>
    <v>7a9ffcb7-6df9-aee9-1550-e30715fa9720</v>
    <v>en-US</v>
    <v>Map</v>
  </rv>
  <rv s="0">
    <v>536870912</v>
    <v>Qacha's Nek District</v>
    <v>7e5baa2c-41f0-6e19-9d41-b6a5bd72954e</v>
    <v>en-US</v>
    <v>Map</v>
  </rv>
  <rv s="0">
    <v>536870912</v>
    <v>Quthing District</v>
    <v>90c02a93-fa4d-3f74-75c0-db41fa95d728</v>
    <v>en-US</v>
    <v>Map</v>
  </rv>
  <rv s="0">
    <v>536870912</v>
    <v>Thaba-Tseka District</v>
    <v>d52e2535-8347-23b1-bf5d-94ce4df4a55a</v>
    <v>en-US</v>
    <v>Map</v>
  </rv>
  <rv s="3">
    <v>139</v>
  </rv>
  <rv s="1">
    <fb>0.31572594000417697</fb>
    <v>23</v>
  </rv>
  <rv s="3">
    <v>140</v>
  </rv>
  <rv s="1">
    <fb>0.234050006866455</fb>
    <v>31</v>
  </rv>
  <rv s="1">
    <fb>607508</fb>
    <v>24</v>
  </rv>
  <rv s="23">
    <v>#VALUE!</v>
    <v>en-US</v>
    <v>5c17227d-3ed7-168e-a4d5-87288eb2e3f9</v>
    <v>536870912</v>
    <v>1</v>
    <v>293</v>
    <v>269</v>
    <v>Lesotho</v>
    <v>19</v>
    <v>20</v>
    <v>Map</v>
    <v>21</v>
    <v>294</v>
    <v>LS</v>
    <v>2247</v>
    <v>2248</v>
    <v>532</v>
    <v>2249</v>
    <v>2250</v>
    <v>2251</v>
    <v>2252</v>
    <v>2253</v>
    <v>2254</v>
    <v>LSL</v>
    <v>Lesotho, formally the Kingdom of Lesotho, is a landlocked country in Southern Africa. As an enclave of South Africa, with which it shares a 1,106 km border, it is the only sovereign enclave in the world outside of the Italian Peninsula. It is ...</v>
    <v>2255</v>
    <v>2256</v>
    <v>541</v>
    <v>1275</v>
    <v>2257</v>
    <v>2258</v>
    <v>2259</v>
    <v>2260</v>
    <v>2261</v>
    <v>2251</v>
    <v>2264</v>
    <v>2265</v>
    <v>2266</v>
    <v>2267</v>
    <v>613</v>
    <v>Lesotho</v>
    <v>Lesotho Fatse La Bontata Rona</v>
    <v>2268</v>
    <v>Muso oa Lesotho</v>
    <v>2269</v>
    <v>2270</v>
    <v>2271</v>
    <v>676</v>
    <v>2272</v>
    <v>2273</v>
    <v>1949</v>
    <v>2274</v>
    <v>2275</v>
    <v>2276</v>
    <v>2277</v>
    <v>2288</v>
    <v>2289</v>
    <v>2290</v>
    <v>620</v>
    <v>2291</v>
    <v>Lesotho</v>
    <v>2292</v>
    <v>mdp/vdpid/146</v>
  </rv>
  <rv s="0">
    <v>536870912</v>
    <v>Zambia</v>
    <v>b8b30682-32da-bc4a-79df-7634e7a4a031</v>
    <v>en-US</v>
    <v>Map</v>
  </rv>
  <rv s="1">
    <fb>0.32063923378038406</fb>
    <v>23</v>
  </rv>
  <rv s="1">
    <fb>752618</fb>
    <v>24</v>
  </rv>
  <rv s="1">
    <fb>36.192</fb>
    <v>25</v>
  </rv>
  <rv s="1">
    <fb>260</fb>
    <v>26</v>
  </rv>
  <rv s="0">
    <v>536870912</v>
    <v>Lusaka</v>
    <v>7de4c181-8645-0103-ad1c-c0461c192a4d</v>
    <v>en-US</v>
    <v>Map</v>
  </rv>
  <rv s="1">
    <fb>5141.134</fb>
    <v>24</v>
  </rv>
  <rv s="1">
    <fb>212.308758955396</fb>
    <v>27</v>
  </rv>
  <rv s="1">
    <fb>9.150316443162991E-2</fb>
    <v>23</v>
  </rv>
  <rv s="1">
    <fb>717.349167873017</fb>
    <v>24</v>
  </rv>
  <rv s="1">
    <fb>4.633</fb>
    <v>25</v>
  </rv>
  <rv s="1">
    <fb>0.65199153119493103</fb>
    <v>23</v>
  </rv>
  <rv s="1">
    <fb>10.563324103313899</fb>
    <v>28</v>
  </rv>
  <rv s="1">
    <fb>1.4</fb>
    <v>29</v>
  </rv>
  <rv s="1">
    <fb>23064722446.351299</fb>
    <v>30</v>
  </rv>
  <rv s="1">
    <fb>0.98715520000000001</fb>
    <v>23</v>
  </rv>
  <rv s="1">
    <fb>4.1160300000000004E-2</fb>
    <v>23</v>
  </rv>
  <rv s="2">
    <v>42</v>
    <v>21</v>
    <v>296</v>
    <v>7</v>
    <v>0</v>
    <v>Image of Zambia</v>
  </rv>
  <rv s="1">
    <fb>40.4</fb>
    <v>28</v>
  </rv>
  <rv s="0">
    <v>805306368</v>
    <v>Hakainde Hichilema (President)</v>
    <v>ea9a4668-10b5-9389-3f1d-c7669c7eea8c</v>
    <v>en-US</v>
    <v>Generic</v>
  </rv>
  <rv s="0">
    <v>805306368</v>
    <v>Mutale Nalumango (Vice president)</v>
    <v>11442c5a-5529-5046-ffd6-2b9d141b02b2</v>
    <v>en-US</v>
    <v>Generic</v>
  </rv>
  <rv s="3">
    <v>141</v>
  </rv>
  <rv s="4">
    <v>https://www.bing.com/search?q=zambia&amp;form=skydnc</v>
    <v>Learn more on Bing</v>
  </rv>
  <rv s="1">
    <fb>63.51</fb>
    <v>28</v>
  </rv>
  <rv s="1">
    <fb>3184470000</fb>
    <v>30</v>
  </rv>
  <rv s="1">
    <fb>213</fb>
    <v>28</v>
  </rv>
  <rv s="3">
    <v>142</v>
  </rv>
  <rv s="1">
    <fb>0.27528931629999998</fb>
    <v>23</v>
  </rv>
  <rv s="1">
    <fb>1.1867000000000001</fb>
    <v>25</v>
  </rv>
  <rv s="1">
    <fb>17094130</fb>
    <v>24</v>
  </rv>
  <rv s="1">
    <fb>0.193</fb>
    <v>23</v>
  </rv>
  <rv s="1">
    <fb>0.61299999999999999</fb>
    <v>23</v>
  </rv>
  <rv s="1">
    <fb>0.01</fb>
    <v>23</v>
  </rv>
  <rv s="1">
    <fb>0.106</fb>
    <v>23</v>
  </rv>
  <rv s="1">
    <fb>0.74614997863769505</fb>
    <v>23</v>
  </rv>
  <rv s="0">
    <v>536870912</v>
    <v>Central Province</v>
    <v>da53850c-e534-4e9b-e487-e1fc9ffa39cf</v>
    <v>en-US</v>
    <v>Map</v>
  </rv>
  <rv s="0">
    <v>536870912</v>
    <v>Copperbelt Province</v>
    <v>a3727fec-c04e-cd55-ad3f-0406a87a1def</v>
    <v>en-US</v>
    <v>Map</v>
  </rv>
  <rv s="0">
    <v>536870912</v>
    <v>Eastern Province</v>
    <v>f5236972-3279-8032-2615-0730ff6c315b</v>
    <v>en-US</v>
    <v>Map</v>
  </rv>
  <rv s="0">
    <v>536870912</v>
    <v>Luapula Province</v>
    <v>7ddedf6e-7ab2-3b8f-f8f2-ce78a7b3ee35</v>
    <v>en-US</v>
    <v>Map</v>
  </rv>
  <rv s="0">
    <v>536870912</v>
    <v>Lusaka Province</v>
    <v>f5a2130c-e3e9-8ce4-6c96-d6378a92eff0</v>
    <v>en-US</v>
    <v>Map</v>
  </rv>
  <rv s="0">
    <v>536870912</v>
    <v>Northern Province</v>
    <v>f86c9678-ce07-60ea-efcd-9bf324135874</v>
    <v>en-US</v>
    <v>Map</v>
  </rv>
  <rv s="0">
    <v>536870912</v>
    <v>North-Western Province, Zambia</v>
    <v>5461b6f9-4965-a338-a8f9-06cfbab6c899</v>
    <v>en-US</v>
    <v>Map</v>
  </rv>
  <rv s="0">
    <v>536870912</v>
    <v>Southern Province</v>
    <v>1455596d-0374-ae22-e948-fd5db0b0c3f6</v>
    <v>en-US</v>
    <v>Map</v>
  </rv>
  <rv s="0">
    <v>536870912</v>
    <v>Western Province</v>
    <v>3dc41777-31fd-7d58-db85-8e2010136880</v>
    <v>en-US</v>
    <v>Map</v>
  </rv>
  <rv s="0">
    <v>536870912</v>
    <v>Muchinga Province</v>
    <v>64cf481c-435e-04e7-d1ba-a054a7dd88a4</v>
    <v>en-US</v>
    <v>Map</v>
  </rv>
  <rv s="3">
    <v>143</v>
  </rv>
  <rv s="1">
    <fb>0.161613240647138</fb>
    <v>23</v>
  </rv>
  <rv s="3">
    <v>144</v>
  </rv>
  <rv s="1">
    <fb>0.156</fb>
    <v>23</v>
  </rv>
  <rv s="1">
    <fb>0.11425000190734901</fb>
    <v>31</v>
  </rv>
  <rv s="1">
    <fb>7871713</fb>
    <v>24</v>
  </rv>
  <rv s="6">
    <v>#VALUE!</v>
    <v>en-US</v>
    <v>b8b30682-32da-bc4a-79df-7634e7a4a031</v>
    <v>536870912</v>
    <v>1</v>
    <v>299</v>
    <v>37</v>
    <v>Zambia</v>
    <v>19</v>
    <v>20</v>
    <v>Map</v>
    <v>21</v>
    <v>300</v>
    <v>ZM</v>
    <v>2295</v>
    <v>2296</v>
    <v>891</v>
    <v>2297</v>
    <v>2298</v>
    <v>2299</v>
    <v>2300</v>
    <v>2301</v>
    <v>2302</v>
    <v>ZMW</v>
    <v>Zambia, officially the Republic of Zambia, is a landlocked country at the crossroads of Central, Southern and East Africa. It is typically referred to being in South-Central Africa or Southern Africa. It is bordered to the north by the ...</v>
    <v>2303</v>
    <v>2304</v>
    <v>2305</v>
    <v>2306</v>
    <v>2307</v>
    <v>2308</v>
    <v>2309</v>
    <v>2310</v>
    <v>2311</v>
    <v>2312</v>
    <v>2299</v>
    <v>2315</v>
    <v>2316</v>
    <v>2317</v>
    <v>2318</v>
    <v>2319</v>
    <v>215</v>
    <v>Zambia</v>
    <v>Stand and Sing of Zambia, Proud and Free</v>
    <v>2320</v>
    <v>Zambia</v>
    <v>2321</v>
    <v>2322</v>
    <v>2323</v>
    <v>2324</v>
    <v>2055</v>
    <v>2325</v>
    <v>2326</v>
    <v>33</v>
    <v>979</v>
    <v>2327</v>
    <v>2328</v>
    <v>2339</v>
    <v>2340</v>
    <v>2341</v>
    <v>2342</v>
    <v>2343</v>
    <v>Zambia</v>
    <v>2344</v>
    <v>mdp/vdpid/263</v>
  </rv>
  <rv s="0">
    <v>536870912</v>
    <v>Seychelles</v>
    <v>edbdad3e-b40e-62fd-849a-f3eaffadc75d</v>
    <v>en-US</v>
    <v>Map</v>
  </rv>
  <rv s="1">
    <fb>3.3695651137310399E-2</fb>
    <v>23</v>
  </rv>
  <rv s="1">
    <fb>459</fb>
    <v>24</v>
  </rv>
  <rv s="1">
    <fb>0</fb>
    <v>24</v>
  </rv>
  <rv s="1">
    <fb>17.100000000000001</fb>
    <v>25</v>
  </rv>
  <rv s="1">
    <fb>248</fb>
    <v>26</v>
  </rv>
  <rv s="0">
    <v>536870912</v>
    <v>Victoria</v>
    <v>775ad069-ad7c-7703-43b7-0fd25b36e04a</v>
    <v>en-US</v>
    <v>Map</v>
  </rv>
  <rv s="1">
    <fb>605.05499999999995</fb>
    <v>24</v>
  </rv>
  <rv s="1">
    <fb>129.95819746015201</fb>
    <v>27</v>
  </rv>
  <rv s="1">
    <fb>1.8061115998362701E-2</fb>
    <v>23</v>
  </rv>
  <rv s="1">
    <fb>2.41</fb>
    <v>25</v>
  </rv>
  <rv s="1">
    <fb>0.88413039497707202</fb>
    <v>23</v>
  </rv>
  <rv s="1">
    <fb>1698843062.76141</fb>
    <v>30</v>
  </rv>
  <rv s="1">
    <fb>1.0037948999999999</fb>
    <v>23</v>
  </rv>
  <rv s="1">
    <fb>0.17079849999999999</fb>
    <v>23</v>
  </rv>
  <rv s="2">
    <v>43</v>
    <v>21</v>
    <v>302</v>
    <v>7</v>
    <v>0</v>
    <v>Image of Seychelles</v>
  </rv>
  <rv s="0">
    <v>805306368</v>
    <v>Wavel Ramkalawan (President)</v>
    <v>083a7524-88a8-9381-3900-0a9fc1b5d357</v>
    <v>en-US</v>
    <v>Generic</v>
  </rv>
  <rv s="0">
    <v>805306368</v>
    <v>Ahmed Afif (Vice president)</v>
    <v>7ca58186-1ab3-446a-dcde-f2c549a55021</v>
    <v>en-US</v>
    <v>Generic</v>
  </rv>
  <rv s="3">
    <v>145</v>
  </rv>
  <rv s="4">
    <v>https://www.bing.com/search?q=seychelles&amp;form=skydnc</v>
    <v>Learn more on Bing</v>
  </rv>
  <rv s="1">
    <fb>72.841463414634106</fb>
    <v>28</v>
  </rv>
  <rv s="1">
    <fb>1136540000</fb>
    <v>30</v>
  </rv>
  <rv s="1">
    <fb>53</fb>
    <v>28</v>
  </rv>
  <rv s="1">
    <fb>2</fb>
    <v>29</v>
  </rv>
  <rv s="3">
    <v>146</v>
  </rv>
  <rv s="1">
    <fb>2.4844012200000001E-2</fb>
    <v>23</v>
  </rv>
  <rv s="1">
    <fb>0.94579999999999997</fb>
    <v>25</v>
  </rv>
  <rv s="1">
    <fb>100447</fb>
    <v>24</v>
  </rv>
  <rv s="1">
    <fb>0.184</fb>
    <v>23</v>
  </rv>
  <rv s="1">
    <fb>0.39899999999999997</fb>
    <v>23</v>
  </rv>
  <rv s="1">
    <fb>0.53</fb>
    <v>23</v>
  </rv>
  <rv s="1">
    <fb>1.9E-2</fb>
    <v>23</v>
  </rv>
  <rv s="0">
    <v>536870912</v>
    <v>Bel Air</v>
    <v>6028dc63-f5bc-b003-614f-c3423b3283ac</v>
    <v>en-US</v>
    <v>Map</v>
  </rv>
  <rv s="0">
    <v>536870912</v>
    <v>English River, Seychelles</v>
    <v>41563f20-dd24-017f-a035-e38d8191c88d</v>
    <v>en-US</v>
    <v>Map</v>
  </rv>
  <rv s="0">
    <v>536870912</v>
    <v>Les Mamelles</v>
    <v>c1ef852d-383b-ac8a-ad2f-fce594a4e355</v>
    <v>en-US</v>
    <v>Map</v>
  </rv>
  <rv s="0">
    <v>536870912</v>
    <v>Mont Buxton</v>
    <v>faaae7c2-897c-738e-66ca-b43069e8b9e4</v>
    <v>en-US</v>
    <v>Map</v>
  </rv>
  <rv s="0">
    <v>536870912</v>
    <v>Mont Fleuri</v>
    <v>997d5069-a1df-ac64-2fb4-98539abfd098</v>
    <v>en-US</v>
    <v>Map</v>
  </rv>
  <rv s="0">
    <v>536870912</v>
    <v>Plaisance</v>
    <v>0b547d04-47e0-ade2-72c2-53d1e2a2eecc</v>
    <v>en-US</v>
    <v>Map</v>
  </rv>
  <rv s="0">
    <v>536870912</v>
    <v>Roche Caiman</v>
    <v>27e3108d-54be-afb4-144d-2984f7caacd8</v>
    <v>en-US</v>
    <v>Map</v>
  </rv>
  <rv s="0">
    <v>536870912</v>
    <v>Saint Louis</v>
    <v>d0a0dba1-e562-fee5-84d6-2f356eaa0fe3</v>
    <v>en-US</v>
    <v>Map</v>
  </rv>
  <rv s="0">
    <v>536870912</v>
    <v>Anse aux Pins</v>
    <v>a916d846-fbee-0b9c-d9ee-dd4692f23771</v>
    <v>en-US</v>
    <v>Map</v>
  </rv>
  <rv s="0">
    <v>536870912</v>
    <v>Anse Boileau</v>
    <v>5116d6e9-dfe9-3bc8-afd9-3e340b122891</v>
    <v>en-US</v>
    <v>Map</v>
  </rv>
  <rv s="0">
    <v>536870912</v>
    <v>Anse Etoile</v>
    <v>9637b260-1d1a-215b-1a6f-c53c26c2f6a3</v>
    <v>en-US</v>
    <v>Map</v>
  </rv>
  <rv s="0">
    <v>536870912</v>
    <v>Au Cap</v>
    <v>09a4fe1f-6895-97cb-440e-2401a22b8c8c</v>
    <v>en-US</v>
    <v>Map</v>
  </rv>
  <rv s="0">
    <v>536870912</v>
    <v>Anse Royale</v>
    <v>e73216fd-8d69-dd96-beaf-1435086aead1</v>
    <v>en-US</v>
    <v>Map</v>
  </rv>
  <rv s="0">
    <v>536870912</v>
    <v>Baie Lazare</v>
    <v>9541bf03-b038-b270-6118-dc714f32f008</v>
    <v>en-US</v>
    <v>Map</v>
  </rv>
  <rv s="0">
    <v>536870912</v>
    <v>Beau Vallon</v>
    <v>a17a6c77-755a-8725-5022-5cc26b762c89</v>
    <v>en-US</v>
    <v>Map</v>
  </rv>
  <rv s="0">
    <v>536870912</v>
    <v>Bel Ombre</v>
    <v>2c2f4200-45d7-7e9c-bdaf-312fa8f2aea3</v>
    <v>en-US</v>
    <v>Map</v>
  </rv>
  <rv s="0">
    <v>536870912</v>
    <v>Cascade</v>
    <v>09a1d7d4-e49e-71be-d2ae-db520ec3cd0d</v>
    <v>en-US</v>
    <v>Map</v>
  </rv>
  <rv s="0">
    <v>536870912</v>
    <v>Glacis</v>
    <v>c32ae8df-1e45-b167-67dc-cc954cc3fba6</v>
    <v>en-US</v>
    <v>Map</v>
  </rv>
  <rv s="0">
    <v>536870912</v>
    <v>Grand'Anse Mahé</v>
    <v>1174b345-2bed-cf59-0822-8763981c46fb</v>
    <v>en-US</v>
    <v>Map</v>
  </rv>
  <rv s="0">
    <v>536870912</v>
    <v>Pointe La Rue</v>
    <v>a165b555-c1f4-532b-3dfc-0a710fec98aa</v>
    <v>en-US</v>
    <v>Map</v>
  </rv>
  <rv s="0">
    <v>536870912</v>
    <v>Port Glaud</v>
    <v>e48919e6-ccf5-033b-cdc2-6cf948dcbb7e</v>
    <v>en-US</v>
    <v>Map</v>
  </rv>
  <rv s="0">
    <v>536870912</v>
    <v>Takamaka</v>
    <v>6e453608-ae0a-b342-f5ab-ce26f302bcd8</v>
    <v>en-US</v>
    <v>Map</v>
  </rv>
  <rv s="0">
    <v>536870912</v>
    <v>Baie Saint Anne</v>
    <v>ad8766b0-6597-9be8-40b0-d55b2fe77246</v>
    <v>en-US</v>
    <v>Map</v>
  </rv>
  <rv s="0">
    <v>536870912</v>
    <v>Grand'Anse Praslin</v>
    <v>9c29603b-c760-5e2d-3835-19d72d32a41c</v>
    <v>en-US</v>
    <v>Map</v>
  </rv>
  <rv s="3">
    <v>147</v>
  </rv>
  <rv s="1">
    <fb>0.341163212544145</fb>
    <v>23</v>
  </rv>
  <rv s="1">
    <fb>55762</fb>
    <v>24</v>
  </rv>
  <rv s="24">
    <v>#VALUE!</v>
    <v>en-US</v>
    <v>edbdad3e-b40e-62fd-849a-f3eaffadc75d</v>
    <v>536870912</v>
    <v>1</v>
    <v>305</v>
    <v>306</v>
    <v>Seychelles</v>
    <v>19</v>
    <v>20</v>
    <v>Map</v>
    <v>21</v>
    <v>307</v>
    <v>SC</v>
    <v>2347</v>
    <v>2348</v>
    <v>2349</v>
    <v>2350</v>
    <v>2351</v>
    <v>2352</v>
    <v>2353</v>
    <v>2354</v>
    <v>2355</v>
    <v>SCR</v>
    <v>Seychelles, officially the Republic of Seychelles, is an island country and archipelagic state consisting of 115 islands in the Indian Ocean. Its capital and largest city, Victoria, is 1,500 kilometres east of mainland Africa. Nearby island ...</v>
    <v>2356</v>
    <v>2357</v>
    <v>541</v>
    <v>2358</v>
    <v>2359</v>
    <v>2360</v>
    <v>2361</v>
    <v>1795</v>
    <v>2352</v>
    <v>2364</v>
    <v>2365</v>
    <v>2366</v>
    <v>2367</v>
    <v>2368</v>
    <v>2369</v>
    <v>Seychelles</v>
    <v>Koste Seselwa</v>
    <v>2370</v>
    <v>Repubblica delle Seychelles</v>
    <v>2371</v>
    <v>2372</v>
    <v>2373</v>
    <v>2374</v>
    <v>2375</v>
    <v>2376</v>
    <v>2377</v>
    <v>94</v>
    <v>520</v>
    <v>521</v>
    <v>2402</v>
    <v>2403</v>
    <v>1602</v>
    <v>Seychelles</v>
    <v>2404</v>
    <v>mdp/vdpid/208</v>
  </rv>
  <rv s="0">
    <v>536870912</v>
    <v>Dominican Republic</v>
    <v>9eee2843-5c3a-3930-0e9c-2357fb969d5b</v>
    <v>en-US</v>
    <v>Map</v>
  </rv>
  <rv s="1">
    <fb>0.48685572345270101</fb>
    <v>23</v>
  </rv>
  <rv s="1">
    <fb>48670.82</fb>
    <v>24</v>
  </rv>
  <rv s="1">
    <fb>19.506</fb>
    <v>25</v>
  </rv>
  <rv s="1">
    <fb>1809</fb>
    <v>26</v>
  </rv>
  <rv s="0">
    <v>536870912</v>
    <v>Santo Domingo</v>
    <v>2ea37dcb-8f20-0877-6a29-69f744e91e70</v>
    <v>en-US</v>
    <v>Map</v>
  </rv>
  <rv s="1">
    <fb>25258.295999999998</fb>
    <v>24</v>
  </rv>
  <rv s="1">
    <fb>135.49869138696599</fb>
    <v>27</v>
  </rv>
  <rv s="1">
    <fb>1.8106037704296002E-2</fb>
    <v>23</v>
  </rv>
  <rv s="1">
    <fb>1615.51524233024</fb>
    <v>24</v>
  </rv>
  <rv s="1">
    <fb>2.3460000000000001</fb>
    <v>25</v>
  </rv>
  <rv s="1">
    <fb>0.41734629500556403</fb>
    <v>23</v>
  </rv>
  <rv s="1">
    <fb>86.563595979866406</fb>
    <v>28</v>
  </rv>
  <rv s="1">
    <fb>1.07</fb>
    <v>29</v>
  </rv>
  <rv s="1">
    <fb>88941298257.721497</fb>
    <v>30</v>
  </rv>
  <rv s="1">
    <fb>1.0569865000000001</fb>
    <v>23</v>
  </rv>
  <rv s="1">
    <fb>0.59915589999999996</fb>
    <v>23</v>
  </rv>
  <rv s="2">
    <v>44</v>
    <v>21</v>
    <v>309</v>
    <v>7</v>
    <v>0</v>
    <v>Image of Dominican Republic</v>
  </rv>
  <rv s="1">
    <fb>24.1</fb>
    <v>28</v>
  </rv>
  <rv s="0">
    <v>805306368</v>
    <v>Luis Abinader (President)</v>
    <v>c9fe9c8e-97e0-a923-003f-9ee61aaf322c</v>
    <v>en-US</v>
    <v>Generic</v>
  </rv>
  <rv s="0">
    <v>805306368</v>
    <v>Raquel Peña de Antuña (Vice president)</v>
    <v>7b1afe01-9784-c227-3371-561bd889af21</v>
    <v>en-US</v>
    <v>Generic</v>
  </rv>
  <rv s="3">
    <v>148</v>
  </rv>
  <rv s="4">
    <v>https://www.bing.com/search?q=dominican+republic&amp;form=skydnc</v>
    <v>Learn more on Bing</v>
  </rv>
  <rv s="1">
    <fb>73.891999999999996</fb>
    <v>28</v>
  </rv>
  <rv s="1">
    <fb>0.4</fb>
    <v>29</v>
  </rv>
  <rv s="3">
    <v>149</v>
  </rv>
  <rv s="1">
    <fb>0.43679315479999997</fb>
    <v>23</v>
  </rv>
  <rv s="1">
    <fb>1.56</fb>
    <v>25</v>
  </rv>
  <rv s="1">
    <fb>11117873</fb>
    <v>24</v>
  </rv>
  <rv s="1">
    <fb>0.20399999999999999</fb>
    <v>23</v>
  </rv>
  <rv s="1">
    <fb>5.7999999999999996E-2</fb>
    <v>23</v>
  </rv>
  <rv s="1">
    <fb>0.13900000000000001</fb>
    <v>23</v>
  </rv>
  <rv s="1">
    <fb>0.64320999145507796</fb>
    <v>23</v>
  </rv>
  <rv s="0">
    <v>536870912</v>
    <v>Azua Province</v>
    <v>f8b87bb8-22f5-e6aa-284c-e5c4cd095204</v>
    <v>en-US</v>
    <v>Map</v>
  </rv>
  <rv s="0">
    <v>536870912</v>
    <v>Baoruco Province</v>
    <v>02d1705d-a94d-ab4b-5a5b-8d43295e82c5</v>
    <v>en-US</v>
    <v>Map</v>
  </rv>
  <rv s="0">
    <v>536870912</v>
    <v>Barahona Province</v>
    <v>906fdd24-6300-971b-a72e-06dae42c6db8</v>
    <v>en-US</v>
    <v>Map</v>
  </rv>
  <rv s="0">
    <v>536870912</v>
    <v>Dajabón Province</v>
    <v>1f195e9d-47d7-dee4-41a5-7f8f0d7062bb</v>
    <v>en-US</v>
    <v>Map</v>
  </rv>
  <rv s="0">
    <v>536870912</v>
    <v>Duarte Province</v>
    <v>8d71114c-798e-6a30-3b42-5babdfab8231</v>
    <v>en-US</v>
    <v>Map</v>
  </rv>
  <rv s="0">
    <v>536870912</v>
    <v>Elías Piña Province</v>
    <v>5f3912d4-781e-2f43-4d3c-1ea99acd1ed1</v>
    <v>en-US</v>
    <v>Map</v>
  </rv>
  <rv s="0">
    <v>536870912</v>
    <v>El Seibo Province</v>
    <v>c35c83ee-c424-4dba-36a0-a911dadaa4e5</v>
    <v>en-US</v>
    <v>Map</v>
  </rv>
  <rv s="0">
    <v>536870912</v>
    <v>Espaillat Province</v>
    <v>3d20d0d5-0e41-ce76-3277-0e484394516c</v>
    <v>en-US</v>
    <v>Map</v>
  </rv>
  <rv s="0">
    <v>536870912</v>
    <v>Hato Mayor Province</v>
    <v>0a3fc4a8-4840-43d0-482a-75736a1f3f5a</v>
    <v>en-US</v>
    <v>Map</v>
  </rv>
  <rv s="0">
    <v>536870912</v>
    <v>Independencia Province</v>
    <v>adacd1c2-dc47-8f7a-90b1-b1f20858dbfa</v>
    <v>en-US</v>
    <v>Map</v>
  </rv>
  <rv s="0">
    <v>536870912</v>
    <v>La Altagracia Province</v>
    <v>89a8367a-6b1b-bdf9-fab5-b9589d5a5804</v>
    <v>en-US</v>
    <v>Map</v>
  </rv>
  <rv s="0">
    <v>536870912</v>
    <v>La Romana Province, Dominican Republic</v>
    <v>64073c75-93fc-34d6-a4e6-649cfcbda5fd</v>
    <v>en-US</v>
    <v>Map</v>
  </rv>
  <rv s="0">
    <v>536870912</v>
    <v>La Vega Province</v>
    <v>c92e0385-3a7a-a759-f624-b691ef729b18</v>
    <v>en-US</v>
    <v>Map</v>
  </rv>
  <rv s="0">
    <v>536870912</v>
    <v>María Trinidad Sánchez Province</v>
    <v>ac6ee95f-cd12-4554-9e4d-a6a59d7d47d9</v>
    <v>en-US</v>
    <v>Map</v>
  </rv>
  <rv s="0">
    <v>536870912</v>
    <v>Monseñor Nouel Province</v>
    <v>4ebc0cf8-50cf-4c2a-2e17-9c3dc51d7647</v>
    <v>en-US</v>
    <v>Map</v>
  </rv>
  <rv s="0">
    <v>536870912</v>
    <v>Monte Cristi Province</v>
    <v>5a056c46-aff1-5db2-2db3-c1829e9f7123</v>
    <v>en-US</v>
    <v>Map</v>
  </rv>
  <rv s="0">
    <v>536870912</v>
    <v>Monte Plata Province</v>
    <v>d17f20ea-1c06-c2de-7447-69aec91c1725</v>
    <v>en-US</v>
    <v>Map</v>
  </rv>
  <rv s="0">
    <v>536870912</v>
    <v>Pedernales Province</v>
    <v>058df820-7760-842e-f56c-7554404af0e2</v>
    <v>en-US</v>
    <v>Map</v>
  </rv>
  <rv s="0">
    <v>536870912</v>
    <v>Peravia Province</v>
    <v>51872d38-df73-020b-d2e1-de7308707da1</v>
    <v>en-US</v>
    <v>Map</v>
  </rv>
  <rv s="0">
    <v>536870912</v>
    <v>Puerto Plata Province</v>
    <v>d0286e61-3d13-f2ca-004d-1f130aa13e28</v>
    <v>en-US</v>
    <v>Map</v>
  </rv>
  <rv s="0">
    <v>536870912</v>
    <v>Hermanas Mirabal Province</v>
    <v>8a9ed325-01fb-82b4-68d4-95540334aba1</v>
    <v>en-US</v>
    <v>Map</v>
  </rv>
  <rv s="0">
    <v>536870912</v>
    <v>Samaná Province</v>
    <v>9630dff6-037e-3f46-10ed-a9d0918bf4c8</v>
    <v>en-US</v>
    <v>Map</v>
  </rv>
  <rv s="0">
    <v>536870912</v>
    <v>Sánchez Ramírez Province</v>
    <v>36a42427-a9b0-b030-23f7-dc2319360d76</v>
    <v>en-US</v>
    <v>Map</v>
  </rv>
  <rv s="0">
    <v>536870912</v>
    <v>San Cristóbal Province</v>
    <v>50dbaf19-6bd9-33ac-5af1-4011fbb4f487</v>
    <v>en-US</v>
    <v>Map</v>
  </rv>
  <rv s="0">
    <v>536870912</v>
    <v>San José de Ocoa Province</v>
    <v>94070a07-6fb4-86e2-8715-b862388bcaef</v>
    <v>en-US</v>
    <v>Map</v>
  </rv>
  <rv s="0">
    <v>536870912</v>
    <v>San Juan Province</v>
    <v>538af92b-9ec1-d2db-7d09-4bf678719df3</v>
    <v>en-US</v>
    <v>Map</v>
  </rv>
  <rv s="0">
    <v>536870912</v>
    <v>San Pedro de Macorís Province</v>
    <v>59cc7c3f-267b-9018-1ab0-9a3da9c3cf96</v>
    <v>en-US</v>
    <v>Map</v>
  </rv>
  <rv s="0">
    <v>536870912</v>
    <v>Santiago Province</v>
    <v>a73bf4f1-0f5f-343d-2970-a0eb90204c7c</v>
    <v>en-US</v>
    <v>Map</v>
  </rv>
  <rv s="0">
    <v>536870912</v>
    <v>Santiago Rodríguez Province</v>
    <v>bd02813c-72cf-cb88-e5f1-4d0b690c7b28</v>
    <v>en-US</v>
    <v>Map</v>
  </rv>
  <rv s="0">
    <v>536870912</v>
    <v>Santo Domingo Province</v>
    <v>5b1d6dab-7829-9978-a11d-40e9d55020b9</v>
    <v>en-US</v>
    <v>Map</v>
  </rv>
  <rv s="0">
    <v>536870912</v>
    <v>Valverde Province</v>
    <v>bd2a5d8c-6532-d499-4b4b-5fd80f191090</v>
    <v>en-US</v>
    <v>Map</v>
  </rv>
  <rv s="0">
    <v>536870912</v>
    <v>Distrito Nacional</v>
    <v>48975ce5-a1bc-0e28-0d30-fc23be16fd98</v>
    <v>en-US</v>
    <v>Map</v>
  </rv>
  <rv s="3">
    <v>150</v>
  </rv>
  <rv s="1">
    <fb>0.130249349886087</fb>
    <v>23</v>
  </rv>
  <rv s="1">
    <fb>5.8449997901916503E-2</fb>
    <v>31</v>
  </rv>
  <rv s="1">
    <fb>8787475</fb>
    <v>24</v>
  </rv>
  <rv s="7">
    <v>#VALUE!</v>
    <v>en-US</v>
    <v>9eee2843-5c3a-3930-0e9c-2357fb969d5b</v>
    <v>536870912</v>
    <v>1</v>
    <v>312</v>
    <v>44</v>
    <v>Dominican Republic</v>
    <v>19</v>
    <v>20</v>
    <v>Map</v>
    <v>21</v>
    <v>313</v>
    <v>DO</v>
    <v>2407</v>
    <v>2408</v>
    <v>588</v>
    <v>2409</v>
    <v>2410</v>
    <v>2411</v>
    <v>2412</v>
    <v>2413</v>
    <v>2414</v>
    <v>DOP</v>
    <v>The Dominican Republic is a country on the island of Hispaniola in the Greater Antilles archipelago of the Caribbean Sea, bordered by the Atlantic Ocean to the north. Geographically, the Dominican Republic is part of the North American ...</v>
    <v>2415</v>
    <v>2416</v>
    <v>2417</v>
    <v>2418</v>
    <v>2419</v>
    <v>2420</v>
    <v>2421</v>
    <v>2422</v>
    <v>2423</v>
    <v>2424</v>
    <v>2411</v>
    <v>2427</v>
    <v>2428</v>
    <v>2429</v>
    <v>2210</v>
    <v>2430</v>
    <v>Dominican Republic</v>
    <v>National Anthem of the Dominican Republic</v>
    <v>2431</v>
    <v>República Dominicana</v>
    <v>2432</v>
    <v>2433</v>
    <v>2434</v>
    <v>2435</v>
    <v>2242</v>
    <v>1471</v>
    <v>1076</v>
    <v>2436</v>
    <v>520</v>
    <v>2437</v>
    <v>2438</v>
    <v>2471</v>
    <v>2472</v>
    <v>1360</v>
    <v>2473</v>
    <v>Dominican Republic</v>
    <v>2474</v>
    <v>mdp/vdpid/65</v>
  </rv>
  <rv s="0">
    <v>536870912</v>
    <v>Togo</v>
    <v>4b57b145-0846-48a3-d055-cd393d2b9d1d</v>
    <v>en-US</v>
    <v>Map</v>
  </rv>
  <rv s="1">
    <fb>0.70233498804927397</fb>
    <v>23</v>
  </rv>
  <rv s="1">
    <fb>56785</fb>
    <v>24</v>
  </rv>
  <rv s="1">
    <fb>33.113</fb>
    <v>25</v>
  </rv>
  <rv s="1">
    <fb>228</fb>
    <v>26</v>
  </rv>
  <rv s="0">
    <v>536870912</v>
    <v>Lomé</v>
    <v>26666ccd-d6ab-05f9-2335-0f2d1cc7e573</v>
    <v>en-US</v>
    <v>Map</v>
  </rv>
  <rv s="1">
    <fb>2999.6060000000002</fb>
    <v>24</v>
  </rv>
  <rv s="1">
    <fb>113.296929295441</fb>
    <v>27</v>
  </rv>
  <rv s="1">
    <fb>6.7465277007744094E-3</fb>
    <v>23</v>
  </rv>
  <rv s="1">
    <fb>154.665237320778</fb>
    <v>24</v>
  </rv>
  <rv s="1">
    <fb>4.32</fb>
    <v>25</v>
  </rv>
  <rv s="1">
    <fb>3.0924801792285697E-2</fb>
    <v>23</v>
  </rv>
  <rv s="1">
    <fb>17.8006330312163</fb>
    <v>28</v>
  </rv>
  <rv s="1">
    <fb>5459979416.6690798</fb>
    <v>30</v>
  </rv>
  <rv s="1">
    <fb>1.2376463</fb>
    <v>23</v>
  </rv>
  <rv s="1">
    <fb>0.14523929999999999</fb>
    <v>23</v>
  </rv>
  <rv s="2">
    <v>45</v>
    <v>21</v>
    <v>315</v>
    <v>7</v>
    <v>0</v>
    <v>Image of Togo</v>
  </rv>
  <rv s="1">
    <fb>47.4</fb>
    <v>28</v>
  </rv>
  <rv s="0">
    <v>805306368</v>
    <v>Faure Gnassingbé (President)</v>
    <v>2c5b7703-8c00-8fe7-a48c-8768061e69e1</v>
    <v>en-US</v>
    <v>Generic</v>
  </rv>
  <rv s="0">
    <v>805306368</v>
    <v>Victoire Dogbé Tomegah (Prime minister)</v>
    <v>808705e6-d4ce-9cfc-9420-76655972aefd</v>
    <v>en-US</v>
    <v>Generic</v>
  </rv>
  <rv s="3">
    <v>151</v>
  </rv>
  <rv s="4">
    <v>https://www.bing.com/search?q=togo+africa&amp;form=skydnc</v>
    <v>Learn more on Bing</v>
  </rv>
  <rv s="1">
    <fb>60.76</fb>
    <v>28</v>
  </rv>
  <rv s="1">
    <fb>396</fb>
    <v>28</v>
  </rv>
  <rv s="1">
    <fb>0.50964181450000001</fb>
    <v>23</v>
  </rv>
  <rv s="1">
    <fb>7.7399999999999997E-2</fb>
    <v>25</v>
  </rv>
  <rv s="1">
    <fb>7797694</fb>
    <v>24</v>
  </rv>
  <rv s="1">
    <fb>0.05</fb>
    <v>23</v>
  </rv>
  <rv s="1">
    <fb>9.5000000000000001E-2</fb>
    <v>23</v>
  </rv>
  <rv s="1">
    <fb>0.77592002868652299</fb>
    <v>23</v>
  </rv>
  <rv s="0">
    <v>536870912</v>
    <v>Savanes Region</v>
    <v>2102e12c-a7f7-9075-078b-0b943244fbfd</v>
    <v>en-US</v>
    <v>Map</v>
  </rv>
  <rv s="0">
    <v>536870912</v>
    <v>Kara Region</v>
    <v>36915d15-20f0-ca0e-ae6e-f7c26ba8c9ee</v>
    <v>en-US</v>
    <v>Map</v>
  </rv>
  <rv s="0">
    <v>536870912</v>
    <v>Centrale Region</v>
    <v>2401957f-a5ee-c190-a97e-18e2d9993603</v>
    <v>en-US</v>
    <v>Map</v>
  </rv>
  <rv s="0">
    <v>536870912</v>
    <v>Maritime</v>
    <v>6ffb70ad-e9c4-43ee-52d4-6bea8d5acae2</v>
    <v>en-US</v>
    <v>Map</v>
  </rv>
  <rv s="0">
    <v>536870912</v>
    <v>Plateaux Region</v>
    <v>543752fa-bb49-3038-8b31-1f58f988707f</v>
    <v>en-US</v>
    <v>Map</v>
  </rv>
  <rv s="3">
    <v>152</v>
  </rv>
  <rv s="1">
    <fb>0.16875840866195699</fb>
    <v>23</v>
  </rv>
  <rv s="3">
    <v>153</v>
  </rv>
  <rv s="1">
    <fb>0.48200000000000004</fb>
    <v>23</v>
  </rv>
  <rv s="1">
    <fb>2.0380001068115199E-2</fb>
    <v>31</v>
  </rv>
  <rv s="1">
    <fb>3414638</fb>
    <v>24</v>
  </rv>
  <rv s="14">
    <v>#VALUE!</v>
    <v>en-US</v>
    <v>4b57b145-0846-48a3-d055-cd393d2b9d1d</v>
    <v>536870912</v>
    <v>1</v>
    <v>318</v>
    <v>105</v>
    <v>Togo</v>
    <v>19</v>
    <v>20</v>
    <v>Map</v>
    <v>21</v>
    <v>319</v>
    <v>TG</v>
    <v>2477</v>
    <v>2478</v>
    <v>1684</v>
    <v>2479</v>
    <v>2480</v>
    <v>2481</v>
    <v>2482</v>
    <v>2483</v>
    <v>2484</v>
    <v>XOF</v>
    <v>Togo, officially the Togolese Republic, is a country in West Africa. It is bordered by Ghana to the west, Benin to the east and Burkina Faso to the north. It is one of the least developed countries and extends south to the Gulf of Guinea, where ...</v>
    <v>2485</v>
    <v>2486</v>
    <v>2487</v>
    <v>2488</v>
    <v>444</v>
    <v>2489</v>
    <v>2490</v>
    <v>2491</v>
    <v>2492</v>
    <v>2493</v>
    <v>2481</v>
    <v>2496</v>
    <v>2497</v>
    <v>2498</v>
    <v>2499</v>
    <v>1498</v>
    <v>Togo</v>
    <v>Salut à toi, pays de nos aïeux</v>
    <v>263</v>
    <v>Togo</v>
    <v>2500</v>
    <v>2501</v>
    <v>2502</v>
    <v>729</v>
    <v>242</v>
    <v>922</v>
    <v>2377</v>
    <v>2503</v>
    <v>2504</v>
    <v>96</v>
    <v>2505</v>
    <v>2511</v>
    <v>2512</v>
    <v>2513</v>
    <v>2514</v>
    <v>2515</v>
    <v>Togo</v>
    <v>2516</v>
    <v>mdp/vdpid/232</v>
  </rv>
  <rv s="0">
    <v>536870912</v>
    <v>Gabon</v>
    <v>699f8937-631d-88ab-7da4-c4d4107ecdde</v>
    <v>en-US</v>
    <v>Map</v>
  </rv>
  <rv s="1">
    <fb>0.20025614157643498</fb>
    <v>23</v>
  </rv>
  <rv s="1">
    <fb>267667</fb>
    <v>24</v>
  </rv>
  <rv s="1">
    <fb>7000</fb>
    <v>24</v>
  </rv>
  <rv s="1">
    <fb>31.611000000000001</fb>
    <v>25</v>
  </rv>
  <rv s="1">
    <fb>241</fb>
    <v>26</v>
  </rv>
  <rv s="0">
    <v>536870912</v>
    <v>Libreville</v>
    <v>8cf1387f-7713-cd7f-c3f9-7f932df1bc10</v>
    <v>en-US</v>
    <v>Map</v>
  </rv>
  <rv s="1">
    <fb>5320.817</fb>
    <v>24</v>
  </rv>
  <rv s="1">
    <fb>122.18684118369301</fb>
    <v>27</v>
  </rv>
  <rv s="1">
    <fb>2.0619978836274502E-2</fb>
    <v>23</v>
  </rv>
  <rv s="1">
    <fb>1167.8522136107899</fb>
    <v>24</v>
  </rv>
  <rv s="1">
    <fb>3.9689999999999999</fb>
    <v>25</v>
  </rv>
  <rv s="1">
    <fb>0.90037645049869997</fb>
    <v>23</v>
  </rv>
  <rv s="1">
    <fb>22.786516313758199</fb>
    <v>28</v>
  </rv>
  <rv s="1">
    <fb>16657960228.089199</fb>
    <v>30</v>
  </rv>
  <rv s="1">
    <fb>1.3993362999999999</fb>
    <v>23</v>
  </rv>
  <rv s="1">
    <fb>8.3058599999999996E-2</fb>
    <v>23</v>
  </rv>
  <rv s="2">
    <v>46</v>
    <v>21</v>
    <v>321</v>
    <v>7</v>
    <v>0</v>
    <v>Image of Gabon</v>
  </rv>
  <rv s="1">
    <fb>32.700000000000003</fb>
    <v>28</v>
  </rv>
  <rv s="0">
    <v>805306368</v>
    <v>Ali Bongo Ondimba (President)</v>
    <v>64ad2998-1807-78ba-820c-dbfa6acd9a42</v>
    <v>en-US</v>
    <v>Generic</v>
  </rv>
  <rv s="0">
    <v>805306368</v>
    <v>Rose Christiane Raponda (Vice president)</v>
    <v>40a472fb-c79c-817d-59c9-0febbe4ed660</v>
    <v>en-US</v>
    <v>Generic</v>
  </rv>
  <rv s="0">
    <v>805306368</v>
    <v>Alain Claude Bilie By Nze (Prime minister)</v>
    <v>801a8085-e643-169c-35ee-d8a465545ec0</v>
    <v>en-US</v>
    <v>Generic</v>
  </rv>
  <rv s="3">
    <v>154</v>
  </rv>
  <rv s="4">
    <v>https://www.bing.com/search?q=gabon&amp;form=skydnc</v>
    <v>Learn more on Bing</v>
  </rv>
  <rv s="1">
    <fb>66.186999999999998</fb>
    <v>28</v>
  </rv>
  <rv s="1">
    <fb>252</fb>
    <v>28</v>
  </rv>
  <rv s="1">
    <fb>1.46</fb>
    <v>29</v>
  </rv>
  <rv s="1">
    <fb>0.25904658609999998</fb>
    <v>23</v>
  </rv>
  <rv s="1">
    <fb>0.68189999999999995</fb>
    <v>25</v>
  </rv>
  <rv s="1">
    <fb>2341179</fb>
    <v>24</v>
  </rv>
  <rv s="1">
    <fb>2.2000000000000002E-2</fb>
    <v>23</v>
  </rv>
  <rv s="1">
    <fb>0.157</fb>
    <v>23</v>
  </rv>
  <rv s="1">
    <fb>0.52895000457763697</fb>
    <v>23</v>
  </rv>
  <rv s="0">
    <v>536870912</v>
    <v>Estuaire Province</v>
    <v>a6dad9ab-b3fa-277f-52a5-96da6142ea76</v>
    <v>en-US</v>
    <v>Map</v>
  </rv>
  <rv s="0">
    <v>536870912</v>
    <v>Haut-Ogooué Province</v>
    <v>eb127ae8-c90a-a2a3-a593-02e2b551956d</v>
    <v>en-US</v>
    <v>Map</v>
  </rv>
  <rv s="0">
    <v>536870912</v>
    <v>Moyen-Ogooué Province</v>
    <v>c2074810-8162-ffca-665c-e57d9f8148bf</v>
    <v>en-US</v>
    <v>Map</v>
  </rv>
  <rv s="0">
    <v>536870912</v>
    <v>Ngounié Province</v>
    <v>4a6d6361-635f-0d30-dfd0-9ed6a5cb63b0</v>
    <v>en-US</v>
    <v>Map</v>
  </rv>
  <rv s="0">
    <v>536870912</v>
    <v>Nyanga Province</v>
    <v>5033ff21-f53f-3e91-69e7-0afd46275833</v>
    <v>en-US</v>
    <v>Map</v>
  </rv>
  <rv s="0">
    <v>536870912</v>
    <v>Ogooué-Ivindo Province</v>
    <v>0c561973-31c3-1fa9-518d-1153f0cc5924</v>
    <v>en-US</v>
    <v>Map</v>
  </rv>
  <rv s="0">
    <v>536870912</v>
    <v>Ogooué-Lolo Province</v>
    <v>89ea1f8b-b578-d994-cfcd-fdf2e1250513</v>
    <v>en-US</v>
    <v>Map</v>
  </rv>
  <rv s="0">
    <v>536870912</v>
    <v>Ogooué-Maritime Province</v>
    <v>87c39d29-9e38-698e-6c3a-de6a5ec810ec</v>
    <v>en-US</v>
    <v>Map</v>
  </rv>
  <rv s="0">
    <v>536870912</v>
    <v>Woleu-Ntem Province</v>
    <v>e3a43d83-75e0-a65d-298f-14f219a370ce</v>
    <v>en-US</v>
    <v>Map</v>
  </rv>
  <rv s="3">
    <v>155</v>
  </rv>
  <rv s="1">
    <fb>0.102183913092029</fb>
    <v>23</v>
  </rv>
  <rv s="3">
    <v>156</v>
  </rv>
  <rv s="1">
    <fb>0.47100000000000003</fb>
    <v>23</v>
  </rv>
  <rv s="1">
    <fb>0.20003999710083001</fb>
    <v>31</v>
  </rv>
  <rv s="1">
    <fb>1949694</fb>
    <v>24</v>
  </rv>
  <rv s="14">
    <v>#VALUE!</v>
    <v>en-US</v>
    <v>699f8937-631d-88ab-7da4-c4d4107ecdde</v>
    <v>536870912</v>
    <v>1</v>
    <v>324</v>
    <v>105</v>
    <v>Gabon</v>
    <v>19</v>
    <v>20</v>
    <v>Map</v>
    <v>21</v>
    <v>325</v>
    <v>GA</v>
    <v>2519</v>
    <v>2520</v>
    <v>2521</v>
    <v>2522</v>
    <v>2523</v>
    <v>2524</v>
    <v>2525</v>
    <v>2526</v>
    <v>2527</v>
    <v>XAF</v>
    <v>Gabon, officially the Gabonese Republic, is a country on the Atlantic coast of Central Africa, on the equator, bordered by Equatorial Guinea to the northwest, Cameroon to the north, the Republic of the Congo on the east and south, and the Gulf ...</v>
    <v>2528</v>
    <v>2529</v>
    <v>2530</v>
    <v>2531</v>
    <v>902</v>
    <v>2532</v>
    <v>2533</v>
    <v>2534</v>
    <v>2535</v>
    <v>2536</v>
    <v>2524</v>
    <v>2540</v>
    <v>2541</v>
    <v>2542</v>
    <v>2543</v>
    <v>2544</v>
    <v>Gabon</v>
    <v>La Concorde</v>
    <v>263</v>
    <v>Repubblica Gabonese</v>
    <v>2545</v>
    <v>2546</v>
    <v>2547</v>
    <v>618</v>
    <v>396</v>
    <v>2055</v>
    <v>2548</v>
    <v>979</v>
    <v>2056</v>
    <v>2549</v>
    <v>2550</v>
    <v>2560</v>
    <v>2561</v>
    <v>2562</v>
    <v>2563</v>
    <v>2564</v>
    <v>Gabon</v>
    <v>2565</v>
    <v>mdp/vdpid/87</v>
  </rv>
  <rv s="0">
    <v>536870912</v>
    <v>Madagascar</v>
    <v>0c191888-e860-e654-dadd-811644d3a15d</v>
    <v>en-US</v>
    <v>Map</v>
  </rv>
  <rv s="1">
    <fb>0.71184255757992398</fb>
    <v>23</v>
  </rv>
  <rv s="1">
    <fb>587295</fb>
    <v>24</v>
  </rv>
  <rv s="1">
    <fb>22000</fb>
    <v>24</v>
  </rv>
  <rv s="1">
    <fb>32.656999999999996</fb>
    <v>25</v>
  </rv>
  <rv s="1">
    <fb>261</fb>
    <v>26</v>
  </rv>
  <rv s="0">
    <v>536870912</v>
    <v>Antananarivo</v>
    <v>015e5356-1976-ff36-b4fa-949440dd65d5</v>
    <v>en-US</v>
    <v>Map</v>
  </rv>
  <rv s="1">
    <fb>3905.355</fb>
    <v>24</v>
  </rv>
  <rv s="1">
    <fb>184.32973641733099</fb>
    <v>27</v>
  </rv>
  <rv s="1">
    <fb>5.6253057395435402E-2</fb>
    <v>23</v>
  </rv>
  <rv s="1">
    <fb>4.077</fb>
    <v>25</v>
  </rv>
  <rv s="1">
    <fb>0.21411137848057799</fb>
    <v>23</v>
  </rv>
  <rv s="1">
    <fb>14083906356.618</fb>
    <v>30</v>
  </rv>
  <rv s="1">
    <fb>1.4253427999999999</fb>
    <v>23</v>
  </rv>
  <rv s="1">
    <fb>5.3504899999999994E-2</fb>
    <v>23</v>
  </rv>
  <rv s="2">
    <v>47</v>
    <v>21</v>
    <v>327</v>
    <v>7</v>
    <v>0</v>
    <v>Image of Madagascar</v>
  </rv>
  <rv s="1">
    <fb>38.200000000000003</fb>
    <v>28</v>
  </rv>
  <rv s="0">
    <v>805306368</v>
    <v>Andry Rajoelina (President)</v>
    <v>831fc6e2-4f84-cb4e-dc84-1014089f3d48</v>
    <v>en-US</v>
    <v>Generic</v>
  </rv>
  <rv s="0">
    <v>805306368</v>
    <v>Christian Ntsay (Prime minister)</v>
    <v>14d5c0ac-1a19-36a2-52dc-1855e475b986</v>
    <v>en-US</v>
    <v>Generic</v>
  </rv>
  <rv s="3">
    <v>157</v>
  </rv>
  <rv s="4">
    <v>https://www.bing.com/search?q=madagascar&amp;form=skydnc</v>
    <v>Learn more on Bing</v>
  </rv>
  <rv s="1">
    <fb>66.680999999999997</fb>
    <v>28</v>
  </rv>
  <rv s="1">
    <fb>335</fb>
    <v>28</v>
  </rv>
  <rv s="1">
    <fb>0.21</fb>
    <v>29</v>
  </rv>
  <rv s="3">
    <v>158</v>
  </rv>
  <rv s="1">
    <fb>0.21660046290000001</fb>
    <v>23</v>
  </rv>
  <rv s="1">
    <fb>0.1812</fb>
    <v>25</v>
  </rv>
  <rv s="1">
    <fb>25570895</fb>
    <v>24</v>
  </rv>
  <rv s="1">
    <fb>0.33500000000000002</fb>
    <v>23</v>
  </rv>
  <rv s="1">
    <fb>0.49399999999999999</fb>
    <v>23</v>
  </rv>
  <rv s="1">
    <fb>0.1</fb>
    <v>23</v>
  </rv>
  <rv s="1">
    <fb>0.14099999999999999</fb>
    <v>23</v>
  </rv>
  <rv s="1">
    <fb>0.86126998901367202</fb>
    <v>23</v>
  </rv>
  <rv s="0">
    <v>536870912</v>
    <v>Antananarivo Province</v>
    <v>774a3ee9-5787-6ee7-6e63-7d86a1dfad3f</v>
    <v>en-US</v>
    <v>Map</v>
  </rv>
  <rv s="0">
    <v>536870912</v>
    <v>Antsiranana Province</v>
    <v>44173606-a566-f68b-0721-d4fc912b69f0</v>
    <v>en-US</v>
    <v>Map</v>
  </rv>
  <rv s="0">
    <v>536870912</v>
    <v>Fianarantsoa Province</v>
    <v>ef5ed46a-3d90-24e6-f03f-1328f7a8e283</v>
    <v>en-US</v>
    <v>Map</v>
  </rv>
  <rv s="0">
    <v>536870912</v>
    <v>Mahajanga Province</v>
    <v>89db80b9-c4d6-de79-f49c-1ed17577f6e5</v>
    <v>en-US</v>
    <v>Map</v>
  </rv>
  <rv s="0">
    <v>536870912</v>
    <v>Toamasina Province</v>
    <v>5ec8ab51-8059-2832-127d-24185cf6dbc1</v>
    <v>en-US</v>
    <v>Map</v>
  </rv>
  <rv s="0">
    <v>536870912</v>
    <v>Toliara Province</v>
    <v>379e6f2e-26ba-3c7e-efc5-890c18372229</v>
    <v>en-US</v>
    <v>Map</v>
  </rv>
  <rv s="3">
    <v>159</v>
  </rv>
  <rv s="1">
    <fb>0.102158473066606</fb>
    <v>23</v>
  </rv>
  <rv s="1">
    <fb>0.38299999999999995</fb>
    <v>23</v>
  </rv>
  <rv s="1">
    <fb>1.75800001621246E-2</fb>
    <v>31</v>
  </rv>
  <rv s="1">
    <fb>10210849</fb>
    <v>24</v>
  </rv>
  <rv s="15">
    <v>#VALUE!</v>
    <v>en-US</v>
    <v>0c191888-e860-e654-dadd-811644d3a15d</v>
    <v>536870912</v>
    <v>1</v>
    <v>330</v>
    <v>118</v>
    <v>Madagascar</v>
    <v>19</v>
    <v>20</v>
    <v>Map</v>
    <v>21</v>
    <v>331</v>
    <v>MG</v>
    <v>2568</v>
    <v>2569</v>
    <v>2570</v>
    <v>2571</v>
    <v>2572</v>
    <v>2573</v>
    <v>2574</v>
    <v>2575</v>
    <v>2576</v>
    <v>MGA</v>
    <v>Madagascar, officially the Republic of Madagascar, is an island country comprising the island of Madagascar and numerous smaller peripheral islands. Lying off the southeastern coast of Africa, it is the world's fourth largest island, the ...</v>
    <v>2577</v>
    <v>2578</v>
    <v>1790</v>
    <v>2579</v>
    <v>2580</v>
    <v>2581</v>
    <v>2582</v>
    <v>2583</v>
    <v>2573</v>
    <v>2586</v>
    <v>2587</v>
    <v>2588</v>
    <v>2589</v>
    <v>2590</v>
    <v>Madagascar</v>
    <v>Ry Tanindrazanay malala ô!</v>
    <v>2591</v>
    <v>Madagascar</v>
    <v>2592</v>
    <v>2593</v>
    <v>2594</v>
    <v>2173</v>
    <v>2595</v>
    <v>2596</v>
    <v>2548</v>
    <v>1465</v>
    <v>2597</v>
    <v>2598</v>
    <v>2599</v>
    <v>2606</v>
    <v>2607</v>
    <v>2608</v>
    <v>2609</v>
    <v>Madagascar</v>
    <v>2610</v>
    <v>mdp/vdpid/149</v>
  </rv>
  <rv s="0">
    <v>536870912</v>
    <v>Uganda</v>
    <v>7d4e292c-ed0f-b242-321c-a056c115e6cc</v>
    <v>en-US</v>
    <v>Map</v>
  </rv>
  <rv s="1">
    <fb>0.71888090963494899</fb>
    <v>23</v>
  </rv>
  <rv s="1">
    <fb>241038</fb>
    <v>24</v>
  </rv>
  <rv s="1">
    <fb>46000</fb>
    <v>24</v>
  </rv>
  <rv s="1">
    <fb>38.134999999999998</fb>
    <v>25</v>
  </rv>
  <rv s="1">
    <fb>256</fb>
    <v>26</v>
  </rv>
  <rv s="0">
    <v>536870912</v>
    <v>Kampala</v>
    <v>67dc76a5-510b-2628-8dfa-cbbf87564c1c</v>
    <v>en-US</v>
    <v>Map</v>
  </rv>
  <rv s="1">
    <fb>5680.183</fb>
    <v>24</v>
  </rv>
  <rv s="1">
    <fb>173.871268176331</fb>
    <v>27</v>
  </rv>
  <rv s="1">
    <fb>2.8690942502055398E-2</fb>
    <v>23</v>
  </rv>
  <rv s="1">
    <fb>4.9550000000000001</fb>
    <v>25</v>
  </rv>
  <rv s="1">
    <fb>9.6838223061446696E-2</fb>
    <v>23</v>
  </rv>
  <rv s="1">
    <fb>0.94</fb>
    <v>29</v>
  </rv>
  <rv s="1">
    <fb>34387229486.400803</fb>
    <v>30</v>
  </rv>
  <rv s="1">
    <fb>1.0270471000000001</fb>
    <v>23</v>
  </rv>
  <rv s="1">
    <fb>4.8366400000000004E-2</fb>
    <v>23</v>
  </rv>
  <rv s="2">
    <v>48</v>
    <v>21</v>
    <v>333</v>
    <v>7</v>
    <v>0</v>
    <v>Image of Uganda</v>
  </rv>
  <rv s="1">
    <fb>33.799999999999997</fb>
    <v>28</v>
  </rv>
  <rv s="0">
    <v>805306368</v>
    <v>Yoweri Museveni (President)</v>
    <v>64dcefe8-9e50-6c08-a717-3213c308913a</v>
    <v>en-US</v>
    <v>Generic</v>
  </rv>
  <rv s="0">
    <v>805306368</v>
    <v>Jessica Alupo (Vice president)</v>
    <v>d4586258-cc35-d9b7-4504-0bcd193c3259</v>
    <v>en-US</v>
    <v>Generic</v>
  </rv>
  <rv s="0">
    <v>805306368</v>
    <v>Robinah Nabbanja (Prime minister)</v>
    <v>48911f0c-c5ae-841e-ad36-d7f43af76493</v>
    <v>en-US</v>
    <v>Generic</v>
  </rv>
  <rv s="3">
    <v>160</v>
  </rv>
  <rv s="4">
    <v>https://www.bing.com/search?q=uganda&amp;form=skydnc</v>
    <v>Learn more on Bing</v>
  </rv>
  <rv s="1">
    <fb>62.972999999999999</fb>
    <v>28</v>
  </rv>
  <rv s="1">
    <fb>375</fb>
    <v>28</v>
  </rv>
  <rv s="1">
    <fb>0.01</fb>
    <v>29</v>
  </rv>
  <rv s="3">
    <v>161</v>
  </rv>
  <rv s="1">
    <fb>0.40501093429999996</fb>
    <v>23</v>
  </rv>
  <rv s="1">
    <fb>0.16800000000000001</fb>
    <v>25</v>
  </rv>
  <rv s="1">
    <fb>45853778</fb>
    <v>24</v>
  </rv>
  <rv s="1">
    <fb>0.34200000000000003</fb>
    <v>23</v>
  </rv>
  <rv s="1">
    <fb>0.13800000000000001</fb>
    <v>23</v>
  </rv>
  <rv s="1">
    <fb>0.703369979858398</fb>
    <v>23</v>
  </rv>
  <rv s="0">
    <v>536870912</v>
    <v>Buikwe District</v>
    <v>f2d05439-5ff8-6b50-30cf-2de0bd18486b</v>
    <v>en-US</v>
    <v>Map</v>
  </rv>
  <rv s="0">
    <v>536870912</v>
    <v>Bukomansimbi District</v>
    <v>8ec77aae-1d78-247d-142a-a1b24a683ac6</v>
    <v>en-US</v>
    <v>Map</v>
  </rv>
  <rv s="0">
    <v>536870912</v>
    <v>Butambala District</v>
    <v>1696851b-eca8-466d-8416-035ee72a7504</v>
    <v>en-US</v>
    <v>Map</v>
  </rv>
  <rv s="0">
    <v>536870912</v>
    <v>Buvuma District</v>
    <v>416c9b18-8eab-41df-90f0-a88344a8ff8e</v>
    <v>en-US</v>
    <v>Map</v>
  </rv>
  <rv s="0">
    <v>536870912</v>
    <v>Gomba District</v>
    <v>708b530f-631c-49cc-b584-8772420f1bd6</v>
    <v>en-US</v>
    <v>Map</v>
  </rv>
  <rv s="0">
    <v>536870912</v>
    <v>Kalangala District</v>
    <v>58006821-1b21-7c0d-aa1a-cc52a621c055</v>
    <v>en-US</v>
    <v>Map</v>
  </rv>
  <rv s="0">
    <v>536870912</v>
    <v>Kalungu District</v>
    <v>6c800f8c-8e3e-ff73-84fd-7d26b506a62c</v>
    <v>en-US</v>
    <v>Map</v>
  </rv>
  <rv s="0">
    <v>536870912</v>
    <v>Kampala District</v>
    <v>c83cc293-6fb4-3b16-2054-3f9547fff4a3</v>
    <v>en-US</v>
    <v>Map</v>
  </rv>
  <rv s="0">
    <v>536870912</v>
    <v>Kayunga District</v>
    <v>370c3c3a-0e9d-db15-f2d2-412b1843cdb4</v>
    <v>en-US</v>
    <v>Map</v>
  </rv>
  <rv s="0">
    <v>536870912</v>
    <v>Kiboga District</v>
    <v>7098ef10-c952-8824-8790-67b6e0941d29</v>
    <v>en-US</v>
    <v>Map</v>
  </rv>
  <rv s="0">
    <v>536870912</v>
    <v>Kyankwanzi District</v>
    <v>4e677004-908e-1591-6fdf-cb50ffe78955</v>
    <v>en-US</v>
    <v>Map</v>
  </rv>
  <rv s="0">
    <v>536870912</v>
    <v>Luweero District</v>
    <v>c392e326-e5cc-b98d-074d-67f021fc0fd5</v>
    <v>en-US</v>
    <v>Map</v>
  </rv>
  <rv s="0">
    <v>536870912</v>
    <v>Lwengo District</v>
    <v>00af7840-bc24-7461-e13d-426be139ba35</v>
    <v>en-US</v>
    <v>Map</v>
  </rv>
  <rv s="0">
    <v>536870912</v>
    <v>Lyantonde District</v>
    <v>96a41db4-7c72-96b4-2716-be8ff9b54bc1</v>
    <v>en-US</v>
    <v>Map</v>
  </rv>
  <rv s="0">
    <v>536870912</v>
    <v>Masaka District</v>
    <v>fdbaf2dc-1526-073f-4c14-17bbfaaea07f</v>
    <v>en-US</v>
    <v>Map</v>
  </rv>
  <rv s="0">
    <v>536870912</v>
    <v>Mityana District</v>
    <v>349d406a-b304-30dd-2477-b8c66412da0f</v>
    <v>en-US</v>
    <v>Map</v>
  </rv>
  <rv s="0">
    <v>536870912</v>
    <v>Mpigi District</v>
    <v>a40a0def-8780-45c6-e099-6aa139f00ea5</v>
    <v>en-US</v>
    <v>Map</v>
  </rv>
  <rv s="0">
    <v>536870912</v>
    <v>Mubende District</v>
    <v>3cbf7551-fa5f-aad7-9286-d23f5d922824</v>
    <v>en-US</v>
    <v>Map</v>
  </rv>
  <rv s="0">
    <v>536870912</v>
    <v>Mukono District</v>
    <v>e480dfcc-09c7-9c93-4144-80ef8b7bdfc6</v>
    <v>en-US</v>
    <v>Map</v>
  </rv>
  <rv s="0">
    <v>536870912</v>
    <v>Nakaseke District</v>
    <v>5c0e5eb9-7540-dcb2-c61f-7f163e27ca0d</v>
    <v>en-US</v>
    <v>Map</v>
  </rv>
  <rv s="0">
    <v>536870912</v>
    <v>Nakasongola District</v>
    <v>5b572f0b-1499-e070-55f3-965f13ba8e82</v>
    <v>en-US</v>
    <v>Map</v>
  </rv>
  <rv s="0">
    <v>536870912</v>
    <v>Rakai District</v>
    <v>c49b1a37-023c-a446-57a8-ae53ec038f4a</v>
    <v>en-US</v>
    <v>Map</v>
  </rv>
  <rv s="0">
    <v>536870912</v>
    <v>Sembabule District</v>
    <v>33029761-5f47-be41-6171-3b18eae54c98</v>
    <v>en-US</v>
    <v>Map</v>
  </rv>
  <rv s="0">
    <v>536870912</v>
    <v>Wakiso District</v>
    <v>92994034-0e70-8ea3-c37f-3ecbeff6f9bf</v>
    <v>en-US</v>
    <v>Map</v>
  </rv>
  <rv s="0">
    <v>536870912</v>
    <v>Amuria District</v>
    <v>62b6eaa7-09bf-3e57-dd64-6e07cefb791c</v>
    <v>en-US</v>
    <v>Map</v>
  </rv>
  <rv s="0">
    <v>536870912</v>
    <v>Budaka District</v>
    <v>d498d986-dc74-9fb3-d622-049468a3ca7c</v>
    <v>en-US</v>
    <v>Map</v>
  </rv>
  <rv s="0">
    <v>536870912</v>
    <v>Bududa District</v>
    <v>8657e48e-c424-565b-31db-ec71b8d19f95</v>
    <v>en-US</v>
    <v>Map</v>
  </rv>
  <rv s="0">
    <v>536870912</v>
    <v>Bugiri District</v>
    <v>cd2c9903-0268-600c-2301-b18517147e32</v>
    <v>en-US</v>
    <v>Map</v>
  </rv>
  <rv s="0">
    <v>536870912</v>
    <v>Bukedea District</v>
    <v>f8770798-37e6-8c33-0dcb-ba1e6fc8264f</v>
    <v>en-US</v>
    <v>Map</v>
  </rv>
  <rv s="0">
    <v>536870912</v>
    <v>Bukwo District</v>
    <v>b0ac9f47-f5ef-8f68-b61f-1bb7249dce79</v>
    <v>en-US</v>
    <v>Map</v>
  </rv>
  <rv s="0">
    <v>536870912</v>
    <v>Bulambuli District</v>
    <v>0157d6f5-cb41-a186-0cdd-b0e889f2633d</v>
    <v>en-US</v>
    <v>Map</v>
  </rv>
  <rv s="0">
    <v>536870912</v>
    <v>Busia District</v>
    <v>17e18ab6-99aa-b26b-5dad-972405c9cef1</v>
    <v>en-US</v>
    <v>Map</v>
  </rv>
  <rv s="0">
    <v>536870912</v>
    <v>Butaleja District</v>
    <v>6ec87612-56ac-797c-19ca-04732aa20455</v>
    <v>en-US</v>
    <v>Map</v>
  </rv>
  <rv s="0">
    <v>536870912</v>
    <v>Buyende District</v>
    <v>8076d2d9-f5c3-a7d3-0508-44efbb5cb9f9</v>
    <v>en-US</v>
    <v>Map</v>
  </rv>
  <rv s="0">
    <v>536870912</v>
    <v>Iganga District</v>
    <v>26be4719-c7f6-c6a8-a9a8-77855569bf38</v>
    <v>en-US</v>
    <v>Map</v>
  </rv>
  <rv s="0">
    <v>536870912</v>
    <v>Jinja District</v>
    <v>391480b0-1696-2af0-5402-d63f88f6a374</v>
    <v>en-US</v>
    <v>Map</v>
  </rv>
  <rv s="0">
    <v>536870912</v>
    <v>Kaberamaido District</v>
    <v>ba81d5dd-db0c-6458-874d-9b6520a4f927</v>
    <v>en-US</v>
    <v>Map</v>
  </rv>
  <rv s="0">
    <v>536870912</v>
    <v>Kaliro District</v>
    <v>d25ae4be-60c8-28ad-b542-0579eb5e5e08</v>
    <v>en-US</v>
    <v>Map</v>
  </rv>
  <rv s="0">
    <v>536870912</v>
    <v>Kamuli District</v>
    <v>2ab20290-b9ef-ff6d-5a71-a1488c48dba9</v>
    <v>en-US</v>
    <v>Map</v>
  </rv>
  <rv s="0">
    <v>536870912</v>
    <v>Kapchorwa District</v>
    <v>a10a6813-4134-8e2a-ab93-5b103a547690</v>
    <v>en-US</v>
    <v>Map</v>
  </rv>
  <rv s="0">
    <v>536870912</v>
    <v>Katakwi District</v>
    <v>6a7d6c62-081e-feef-1891-12a7d94affaa</v>
    <v>en-US</v>
    <v>Map</v>
  </rv>
  <rv s="0">
    <v>536870912</v>
    <v>Kibuku District</v>
    <v>7c9a91b5-1b20-c9bf-b578-ccc27a797688</v>
    <v>en-US</v>
    <v>Map</v>
  </rv>
  <rv s="0">
    <v>536870912</v>
    <v>Kumi District</v>
    <v>e6191e07-e190-3dfd-23bb-afebb37771aa</v>
    <v>en-US</v>
    <v>Map</v>
  </rv>
  <rv s="0">
    <v>536870912</v>
    <v>Kween District</v>
    <v>14446749-1edf-430d-a957-9549fad0639f</v>
    <v>en-US</v>
    <v>Map</v>
  </rv>
  <rv s="0">
    <v>536870912</v>
    <v>Luuka District</v>
    <v>1c905aa8-cfad-c3c3-7dd1-44006298f4d6</v>
    <v>en-US</v>
    <v>Map</v>
  </rv>
  <rv s="0">
    <v>536870912</v>
    <v>Manafwa District</v>
    <v>c3af2571-26f0-4cdc-8404-f925367b46ab</v>
    <v>en-US</v>
    <v>Map</v>
  </rv>
  <rv s="0">
    <v>536870912</v>
    <v>Mayuge District</v>
    <v>56dc6b83-adb7-85f5-76cf-152842f1a9fb</v>
    <v>en-US</v>
    <v>Map</v>
  </rv>
  <rv s="0">
    <v>536870912</v>
    <v>Mbale District</v>
    <v>43976d14-a481-641c-05cf-fcfc64808710</v>
    <v>en-US</v>
    <v>Map</v>
  </rv>
  <rv s="0">
    <v>536870912</v>
    <v>Namayingo District</v>
    <v>9df0191e-0c52-3bbd-6550-761b97792eaf</v>
    <v>en-US</v>
    <v>Map</v>
  </rv>
  <rv s="0">
    <v>536870912</v>
    <v>Namutumba District</v>
    <v>6402dcf1-8914-1dce-87a0-1d38079f98c1</v>
    <v>en-US</v>
    <v>Map</v>
  </rv>
  <rv s="0">
    <v>536870912</v>
    <v>Ngora District</v>
    <v>36906f64-bf0f-b140-6046-bb958997fe07</v>
    <v>en-US</v>
    <v>Map</v>
  </rv>
  <rv s="0">
    <v>536870912</v>
    <v>Pallisa District</v>
    <v>118ed6a1-7a16-b582-2fe5-b5756970beac</v>
    <v>en-US</v>
    <v>Map</v>
  </rv>
  <rv s="0">
    <v>536870912</v>
    <v>Serere District</v>
    <v>91191892-8a33-db6c-26ac-5caaefce7c56</v>
    <v>en-US</v>
    <v>Map</v>
  </rv>
  <rv s="0">
    <v>536870912</v>
    <v>Sironko District</v>
    <v>2b6fab9c-0eff-254e-b2c3-6da8a6a6badc</v>
    <v>en-US</v>
    <v>Map</v>
  </rv>
  <rv s="0">
    <v>536870912</v>
    <v>Soroti District</v>
    <v>4d164bfe-cb33-98ab-4b82-d2bcf1e0e8d9</v>
    <v>en-US</v>
    <v>Map</v>
  </rv>
  <rv s="0">
    <v>536870912</v>
    <v>Tororo District</v>
    <v>dce4500c-36f9-2b4c-f31f-96d86bde4f96</v>
    <v>en-US</v>
    <v>Map</v>
  </rv>
  <rv s="0">
    <v>536870912</v>
    <v>Abim District</v>
    <v>29419ebc-02d5-d463-1718-3ddb57ae5fa8</v>
    <v>en-US</v>
    <v>Map</v>
  </rv>
  <rv s="0">
    <v>536870912</v>
    <v>Adjumani District</v>
    <v>f1ccc807-1fbf-9ec8-576c-bb8edfa3d2f0</v>
    <v>en-US</v>
    <v>Map</v>
  </rv>
  <rv s="0">
    <v>536870912</v>
    <v>Agago District</v>
    <v>b222976f-8edd-b694-6458-aa73ed6b3813</v>
    <v>en-US</v>
    <v>Map</v>
  </rv>
  <rv s="0">
    <v>536870912</v>
    <v>Alebtong District</v>
    <v>6b1f40e5-ee78-1be9-f408-14344b3ca2cd</v>
    <v>en-US</v>
    <v>Map</v>
  </rv>
  <rv s="0">
    <v>536870912</v>
    <v>Amolatar District</v>
    <v>a09c2577-38a8-d27b-ea09-771cc3fac468</v>
    <v>en-US</v>
    <v>Map</v>
  </rv>
  <rv s="0">
    <v>536870912</v>
    <v>Amudat District</v>
    <v>ecc13e2b-baa6-8e85-4b58-8d2b49796271</v>
    <v>en-US</v>
    <v>Map</v>
  </rv>
  <rv s="0">
    <v>536870912</v>
    <v>Amuru District</v>
    <v>d9026d8b-8b48-53b6-c503-538a14819689</v>
    <v>en-US</v>
    <v>Map</v>
  </rv>
  <rv s="0">
    <v>536870912</v>
    <v>Apac District</v>
    <v>105fe9c4-60a3-c53a-4273-31345d63648f</v>
    <v>en-US</v>
    <v>Map</v>
  </rv>
  <rv s="0">
    <v>536870912</v>
    <v>Arua District</v>
    <v>d10bc05c-b917-5132-fc07-c25892a2104a</v>
    <v>en-US</v>
    <v>Map</v>
  </rv>
  <rv s="0">
    <v>536870912</v>
    <v>Dokolo District</v>
    <v>8251b00b-c485-1978-73e7-88bcde6320d4</v>
    <v>en-US</v>
    <v>Map</v>
  </rv>
  <rv s="0">
    <v>536870912</v>
    <v>Gulu District</v>
    <v>5c0ee095-c4e1-a7d2-497f-be1b6a1eb173</v>
    <v>en-US</v>
    <v>Map</v>
  </rv>
  <rv s="0">
    <v>536870912</v>
    <v>Kaabong District</v>
    <v>91b83a77-147e-9a6c-bbf8-4101cc86b1c7</v>
    <v>en-US</v>
    <v>Map</v>
  </rv>
  <rv s="0">
    <v>536870912</v>
    <v>Kitgum District</v>
    <v>50215a5b-1892-7209-2bd3-698149bfa23b</v>
    <v>en-US</v>
    <v>Map</v>
  </rv>
  <rv s="0">
    <v>536870912</v>
    <v>Koboko District</v>
    <v>27d6756f-de04-c1aa-6001-e4dbf8cdea9c</v>
    <v>en-US</v>
    <v>Map</v>
  </rv>
  <rv s="0">
    <v>536870912</v>
    <v>Kole District</v>
    <v>5b170021-649b-a2a0-8c68-7baca0933acb</v>
    <v>en-US</v>
    <v>Map</v>
  </rv>
  <rv s="0">
    <v>536870912</v>
    <v>Kotido District</v>
    <v>bc702f99-12ce-1a40-b9a7-4052844938fd</v>
    <v>en-US</v>
    <v>Map</v>
  </rv>
  <rv s="0">
    <v>536870912</v>
    <v>Lamwo District</v>
    <v>b403abf2-5a6e-7a8e-2a9a-1322456652fa</v>
    <v>en-US</v>
    <v>Map</v>
  </rv>
  <rv s="0">
    <v>536870912</v>
    <v>Lira District</v>
    <v>27bfe193-81e1-de65-9276-6a05bec4202c</v>
    <v>en-US</v>
    <v>Map</v>
  </rv>
  <rv s="0">
    <v>536870912</v>
    <v>Maracha District</v>
    <v>f49a2190-86b5-4a0c-9af1-e39345080f68</v>
    <v>en-US</v>
    <v>Map</v>
  </rv>
  <rv s="0">
    <v>536870912</v>
    <v>Moroto District</v>
    <v>dc0215d6-6809-a84b-50db-cf59190a5e3c</v>
    <v>en-US</v>
    <v>Map</v>
  </rv>
  <rv s="0">
    <v>536870912</v>
    <v>Moyo District</v>
    <v>fae9c60f-c426-b205-4769-62bdbade277f</v>
    <v>en-US</v>
    <v>Map</v>
  </rv>
  <rv s="0">
    <v>536870912</v>
    <v>Nakapiripirit District</v>
    <v>b0413110-b35a-5dc4-d613-1884a3a3f825</v>
    <v>en-US</v>
    <v>Map</v>
  </rv>
  <rv s="0">
    <v>536870912</v>
    <v>Napak District</v>
    <v>2623ca7b-24ff-6bc5-0f7f-54cf577efb03</v>
    <v>en-US</v>
    <v>Map</v>
  </rv>
  <rv s="0">
    <v>536870912</v>
    <v>Nebbi District</v>
    <v>dc446f39-de00-40cb-995a-214cc7bf68db</v>
    <v>en-US</v>
    <v>Map</v>
  </rv>
  <rv s="0">
    <v>536870912</v>
    <v>Nwoya District</v>
    <v>f3e049a4-0c17-ce1b-c574-2bfc5b84979b</v>
    <v>en-US</v>
    <v>Map</v>
  </rv>
  <rv s="0">
    <v>536870912</v>
    <v>Otuke District</v>
    <v>2996036d-3a48-3622-acc9-95d959d4a908</v>
    <v>en-US</v>
    <v>Map</v>
  </rv>
  <rv s="0">
    <v>536870912</v>
    <v>Oyam District</v>
    <v>74e5f8bd-ae17-ac2f-cc45-97ac94fad502</v>
    <v>en-US</v>
    <v>Map</v>
  </rv>
  <rv s="0">
    <v>536870912</v>
    <v>Pader District</v>
    <v>d87460b6-de91-068e-d672-471043777b03</v>
    <v>en-US</v>
    <v>Map</v>
  </rv>
  <rv s="0">
    <v>536870912</v>
    <v>Yumbe District</v>
    <v>9b6d24af-f700-20f2-bae5-f166b7710505</v>
    <v>en-US</v>
    <v>Map</v>
  </rv>
  <rv s="0">
    <v>536870912</v>
    <v>Zombo District</v>
    <v>ae245e52-5be7-fe52-70bb-b4d848626fb6</v>
    <v>en-US</v>
    <v>Map</v>
  </rv>
  <rv s="0">
    <v>536870912</v>
    <v>Buhweju District</v>
    <v>79190a2f-d12c-433e-764a-b3471324f6d6</v>
    <v>en-US</v>
    <v>Map</v>
  </rv>
  <rv s="0">
    <v>536870912</v>
    <v>Buliisa District</v>
    <v>cd8e84d5-4bb8-4f3c-a0b5-d8872f3b9bb6</v>
    <v>en-US</v>
    <v>Map</v>
  </rv>
  <rv s="0">
    <v>536870912</v>
    <v>Bundibugyo District</v>
    <v>5070546d-172d-504d-84b2-cb60beaa53cb</v>
    <v>en-US</v>
    <v>Map</v>
  </rv>
  <rv s="0">
    <v>536870912</v>
    <v>Bushenyi District</v>
    <v>b510ce84-718b-5a27-dea9-1001b7f638bb</v>
    <v>en-US</v>
    <v>Map</v>
  </rv>
  <rv s="0">
    <v>536870912</v>
    <v>Hoima District</v>
    <v>c88659b1-d54d-0803-c9db-28c20330b186</v>
    <v>en-US</v>
    <v>Map</v>
  </rv>
  <rv s="0">
    <v>536870912</v>
    <v>Ibanda District</v>
    <v>4c4632c3-35e2-d358-9121-e37a61d23cdc</v>
    <v>en-US</v>
    <v>Map</v>
  </rv>
  <rv s="0">
    <v>536870912</v>
    <v>Isingiro District</v>
    <v>bd8b4022-a46f-425a-8116-afb371a30b09</v>
    <v>en-US</v>
    <v>Map</v>
  </rv>
  <rv s="0">
    <v>536870912</v>
    <v>Kabale District</v>
    <v>dfad3502-a75c-be56-bf1e-0e579198a3c1</v>
    <v>en-US</v>
    <v>Map</v>
  </rv>
  <rv s="0">
    <v>536870912</v>
    <v>Kabarole District</v>
    <v>f4797522-0c91-ea89-11cb-574094365b9f</v>
    <v>en-US</v>
    <v>Map</v>
  </rv>
  <rv s="0">
    <v>536870912</v>
    <v>Kamwenge District</v>
    <v>3f708bdd-7305-f197-4802-a9576e4317e7</v>
    <v>en-US</v>
    <v>Map</v>
  </rv>
  <rv s="0">
    <v>536870912</v>
    <v>Kanungu District</v>
    <v>783daab0-54ba-da4d-8fed-48310841ca5c</v>
    <v>en-US</v>
    <v>Map</v>
  </rv>
  <rv s="0">
    <v>536870912</v>
    <v>Kasese District</v>
    <v>921b9091-cac8-b129-f1b4-b2306086d5a1</v>
    <v>en-US</v>
    <v>Map</v>
  </rv>
  <rv s="0">
    <v>536870912</v>
    <v>Kibaale District</v>
    <v>485b9be2-73eb-235b-ff88-53e8af67fdd2</v>
    <v>en-US</v>
    <v>Map</v>
  </rv>
  <rv s="0">
    <v>536870912</v>
    <v>Kiruhura District</v>
    <v>6b35e7d6-57b4-ef6d-4ffa-c04a106794c9</v>
    <v>en-US</v>
    <v>Map</v>
  </rv>
  <rv s="0">
    <v>536870912</v>
    <v>Kiryandongo District</v>
    <v>5e41d164-5f19-e9a8-af85-bd30778b9e78</v>
    <v>en-US</v>
    <v>Map</v>
  </rv>
  <rv s="0">
    <v>536870912</v>
    <v>Kisoro District</v>
    <v>76a0add3-0ea7-4a53-0204-438f9d016993</v>
    <v>en-US</v>
    <v>Map</v>
  </rv>
  <rv s="0">
    <v>536870912</v>
    <v>Kyegegwa District</v>
    <v>ded72a78-23a1-49df-b898-21114048313a</v>
    <v>en-US</v>
    <v>Map</v>
  </rv>
  <rv s="0">
    <v>536870912</v>
    <v>Kyenjojo District</v>
    <v>e6967dc8-9abc-c412-90c2-8ad0876a1536</v>
    <v>en-US</v>
    <v>Map</v>
  </rv>
  <rv s="0">
    <v>536870912</v>
    <v>Masindi District</v>
    <v>bfcc000b-e7b3-cc6c-8ecb-81a5d281523c</v>
    <v>en-US</v>
    <v>Map</v>
  </rv>
  <rv s="0">
    <v>536870912</v>
    <v>Mbarara District</v>
    <v>3004c94f-fb81-fc83-acc3-5c52730ceff3</v>
    <v>en-US</v>
    <v>Map</v>
  </rv>
  <rv s="0">
    <v>536870912</v>
    <v>Mitooma District</v>
    <v>152412be-02d2-bc45-3f5e-170438024993</v>
    <v>en-US</v>
    <v>Map</v>
  </rv>
  <rv s="0">
    <v>536870912</v>
    <v>Ntoroko District</v>
    <v>c9888485-ec74-39ba-61aa-c26227c200d9</v>
    <v>en-US</v>
    <v>Map</v>
  </rv>
  <rv s="0">
    <v>536870912</v>
    <v>Ntungamo District</v>
    <v>469cac16-03ad-c4e1-11a8-d287cb371cb5</v>
    <v>en-US</v>
    <v>Map</v>
  </rv>
  <rv s="0">
    <v>536870912</v>
    <v>Rubirizi District</v>
    <v>cb6b8cb7-2962-5fc6-1822-dc2db8f09c3d</v>
    <v>en-US</v>
    <v>Map</v>
  </rv>
  <rv s="0">
    <v>536870912</v>
    <v>Rukungiri District</v>
    <v>630e5dde-32bd-e5c3-c218-8f587b1061df</v>
    <v>en-US</v>
    <v>Map</v>
  </rv>
  <rv s="0">
    <v>536870912</v>
    <v>Sheema District</v>
    <v>37314be3-8b82-c23e-ceba-03e0baa8b112</v>
    <v>en-US</v>
    <v>Map</v>
  </rv>
  <rv s="3">
    <v>162</v>
  </rv>
  <rv s="1">
    <fb>0.117391967515158</fb>
    <v>23</v>
  </rv>
  <rv s="3">
    <v>163</v>
  </rv>
  <rv s="1">
    <fb>0.33700000000000002</fb>
    <v>23</v>
  </rv>
  <rv s="1">
    <fb>1.8430000543594401E-2</fb>
    <v>31</v>
  </rv>
  <rv s="1">
    <fb>10784516</fb>
    <v>24</v>
  </rv>
  <rv s="17">
    <v>#VALUE!</v>
    <v>en-US</v>
    <v>7d4e292c-ed0f-b242-321c-a056c115e6cc</v>
    <v>536870912</v>
    <v>1</v>
    <v>336</v>
    <v>132</v>
    <v>Uganda</v>
    <v>19</v>
    <v>20</v>
    <v>Map</v>
    <v>21</v>
    <v>337</v>
    <v>UG</v>
    <v>2613</v>
    <v>2614</v>
    <v>2615</v>
    <v>2616</v>
    <v>2617</v>
    <v>2618</v>
    <v>2619</v>
    <v>2620</v>
    <v>2621</v>
    <v>UGX</v>
    <v>Uganda, officially the Republic of Uganda, is a landlocked country in East Africa. It is bordered to the east by Kenya, to the north by South Sudan, to the west by the Democratic Republic of the Congo, to the south-west by Rwanda, and to the ...</v>
    <v>2622</v>
    <v>2623</v>
    <v>2624</v>
    <v>2625</v>
    <v>2626</v>
    <v>2627</v>
    <v>2628</v>
    <v>2629</v>
    <v>2618</v>
    <v>2633</v>
    <v>2634</v>
    <v>2635</v>
    <v>2636</v>
    <v>2637</v>
    <v>Uganda</v>
    <v>Oh Uganda, Land of Beauty</v>
    <v>2638</v>
    <v>Uganda</v>
    <v>2639</v>
    <v>2640</v>
    <v>2641</v>
    <v>2435</v>
    <v>2642</v>
    <v>2273</v>
    <v>978</v>
    <v>1077</v>
    <v>520</v>
    <v>2643</v>
    <v>2644</v>
    <v>2757</v>
    <v>2758</v>
    <v>2759</v>
    <v>2760</v>
    <v>2761</v>
    <v>Uganda</v>
    <v>2762</v>
    <v>mdp/vdpid/240</v>
  </rv>
  <rv s="0">
    <v>536870912</v>
    <v>Tanzania</v>
    <v>2cfae8b0-3beb-e190-7019-29edde94e3e0</v>
    <v>en-US</v>
    <v>Map</v>
  </rv>
  <rv s="1">
    <fb>0.44761797245427898</fb>
    <v>23</v>
  </rv>
  <rv s="1">
    <fb>947303</fb>
    <v>24</v>
  </rv>
  <rv s="1">
    <fb>28000</fb>
    <v>24</v>
  </rv>
  <rv s="1">
    <fb>36.700000000000003</fb>
    <v>25</v>
  </rv>
  <rv s="1">
    <fb>255</fb>
    <v>26</v>
  </rv>
  <rv s="0">
    <v>536870912</v>
    <v>Dodoma</v>
    <v>a336fd71-199e-7557-a105-dd368f3c8210</v>
    <v>en-US</v>
    <v>Map</v>
  </rv>
  <rv s="1">
    <fb>11972.754999999999</fb>
    <v>24</v>
  </rv>
  <rv s="1">
    <fb>187.430158933386</fb>
    <v>27</v>
  </rv>
  <rv s="1">
    <fb>3.4642805799902601E-2</fb>
    <v>23</v>
  </rv>
  <rv s="1">
    <fb>103.68331576521599</fb>
    <v>24</v>
  </rv>
  <rv s="1">
    <fb>4.8920000000000003</fb>
    <v>25</v>
  </rv>
  <rv s="1">
    <fb>0.51578234364416309</fb>
    <v>23</v>
  </rv>
  <rv s="1">
    <fb>14.380616951892099</fb>
    <v>28</v>
  </rv>
  <rv s="1">
    <fb>0.87</fb>
    <v>29</v>
  </rv>
  <rv s="1">
    <fb>63177068174.549004</fb>
    <v>30</v>
  </rv>
  <rv s="1">
    <fb>0.94168689999999999</fb>
    <v>23</v>
  </rv>
  <rv s="1">
    <fb>4.0101600000000001E-2</fb>
    <v>23</v>
  </rv>
  <rv s="2">
    <v>49</v>
    <v>21</v>
    <v>339</v>
    <v>7</v>
    <v>0</v>
    <v>Image of Tanzania</v>
  </rv>
  <rv s="0">
    <v>536870912</v>
    <v>Dar es Salaam</v>
    <v>b834f4ed-c3b3-2ad3-425b-36a4be604716</v>
    <v>en-US</v>
    <v>Map</v>
  </rv>
  <rv s="0">
    <v>805306368</v>
    <v>Samia Suluhu Hassan (President)</v>
    <v>6b384cc1-95e5-4433-9157-873daa3a373c</v>
    <v>en-US</v>
    <v>Generic</v>
  </rv>
  <rv s="0">
    <v>805306368</v>
    <v>Philip Isdory Mpango (Vice president)</v>
    <v>3cd9b87d-60cb-9a08-c0e2-b328e97d93ad</v>
    <v>en-US</v>
    <v>Generic</v>
  </rv>
  <rv s="0">
    <v>805306368</v>
    <v>Kassim Majaliwa (Prime minister)</v>
    <v>ca4e832b-6872-4827-887f-7804fb55aa9b</v>
    <v>en-US</v>
    <v>Generic</v>
  </rv>
  <rv s="0">
    <v>805306368</v>
    <v>Tulia Ackson (Speaker)</v>
    <v>6333f6f0-12c8-b433-ca13-05fbc1df9f4c</v>
    <v>en-US</v>
    <v>Generic</v>
  </rv>
  <rv s="0">
    <v>805306368</v>
    <v>Ibrahim Hamis Juma (Chief justice)</v>
    <v>a4375b50-a1f2-adb4-fcac-330d97ab622d</v>
    <v>en-US</v>
    <v>Generic</v>
  </rv>
  <rv s="3">
    <v>164</v>
  </rv>
  <rv s="4">
    <v>https://www.bing.com/search?q=tanzania&amp;form=skydnc</v>
    <v>Learn more on Bing</v>
  </rv>
  <rv s="1">
    <fb>65.015000000000001</fb>
    <v>28</v>
  </rv>
  <rv s="1">
    <fb>398100000</fb>
    <v>30</v>
  </rv>
  <rv s="1">
    <fb>524</fb>
    <v>28</v>
  </rv>
  <rv s="3">
    <v>165</v>
  </rv>
  <rv s="1">
    <fb>0.26149116560000002</fb>
    <v>23</v>
  </rv>
  <rv s="1">
    <fb>1.4E-2</fb>
    <v>25</v>
  </rv>
  <rv s="1">
    <fb>61741120</fb>
    <v>24</v>
  </rv>
  <rv s="1">
    <fb>0.33100000000000002</fb>
    <v>23</v>
  </rv>
  <rv s="1">
    <fb>0.48100000000000004</fb>
    <v>23</v>
  </rv>
  <rv s="1">
    <fb>6.9000000000000006E-2</fb>
    <v>23</v>
  </rv>
  <rv s="1">
    <fb>0.83412002563476606</fb>
    <v>23</v>
  </rv>
  <rv s="0">
    <v>536870912</v>
    <v>Shinyanga Region</v>
    <v>f2b7fd6a-99f7-2f79-c7aa-6e1397cbc1a8</v>
    <v>en-US</v>
    <v>Map</v>
  </rv>
  <rv s="0">
    <v>536870912</v>
    <v>Mbeya Region</v>
    <v>2d39fadc-63bd-f295-bda7-9b1e11d4a090</v>
    <v>en-US</v>
    <v>Map</v>
  </rv>
  <rv s="0">
    <v>536870912</v>
    <v>Kagera Region</v>
    <v>f6b40bb1-6ddd-835d-a3f6-42f3a77dba9c</v>
    <v>en-US</v>
    <v>Map</v>
  </rv>
  <rv s="0">
    <v>536870912</v>
    <v>Morogoro Region</v>
    <v>fc248d0b-dc71-3a6a-253c-d84620965fd9</v>
    <v>en-US</v>
    <v>Map</v>
  </rv>
  <rv s="0">
    <v>536870912</v>
    <v>Tabora Region</v>
    <v>f1191b0b-d64f-70ed-fdd9-8ee299abc6a4</v>
    <v>en-US</v>
    <v>Map</v>
  </rv>
  <rv s="0">
    <v>536870912</v>
    <v>Dodoma Region</v>
    <v>a0c69226-4585-d219-ca0a-5afbe5f11768</v>
    <v>en-US</v>
    <v>Map</v>
  </rv>
  <rv s="0">
    <v>536870912</v>
    <v>Kigoma Region</v>
    <v>772391a8-053e-b6f7-1829-83eb4d7f39ce</v>
    <v>en-US</v>
    <v>Map</v>
  </rv>
  <rv s="0">
    <v>536870912</v>
    <v>Tanga Region</v>
    <v>1fef9e91-2513-1195-7f2f-6059265d3666</v>
    <v>en-US</v>
    <v>Map</v>
  </rv>
  <rv s="0">
    <v>536870912</v>
    <v>Iringa Region</v>
    <v>82e4024e-18b6-a78f-da02-b2a5037bf8c0</v>
    <v>en-US</v>
    <v>Map</v>
  </rv>
  <rv s="0">
    <v>536870912</v>
    <v>Kilimanjaro Region</v>
    <v>168bcb72-e533-737f-4a74-1df855f5ddda</v>
    <v>en-US</v>
    <v>Map</v>
  </rv>
  <rv s="0">
    <v>536870912</v>
    <v>Mara Region</v>
    <v>0d6d1da3-377f-d527-b2de-99c8d3bd3d90</v>
    <v>en-US</v>
    <v>Map</v>
  </rv>
  <rv s="0">
    <v>536870912</v>
    <v>Arusha Region</v>
    <v>b5140e27-5025-b787-5e88-bfafdcc9257b</v>
    <v>en-US</v>
    <v>Map</v>
  </rv>
  <rv s="0">
    <v>536870912</v>
    <v>Mtwara Region</v>
    <v>b7cec449-e82a-b80a-0b74-347ee94b38a2</v>
    <v>en-US</v>
    <v>Map</v>
  </rv>
  <rv s="0">
    <v>536870912</v>
    <v>Rukwa Region</v>
    <v>376fec36-dc3b-6fb1-658b-e802572a5489</v>
    <v>en-US</v>
    <v>Map</v>
  </rv>
  <rv s="0">
    <v>536870912</v>
    <v>Ruvuma Region</v>
    <v>65c1ab97-2a74-df72-b6ed-472d8fcce87f</v>
    <v>en-US</v>
    <v>Map</v>
  </rv>
  <rv s="0">
    <v>536870912</v>
    <v>Singida Region</v>
    <v>a041d593-5d01-635f-a887-cad871c68414</v>
    <v>en-US</v>
    <v>Map</v>
  </rv>
  <rv s="0">
    <v>536870912</v>
    <v>Manyara Region</v>
    <v>93ad7d87-c70f-8ef4-11fb-f8cff9072ef8</v>
    <v>en-US</v>
    <v>Map</v>
  </rv>
  <rv s="0">
    <v>536870912</v>
    <v>Pwani Region</v>
    <v>26dceea1-a7ec-d06e-1077-5ea05d2de430</v>
    <v>en-US</v>
    <v>Map</v>
  </rv>
  <rv s="0">
    <v>536870912</v>
    <v>Lindi Region</v>
    <v>299d4016-ec73-670e-97f8-e0fad8e478d9</v>
    <v>en-US</v>
    <v>Map</v>
  </rv>
  <rv s="0">
    <v>536870912</v>
    <v>Mjini Magharibi Region</v>
    <v>dcb0c0e8-876e-a8b3-ac55-94367b8f989e</v>
    <v>en-US</v>
    <v>Map</v>
  </rv>
  <rv s="0">
    <v>536870912</v>
    <v>North Pemba Region</v>
    <v>e83560b5-5570-c857-9222-f6275b015547</v>
    <v>en-US</v>
    <v>Map</v>
  </rv>
  <rv s="0">
    <v>536870912</v>
    <v>Pemba South Region</v>
    <v>3338a3f5-8675-a33d-e4b9-fb8690efad5b</v>
    <v>en-US</v>
    <v>Map</v>
  </rv>
  <rv s="0">
    <v>536870912</v>
    <v>Unguja North Region</v>
    <v>4e562235-0f03-e397-29a8-082cdc878cb4</v>
    <v>en-US</v>
    <v>Map</v>
  </rv>
  <rv s="0">
    <v>536870912</v>
    <v>Unguja South Region</v>
    <v>76dc29ae-c776-8ec0-bac8-13ca3679abaf</v>
    <v>en-US</v>
    <v>Map</v>
  </rv>
  <rv s="0">
    <v>536870912</v>
    <v>Shinyanga</v>
    <v>1f0b07cc-f91b-58a2-a210-059f7748447c</v>
    <v>en-US</v>
    <v>Map</v>
  </rv>
  <rv s="0">
    <v>536870912</v>
    <v>Mtwara</v>
    <v>c11015b5-6645-4786-92fb-4a43c02a085e</v>
    <v>en-US</v>
    <v>Map</v>
  </rv>
  <rv s="0">
    <v>536870912</v>
    <v>Kigoma</v>
    <v>2f16d18e-900a-fc65-8d7f-087532557891</v>
    <v>en-US</v>
    <v>Map</v>
  </rv>
  <rv s="0">
    <v>536870912</v>
    <v>Mbeya</v>
    <v>6752258a-0d25-b0ae-749d-2d4a9f23777b</v>
    <v>en-US</v>
    <v>Map</v>
  </rv>
  <rv s="0">
    <v>536870912</v>
    <v>Tabora</v>
    <v>672b4ec3-4660-4c01-5c78-8fd2c9110708</v>
    <v>en-US</v>
    <v>Map</v>
  </rv>
  <rv s="0">
    <v>536870912</v>
    <v>Mount Kilimanjaro</v>
    <v>f779243d-3398-eb70-55dc-f1f1a7322a0a</v>
    <v>en-US</v>
    <v>Map</v>
  </rv>
  <rv s="0">
    <v>536870912</v>
    <v>Morogoro</v>
    <v>bf80e9e4-63bb-8ca1-9944-a54ad2d47a07</v>
    <v>en-US</v>
    <v>Map</v>
  </rv>
  <rv s="0">
    <v>536870912</v>
    <v>Iringa</v>
    <v>b1ffddc1-5953-3662-b42e-6b3b38ab3211</v>
    <v>en-US</v>
    <v>Map</v>
  </rv>
  <rv s="0">
    <v>536870912</v>
    <v>Lindi</v>
    <v>cbba6bd3-1586-9e1f-f97f-69ef9c0d3413</v>
    <v>en-US</v>
    <v>Map</v>
  </rv>
  <rv s="0">
    <v>536870912</v>
    <v>Mwanza</v>
    <v>de8238d2-9d8a-335d-9806-653fdc5628b9</v>
    <v>en-US</v>
    <v>Map</v>
  </rv>
  <rv s="3">
    <v>166</v>
  </rv>
  <rv s="1">
    <fb>0.11493954613651799</fb>
    <v>23</v>
  </rv>
  <rv s="3">
    <v>167</v>
  </rv>
  <rv s="1">
    <fb>0.43799999999999994</fb>
    <v>23</v>
  </rv>
  <rv s="1">
    <fb>1.9800000190734902E-2</fb>
    <v>31</v>
  </rv>
  <rv s="1">
    <fb>20011885</fb>
    <v>24</v>
  </rv>
  <rv s="6">
    <v>#VALUE!</v>
    <v>en-US</v>
    <v>2cfae8b0-3beb-e190-7019-29edde94e3e0</v>
    <v>536870912</v>
    <v>1</v>
    <v>342</v>
    <v>37</v>
    <v>Tanzania</v>
    <v>19</v>
    <v>20</v>
    <v>Map</v>
    <v>21</v>
    <v>343</v>
    <v>TZ</v>
    <v>2765</v>
    <v>2766</v>
    <v>2767</v>
    <v>2768</v>
    <v>2769</v>
    <v>2770</v>
    <v>2771</v>
    <v>2772</v>
    <v>2773</v>
    <v>TZS</v>
    <v>Tanzania, officially the United Republic of Tanzania, is a country in East Africa within the African Great Lakes region. It is bordered by Uganda to the northwest; Kenya to the northeast; the Indian Ocean to the east; Mozambique and Malawi to ...</v>
    <v>2774</v>
    <v>2775</v>
    <v>2776</v>
    <v>2777</v>
    <v>2778</v>
    <v>2779</v>
    <v>2780</v>
    <v>2781</v>
    <v>2782</v>
    <v>762</v>
    <v>2783</v>
    <v>2789</v>
    <v>2790</v>
    <v>2791</v>
    <v>2792</v>
    <v>2793</v>
    <v>167</v>
    <v>Tanzania</v>
    <v>Mungu ibariki Afrika</v>
    <v>2794</v>
    <v>République unie de Tanzanie</v>
    <v>2795</v>
    <v>2796</v>
    <v>2797</v>
    <v>2435</v>
    <v>2798</v>
    <v>2799</v>
    <v>33</v>
    <v>2800</v>
    <v>1563</v>
    <v>2276</v>
    <v>2801</v>
    <v>2836</v>
    <v>2837</v>
    <v>2838</v>
    <v>2839</v>
    <v>2840</v>
    <v>Tanzania</v>
    <v>2841</v>
    <v>mdp/vdpid/239</v>
  </rv>
  <rv s="0">
    <v>536870912</v>
    <v>Ukraine</v>
    <v>ad599477-9e6d-4a0e-bab5-0edf9db7115a</v>
    <v>en-US</v>
    <v>Map</v>
  </rv>
  <rv s="1">
    <fb>0.71665314436637995</fb>
    <v>23</v>
  </rv>
  <rv s="1">
    <fb>603550</fb>
    <v>24</v>
  </rv>
  <rv s="1">
    <fb>297000</fb>
    <v>24</v>
  </rv>
  <rv s="1">
    <fb>8.6999999999999993</fb>
    <v>25</v>
  </rv>
  <rv s="1">
    <fb>380</fb>
    <v>26</v>
  </rv>
  <rv s="0">
    <v>536870912</v>
    <v>Kyiv</v>
    <v>79c78723-042d-4572-bc87-599fa1203134</v>
    <v>en-US</v>
    <v>Map</v>
  </rv>
  <rv s="1">
    <fb>202249.71799999999</fb>
    <v>24</v>
  </rv>
  <rv s="1">
    <fb>281.658595641646</fb>
    <v>27</v>
  </rv>
  <rv s="1">
    <fb>7.8867174561113002E-2</fb>
    <v>23</v>
  </rv>
  <rv s="1">
    <fb>3418.56924154441</fb>
    <v>24</v>
  </rv>
  <rv s="1">
    <fb>1.3009999999999999</fb>
    <v>25</v>
  </rv>
  <rv s="1">
    <fb>0.167080388142165</fb>
    <v>23</v>
  </rv>
  <rv s="1">
    <fb>75.3495057807649</fb>
    <v>28</v>
  </rv>
  <rv s="1">
    <fb>153781069118.14801</fb>
    <v>30</v>
  </rv>
  <rv s="1">
    <fb>0.99040940000000011</fb>
    <v>23</v>
  </rv>
  <rv s="1">
    <fb>0.82671180000000011</fb>
    <v>23</v>
  </rv>
  <rv s="2">
    <v>50</v>
    <v>21</v>
    <v>345</v>
    <v>7</v>
    <v>0</v>
    <v>Image of Ukraine</v>
  </rv>
  <rv s="1">
    <fb>7.5</fb>
    <v>28</v>
  </rv>
  <rv s="0">
    <v>805306368</v>
    <v>Volodymyr Zelenskyy (President)</v>
    <v>9bae3411-f7b7-35a0-00a8-57f94c361da9</v>
    <v>en-US</v>
    <v>Generic</v>
  </rv>
  <rv s="0">
    <v>805306368</v>
    <v>Denys Shmyhal (Prime minister)</v>
    <v>be5cbc70-24e7-afe9-a0b1-49d91b73bd1a</v>
    <v>en-US</v>
    <v>Generic</v>
  </rv>
  <rv s="3">
    <v>168</v>
  </rv>
  <rv s="4">
    <v>https://www.bing.com/search?q=ukraine&amp;form=skydnc</v>
    <v>Learn more on Bing</v>
  </rv>
  <rv s="1">
    <fb>71.582682926829307</fb>
    <v>28</v>
  </rv>
  <rv s="1">
    <fb>4415440000</fb>
    <v>30</v>
  </rv>
  <rv s="1">
    <fb>19</fb>
    <v>28</v>
  </rv>
  <rv s="1">
    <fb>0.84</fb>
    <v>29</v>
  </rv>
  <rv s="3">
    <v>169</v>
  </rv>
  <rv s="1">
    <fb>0.47811215909999999</fb>
    <v>23</v>
  </rv>
  <rv s="1">
    <fb>2.9923000000000002</fb>
    <v>25</v>
  </rv>
  <rv s="1">
    <fb>43792855</fb>
    <v>24</v>
  </rv>
  <rv s="1">
    <fb>0.36099999999999999</fb>
    <v>23</v>
  </rv>
  <rv s="1">
    <fb>4.2000000000000003E-2</fb>
    <v>23</v>
  </rv>
  <rv s="1">
    <fb>0.17800000000000002</fb>
    <v>23</v>
  </rv>
  <rv s="1">
    <fb>0.54151000976562502</fb>
    <v>23</v>
  </rv>
  <rv s="0">
    <v>536870912</v>
    <v>Cherkasy Oblast</v>
    <v>c9976b82-1310-ef4d-b0c9-a9afe6a1007f</v>
    <v>en-US</v>
    <v>Map</v>
  </rv>
  <rv s="0">
    <v>536870912</v>
    <v>Chernihiv Oblast</v>
    <v>4d3c108d-9f83-97bb-6c45-e5206908c9ba</v>
    <v>en-US</v>
    <v>Map</v>
  </rv>
  <rv s="0">
    <v>536870912</v>
    <v>Chernivtsi Oblast</v>
    <v>2b816ee4-0e8d-8ada-257c-6b9b23a72ad0</v>
    <v>en-US</v>
    <v>Map</v>
  </rv>
  <rv s="0">
    <v>536870912</v>
    <v>Dnipropetrovsk Oblast</v>
    <v>83b98499-16b8-bb03-d593-dd4bdf6eca84</v>
    <v>en-US</v>
    <v>Map</v>
  </rv>
  <rv s="0">
    <v>536870912</v>
    <v>Donetsk Oblast</v>
    <v>66af6664-7bd4-318e-e6c4-a5eba1b797fa</v>
    <v>en-US</v>
    <v>Map</v>
  </rv>
  <rv s="0">
    <v>536870912</v>
    <v>Ivano-Frankivsk Oblast</v>
    <v>5ab8bbed-4d8c-3a6e-ce49-db79ef72183f</v>
    <v>en-US</v>
    <v>Map</v>
  </rv>
  <rv s="0">
    <v>536870912</v>
    <v>Kharkiv Oblast</v>
    <v>80a0fd15-8a6f-05e0-ef8e-3ac5b137b76c</v>
    <v>en-US</v>
    <v>Map</v>
  </rv>
  <rv s="0">
    <v>536870912</v>
    <v>Kherson Oblast</v>
    <v>3d03caa9-910c-b257-2449-cb94ef57e497</v>
    <v>en-US</v>
    <v>Map</v>
  </rv>
  <rv s="0">
    <v>536870912</v>
    <v>Khmelnytskyi Oblast</v>
    <v>d8d2d1e1-25b5-cc8e-95a9-dd2af8f5b7a7</v>
    <v>en-US</v>
    <v>Map</v>
  </rv>
  <rv s="0">
    <v>536870912</v>
    <v>Kyiv Oblast</v>
    <v>4c971681-9dca-2885-9bc5-18f1d3b975b1</v>
    <v>en-US</v>
    <v>Map</v>
  </rv>
  <rv s="0">
    <v>536870912</v>
    <v>Kirovohrad Oblast</v>
    <v>ef8d4608-76c2-a832-264e-4cf51a0c5dbd</v>
    <v>en-US</v>
    <v>Map</v>
  </rv>
  <rv s="0">
    <v>536870912</v>
    <v>Luhansk Oblast</v>
    <v>cccfd56b-f7a9-dd2a-d268-68084adf28b4</v>
    <v>en-US</v>
    <v>Map</v>
  </rv>
  <rv s="0">
    <v>536870912</v>
    <v>Lviv Oblast</v>
    <v>aa5637b1-7fe1-a3c0-42df-6616eb84675a</v>
    <v>en-US</v>
    <v>Map</v>
  </rv>
  <rv s="0">
    <v>536870912</v>
    <v>Mykolaiv Oblast</v>
    <v>11f87280-610e-7272-da94-5f8890fcf23d</v>
    <v>en-US</v>
    <v>Map</v>
  </rv>
  <rv s="0">
    <v>536870912</v>
    <v>Odesa Oblast</v>
    <v>ab1bf172-10d2-6650-704b-07f524561e0c</v>
    <v>en-US</v>
    <v>Map</v>
  </rv>
  <rv s="0">
    <v>536870912</v>
    <v>Poltava Oblast</v>
    <v>e5ca22a5-cbe2-e9f8-df2a-c271030dccc7</v>
    <v>en-US</v>
    <v>Map</v>
  </rv>
  <rv s="0">
    <v>536870912</v>
    <v>Rivne Oblast</v>
    <v>d6cdb68d-5af6-afd9-b456-affff06b0df7</v>
    <v>en-US</v>
    <v>Map</v>
  </rv>
  <rv s="0">
    <v>536870912</v>
    <v>Sumy Oblast</v>
    <v>f7532844-70f6-fa1d-38eb-23fd0dbcb818</v>
    <v>en-US</v>
    <v>Map</v>
  </rv>
  <rv s="0">
    <v>536870912</v>
    <v>Ternopil Oblast</v>
    <v>8546d368-622f-6499-3510-030c076e5f17</v>
    <v>en-US</v>
    <v>Map</v>
  </rv>
  <rv s="0">
    <v>536870912</v>
    <v>Vinnytsia Oblast</v>
    <v>f740bcec-499b-0dee-db2b-31a5e212bb43</v>
    <v>en-US</v>
    <v>Map</v>
  </rv>
  <rv s="0">
    <v>536870912</v>
    <v>Volyn Oblast</v>
    <v>0e1b7fc3-81cf-e44d-b558-4f6a739d4ab5</v>
    <v>en-US</v>
    <v>Map</v>
  </rv>
  <rv s="0">
    <v>536870912</v>
    <v>Zakarpattia Oblast</v>
    <v>2b40bf9f-f59e-2eda-4e2c-ab42a853d304</v>
    <v>en-US</v>
    <v>Map</v>
  </rv>
  <rv s="0">
    <v>536870912</v>
    <v>Zaporizhzhia Oblast</v>
    <v>cfdae36e-e003-7dea-83b3-d9f416b99469</v>
    <v>en-US</v>
    <v>Map</v>
  </rv>
  <rv s="0">
    <v>536870912</v>
    <v>Zhytomyr Oblast</v>
    <v>8a86953e-fa05-4b29-ba68-763eb4012703</v>
    <v>en-US</v>
    <v>Map</v>
  </rv>
  <rv s="0">
    <v>536870912</v>
    <v>Autonomous Republic of Crimea</v>
    <v>79c3dba3-7806-419d-9763-6a5bc8e8e810</v>
    <v>en-US</v>
    <v>Map</v>
  </rv>
  <rv s="0">
    <v>536870912</v>
    <v>Sevastopol</v>
    <v>1d4e43aa-65a2-a88a-3324-a9ac6e098708</v>
    <v>en-US</v>
    <v>Map</v>
  </rv>
  <rv s="3">
    <v>170</v>
  </rv>
  <rv s="1">
    <fb>0.201408893342575</fb>
    <v>23</v>
  </rv>
  <rv s="3">
    <v>171</v>
  </rv>
  <rv s="1">
    <fb>0.45200000000000001</fb>
    <v>23</v>
  </rv>
  <rv s="1">
    <fb>8.8819999694824195E-2</fb>
    <v>31</v>
  </rv>
  <rv s="1">
    <fb>30835699</fb>
    <v>24</v>
  </rv>
  <rv s="6">
    <v>#VALUE!</v>
    <v>en-US</v>
    <v>ad599477-9e6d-4a0e-bab5-0edf9db7115a</v>
    <v>536870912</v>
    <v>1</v>
    <v>348</v>
    <v>37</v>
    <v>Ukraine</v>
    <v>19</v>
    <v>20</v>
    <v>Map</v>
    <v>21</v>
    <v>349</v>
    <v>UA</v>
    <v>2844</v>
    <v>2845</v>
    <v>2846</v>
    <v>2847</v>
    <v>2848</v>
    <v>2849</v>
    <v>2850</v>
    <v>2851</v>
    <v>2852</v>
    <v>SUR</v>
    <v>Ukraine is a country in Eastern Europe. It is the second-largest European country after Russia, which borders it to the east and northeast. It also borders Belarus to the north; Poland, Slovakia, and Hungary to the west; and Romania and Moldova ...</v>
    <v>2853</v>
    <v>2854</v>
    <v>2855</v>
    <v>2856</v>
    <v>317</v>
    <v>2857</v>
    <v>2858</v>
    <v>2859</v>
    <v>2860</v>
    <v>2861</v>
    <v>2849</v>
    <v>2864</v>
    <v>2865</v>
    <v>2866</v>
    <v>2867</v>
    <v>2868</v>
    <v>2869</v>
    <v>Ukraine</v>
    <v>National anthem of Ukraine</v>
    <v>2870</v>
    <v>Україна</v>
    <v>2871</v>
    <v>2872</v>
    <v>2873</v>
    <v>920</v>
    <v>1708</v>
    <v>2874</v>
    <v>2875</v>
    <v>176</v>
    <v>2598</v>
    <v>2876</v>
    <v>2877</v>
    <v>2904</v>
    <v>2905</v>
    <v>2906</v>
    <v>2907</v>
    <v>2908</v>
    <v>Ukraine</v>
    <v>2909</v>
    <v>mdp/vdpid/241</v>
  </rv>
  <rv s="0">
    <v>536870912</v>
    <v>Myanmar</v>
    <v>403039e1-0344-6b36-8fb6-123e2767192e</v>
    <v>en-US</v>
    <v>Map</v>
  </rv>
  <rv s="1">
    <fb>0.19538188277086999</fb>
    <v>23</v>
  </rv>
  <rv s="1">
    <fb>676577.2</fb>
    <v>24</v>
  </rv>
  <rv s="1">
    <fb>513000</fb>
    <v>24</v>
  </rv>
  <rv s="1">
    <fb>17.552</fb>
    <v>25</v>
  </rv>
  <rv s="1">
    <fb>95</fb>
    <v>26</v>
  </rv>
  <rv s="0">
    <v>536870912</v>
    <v>Naypyidaw</v>
    <v>df9278da-189d-76cf-6686-5d6e12deb605</v>
    <v>en-US</v>
    <v>Map</v>
  </rv>
  <rv s="1">
    <fb>25280.297999999999</fb>
    <v>24</v>
  </rv>
  <rv s="1">
    <fb>168.18270065936699</fb>
    <v>27</v>
  </rv>
  <rv s="1">
    <fb>8.8250669680456195E-2</fb>
    <v>23</v>
  </rv>
  <rv s="1">
    <fb>215.29889544359901</fb>
    <v>24</v>
  </rv>
  <rv s="1">
    <fb>2.1539999999999999</fb>
    <v>25</v>
  </rv>
  <rv s="1">
    <fb>0.43631101257694299</fb>
    <v>23</v>
  </rv>
  <rv s="1">
    <fb>44.2898952399838</fb>
    <v>28</v>
  </rv>
  <rv s="1">
    <fb>76085852617.1371</fb>
    <v>30</v>
  </rv>
  <rv s="1">
    <fb>1.1230666999999999</fb>
    <v>23</v>
  </rv>
  <rv s="1">
    <fb>0.1881594</fb>
    <v>23</v>
  </rv>
  <rv s="2">
    <v>51</v>
    <v>21</v>
    <v>351</v>
    <v>7</v>
    <v>0</v>
    <v>Image of Myanmar</v>
  </rv>
  <rv s="1">
    <fb>36.799999999999997</fb>
    <v>28</v>
  </rv>
  <rv s="0">
    <v>536870912</v>
    <v>Yangon</v>
    <v>4e695ae0-edc6-6c76-7ab3-29aac71540d2</v>
    <v>en-US</v>
    <v>Map</v>
  </rv>
  <rv s="0">
    <v>805306368</v>
    <v>Myint Swe (President)</v>
    <v>435129ae-303b-8d38-c115-08a9b6692582</v>
    <v>en-US</v>
    <v>Generic</v>
  </rv>
  <rv s="0">
    <v>805306368</v>
    <v>Min Aung Hlaing (Prime minister)</v>
    <v>e7a53bf8-cc3a-4416-9e73-c6d65f1c755c</v>
    <v>en-US</v>
    <v>Generic</v>
  </rv>
  <rv s="0">
    <v>805306368</v>
    <v>Soe Win (Deputy prime minister)</v>
    <v>82978d9c-d0ee-3489-8a33-63a6c4a9da25</v>
    <v>en-US</v>
    <v>Generic</v>
  </rv>
  <rv s="3">
    <v>172</v>
  </rv>
  <rv s="4">
    <v>https://www.bing.com/search?q=burma&amp;form=skydnc</v>
    <v>Learn more on Bing</v>
  </rv>
  <rv s="1">
    <fb>66.867000000000004</fb>
    <v>28</v>
  </rv>
  <rv s="1">
    <fb>250</fb>
    <v>28</v>
  </rv>
  <rv s="1">
    <fb>0.39</fb>
    <v>29</v>
  </rv>
  <rv s="3">
    <v>173</v>
  </rv>
  <rv s="1">
    <fb>0.73910675850000007</fb>
    <v>23</v>
  </rv>
  <rv s="1">
    <fb>0.67700000000000005</fb>
    <v>25</v>
  </rv>
  <rv s="1">
    <fb>53370609</fb>
    <v>24</v>
  </rv>
  <rv s="1">
    <fb>0.255</fb>
    <v>23</v>
  </rv>
  <rv s="1">
    <fb>3.7999999999999999E-2</fb>
    <v>23</v>
  </rv>
  <rv s="1">
    <fb>0.16600000000000001</fb>
    <v>23</v>
  </rv>
  <rv s="1">
    <fb>0.61665000915527302</fb>
    <v>23</v>
  </rv>
  <rv s="0">
    <v>536870912</v>
    <v>Rakhine State</v>
    <v>7f5cf9bf-6a7d-34cf-56b9-977c5d2c4c28</v>
    <v>en-US</v>
    <v>Map</v>
  </rv>
  <rv s="0">
    <v>536870912</v>
    <v>Chin State</v>
    <v>8767daf8-6c44-f4eb-6952-b31b3116dfdc</v>
    <v>en-US</v>
    <v>Map</v>
  </rv>
  <rv s="0">
    <v>536870912</v>
    <v>Kachin State</v>
    <v>b37f2071-79b3-08c2-84ff-b5d2f7a84b50</v>
    <v>en-US</v>
    <v>Map</v>
  </rv>
  <rv s="0">
    <v>536870912</v>
    <v>Shan State</v>
    <v>e156690a-20dc-8fec-2221-6b900a5faac3</v>
    <v>en-US</v>
    <v>Map</v>
  </rv>
  <rv s="0">
    <v>536870912</v>
    <v>Kayah State</v>
    <v>7e558f70-1a57-2f54-267a-0b2f5e276566</v>
    <v>en-US</v>
    <v>Map</v>
  </rv>
  <rv s="0">
    <v>536870912</v>
    <v>Kayin State</v>
    <v>0b0aceeb-7d5a-c7fb-2fd9-223daff2915f</v>
    <v>en-US</v>
    <v>Map</v>
  </rv>
  <rv s="0">
    <v>536870912</v>
    <v>Mon State</v>
    <v>f2e9fbb5-4623-ba3a-a364-d55ba46d5f89</v>
    <v>en-US</v>
    <v>Map</v>
  </rv>
  <rv s="0">
    <v>536870912</v>
    <v>Sagaing Region</v>
    <v>e45333f7-2673-3131-0573-3d3292d7d372</v>
    <v>en-US</v>
    <v>Map</v>
  </rv>
  <rv s="0">
    <v>536870912</v>
    <v>Tanintharyi Region</v>
    <v>4ad2bbb0-a1cf-5faa-71c3-9006b452138c</v>
    <v>en-US</v>
    <v>Map</v>
  </rv>
  <rv s="0">
    <v>536870912</v>
    <v>Ayeyarwady Region</v>
    <v>79fa91fb-1f1a-bedf-d43c-719505f21579</v>
    <v>en-US</v>
    <v>Map</v>
  </rv>
  <rv s="0">
    <v>536870912</v>
    <v>Yangon Region</v>
    <v>fd1c9c78-e8ec-f259-baa1-fa7f54d9953d</v>
    <v>en-US</v>
    <v>Map</v>
  </rv>
  <rv s="0">
    <v>536870912</v>
    <v>Bago Region</v>
    <v>a8109f5a-d15c-fc8e-df32-b9b9720cb90b</v>
    <v>en-US</v>
    <v>Map</v>
  </rv>
  <rv s="0">
    <v>536870912</v>
    <v>Magway Region</v>
    <v>863af825-4d0c-a30c-0216-cfb5e4c37073</v>
    <v>en-US</v>
    <v>Map</v>
  </rv>
  <rv s="0">
    <v>536870912</v>
    <v>Mandalay Region</v>
    <v>efcc164d-4675-ecd6-872f-210989854d60</v>
    <v>en-US</v>
    <v>Map</v>
  </rv>
  <rv s="0">
    <v>536870912</v>
    <v>Naypyidaw Union Territory</v>
    <v>6e3c6c16-bfed-4b3f-909a-af9490096dc2</v>
    <v>en-US</v>
    <v>Map</v>
  </rv>
  <rv s="3">
    <v>174</v>
  </rv>
  <rv s="1">
    <fb>5.36699529080766E-2</fb>
    <v>23</v>
  </rv>
  <rv s="1">
    <fb>0.312</fb>
    <v>23</v>
  </rv>
  <rv s="1">
    <fb>1.57700002193451E-2</fb>
    <v>31</v>
  </rv>
  <rv s="1">
    <fb>16674093</fb>
    <v>24</v>
  </rv>
  <rv s="7">
    <v>#VALUE!</v>
    <v>en-US</v>
    <v>403039e1-0344-6b36-8fb6-123e2767192e</v>
    <v>536870912</v>
    <v>1</v>
    <v>354</v>
    <v>44</v>
    <v>Myanmar</v>
    <v>19</v>
    <v>20</v>
    <v>Map</v>
    <v>21</v>
    <v>355</v>
    <v>MM</v>
    <v>2912</v>
    <v>2913</v>
    <v>2914</v>
    <v>2915</v>
    <v>2916</v>
    <v>2917</v>
    <v>2918</v>
    <v>2919</v>
    <v>2920</v>
    <v>MMK</v>
    <v>Myanmar, officially the Republic of the Union of Myanmar and also known as Burma, is a country in Southeast Asia. It is the largest country by area in Mainland Southeast Asia and has a population of about 55 million. It is bordered by Bangladesh ...</v>
    <v>2921</v>
    <v>2922</v>
    <v>2923</v>
    <v>2924</v>
    <v>85</v>
    <v>2925</v>
    <v>2926</v>
    <v>2927</v>
    <v>2928</v>
    <v>2929</v>
    <v>2930</v>
    <v>2934</v>
    <v>2935</v>
    <v>2936</v>
    <v>2937</v>
    <v>2938</v>
    <v>Myanmar</v>
    <v>Kaba Ma Kyei</v>
    <v>2939</v>
    <v>Republic of the Union of Myanmar</v>
    <v>2940</v>
    <v>2941</v>
    <v>2942</v>
    <v>90</v>
    <v>2943</v>
    <v>2375</v>
    <v>2944</v>
    <v>2275</v>
    <v>1761</v>
    <v>2945</v>
    <v>2946</v>
    <v>2962</v>
    <v>2963</v>
    <v>2964</v>
    <v>2965</v>
    <v>Myanmar</v>
    <v>2966</v>
    <v>mdp/vdpid/27</v>
  </rv>
  <rv s="0">
    <v>536870912</v>
    <v>Mauritania</v>
    <v>1378a5bb-c2d8-4ae7-85b5-e75705038775</v>
    <v>en-US</v>
    <v>Map</v>
  </rv>
  <rv s="1">
    <fb>0.38528184728825104</fb>
    <v>23</v>
  </rv>
  <rv s="1">
    <fb>1030700</fb>
    <v>24</v>
  </rv>
  <rv s="1">
    <fb>33.694000000000003</fb>
    <v>25</v>
  </rv>
  <rv s="1">
    <fb>222</fb>
    <v>26</v>
  </rv>
  <rv s="0">
    <v>536870912</v>
    <v>Nouakchott</v>
    <v>298678cd-131e-4a85-4423-240d0b436346</v>
    <v>en-US</v>
    <v>Map</v>
  </rv>
  <rv s="1">
    <fb>2739.2489999999998</fb>
    <v>24</v>
  </rv>
  <rv s="1">
    <fb>135.01889679773399</fb>
    <v>27</v>
  </rv>
  <rv s="1">
    <fb>2.3000926211793803E-2</fb>
    <v>23</v>
  </rv>
  <rv s="1">
    <fb>4.5609999999999999</fb>
    <v>25</v>
  </rv>
  <rv s="1">
    <fb>2.1441738624236001E-3</fb>
    <v>23</v>
  </rv>
  <rv s="1">
    <fb>1.1299999999999999</fb>
    <v>29</v>
  </rv>
  <rv s="1">
    <fb>7593752450.2054996</fb>
    <v>30</v>
  </rv>
  <rv s="1">
    <fb>0.99891760000000007</fb>
    <v>23</v>
  </rv>
  <rv s="1">
    <fb>4.9991199999999993E-2</fb>
    <v>23</v>
  </rv>
  <rv s="2">
    <v>52</v>
    <v>21</v>
    <v>357</v>
    <v>7</v>
    <v>0</v>
    <v>Image of Mauritania</v>
  </rv>
  <rv s="1">
    <fb>51.5</fb>
    <v>28</v>
  </rv>
  <rv s="0">
    <v>805306368</v>
    <v>Mohamed Ould Ghazouani (President)</v>
    <v>e8eb333b-b5a7-b1c4-9b2b-8ca315d4dfe5</v>
    <v>en-US</v>
    <v>Generic</v>
  </rv>
  <rv s="0">
    <v>805306368</v>
    <v>Mohamed Ould Bilal (Prime minister)</v>
    <v>ab00895d-5a41-16ac-fa0f-204967d100da</v>
    <v>en-US</v>
    <v>Generic</v>
  </rv>
  <rv s="3">
    <v>175</v>
  </rv>
  <rv s="4">
    <v>https://www.bing.com/search?q=mauritania&amp;form=skydnc</v>
    <v>Learn more on Bing</v>
  </rv>
  <rv s="1">
    <fb>64.703999999999994</fb>
    <v>28</v>
  </rv>
  <rv s="1">
    <fb>766</fb>
    <v>28</v>
  </rv>
  <rv s="1">
    <fb>0.53</fb>
    <v>29</v>
  </rv>
  <rv s="3">
    <v>176</v>
  </rv>
  <rv s="1">
    <fb>0.4823745512</fb>
    <v>23</v>
  </rv>
  <rv s="1">
    <fb>0.1865</fb>
    <v>25</v>
  </rv>
  <rv s="1">
    <fb>4614974</fb>
    <v>24</v>
  </rv>
  <rv s="1">
    <fb>0.249</fb>
    <v>23</v>
  </rv>
  <rv s="1">
    <fb>0.40200000000000002</fb>
    <v>23</v>
  </rv>
  <rv s="1">
    <fb>0.45883998870849602</fb>
    <v>23</v>
  </rv>
  <rv s="0">
    <v>536870912</v>
    <v>Adrar Region</v>
    <v>813a6daf-b201-aadd-cc3c-1962f5918185</v>
    <v>en-US</v>
    <v>Map</v>
  </rv>
  <rv s="0">
    <v>536870912</v>
    <v>Assaba Region</v>
    <v>a58f4240-4eb5-bf38-bd0b-75f1ae94d17b</v>
    <v>en-US</v>
    <v>Map</v>
  </rv>
  <rv s="0">
    <v>536870912</v>
    <v>Brakna Region</v>
    <v>5011c80b-9e00-a377-4615-f8264328d0aa</v>
    <v>en-US</v>
    <v>Map</v>
  </rv>
  <rv s="0">
    <v>536870912</v>
    <v>Dakhlet Nouadhibou Region</v>
    <v>50715551-3dbf-4406-b74d-5de046a157da</v>
    <v>en-US</v>
    <v>Map</v>
  </rv>
  <rv s="0">
    <v>536870912</v>
    <v>Gorgol Region</v>
    <v>72757e0e-4848-d303-fba2-f31c52a4b0e5</v>
    <v>en-US</v>
    <v>Map</v>
  </rv>
  <rv s="0">
    <v>536870912</v>
    <v>Guidimaka Region</v>
    <v>d82dc308-f9ee-1690-ab46-575c3e429984</v>
    <v>en-US</v>
    <v>Map</v>
  </rv>
  <rv s="0">
    <v>536870912</v>
    <v>Hodh Ech Chargui Region</v>
    <v>e73c452a-369c-484c-b276-23ad30b89536</v>
    <v>en-US</v>
    <v>Map</v>
  </rv>
  <rv s="0">
    <v>536870912</v>
    <v>Hodh El Gharbi Region</v>
    <v>af953511-3591-4176-be81-acbbb366e7ff</v>
    <v>en-US</v>
    <v>Map</v>
  </rv>
  <rv s="0">
    <v>536870912</v>
    <v>Inchiri Region</v>
    <v>c62460e6-2156-4054-ac45-5e7fd7d9f56e</v>
    <v>en-US</v>
    <v>Map</v>
  </rv>
  <rv s="0">
    <v>536870912</v>
    <v>Tagant Region</v>
    <v>5c3c1eda-a331-31e9-911f-a9440ed7c01a</v>
    <v>en-US</v>
    <v>Map</v>
  </rv>
  <rv s="0">
    <v>536870912</v>
    <v>Tiris Zemmour Region</v>
    <v>8c838683-fd5b-480c-8df6-d0acadfeed7c</v>
    <v>en-US</v>
    <v>Map</v>
  </rv>
  <rv s="0">
    <v>536870912</v>
    <v>Trarza Region</v>
    <v>d4004e90-738c-9d73-0d79-ece97ac6f42e</v>
    <v>en-US</v>
    <v>Map</v>
  </rv>
  <rv s="3">
    <v>177</v>
  </rv>
  <rv s="3">
    <v>178</v>
  </rv>
  <rv s="1">
    <fb>0.67</fb>
    <v>23</v>
  </rv>
  <rv s="1">
    <fb>9.5480003356933588E-2</fb>
    <v>31</v>
  </rv>
  <rv s="1">
    <fb>2466821</fb>
    <v>24</v>
  </rv>
  <rv s="21">
    <v>#VALUE!</v>
    <v>en-US</v>
    <v>1378a5bb-c2d8-4ae7-85b5-e75705038775</v>
    <v>536870912</v>
    <v>1</v>
    <v>360</v>
    <v>190</v>
    <v>Mauritania</v>
    <v>19</v>
    <v>20</v>
    <v>Map</v>
    <v>21</v>
    <v>361</v>
    <v>MR</v>
    <v>2969</v>
    <v>2970</v>
    <v>145</v>
    <v>2971</v>
    <v>2972</v>
    <v>2973</v>
    <v>2974</v>
    <v>2975</v>
    <v>2976</v>
    <v>MRO</v>
    <v>Mauritania, officially the Islamic Republic of Mauritania, is a sovereign country in Northwest Africa. It is bordered by the Atlantic Ocean to the west, Western Sahara to the north and northwest, Algeria to the northeast, Mali to the east and ...</v>
    <v>2977</v>
    <v>2978</v>
    <v>2979</v>
    <v>2980</v>
    <v>2981</v>
    <v>2982</v>
    <v>2983</v>
    <v>2984</v>
    <v>2973</v>
    <v>2987</v>
    <v>2988</v>
    <v>2989</v>
    <v>2990</v>
    <v>2991</v>
    <v>Mauritania</v>
    <v>National anthem of Mauritania</v>
    <v>2992</v>
    <v>Islamic Republic of Mauritania</v>
    <v>2993</v>
    <v>2994</v>
    <v>2995</v>
    <v>618</v>
    <v>2996</v>
    <v>2997</v>
    <v>732</v>
    <v>1242</v>
    <v>1413</v>
    <v>564</v>
    <v>2998</v>
    <v>3011</v>
    <v>3012</v>
    <v>3013</v>
    <v>3014</v>
    <v>Mauritania</v>
    <v>3015</v>
    <v>mdp/vdpid/162</v>
  </rv>
  <rv s="0">
    <v>536870912</v>
    <v>Argentina</v>
    <v>87153d87-9bb0-166a-3d56-613bdc274e1b</v>
    <v>en-US</v>
    <v>Map</v>
  </rv>
  <rv s="1">
    <fb>0.54335712119385104</fb>
    <v>23</v>
  </rv>
  <rv s="1">
    <fb>2780400</fb>
    <v>24</v>
  </rv>
  <rv s="1">
    <fb>105000</fb>
    <v>24</v>
  </rv>
  <rv s="1">
    <fb>17.021000000000001</fb>
    <v>25</v>
  </rv>
  <rv s="1">
    <fb>54</fb>
    <v>26</v>
  </rv>
  <rv s="0">
    <v>536870912</v>
    <v>Buenos Aires</v>
    <v>857a6814-3fe8-c414-84da-24018be87fce</v>
    <v>en-US</v>
    <v>Map</v>
  </rv>
  <rv s="1">
    <fb>201347.636</fb>
    <v>24</v>
  </rv>
  <rv s="1">
    <fb>232.75109166666701</fb>
    <v>27</v>
  </rv>
  <rv s="1">
    <fb>0.53548304349234199</fb>
    <v>23</v>
  </rv>
  <rv s="1">
    <fb>3074.70207056563</fb>
    <v>24</v>
  </rv>
  <rv s="1">
    <fb>2.2610000000000001</fb>
    <v>25</v>
  </rv>
  <rv s="1">
    <fb>9.7984058182512504E-2</fb>
    <v>23</v>
  </rv>
  <rv s="1">
    <fb>87.722407479689195</fb>
    <v>28</v>
  </rv>
  <rv s="1">
    <fb>449663446954.073</fb>
    <v>30</v>
  </rv>
  <rv s="1">
    <fb>1.0974146</fb>
    <v>23</v>
  </rv>
  <rv s="1">
    <fb>0.89958519999999997</fb>
    <v>23</v>
  </rv>
  <rv s="2">
    <v>53</v>
    <v>21</v>
    <v>363</v>
    <v>7</v>
    <v>0</v>
    <v>Image of Argentina</v>
  </rv>
  <rv s="0">
    <v>805306368</v>
    <v>Alberto Fernández (President)</v>
    <v>a031f3d8-002c-3394-df90-f74d9baee2fd</v>
    <v>en-US</v>
    <v>Generic</v>
  </rv>
  <rv s="0">
    <v>805306368</v>
    <v>Cristina Fernández de Kirchner (Vice president)</v>
    <v>ad82c326-bfbb-8a07-9ee4-cee8613a2a67</v>
    <v>en-US</v>
    <v>Generic</v>
  </rv>
  <rv s="3">
    <v>179</v>
  </rv>
  <rv s="4">
    <v>https://www.bing.com/search?q=argentina&amp;form=skydnc</v>
    <v>Learn more on Bing</v>
  </rv>
  <rv s="1">
    <fb>76.52</fb>
    <v>28</v>
  </rv>
  <rv s="1">
    <fb>39393540000</fb>
    <v>30</v>
  </rv>
  <rv s="1">
    <fb>39</fb>
    <v>28</v>
  </rv>
  <rv s="1">
    <fb>3.35</fb>
    <v>29</v>
  </rv>
  <rv s="3">
    <v>180</v>
  </rv>
  <rv s="1">
    <fb>0.17628076140000001</fb>
    <v>23</v>
  </rv>
  <rv s="1">
    <fb>3.96</fb>
    <v>25</v>
  </rv>
  <rv s="1">
    <fb>45808747</fb>
    <v>24</v>
  </rv>
  <rv s="1">
    <fb>0.23199999999999998</fb>
    <v>23</v>
  </rv>
  <rv s="1">
    <fb>0.29899999999999999</fb>
    <v>23</v>
  </rv>
  <rv s="1">
    <fb>0.46500000000000002</fb>
    <v>23</v>
  </rv>
  <rv s="1">
    <fb>0.154</fb>
    <v>23</v>
  </rv>
  <rv s="1">
    <fb>0.61301998138427694</fb>
    <v>23</v>
  </rv>
  <rv s="0">
    <v>536870912</v>
    <v>Buenos Aires Province</v>
    <v>83e02b50-6d03-7c2c-eadf-7346066b2dea</v>
    <v>en-US</v>
    <v>Map</v>
  </rv>
  <rv s="0">
    <v>536870912</v>
    <v>Catamarca Province</v>
    <v>3c1c44fb-1be4-0807-a41a-389b53882281</v>
    <v>en-US</v>
    <v>Map</v>
  </rv>
  <rv s="0">
    <v>536870912</v>
    <v>Chaco Province</v>
    <v>7ba7eceb-7d6e-ca38-3de8-8edff91abe6c</v>
    <v>en-US</v>
    <v>Map</v>
  </rv>
  <rv s="0">
    <v>536870912</v>
    <v>Córdoba Province</v>
    <v>ee360e95-eb6e-6500-1854-d0ba2979c8c5</v>
    <v>en-US</v>
    <v>Map</v>
  </rv>
  <rv s="0">
    <v>536870912</v>
    <v>Corrientes Province</v>
    <v>370306e6-e553-7210-5bdd-cba530b5bb5e</v>
    <v>en-US</v>
    <v>Map</v>
  </rv>
  <rv s="0">
    <v>536870912</v>
    <v>Entre Ríos Province</v>
    <v>8f271891-a2e7-4452-b33a-32b209204098</v>
    <v>en-US</v>
    <v>Map</v>
  </rv>
  <rv s="0">
    <v>536870912</v>
    <v>Formosa Province</v>
    <v>2c10e13d-832d-d54f-08b1-364c9870d186</v>
    <v>en-US</v>
    <v>Map</v>
  </rv>
  <rv s="0">
    <v>536870912</v>
    <v>Jujuy Province</v>
    <v>4336eba8-fc73-200e-9d91-4273dd01d498</v>
    <v>en-US</v>
    <v>Map</v>
  </rv>
  <rv s="0">
    <v>536870912</v>
    <v>La Pampa Province</v>
    <v>44de277d-e840-a824-59d9-b6a9740aba03</v>
    <v>en-US</v>
    <v>Map</v>
  </rv>
  <rv s="0">
    <v>536870912</v>
    <v>Mendoza Province</v>
    <v>67d55d79-bbf5-f1ea-b2b6-9eaf7f8cbf5c</v>
    <v>en-US</v>
    <v>Map</v>
  </rv>
  <rv s="0">
    <v>536870912</v>
    <v>Misiones Province</v>
    <v>b5dd089e-a58d-3344-220d-67d53fbe2b62</v>
    <v>en-US</v>
    <v>Map</v>
  </rv>
  <rv s="0">
    <v>536870912</v>
    <v>Neuquén Province</v>
    <v>bf5efd04-a076-eedb-ad38-b133bbf30276</v>
    <v>en-US</v>
    <v>Map</v>
  </rv>
  <rv s="0">
    <v>536870912</v>
    <v>Río Negro Province</v>
    <v>d2c8f222-11b8-dd86-e0ab-8d14cb406edc</v>
    <v>en-US</v>
    <v>Map</v>
  </rv>
  <rv s="0">
    <v>536870912</v>
    <v>San Juan Province</v>
    <v>17fa2e93-239c-11e6-f03e-d1c2f5cce2fe</v>
    <v>en-US</v>
    <v>Map</v>
  </rv>
  <rv s="0">
    <v>536870912</v>
    <v>Santa Cruz Province</v>
    <v>33b38460-8bb6-75dd-5a16-ccfffb6378dc</v>
    <v>en-US</v>
    <v>Map</v>
  </rv>
  <rv s="0">
    <v>536870912</v>
    <v>Santa Fe Province</v>
    <v>7e0bc671-7ee3-bfe7-3fbf-0780b251b2f6</v>
    <v>en-US</v>
    <v>Map</v>
  </rv>
  <rv s="0">
    <v>536870912</v>
    <v>Santiago del Estero Province</v>
    <v>ec88ec56-2be0-4304-ab71-391ce9c013de</v>
    <v>en-US</v>
    <v>Map</v>
  </rv>
  <rv s="0">
    <v>536870912</v>
    <v>Tierra del Fuego Province, Argentina</v>
    <v>3bb8cbb1-ced9-fc53-1bf4-d1685a3435ea</v>
    <v>en-US</v>
    <v>Map</v>
  </rv>
  <rv s="0">
    <v>536870912</v>
    <v>Tucumán Province</v>
    <v>4f81112c-c69e-b6cc-2acc-73c36fc9a0aa</v>
    <v>en-US</v>
    <v>Map</v>
  </rv>
  <rv s="0">
    <v>536870912</v>
    <v>Chubut Province</v>
    <v>893cfb2e-6128-06e8-d927-6cdee06773f8</v>
    <v>en-US</v>
    <v>Map</v>
  </rv>
  <rv s="3">
    <v>181</v>
  </rv>
  <rv s="1">
    <fb>0.10087499305375699</fb>
    <v>23</v>
  </rv>
  <rv s="3">
    <v>182</v>
  </rv>
  <rv s="1">
    <fb>1.0629999999999999</fb>
    <v>23</v>
  </rv>
  <rv s="1">
    <fb>9.7889995574951205E-2</fb>
    <v>31</v>
  </rv>
  <rv s="1">
    <fb>41339571</fb>
    <v>24</v>
  </rv>
  <rv s="6">
    <v>#VALUE!</v>
    <v>en-US</v>
    <v>87153d87-9bb0-166a-3d56-613bdc274e1b</v>
    <v>536870912</v>
    <v>1</v>
    <v>366</v>
    <v>37</v>
    <v>Argentina</v>
    <v>19</v>
    <v>20</v>
    <v>Map</v>
    <v>21</v>
    <v>367</v>
    <v>AR</v>
    <v>3018</v>
    <v>3019</v>
    <v>3020</v>
    <v>3021</v>
    <v>3022</v>
    <v>3023</v>
    <v>3024</v>
    <v>3025</v>
    <v>3026</v>
    <v>ARA</v>
    <v>Argentina, officially the Argentine Republic, is a country in the southern half of South America. Argentina covers an area of 2,780,400 km², making it the second-largest country in South America after Brazil, the fourth-largest country in the ...</v>
    <v>3027</v>
    <v>3028</v>
    <v>3029</v>
    <v>3030</v>
    <v>542</v>
    <v>3031</v>
    <v>3032</v>
    <v>3033</v>
    <v>3034</v>
    <v>604</v>
    <v>3023</v>
    <v>3037</v>
    <v>3038</v>
    <v>3039</v>
    <v>3040</v>
    <v>3041</v>
    <v>3042</v>
    <v>Argentina</v>
    <v>Argentine National Anthem</v>
    <v>3043</v>
    <v>República Argentina</v>
    <v>3044</v>
    <v>3045</v>
    <v>3046</v>
    <v>3047</v>
    <v>3048</v>
    <v>3049</v>
    <v>398</v>
    <v>2503</v>
    <v>176</v>
    <v>3050</v>
    <v>3051</v>
    <v>3072</v>
    <v>3073</v>
    <v>3074</v>
    <v>3075</v>
    <v>3076</v>
    <v>Argentina</v>
    <v>3077</v>
    <v>mdp/vdpid/11</v>
  </rv>
  <rv s="0">
    <v>536870912</v>
    <v>Democratic Republic of the Congo</v>
    <v>ca4ca1f6-14e8-4ec4-828b-9f989adfdedf</v>
    <v>en-US</v>
    <v>Map</v>
  </rv>
  <rv s="1">
    <fb>0.115568690589092</fb>
    <v>23</v>
  </rv>
  <rv s="1">
    <fb>2344858</fb>
    <v>24</v>
  </rv>
  <rv s="1">
    <fb>134000</fb>
    <v>24</v>
  </rv>
  <rv s="1">
    <fb>41.183</fb>
    <v>25</v>
  </rv>
  <rv s="1">
    <fb>243</fb>
    <v>26</v>
  </rv>
  <rv s="0">
    <v>536870912</v>
    <v>Kinshasa</v>
    <v>2acb1013-1141-4cb4-9703-aa6eef3bc16a</v>
    <v>en-US</v>
    <v>Map</v>
  </rv>
  <rv s="1">
    <fb>2020.5170000000001</fb>
    <v>24</v>
  </rv>
  <rv s="1">
    <fb>133.85092657703501</fb>
    <v>27</v>
  </rv>
  <rv s="1">
    <fb>2.8858510729000902E-2</fb>
    <v>23</v>
  </rv>
  <rv s="1">
    <fb>108.516701140545</fb>
    <v>24</v>
  </rv>
  <rv s="1">
    <fb>5.9189999999999996</fb>
    <v>25</v>
  </rv>
  <rv s="1">
    <fb>0.67165079618888002</fb>
    <v>23</v>
  </rv>
  <rv s="1">
    <fb>5.3558141424821999</fb>
    <v>28</v>
  </rv>
  <rv s="1">
    <fb>47319624204.093803</fb>
    <v>30</v>
  </rv>
  <rv s="1">
    <fb>1.0797707999999999</fb>
    <v>23</v>
  </rv>
  <rv s="1">
    <fb>6.6033400000000006E-2</fb>
    <v>23</v>
  </rv>
  <rv s="2">
    <v>54</v>
    <v>21</v>
    <v>369</v>
    <v>7</v>
    <v>0</v>
    <v>Image of Democratic Republic of the Congo</v>
  </rv>
  <rv s="1">
    <fb>68.2</fb>
    <v>28</v>
  </rv>
  <rv s="0">
    <v>805306368</v>
    <v>Félix Tshisekedi (President)</v>
    <v>c33cb891-5387-79e5-c3ac-161bddd248b5</v>
    <v>en-US</v>
    <v>Generic</v>
  </rv>
  <rv s="0">
    <v>805306368</v>
    <v>Jean-Michel Sama Lukonde (Prime minister)</v>
    <v>3a92aae7-edf2-2ad7-bcc3-ade7c0b5fa53</v>
    <v>en-US</v>
    <v>Generic</v>
  </rv>
  <rv s="3">
    <v>183</v>
  </rv>
  <rv s="4">
    <v>https://www.bing.com/search?q=democratic+republic+of+the+congo&amp;form=skydnc</v>
    <v>Learn more on Bing</v>
  </rv>
  <rv s="1">
    <fb>60.368000000000002</fb>
    <v>28</v>
  </rv>
  <rv s="1">
    <fb>473</fb>
    <v>28</v>
  </rv>
  <rv s="1">
    <fb>0.18</fb>
    <v>29</v>
  </rv>
  <rv s="1">
    <fb>0.37426708410000004</fb>
    <v>23</v>
  </rv>
  <rv s="1">
    <fb>7.3999999999999996E-2</fb>
    <v>25</v>
  </rv>
  <rv s="1">
    <fb>95894118</fb>
    <v>24</v>
  </rv>
  <rv s="1">
    <fb>0.32</fb>
    <v>23</v>
  </rv>
  <rv s="1">
    <fb>0.48399999999999999</fb>
    <v>23</v>
  </rv>
  <rv s="1">
    <fb>5.5E-2</fb>
    <v>23</v>
  </rv>
  <rv s="1">
    <fb>0.14499999999999999</fb>
    <v>23</v>
  </rv>
  <rv s="1">
    <fb>0.63462001800537104</fb>
    <v>23</v>
  </rv>
  <rv s="0">
    <v>536870912</v>
    <v>Équateur</v>
    <v>0f6db8a7-f756-4513-8871-9fce750158e0</v>
    <v>en-US</v>
    <v>Map</v>
  </rv>
  <rv s="0">
    <v>536870912</v>
    <v>Kasai-Occidental</v>
    <v>f109ad29-3f8e-4a1d-ba07-ff0b3b9ec275</v>
    <v>en-US</v>
    <v>Map</v>
  </rv>
  <rv s="0">
    <v>536870912</v>
    <v>Kasaï-Oriental</v>
    <v>19bed4cb-4bbb-4863-afdf-a7ac510bc840</v>
    <v>en-US</v>
    <v>Map</v>
  </rv>
  <rv s="0">
    <v>536870912</v>
    <v>Katanga Province</v>
    <v>56ae1879-db81-4f74-a52e-7fe9ed5ea5a2</v>
    <v>en-US</v>
    <v>Map</v>
  </rv>
  <rv s="0">
    <v>536870912</v>
    <v>Maniema</v>
    <v>061168d8-c9d6-4e36-a475-b6c1b6b53803</v>
    <v>en-US</v>
    <v>Map</v>
  </rv>
  <rv s="0">
    <v>536870912</v>
    <v>North Kivu</v>
    <v>cff98cf5-c18d-4744-b7fd-3460e4e602e4</v>
    <v>en-US</v>
    <v>Map</v>
  </rv>
  <rv s="0">
    <v>536870912</v>
    <v>South Kivu</v>
    <v>9e033254-96ff-4a56-bf8a-9bd770751374</v>
    <v>en-US</v>
    <v>Map</v>
  </rv>
  <rv s="3">
    <v>184</v>
  </rv>
  <rv s="1">
    <fb>0.10704062801046201</fb>
    <v>23</v>
  </rv>
  <rv s="1">
    <fb>0.50700000000000001</fb>
    <v>23</v>
  </rv>
  <rv s="1">
    <fb>4.2360000610351597E-2</fb>
    <v>31</v>
  </rv>
  <rv s="1">
    <fb>39095679</fb>
    <v>24</v>
  </rv>
  <rv s="7">
    <v>#VALUE!</v>
    <v>en-US</v>
    <v>ca4ca1f6-14e8-4ec4-828b-9f989adfdedf</v>
    <v>536870912</v>
    <v>1</v>
    <v>372</v>
    <v>44</v>
    <v>Democratic Republic of the Congo</v>
    <v>19</v>
    <v>20</v>
    <v>Map</v>
    <v>21</v>
    <v>373</v>
    <v>CD</v>
    <v>3080</v>
    <v>3081</v>
    <v>3082</v>
    <v>3083</v>
    <v>3084</v>
    <v>3085</v>
    <v>3086</v>
    <v>3087</v>
    <v>3088</v>
    <v>CDF</v>
    <v>The Democratic Republic of the Congo, also known as Congo-Kinshasa, Congo-Zaire, Congo DR, DR Congo, DRC, or simply either Congo or the Congo, is a country in Central Africa. By land area, the DRC is the second-largest country in Africa and the ...</v>
    <v>3089</v>
    <v>3090</v>
    <v>3091</v>
    <v>3092</v>
    <v>1848</v>
    <v>3093</v>
    <v>3094</v>
    <v>3095</v>
    <v>3096</v>
    <v>3097</v>
    <v>3085</v>
    <v>3100</v>
    <v>3101</v>
    <v>3102</v>
    <v>3103</v>
    <v>3104</v>
    <v>Democratic Republic of the Congo</v>
    <v>Debout Congolais</v>
    <v>263</v>
    <v>République démocratique du Congo</v>
    <v>3105</v>
    <v>3106</v>
    <v>3107</v>
    <v>90</v>
    <v>3108</v>
    <v>3109</v>
    <v>1464</v>
    <v>3110</v>
    <v>2597</v>
    <v>3111</v>
    <v>3112</v>
    <v>3120</v>
    <v>3121</v>
    <v>3122</v>
    <v>3123</v>
    <v>Democratic Republic of the Congo</v>
    <v>3124</v>
    <v>mdp/vdpid/44</v>
  </rv>
  <rv s="0">
    <v>536870912</v>
    <v>São Tomé and Príncipe</v>
    <v>54da485f-443f-55ec-0697-974f0aca178a</v>
    <v>en-US</v>
    <v>Map</v>
  </rv>
  <rv s="1">
    <fb>0.50729167461395297</fb>
    <v>23</v>
  </rv>
  <rv s="1">
    <fb>1001</fb>
    <v>24</v>
  </rv>
  <rv s="1">
    <fb>1000</fb>
    <v>24</v>
  </rv>
  <rv s="1">
    <fb>31.538</fb>
    <v>25</v>
  </rv>
  <rv s="1">
    <fb>239</fb>
    <v>26</v>
  </rv>
  <rv s="0">
    <v>536870912</v>
    <v>São Tomé</v>
    <v>c0da709b-9496-c3f5-2f8d-b785f3df5634</v>
    <v>en-US</v>
    <v>Map</v>
  </rv>
  <rv s="1">
    <fb>121.011</fb>
    <v>24</v>
  </rv>
  <rv s="1">
    <fb>185.08955168232399</fb>
    <v>27</v>
  </rv>
  <rv s="1">
    <fb>7.857064313335331E-2</fb>
    <v>23</v>
  </rv>
  <rv s="1">
    <fb>4.3209999999999997</fb>
    <v>25</v>
  </rv>
  <rv s="1">
    <fb>0.55833331743876102</fb>
    <v>23</v>
  </rv>
  <rv s="1">
    <fb>429016605.20820498</fb>
    <v>30</v>
  </rv>
  <rv s="1">
    <fb>1.0679154</fb>
    <v>23</v>
  </rv>
  <rv s="1">
    <fb>0.1338452</fb>
    <v>23</v>
  </rv>
  <rv s="2">
    <v>55</v>
    <v>21</v>
    <v>375</v>
    <v>7</v>
    <v>0</v>
    <v>Image of São Tomé and Príncipe</v>
  </rv>
  <rv s="1">
    <fb>24.4</fb>
    <v>28</v>
  </rv>
  <rv s="0">
    <v>805306368</v>
    <v>Carlos Vila Nova (President)</v>
    <v>56ed3022-c0e7-b4eb-e37e-2653d83e6f39</v>
    <v>en-US</v>
    <v>Generic</v>
  </rv>
  <rv s="0">
    <v>805306368</v>
    <v>Patrice Trovoada (Prime minister)</v>
    <v>eb77ff3e-d7a3-b2ca-fe2c-b168ce534280</v>
    <v>en-US</v>
    <v>Generic</v>
  </rv>
  <rv s="3">
    <v>185</v>
  </rv>
  <rv s="4">
    <v>https://www.bing.com/search?q=s%c3%a3o+tom%c3%a9+and+pr%c3%adncipe&amp;form=skydnc</v>
    <v>Learn more on Bing</v>
  </rv>
  <rv s="1">
    <fb>70.17</fb>
    <v>28</v>
  </rv>
  <rv s="1">
    <fb>130</fb>
    <v>28</v>
  </rv>
  <rv s="3">
    <v>186</v>
  </rv>
  <rv s="1">
    <fb>0.11673493260000001</fb>
    <v>23</v>
  </rv>
  <rv s="1">
    <fb>5.3100000000000001E-2</fb>
    <v>25</v>
  </rv>
  <rv s="1">
    <fb>223107</fb>
    <v>24</v>
  </rv>
  <rv s="1">
    <fb>0.49200000000000005</fb>
    <v>23</v>
  </rv>
  <rv s="1">
    <fb>0.61199999999999999</fb>
    <v>23</v>
  </rv>
  <rv s="1">
    <fb>1.3000000000000001E-2</fb>
    <v>23</v>
  </rv>
  <rv s="1">
    <fb>0.57789001464843803</fb>
    <v>23</v>
  </rv>
  <rv s="0">
    <v>536870912</v>
    <v>Água Grande District</v>
    <v>157d2149-95a6-6d8b-f1b8-922b52161363</v>
    <v>en-US</v>
    <v>Map</v>
  </rv>
  <rv s="0">
    <v>536870912</v>
    <v>Cantagalo District</v>
    <v>127e677e-be47-89a4-e6d6-3eb4c6d351c4</v>
    <v>en-US</v>
    <v>Map</v>
  </rv>
  <rv s="0">
    <v>536870912</v>
    <v>Caué District</v>
    <v>0c0c6d89-a6fc-5b0a-22a1-093c5ff42db0</v>
    <v>en-US</v>
    <v>Map</v>
  </rv>
  <rv s="0">
    <v>536870912</v>
    <v>Lembá District</v>
    <v>042bca9a-fa04-a8ab-27f3-6789c93bee7b</v>
    <v>en-US</v>
    <v>Map</v>
  </rv>
  <rv s="0">
    <v>536870912</v>
    <v>Lobata District</v>
    <v>f3127fad-61d3-5340-c817-1a5c1694c2e6</v>
    <v>en-US</v>
    <v>Map</v>
  </rv>
  <rv s="0">
    <v>536870912</v>
    <v>Mé-Zóchi District</v>
    <v>932c4417-0766-7348-365e-48d35f0573d7</v>
    <v>en-US</v>
    <v>Map</v>
  </rv>
  <rv s="3">
    <v>187</v>
  </rv>
  <rv s="1">
    <fb>0.14612629428327001</fb>
    <v>23</v>
  </rv>
  <rv s="3">
    <v>188</v>
  </rv>
  <rv s="1">
    <fb>0.37</fb>
    <v>23</v>
  </rv>
  <rv s="1">
    <fb>0.133690004348755</fb>
    <v>31</v>
  </rv>
  <rv s="1">
    <fb>158277</fb>
    <v>24</v>
  </rv>
  <rv s="25">
    <v>#VALUE!</v>
    <v>en-US</v>
    <v>54da485f-443f-55ec-0697-974f0aca178a</v>
    <v>536870912</v>
    <v>1</v>
    <v>378</v>
    <v>379</v>
    <v>São Tomé and Príncipe</v>
    <v>19</v>
    <v>20</v>
    <v>Map</v>
    <v>21</v>
    <v>380</v>
    <v>ST</v>
    <v>3127</v>
    <v>3128</v>
    <v>3129</v>
    <v>3130</v>
    <v>3131</v>
    <v>3132</v>
    <v>3133</v>
    <v>3134</v>
    <v>3135</v>
    <v>STD</v>
    <v>São Tomé and Príncipe, officially the Democratic Republic of São Tomé and Príncipe, is an island country in the Gulf of Guinea, the western equatorial coast of Central Africa. It consists of two archipelagos around the two main islands of São ...</v>
    <v>3136</v>
    <v>3137</v>
    <v>541</v>
    <v>3138</v>
    <v>3139</v>
    <v>3140</v>
    <v>3141</v>
    <v>3142</v>
    <v>3132</v>
    <v>3145</v>
    <v>3146</v>
    <v>3147</v>
    <v>3148</v>
    <v>São Tomé and Príncipe</v>
    <v>Independência total</v>
    <v>3149</v>
    <v>República Democrática de São Tomé e Príncipe</v>
    <v>3150</v>
    <v>3151</v>
    <v>3152</v>
    <v>1414</v>
    <v>3153</v>
    <v>3154</v>
    <v>3155</v>
    <v>465</v>
    <v>778</v>
    <v>467</v>
    <v>3156</v>
    <v>3163</v>
    <v>3164</v>
    <v>3165</v>
    <v>3166</v>
    <v>3167</v>
    <v>São Tomé and Príncipe</v>
    <v>3168</v>
    <v>mdp/vdpid/233</v>
  </rv>
  <rv s="0">
    <v>536870912</v>
    <v>Fiji</v>
    <v>1e7531ea-2f80-cf66-239a-b27dc04ddd4e</v>
    <v>en-US</v>
    <v>Map</v>
  </rv>
  <rv s="1">
    <fb>0.23262178434592201</fb>
    <v>23</v>
  </rv>
  <rv s="1">
    <fb>18274</fb>
    <v>24</v>
  </rv>
  <rv s="1">
    <fb>21.277000000000001</fb>
    <v>25</v>
  </rv>
  <rv s="1">
    <fb>679</fb>
    <v>26</v>
  </rv>
  <rv s="0">
    <v>536870912</v>
    <v>Suva</v>
    <v>b704f0f6-e1f9-1c45-bd45-fb55dee9d3e5</v>
    <v>en-US</v>
    <v>Map</v>
  </rv>
  <rv s="1">
    <fb>2046.1859999999999</fb>
    <v>24</v>
  </rv>
  <rv s="1">
    <fb>132.297245600612</fb>
    <v>27</v>
  </rv>
  <rv s="1">
    <fb>1.7731018246026999E-2</fb>
    <v>23</v>
  </rv>
  <rv s="1">
    <fb>2.774</fb>
    <v>25</v>
  </rv>
  <rv s="1">
    <fb>0.55941981256627793</fb>
    <v>23</v>
  </rv>
  <rv s="1">
    <fb>0.82</fb>
    <v>29</v>
  </rv>
  <rv s="1">
    <fb>5535548972.4125204</fb>
    <v>30</v>
  </rv>
  <rv s="1">
    <fb>1.0643889</fb>
    <v>23</v>
  </rv>
  <rv s="1">
    <fb>0.16136690000000001</fb>
    <v>23</v>
  </rv>
  <rv s="2">
    <v>56</v>
    <v>21</v>
    <v>382</v>
    <v>7</v>
    <v>0</v>
    <v>Image of Fiji</v>
  </rv>
  <rv s="1">
    <fb>21.6</fb>
    <v>28</v>
  </rv>
  <rv s="0">
    <v>805306368</v>
    <v>Wiliame Katonivere (President)</v>
    <v>df6c43e9-80ca-572b-660d-2f82ffd766dc</v>
    <v>en-US</v>
    <v>Generic</v>
  </rv>
  <rv s="0">
    <v>805306368</v>
    <v>Sitiveni Rabuka (Prime minister)</v>
    <v>8cbb53de-667e-2c2a-15d0-c067672edf35</v>
    <v>en-US</v>
    <v>Generic</v>
  </rv>
  <rv s="0">
    <v>805306368</v>
    <v>Salesi Temo (Chief justice)</v>
    <v>9e981794-d93f-8afd-625a-7439b492bcb8</v>
    <v>en-US</v>
    <v>Generic</v>
  </rv>
  <rv s="3">
    <v>189</v>
  </rv>
  <rv s="4">
    <v>https://www.bing.com/search?q=fiji&amp;form=skydnc</v>
    <v>Learn more on Bing</v>
  </rv>
  <rv s="1">
    <fb>67.340999999999994</fb>
    <v>28</v>
  </rv>
  <rv s="1">
    <fb>34</fb>
    <v>28</v>
  </rv>
  <rv s="1">
    <fb>1.28</fb>
    <v>29</v>
  </rv>
  <rv s="3">
    <v>190</v>
  </rv>
  <rv s="1">
    <fb>0.21413080000000001</fb>
    <v>23</v>
  </rv>
  <rv s="1">
    <fb>0.83740000000000003</fb>
    <v>25</v>
  </rv>
  <rv s="1">
    <fb>926276</fb>
    <v>24</v>
  </rv>
  <rv s="1">
    <fb>0.21299999999999999</fb>
    <v>23</v>
  </rv>
  <rv s="1">
    <fb>0.29699999999999999</fb>
    <v>23</v>
  </rv>
  <rv s="1">
    <fb>0.44700000000000001</fb>
    <v>23</v>
  </rv>
  <rv s="1">
    <fb>0.113</fb>
    <v>23</v>
  </rv>
  <rv s="1">
    <fb>0.152</fb>
    <v>23</v>
  </rv>
  <rv s="1">
    <fb>0.576430015563965</fb>
    <v>23</v>
  </rv>
  <rv s="0">
    <v>536870912</v>
    <v>Central Division</v>
    <v>bbdd7043-1c11-f3c3-0ef2-27c066fda921</v>
    <v>en-US</v>
    <v>Map</v>
  </rv>
  <rv s="0">
    <v>536870912</v>
    <v>Eastern Division</v>
    <v>343070ff-38b8-9270-a138-881ce98add99</v>
    <v>en-US</v>
    <v>Map</v>
  </rv>
  <rv s="0">
    <v>536870912</v>
    <v>Western Division</v>
    <v>b02669d6-429e-0673-8796-2e37e1b6d993</v>
    <v>en-US</v>
    <v>Map</v>
  </rv>
  <rv s="0">
    <v>536870912</v>
    <v>Northern Division</v>
    <v>ba9161fe-8aee-89ca-70ac-9f43e9ed184f</v>
    <v>en-US</v>
    <v>Map</v>
  </rv>
  <rv s="0">
    <v>536870912</v>
    <v>Rotuma</v>
    <v>b605ba05-20f0-8901-96c7-8f61c4f12c3b</v>
    <v>en-US</v>
    <v>Map</v>
  </rv>
  <rv s="3">
    <v>191</v>
  </rv>
  <rv s="1">
    <fb>0.24186678779757798</fb>
    <v>23</v>
  </rv>
  <rv s="1">
    <fb>0.32100000000000001</fb>
    <v>23</v>
  </rv>
  <rv s="1">
    <fb>4.1009998321533202E-2</fb>
    <v>31</v>
  </rv>
  <rv s="1">
    <fb>505048</fb>
    <v>24</v>
  </rv>
  <rv s="12">
    <v>#VALUE!</v>
    <v>en-US</v>
    <v>1e7531ea-2f80-cf66-239a-b27dc04ddd4e</v>
    <v>536870912</v>
    <v>1</v>
    <v>385</v>
    <v>91</v>
    <v>Fiji</v>
    <v>19</v>
    <v>20</v>
    <v>Map</v>
    <v>21</v>
    <v>386</v>
    <v>FJ</v>
    <v>3171</v>
    <v>3172</v>
    <v>1779</v>
    <v>3173</v>
    <v>3174</v>
    <v>3175</v>
    <v>3176</v>
    <v>3177</v>
    <v>3178</v>
    <v>FJD</v>
    <v>Fiji, officially the Republic of Fiji, is an island country in Melanesia, part of Oceania in the South Pacific Ocean. It lies about 1,100 nautical miles north-northeast of New Zealand. Fiji consists of an archipelago of more than 330 islands—of ...</v>
    <v>3179</v>
    <v>3180</v>
    <v>541</v>
    <v>3181</v>
    <v>3182</v>
    <v>3183</v>
    <v>3184</v>
    <v>3185</v>
    <v>3186</v>
    <v>3175</v>
    <v>3190</v>
    <v>3191</v>
    <v>3192</v>
    <v>3193</v>
    <v>3194</v>
    <v>Fiji</v>
    <v>God Bless Fiji</v>
    <v>3195</v>
    <v>Republic of Fiji</v>
    <v>3196</v>
    <v>3197</v>
    <v>3198</v>
    <v>3199</v>
    <v>3200</v>
    <v>3201</v>
    <v>1241</v>
    <v>1242</v>
    <v>3202</v>
    <v>3203</v>
    <v>3204</v>
    <v>3210</v>
    <v>3211</v>
    <v>3212</v>
    <v>3213</v>
    <v>Fiji</v>
    <v>3214</v>
    <v>mdp/vdpid/78</v>
  </rv>
  <rv s="0">
    <v>536870912</v>
    <v>Liberia</v>
    <v>95192591-973c-cf6a-417a-9b3fa9907caa</v>
    <v>en-US</v>
    <v>Map</v>
  </rv>
  <rv s="1">
    <fb>0.28031561461793997</fb>
    <v>23</v>
  </rv>
  <rv s="1">
    <fb>111369</fb>
    <v>24</v>
  </rv>
  <rv s="1">
    <fb>33.042000000000002</fb>
    <v>25</v>
  </rv>
  <rv s="1">
    <fb>231</fb>
    <v>26</v>
  </rv>
  <rv s="0">
    <v>536870912</v>
    <v>Monrovia</v>
    <v>ef4ff957-4fe8-883f-eb4e-51b097bb1cd9</v>
    <v>en-US</v>
    <v>Map</v>
  </rv>
  <rv s="1">
    <fb>1386.126</fb>
    <v>24</v>
  </rv>
  <rv s="1">
    <fb>223.12978802062801</fb>
    <v>27</v>
  </rv>
  <rv s="1">
    <fb>0.23563514895374202</fb>
    <v>23</v>
  </rv>
  <rv s="1">
    <fb>4.3150000000000004</fb>
    <v>25</v>
  </rv>
  <rv s="1">
    <fb>0.43075166112956803</fb>
    <v>23</v>
  </rv>
  <rv s="1">
    <fb>0.8</fb>
    <v>29</v>
  </rv>
  <rv s="1">
    <fb>3070518100</fb>
    <v>30</v>
  </rv>
  <rv s="1">
    <fb>0.85109190000000001</fb>
    <v>23</v>
  </rv>
  <rv s="1">
    <fb>0.11922530000000001</fb>
    <v>23</v>
  </rv>
  <rv s="2">
    <v>57</v>
    <v>21</v>
    <v>388</v>
    <v>7</v>
    <v>0</v>
    <v>Image of Liberia</v>
  </rv>
  <rv s="1">
    <fb>53.5</fb>
    <v>28</v>
  </rv>
  <rv s="0">
    <v>805306368</v>
    <v>George Weah (President)</v>
    <v>cb5600da-99f5-7134-4d7c-7c619601e95b</v>
    <v>en-US</v>
    <v>Generic</v>
  </rv>
  <rv s="0">
    <v>805306368</v>
    <v>Jewel Taylor (Vice president)</v>
    <v>b04171dd-845c-2b4e-1c1b-af693e1d9280</v>
    <v>en-US</v>
    <v>Generic</v>
  </rv>
  <rv s="0">
    <v>805306368</v>
    <v>Bhofal Chambers (Speaker)</v>
    <v>58ebd2ea-ccd5-edb6-b733-40221ee80953</v>
    <v>en-US</v>
    <v>Generic</v>
  </rv>
  <rv s="0">
    <v>805306368</v>
    <v>Sie-A-Nyene Yuoh (Chief justice)</v>
    <v>1949a044-b028-9be8-8288-d4778a0181c0</v>
    <v>en-US</v>
    <v>Generic</v>
  </rv>
  <rv s="3">
    <v>192</v>
  </rv>
  <rv s="4">
    <v>https://www.bing.com/search?q=liberia&amp;form=skydnc</v>
    <v>Learn more on Bing</v>
  </rv>
  <rv s="1">
    <fb>63.73</fb>
    <v>28</v>
  </rv>
  <rv s="1">
    <fb>661</fb>
    <v>28</v>
  </rv>
  <rv s="1">
    <fb>0.17</fb>
    <v>29</v>
  </rv>
  <rv s="3">
    <v>193</v>
  </rv>
  <rv s="1">
    <fb>0.1963532674</fb>
    <v>23</v>
  </rv>
  <rv s="1">
    <fb>3.73E-2</fb>
    <v>25</v>
  </rv>
  <rv s="1">
    <fb>5193416</fb>
    <v>24</v>
  </rv>
  <rv s="1">
    <fb>0.27100000000000002</fb>
    <v>23</v>
  </rv>
  <rv s="1">
    <fb>0.42799999999999999</fb>
    <v>23</v>
  </rv>
  <rv s="1">
    <fb>7.2000000000000008E-2</fb>
    <v>23</v>
  </rv>
  <rv s="1">
    <fb>0.11599999999999999</fb>
    <v>23</v>
  </rv>
  <rv s="1">
    <fb>0.7631500244140631</fb>
    <v>23</v>
  </rv>
  <rv s="0">
    <v>536870912</v>
    <v>Bomi County</v>
    <v>213c11f5-5f82-2d59-c2f6-5563efe6fe51</v>
    <v>en-US</v>
    <v>Map</v>
  </rv>
  <rv s="0">
    <v>536870912</v>
    <v>Bong County</v>
    <v>b21e8ba9-2afb-7122-75a1-18f259487975</v>
    <v>en-US</v>
    <v>Map</v>
  </rv>
  <rv s="0">
    <v>536870912</v>
    <v>Gbarpolu County</v>
    <v>fe1f8697-3001-e4ee-07df-84b02073269a</v>
    <v>en-US</v>
    <v>Map</v>
  </rv>
  <rv s="0">
    <v>536870912</v>
    <v>Grand Bassa County</v>
    <v>a8135369-20e8-e5a6-9b50-2994ccbb934c</v>
    <v>en-US</v>
    <v>Map</v>
  </rv>
  <rv s="0">
    <v>536870912</v>
    <v>Grand Cape Mount County</v>
    <v>05ada0f3-8ec3-ba70-cc61-eaf4375c0dab</v>
    <v>en-US</v>
    <v>Map</v>
  </rv>
  <rv s="0">
    <v>536870912</v>
    <v>Grand Gedeh County</v>
    <v>cc14e117-c801-17cc-9ea5-f9a88daf4f82</v>
    <v>en-US</v>
    <v>Map</v>
  </rv>
  <rv s="0">
    <v>536870912</v>
    <v>Grand Kru County</v>
    <v>075eee02-1783-4e13-39cc-95fa317b23e0</v>
    <v>en-US</v>
    <v>Map</v>
  </rv>
  <rv s="0">
    <v>536870912</v>
    <v>Lofa County</v>
    <v>5a2741e4-9127-a0d3-3eba-cdae90710607</v>
    <v>en-US</v>
    <v>Map</v>
  </rv>
  <rv s="0">
    <v>536870912</v>
    <v>Margibi County</v>
    <v>be0abe4e-f4a0-77e4-bbb3-6b8f861c4e3e</v>
    <v>en-US</v>
    <v>Map</v>
  </rv>
  <rv s="0">
    <v>536870912</v>
    <v>Maryland County</v>
    <v>f897806e-0dc2-2b4c-8e40-6f137a38f53c</v>
    <v>en-US</v>
    <v>Map</v>
  </rv>
  <rv s="0">
    <v>536870912</v>
    <v>Montserrado County</v>
    <v>21440288-266a-669b-ecc4-cfd55860d830</v>
    <v>en-US</v>
    <v>Map</v>
  </rv>
  <rv s="0">
    <v>536870912</v>
    <v>Nimba County</v>
    <v>61a49794-53d2-0a79-06f5-6c82de1c59dc</v>
    <v>en-US</v>
    <v>Map</v>
  </rv>
  <rv s="0">
    <v>536870912</v>
    <v>River Cess County</v>
    <v>5b0405c8-9c4b-5652-de78-0913953487ee</v>
    <v>en-US</v>
    <v>Map</v>
  </rv>
  <rv s="0">
    <v>536870912</v>
    <v>River Gee County</v>
    <v>6c16b75b-39eb-259c-fc86-b1bd3c6e235e</v>
    <v>en-US</v>
    <v>Map</v>
  </rv>
  <rv s="0">
    <v>536870912</v>
    <v>Sinoe County</v>
    <v>706fd40f-95de-c3f5-cce3-67c1caef8e7a</v>
    <v>en-US</v>
    <v>Map</v>
  </rv>
  <rv s="3">
    <v>194</v>
  </rv>
  <rv s="1">
    <fb>0.12909168787088401</fb>
    <v>23</v>
  </rv>
  <rv s="3">
    <v>195</v>
  </rv>
  <rv s="1">
    <fb>0.46200000000000002</fb>
    <v>23</v>
  </rv>
  <rv s="1">
    <fb>2.8139998912811302E-2</fb>
    <v>31</v>
  </rv>
  <rv s="1">
    <fb>2548426</fb>
    <v>24</v>
  </rv>
  <rv s="17">
    <v>#VALUE!</v>
    <v>en-US</v>
    <v>95192591-973c-cf6a-417a-9b3fa9907caa</v>
    <v>536870912</v>
    <v>1</v>
    <v>391</v>
    <v>132</v>
    <v>Liberia</v>
    <v>19</v>
    <v>20</v>
    <v>Map</v>
    <v>21</v>
    <v>392</v>
    <v>LR</v>
    <v>3217</v>
    <v>3218</v>
    <v>532</v>
    <v>3219</v>
    <v>3220</v>
    <v>3221</v>
    <v>3222</v>
    <v>3223</v>
    <v>3224</v>
    <v>LRD</v>
    <v>Liberia, officially the Republic of Liberia, is a country on the West African coast. It is bordered by Sierra Leone to its northwest, Guinea to its north, Ivory Coast to its east, and the Atlantic Ocean to its south and southwest. It has a ...</v>
    <v>3225</v>
    <v>3226</v>
    <v>3227</v>
    <v>3228</v>
    <v>3229</v>
    <v>3230</v>
    <v>3231</v>
    <v>3232</v>
    <v>3221</v>
    <v>3237</v>
    <v>3238</v>
    <v>3239</v>
    <v>3240</v>
    <v>3241</v>
    <v>Liberia</v>
    <v>All Hail, Liberia, Hail!</v>
    <v>3242</v>
    <v>Repubblica di Libèria</v>
    <v>3243</v>
    <v>3244</v>
    <v>3245</v>
    <v>920</v>
    <v>3246</v>
    <v>3247</v>
    <v>33</v>
    <v>3248</v>
    <v>3249</v>
    <v>1713</v>
    <v>3250</v>
    <v>3266</v>
    <v>3267</v>
    <v>3268</v>
    <v>3269</v>
    <v>3270</v>
    <v>Liberia</v>
    <v>3271</v>
    <v>mdp/vdpid/142</v>
  </rv>
  <rv s="0">
    <v>536870912</v>
    <v>Tonga</v>
    <v>0f1b09ca-15de-0e2b-5e2f-c70ad3beaad8</v>
    <v>en-US</v>
    <v>Map</v>
  </rv>
  <rv s="1">
    <fb>0.45833333333333298</fb>
    <v>23</v>
  </rv>
  <rv s="1">
    <fb>748.50656300000003</fb>
    <v>24</v>
  </rv>
  <rv s="1">
    <fb>24.303000000000001</fb>
    <v>25</v>
  </rv>
  <rv s="1">
    <fb>676</fb>
    <v>26</v>
  </rv>
  <rv s="0">
    <v>536870912</v>
    <v>Nuku'alofa</v>
    <v>4f0e3da8-80f2-711d-dc3e-4d3f0e1114f2</v>
    <v>en-US</v>
    <v>Map</v>
  </rv>
  <rv s="1">
    <fb>128.345</fb>
    <v>24</v>
  </rv>
  <rv s="1">
    <fb>121.09403518917</fb>
    <v>27</v>
  </rv>
  <rv s="1">
    <fb>7.4422454661750501E-2</fb>
    <v>23</v>
  </rv>
  <rv s="1">
    <fb>3.556</fb>
    <v>25</v>
  </rv>
  <rv s="1">
    <fb>0.125</fb>
    <v>23</v>
  </rv>
  <rv s="1">
    <fb>450353313.88458401</fb>
    <v>30</v>
  </rv>
  <rv s="1">
    <fb>1.1633897</fb>
    <v>23</v>
  </rv>
  <rv s="1">
    <fb>6.3546400000000003E-2</fb>
    <v>23</v>
  </rv>
  <rv s="2">
    <v>58</v>
    <v>21</v>
    <v>394</v>
    <v>7</v>
    <v>0</v>
    <v>Image of Tonga</v>
  </rv>
  <rv s="1">
    <fb>13.4</fb>
    <v>28</v>
  </rv>
  <rv s="0">
    <v>805306368</v>
    <v>Tupou VI of Tonga (Monarch)</v>
    <v>9c1beb1f-4b2e-c7d1-6666-a70ccf99bfed</v>
    <v>en-US</v>
    <v>Generic</v>
  </rv>
  <rv s="0">
    <v>805306368</v>
    <v>Hu'akavameiliku (Prime minister)</v>
    <v>7b0424da-4fde-5e2a-c1e9-1dc897e97290</v>
    <v>en-US</v>
    <v>Generic</v>
  </rv>
  <rv s="3">
    <v>196</v>
  </rv>
  <rv s="4">
    <v>https://www.bing.com/search?q=tonga&amp;form=skydnc</v>
    <v>Learn more on Bing</v>
  </rv>
  <rv s="1">
    <fb>70.801000000000002</fb>
    <v>28</v>
  </rv>
  <rv s="1">
    <fb>52</fb>
    <v>28</v>
  </rv>
  <rv s="3">
    <v>197</v>
  </rv>
  <rv s="1">
    <fb>0.10219300110000001</fb>
    <v>23</v>
  </rv>
  <rv s="1">
    <fb>0.52229999999999999</fb>
    <v>25</v>
  </rv>
  <rv s="1">
    <fb>105697</fb>
    <v>24</v>
  </rv>
  <rv s="1">
    <fb>0.45399999999999996</fb>
    <v>23</v>
  </rv>
  <rv s="1">
    <fb>6.8000000000000005E-2</fb>
    <v>23</v>
  </rv>
  <rv s="1">
    <fb>0.114</fb>
    <v>23</v>
  </rv>
  <rv s="1">
    <fb>0.59750000000000003</fb>
    <v>23</v>
  </rv>
  <rv s="1">
    <fb>0.222581732148491</fb>
    <v>23</v>
  </rv>
  <rv s="1">
    <fb>1.1169999837875399E-2</fb>
    <v>31</v>
  </rv>
  <rv s="1">
    <fb>24145</fb>
    <v>24</v>
  </rv>
  <rv s="26">
    <v>#VALUE!</v>
    <v>en-US</v>
    <v>0f1b09ca-15de-0e2b-5e2f-c70ad3beaad8</v>
    <v>536870912</v>
    <v>1</v>
    <v>397</v>
    <v>398</v>
    <v>Tonga</v>
    <v>19</v>
    <v>20</v>
    <v>Map</v>
    <v>21</v>
    <v>399</v>
    <v>TO</v>
    <v>3274</v>
    <v>3275</v>
    <v>3276</v>
    <v>3277</v>
    <v>3278</v>
    <v>3279</v>
    <v>3280</v>
    <v>3281</v>
    <v>TOP</v>
    <v>Tonga, officially the Kingdom of Tonga, is an island country in Polynesia, part of Oceania. The country has 171 islands – of which 45 are inhabited. Its total surface area is about 750 km², scattered over 700,000 km² in the southern Pacific ...</v>
    <v>3282</v>
    <v>3283</v>
    <v>541</v>
    <v>3284</v>
    <v>3285</v>
    <v>3286</v>
    <v>3287</v>
    <v>3288</v>
    <v>3278</v>
    <v>3291</v>
    <v>3292</v>
    <v>3293</v>
    <v>3294</v>
    <v>Tonga</v>
    <v>Ko e fasi 'o e tu'i 'o e 'Otu Tonga</v>
    <v>3295</v>
    <v>Tonga</v>
    <v>3296</v>
    <v>3297</v>
    <v>3298</v>
    <v>30</v>
    <v>3200</v>
    <v>3299</v>
    <v>1561</v>
    <v>3300</v>
    <v>3301</v>
    <v>3203</v>
    <v>3302</v>
    <v>3303</v>
    <v>677</v>
    <v>3304</v>
    <v>Tonga</v>
    <v>3305</v>
    <v>mdp/vdpid/231</v>
  </rv>
  <rv s="0">
    <v>536870912</v>
    <v>Djibouti</v>
    <v>c3bcd5f9-dbe9-0bb5-cf37-46eecd436609</v>
    <v>en-US</v>
    <v>Map</v>
  </rv>
  <rv s="1">
    <fb>0.73425366695427097</fb>
    <v>23</v>
  </rv>
  <rv s="1">
    <fb>23200</fb>
    <v>24</v>
  </rv>
  <rv s="1">
    <fb>21.466000000000001</fb>
    <v>25</v>
  </rv>
  <rv s="1">
    <fb>253</fb>
    <v>26</v>
  </rv>
  <rv s="0">
    <v>536870912</v>
    <v>Djibouti City</v>
    <v>2293ba88-a9b9-248b-7603-f5fca838722c</v>
    <v>en-US</v>
    <v>Map</v>
  </rv>
  <rv s="1">
    <fb>619.72299999999996</fb>
    <v>24</v>
  </rv>
  <rv s="1">
    <fb>120.25092237337201</fb>
    <v>27</v>
  </rv>
  <rv s="1">
    <fb>3.31925372703833E-2</fb>
    <v>23</v>
  </rv>
  <rv s="1">
    <fb>2.7280000000000002</fb>
    <v>25</v>
  </rv>
  <rv s="1">
    <fb>2.4158757138190599E-3</fb>
    <v>23</v>
  </rv>
  <rv s="1">
    <fb>1.32</fb>
    <v>29</v>
  </rv>
  <rv s="1">
    <fb>3318716359.4418201</fb>
    <v>30</v>
  </rv>
  <rv s="1">
    <fb>0.75287940000000009</fb>
    <v>23</v>
  </rv>
  <rv s="1">
    <fb>5.3453199999999999E-2</fb>
    <v>23</v>
  </rv>
  <rv s="2">
    <v>59</v>
    <v>21</v>
    <v>401</v>
    <v>7</v>
    <v>0</v>
    <v>Image of Djibouti</v>
  </rv>
  <rv s="1">
    <fb>49.8</fb>
    <v>28</v>
  </rv>
  <rv s="0">
    <v>805306368</v>
    <v>Ismail Omar Guelleh (President)</v>
    <v>f08012fd-8a8b-37cb-84e7-8d481ac91839</v>
    <v>en-US</v>
    <v>Generic</v>
  </rv>
  <rv s="0">
    <v>805306368</v>
    <v>Abdoulkader Kamil Mohamed (Prime minister)</v>
    <v>eecfaecc-6195-450b-a9a4-39f7b331557c</v>
    <v>en-US</v>
    <v>Generic</v>
  </rv>
  <rv s="3">
    <v>198</v>
  </rv>
  <rv s="4">
    <v>https://www.bing.com/search?q=djibouti+africa&amp;form=skydnc</v>
    <v>Learn more on Bing</v>
  </rv>
  <rv s="1">
    <fb>66.581999999999994</fb>
    <v>28</v>
  </rv>
  <rv s="1">
    <fb>0.20384189350000001</fb>
    <v>23</v>
  </rv>
  <rv s="1">
    <fb>0.2203</fb>
    <v>25</v>
  </rv>
  <rv s="1">
    <fb>1105557</fb>
    <v>24</v>
  </rv>
  <rv s="1">
    <fb>0.32299999999999995</fb>
    <v>23</v>
  </rv>
  <rv s="1">
    <fb>0.47600000000000003</fb>
    <v>23</v>
  </rv>
  <rv s="1">
    <fb>0.10400000000000001</fb>
    <v>23</v>
  </rv>
  <rv s="1">
    <fb>0.151</fb>
    <v>23</v>
  </rv>
  <rv s="1">
    <fb>0.60243000030517602</fb>
    <v>23</v>
  </rv>
  <rv s="0">
    <v>536870912</v>
    <v>Ali Sabieh Region</v>
    <v>9d5d06b0-c622-144e-5af9-83ffc51ecd0a</v>
    <v>en-US</v>
    <v>Map</v>
  </rv>
  <rv s="0">
    <v>536870912</v>
    <v>Arta Region</v>
    <v>882309d4-bcf9-2c8a-1a3e-de67cd78f268</v>
    <v>en-US</v>
    <v>Map</v>
  </rv>
  <rv s="0">
    <v>536870912</v>
    <v>Dikhil Region</v>
    <v>54c78f1a-0fa9-972f-8c06-6fb99ceb0497</v>
    <v>en-US</v>
    <v>Map</v>
  </rv>
  <rv s="0">
    <v>536870912</v>
    <v>Obock Region</v>
    <v>6a9a68e0-93b3-daa2-828c-dfa85b3d629c</v>
    <v>en-US</v>
    <v>Map</v>
  </rv>
  <rv s="0">
    <v>536870912</v>
    <v>Tadjourah Region</v>
    <v>bb483c55-ebaf-35c2-e31c-a1c5f6a6c17a</v>
    <v>en-US</v>
    <v>Map</v>
  </rv>
  <rv s="3">
    <v>199</v>
  </rv>
  <rv s="3">
    <v>200</v>
  </rv>
  <rv s="1">
    <fb>0.379</fb>
    <v>23</v>
  </rv>
  <rv s="1">
    <fb>0.10295000076293899</fb>
    <v>31</v>
  </rv>
  <rv s="1">
    <fb>758549</fb>
    <v>24</v>
  </rv>
  <rv s="27">
    <v>#VALUE!</v>
    <v>en-US</v>
    <v>c3bcd5f9-dbe9-0bb5-cf37-46eecd436609</v>
    <v>536870912</v>
    <v>1</v>
    <v>404</v>
    <v>405</v>
    <v>Djibouti</v>
    <v>19</v>
    <v>20</v>
    <v>Map</v>
    <v>21</v>
    <v>406</v>
    <v>DJ</v>
    <v>3308</v>
    <v>3309</v>
    <v>807</v>
    <v>3310</v>
    <v>3311</v>
    <v>3312</v>
    <v>3313</v>
    <v>3314</v>
    <v>3315</v>
    <v>DJF</v>
    <v>Djibouti, officially the Republic of Djibouti, is a country in the Horn of Africa, bordered by Somalia to the south, Ethiopia to the southwest, Eritrea in the north, and the Red Sea and the Gulf of Aden to the east. The country has an area of ...</v>
    <v>3316</v>
    <v>3317</v>
    <v>541</v>
    <v>3318</v>
    <v>3319</v>
    <v>3320</v>
    <v>3321</v>
    <v>3322</v>
    <v>3323</v>
    <v>3312</v>
    <v>3326</v>
    <v>3327</v>
    <v>3328</v>
    <v>1126</v>
    <v>Djibouti</v>
    <v>Djibouti</v>
    <v>1355</v>
    <v>جمهورية جيبوتي</v>
    <v>3329</v>
    <v>3330</v>
    <v>3331</v>
    <v>1853</v>
    <v>3332</v>
    <v>3333</v>
    <v>2377</v>
    <v>94</v>
    <v>3334</v>
    <v>3335</v>
    <v>3336</v>
    <v>3342</v>
    <v>3343</v>
    <v>3344</v>
    <v>3345</v>
    <v>Djibouti</v>
    <v>3346</v>
    <v>mdp/vdpid/62</v>
  </rv>
  <rv s="0">
    <v>536870912</v>
    <v>Mozambique</v>
    <v>a7f78d5f-1f90-031f-0dbd-c31c66e057d5</v>
    <v>en-US</v>
    <v>Map</v>
  </rv>
  <rv s="1">
    <fb>0.63518909433098503</fb>
    <v>23</v>
  </rv>
  <rv s="1">
    <fb>801590</fb>
    <v>24</v>
  </rv>
  <rv s="1">
    <fb>37.520000000000003</fb>
    <v>25</v>
  </rv>
  <rv s="1">
    <fb>258</fb>
    <v>26</v>
  </rv>
  <rv s="0">
    <v>536870912</v>
    <v>Maputo</v>
    <v>d995e878-d96c-85c9-a3eb-fae711074afd</v>
    <v>en-US</v>
    <v>Map</v>
  </rv>
  <rv s="1">
    <fb>7942.7219999999998</fb>
    <v>24</v>
  </rv>
  <rv s="1">
    <fb>182.31478337639101</fb>
    <v>27</v>
  </rv>
  <rv s="1">
    <fb>2.7811063118294198E-2</fb>
    <v>23</v>
  </rv>
  <rv s="1">
    <fb>478.92117232933498</fb>
    <v>24</v>
  </rv>
  <rv s="1">
    <fb>4.8520000000000003</fb>
    <v>25</v>
  </rv>
  <rv s="1">
    <fb>0.47983928332994202</fb>
    <v>23</v>
  </rv>
  <rv s="1">
    <fb>12.6199534718635</fb>
    <v>28</v>
  </rv>
  <rv s="1">
    <fb>0.65</fb>
    <v>29</v>
  </rv>
  <rv s="1">
    <fb>14934159925.523399</fb>
    <v>30</v>
  </rv>
  <rv s="1">
    <fb>1.1260497999999999</fb>
    <v>23</v>
  </rv>
  <rv s="1">
    <fb>7.3125499999999996E-2</fb>
    <v>23</v>
  </rv>
  <rv s="2">
    <v>60</v>
    <v>21</v>
    <v>408</v>
    <v>7</v>
    <v>0</v>
    <v>Image of Mozambique</v>
  </rv>
  <rv s="1">
    <fb>54</fb>
    <v>28</v>
  </rv>
  <rv s="0">
    <v>805306368</v>
    <v>Filipe Nyusi (President)</v>
    <v>e76bae58-97a5-8113-5583-8ad58cc9a275</v>
    <v>en-US</v>
    <v>Generic</v>
  </rv>
  <rv s="0">
    <v>805306368</v>
    <v>Adriano Maleiane (Prime minister)</v>
    <v>48fefbbe-c55d-7988-73a4-d3170cec2473</v>
    <v>en-US</v>
    <v>Generic</v>
  </rv>
  <rv s="3">
    <v>201</v>
  </rv>
  <rv s="4">
    <v>https://www.bing.com/search?q=mozambique&amp;form=skydnc</v>
    <v>Learn more on Bing</v>
  </rv>
  <rv s="1">
    <fb>60.162999999999997</fb>
    <v>28</v>
  </rv>
  <rv s="1">
    <fb>289</fb>
    <v>28</v>
  </rv>
  <rv s="1">
    <fb>6.8464365599999993E-2</fb>
    <v>23</v>
  </rv>
  <rv s="1">
    <fb>8.3799999999999999E-2</fb>
    <v>25</v>
  </rv>
  <rv s="1">
    <fb>32077072</fb>
    <v>24</v>
  </rv>
  <rv s="1">
    <fb>0.17399999999999999</fb>
    <v>23</v>
  </rv>
  <rv s="1">
    <fb>0.45500000000000002</fb>
    <v>23</v>
  </rv>
  <rv s="1">
    <fb>0.59499999999999997</fb>
    <v>23</v>
  </rv>
  <rv s="1">
    <fb>0.11199999999999999</fb>
    <v>23</v>
  </rv>
  <rv s="1">
    <fb>0.78097000122070304</fb>
    <v>23</v>
  </rv>
  <rv s="0">
    <v>536870912</v>
    <v>Cabo Delgado Province</v>
    <v>e5092fb2-807d-6dde-7af0-8c5ce915dc09</v>
    <v>en-US</v>
    <v>Map</v>
  </rv>
  <rv s="0">
    <v>536870912</v>
    <v>Gaza Province</v>
    <v>ed9118ad-6a52-a758-4ad2-3bb6d7ad6a72</v>
    <v>en-US</v>
    <v>Map</v>
  </rv>
  <rv s="0">
    <v>536870912</v>
    <v>Inhambane Province</v>
    <v>d5ef9c0c-291b-87ed-3596-2c66485f7bcb</v>
    <v>en-US</v>
    <v>Map</v>
  </rv>
  <rv s="0">
    <v>536870912</v>
    <v>Manica Province</v>
    <v>d1fb7605-afd7-bf22-9c3e-885d5343919c</v>
    <v>en-US</v>
    <v>Map</v>
  </rv>
  <rv s="0">
    <v>536870912</v>
    <v>Maputo Province</v>
    <v>4af3ad4a-4b1f-83c9-d3b3-6993c601770f</v>
    <v>en-US</v>
    <v>Map</v>
  </rv>
  <rv s="0">
    <v>536870912</v>
    <v>Nampula Province</v>
    <v>b45ef35f-3689-e855-c77c-99ce450bac9e</v>
    <v>en-US</v>
    <v>Map</v>
  </rv>
  <rv s="0">
    <v>536870912</v>
    <v>Niassa Province</v>
    <v>42011373-ef53-85b1-2f7e-7ac3b4192e52</v>
    <v>en-US</v>
    <v>Map</v>
  </rv>
  <rv s="0">
    <v>536870912</v>
    <v>Sofala Province</v>
    <v>4f472e22-3748-7fd0-52b2-aff1245d8f5d</v>
    <v>en-US</v>
    <v>Map</v>
  </rv>
  <rv s="0">
    <v>536870912</v>
    <v>Tete Province</v>
    <v>cfa93a22-ea12-c7f6-686b-5c7b7852f88e</v>
    <v>en-US</v>
    <v>Map</v>
  </rv>
  <rv s="0">
    <v>536870912</v>
    <v>Zambezia Province</v>
    <v>1ff2b2ab-acf2-31bb-c86a-1a3705c17787</v>
    <v>en-US</v>
    <v>Map</v>
  </rv>
  <rv s="3">
    <v>202</v>
  </rv>
  <rv s="1">
    <fb>2.1625512934769699E-4</fb>
    <v>23</v>
  </rv>
  <rv s="3">
    <v>203</v>
  </rv>
  <rv s="1">
    <fb>3.2409999370575003E-2</fb>
    <v>31</v>
  </rv>
  <rv s="1">
    <fb>11092106</fb>
    <v>24</v>
  </rv>
  <rv s="14">
    <v>#VALUE!</v>
    <v>en-US</v>
    <v>a7f78d5f-1f90-031f-0dbd-c31c66e057d5</v>
    <v>536870912</v>
    <v>1</v>
    <v>411</v>
    <v>105</v>
    <v>Mozambique</v>
    <v>19</v>
    <v>20</v>
    <v>Map</v>
    <v>21</v>
    <v>412</v>
    <v>MZ</v>
    <v>3349</v>
    <v>3350</v>
    <v>1478</v>
    <v>3351</v>
    <v>3352</v>
    <v>3353</v>
    <v>3354</v>
    <v>3355</v>
    <v>3356</v>
    <v>MZE</v>
    <v>Mozambique, officially the Republic of Mozambique, is a country located in southeast Africa bordered by the Indian Ocean to the east, Tanzania to the north, Malawi and Zambia to the northwest, Zimbabwe to the west, and Eswatini and South Africa ...</v>
    <v>3357</v>
    <v>3358</v>
    <v>3359</v>
    <v>3360</v>
    <v>3361</v>
    <v>3362</v>
    <v>3363</v>
    <v>3364</v>
    <v>3365</v>
    <v>3366</v>
    <v>3353</v>
    <v>3369</v>
    <v>3370</v>
    <v>3371</v>
    <v>3372</v>
    <v>916</v>
    <v>Mozambique</v>
    <v>Pátria Amada</v>
    <v>3149</v>
    <v>República de Moçambique</v>
    <v>3373</v>
    <v>3374</v>
    <v>3375</v>
    <v>3376</v>
    <v>3377</v>
    <v>3378</v>
    <v>923</v>
    <v>2875</v>
    <v>778</v>
    <v>3379</v>
    <v>3380</v>
    <v>3391</v>
    <v>3392</v>
    <v>3393</v>
    <v>2874</v>
    <v>3394</v>
    <v>Mozambique</v>
    <v>3395</v>
    <v>mdp/vdpid/168</v>
  </rv>
  <rv s="0">
    <v>536870912</v>
    <v>Cambodia</v>
    <v>bb8658d2-efc7-e40e-6397-05439c87cb30</v>
    <v>en-US</v>
    <v>Map</v>
  </rv>
  <rv s="1">
    <fb>0.30903013822796299</fb>
    <v>23</v>
  </rv>
  <rv s="1">
    <fb>181035</fb>
    <v>24</v>
  </rv>
  <rv s="1">
    <fb>191000</fb>
    <v>24</v>
  </rv>
  <rv s="1">
    <fb>22.463999999999999</fb>
    <v>25</v>
  </rv>
  <rv s="1">
    <fb>855</fb>
    <v>26</v>
  </rv>
  <rv s="0">
    <v>536870912</v>
    <v>Phnom Penh</v>
    <v>2af6d400-9e36-c46e-40c8-48152c13e1cc</v>
    <v>en-US</v>
    <v>Map</v>
  </rv>
  <rv s="1">
    <fb>9919.2350000000006</fb>
    <v>24</v>
  </rv>
  <rv s="1">
    <fb>127.633466125719</fb>
    <v>27</v>
  </rv>
  <rv s="1">
    <fb>2.4579649002317901E-2</fb>
    <v>23</v>
  </rv>
  <rv s="1">
    <fb>271.36725823419602</fb>
    <v>24</v>
  </rv>
  <rv s="1">
    <fb>2.5030000000000001</fb>
    <v>25</v>
  </rv>
  <rv s="1">
    <fb>0.52852932298748001</fb>
    <v>23</v>
  </rv>
  <rv s="1">
    <fb>30.629081397543999</fb>
    <v>28</v>
  </rv>
  <rv s="1">
    <fb>27089389786.968399</fb>
    <v>30</v>
  </rv>
  <rv s="1">
    <fb>1.0741485</fb>
    <v>23</v>
  </rv>
  <rv s="1">
    <fb>0.13687760000000002</fb>
    <v>23</v>
  </rv>
  <rv s="2">
    <v>61</v>
    <v>21</v>
    <v>414</v>
    <v>7</v>
    <v>0</v>
    <v>Image of Cambodia</v>
  </rv>
  <rv s="1">
    <fb>24</fb>
    <v>28</v>
  </rv>
  <rv s="0">
    <v>805306368</v>
    <v>Norodom Sihamoni (Monarch)</v>
    <v>a95f7f79-66ee-d11e-a411-10669d3d5027</v>
    <v>en-US</v>
    <v>Generic</v>
  </rv>
  <rv s="0">
    <v>805306368</v>
    <v>Hun Manet (Prime minister)</v>
    <v>01c2714d-bb04-7cc5-12f6-dda3f77b2c62</v>
    <v>en-US</v>
    <v>Generic</v>
  </rv>
  <rv s="3">
    <v>204</v>
  </rv>
  <rv s="4">
    <v>https://www.bing.com/search?q=cambodia&amp;form=skydnc</v>
    <v>Learn more on Bing</v>
  </rv>
  <rv s="1">
    <fb>69.569999999999993</fb>
    <v>28</v>
  </rv>
  <rv s="1">
    <fb>160</fb>
    <v>28</v>
  </rv>
  <rv s="3">
    <v>205</v>
  </rv>
  <rv s="1">
    <fb>0.59363314229999997</fb>
    <v>23</v>
  </rv>
  <rv s="1">
    <fb>0.16819999999999999</fb>
    <v>25</v>
  </rv>
  <rv s="1">
    <fb>16005373</fb>
    <v>24</v>
  </rv>
  <rv s="1">
    <fb>0.82313003540039109</fb>
    <v>23</v>
  </rv>
  <rv s="0">
    <v>536870912</v>
    <v>Banteay Meanchey Province</v>
    <v>505a5635-03c6-3282-06d4-b29d4f60e720</v>
    <v>en-US</v>
    <v>Map</v>
  </rv>
  <rv s="0">
    <v>536870912</v>
    <v>Battambang Province</v>
    <v>a4627637-5390-c9da-b3fd-9909541ae42c</v>
    <v>en-US</v>
    <v>Map</v>
  </rv>
  <rv s="0">
    <v>536870912</v>
    <v>Kampong Cham Province</v>
    <v>8c373015-7888-6d3d-8026-8b55879e04e8</v>
    <v>en-US</v>
    <v>Map</v>
  </rv>
  <rv s="0">
    <v>536870912</v>
    <v>Kampong Chhnang Province</v>
    <v>d70295a1-217a-1f43-e542-f65e1b577c7b</v>
    <v>en-US</v>
    <v>Map</v>
  </rv>
  <rv s="0">
    <v>536870912</v>
    <v>Kam</v>
    <v>b7c7cee7-453b-f3ed-7e11-91500de7886f</v>
    <v>en-US</v>
    <v>Map</v>
  </rv>
  <rv s="0">
    <v>536870912</v>
    <v>Kampong Thom Province</v>
    <v>8612fdc7-179e-420f-418d-f5957626ee3e</v>
    <v>en-US</v>
    <v>Map</v>
  </rv>
  <rv s="0">
    <v>536870912</v>
    <v>Kampot Province</v>
    <v>39b642fc-0a43-f761-1735-30054e9c2441</v>
    <v>en-US</v>
    <v>Map</v>
  </rv>
  <rv s="0">
    <v>536870912</v>
    <v>Kandal Province</v>
    <v>172ab1c0-4e87-3804-6ebc-5ab4cc1628bf</v>
    <v>en-US</v>
    <v>Map</v>
  </rv>
  <rv s="0">
    <v>536870912</v>
    <v>Koh Kong Province</v>
    <v>e2e200f7-3c7d-ddbb-230d-8df6024f0f70</v>
    <v>en-US</v>
    <v>Map</v>
  </rv>
  <rv s="0">
    <v>536870912</v>
    <v>Kratié Province</v>
    <v>12dcc255-4c9c-c7fd-12b9-c69ac9bfd061</v>
    <v>en-US</v>
    <v>Map</v>
  </rv>
  <rv s="0">
    <v>536870912</v>
    <v>Mondulkiri Province</v>
    <v>f2d64bb2-2943-991b-f338-025dad7c90a2</v>
    <v>en-US</v>
    <v>Map</v>
  </rv>
  <rv s="0">
    <v>536870912</v>
    <v>Oddar Meanchey Province</v>
    <v>023439ca-104c-cf5c-fa55-276a17b031d3</v>
    <v>en-US</v>
    <v>Map</v>
  </rv>
  <rv s="0">
    <v>536870912</v>
    <v>Preah Vihear Province</v>
    <v>acf0105e-7051-7b0d-cf2a-bc9ceb06a073</v>
    <v>en-US</v>
    <v>Map</v>
  </rv>
  <rv s="0">
    <v>536870912</v>
    <v>Pursat Province</v>
    <v>c62a8d40-5575-a2b8-dcc7-14bcf457b830</v>
    <v>en-US</v>
    <v>Map</v>
  </rv>
  <rv s="0">
    <v>536870912</v>
    <v>Prey Veng Province</v>
    <v>d48859b0-aeaf-1bdc-d91d-c1c8716e0bf3</v>
    <v>en-US</v>
    <v>Map</v>
  </rv>
  <rv s="0">
    <v>536870912</v>
    <v>Ratanakiri Province</v>
    <v>4ea0c574-0a72-3fc7-181b-b7ff35d0a8d4</v>
    <v>en-US</v>
    <v>Map</v>
  </rv>
  <rv s="0">
    <v>536870912</v>
    <v>Siem Reap Province</v>
    <v>41502905-753f-39f7-3a73-73920daff8b5</v>
    <v>en-US</v>
    <v>Map</v>
  </rv>
  <rv s="0">
    <v>536870912</v>
    <v>Stung Treng Province</v>
    <v>d0d1346d-02f3-ddb5-8dcd-61ed702e40d4</v>
    <v>en-US</v>
    <v>Map</v>
  </rv>
  <rv s="0">
    <v>536870912</v>
    <v>Svay Rieng Province</v>
    <v>c2206c42-8e00-3b93-d460-84a6956df4da</v>
    <v>en-US</v>
    <v>Map</v>
  </rv>
  <rv s="0">
    <v>536870912</v>
    <v>Takéo Province</v>
    <v>ad3f47be-b385-aa9b-b056-26e1ce0c37e5</v>
    <v>en-US</v>
    <v>Map</v>
  </rv>
  <rv s="0">
    <v>536870912</v>
    <v>Kep Province</v>
    <v>b023fdb3-0276-363e-41d7-1f3c09aa8bf3</v>
    <v>en-US</v>
    <v>Map</v>
  </rv>
  <rv s="0">
    <v>536870912</v>
    <v>Pailin Province</v>
    <v>389479ba-7ca4-3b3f-9a3e-54ce0d52f046</v>
    <v>en-US</v>
    <v>Map</v>
  </rv>
  <rv s="3">
    <v>206</v>
  </rv>
  <rv s="1">
    <fb>0.17052091762089902</fb>
    <v>23</v>
  </rv>
  <rv s="1">
    <fb>0.23100000000000001</fb>
    <v>23</v>
  </rv>
  <rv s="1">
    <fb>6.7699998617172198E-3</fb>
    <v>31</v>
  </rv>
  <rv s="1">
    <fb>3924621</fb>
    <v>24</v>
  </rv>
  <rv s="28">
    <v>#VALUE!</v>
    <v>en-US</v>
    <v>bb8658d2-efc7-e40e-6397-05439c87cb30</v>
    <v>536870912</v>
    <v>1</v>
    <v>417</v>
    <v>418</v>
    <v>Cambodia</v>
    <v>19</v>
    <v>20</v>
    <v>Map</v>
    <v>21</v>
    <v>419</v>
    <v>KH</v>
    <v>3398</v>
    <v>3399</v>
    <v>3400</v>
    <v>3401</v>
    <v>3402</v>
    <v>3403</v>
    <v>3404</v>
    <v>3405</v>
    <v>3406</v>
    <v>KHR</v>
    <v>Cambodia, officially the Kingdom of Cambodia, is a country in Mainland Southeast Asia. Cambodia borders Thailand to the northwest, Laos to the north, Vietnam to the east, and has a coastline along the Gulf of Thailand on the southwest. Cambodia ...</v>
    <v>3407</v>
    <v>3408</v>
    <v>3409</v>
    <v>3410</v>
    <v>816</v>
    <v>3411</v>
    <v>3412</v>
    <v>3413</v>
    <v>3414</v>
    <v>3415</v>
    <v>3403</v>
    <v>3418</v>
    <v>3419</v>
    <v>3420</v>
    <v>3421</v>
    <v>Cambodia</v>
    <v>Kingdom of the Netherlands</v>
    <v>3422</v>
    <v>ព្រះរាជាណាចក្រកម្ពុជា</v>
    <v>3423</v>
    <v>3424</v>
    <v>3425</v>
    <v>3426</v>
    <v>3449</v>
    <v>3450</v>
    <v>3451</v>
    <v>3452</v>
    <v>Cambodia</v>
    <v>3453</v>
    <v>mdp/vdpid/40</v>
  </rv>
  <rv s="0">
    <v>536870912</v>
    <v>Maldives</v>
    <v>a47c2484-27b2-60d1-e810-f71acf7773f2</v>
    <v>en-US</v>
    <v>Map</v>
  </rv>
  <rv s="1">
    <fb>0.263333336512248</fb>
    <v>23</v>
  </rv>
  <rv s="1">
    <fb>298</fb>
    <v>24</v>
  </rv>
  <rv s="1">
    <fb>5000</fb>
    <v>24</v>
  </rv>
  <rv s="1">
    <fb>14.199</fb>
    <v>25</v>
  </rv>
  <rv s="1">
    <fb>960</fb>
    <v>26</v>
  </rv>
  <rv s="0">
    <v>536870912</v>
    <v>Malé</v>
    <v>8e679ccb-a0ba-c3fc-88e7-d8c9892b6366</v>
    <v>en-US</v>
    <v>Map</v>
  </rv>
  <rv s="1">
    <fb>1444.798</fb>
    <v>24</v>
  </rv>
  <rv s="1">
    <fb>99.704026856120294</fb>
    <v>27</v>
  </rv>
  <rv s="1">
    <fb>2.2002973106540801E-3</fb>
    <v>23</v>
  </rv>
  <rv s="1">
    <fb>1.87</fb>
    <v>25</v>
  </rv>
  <rv s="1">
    <fb>3.3333333333333298E-2</fb>
    <v>23</v>
  </rv>
  <rv s="1">
    <fb>1.63</fb>
    <v>29</v>
  </rv>
  <rv s="1">
    <fb>5729248472.2402802</fb>
    <v>30</v>
  </rv>
  <rv s="1">
    <fb>0.97109800000000002</fb>
    <v>23</v>
  </rv>
  <rv s="1">
    <fb>0.31223590000000001</fb>
    <v>23</v>
  </rv>
  <rv s="2">
    <v>62</v>
    <v>21</v>
    <v>421</v>
    <v>7</v>
    <v>0</v>
    <v>Image of Maldives</v>
  </rv>
  <rv s="1">
    <fb>7.4</fb>
    <v>28</v>
  </rv>
  <rv s="0">
    <v>805306368</v>
    <v>Ibrahim Mohamed Solih (President)</v>
    <v>f32a8c97-5047-a0bd-683a-7e19d7ec7dc7</v>
    <v>en-US</v>
    <v>Generic</v>
  </rv>
  <rv s="0">
    <v>805306368</v>
    <v>Faisal Naseem (Vice president)</v>
    <v>c2712549-86d7-dad6-a79f-eb61d966ebcd</v>
    <v>en-US</v>
    <v>Generic</v>
  </rv>
  <rv s="0">
    <v>805306368</v>
    <v>Ahmed Muthasim Adnan (Chief justice)</v>
    <v>30d1a91b-102d-9a61-9b29-f0e960a53632</v>
    <v>en-US</v>
    <v>Generic</v>
  </rv>
  <rv s="3">
    <v>207</v>
  </rv>
  <rv s="4">
    <v>https://www.bing.com/search?q=maldives&amp;form=skydnc</v>
    <v>Learn more on Bing</v>
  </rv>
  <rv s="1">
    <fb>78.626999999999995</fb>
    <v>28</v>
  </rv>
  <rv s="3">
    <v>208</v>
  </rv>
  <rv s="1">
    <fb>0.1635462211</fb>
    <v>23</v>
  </rv>
  <rv s="1">
    <fb>4.5627000000000004</fb>
    <v>25</v>
  </rv>
  <rv s="1">
    <fb>521457</fb>
    <v>24</v>
  </rv>
  <rv s="1">
    <fb>0.252</fb>
    <v>23</v>
  </rv>
  <rv s="1">
    <fb>0.39799999999999996</fb>
    <v>23</v>
  </rv>
  <rv s="1">
    <fb>0.129</fb>
    <v>23</v>
  </rv>
  <rv s="1">
    <fb>0.69790000915527306</fb>
    <v>23</v>
  </rv>
  <rv s="0">
    <v>536870912</v>
    <v>Haa Alif Atoll</v>
    <v>e587c9a7-de71-ac9a-8b51-1ccb14336103</v>
    <v>en-US</v>
    <v>Map</v>
  </rv>
  <rv s="0">
    <v>536870912</v>
    <v>Haa Dhaalu Atoll</v>
    <v>2639ad78-525a-a7fd-64aa-278cf29fe942</v>
    <v>en-US</v>
    <v>Map</v>
  </rv>
  <rv s="0">
    <v>536870912</v>
    <v>Shaviyani Atoll</v>
    <v>055ea66e-3b47-6db2-72d6-ac6cd5d12e1a</v>
    <v>en-US</v>
    <v>Map</v>
  </rv>
  <rv s="0">
    <v>536870912</v>
    <v>Noonu Atoll</v>
    <v>350d6475-a673-d90b-7d56-dd7a82114b0e</v>
    <v>en-US</v>
    <v>Map</v>
  </rv>
  <rv s="0">
    <v>536870912</v>
    <v>Raa Atoll</v>
    <v>629efca5-ab3c-aac8-0a85-b56537c4388f</v>
    <v>en-US</v>
    <v>Map</v>
  </rv>
  <rv s="0">
    <v>536870912</v>
    <v>Baa Atoll</v>
    <v>484c426b-22df-08ea-3681-9c0c568d8b57</v>
    <v>en-US</v>
    <v>Map</v>
  </rv>
  <rv s="0">
    <v>536870912</v>
    <v>Lhaviyani Atoll</v>
    <v>8d502c15-79a8-cede-d5a3-08da355b4bd4</v>
    <v>en-US</v>
    <v>Map</v>
  </rv>
  <rv s="0">
    <v>536870912</v>
    <v>Kaafu Atoll</v>
    <v>a06699e1-8b35-f6f4-19f1-7379c98a4436</v>
    <v>en-US</v>
    <v>Map</v>
  </rv>
  <rv s="0">
    <v>536870912</v>
    <v>Alif Alif Atoll</v>
    <v>28c82795-f0bc-8e45-05fa-4ecfe15c1a25</v>
    <v>en-US</v>
    <v>Map</v>
  </rv>
  <rv s="0">
    <v>536870912</v>
    <v>Alif Dhaal Atoll</v>
    <v>4a1f3cdf-c308-15c5-a6cf-bef7787f0b76</v>
    <v>en-US</v>
    <v>Map</v>
  </rv>
  <rv s="0">
    <v>536870912</v>
    <v>Vaavu Atoll</v>
    <v>59fa5b7b-337a-d037-4975-641c372591c7</v>
    <v>en-US</v>
    <v>Map</v>
  </rv>
  <rv s="0">
    <v>536870912</v>
    <v>Meemu Atoll</v>
    <v>5bde7f7e-9e6b-1df3-b2ca-9b81b128faf0</v>
    <v>en-US</v>
    <v>Map</v>
  </rv>
  <rv s="0">
    <v>536870912</v>
    <v>Faafu Atoll</v>
    <v>f19e7c96-3dc3-88c5-85e9-79906b0f507a</v>
    <v>en-US</v>
    <v>Map</v>
  </rv>
  <rv s="0">
    <v>536870912</v>
    <v>Dhaalu Atoll</v>
    <v>f2dcaf50-896c-bcc9-f58d-9015ac40bc34</v>
    <v>en-US</v>
    <v>Map</v>
  </rv>
  <rv s="0">
    <v>536870912</v>
    <v>Laamu Atoll</v>
    <v>2a6758b5-1975-742d-1139-15cea9df3516</v>
    <v>en-US</v>
    <v>Map</v>
  </rv>
  <rv s="0">
    <v>536870912</v>
    <v>Gaafu Alif Atoll</v>
    <v>91f3c087-420d-dddf-5817-6e6fdb6603fe</v>
    <v>en-US</v>
    <v>Map</v>
  </rv>
  <rv s="0">
    <v>536870912</v>
    <v>Gaafu Dhaalu Atoll</v>
    <v>78043c36-b1ad-9de0-6037-2e5e6f7c05c1</v>
    <v>en-US</v>
    <v>Map</v>
  </rv>
  <rv s="0">
    <v>536870912</v>
    <v>Gnaviyani Atoll</v>
    <v>1c06e8c6-0cd3-2575-9500-ce96ff80322d</v>
    <v>en-US</v>
    <v>Map</v>
  </rv>
  <rv s="0">
    <v>536870912</v>
    <v>Addu Atoll</v>
    <v>b6b72c59-ef35-cdd1-4718-6d1c4f2d264d</v>
    <v>en-US</v>
    <v>Map</v>
  </rv>
  <rv s="3">
    <v>209</v>
  </rv>
  <rv s="1">
    <fb>0.19463685334978698</fb>
    <v>23</v>
  </rv>
  <rv s="1">
    <fb>0.30199999999999999</fb>
    <v>23</v>
  </rv>
  <rv s="1">
    <fb>6.1380000114440898E-2</fb>
    <v>31</v>
  </rv>
  <rv s="1">
    <fb>213645</fb>
    <v>24</v>
  </rv>
  <rv s="29">
    <v>#VALUE!</v>
    <v>en-US</v>
    <v>a47c2484-27b2-60d1-e810-f71acf7773f2</v>
    <v>536870912</v>
    <v>1</v>
    <v>424</v>
    <v>425</v>
    <v>Maldives</v>
    <v>19</v>
    <v>20</v>
    <v>Map</v>
    <v>21</v>
    <v>426</v>
    <v>MV</v>
    <v>3456</v>
    <v>3457</v>
    <v>3458</v>
    <v>3459</v>
    <v>3460</v>
    <v>3461</v>
    <v>3462</v>
    <v>3463</v>
    <v>3464</v>
    <v>MVR</v>
    <v>The Maldives, officially the Republic of Maldives, and historically known as the Maldive Islands, is a country and archipelagic state in South Asia in the Indian Ocean. The Maldives is southwest of Sri Lanka and India, about 750 kilometres from ...</v>
    <v>3465</v>
    <v>3466</v>
    <v>541</v>
    <v>3467</v>
    <v>3468</v>
    <v>3469</v>
    <v>3470</v>
    <v>3471</v>
    <v>3472</v>
    <v>3461</v>
    <v>3476</v>
    <v>3477</v>
    <v>3478</v>
    <v>2368</v>
    <v>Maldives</v>
    <v>Gaumiii salaaam</v>
    <v>3479</v>
    <v>ދިވެހިރާއްޖޭގެ ޖުމުހޫރިއްޔާ</v>
    <v>3480</v>
    <v>3481</v>
    <v>3482</v>
    <v>426</v>
    <v>3483</v>
    <v>3484</v>
    <v>1027</v>
    <v>1504</v>
    <v>3485</v>
    <v>564</v>
    <v>3486</v>
    <v>3506</v>
    <v>3507</v>
    <v>3508</v>
    <v>3509</v>
    <v>Maldives</v>
    <v>3510</v>
    <v>mdp/vdpid/165</v>
  </rv>
  <rv s="0">
    <v>536870912</v>
    <v>Serbia</v>
    <v>bfde06a5-c040-2791-7779-ac3934ad56d8</v>
    <v>en-US</v>
    <v>Map</v>
  </rv>
  <rv s="1">
    <fb>0.39332266178824599</fb>
    <v>23</v>
  </rv>
  <rv s="1">
    <fb>88499</fb>
    <v>24</v>
  </rv>
  <rv s="1">
    <fb>32000</fb>
    <v>24</v>
  </rv>
  <rv s="1">
    <fb>9.1999999999999993</fb>
    <v>25</v>
  </rv>
  <rv s="1">
    <fb>381</fb>
    <v>26</v>
  </rv>
  <rv s="0">
    <v>536870912</v>
    <v>Belgrade</v>
    <v>23967a85-77cf-f376-c0a7-769fd8f12d6b</v>
    <v>en-US</v>
    <v>Map</v>
  </rv>
  <rv s="1">
    <fb>45221.444000000003</fb>
    <v>24</v>
  </rv>
  <rv s="1">
    <fb>143.997573551714</fb>
    <v>27</v>
  </rv>
  <rv s="1">
    <fb>1.8492298451108998E-2</fb>
    <v>23</v>
  </rv>
  <rv s="1">
    <fb>4271.7446669105002</fb>
    <v>24</v>
  </rv>
  <rv s="1">
    <fb>1.49</fb>
    <v>25</v>
  </rv>
  <rv s="1">
    <fb>0.31115937598259202</fb>
    <v>23</v>
  </rv>
  <rv s="1">
    <fb>83.871261642928602</fb>
    <v>28</v>
  </rv>
  <rv s="1">
    <fb>51409167350.754799</fb>
    <v>30</v>
  </rv>
  <rv s="1">
    <fb>1.0030193000000001</fb>
    <v>23</v>
  </rv>
  <rv s="1">
    <fb>0.67158659999999992</fb>
    <v>23</v>
  </rv>
  <rv s="2">
    <v>63</v>
    <v>21</v>
    <v>428</v>
    <v>7</v>
    <v>0</v>
    <v>Image of Serbia</v>
  </rv>
  <rv s="1">
    <fb>4.8</fb>
    <v>28</v>
  </rv>
  <rv s="0">
    <v>805306368</v>
    <v>Aleksandar Vučić (President)</v>
    <v>a8f29601-b0b4-618d-06c1-225d9c9ca494</v>
    <v>en-US</v>
    <v>Generic</v>
  </rv>
  <rv s="0">
    <v>805306368</v>
    <v>Ana Brnabić (Prime minister)</v>
    <v>b7a6bbea-7ffd-d647-94f2-ef3f91381582</v>
    <v>en-US</v>
    <v>Generic</v>
  </rv>
  <rv s="3">
    <v>210</v>
  </rv>
  <rv s="4">
    <v>https://www.bing.com/search?q=serbia&amp;form=skydnc</v>
    <v>Learn more on Bing</v>
  </rv>
  <rv s="1">
    <fb>75.539024390243895</fb>
    <v>28</v>
  </rv>
  <rv s="1">
    <fb>1791690000</fb>
    <v>30</v>
  </rv>
  <rv s="1">
    <fb>12</fb>
    <v>28</v>
  </rv>
  <rv s="1">
    <fb>1.57</fb>
    <v>29</v>
  </rv>
  <rv s="3">
    <v>211</v>
  </rv>
  <rv s="1">
    <fb>0.40587734609999998</fb>
    <v>23</v>
  </rv>
  <rv s="1">
    <fb>3.1131000000000002</fb>
    <v>25</v>
  </rv>
  <rv s="1">
    <fb>6834326</fb>
    <v>24</v>
  </rv>
  <rv s="1">
    <fb>0.23800000000000002</fb>
    <v>23</v>
  </rv>
  <rv s="1">
    <fb>0.25600000000000001</fb>
    <v>23</v>
  </rv>
  <rv s="1">
    <fb>0.54875999450683599</fb>
    <v>23</v>
  </rv>
  <rv s="0">
    <v>536870912</v>
    <v>Bor District</v>
    <v>9ffcfa10-55be-f82f-cb8e-afca4700a28b</v>
    <v>en-US</v>
    <v>Map</v>
  </rv>
  <rv s="0">
    <v>536870912</v>
    <v>Braničevo District</v>
    <v>a07c6be1-8fe2-69b2-2187-39748186c884</v>
    <v>en-US</v>
    <v>Map</v>
  </rv>
  <rv s="0">
    <v>536870912</v>
    <v>Zaječar District</v>
    <v>bf30904f-9632-457e-b741-4ebc19b76af2</v>
    <v>en-US</v>
    <v>Map</v>
  </rv>
  <rv s="0">
    <v>536870912</v>
    <v>West Bačka District</v>
    <v>49dfcc2e-e5c1-4a00-a596-a4b6abe539fd</v>
    <v>en-US</v>
    <v>Map</v>
  </rv>
  <rv s="0">
    <v>536870912</v>
    <v>Zlatibor District</v>
    <v>7ed061c8-ef14-f3ec-edf4-656d71063c27</v>
    <v>en-US</v>
    <v>Map</v>
  </rv>
  <rv s="0">
    <v>536870912</v>
    <v>Jablanica District</v>
    <v>16236efd-1eca-d77d-cde8-546ed74407d7</v>
    <v>en-US</v>
    <v>Map</v>
  </rv>
  <rv s="0">
    <v>536870912</v>
    <v>South Banat District</v>
    <v>1cb5c728-aa24-9ee2-4304-f3f4d7f9bc36</v>
    <v>en-US</v>
    <v>Map</v>
  </rv>
  <rv s="0">
    <v>536870912</v>
    <v>South Bačka District</v>
    <v>3b6bf260-5f36-2f33-f93c-25ddc78dc37b</v>
    <v>en-US</v>
    <v>Map</v>
  </rv>
  <rv s="0">
    <v>536870912</v>
    <v>Kolubara District</v>
    <v>4cfa6c33-d52d-c0e0-d59e-4b97a24548aa</v>
    <v>en-US</v>
    <v>Map</v>
  </rv>
  <rv s="0">
    <v>536870912</v>
    <v>Mačva District</v>
    <v>3700cd33-66a3-4307-a6a4-0052c5a1a9cd</v>
    <v>en-US</v>
    <v>Map</v>
  </rv>
  <rv s="0">
    <v>536870912</v>
    <v>Moravica District</v>
    <v>89880f9b-171d-cf8e-1a53-c8d66d717f83</v>
    <v>en-US</v>
    <v>Map</v>
  </rv>
  <rv s="0">
    <v>536870912</v>
    <v>Nišava District</v>
    <v>56d3daa6-6c64-4b4e-b95a-92901df4991a</v>
    <v>en-US</v>
    <v>Map</v>
  </rv>
  <rv s="0">
    <v>536870912</v>
    <v>Pirot District</v>
    <v>0b1d3d41-522e-85f6-2839-c1a73f48bfa2</v>
    <v>en-US</v>
    <v>Map</v>
  </rv>
  <rv s="0">
    <v>536870912</v>
    <v>Podunavlje District</v>
    <v>1bc538cc-ed8c-0a64-aaef-80eebb06eed4</v>
    <v>en-US</v>
    <v>Map</v>
  </rv>
  <rv s="0">
    <v>536870912</v>
    <v>Pomoravlje District</v>
    <v>03b3cb07-b7d9-574d-5772-db151f2e2919</v>
    <v>en-US</v>
    <v>Map</v>
  </rv>
  <rv s="0">
    <v>536870912</v>
    <v>Pčinja District</v>
    <v>553f9237-b6f3-4d59-b448-e891febf795f</v>
    <v>en-US</v>
    <v>Map</v>
  </rv>
  <rv s="0">
    <v>536870912</v>
    <v>Rasina District</v>
    <v>b07edd1c-21ee-ac36-f59e-703020e74185</v>
    <v>en-US</v>
    <v>Map</v>
  </rv>
  <rv s="0">
    <v>536870912</v>
    <v>Raška District</v>
    <v>8c653eb9-14b9-489c-ab00-f38e993137fc</v>
    <v>en-US</v>
    <v>Map</v>
  </rv>
  <rv s="0">
    <v>536870912</v>
    <v>North Banat District</v>
    <v>412e968b-7dc0-3592-2176-e8fa00bf85fa</v>
    <v>en-US</v>
    <v>Map</v>
  </rv>
  <rv s="0">
    <v>536870912</v>
    <v>North Bačka District</v>
    <v>4264da16-3531-4cc1-99c5-0559ace6880f</v>
    <v>en-US</v>
    <v>Map</v>
  </rv>
  <rv s="0">
    <v>536870912</v>
    <v>Central Banat District</v>
    <v>db1a60f4-4d29-db90-281b-e46d486156c9</v>
    <v>en-US</v>
    <v>Map</v>
  </rv>
  <rv s="0">
    <v>536870912</v>
    <v>Srem District</v>
    <v>794a5a1f-3b8d-b0db-5924-9e66b4a9fb3f</v>
    <v>en-US</v>
    <v>Map</v>
  </rv>
  <rv s="0">
    <v>536870912</v>
    <v>Toplica District</v>
    <v>55dcdea5-a7b1-53a8-08e0-41bb67c07978</v>
    <v>en-US</v>
    <v>Map</v>
  </rv>
  <rv s="0">
    <v>536870912</v>
    <v>Šumadija District</v>
    <v>5ab530fd-7899-457b-a64a-7737385a8eb7</v>
    <v>en-US</v>
    <v>Map</v>
  </rv>
  <rv s="3">
    <v>212</v>
  </rv>
  <rv s="1">
    <fb>0.185525002126608</fb>
    <v>23</v>
  </rv>
  <rv s="3">
    <v>213</v>
  </rv>
  <rv s="1">
    <fb>0.12685999870300299</fb>
    <v>31</v>
  </rv>
  <rv s="1">
    <fb>3907243</fb>
    <v>24</v>
  </rv>
  <rv s="6">
    <v>#VALUE!</v>
    <v>en-US</v>
    <v>bfde06a5-c040-2791-7779-ac3934ad56d8</v>
    <v>536870912</v>
    <v>1</v>
    <v>431</v>
    <v>37</v>
    <v>Serbia</v>
    <v>19</v>
    <v>20</v>
    <v>Map</v>
    <v>21</v>
    <v>432</v>
    <v>RS</v>
    <v>3513</v>
    <v>3514</v>
    <v>3515</v>
    <v>3516</v>
    <v>3517</v>
    <v>3518</v>
    <v>3519</v>
    <v>3520</v>
    <v>3521</v>
    <v>RSD</v>
    <v>Serbia, officially the Republic of Serbia, is a landlocked country at the crossroads of Southeast and Central Europe, located in the Balkans and the Pannonian Plain. It borders Hungary to the north, Romania to the northeast, Bulgaria to the ...</v>
    <v>3522</v>
    <v>3523</v>
    <v>3524</v>
    <v>3525</v>
    <v>376</v>
    <v>3526</v>
    <v>3527</v>
    <v>3528</v>
    <v>3529</v>
    <v>3530</v>
    <v>3518</v>
    <v>3533</v>
    <v>3534</v>
    <v>3535</v>
    <v>3536</v>
    <v>3537</v>
    <v>3538</v>
    <v>Serbia</v>
    <v>Bože pravde</v>
    <v>3539</v>
    <v>Србија</v>
    <v>3540</v>
    <v>3541</v>
    <v>3542</v>
    <v>3543</v>
    <v>3544</v>
    <v>462</v>
    <v>1639</v>
    <v>399</v>
    <v>35</v>
    <v>3376</v>
    <v>3545</v>
    <v>3570</v>
    <v>3571</v>
    <v>3572</v>
    <v>1259</v>
    <v>3573</v>
    <v>Serbia</v>
    <v>3574</v>
    <v>mdp/vdpid/271</v>
  </rv>
  <rv s="0">
    <v>536870912</v>
    <v>Cook Islands</v>
    <v>e81faa0f-4253-6fe7-8d62-9ccb8018f137</v>
    <v>en-US</v>
    <v>Map</v>
  </rv>
  <rv s="1">
    <fb>240</fb>
    <v>24</v>
  </rv>
  <rv s="1">
    <fb>682</fb>
    <v>26</v>
  </rv>
  <rv s="0">
    <v>536870912</v>
    <v>Avarua</v>
    <v>fcc7e6de-3b6c-1989-12b8-b933ec70d391</v>
    <v>en-US</v>
    <v>Map</v>
  </rv>
  <rv s="1">
    <fb>183000000</fb>
    <v>30</v>
  </rv>
  <rv s="2">
    <v>64</v>
    <v>21</v>
    <v>434</v>
    <v>7</v>
    <v>0</v>
    <v>Image of Cook Islands</v>
  </rv>
  <rv s="0">
    <v>805306368</v>
    <v>Mark Brown (Prime minister)</v>
    <v>43d6d758-6a75-ada5-5ed6-3dc1ddb0d6c3</v>
    <v>en-US</v>
    <v>Generic</v>
  </rv>
  <rv s="3">
    <v>214</v>
  </rv>
  <rv s="4">
    <v>https://www.bing.com/search?q=cook+islands&amp;form=skydnc</v>
    <v>Learn more on Bing</v>
  </rv>
  <rv s="1">
    <fb>17583</fb>
    <v>24</v>
  </rv>
  <rv s="30">
    <v>#VALUE!</v>
    <v>en-US</v>
    <v>e81faa0f-4253-6fe7-8d62-9ccb8018f137</v>
    <v>536870912</v>
    <v>1</v>
    <v>436</v>
    <v>437</v>
    <v>Cook Islands</v>
    <v>19</v>
    <v>20</v>
    <v>Map</v>
    <v>21</v>
    <v>438</v>
    <v>CK</v>
    <v>3577</v>
    <v>3578</v>
    <v>3579</v>
    <v>NZD</v>
    <v>The Cook Islands is an island country in Polynesia, part of Oceania in the South Pacific Ocean. It consists of 15 islands whose total land area is approximately 236.7 square kilometres. The Cook Islands' Exclusive Economic Zone covers 1,960,027 ...</v>
    <v>3580</v>
    <v>3581</v>
    <v>3579</v>
    <v>3583</v>
    <v>3584</v>
    <v>Cook Islands</v>
    <v>Te Atua Mou E</v>
    <v>86</v>
    <v>Cook Islands</v>
    <v>3585</v>
    <v>Cook Islands</v>
    <v>mdp/vdpid/58</v>
  </rv>
  <rv s="0">
    <v>536870912</v>
    <v>Moldova</v>
    <v>cc6beb87-eebc-d1b9-c08d-94ab92488417</v>
    <v>en-US</v>
    <v>Map</v>
  </rv>
  <rv s="1">
    <fb>0.74217087260565506</fb>
    <v>23</v>
  </rv>
  <rv s="1">
    <fb>33843.5</fb>
    <v>24</v>
  </rv>
  <rv s="1">
    <fb>10.1</fb>
    <v>25</v>
  </rv>
  <rv s="1">
    <fb>373</fb>
    <v>26</v>
  </rv>
  <rv s="0">
    <v>536870912</v>
    <v>Chișinău</v>
    <v>9274279d-0140-1f5d-0a98-a8f07250eb4a</v>
    <v>en-US</v>
    <v>Map</v>
  </rv>
  <rv s="1">
    <fb>5115.4650000000001</fb>
    <v>24</v>
  </rv>
  <rv s="1">
    <fb>166.19627963692099</fb>
    <v>27</v>
  </rv>
  <rv s="1">
    <fb>4.83778351428725E-2</fb>
    <v>23</v>
  </rv>
  <rv s="1">
    <fb>1386.2344389560601</fb>
    <v>24</v>
  </rv>
  <rv s="1">
    <fb>1.262</fb>
    <v>25</v>
  </rv>
  <rv s="1">
    <fb>0.12575251021694001</fb>
    <v>23</v>
  </rv>
  <rv s="1">
    <fb>88.688022239406195</fb>
    <v>28</v>
  </rv>
  <rv s="1">
    <fb>11955435456.7957</fb>
    <v>30</v>
  </rv>
  <rv s="1">
    <fb>0.90618759999999998</fb>
    <v>23</v>
  </rv>
  <rv s="1">
    <fb>0.39821240000000002</fb>
    <v>23</v>
  </rv>
  <rv s="2">
    <v>65</v>
    <v>21</v>
    <v>440</v>
    <v>7</v>
    <v>0</v>
    <v>Image of Moldova</v>
  </rv>
  <rv s="1">
    <fb>13.6</fb>
    <v>28</v>
  </rv>
  <rv s="0">
    <v>805306368</v>
    <v>Maia Sandu (President)</v>
    <v>8ffda83f-9dad-4a14-a39b-00493ab4ffa1</v>
    <v>en-US</v>
    <v>Generic</v>
  </rv>
  <rv s="0">
    <v>805306368</v>
    <v>Dorin Recean (Prime minister)</v>
    <v>2aefa8a0-b837-4b49-b239-fb29ea18b1e4</v>
    <v>en-US</v>
    <v>Generic</v>
  </rv>
  <rv s="3">
    <v>215</v>
  </rv>
  <rv s="4">
    <v>https://www.bing.com/search?q=moldova&amp;form=skydnc</v>
    <v>Learn more on Bing</v>
  </rv>
  <rv s="1">
    <fb>71.808000000000007</fb>
    <v>28</v>
  </rv>
  <rv s="3">
    <v>216</v>
  </rv>
  <rv s="1">
    <fb>0.46187765570000006</fb>
    <v>23</v>
  </rv>
  <rv s="1">
    <fb>3.2065999999999999</fb>
    <v>25</v>
  </rv>
  <rv s="1">
    <fb>2615199</fb>
    <v>24</v>
  </rv>
  <rv s="1">
    <fb>0.36</fb>
    <v>23</v>
  </rv>
  <rv s="1">
    <fb>4.4000000000000004E-2</fb>
    <v>23</v>
  </rv>
  <rv s="1">
    <fb>0.17499999999999999</fb>
    <v>23</v>
  </rv>
  <rv s="1">
    <fb>0.430859985351563</fb>
    <v>23</v>
  </rv>
  <rv s="0">
    <v>536870912</v>
    <v>Anenii Noi District</v>
    <v>00fbbcee-9f60-a2dc-30b0-a97c52cf9ebe</v>
    <v>en-US</v>
    <v>Map</v>
  </rv>
  <rv s="0">
    <v>536870912</v>
    <v>Basarabeasca District</v>
    <v>c5e91e54-685e-22a4-4b02-6bda72de73ae</v>
    <v>en-US</v>
    <v>Map</v>
  </rv>
  <rv s="0">
    <v>536870912</v>
    <v>Briceni District</v>
    <v>d55ddb65-6298-ea5c-4012-8ca41a65ae2f</v>
    <v>en-US</v>
    <v>Map</v>
  </rv>
  <rv s="0">
    <v>536870912</v>
    <v>Cahul District</v>
    <v>ae750499-fd09-3581-eca5-32c41a29b14b</v>
    <v>en-US</v>
    <v>Map</v>
  </rv>
  <rv s="0">
    <v>536870912</v>
    <v>Cantemir District</v>
    <v>1e52884e-e76d-82ad-62c5-5a2eef643828</v>
    <v>en-US</v>
    <v>Map</v>
  </rv>
  <rv s="0">
    <v>536870912</v>
    <v>Călărași District</v>
    <v>923a3877-8419-8db5-190c-388ea9000964</v>
    <v>en-US</v>
    <v>Map</v>
  </rv>
  <rv s="0">
    <v>536870912</v>
    <v>Căușeni District</v>
    <v>921d73c6-df75-d40c-d05a-2613f102d3f3</v>
    <v>en-US</v>
    <v>Map</v>
  </rv>
  <rv s="0">
    <v>536870912</v>
    <v>Cimișlia District</v>
    <v>17d45124-6f0e-3eeb-772f-7bbe855b9569</v>
    <v>en-US</v>
    <v>Map</v>
  </rv>
  <rv s="0">
    <v>536870912</v>
    <v>Criuleni District</v>
    <v>6d55321c-a6b0-ef2c-aad3-cb22f3f5c2df</v>
    <v>en-US</v>
    <v>Map</v>
  </rv>
  <rv s="0">
    <v>536870912</v>
    <v>Dondușeni District</v>
    <v>781dbd12-4056-a6e9-f9b8-d47e9f70182d</v>
    <v>en-US</v>
    <v>Map</v>
  </rv>
  <rv s="0">
    <v>536870912</v>
    <v>Drochia District</v>
    <v>6de256f4-615c-af70-9768-e059ddf0e96a</v>
    <v>en-US</v>
    <v>Map</v>
  </rv>
  <rv s="0">
    <v>536870912</v>
    <v>Dubăsari District</v>
    <v>b25870a9-db57-4b63-97c7-313fc028bbd3</v>
    <v>en-US</v>
    <v>Map</v>
  </rv>
  <rv s="0">
    <v>536870912</v>
    <v>Edineț District</v>
    <v>524b623a-e464-88df-af1f-c443942d61c7</v>
    <v>en-US</v>
    <v>Map</v>
  </rv>
  <rv s="0">
    <v>536870912</v>
    <v>Fălești District</v>
    <v>f5d678e6-231a-fe64-8f4b-309c0e3daa9f</v>
    <v>en-US</v>
    <v>Map</v>
  </rv>
  <rv s="0">
    <v>536870912</v>
    <v>Florești District</v>
    <v>1d8fb8dc-5a8f-8a4a-cc38-7ce81a60373d</v>
    <v>en-US</v>
    <v>Map</v>
  </rv>
  <rv s="0">
    <v>536870912</v>
    <v>Glodeni District</v>
    <v>b6e3ea24-0722-48c5-8154-20f8d749a89d</v>
    <v>en-US</v>
    <v>Map</v>
  </rv>
  <rv s="0">
    <v>536870912</v>
    <v>Hîncești District</v>
    <v>24073425-a3ac-09ae-eb8e-305ecb7c5eb9</v>
    <v>en-US</v>
    <v>Map</v>
  </rv>
  <rv s="0">
    <v>536870912</v>
    <v>Ialoveni District</v>
    <v>4fca5b26-b7de-40b7-99c0-aca53db3bd03</v>
    <v>en-US</v>
    <v>Map</v>
  </rv>
  <rv s="0">
    <v>536870912</v>
    <v>Leova District</v>
    <v>2225ac49-247d-0bd2-8578-a91ef17c97a3</v>
    <v>en-US</v>
    <v>Map</v>
  </rv>
  <rv s="0">
    <v>536870912</v>
    <v>Nisporeni District</v>
    <v>bf2ad605-9233-4f63-8082-489b0ca64e77</v>
    <v>en-US</v>
    <v>Map</v>
  </rv>
  <rv s="0">
    <v>536870912</v>
    <v>Ocnița District</v>
    <v>26dff043-9f51-584f-bb4a-f610faccecf6</v>
    <v>en-US</v>
    <v>Map</v>
  </rv>
  <rv s="0">
    <v>536870912</v>
    <v>Orhei District</v>
    <v>79f970d0-7548-4202-865c-96c4ef91a7c0</v>
    <v>en-US</v>
    <v>Map</v>
  </rv>
  <rv s="0">
    <v>536870912</v>
    <v>Rezina District</v>
    <v>394dc29d-e26f-b5bb-7aba-8ef616223c73</v>
    <v>en-US</v>
    <v>Map</v>
  </rv>
  <rv s="0">
    <v>536870912</v>
    <v>Rîșcani District</v>
    <v>5be0ce4f-d963-1786-1634-57f0a5c172cb</v>
    <v>en-US</v>
    <v>Map</v>
  </rv>
  <rv s="0">
    <v>536870912</v>
    <v>Sîngerei District</v>
    <v>90f0d7fa-9bbe-5865-3e85-25ba5e3cb57e</v>
    <v>en-US</v>
    <v>Map</v>
  </rv>
  <rv s="0">
    <v>536870912</v>
    <v>Soroca District</v>
    <v>03254326-9f67-4724-b8ca-4558c48cd311</v>
    <v>en-US</v>
    <v>Map</v>
  </rv>
  <rv s="0">
    <v>536870912</v>
    <v>Strășeni District</v>
    <v>26bf9fc0-fdae-1fbd-fdfe-d503f11e3196</v>
    <v>en-US</v>
    <v>Map</v>
  </rv>
  <rv s="0">
    <v>536870912</v>
    <v>Șoldănești District</v>
    <v>c303ac4e-60cf-2c5d-1894-27c77eb98d24</v>
    <v>en-US</v>
    <v>Map</v>
  </rv>
  <rv s="0">
    <v>536870912</v>
    <v>Ștefan Vodă District</v>
    <v>a8ddc1c1-62ce-3ce7-a54a-6e7276f7bde6</v>
    <v>en-US</v>
    <v>Map</v>
  </rv>
  <rv s="0">
    <v>536870912</v>
    <v>Telenești District</v>
    <v>9730ba5c-6063-c805-fb2a-75565105a6dc</v>
    <v>en-US</v>
    <v>Map</v>
  </rv>
  <rv s="0">
    <v>536870912</v>
    <v>Ungheni District</v>
    <v>6488f6ec-42ae-43dd-a391-b6350607fbf5</v>
    <v>en-US</v>
    <v>Map</v>
  </rv>
  <rv s="0">
    <v>536870912</v>
    <v>Gagauzia</v>
    <v>0314e6e7-9f5f-4491-ba35-ee6a86e2c6f8</v>
    <v>en-US</v>
    <v>Map</v>
  </rv>
  <rv s="0">
    <v>536870912</v>
    <v>Administrative-Territorial Units of the Left Bank of the Dniester</v>
    <v>af409511-164e-437c-aeb0-c76a6cce59a1</v>
    <v>en-US</v>
    <v>Map</v>
  </rv>
  <rv s="3">
    <v>217</v>
  </rv>
  <rv s="1">
    <fb>0.17691629524637301</fb>
    <v>23</v>
  </rv>
  <rv s="1">
    <fb>0.38700000000000001</fb>
    <v>23</v>
  </rv>
  <rv s="1">
    <fb>5.4730000495910598E-2</fb>
    <v>31</v>
  </rv>
  <rv s="1">
    <fb>1135502</fb>
    <v>24</v>
  </rv>
  <rv s="7">
    <v>#VALUE!</v>
    <v>en-US</v>
    <v>cc6beb87-eebc-d1b9-c08d-94ab92488417</v>
    <v>536870912</v>
    <v>1</v>
    <v>443</v>
    <v>44</v>
    <v>Moldova</v>
    <v>19</v>
    <v>20</v>
    <v>Map</v>
    <v>21</v>
    <v>444</v>
    <v>MD</v>
    <v>3588</v>
    <v>3589</v>
    <v>2521</v>
    <v>3590</v>
    <v>3591</v>
    <v>3592</v>
    <v>3593</v>
    <v>3594</v>
    <v>3595</v>
    <v>MDL</v>
    <v>Moldova, officially the Republic of Moldova, is a landlocked country in Eastern Europe, on the northeastern corner of the Balkans. The country spans a total of 33,483 km² and has a population of approximately 2.5 million as of January 2023. ...</v>
    <v>3596</v>
    <v>3597</v>
    <v>3598</v>
    <v>3599</v>
    <v>3227</v>
    <v>3600</v>
    <v>3601</v>
    <v>3602</v>
    <v>3603</v>
    <v>3604</v>
    <v>3592</v>
    <v>3607</v>
    <v>3608</v>
    <v>3609</v>
    <v>2868</v>
    <v>1068</v>
    <v>Moldova</v>
    <v>Limba noastră</v>
    <v>3610</v>
    <v>Moldova</v>
    <v>3611</v>
    <v>3612</v>
    <v>3613</v>
    <v>334</v>
    <v>1708</v>
    <v>3614</v>
    <v>3615</v>
    <v>1466</v>
    <v>2276</v>
    <v>3616</v>
    <v>3617</v>
    <v>3651</v>
    <v>3652</v>
    <v>3653</v>
    <v>3654</v>
    <v>Moldova</v>
    <v>3655</v>
    <v>mdp/vdpid/152</v>
  </rv>
  <rv s="0">
    <v>536870912</v>
    <v>Mongolia</v>
    <v>ea062577-4c66-e22b-7054-abf32c1063b0</v>
    <v>en-US</v>
    <v>Map</v>
  </rv>
  <rv s="1">
    <fb>0.71488840550091393</fb>
    <v>23</v>
  </rv>
  <rv s="1">
    <fb>1564116</fb>
    <v>24</v>
  </rv>
  <rv s="1">
    <fb>24.131</fb>
    <v>25</v>
  </rv>
  <rv s="1">
    <fb>976</fb>
    <v>26</v>
  </rv>
  <rv s="0">
    <v>536870912</v>
    <v>Ulaanbaatar</v>
    <v>c11a6c9b-cae8-fd85-165c-84f646e12623</v>
    <v>en-US</v>
    <v>Map</v>
  </rv>
  <rv s="1">
    <fb>25368.306</fb>
    <v>24</v>
  </rv>
  <rv s="1">
    <fb>195.762902940885</fb>
    <v>27</v>
  </rv>
  <rv s="1">
    <fb>7.3048159748014804E-2</fb>
    <v>23</v>
  </rv>
  <rv s="1">
    <fb>2006.38888095267</fb>
    <v>24</v>
  </rv>
  <rv s="1">
    <fb>2.895</fb>
    <v>25</v>
  </rv>
  <rv s="1">
    <fb>8.0174048837830497E-2</fb>
    <v>23</v>
  </rv>
  <rv s="1">
    <fb>93.199382825958295</fb>
    <v>28</v>
  </rv>
  <rv s="1">
    <fb>0.72</fb>
    <v>29</v>
  </rv>
  <rv s="1">
    <fb>13852850259.485399</fb>
    <v>30</v>
  </rv>
  <rv s="1">
    <fb>1.0404036000000001</fb>
    <v>23</v>
  </rv>
  <rv s="1">
    <fb>0.65595439999999994</fb>
    <v>23</v>
  </rv>
  <rv s="2">
    <v>66</v>
    <v>21</v>
    <v>446</v>
    <v>7</v>
    <v>0</v>
    <v>Image of Mongolia</v>
  </rv>
  <rv s="1">
    <fb>14</fb>
    <v>28</v>
  </rv>
  <rv s="0">
    <v>805306368</v>
    <v>Khurelsukh Ukhnaa (President)</v>
    <v>bc801878-ff5f-0137-5b5c-42148a01e142</v>
    <v>en-US</v>
    <v>Generic</v>
  </rv>
  <rv s="0">
    <v>805306368</v>
    <v>Luvsannamsrain Oyun-Erdene (Prime minister)</v>
    <v>8003655e-4b2a-63b8-1fd2-6559bcc5b341</v>
    <v>en-US</v>
    <v>Generic</v>
  </rv>
  <rv s="3">
    <v>218</v>
  </rv>
  <rv s="4">
    <v>https://www.bing.com/search?q=mongolia&amp;form=skydnc</v>
    <v>Learn more on Bing</v>
  </rv>
  <rv s="1">
    <fb>69.688999999999993</fb>
    <v>28</v>
  </rv>
  <rv s="1">
    <fb>45</fb>
    <v>28</v>
  </rv>
  <rv s="3">
    <v>219</v>
  </rv>
  <rv s="1">
    <fb>0.39295083490000005</fb>
    <v>23</v>
  </rv>
  <rv s="1">
    <fb>2.8592</fb>
    <v>25</v>
  </rv>
  <rv s="1">
    <fb>3409939</fb>
    <v>24</v>
  </rv>
  <rv s="1">
    <fb>0.40899999999999997</fb>
    <v>23</v>
  </rv>
  <rv s="1">
    <fb>0.12300000000000001</fb>
    <v>23</v>
  </rv>
  <rv s="1">
    <fb>0.59675998687744103</fb>
    <v>23</v>
  </rv>
  <rv s="0">
    <v>536870912</v>
    <v>Arkhangai Province</v>
    <v>edd50e4a-5ecc-305a-df7e-74921f647452</v>
    <v>en-US</v>
    <v>Map</v>
  </rv>
  <rv s="0">
    <v>536870912</v>
    <v>Bayan-Ölgii Province</v>
    <v>50c83bc0-6f0f-59ba-f5d1-bcf9ceb80062</v>
    <v>en-US</v>
    <v>Map</v>
  </rv>
  <rv s="0">
    <v>536870912</v>
    <v>Bayankhongor Province</v>
    <v>6cd2c4a5-4966-4b19-3238-7a58159b158a</v>
    <v>en-US</v>
    <v>Map</v>
  </rv>
  <rv s="0">
    <v>536870912</v>
    <v>Bulgan Province</v>
    <v>e3437407-0307-eaea-a174-7efe4ce6eef5</v>
    <v>en-US</v>
    <v>Map</v>
  </rv>
  <rv s="0">
    <v>536870912</v>
    <v>Darkhan-Uul Province</v>
    <v>c8aeff9e-52e2-62e9-6a80-1e8d4e295a44</v>
    <v>en-US</v>
    <v>Map</v>
  </rv>
  <rv s="0">
    <v>536870912</v>
    <v>Dornod Province</v>
    <v>e0525b6e-3acb-9b47-cdcd-1f3b551cdf1b</v>
    <v>en-US</v>
    <v>Map</v>
  </rv>
  <rv s="0">
    <v>536870912</v>
    <v>Dornogovi Province</v>
    <v>83fd1fbf-9885-13dd-5f94-776cb9aaf282</v>
    <v>en-US</v>
    <v>Map</v>
  </rv>
  <rv s="0">
    <v>536870912</v>
    <v>Dundgobi Province</v>
    <v>81437413-692a-683c-d1d6-72f105203c6b</v>
    <v>en-US</v>
    <v>Map</v>
  </rv>
  <rv s="0">
    <v>536870912</v>
    <v>Govi-Altai Province</v>
    <v>c8bf4ce2-d29e-8a68-6052-28112a2e41f2</v>
    <v>en-US</v>
    <v>Map</v>
  </rv>
  <rv s="0">
    <v>536870912</v>
    <v>Govisümber Province</v>
    <v>8825bc76-9d25-63a9-fef6-7b13f2b456ae</v>
    <v>en-US</v>
    <v>Map</v>
  </rv>
  <rv s="0">
    <v>536870912</v>
    <v>Khentii Province</v>
    <v>f1aa4d79-c82c-7fa9-0808-63e4bb7a84a6</v>
    <v>en-US</v>
    <v>Map</v>
  </rv>
  <rv s="0">
    <v>536870912</v>
    <v>Khovd Province</v>
    <v>9579df50-cdf8-e0f5-1366-2f94d9268421</v>
    <v>en-US</v>
    <v>Map</v>
  </rv>
  <rv s="0">
    <v>536870912</v>
    <v>Khövsgöl Province</v>
    <v>980dcf67-5ab3-8f72-810e-b08e04e958bc</v>
    <v>en-US</v>
    <v>Map</v>
  </rv>
  <rv s="0">
    <v>536870912</v>
    <v>Orkhon Province</v>
    <v>9a9fbd7c-1921-d5b2-18f3-e6db75d8c628</v>
    <v>en-US</v>
    <v>Map</v>
  </rv>
  <rv s="0">
    <v>536870912</v>
    <v>Övörkhangai Province</v>
    <v>f72f2a5b-aa15-a3f1-54be-0d059ad7c7b2</v>
    <v>en-US</v>
    <v>Map</v>
  </rv>
  <rv s="0">
    <v>536870912</v>
    <v>Selenge Province</v>
    <v>8d58b013-7c74-c2c9-c4e9-f248a88ead31</v>
    <v>en-US</v>
    <v>Map</v>
  </rv>
  <rv s="0">
    <v>536870912</v>
    <v>Sükhbaatar Province</v>
    <v>9ac4b054-5253-dbe4-1f52-dfc13c9df5eb</v>
    <v>en-US</v>
    <v>Map</v>
  </rv>
  <rv s="0">
    <v>536870912</v>
    <v>Töv Province</v>
    <v>ff8d47ea-055d-0d90-3dee-9fa1f9dc0682</v>
    <v>en-US</v>
    <v>Map</v>
  </rv>
  <rv s="0">
    <v>536870912</v>
    <v>Uvs Province</v>
    <v>06abb258-94fa-9b40-34c2-ed3ee6456d79</v>
    <v>en-US</v>
    <v>Map</v>
  </rv>
  <rv s="0">
    <v>536870912</v>
    <v>Zavkhan Province</v>
    <v>fda03c42-cec6-29f7-632e-3a19bc1ac52e</v>
    <v>en-US</v>
    <v>Map</v>
  </rv>
  <rv s="3">
    <v>220</v>
  </rv>
  <rv s="1">
    <fb>0.16776784623697399</fb>
    <v>23</v>
  </rv>
  <rv s="1">
    <fb>6.0110001564025899E-2</fb>
    <v>31</v>
  </rv>
  <rv s="1">
    <fb>2210626</fb>
    <v>24</v>
  </rv>
  <rv s="7">
    <v>#VALUE!</v>
    <v>en-US</v>
    <v>ea062577-4c66-e22b-7054-abf32c1063b0</v>
    <v>536870912</v>
    <v>1</v>
    <v>449</v>
    <v>44</v>
    <v>Mongolia</v>
    <v>19</v>
    <v>20</v>
    <v>Map</v>
    <v>21</v>
    <v>450</v>
    <v>MN</v>
    <v>3658</v>
    <v>3659</v>
    <v>842</v>
    <v>3660</v>
    <v>3661</v>
    <v>3662</v>
    <v>3663</v>
    <v>3664</v>
    <v>3665</v>
    <v>MNT</v>
    <v>Mongolia is a landlocked country in East Asia, bordered by Russia to the north and China to the south. It covers an area of 1,564,116 square kilometres, with a population of just 3.3 million, making it the world's most sparsely populated ...</v>
    <v>3666</v>
    <v>3667</v>
    <v>3668</v>
    <v>3669</v>
    <v>3670</v>
    <v>3671</v>
    <v>3672</v>
    <v>3673</v>
    <v>3674</v>
    <v>3675</v>
    <v>3662</v>
    <v>3678</v>
    <v>3679</v>
    <v>3680</v>
    <v>3681</v>
    <v>3361</v>
    <v>Mongolia</v>
    <v>National anthem of Mongolia</v>
    <v>3682</v>
    <v>Mongolie</v>
    <v>3683</v>
    <v>3684</v>
    <v>3685</v>
    <v>867</v>
    <v>868</v>
    <v>3686</v>
    <v>870</v>
    <v>1028</v>
    <v>3687</v>
    <v>1243</v>
    <v>3688</v>
    <v>3709</v>
    <v>3710</v>
    <v>868</v>
    <v>3711</v>
    <v>Mongolia</v>
    <v>3712</v>
    <v>mdp/vdpid/154</v>
  </rv>
  <rv s="0">
    <v>536870912</v>
    <v>Kosovo</v>
    <v>e8c61c62-a327-1fd5-24aa-30b830695e65</v>
    <v>en-US</v>
    <v>Map</v>
  </rv>
  <rv s="1">
    <fb>10909.029920000001</fb>
    <v>24</v>
  </rv>
  <rv s="1">
    <fb>383</fb>
    <v>26</v>
  </rv>
  <rv s="0">
    <v>536870912</v>
    <v>Prishtina</v>
    <v>d4576ad7-c326-5312-0fa8-d5e86cf099d8</v>
    <v>en-US</v>
    <v>Map</v>
  </rv>
  <rv s="1">
    <fb>6959638874</fb>
    <v>30</v>
  </rv>
  <rv s="2">
    <v>67</v>
    <v>21</v>
    <v>452</v>
    <v>7</v>
    <v>0</v>
    <v>Image of Kosovo</v>
  </rv>
  <rv s="0">
    <v>805306368</v>
    <v>Vjosa Osmani (President)</v>
    <v>b383cc04-448a-a195-5945-2ecde0078413</v>
    <v>en-US</v>
    <v>Generic</v>
  </rv>
  <rv s="0">
    <v>805306368</v>
    <v>Albin Kurti (Prime minister)</v>
    <v>993ad0be-94e2-9cb1-bd8d-b2778503a963</v>
    <v>en-US</v>
    <v>Generic</v>
  </rv>
  <rv s="3">
    <v>221</v>
  </rv>
  <rv s="4">
    <v>https://www.bing.com/search?q=kosovo&amp;form=skydnc</v>
    <v>Learn more on Bing</v>
  </rv>
  <rv s="3">
    <v>222</v>
  </rv>
  <rv s="1">
    <fb>1883018</fb>
    <v>24</v>
  </rv>
  <rv s="0">
    <v>536870912</v>
    <v>District of Prizren</v>
    <v>bd332aed-1a0c-c1dd-5ae3-a0f09b3a5de3</v>
    <v>en-US</v>
    <v>Map</v>
  </rv>
  <rv s="0">
    <v>536870912</v>
    <v>District of Gjilan</v>
    <v>90c2ed95-261e-28b7-6e2a-e60a0edffa69</v>
    <v>en-US</v>
    <v>Map</v>
  </rv>
  <rv s="0">
    <v>536870912</v>
    <v>District of Mitrovica</v>
    <v>da8361f6-3f20-2f45-e35f-b3ec75d61d34</v>
    <v>en-US</v>
    <v>Map</v>
  </rv>
  <rv s="0">
    <v>536870912</v>
    <v>District of Pristina</v>
    <v>c76f263e-78e5-e43c-51b3-529c1fdcfffa</v>
    <v>en-US</v>
    <v>Map</v>
  </rv>
  <rv s="0">
    <v>536870912</v>
    <v>District of Peja</v>
    <v>f1047206-5921-927f-d59f-91bdf980d45e</v>
    <v>en-US</v>
    <v>Map</v>
  </rv>
  <rv s="0">
    <v>536870912</v>
    <v>District of Gjakova</v>
    <v>d8a256df-b8ad-98c7-37ee-ddbd232a5696</v>
    <v>en-US</v>
    <v>Map</v>
  </rv>
  <rv s="0">
    <v>536870912</v>
    <v>District of Ferizaj</v>
    <v>a0e76f79-34fe-2450-e012-853d3764b968</v>
    <v>en-US</v>
    <v>Map</v>
  </rv>
  <rv s="3">
    <v>223</v>
  </rv>
  <rv s="3">
    <v>224</v>
  </rv>
  <rv s="31">
    <v>#VALUE!</v>
    <v>en-US</v>
    <v>e8c61c62-a327-1fd5-24aa-30b830695e65</v>
    <v>536870912</v>
    <v>1</v>
    <v>453</v>
    <v>454</v>
    <v>Kosovo</v>
    <v>19</v>
    <v>20</v>
    <v>Map</v>
    <v>21</v>
    <v>455</v>
    <v>3715</v>
    <v>3716</v>
    <v>3717</v>
    <v>EUR</v>
    <v>Kosovo, officially the Republic of Kosovo, is a country in Southeast Europe with partial diplomatic recognition. Kosovo lies landlocked in the centre of the Balkans, bordered by Serbia to the north and east, North Macedonia to the southeast, ...</v>
    <v>3718</v>
    <v>3719</v>
    <v>3717</v>
    <v>3722</v>
    <v>3723</v>
    <v>1790</v>
    <v>Kosovo</v>
    <v>Anthem of the Republic of Kosovo</v>
    <v>3724</v>
    <v>Republika e Kosovës</v>
    <v>3725</v>
    <v>3733</v>
    <v>3734</v>
    <v>Kosovo</v>
    <v>mdp/vdpid/9914689</v>
  </rv>
  <rv s="0">
    <v>536870912</v>
    <v>Nepal</v>
    <v>bd25e121-3806-b6fe-1af9-3f5745ae2708</v>
    <v>en-US</v>
    <v>Map</v>
  </rv>
  <rv s="1">
    <fb>0.287478200209278</fb>
    <v>23</v>
  </rv>
  <rv s="1">
    <fb>147181.254346</fb>
    <v>24</v>
  </rv>
  <rv s="1">
    <fb>112000</fb>
    <v>24</v>
  </rv>
  <rv s="1">
    <fb>19.887</fb>
    <v>25</v>
  </rv>
  <rv s="1">
    <fb>977</fb>
    <v>26</v>
  </rv>
  <rv s="0">
    <v>536870912</v>
    <v>Kathmandu</v>
    <v>8c342aa7-7eee-ebe4-9909-39edc49959d8</v>
    <v>en-US</v>
    <v>Map</v>
  </rv>
  <rv s="1">
    <fb>9105.1610000000001</fb>
    <v>24</v>
  </rv>
  <rv s="1">
    <fb>188.72997716222099</fb>
    <v>27</v>
  </rv>
  <rv s="1">
    <fb>5.5686854778492501E-2</fb>
    <v>23</v>
  </rv>
  <rv s="1">
    <fb>146.46786481666501</fb>
    <v>24</v>
  </rv>
  <rv s="1">
    <fb>1.917</fb>
    <v>25</v>
  </rv>
  <rv s="1">
    <fb>0.25364492500871999</fb>
    <v>23</v>
  </rv>
  <rv s="1">
    <fb>15.482679402670501</fb>
    <v>28</v>
  </rv>
  <rv s="1">
    <fb>0.91</fb>
    <v>29</v>
  </rv>
  <rv s="1">
    <fb>30641380604.298401</fb>
    <v>30</v>
  </rv>
  <rv s="1">
    <fb>1.4214347000000001</fb>
    <v>23</v>
  </rv>
  <rv s="1">
    <fb>0.1241086</fb>
    <v>23</v>
  </rv>
  <rv s="2">
    <v>68</v>
    <v>21</v>
    <v>457</v>
    <v>7</v>
    <v>0</v>
    <v>Image of Nepal</v>
  </rv>
  <rv s="1">
    <fb>26.7</fb>
    <v>28</v>
  </rv>
  <rv s="0">
    <v>805306368</v>
    <v>Ram Chandra Poudel (President)</v>
    <v>92bdb8bc-9ee8-f693-6801-e521c6564ef4</v>
    <v>en-US</v>
    <v>Generic</v>
  </rv>
  <rv s="0">
    <v>805306368</v>
    <v>Ram Sahaya Yadav (Vice president)</v>
    <v>145d7e4e-a306-9780-bef2-90d044619a98</v>
    <v>en-US</v>
    <v>Generic</v>
  </rv>
  <rv s="0">
    <v>805306368</v>
    <v>Pushpa Kamal Dahal (Prime minister)</v>
    <v>4750fd53-3f2f-5755-fdb6-93dc6e8622f4</v>
    <v>en-US</v>
    <v>Generic</v>
  </rv>
  <rv s="0">
    <v>805306368</v>
    <v>Hari Krishna Karki (Chief justice)</v>
    <v>3277e02a-669b-a7f2-468a-1e0fd0fc8a7e</v>
    <v>en-US</v>
    <v>Generic</v>
  </rv>
  <rv s="3">
    <v>225</v>
  </rv>
  <rv s="4">
    <v>https://www.bing.com/search?q=nepal&amp;form=skydnc</v>
    <v>Learn more on Bing</v>
  </rv>
  <rv s="1">
    <fb>70.477999999999994</fb>
    <v>28</v>
  </rv>
  <rv s="1">
    <fb>186</fb>
    <v>28</v>
  </rv>
  <rv s="3">
    <v>226</v>
  </rv>
  <rv s="1">
    <fb>0.6040867741</fb>
    <v>23</v>
  </rv>
  <rv s="1">
    <fb>0.74860000000000004</fb>
    <v>25</v>
  </rv>
  <rv s="1">
    <fb>29164578</fb>
    <v>24</v>
  </rv>
  <rv s="1">
    <fb>0.83805000305175792</fb>
    <v>23</v>
  </rv>
  <rv s="1">
    <fb>0.207023851874477</fb>
    <v>23</v>
  </rv>
  <rv s="3">
    <v>227</v>
  </rv>
  <rv s="1">
    <fb>0.41799999999999998</fb>
    <v>23</v>
  </rv>
  <rv s="1">
    <fb>1.4069999456405601E-2</fb>
    <v>31</v>
  </rv>
  <rv s="1">
    <fb>5765513</fb>
    <v>24</v>
  </rv>
  <rv s="22">
    <v>#VALUE!</v>
    <v>en-US</v>
    <v>bd25e121-3806-b6fe-1af9-3f5745ae2708</v>
    <v>536870912</v>
    <v>1</v>
    <v>460</v>
    <v>203</v>
    <v>Nepal</v>
    <v>19</v>
    <v>20</v>
    <v>Map</v>
    <v>21</v>
    <v>461</v>
    <v>NP</v>
    <v>3737</v>
    <v>3738</v>
    <v>3739</v>
    <v>3740</v>
    <v>3741</v>
    <v>3742</v>
    <v>3743</v>
    <v>3744</v>
    <v>3745</v>
    <v>NPR</v>
    <v>Nepal, officially the Federal Democratic Republic of Nepal, is a landlocked country in South Asia. It is mainly situated in the Himalayas, but also includes parts of the Indo-Gangetic Plain. It borders the Tibet Autonomous Region of China to the ...</v>
    <v>3746</v>
    <v>3747</v>
    <v>3748</v>
    <v>3749</v>
    <v>3750</v>
    <v>3751</v>
    <v>3752</v>
    <v>3753</v>
    <v>3754</v>
    <v>3755</v>
    <v>3742</v>
    <v>3760</v>
    <v>3761</v>
    <v>3762</v>
    <v>3763</v>
    <v>1458</v>
    <v>Nepal</v>
    <v>Sayaun Thunga Phulka</v>
    <v>3764</v>
    <v>नेपाल</v>
    <v>3765</v>
    <v>3766</v>
    <v>3767</v>
    <v>172</v>
    <v>730</v>
    <v>462</v>
    <v>1854</v>
    <v>1504</v>
    <v>35</v>
    <v>681</v>
    <v>3768</v>
    <v>3769</v>
    <v>3770</v>
    <v>3771</v>
    <v>3772</v>
    <v>Nepal</v>
    <v>3773</v>
    <v>mdp/vdpid/178</v>
  </rv>
  <rv s="0">
    <v>536870912</v>
    <v>Saint Pierre and Miquelon</v>
    <v>aa096cf4-a54e-cd44-7204-c28310ca40f4</v>
    <v>en-US</v>
    <v>Map</v>
  </rv>
  <rv s="1">
    <fb>242</fb>
    <v>24</v>
  </rv>
  <rv s="1">
    <fb>508</fb>
    <v>26</v>
  </rv>
  <rv s="0">
    <v>536870912</v>
    <v>Saint-Pierre</v>
    <v>5675155f-534f-c1ab-5263-a0d8ff6bfec3</v>
    <v>en-US</v>
    <v>Map</v>
  </rv>
  <rv s="2">
    <v>69</v>
    <v>21</v>
    <v>462</v>
    <v>7</v>
    <v>0</v>
    <v>Image of Saint Pierre and Miquelon</v>
  </rv>
  <rv s="4">
    <v>https://www.bing.com/search?q=saint+pierre+and+miquelon&amp;form=skydnc</v>
    <v>Learn more on Bing</v>
  </rv>
  <rv s="1">
    <fb>5974</fb>
    <v>24</v>
  </rv>
  <rv s="0">
    <v>536870912</v>
    <v>Miquelon-Langlade</v>
    <v>0f6c1f4a-7739-8bf8-ac71-761403c57209</v>
    <v>en-US</v>
    <v>Map</v>
  </rv>
  <rv s="3">
    <v>228</v>
  </rv>
  <rv s="32">
    <v>#VALUE!</v>
    <v>en-US</v>
    <v>aa096cf4-a54e-cd44-7204-c28310ca40f4</v>
    <v>536870912</v>
    <v>1</v>
    <v>464</v>
    <v>465</v>
    <v>Saint Pierre and Miquelon</v>
    <v>19</v>
    <v>20</v>
    <v>Map</v>
    <v>21</v>
    <v>466</v>
    <v>PM</v>
    <v>3776</v>
    <v>3777</v>
    <v>3778</v>
    <v>EUR</v>
    <v>Saint Pierre and Miquelon, officially the Territorial Collectivity of Saint-Pierre and Miquelon, is a self-governing territorial overseas collectivity of France in the northwestern Atlantic Ocean, located near the Canadian province of ...</v>
    <v>3779</v>
    <v>3778</v>
    <v>260</v>
    <v>3780</v>
    <v>Saint Pierre and Miquelon</v>
    <v>263</v>
    <v>Saint-Pierre-et-Miquelon</v>
    <v>3781</v>
    <v>3783</v>
    <v>Saint Pierre and Miquelon</v>
    <v>mdp/vdpid/206</v>
  </rv>
  <rv s="0">
    <v>536870912</v>
    <v>Niue</v>
    <v>670a6ccb-381b-a153-b14d-8c45f3d067a9</v>
    <v>en-US</v>
    <v>Map</v>
  </rv>
  <rv s="1">
    <fb>260</fb>
    <v>24</v>
  </rv>
  <rv s="1">
    <fb>683</fb>
    <v>26</v>
  </rv>
  <rv s="0">
    <v>536870912</v>
    <v>Alofi</v>
    <v>54a6b8ba-699c-2bf0-0a8e-e7a93fac832e</v>
    <v>en-US</v>
    <v>Map</v>
  </rv>
  <rv s="1">
    <fb>10010000</fb>
    <v>30</v>
  </rv>
  <rv s="2">
    <v>70</v>
    <v>21</v>
    <v>468</v>
    <v>7</v>
    <v>0</v>
    <v>Image of Niue</v>
  </rv>
  <rv s="0">
    <v>805306368</v>
    <v>Dalton Tagelagi (Premier)</v>
    <v>13b29b57-c9a7-a475-a2eb-a0d51fa13e9c</v>
    <v>en-US</v>
    <v>Generic</v>
  </rv>
  <rv s="3">
    <v>229</v>
  </rv>
  <rv s="4">
    <v>https://www.bing.com/search?q=niue&amp;form=skydnc</v>
    <v>Learn more on Bing</v>
  </rv>
  <rv s="3">
    <v>230</v>
  </rv>
  <rv s="1">
    <fb>1612</fb>
    <v>24</v>
  </rv>
  <rv s="30">
    <v>#VALUE!</v>
    <v>en-US</v>
    <v>670a6ccb-381b-a153-b14d-8c45f3d067a9</v>
    <v>536870912</v>
    <v>1</v>
    <v>469</v>
    <v>437</v>
    <v>Niue</v>
    <v>19</v>
    <v>20</v>
    <v>Map</v>
    <v>21</v>
    <v>470</v>
    <v>NU</v>
    <v>3786</v>
    <v>3787</v>
    <v>3788</v>
    <v>NZD</v>
    <v>Niue is a self-governing island country in free association with New Zealand. It is situated in the South Pacific Ocean and is part of Polynesia, and predominantly inhabited by Polynesians. The island is commonly referred to as "The Rock", which ...</v>
    <v>3789</v>
    <v>3790</v>
    <v>3788</v>
    <v>3792</v>
    <v>3793</v>
    <v>Niue</v>
    <v>Ko e Iki he Lagi</v>
    <v>3794</v>
    <v>Niue</v>
    <v>3795</v>
    <v>Niue</v>
    <v>mdp/vdpid/171</v>
  </rv>
  <rv s="0">
    <v>536870912</v>
    <v>Greenland</v>
    <v>dd1c5f10-97d7-9a08-8122-2aeb7625b91d</v>
    <v>en-US</v>
    <v>Map</v>
  </rv>
  <rv s="1">
    <fb>5.9230113438994304E-3</fb>
    <v>23</v>
  </rv>
  <rv s="1">
    <fb>2166086</fb>
    <v>24</v>
  </rv>
  <rv s="1">
    <fb>14.6</fb>
    <v>25</v>
  </rv>
  <rv s="1">
    <fb>299</fb>
    <v>26</v>
  </rv>
  <rv s="0">
    <v>536870912</v>
    <v>Nuuk</v>
    <v>974376cf-4fae-f619-51cb-ad2e3a800422</v>
    <v>en-US</v>
    <v>Map</v>
  </rv>
  <rv s="1">
    <fb>509.71300000000002</fb>
    <v>24</v>
  </rv>
  <rv s="1">
    <fb>2</fb>
    <v>25</v>
  </rv>
  <rv s="1">
    <fb>5.3599707347522697E-6</fb>
    <v>23</v>
  </rv>
  <rv s="1">
    <fb>3051626389.6367102</fb>
    <v>30</v>
  </rv>
  <rv s="2">
    <v>71</v>
    <v>21</v>
    <v>472</v>
    <v>7</v>
    <v>0</v>
    <v>Image of Greenland</v>
  </rv>
  <rv s="0">
    <v>805306368</v>
    <v>Margrethe II of Denmark (Monarch)</v>
    <v>28da0d92-465c-eb67-fcae-9e51e9cf0f91</v>
    <v>en-US</v>
    <v>Generic</v>
  </rv>
  <rv s="0">
    <v>805306368</v>
    <v>Múte Bourup Egede (Premier)</v>
    <v>5879f321-c91f-e842-e0c7-5ff7d5523c31</v>
    <v>en-US</v>
    <v>Generic</v>
  </rv>
  <rv s="3">
    <v>231</v>
  </rv>
  <rv s="4">
    <v>https://www.bing.com/search?q=greenland+country&amp;form=skydnc</v>
    <v>Learn more on Bing</v>
  </rv>
  <rv s="1">
    <fb>70.848780487804902</fb>
    <v>28</v>
  </rv>
  <rv s="3">
    <v>232</v>
  </rv>
  <rv s="1">
    <fb>1.135</fb>
    <v>25</v>
  </rv>
  <rv s="1">
    <fb>56609</fb>
    <v>24</v>
  </rv>
  <rv s="0">
    <v>536870912</v>
    <v>Sermersooq</v>
    <v>41e5f10b-2ef3-22fc-c5e0-409df4d93808</v>
    <v>en-US</v>
    <v>Map</v>
  </rv>
  <rv s="0">
    <v>536870912</v>
    <v>Kujalleq</v>
    <v>1921e9d4-4144-d77e-8d5c-454c5ca26f85</v>
    <v>en-US</v>
    <v>Map</v>
  </rv>
  <rv s="0">
    <v>536870912</v>
    <v>Qeqqata</v>
    <v>e286917b-1ca3-db5d-579e-aef0fb1c3f2f</v>
    <v>en-US</v>
    <v>Map</v>
  </rv>
  <rv s="3">
    <v>233</v>
  </rv>
  <rv s="1">
    <fb>48945</fb>
    <v>24</v>
  </rv>
  <rv s="33">
    <v>#VALUE!</v>
    <v>en-US</v>
    <v>dd1c5f10-97d7-9a08-8122-2aeb7625b91d</v>
    <v>536870912</v>
    <v>1</v>
    <v>475</v>
    <v>476</v>
    <v>Greenland</v>
    <v>19</v>
    <v>20</v>
    <v>Map</v>
    <v>21</v>
    <v>477</v>
    <v>GL</v>
    <v>3798</v>
    <v>3799</v>
    <v>3800</v>
    <v>3801</v>
    <v>3802</v>
    <v>3803</v>
    <v>DKK</v>
    <v>Greenland is a North American island autonomous territory of the Kingdom of Denmark. It is the larger of two autonomous territories within the Kingdom, the other being the Faroe Islands; the citizens of both territories are full citizens of ...</v>
    <v>3804</v>
    <v>3805</v>
    <v>3806</v>
    <v>3807</v>
    <v>3802</v>
    <v>3810</v>
    <v>3811</v>
    <v>3812</v>
    <v>Greenland</v>
    <v>Nunarput utoqqarsuanngoravit</v>
    <v>3813</v>
    <v>Kalaallit Nunaat</v>
    <v>3814</v>
    <v>3815</v>
    <v>3819</v>
    <v>Greenland</v>
    <v>3820</v>
    <v>mdp/vdpid/93</v>
  </rv>
  <rv s="0">
    <v>536870912</v>
    <v>French Polynesia</v>
    <v>340e15d5-6b74-8497-bbfa-4c1f323f5483</v>
    <v>en-US</v>
    <v>Map</v>
  </rv>
  <rv s="1">
    <fb>0.12431693989071001</fb>
    <v>23</v>
  </rv>
  <rv s="1">
    <fb>4167</fb>
    <v>24</v>
  </rv>
  <rv s="1">
    <fb>14.683999999999999</fb>
    <v>25</v>
  </rv>
  <rv s="1">
    <fb>689</fb>
    <v>26</v>
  </rv>
  <rv s="0">
    <v>536870912</v>
    <v>Papeete</v>
    <v>b010a62b-ffe8-47a6-8680-a985c18a46c9</v>
    <v>en-US</v>
    <v>Map</v>
  </rv>
  <rv s="1">
    <fb>770.07</fb>
    <v>24</v>
  </rv>
  <rv s="1">
    <fb>1.9410000000000001</fb>
    <v>25</v>
  </rv>
  <rv s="1">
    <fb>0.42349726775956298</fb>
    <v>23</v>
  </rv>
  <rv s="1">
    <fb>1.7</fb>
    <v>29</v>
  </rv>
  <rv s="1">
    <fb>3447543137.9415002</fb>
    <v>30</v>
  </rv>
  <rv s="1">
    <fb>1.1337444999999999</fb>
    <v>23</v>
  </rv>
  <rv s="2">
    <v>72</v>
    <v>21</v>
    <v>479</v>
    <v>7</v>
    <v>0</v>
    <v>Image of French Polynesia</v>
  </rv>
  <rv s="0">
    <v>536870912</v>
    <v>Faaā</v>
    <v>bac1e70c-4ca7-57e9-0cd3-854dc70c3698</v>
    <v>en-US</v>
    <v>Map</v>
  </rv>
  <rv s="0">
    <v>805306368</v>
    <v>Édouard Fritch (President)</v>
    <v>62ffd7f5-4f58-e691-2c6f-1378d4b7ea8f</v>
    <v>en-US</v>
    <v>Generic</v>
  </rv>
  <rv s="3">
    <v>234</v>
  </rv>
  <rv s="4">
    <v>https://www.bing.com/search?q=french+polynesia&amp;form=skydnc</v>
    <v>Learn more on Bing</v>
  </rv>
  <rv s="1">
    <fb>77.462000000000003</fb>
    <v>28</v>
  </rv>
  <rv s="1">
    <fb>1.6970000000000001</fb>
    <v>25</v>
  </rv>
  <rv s="1">
    <fb>280904</fb>
    <v>24</v>
  </rv>
  <rv s="1">
    <fb>0.54174999237060495</fb>
    <v>23</v>
  </rv>
  <rv s="0">
    <v>536870912</v>
    <v>Rurutu</v>
    <v>c6337fa7-5ccc-1610-8eb4-46c866453b14</v>
    <v>en-US</v>
    <v>Map</v>
  </rv>
  <rv s="0">
    <v>536870912</v>
    <v>Arutua</v>
    <v>77cffbc8-28fc-0ac3-de9c-9a69992f0fc5</v>
    <v>en-US</v>
    <v>Map</v>
  </rv>
  <rv s="0">
    <v>536870912</v>
    <v>Anaa</v>
    <v>f760d0fb-8fc5-46d3-891e-530c93745eef</v>
    <v>en-US</v>
    <v>Map</v>
  </rv>
  <rv s="0">
    <v>536870912</v>
    <v>Tubuai</v>
    <v>87202c8e-b2c0-de9c-d2fb-7338bf5850e9</v>
    <v>en-US</v>
    <v>Map</v>
  </rv>
  <rv s="0">
    <v>536870912</v>
    <v>Huahine</v>
    <v>003151ae-d7be-f3dd-00d5-c7b35e887281</v>
    <v>en-US</v>
    <v>Map</v>
  </rv>
  <rv s="0">
    <v>536870912</v>
    <v>Mahina</v>
    <v>21656c36-51c7-d36d-874e-c81488fe3364</v>
    <v>en-US</v>
    <v>Map</v>
  </rv>
  <rv s="0">
    <v>536870912</v>
    <v>Makemo</v>
    <v>50abbc37-2563-fa7a-8af2-e65b86ae622e</v>
    <v>en-US</v>
    <v>Map</v>
  </rv>
  <rv s="0">
    <v>536870912</v>
    <v>Moorea-Maiao</v>
    <v>2f6e6d2f-ec84-3400-ff8c-3592d9284cd5</v>
    <v>en-US</v>
    <v>Map</v>
  </rv>
  <rv s="0">
    <v>536870912</v>
    <v>Fatu Hiva</v>
    <v>f6137c37-5389-b9c0-20f6-5e662a9d3294</v>
    <v>en-US</v>
    <v>Map</v>
  </rv>
  <rv s="0">
    <v>536870912</v>
    <v>Rangiroa</v>
    <v>8e12d735-895f-18a5-5750-24f2f5aa7bb9</v>
    <v>en-US</v>
    <v>Map</v>
  </rv>
  <rv s="0">
    <v>536870912</v>
    <v>Arue</v>
    <v>6fb5cde1-ded5-d84f-51f7-3008be6a3849</v>
    <v>en-US</v>
    <v>Map</v>
  </rv>
  <rv s="0">
    <v>536870912</v>
    <v>Hiva-Oa</v>
    <v>8994dff9-8f94-93a7-481c-32d0048cace1</v>
    <v>en-US</v>
    <v>Map</v>
  </rv>
  <rv s="0">
    <v>536870912</v>
    <v>Taha'a</v>
    <v>e8dcd1ea-586e-01c0-e5e9-3c7839edda92</v>
    <v>en-US</v>
    <v>Map</v>
  </rv>
  <rv s="0">
    <v>536870912</v>
    <v>Nuku-Hiva</v>
    <v>37eed1ed-011d-5156-6596-a0aec98cef28</v>
    <v>en-US</v>
    <v>Map</v>
  </rv>
  <rv s="0">
    <v>536870912</v>
    <v>Tatakoto</v>
    <v>90e16cb7-4744-382c-1770-dabcc253f204</v>
    <v>en-US</v>
    <v>Map</v>
  </rv>
  <rv s="0">
    <v>536870912</v>
    <v>Nukutavake</v>
    <v>93e3f842-64be-07bd-22db-ffd32ac8ad17</v>
    <v>en-US</v>
    <v>Map</v>
  </rv>
  <rv s="0">
    <v>536870912</v>
    <v>Faʻaʻā</v>
    <v>abc81d72-fad5-15af-8305-06adea0aecb0</v>
    <v>en-US</v>
    <v>Map</v>
  </rv>
  <rv s="0">
    <v>536870912</v>
    <v>Fangatau</v>
    <v>c0b3c3d0-f015-0dc2-20b6-c72bf01afcca</v>
    <v>en-US</v>
    <v>Map</v>
  </rv>
  <rv s="0">
    <v>536870912</v>
    <v>Puka-Puka</v>
    <v>3342ce9a-ebab-2120-10c5-2fd378afa2ad</v>
    <v>en-US</v>
    <v>Map</v>
  </rv>
  <rv s="0">
    <v>536870912</v>
    <v>Rimatara</v>
    <v>d9edf482-83ae-b729-815c-69bb13090849</v>
    <v>en-US</v>
    <v>Map</v>
  </rv>
  <rv s="0">
    <v>536870912</v>
    <v>Tumaraa</v>
    <v>11ed8217-1026-f07e-d327-fef849e6ae58</v>
    <v>en-US</v>
    <v>Map</v>
  </rv>
  <rv s="0">
    <v>536870912</v>
    <v>Hitiaa O Te Ra</v>
    <v>72fd0174-7cdc-f1ab-4c16-f12e891d0cc4</v>
    <v>en-US</v>
    <v>Map</v>
  </rv>
  <rv s="0">
    <v>536870912</v>
    <v>Taputapuatea</v>
    <v>72969495-90a7-4297-10c7-1623839115d4</v>
    <v>en-US</v>
    <v>Map</v>
  </rv>
  <rv s="0">
    <v>536870912</v>
    <v>Pirae</v>
    <v>13bed2d2-5d4a-a3f5-251b-05d1aeda2e2a</v>
    <v>en-US</v>
    <v>Map</v>
  </rv>
  <rv s="0">
    <v>536870912</v>
    <v>Paea</v>
    <v>e7dc4c8d-5167-e236-d9d9-b433f52f992d</v>
    <v>en-US</v>
    <v>Map</v>
  </rv>
  <rv s="0">
    <v>536870912</v>
    <v>Reao</v>
    <v>ee161612-2247-4e98-71dd-d6be9e603bdf</v>
    <v>en-US</v>
    <v>Map</v>
  </rv>
  <rv s="0">
    <v>536870912</v>
    <v>Maupiti</v>
    <v>7e97bcfa-df87-6bef-1935-1ad63575420f</v>
    <v>en-US</v>
    <v>Map</v>
  </rv>
  <rv s="0">
    <v>536870912</v>
    <v>Punaauia</v>
    <v>122340f3-1a18-e0d5-5e84-a9dfd3e5b3c2</v>
    <v>en-US</v>
    <v>Map</v>
  </rv>
  <rv s="0">
    <v>536870912</v>
    <v>Papara</v>
    <v>7388ef36-2c34-239e-ba6d-29cb9c743ca8</v>
    <v>en-US</v>
    <v>Map</v>
  </rv>
  <rv s="0">
    <v>536870912</v>
    <v>Uturoa</v>
    <v>7d2cbfcb-3315-8c14-fdcf-40aa74fe9383</v>
    <v>en-US</v>
    <v>Map</v>
  </rv>
  <rv s="0">
    <v>536870912</v>
    <v>Taiarapu-Ouest</v>
    <v>da698b79-0534-84d1-4f67-803c7aba68f3</v>
    <v>en-US</v>
    <v>Map</v>
  </rv>
  <rv s="0">
    <v>536870912</v>
    <v>Teva I Uta</v>
    <v>8a7dab86-18c4-9e35-6a5c-d85f325cc619</v>
    <v>en-US</v>
    <v>Map</v>
  </rv>
  <rv s="0">
    <v>536870912</v>
    <v>Taiarapu-Est</v>
    <v>25dd1524-e6f4-aa0a-97cb-d9317f57dfe3</v>
    <v>en-US</v>
    <v>Map</v>
  </rv>
  <rv s="0">
    <v>536870912</v>
    <v>Afaahiti</v>
    <v>efe98791-d838-582c-3140-a7ba12bff6b9</v>
    <v>en-US</v>
    <v>Map</v>
  </rv>
  <rv s="0">
    <v>536870912</v>
    <v>Iles Tuamotu-Gambier</v>
    <v>0cc31456-bbbf-f539-2a77-531449f295e4</v>
    <v>en-US</v>
    <v>Map</v>
  </rv>
  <rv s="3">
    <v>235</v>
  </rv>
  <rv s="1">
    <fb>0.12095999717712401</fb>
    <v>31</v>
  </rv>
  <rv s="1">
    <fb>172870</fb>
    <v>24</v>
  </rv>
  <rv s="34">
    <v>#VALUE!</v>
    <v>en-US</v>
    <v>340e15d5-6b74-8497-bbfa-4c1f323f5483</v>
    <v>536870912</v>
    <v>1</v>
    <v>482</v>
    <v>483</v>
    <v>French Polynesia</v>
    <v>19</v>
    <v>20</v>
    <v>Map</v>
    <v>21</v>
    <v>484</v>
    <v>PF</v>
    <v>3823</v>
    <v>3824</v>
    <v>3825</v>
    <v>3826</v>
    <v>3827</v>
    <v>3828</v>
    <v>XPF</v>
    <v>French Polynesia is an overseas collectivity of France and its sole overseas country. It comprises 121 geographically dispersed islands and atolls stretching over more than 2,000 kilometres in the South Pacific Ocean. The total land area of ...</v>
    <v>3829</v>
    <v>3830</v>
    <v>3831</v>
    <v>3832</v>
    <v>3833</v>
    <v>3834</v>
    <v>3835</v>
    <v>3837</v>
    <v>3838</v>
    <v>3839</v>
    <v>French Polynesia</v>
    <v>Ia Ora 'O Tahiti Nui</v>
    <v>263</v>
    <v>Polynésie française</v>
    <v>3840</v>
    <v>3841</v>
    <v>3842</v>
    <v>3878</v>
    <v>3879</v>
    <v>French Polynesia</v>
    <v>3880</v>
    <v>mdp/vdpid/82</v>
  </rv>
  <rv s="0">
    <v>536870912</v>
    <v>The Gambia</v>
    <v>85386bee-ab6d-88df-9ba8-83cd1d537799</v>
    <v>en-US</v>
    <v>Map</v>
  </rv>
  <rv s="1">
    <fb>0.59782608695652195</fb>
    <v>23</v>
  </rv>
  <rv s="1">
    <fb>11300</fb>
    <v>24</v>
  </rv>
  <rv s="1">
    <fb>38.534999999999997</fb>
    <v>25</v>
  </rv>
  <rv s="1">
    <fb>220</fb>
    <v>26</v>
  </rv>
  <rv s="0">
    <v>536870912</v>
    <v>Banjul</v>
    <v>72e78ebd-b3dd-3152-78aa-ef828f48f70e</v>
    <v>en-US</v>
    <v>Map</v>
  </rv>
  <rv s="1">
    <fb>531.71500000000003</fb>
    <v>24</v>
  </rv>
  <rv s="1">
    <fb>172.730435584882</fb>
    <v>27</v>
  </rv>
  <rv s="1">
    <fb>7.1156762563118897E-2</fb>
    <v>23</v>
  </rv>
  <rv s="1">
    <fb>5.2190000000000003</fb>
    <v>25</v>
  </rv>
  <rv s="1">
    <fb>0.48379447243430396</fb>
    <v>23</v>
  </rv>
  <rv s="1">
    <fb>1.18</fb>
    <v>29</v>
  </rv>
  <rv s="1">
    <fb>1763819047.69838</fb>
    <v>30</v>
  </rv>
  <rv s="1">
    <fb>0.98014380000000001</fb>
    <v>23</v>
  </rv>
  <rv s="1">
    <fb>2.7246100000000002E-2</fb>
    <v>23</v>
  </rv>
  <rv s="2">
    <v>73</v>
    <v>21</v>
    <v>486</v>
    <v>7</v>
    <v>0</v>
    <v>Image of The Gambia</v>
  </rv>
  <rv s="0">
    <v>536870912</v>
    <v>Serekunda</v>
    <v>f3917dee-1062-2d23-ebf7-3c224aac6bb4</v>
    <v>en-US</v>
    <v>Map</v>
  </rv>
  <rv s="0">
    <v>805306368</v>
    <v>Adama Barrow (President)</v>
    <v>b4a2470d-4f06-2a38-0d39-ec4d5af2e634</v>
    <v>en-US</v>
    <v>Generic</v>
  </rv>
  <rv s="0">
    <v>805306368</v>
    <v>Muhammad B.S. Jallow (Vice president)</v>
    <v>16fb5420-e1c5-6209-80ed-d54722499ad5</v>
    <v>en-US</v>
    <v>Generic</v>
  </rv>
  <rv s="0">
    <v>805306368</v>
    <v>Hassan Bubacar Jallow (Chief justice)</v>
    <v>70b962a0-8f27-49a4-8c13-374f8c23727f</v>
    <v>en-US</v>
    <v>Generic</v>
  </rv>
  <rv s="3">
    <v>236</v>
  </rv>
  <rv s="4">
    <v>https://www.bing.com/search?q=the+gambia&amp;form=skydnc</v>
    <v>Learn more on Bing</v>
  </rv>
  <rv s="1">
    <fb>61.734999999999999</fb>
    <v>28</v>
  </rv>
  <rv s="1">
    <fb>597</fb>
    <v>28</v>
  </rv>
  <rv s="1">
    <fb>0.13</fb>
    <v>29</v>
  </rv>
  <rv s="1">
    <fb>0.20305275179999999</fb>
    <v>23</v>
  </rv>
  <rv s="1">
    <fb>0.1021</fb>
    <v>25</v>
  </rv>
  <rv s="1">
    <fb>2639916</fb>
    <v>24</v>
  </rv>
  <rv s="1">
    <fb>0.28699999999999998</fb>
    <v>23</v>
  </rv>
  <rv s="1">
    <fb>0.436</fb>
    <v>23</v>
  </rv>
  <rv s="1">
    <fb>0.59401000976562501</fb>
    <v>23</v>
  </rv>
  <rv s="0">
    <v>536870912</v>
    <v>Lower River Division</v>
    <v>f41047a2-baef-157c-fac5-41a1cc34bcd5</v>
    <v>en-US</v>
    <v>Map</v>
  </rv>
  <rv s="0">
    <v>536870912</v>
    <v>Central River Division</v>
    <v>87326972-186c-d4c4-b40b-ac937cfacbdc</v>
    <v>en-US</v>
    <v>Map</v>
  </rv>
  <rv s="0">
    <v>536870912</v>
    <v>North Bank Division</v>
    <v>583c1a5a-476b-a07d-cf82-a86e811cf222</v>
    <v>en-US</v>
    <v>Map</v>
  </rv>
  <rv s="0">
    <v>536870912</v>
    <v>Upper River Division</v>
    <v>a92ab152-33d4-b577-a430-49f713ce6dcf</v>
    <v>en-US</v>
    <v>Map</v>
  </rv>
  <rv s="0">
    <v>536870912</v>
    <v>West Coast Division</v>
    <v>cb7451d8-c3cc-d3ab-75ab-fe2feda99a9d</v>
    <v>en-US</v>
    <v>Map</v>
  </rv>
  <rv s="3">
    <v>237</v>
  </rv>
  <rv s="1">
    <fb>9.3940904811868398E-2</fb>
    <v>23</v>
  </rv>
  <rv s="3">
    <v>238</v>
  </rv>
  <rv s="1">
    <fb>9.0559997558593799E-2</fb>
    <v>31</v>
  </rv>
  <rv s="1">
    <fb>1453958</fb>
    <v>24</v>
  </rv>
  <rv s="23">
    <v>#VALUE!</v>
    <v>en-US</v>
    <v>85386bee-ab6d-88df-9ba8-83cd1d537799</v>
    <v>536870912</v>
    <v>1</v>
    <v>489</v>
    <v>269</v>
    <v>The Gambia</v>
    <v>19</v>
    <v>20</v>
    <v>Map</v>
    <v>21</v>
    <v>490</v>
    <v>GM</v>
    <v>3883</v>
    <v>3884</v>
    <v>3129</v>
    <v>3885</v>
    <v>3886</v>
    <v>3887</v>
    <v>3888</v>
    <v>3889</v>
    <v>3890</v>
    <v>GMD</v>
    <v>The Gambia, officially the Republic of The Gambia, is a country in West Africa. Geographically, The Gambia is the smallest country in continental Africa; it is surrounded by Senegal on all sides except for the western part, which is bordered by ...</v>
    <v>3891</v>
    <v>3892</v>
    <v>541</v>
    <v>3893</v>
    <v>3894</v>
    <v>3895</v>
    <v>3896</v>
    <v>3897</v>
    <v>3041</v>
    <v>3898</v>
    <v>3902</v>
    <v>3903</v>
    <v>3904</v>
    <v>3905</v>
    <v>3906</v>
    <v>The Gambia</v>
    <v>For The Gambia Our Homeland</v>
    <v>86</v>
    <v>Republic of The Gambia</v>
    <v>3907</v>
    <v>3908</v>
    <v>3909</v>
    <v>172</v>
    <v>3910</v>
    <v>3911</v>
    <v>732</v>
    <v>223</v>
    <v>3249</v>
    <v>2549</v>
    <v>3912</v>
    <v>3918</v>
    <v>3919</v>
    <v>3920</v>
    <v>3109</v>
    <v>3921</v>
    <v>The Gambia</v>
    <v>3922</v>
    <v>mdp/vdpid/86</v>
  </rv>
  <rv s="0">
    <v>536870912</v>
    <v>North Macedonia</v>
    <v>d33b7a6b-3c3e-ee43-7793-52058921000a</v>
    <v>en-US</v>
    <v>Map</v>
  </rv>
  <rv s="1">
    <fb>25713</fb>
    <v>24</v>
  </rv>
  <rv s="1">
    <fb>389</fb>
    <v>26</v>
  </rv>
  <rv s="0">
    <v>536870912</v>
    <v>Skopje</v>
    <v>1801752c-771c-78d5-76fc-41b82750ecfe</v>
    <v>en-US</v>
    <v>Map</v>
  </rv>
  <rv s="1">
    <fb>10220781069</fb>
    <v>30</v>
  </rv>
  <rv s="2">
    <v>74</v>
    <v>21</v>
    <v>492</v>
    <v>7</v>
    <v>0</v>
    <v>Image of North Macedonia</v>
  </rv>
  <rv s="0">
    <v>805306368</v>
    <v>Stevo Pendarovski (President)</v>
    <v>68b2df1d-e128-4a59-6d3a-5337f5948dee</v>
    <v>en-US</v>
    <v>Generic</v>
  </rv>
  <rv s="0">
    <v>805306368</v>
    <v>Dimitar Kovačevski (Prime minister)</v>
    <v>e5ce669d-cb3a-f539-b9fa-dc0e4618bd5c</v>
    <v>en-US</v>
    <v>Generic</v>
  </rv>
  <rv s="3">
    <v>239</v>
  </rv>
  <rv s="4">
    <v>https://www.bing.com/search?q=republic+of+macedonia&amp;form=skydnc</v>
    <v>Learn more on Bing</v>
  </rv>
  <rv s="3">
    <v>240</v>
  </rv>
  <rv s="1">
    <fb>0.355695926</fb>
    <v>23</v>
  </rv>
  <rv s="1">
    <fb>2065092</fb>
    <v>24</v>
  </rv>
  <rv s="0">
    <v>536870912</v>
    <v>Berovo Municipality</v>
    <v>3f2bb898-b4da-3c1a-a75d-ace5e48f91dd</v>
    <v>en-US</v>
    <v>Map</v>
  </rv>
  <rv s="0">
    <v>536870912</v>
    <v>Češinovo-Obleševo Municipality</v>
    <v>b763f1e4-a0e5-b109-1e56-a0b1b13d94de</v>
    <v>en-US</v>
    <v>Map</v>
  </rv>
  <rv s="0">
    <v>536870912</v>
    <v>Delčevo Municipality</v>
    <v>8fe5293a-b9f8-ace2-6ac4-38cc583e659f</v>
    <v>en-US</v>
    <v>Map</v>
  </rv>
  <rv s="0">
    <v>536870912</v>
    <v>Karbinci Municipality</v>
    <v>6436bd0a-983e-463a-c758-a597a02b3be9</v>
    <v>en-US</v>
    <v>Map</v>
  </rv>
  <rv s="0">
    <v>536870912</v>
    <v>Kočani Municipality</v>
    <v>c6d6c880-1cdb-9483-04a7-0b477531146c</v>
    <v>en-US</v>
    <v>Map</v>
  </rv>
  <rv s="0">
    <v>536870912</v>
    <v>Kratovo Municipality</v>
    <v>dd25066b-c30d-b2be-4200-a0accc71c351</v>
    <v>en-US</v>
    <v>Map</v>
  </rv>
  <rv s="0">
    <v>536870912</v>
    <v>Kriva Palanka Municipality</v>
    <v>8fb81fad-fe93-a929-4d70-8b2c783ed78d</v>
    <v>en-US</v>
    <v>Map</v>
  </rv>
  <rv s="0">
    <v>536870912</v>
    <v>Kumanovo Municipality</v>
    <v>7c6377e7-2d34-9aae-0720-60021a233de7</v>
    <v>en-US</v>
    <v>Map</v>
  </rv>
  <rv s="0">
    <v>536870912</v>
    <v>Lozovo Municipality</v>
    <v>5877fa90-d22e-760a-4c68-14af66cc773c</v>
    <v>en-US</v>
    <v>Map</v>
  </rv>
  <rv s="0">
    <v>536870912</v>
    <v>Makedonska Kamenica Municipality</v>
    <v>cb948ed7-e751-c84e-da61-e797e4fed171</v>
    <v>en-US</v>
    <v>Map</v>
  </rv>
  <rv s="0">
    <v>536870912</v>
    <v>Pehčevo Municipality</v>
    <v>44cddf87-a0e5-d549-45d8-dfe75a973432</v>
    <v>en-US</v>
    <v>Map</v>
  </rv>
  <rv s="0">
    <v>536870912</v>
    <v>Probištip Municipality</v>
    <v>6d564c70-b76e-4935-a432-aa7a38cb9b8f</v>
    <v>en-US</v>
    <v>Map</v>
  </rv>
  <rv s="0">
    <v>536870912</v>
    <v>Štip Municipality</v>
    <v>e606d52a-e423-190d-4535-08daeebeea91</v>
    <v>en-US</v>
    <v>Map</v>
  </rv>
  <rv s="0">
    <v>536870912</v>
    <v>Sveti Nikole Municipality</v>
    <v>e33efcd0-450b-abbc-feb1-c6aff2869edb</v>
    <v>en-US</v>
    <v>Map</v>
  </rv>
  <rv s="0">
    <v>536870912</v>
    <v>Vinica Municipality</v>
    <v>b45f3e9b-d061-e747-0832-4657071942ad</v>
    <v>en-US</v>
    <v>Map</v>
  </rv>
  <rv s="0">
    <v>536870912</v>
    <v>Zrnovci Municipality</v>
    <v>a83d4ba2-31fd-36ec-9298-03f37af866f9</v>
    <v>en-US</v>
    <v>Map</v>
  </rv>
  <rv s="0">
    <v>536870912</v>
    <v>Lipkovo Municipality</v>
    <v>f4c9bda6-940b-462a-0153-9bf8240ec32d</v>
    <v>en-US</v>
    <v>Map</v>
  </rv>
  <rv s="0">
    <v>536870912</v>
    <v>Rankovce Municipality</v>
    <v>bb185451-a36a-2e24-d330-576bb2e5bf10</v>
    <v>en-US</v>
    <v>Map</v>
  </rv>
  <rv s="0">
    <v>536870912</v>
    <v>Staro Nagoričane Municipality</v>
    <v>36a70229-634d-da34-10a0-b3b484e6c85f</v>
    <v>en-US</v>
    <v>Map</v>
  </rv>
  <rv s="0">
    <v>536870912</v>
    <v>Bitola Municipality</v>
    <v>27c3d35b-dc09-df20-8f64-98e12919b8de</v>
    <v>en-US</v>
    <v>Map</v>
  </rv>
  <rv s="0">
    <v>536870912</v>
    <v>Demir Hisar Municipality</v>
    <v>a41d7036-44f8-176a-7205-9c9f0f2f0bba</v>
    <v>en-US</v>
    <v>Map</v>
  </rv>
  <rv s="0">
    <v>536870912</v>
    <v>Dolneni Municipality</v>
    <v>0d28f5da-2d90-1f49-ef3e-b8d4fb3634f0</v>
    <v>en-US</v>
    <v>Map</v>
  </rv>
  <rv s="0">
    <v>536870912</v>
    <v>Krivogaštani Municipality</v>
    <v>51a11200-f4df-e9fb-71f8-c3b51bfdb2b9</v>
    <v>en-US</v>
    <v>Map</v>
  </rv>
  <rv s="0">
    <v>536870912</v>
    <v>Kruševo Municipality</v>
    <v>c004d9f6-00dc-2342-3e15-31d51a720b22</v>
    <v>en-US</v>
    <v>Map</v>
  </rv>
  <rv s="0">
    <v>536870912</v>
    <v>Mogila Municipality</v>
    <v>592e41f4-07c7-4922-12e0-ae1f1022e4b4</v>
    <v>en-US</v>
    <v>Map</v>
  </rv>
  <rv s="0">
    <v>536870912</v>
    <v>Novaci Municipality</v>
    <v>e8159a29-0733-eba2-e3c2-a09f786e1d5b</v>
    <v>en-US</v>
    <v>Map</v>
  </rv>
  <rv s="0">
    <v>536870912</v>
    <v>Prilep Municipality</v>
    <v>c89c2cf5-2fd2-4603-96cc-2937dd2859e6</v>
    <v>en-US</v>
    <v>Map</v>
  </rv>
  <rv s="0">
    <v>536870912</v>
    <v>Resen Municipality</v>
    <v>3c0fc9cd-3015-98a1-6bca-c6623d269b22</v>
    <v>en-US</v>
    <v>Map</v>
  </rv>
  <rv s="0">
    <v>536870912</v>
    <v>Bogovinje Municipality</v>
    <v>2a2d65ec-4de8-eca7-a7df-260d981a998a</v>
    <v>en-US</v>
    <v>Map</v>
  </rv>
  <rv s="0">
    <v>536870912</v>
    <v>Jegunovce Municipality</v>
    <v>feee739c-d923-3fc3-c5fc-f3ccc5294f97</v>
    <v>en-US</v>
    <v>Map</v>
  </rv>
  <rv s="0">
    <v>536870912</v>
    <v>Mavrovo and Rostuša Municipality</v>
    <v>de67644e-46ae-d8b3-db89-599e3d3f054b</v>
    <v>en-US</v>
    <v>Map</v>
  </rv>
  <rv s="0">
    <v>536870912</v>
    <v>Tearce Municipality</v>
    <v>dc7491ec-5b41-780e-7cab-0a2c7d85ffa7</v>
    <v>en-US</v>
    <v>Map</v>
  </rv>
  <rv s="0">
    <v>536870912</v>
    <v>Tetovo Municipality</v>
    <v>6df0070f-e1e9-fbfa-1701-c700afa305ef</v>
    <v>en-US</v>
    <v>Map</v>
  </rv>
  <rv s="0">
    <v>536870912</v>
    <v>Vrapčište Municipality</v>
    <v>1cd9dea6-1031-5c60-af29-ea04633e9959</v>
    <v>en-US</v>
    <v>Map</v>
  </rv>
  <rv s="0">
    <v>536870912</v>
    <v>Želino Municipality</v>
    <v>49d0d122-5c4c-8b80-1d21-fb40bbfa22a3</v>
    <v>en-US</v>
    <v>Map</v>
  </rv>
  <rv s="0">
    <v>536870912</v>
    <v>Aerodrom Municipality</v>
    <v>9c852cc4-260d-6936-420a-4ae82254a9b2</v>
    <v>en-US</v>
    <v>Map</v>
  </rv>
  <rv s="0">
    <v>536870912</v>
    <v>Aračinovo Municipality</v>
    <v>5251121c-7b06-08bc-8340-3efdf2c62562</v>
    <v>en-US</v>
    <v>Map</v>
  </rv>
  <rv s="0">
    <v>536870912</v>
    <v>Butel Municipality</v>
    <v>4efa6d8e-d15d-3041-de36-5cbfa3537101</v>
    <v>en-US</v>
    <v>Map</v>
  </rv>
  <rv s="0">
    <v>536870912</v>
    <v>Čair Municipality</v>
    <v>e61d1e46-bbd8-2625-1d69-c8563b40059e</v>
    <v>en-US</v>
    <v>Map</v>
  </rv>
  <rv s="0">
    <v>536870912</v>
    <v>Centar Municipality</v>
    <v>f35c8631-4bc1-1533-89b2-4871bafbb891</v>
    <v>en-US</v>
    <v>Map</v>
  </rv>
  <rv s="0">
    <v>536870912</v>
    <v>Čučer-Sandevo Municipality</v>
    <v>43e14f47-968d-23e6-64fe-3d11a8211115</v>
    <v>en-US</v>
    <v>Map</v>
  </rv>
  <rv s="0">
    <v>536870912</v>
    <v>Gazi Baba Municipality</v>
    <v>9c038ad7-92e0-ae8d-b40f-7c91b895b680</v>
    <v>en-US</v>
    <v>Map</v>
  </rv>
  <rv s="0">
    <v>536870912</v>
    <v>Ǵorče Petrov Municipality</v>
    <v>db06302d-6edc-5867-808d-25cf4a1f3043</v>
    <v>en-US</v>
    <v>Map</v>
  </rv>
  <rv s="0">
    <v>536870912</v>
    <v>Ilinden Municipality</v>
    <v>a93958e6-30bc-91fe-ff72-ed02fa1946ef</v>
    <v>en-US</v>
    <v>Map</v>
  </rv>
  <rv s="0">
    <v>536870912</v>
    <v>Karpoš Municipality</v>
    <v>e46cff7f-88c8-2706-a56d-215901e39ed2</v>
    <v>en-US</v>
    <v>Map</v>
  </rv>
  <rv s="0">
    <v>536870912</v>
    <v>Petrovec Municipality</v>
    <v>c037fe03-c086-fc7a-b01e-eeb0ccc7f418</v>
    <v>en-US</v>
    <v>Map</v>
  </rv>
  <rv s="0">
    <v>536870912</v>
    <v>Sopište Municipality</v>
    <v>c8c5b4e7-5890-7fe3-b397-c70c86ec2840</v>
    <v>en-US</v>
    <v>Map</v>
  </rv>
  <rv s="0">
    <v>536870912</v>
    <v>Studeničani Municipality</v>
    <v>b90a1d2e-08b1-239d-a438-46a4c4c08bc3</v>
    <v>en-US</v>
    <v>Map</v>
  </rv>
  <rv s="0">
    <v>536870912</v>
    <v>Zelenikovo Municipality</v>
    <v>a398c91f-3b23-8e50-bc64-e076be507c4d</v>
    <v>en-US</v>
    <v>Map</v>
  </rv>
  <rv s="0">
    <v>536870912</v>
    <v>Bogdanci Municipality</v>
    <v>cced382b-5a16-0cb5-5bbb-5ae0f6cf6493</v>
    <v>en-US</v>
    <v>Map</v>
  </rv>
  <rv s="0">
    <v>536870912</v>
    <v>Bosilovo Municipality</v>
    <v>f1c85dbb-681d-b7ba-d300-db8357908bd8</v>
    <v>en-US</v>
    <v>Map</v>
  </rv>
  <rv s="0">
    <v>536870912</v>
    <v>Gevgelija Municipality</v>
    <v>186e2049-4195-ee91-6e85-dcafb79dd6e0</v>
    <v>en-US</v>
    <v>Map</v>
  </rv>
  <rv s="0">
    <v>536870912</v>
    <v>Konče Municipality</v>
    <v>64553aeb-1852-9c05-f6fe-30f976c7183d</v>
    <v>en-US</v>
    <v>Map</v>
  </rv>
  <rv s="0">
    <v>536870912</v>
    <v>Novo Selo Municipality</v>
    <v>1002f970-1f8c-2f75-06b3-0a8d4681a488</v>
    <v>en-US</v>
    <v>Map</v>
  </rv>
  <rv s="0">
    <v>536870912</v>
    <v>Radoviš Municipality</v>
    <v>01e028a5-b2c5-d274-4db3-688a501fec23</v>
    <v>en-US</v>
    <v>Map</v>
  </rv>
  <rv s="0">
    <v>536870912</v>
    <v>Dojran Municipality</v>
    <v>b3b89a4d-10e4-e90b-1f8e-b2cbf5a76cd9</v>
    <v>en-US</v>
    <v>Map</v>
  </rv>
  <rv s="0">
    <v>536870912</v>
    <v>Strumica Municipality</v>
    <v>41ab0d5a-54f0-c8c5-f628-41b3476cb286</v>
    <v>en-US</v>
    <v>Map</v>
  </rv>
  <rv s="0">
    <v>536870912</v>
    <v>Valandovo Municipality</v>
    <v>4724c948-53bf-3c27-c67b-3e412c43cd56</v>
    <v>en-US</v>
    <v>Map</v>
  </rv>
  <rv s="0">
    <v>536870912</v>
    <v>Vasilevo Municipality</v>
    <v>36e4c9ad-4e28-1743-d59c-c82238f6a60a</v>
    <v>en-US</v>
    <v>Map</v>
  </rv>
  <rv s="0">
    <v>536870912</v>
    <v>Centar Župa Municipality</v>
    <v>3b6b2cfc-6f17-f5a2-dca3-93ce5159c683</v>
    <v>en-US</v>
    <v>Map</v>
  </rv>
  <rv s="0">
    <v>536870912</v>
    <v>Debar Municipality</v>
    <v>c59e98ec-cd56-7bb3-f492-1eba24190f6c</v>
    <v>en-US</v>
    <v>Map</v>
  </rv>
  <rv s="0">
    <v>536870912</v>
    <v>Debarca Municipality</v>
    <v>789a8249-8d75-5b18-16e3-181518902147</v>
    <v>en-US</v>
    <v>Map</v>
  </rv>
  <rv s="0">
    <v>536870912</v>
    <v>Kičevo Municipality</v>
    <v>9719a08c-3337-9bed-99ac-73590d047381</v>
    <v>en-US</v>
    <v>Map</v>
  </rv>
  <rv s="0">
    <v>536870912</v>
    <v>Makedonski Brod Municipality</v>
    <v>e417c362-75fc-d4ae-d459-1f195777e666</v>
    <v>en-US</v>
    <v>Map</v>
  </rv>
  <rv s="0">
    <v>536870912</v>
    <v>Ohrid Municipality</v>
    <v>683aa773-56ca-f40a-2a52-f70a2761fa3e</v>
    <v>en-US</v>
    <v>Map</v>
  </rv>
  <rv s="0">
    <v>536870912</v>
    <v>Plasnica Municipality</v>
    <v>212db54f-7483-d8ca-ba6d-3562a99adc5d</v>
    <v>en-US</v>
    <v>Map</v>
  </rv>
  <rv s="0">
    <v>536870912</v>
    <v>Struga Municipality</v>
    <v>734cef51-ec28-465d-814b-b344274d9f2e</v>
    <v>en-US</v>
    <v>Map</v>
  </rv>
  <rv s="0">
    <v>536870912</v>
    <v>Vevčani Municipality</v>
    <v>b9d08f31-b5ce-eb86-0039-6c8f095d16bf</v>
    <v>en-US</v>
    <v>Map</v>
  </rv>
  <rv s="0">
    <v>536870912</v>
    <v>Čaška Municipality</v>
    <v>2cbad885-bff9-deff-1dc1-876e0c36abe5</v>
    <v>en-US</v>
    <v>Map</v>
  </rv>
  <rv s="0">
    <v>536870912</v>
    <v>Demir Kapija Municipality</v>
    <v>a529aaec-172c-f2dc-06ad-627ccabb0480</v>
    <v>en-US</v>
    <v>Map</v>
  </rv>
  <rv s="0">
    <v>536870912</v>
    <v>Gradsko Municipality</v>
    <v>dec2bcd2-a40a-7fc1-15a4-e96d2e0efe80</v>
    <v>en-US</v>
    <v>Map</v>
  </rv>
  <rv s="0">
    <v>536870912</v>
    <v>Kavadarci Municipality</v>
    <v>12bd4bae-9dc0-5c68-e4b6-cf8fa3a63e63</v>
    <v>en-US</v>
    <v>Map</v>
  </rv>
  <rv s="0">
    <v>536870912</v>
    <v>Negotino Municipality</v>
    <v>94d39729-0caf-ca91-c40f-55fab8bd6113</v>
    <v>en-US</v>
    <v>Map</v>
  </rv>
  <rv s="0">
    <v>536870912</v>
    <v>Rosoman Municipality</v>
    <v>8749cbd2-37cf-4ce8-27ea-1be5d05b938d</v>
    <v>en-US</v>
    <v>Map</v>
  </rv>
  <rv s="0">
    <v>536870912</v>
    <v>Veles Municipality</v>
    <v>2453451e-b2cb-b4a3-c79f-60c840d4aac9</v>
    <v>en-US</v>
    <v>Map</v>
  </rv>
  <rv s="0">
    <v>536870912</v>
    <v>Gostivar Municipality</v>
    <v>8ed03d69-eae7-53c4-489d-1fb873f823c4</v>
    <v>en-US</v>
    <v>Map</v>
  </rv>
  <rv s="3">
    <v>241</v>
  </rv>
  <rv s="35">
    <v>#VALUE!</v>
    <v>en-US</v>
    <v>d33b7a6b-3c3e-ee43-7793-52058921000a</v>
    <v>536870912</v>
    <v>1</v>
    <v>494</v>
    <v>495</v>
    <v>North Macedonia</v>
    <v>19</v>
    <v>20</v>
    <v>Map</v>
    <v>21</v>
    <v>496</v>
    <v>3925</v>
    <v>3926</v>
    <v>3927</v>
    <v>MKD</v>
    <v>North Macedonia, officially the Republic of North Macedonia, is a landlocked country in Southeast Europe. It shares land borders with Greece to the south, Albania to the west, Bulgaria to the east, Kosovo to the northwest and Serbia to the ...</v>
    <v>3928</v>
    <v>3929</v>
    <v>3927</v>
    <v>3932</v>
    <v>3933</v>
    <v>North Macedonia</v>
    <v>Denes nad Makedonija</v>
    <v>3934</v>
    <v>Δημοκρατία της Βόρειας Μακεδονίας</v>
    <v>3935</v>
    <v>3936</v>
    <v>4013</v>
    <v>425</v>
    <v>North Macedonia</v>
    <v>mdp/vdpid/19618</v>
  </rv>
  <rv s="0">
    <v>536870912</v>
    <v>Nauru</v>
    <v>ac2140ed-6b6a-e3f2-2c87-907a652c04d6</v>
    <v>en-US</v>
    <v>Map</v>
  </rv>
  <rv s="1">
    <fb>21</fb>
    <v>24</v>
  </rv>
  <rv s="1">
    <fb>674</fb>
    <v>26</v>
  </rv>
  <rv s="0">
    <v>536870912</v>
    <v>Yaren District</v>
    <v>e6820c83-0638-4d25-20b7-235f002cda38</v>
    <v>en-US</v>
    <v>Map</v>
  </rv>
  <rv s="1">
    <fb>133000000</fb>
    <v>30</v>
  </rv>
  <rv s="2">
    <v>75</v>
    <v>21</v>
    <v>498</v>
    <v>7</v>
    <v>0</v>
    <v>Image of Nauru</v>
  </rv>
  <rv s="0">
    <v>536870912</v>
    <v>Denigomodu District</v>
    <v>f0fd75c9-5643-bf30-9386-c545cb5692ce</v>
    <v>en-US</v>
    <v>Map</v>
  </rv>
  <rv s="0">
    <v>805306368</v>
    <v>Russ J Kun (President)</v>
    <v>6c030a43-8ce9-7285-a805-611bb00223d6</v>
    <v>en-US</v>
    <v>Generic</v>
  </rv>
  <rv s="3">
    <v>242</v>
  </rv>
  <rv s="4">
    <v>https://www.bing.com/search?q=nauru&amp;form=skydnc</v>
    <v>Learn more on Bing</v>
  </rv>
  <rv s="3">
    <v>243</v>
  </rv>
  <rv s="1">
    <fb>12511</fb>
    <v>24</v>
  </rv>
  <rv s="0">
    <v>536870912</v>
    <v>Aiwo District</v>
    <v>298426e3-08bb-5c9e-3698-4e801b0b0065</v>
    <v>en-US</v>
    <v>Map</v>
  </rv>
  <rv s="0">
    <v>536870912</v>
    <v>Anabar District</v>
    <v>3458e671-578e-b5fe-acc9-bf69c548ae75</v>
    <v>en-US</v>
    <v>Map</v>
  </rv>
  <rv s="0">
    <v>536870912</v>
    <v>Anetan District</v>
    <v>4d4939ac-9858-bcbd-31c8-d78cec76b3bf</v>
    <v>en-US</v>
    <v>Map</v>
  </rv>
  <rv s="0">
    <v>536870912</v>
    <v>Anibare District</v>
    <v>3e4ac31a-6890-07d8-7844-ca64ae958d25</v>
    <v>en-US</v>
    <v>Map</v>
  </rv>
  <rv s="0">
    <v>536870912</v>
    <v>Baiti District</v>
    <v>f86dde9b-a3c5-3f7e-dc92-23446950f42a</v>
    <v>en-US</v>
    <v>Map</v>
  </rv>
  <rv s="0">
    <v>536870912</v>
    <v>Boe District</v>
    <v>0f8def35-e360-612b-9a91-c620fdfe6e3d</v>
    <v>en-US</v>
    <v>Map</v>
  </rv>
  <rv s="0">
    <v>536870912</v>
    <v>Buada District</v>
    <v>af093458-8dca-6c59-d1d8-cd4a03574862</v>
    <v>en-US</v>
    <v>Map</v>
  </rv>
  <rv s="0">
    <v>536870912</v>
    <v>Ewa District</v>
    <v>b84cebbb-e10d-5226-3372-64bb8f13d002</v>
    <v>en-US</v>
    <v>Map</v>
  </rv>
  <rv s="0">
    <v>536870912</v>
    <v>Ijuw District</v>
    <v>a24994f0-109d-72fb-1105-78ef203ad318</v>
    <v>en-US</v>
    <v>Map</v>
  </rv>
  <rv s="0">
    <v>536870912</v>
    <v>Meneng District</v>
    <v>b920bca0-8266-3509-914c-d6b8572ee42d</v>
    <v>en-US</v>
    <v>Map</v>
  </rv>
  <rv s="0">
    <v>536870912</v>
    <v>Nibok District</v>
    <v>9761ba33-007d-f9bb-bdfa-f3d2abf67b7c</v>
    <v>en-US</v>
    <v>Map</v>
  </rv>
  <rv s="0">
    <v>536870912</v>
    <v>Uaboe District</v>
    <v>5d0fec2c-2947-8aa6-dee1-bd2f220c047a</v>
    <v>en-US</v>
    <v>Map</v>
  </rv>
  <rv s="3">
    <v>244</v>
  </rv>
  <rv s="36">
    <v>#VALUE!</v>
    <v>en-US</v>
    <v>ac2140ed-6b6a-e3f2-2c87-907a652c04d6</v>
    <v>536870912</v>
    <v>1</v>
    <v>500</v>
    <v>501</v>
    <v>Nauru</v>
    <v>19</v>
    <v>20</v>
    <v>Map</v>
    <v>21</v>
    <v>502</v>
    <v>NR</v>
    <v>4016</v>
    <v>4017</v>
    <v>4018</v>
    <v>AUD</v>
    <v>Nauru, officially the Republic of Nauru and formerly known as Pleasant Island, is an island country and microstate in Micronesia, part of Oceania in the Central Pacific. Its nearest neighbour is Banaba of Kiribati, about 300 km to the east.</v>
    <v>4019</v>
    <v>4020</v>
    <v>4021</v>
    <v>4023</v>
    <v>4024</v>
    <v>Nauru</v>
    <v>Nauru Bwiema</v>
    <v>4025</v>
    <v>Ripublik Naoero</v>
    <v>4026</v>
    <v>4039</v>
    <v>Nauru</v>
    <v>mdp/vdpid/180</v>
  </rv>
  <rv s="0">
    <v>536870912</v>
    <v>Palau</v>
    <v>bdd5951c-45b5-1e5c-07ce-c7057eb017a9</v>
    <v>en-US</v>
    <v>Map</v>
  </rv>
  <rv s="1">
    <fb>0.108695652173913</fb>
    <v>23</v>
  </rv>
  <rv s="1">
    <fb>465.55036200000001</fb>
    <v>24</v>
  </rv>
  <rv s="1">
    <fb>14</fb>
    <v>25</v>
  </rv>
  <rv s="1">
    <fb>680</fb>
    <v>26</v>
  </rv>
  <rv s="0">
    <v>536870912</v>
    <v>Ngerulmud</v>
    <v>1b0f0d49-6d48-6ead-6b14-57454977d1a5</v>
    <v>en-US</v>
    <v>Map</v>
  </rv>
  <rv s="1">
    <fb>223.68700000000001</fb>
    <v>24</v>
  </rv>
  <rv s="1">
    <fb>118.168674698795</fb>
    <v>27</v>
  </rv>
  <rv s="1">
    <fb>1.2804626187525701E-2</fb>
    <v>23</v>
  </rv>
  <rv s="1">
    <fb>2.21</fb>
    <v>25</v>
  </rv>
  <rv s="1">
    <fb>0.8760869399360981</fb>
    <v>23</v>
  </rv>
  <rv s="1">
    <fb>283994900</fb>
    <v>30</v>
  </rv>
  <rv s="1">
    <fb>1.1256868</fb>
    <v>23</v>
  </rv>
  <rv s="1">
    <fb>0.54689480000000001</fb>
    <v>23</v>
  </rv>
  <rv s="2">
    <v>76</v>
    <v>21</v>
    <v>504</v>
    <v>7</v>
    <v>0</v>
    <v>Image of Palau</v>
  </rv>
  <rv s="1">
    <fb>16.600000000000001</fb>
    <v>28</v>
  </rv>
  <rv s="0">
    <v>536870912</v>
    <v>Koror</v>
    <v>e3fed476-5f6a-e1fe-c721-822fbedcc174</v>
    <v>en-US</v>
    <v>Map</v>
  </rv>
  <rv s="0">
    <v>805306368</v>
    <v>Surangel Whipps Jr. (President)</v>
    <v>8f495fe7-fd6e-61ef-3209-9c89646a6257</v>
    <v>en-US</v>
    <v>Generic</v>
  </rv>
  <rv s="0">
    <v>805306368</v>
    <v>Jerrlyn Uduch Sengebau Senior (Vice president)</v>
    <v>f0012577-9096-5b4b-9670-d1432db3b5e9</v>
    <v>en-US</v>
    <v>Generic</v>
  </rv>
  <rv s="3">
    <v>245</v>
  </rv>
  <rv s="4">
    <v>https://www.bing.com/search?q=palau&amp;form=skydnc</v>
    <v>Learn more on Bing</v>
  </rv>
  <rv s="1">
    <fb>69.129268292682895</fb>
    <v>28</v>
  </rv>
  <rv s="1">
    <fb>3</fb>
    <v>29</v>
  </rv>
  <rv s="3">
    <v>246</v>
  </rv>
  <rv s="1">
    <fb>0.21784187630000001</fb>
    <v>23</v>
  </rv>
  <rv s="1">
    <fb>1.1848000000000001</fb>
    <v>25</v>
  </rv>
  <rv s="1">
    <fb>18024</fb>
    <v>24</v>
  </rv>
  <rv s="0">
    <v>536870912</v>
    <v>Aimeliik</v>
    <v>3a320b91-4aa6-377a-e675-3c4951370e9d</v>
    <v>en-US</v>
    <v>Map</v>
  </rv>
  <rv s="0">
    <v>536870912</v>
    <v>Airai</v>
    <v>62bf24e4-356a-aa8c-b60f-d4389ad17018</v>
    <v>en-US</v>
    <v>Map</v>
  </rv>
  <rv s="0">
    <v>536870912</v>
    <v>Angaur</v>
    <v>e8240fff-ab24-c626-c973-2d43a065b5e0</v>
    <v>en-US</v>
    <v>Map</v>
  </rv>
  <rv s="0">
    <v>536870912</v>
    <v>Hatohobei</v>
    <v>467a6060-0739-407a-9909-2bee13e3dc82</v>
    <v>en-US</v>
    <v>Map</v>
  </rv>
  <rv s="0">
    <v>536870912</v>
    <v>Kayangel</v>
    <v>2f51a901-f47f-118e-ef69-5785cc675276</v>
    <v>en-US</v>
    <v>Map</v>
  </rv>
  <rv s="0">
    <v>536870912</v>
    <v>Melekeok</v>
    <v>f419162d-95ed-0b7b-ad14-e118723c6b78</v>
    <v>en-US</v>
    <v>Map</v>
  </rv>
  <rv s="0">
    <v>536870912</v>
    <v>Ngaraard</v>
    <v>a5dbd89f-0ddb-3c5f-0cb4-e031e15785bf</v>
    <v>en-US</v>
    <v>Map</v>
  </rv>
  <rv s="0">
    <v>536870912</v>
    <v>Ngarchelong</v>
    <v>e83a54d9-2b9a-54af-b881-c58a8f8cb756</v>
    <v>en-US</v>
    <v>Map</v>
  </rv>
  <rv s="0">
    <v>536870912</v>
    <v>Ngardmau</v>
    <v>bd7d8323-2d6e-46c9-6913-dcec933dd3bb</v>
    <v>en-US</v>
    <v>Map</v>
  </rv>
  <rv s="0">
    <v>536870912</v>
    <v>Ngeremlengui</v>
    <v>87251f8d-eb9b-fd35-5296-1c19ea9cbfce</v>
    <v>en-US</v>
    <v>Map</v>
  </rv>
  <rv s="0">
    <v>536870912</v>
    <v>Ngatpang</v>
    <v>05f22602-2837-2ad7-fdcc-ca68271f11e1</v>
    <v>en-US</v>
    <v>Map</v>
  </rv>
  <rv s="0">
    <v>536870912</v>
    <v>Ngchesar</v>
    <v>97456723-7180-d1e6-f30e-e63984a8faa6</v>
    <v>en-US</v>
    <v>Map</v>
  </rv>
  <rv s="0">
    <v>536870912</v>
    <v>Ngiwal</v>
    <v>39ad3437-5ec4-147d-ea20-a73d964666d6</v>
    <v>en-US</v>
    <v>Map</v>
  </rv>
  <rv s="0">
    <v>536870912</v>
    <v>Peleliu</v>
    <v>ce68991b-cc9c-4272-ee78-35ae99b1ba80</v>
    <v>en-US</v>
    <v>Map</v>
  </rv>
  <rv s="0">
    <v>536870912</v>
    <v>Sonsorol</v>
    <v>2d81a705-2ad9-7009-5cb0-da7d0388ca9f</v>
    <v>en-US</v>
    <v>Map</v>
  </rv>
  <rv s="3">
    <v>247</v>
  </rv>
  <rv s="1">
    <fb>0.21290040431093299</fb>
    <v>23</v>
  </rv>
  <rv s="1">
    <fb>0.7659999999999999</fb>
    <v>23</v>
  </rv>
  <rv s="1">
    <fb>14491</fb>
    <v>24</v>
  </rv>
  <rv s="37">
    <v>#VALUE!</v>
    <v>en-US</v>
    <v>bdd5951c-45b5-1e5c-07ce-c7057eb017a9</v>
    <v>536870912</v>
    <v>1</v>
    <v>507</v>
    <v>508</v>
    <v>Palau</v>
    <v>19</v>
    <v>20</v>
    <v>Map</v>
    <v>21</v>
    <v>509</v>
    <v>PW</v>
    <v>4042</v>
    <v>4043</v>
    <v>4044</v>
    <v>4045</v>
    <v>4046</v>
    <v>4047</v>
    <v>4048</v>
    <v>4049</v>
    <v>USD</v>
    <v>Palau, officially the Republic of Palau, is an island country in the Micronesia subregion of Oceania in the western Pacific. The republic consists of approximately 340 islands and connects the western chain of the Caroline Islands with parts of ...</v>
    <v>4050</v>
    <v>4051</v>
    <v>541</v>
    <v>4052</v>
    <v>4053</v>
    <v>4054</v>
    <v>4055</v>
    <v>4056</v>
    <v>4057</v>
    <v>4060</v>
    <v>4061</v>
    <v>4062</v>
    <v>4063</v>
    <v>Palau</v>
    <v>Belau rekid</v>
    <v>4064</v>
    <v>Palau</v>
    <v>4065</v>
    <v>4066</v>
    <v>4067</v>
    <v>4083</v>
    <v>4084</v>
    <v>4085</v>
    <v>Palau</v>
    <v>4086</v>
    <v>mdp/vdpid/195</v>
  </rv>
  <rv s="0">
    <v>536870912</v>
    <v>Bosnia and Herzegovina</v>
    <v>d4cae21e-b3ba-1c2f-fa55-9c516a522c1b</v>
    <v>en-US</v>
    <v>Map</v>
  </rv>
  <rv s="1">
    <fb>0.43144531250000001</fb>
    <v>23</v>
  </rv>
  <rv s="1">
    <fb>51197</fb>
    <v>24</v>
  </rv>
  <rv s="1">
    <fb>8.1110000000000007</fb>
    <v>25</v>
  </rv>
  <rv s="1">
    <fb>387</fb>
    <v>26</v>
  </rv>
  <rv s="0">
    <v>536870912</v>
    <v>Sarajevo</v>
    <v>377e62c3-d9a6-4966-991a-32be280889e0</v>
    <v>en-US</v>
    <v>Map</v>
  </rv>
  <rv s="1">
    <fb>21847.986000000001</fb>
    <v>24</v>
  </rv>
  <rv s="1">
    <fb>104.896137350469</fb>
    <v>27</v>
  </rv>
  <rv s="1">
    <fb>5.6278215406130308E-3</fb>
    <v>23</v>
  </rv>
  <rv s="1">
    <fb>3446.76666750907</fb>
    <v>24</v>
  </rv>
  <rv s="1">
    <fb>1.2649999999999999</fb>
    <v>25</v>
  </rv>
  <rv s="1">
    <fb>0.4267578125</fb>
    <v>23</v>
  </rv>
  <rv s="1">
    <fb>77.522044967234194</fb>
    <v>28</v>
  </rv>
  <rv s="1">
    <fb>1.05</fb>
    <v>29</v>
  </rv>
  <rv s="1">
    <fb>20047848434.548698</fb>
    <v>30</v>
  </rv>
  <rv s="1">
    <fb>0.2334466</fb>
    <v>23</v>
  </rv>
  <rv s="2">
    <v>77</v>
    <v>21</v>
    <v>511</v>
    <v>7</v>
    <v>0</v>
    <v>Image of Bosnia and Herzegovina</v>
  </rv>
  <rv s="1">
    <fb>5</fb>
    <v>28</v>
  </rv>
  <rv s="0">
    <v>805306368</v>
    <v>Christian Schmidt (High Representative)</v>
    <v>bc4efa5b-707f-4690-a7bf-f7f71fd9d869</v>
    <v>en-US</v>
    <v>Generic</v>
  </rv>
  <rv s="0">
    <v>805306368</v>
    <v>Željko Komšić (Chairman)</v>
    <v>cdfb74d2-6d06-071a-db5c-7509ea848913</v>
    <v>en-US</v>
    <v>Generic</v>
  </rv>
  <rv s="0">
    <v>805306368</v>
    <v>Borjana Krišto (Chairwoman)</v>
    <v>476f6b1a-ac95-1ab9-d9cd-c6e0e7c57d86</v>
    <v>en-US</v>
    <v>Generic</v>
  </rv>
  <rv s="3">
    <v>248</v>
  </rv>
  <rv s="4">
    <v>https://www.bing.com/search?q=bosnia+and+herzegovina&amp;form=skydnc</v>
    <v>Learn more on Bing</v>
  </rv>
  <rv s="1">
    <fb>77.262</fb>
    <v>28</v>
  </rv>
  <rv s="3">
    <v>249</v>
  </rv>
  <rv s="1">
    <fb>0.2863505703</fb>
    <v>23</v>
  </rv>
  <rv s="1">
    <fb>2.1616</fb>
    <v>25</v>
  </rv>
  <rv s="1">
    <fb>3270943</fb>
    <v>24</v>
  </rv>
  <rv s="1">
    <fb>0.22899999999999998</fb>
    <v>23</v>
  </rv>
  <rv s="1">
    <fb>0.16699999999999998</fb>
    <v>23</v>
  </rv>
  <rv s="1">
    <fb>0.46395000457763702</fb>
    <v>23</v>
  </rv>
  <rv s="0">
    <v>536870912</v>
    <v>Federation of Bosnia and Herzegovina</v>
    <v>47ecb05c-2b04-6687-3768-5ad1d4122d13</v>
    <v>en-US</v>
    <v>Map</v>
  </rv>
  <rv s="0">
    <v>536870912</v>
    <v>Republika Srpska</v>
    <v>2fe856d7-b6f4-dbce-fa75-9ac4319b1d63</v>
    <v>en-US</v>
    <v>Map</v>
  </rv>
  <rv s="0">
    <v>536870912</v>
    <v>Brčko District</v>
    <v>b396b6d6-db22-9823-d1e7-7291c204c629</v>
    <v>en-US</v>
    <v>Map</v>
  </rv>
  <rv s="3">
    <v>250</v>
  </rv>
  <rv s="1">
    <fb>0.204407603558384</fb>
    <v>23</v>
  </rv>
  <rv s="1">
    <fb>0.18424999237060502</fb>
    <v>31</v>
  </rv>
  <rv s="1">
    <fb>1605144</fb>
    <v>24</v>
  </rv>
  <rv s="38">
    <v>#VALUE!</v>
    <v>en-US</v>
    <v>d4cae21e-b3ba-1c2f-fa55-9c516a522c1b</v>
    <v>536870912</v>
    <v>1</v>
    <v>514</v>
    <v>515</v>
    <v>Bosnia and Herzegovina</v>
    <v>19</v>
    <v>20</v>
    <v>Map</v>
    <v>21</v>
    <v>516</v>
    <v>BA</v>
    <v>4089</v>
    <v>4090</v>
    <v>1478</v>
    <v>4091</v>
    <v>4092</v>
    <v>4093</v>
    <v>4094</v>
    <v>4095</v>
    <v>4096</v>
    <v>BAM</v>
    <v>Bosnia and Herzegovina, sometimes known as Bosnia-Herzegovina and informally as Bosnia, is a country in Southeast Europe, situated on the Balkan Peninsula. It borders Serbia to the east, Montenegro to the southeast, and Croatia to the north and ...</v>
    <v>4097</v>
    <v>4098</v>
    <v>4099</v>
    <v>4100</v>
    <v>4101</v>
    <v>4102</v>
    <v>4103</v>
    <v>4104</v>
    <v>4105</v>
    <v>4093</v>
    <v>4109</v>
    <v>4110</v>
    <v>4111</v>
    <v>612</v>
    <v>2098</v>
    <v>Bosnia and Herzegovina</v>
    <v>National Anthem of Bosnia and Herzegovina</v>
    <v>4112</v>
    <v>Bosna i Hercegovina</v>
    <v>4113</v>
    <v>4114</v>
    <v>4115</v>
    <v>4116</v>
    <v>481</v>
    <v>1240</v>
    <v>33</v>
    <v>1242</v>
    <v>3687</v>
    <v>4117</v>
    <v>4118</v>
    <v>4122</v>
    <v>4123</v>
    <v>1179</v>
    <v>4124</v>
    <v>Bosnia and Herzegovina</v>
    <v>4125</v>
    <v>mdp/vdpid/25</v>
  </rv>
  <rv s="1">
    <fb>24857</fb>
    <v>24</v>
  </rv>
  <rv s="2">
    <v>78</v>
    <v>21</v>
    <v>517</v>
    <v>7</v>
    <v>0</v>
    <v>Image of Republika Srpska</v>
  </rv>
  <rv s="0">
    <v>536870912</v>
    <v>Banja Luka</v>
    <v>f93aaff3-b65f-cd8b-f586-e84d4b0a6171</v>
    <v>en-US</v>
    <v>Map</v>
  </rv>
  <rv s="0">
    <v>805306368</v>
    <v>Milorad Dodik (President)</v>
    <v>91ca2c3b-23c4-fde9-4ddb-56ddb3e22ad3</v>
    <v>en-US</v>
    <v>Generic</v>
  </rv>
  <rv s="0">
    <v>805306368</v>
    <v>Radovan Višković (Prime minister)</v>
    <v>56fd3a20-1547-cf78-1c7e-03bddb56842b</v>
    <v>en-US</v>
    <v>Generic</v>
  </rv>
  <rv s="3">
    <v>251</v>
  </rv>
  <rv s="4">
    <v>https://www.bing.com/search?q=republika+srpska&amp;form=skydnc</v>
    <v>Learn more on Bing</v>
  </rv>
  <rv s="1">
    <fb>1228423</fb>
    <v>24</v>
  </rv>
  <rv s="39">
    <v>#VALUE!</v>
    <v>en-US</v>
    <v>2fe856d7-b6f4-dbce-fa75-9ac4319b1d63</v>
    <v>536870912</v>
    <v>1</v>
    <v>519</v>
    <v>520</v>
    <v>Republika Srpska</v>
    <v>521</v>
    <v>20</v>
    <v>Map</v>
    <v>21</v>
    <v>522</v>
    <v>BA-SRP</v>
    <v>4127</v>
    <v>4093</v>
    <v>4088</v>
    <v>Republika Srpska is one of the two entities of Bosnia and Herzegovina, the other being the Federation of Bosnia and Herzegovina. It is located in the north and east of the country. Its largest city and administrative centre is Banja Luka, lying ...</v>
    <v>4128</v>
    <v>4129</v>
    <v>4132</v>
    <v>4133</v>
    <v>Republika Srpska</v>
    <v>4112</v>
    <v>4134</v>
    <v>425</v>
    <v>Republika Srpska</v>
  </rv>
  <rv s="0">
    <v>536870912</v>
    <v>Burundi</v>
    <v>06b4a4e8-0361-8a8e-e41f-22f1a41f2784</v>
    <v>en-US</v>
    <v>Map</v>
  </rv>
  <rv s="1">
    <fb>0.79166666666666696</fb>
    <v>23</v>
  </rv>
  <rv s="1">
    <fb>27834</fb>
    <v>24</v>
  </rv>
  <rv s="1">
    <fb>31000</fb>
    <v>24</v>
  </rv>
  <rv s="1">
    <fb>39.008000000000003</fb>
    <v>25</v>
  </rv>
  <rv s="1">
    <fb>257</fb>
    <v>26</v>
  </rv>
  <rv s="0">
    <v>536870912</v>
    <v>Gitega</v>
    <v>d1af905d-ae48-808f-0459-d2d6bb8ae512</v>
    <v>en-US</v>
    <v>Map</v>
  </rv>
  <rv s="1">
    <fb>182.11233999434401</fb>
    <v>27</v>
  </rv>
  <rv s="1">
    <fb>-6.8677217079722895E-3</fb>
    <v>23</v>
  </rv>
  <rv s="1">
    <fb>5.41</fb>
    <v>25</v>
  </rv>
  <rv s="1">
    <fb>0.109267915149344</fb>
    <v>23</v>
  </rv>
  <rv s="1">
    <fb>1.21</fb>
    <v>29</v>
  </rv>
  <rv s="1">
    <fb>3012334881.6405702</fb>
    <v>30</v>
  </rv>
  <rv s="1">
    <fb>1.2142156</fb>
    <v>23</v>
  </rv>
  <rv s="1">
    <fb>6.0501600000000003E-2</fb>
    <v>23</v>
  </rv>
  <rv s="2">
    <v>79</v>
    <v>21</v>
    <v>524</v>
    <v>7</v>
    <v>0</v>
    <v>Image of Burundi</v>
  </rv>
  <rv s="1">
    <fb>41</fb>
    <v>28</v>
  </rv>
  <rv s="0">
    <v>536870912</v>
    <v>Bujumbura</v>
    <v>bc83cc34-7c20-e35f-6afe-e4a4612bb1b2</v>
    <v>en-US</v>
    <v>Map</v>
  </rv>
  <rv s="0">
    <v>805306368</v>
    <v>Evariste Ndayishimiye (President)</v>
    <v>8461e9c5-70f1-4415-6c0e-7f8c40863d08</v>
    <v>en-US</v>
    <v>Generic</v>
  </rv>
  <rv s="0">
    <v>805306368</v>
    <v>Prosper Bazombanza (Vice president)</v>
    <v>d3fcce6e-8b82-f971-a905-75b24470aa5f</v>
    <v>en-US</v>
    <v>Generic</v>
  </rv>
  <rv s="0">
    <v>805306368</v>
    <v>Gervais Ndirakobuca (Prime minister)</v>
    <v>f3ddd9bb-70c7-46d9-fa22-29bda040e387</v>
    <v>en-US</v>
    <v>Generic</v>
  </rv>
  <rv s="3">
    <v>252</v>
  </rv>
  <rv s="4">
    <v>https://www.bing.com/search?q=burundi&amp;form=skydnc</v>
    <v>Learn more on Bing</v>
  </rv>
  <rv s="1">
    <fb>61.247</fb>
    <v>28</v>
  </rv>
  <rv s="1">
    <fb>548</fb>
    <v>28</v>
  </rv>
  <rv s="3">
    <v>253</v>
  </rv>
  <rv s="1">
    <fb>0.19066551600000001</fb>
    <v>23</v>
  </rv>
  <rv s="1">
    <fb>0.10009999999999999</fb>
    <v>25</v>
  </rv>
  <rv s="1">
    <fb>12551213</fb>
    <v>24</v>
  </rv>
  <rv s="1">
    <fb>0.20800000000000002</fb>
    <v>23</v>
  </rv>
  <rv s="1">
    <fb>0.46299999999999997</fb>
    <v>23</v>
  </rv>
  <rv s="1">
    <fb>0.11</fb>
    <v>23</v>
  </rv>
  <rv s="1">
    <fb>0.791539993286133</fb>
    <v>23</v>
  </rv>
  <rv s="0">
    <v>536870912</v>
    <v>Bubanza Province</v>
    <v>f977d556-18ee-2cbe-dee3-d603f13defd3</v>
    <v>en-US</v>
    <v>Map</v>
  </rv>
  <rv s="0">
    <v>536870912</v>
    <v>Bujumbura Mairie Province</v>
    <v>232fe7f8-9b82-4926-6984-828b272b8fcf</v>
    <v>en-US</v>
    <v>Map</v>
  </rv>
  <rv s="0">
    <v>536870912</v>
    <v>Bujumbura Rural Province</v>
    <v>c747f228-eb58-78a6-38ca-a6566a3016e5</v>
    <v>en-US</v>
    <v>Map</v>
  </rv>
  <rv s="0">
    <v>536870912</v>
    <v>Bururi Province</v>
    <v>c9bf8461-32d0-69ae-5000-b2a03cf22496</v>
    <v>en-US</v>
    <v>Map</v>
  </rv>
  <rv s="0">
    <v>536870912</v>
    <v>Cankuzo Province</v>
    <v>f73c588b-3346-4d6d-09ee-8df4a782b221</v>
    <v>en-US</v>
    <v>Map</v>
  </rv>
  <rv s="0">
    <v>536870912</v>
    <v>Cibitoke Province</v>
    <v>8d507665-9efe-c4f2-656e-8d05d92dcbba</v>
    <v>en-US</v>
    <v>Map</v>
  </rv>
  <rv s="0">
    <v>536870912</v>
    <v>Gitega Province</v>
    <v>b0b201a0-98b2-faaa-9908-ac63a7edb590</v>
    <v>en-US</v>
    <v>Map</v>
  </rv>
  <rv s="0">
    <v>536870912</v>
    <v>Karuzi Province</v>
    <v>c98c18dc-ca61-082c-94f9-5dd8de0ba7b4</v>
    <v>en-US</v>
    <v>Map</v>
  </rv>
  <rv s="0">
    <v>536870912</v>
    <v>Kayanza Province</v>
    <v>b6805502-9f8d-7875-d952-b357b193a13c</v>
    <v>en-US</v>
    <v>Map</v>
  </rv>
  <rv s="0">
    <v>536870912</v>
    <v>Kirundo Province</v>
    <v>5ec1d3aa-00b1-4862-e2f1-b06812909203</v>
    <v>en-US</v>
    <v>Map</v>
  </rv>
  <rv s="0">
    <v>536870912</v>
    <v>Makamba Province</v>
    <v>e28922db-283e-d524-4766-0b7f9e03622c</v>
    <v>en-US</v>
    <v>Map</v>
  </rv>
  <rv s="0">
    <v>536870912</v>
    <v>Muramvya Province</v>
    <v>2cdad420-5c47-4683-b01f-8339e2ba1866</v>
    <v>en-US</v>
    <v>Map</v>
  </rv>
  <rv s="0">
    <v>536870912</v>
    <v>Muyinga Province</v>
    <v>5496c5b2-12e2-1001-d45a-9e932ec0668d</v>
    <v>en-US</v>
    <v>Map</v>
  </rv>
  <rv s="0">
    <v>536870912</v>
    <v>Mwaro Province</v>
    <v>ced53541-3e87-02ea-e9a1-1378421bf35e</v>
    <v>en-US</v>
    <v>Map</v>
  </rv>
  <rv s="0">
    <v>536870912</v>
    <v>Ngozi Province</v>
    <v>836744bb-ae85-9b96-3ddc-63e5231ba394</v>
    <v>en-US</v>
    <v>Map</v>
  </rv>
  <rv s="0">
    <v>536870912</v>
    <v>Rutana Province</v>
    <v>e560e4aa-3609-a11a-9b69-e8a314cf22d5</v>
    <v>en-US</v>
    <v>Map</v>
  </rv>
  <rv s="0">
    <v>536870912</v>
    <v>Ruyigi Province</v>
    <v>63bb3dbe-a766-36e6-22da-4b08677aa57f</v>
    <v>en-US</v>
    <v>Map</v>
  </rv>
  <rv s="3">
    <v>254</v>
  </rv>
  <rv s="1">
    <fb>0.135974418093983</fb>
    <v>23</v>
  </rv>
  <rv s="3">
    <v>255</v>
  </rv>
  <rv s="1">
    <fb>0.41200000000000003</fb>
    <v>23</v>
  </rv>
  <rv s="1">
    <fb>1.42700004577637E-2</fb>
    <v>31</v>
  </rv>
  <rv s="1">
    <fb>1541177</fb>
    <v>24</v>
  </rv>
  <rv s="16">
    <v>#VALUE!</v>
    <v>en-US</v>
    <v>06b4a4e8-0361-8a8e-e41f-22f1a41f2784</v>
    <v>536870912</v>
    <v>1</v>
    <v>527</v>
    <v>125</v>
    <v>Burundi</v>
    <v>19</v>
    <v>20</v>
    <v>Map</v>
    <v>21</v>
    <v>528</v>
    <v>BI</v>
    <v>4137</v>
    <v>4138</v>
    <v>4139</v>
    <v>4140</v>
    <v>4141</v>
    <v>4142</v>
    <v>536</v>
    <v>4143</v>
    <v>4144</v>
    <v>BIF</v>
    <v>Burundi, officially the Republic of Burundi, is a landlocked country in the Great Rift Valley at the junction between the African Great Lakes region and Southeast Africa. It is bordered by Rwanda to the north, Tanzania to the east and southeast, ...</v>
    <v>4145</v>
    <v>4146</v>
    <v>4147</v>
    <v>4148</v>
    <v>4149</v>
    <v>4150</v>
    <v>4151</v>
    <v>4152</v>
    <v>4153</v>
    <v>4157</v>
    <v>4158</v>
    <v>4159</v>
    <v>4160</v>
    <v>Burundi</v>
    <v>Burundi Bwacu</v>
    <v>4161</v>
    <v>Uburundi</v>
    <v>4162</v>
    <v>4163</v>
    <v>4164</v>
    <v>4165</v>
    <v>1074</v>
    <v>4166</v>
    <v>1561</v>
    <v>2800</v>
    <v>4167</v>
    <v>1079</v>
    <v>4168</v>
    <v>4186</v>
    <v>4187</v>
    <v>4188</v>
    <v>4189</v>
    <v>4190</v>
    <v>Burundi</v>
    <v>4191</v>
    <v>mdp/vdpid/38</v>
  </rv>
  <rv s="0">
    <v>536870912</v>
    <v>Anguilla</v>
    <v>8766dec8-4102-dbf1-83ea-316b38e24b43</v>
    <v>en-US</v>
    <v>Map</v>
  </rv>
  <rv s="1">
    <fb>91</fb>
    <v>24</v>
  </rv>
  <rv s="1">
    <fb>1</fb>
    <v>26</v>
  </rv>
  <rv s="0">
    <v>536870912</v>
    <v>The Valley</v>
    <v>4583452e-50d3-2dcc-ad39-a5e0bcca3280</v>
    <v>en-US</v>
    <v>Map</v>
  </rv>
  <rv s="1">
    <fb>108900000</fb>
    <v>30</v>
  </rv>
  <rv s="0">
    <v>536870912</v>
    <v>North Side</v>
    <v>64fcba8d-15d7-4cd8-0189-be2675f0bf95</v>
    <v>en-US</v>
    <v>Map</v>
  </rv>
  <rv s="4">
    <v>https://www.bing.com/search?q=anguilla&amp;form=skydnc</v>
    <v>Learn more on Bing</v>
  </rv>
  <rv s="1">
    <fb>15094</fb>
    <v>24</v>
  </rv>
  <rv s="3">
    <v>256</v>
  </rv>
  <rv s="40">
    <v>#VALUE!</v>
    <v>en-US</v>
    <v>8766dec8-4102-dbf1-83ea-316b38e24b43</v>
    <v>536870912</v>
    <v>1</v>
    <v>534</v>
    <v>535</v>
    <v>Anguilla</v>
    <v>537</v>
    <v>538</v>
    <v>Map</v>
    <v>21</v>
    <v>539</v>
    <v>AI</v>
    <v>4194</v>
    <v>4195</v>
    <v>4196</v>
    <v>Anguilla is a British Overseas Territory in the Caribbean. It is one of the most northerly of the Leeward Islands in the Lesser Antilles, lying east of Puerto Rico and the Virgin Islands and directly north of Saint Martin. The territory consists of the main island of Anguilla, approximately 16 miles long by 3 miles wide at its widest point, together with a number of much smaller islands and cays with no permanent population. The territory's capital is The Valley. The total land area of the territory is 35 square miles, with a population of approximately 14,731.</v>
    <v>4197</v>
    <v>4198</v>
    <v>4199</v>
    <v>Anguilla</v>
    <v>God Save the Queen</v>
    <v>2320</v>
    <v>Anguilla</v>
    <v>4200</v>
    <v>4201</v>
    <v>Anguilla</v>
    <v>mdp/vdpid/15</v>
  </rv>
  <rv s="0">
    <v>536870912</v>
    <v>Antigua and Barbuda</v>
    <v>77aba937-1dd8-fe28-9745-77c69e35dbc6</v>
    <v>en-US</v>
    <v>Map</v>
  </rv>
  <rv s="1">
    <fb>0.204545454545455</fb>
    <v>23</v>
  </rv>
  <rv s="1">
    <fb>442.6</fb>
    <v>24</v>
  </rv>
  <rv s="1">
    <fb>15.327</fb>
    <v>25</v>
  </rv>
  <rv s="0">
    <v>536870912</v>
    <v>St. John's</v>
    <v>aa89cf0a-5ddc-cd83-d0c9-58b6d01acc2b</v>
    <v>en-US</v>
    <v>Map</v>
  </rv>
  <rv s="1">
    <fb>557.38400000000001</fb>
    <v>24</v>
  </rv>
  <rv s="1">
    <fb>113.80762042788299</fb>
    <v>27</v>
  </rv>
  <rv s="1">
    <fb>1.20715793367003E-2</fb>
    <v>23</v>
  </rv>
  <rv s="1">
    <fb>1.994</fb>
    <v>25</v>
  </rv>
  <rv s="1">
    <fb>0.222727277062156</fb>
    <v>23</v>
  </rv>
  <rv s="1">
    <fb>1727759259.2592599</fb>
    <v>30</v>
  </rv>
  <rv s="1">
    <fb>1.0502127000000001</fb>
    <v>23</v>
  </rv>
  <rv s="1">
    <fb>0.24830259999999998</fb>
    <v>23</v>
  </rv>
  <rv s="0">
    <v>805306368</v>
    <v>Elizabeth II (Monarch)</v>
    <v>01e347c1-9d99-c7e6-79d1-390a1844d093</v>
    <v>en-US</v>
    <v>Generic</v>
  </rv>
  <rv s="0">
    <v>805306368</v>
    <v>Gaston Browne (Prime Minister)</v>
    <v>2ce706be-3ee5-af01-59d4-e2b3d03f5522</v>
    <v>en-US</v>
    <v>Generic</v>
  </rv>
  <rv s="3">
    <v>257</v>
  </rv>
  <rv s="4">
    <v>https://www.bing.com/search?q=antigua+and+barbuda&amp;form=skydnc</v>
    <v>Learn more on Bing</v>
  </rv>
  <rv s="1">
    <fb>76.885000000000005</fb>
    <v>28</v>
  </rv>
  <rv s="1">
    <fb>42</fb>
    <v>28</v>
  </rv>
  <rv s="1">
    <fb>3.04</fb>
    <v>29</v>
  </rv>
  <rv s="1">
    <fb>0.2425267908</fb>
    <v>23</v>
  </rv>
  <rv s="1">
    <fb>2.7646999999999999</fb>
    <v>25</v>
  </rv>
  <rv s="1">
    <fb>97118</fb>
    <v>24</v>
  </rv>
  <rv s="0">
    <v>536870912</v>
    <v>Redonda</v>
    <v>52a9ae54-09b5-3b8b-5911-a96cb6e33ead</v>
    <v>en-US</v>
    <v>Map</v>
  </rv>
  <rv s="0">
    <v>536870912</v>
    <v>Barbuda</v>
    <v>df1aa02a-c9ab-ccd8-2753-91bc4e427a68</v>
    <v>en-US</v>
    <v>Map</v>
  </rv>
  <rv s="0">
    <v>536870912</v>
    <v>Saint Philip</v>
    <v>0a344f18-0cba-09d7-ac6c-fdaaf178a2d8</v>
    <v>en-US</v>
    <v>Map</v>
  </rv>
  <rv s="0">
    <v>536870912</v>
    <v>Saint Paul Parish</v>
    <v>36cf15f8-dc82-610b-a15e-581752d6ab0e</v>
    <v>en-US</v>
    <v>Map</v>
  </rv>
  <rv s="0">
    <v>536870912</v>
    <v>Saint Mary Parish</v>
    <v>ebd70897-4e81-f6fa-8c93-511f78a576e7</v>
    <v>en-US</v>
    <v>Map</v>
  </rv>
  <rv s="0">
    <v>536870912</v>
    <v>Saint George Parish</v>
    <v>3a097df0-7600-2e43-43b0-c3f7aaaa80b6</v>
    <v>en-US</v>
    <v>Map</v>
  </rv>
  <rv s="0">
    <v>536870912</v>
    <v>Saint John Parish</v>
    <v>dbcc5b03-7a8b-162f-9ee6-3139f7d7bf9d</v>
    <v>en-US</v>
    <v>Map</v>
  </rv>
  <rv s="0">
    <v>536870912</v>
    <v>Saint Peter Parish</v>
    <v>7f67f8e5-80d8-1bfe-95e8-5d7e561038e0</v>
    <v>en-US</v>
    <v>Map</v>
  </rv>
  <rv s="3">
    <v>258</v>
  </rv>
  <rv s="1">
    <fb>0.165420323693134</fb>
    <v>23</v>
  </rv>
  <rv s="3">
    <v>259</v>
  </rv>
  <rv s="1">
    <fb>23800</fb>
    <v>24</v>
  </rv>
  <rv s="41">
    <v>#VALUE!</v>
    <v>en-US</v>
    <v>77aba937-1dd8-fe28-9745-77c69e35dbc6</v>
    <v>536870912</v>
    <v>1</v>
    <v>549</v>
    <v>550</v>
    <v>Antigua and Barbuda</v>
    <v>537</v>
    <v>538</v>
    <v>Map</v>
    <v>21</v>
    <v>551</v>
    <v>AG</v>
    <v>4204</v>
    <v>4205</v>
    <v>2349</v>
    <v>4206</v>
    <v>4195</v>
    <v>4207</v>
    <v>4208</v>
    <v>4209</v>
    <v>4210</v>
    <v>XCD</v>
    <v>Antigua and Barbuda is a sovereign island country in the West Indies in the Americas, lying between the Caribbean Sea and the Atlantic Ocean. It consists of two major islands, Antigua and Barbuda separated by around 40 km, and smaller islands. The permanent population number is about 97,120, with 97% residing on Antigua. The capital and largest port and city is St. John's on Antigua, with Codrington being the largest town on Barbuda. Lying near each other, Antigua and Barbuda are in the middle of the Leeward Islands, part of the Lesser Antilles, roughly at 17°N of the equator.</v>
    <v>4211</v>
    <v>4212</v>
    <v>541</v>
    <v>1984</v>
    <v>4213</v>
    <v>4214</v>
    <v>4215</v>
    <v>4105</v>
    <v>4207</v>
    <v>4218</v>
    <v>4219</v>
    <v>4220</v>
    <v>4221</v>
    <v>4222</v>
    <v>Antigua and Barbuda</v>
    <v>Fair Antigua, We Salute Thee</v>
    <v>2320</v>
    <v>Antigua and Barbuda</v>
    <v>4223</v>
    <v>4224</v>
    <v>4225</v>
    <v>4234</v>
    <v>4235</v>
    <v>4236</v>
    <v>32</v>
    <v>Antigua and Barbuda</v>
    <v>4237</v>
    <v>mdp/vdpid/2</v>
  </rv>
  <rv s="0">
    <v>536870912</v>
    <v>Armenia</v>
    <v>0cf59763-eb22-66a5-d4c7-65403c07ce91</v>
    <v>en-US</v>
    <v>Map</v>
  </rv>
  <rv s="1">
    <fb>0.58897086365582407</fb>
    <v>23</v>
  </rv>
  <rv s="1">
    <fb>29743.423459000001</fb>
    <v>24</v>
  </rv>
  <rv s="1">
    <fb>49000</fb>
    <v>24</v>
  </rv>
  <rv s="1">
    <fb>13.987</fb>
    <v>25</v>
  </rv>
  <rv s="1">
    <fb>374</fb>
    <v>26</v>
  </rv>
  <rv s="0">
    <v>536870912</v>
    <v>Yerevan</v>
    <v>91773b72-1da5-803b-5eda-a6d97e07faf8</v>
    <v>en-US</v>
    <v>Map</v>
  </rv>
  <rv s="1">
    <fb>5155.8019999999997</fb>
    <v>24</v>
  </rv>
  <rv s="1">
    <fb>129.17600732674799</fb>
    <v>27</v>
  </rv>
  <rv s="1">
    <fb>1.4434466077070201E-2</fb>
    <v>23</v>
  </rv>
  <rv s="1">
    <fb>1961.6103952646699</fb>
    <v>24</v>
  </rv>
  <rv s="1">
    <fb>1.7549999999999999</fb>
    <v>25</v>
  </rv>
  <rv s="1">
    <fb>0.11668423330067799</fb>
    <v>23</v>
  </rv>
  <rv s="1">
    <fb>74.5618657137382</fb>
    <v>28</v>
  </rv>
  <rv s="1">
    <fb>0.77</fb>
    <v>29</v>
  </rv>
  <rv s="1">
    <fb>13672802157.832399</fb>
    <v>30</v>
  </rv>
  <rv s="1">
    <fb>0.92715249999999994</fb>
    <v>23</v>
  </rv>
  <rv s="1">
    <fb>0.54570479999999999</fb>
    <v>23</v>
  </rv>
  <rv s="2">
    <v>80</v>
    <v>21</v>
    <v>553</v>
    <v>7</v>
    <v>0</v>
    <v>Image of Armenia</v>
  </rv>
  <rv s="1">
    <fb>11</fb>
    <v>28</v>
  </rv>
  <rv s="0">
    <v>805306368</v>
    <v>Vahagn Khachatryan (President)</v>
    <v>63add6be-c7d6-4d39-9c0f-b72a005b3974</v>
    <v>en-US</v>
    <v>Generic</v>
  </rv>
  <rv s="0">
    <v>805306368</v>
    <v>Nikol Pashinyan (Prime minister)</v>
    <v>b733db45-ded3-7f35-1ae5-363d205d5c97</v>
    <v>en-US</v>
    <v>Generic</v>
  </rv>
  <rv s="3">
    <v>260</v>
  </rv>
  <rv s="4">
    <v>https://www.bing.com/search?q=armenia&amp;form=skydnc</v>
    <v>Learn more on Bing</v>
  </rv>
  <rv s="1">
    <fb>74.944999999999993</fb>
    <v>28</v>
  </rv>
  <rv s="1">
    <fb>26</fb>
    <v>28</v>
  </rv>
  <rv s="1">
    <fb>0.66</fb>
    <v>29</v>
  </rv>
  <rv s="3">
    <v>261</v>
  </rv>
  <rv s="1">
    <fb>0.81629877559999997</fb>
    <v>23</v>
  </rv>
  <rv s="1">
    <fb>4.4023000000000003</fb>
    <v>25</v>
  </rv>
  <rv s="1">
    <fb>2790974</fb>
    <v>24</v>
  </rv>
  <rv s="1">
    <fb>0.29199999999999998</fb>
    <v>23</v>
  </rv>
  <rv s="1">
    <fb>0.159</fb>
    <v>23</v>
  </rv>
  <rv s="1">
    <fb>0.55624000549316399</fb>
    <v>23</v>
  </rv>
  <rv s="0">
    <v>536870912</v>
    <v>Aragatsotn Province</v>
    <v>13d52c9d-2b6b-8c7d-8a7f-f1265f2ebc56</v>
    <v>en-US</v>
    <v>Map</v>
  </rv>
  <rv s="0">
    <v>536870912</v>
    <v>Ararat Province</v>
    <v>385082df-ac6d-777e-c11c-6f57a83687e7</v>
    <v>en-US</v>
    <v>Map</v>
  </rv>
  <rv s="0">
    <v>536870912</v>
    <v>Armavir Province</v>
    <v>169d68c5-2629-0b06-6c7f-c6858ad06b11</v>
    <v>en-US</v>
    <v>Map</v>
  </rv>
  <rv s="0">
    <v>536870912</v>
    <v>Gegharkunik Province</v>
    <v>6da95128-b156-99be-2774-0f9ed7a69552</v>
    <v>en-US</v>
    <v>Map</v>
  </rv>
  <rv s="0">
    <v>536870912</v>
    <v>Kotayk Province</v>
    <v>eb739598-c085-b9da-d0b8-2c56ef5ef41a</v>
    <v>en-US</v>
    <v>Map</v>
  </rv>
  <rv s="0">
    <v>536870912</v>
    <v>Lori Province</v>
    <v>f21f6f45-bbf8-a510-d821-8296ed7f9f82</v>
    <v>en-US</v>
    <v>Map</v>
  </rv>
  <rv s="0">
    <v>536870912</v>
    <v>Shirak Province</v>
    <v>e8dba464-cfca-02fe-1abf-e1255ccf30ce</v>
    <v>en-US</v>
    <v>Map</v>
  </rv>
  <rv s="0">
    <v>536870912</v>
    <v>Syunik Province</v>
    <v>6c9b9354-d6ab-6997-2b2b-b15055429edc</v>
    <v>en-US</v>
    <v>Map</v>
  </rv>
  <rv s="0">
    <v>536870912</v>
    <v>Tavush Province</v>
    <v>93a795b6-00e6-d19b-4b7c-cac9af924be2</v>
    <v>en-US</v>
    <v>Map</v>
  </rv>
  <rv s="0">
    <v>536870912</v>
    <v>Vayots Dzor Province</v>
    <v>cfdf0900-9321-fc0f-63db-937fc7a360bc</v>
    <v>en-US</v>
    <v>Map</v>
  </rv>
  <rv s="3">
    <v>262</v>
  </rv>
  <rv s="1">
    <fb>0.20870103903181397</fb>
    <v>23</v>
  </rv>
  <rv s="3">
    <v>263</v>
  </rv>
  <rv s="1">
    <fb>0.169899997711182</fb>
    <v>31</v>
  </rv>
  <rv s="1">
    <fb>1869848</fb>
    <v>24</v>
  </rv>
  <rv s="14">
    <v>#VALUE!</v>
    <v>en-US</v>
    <v>0cf59763-eb22-66a5-d4c7-65403c07ce91</v>
    <v>536870912</v>
    <v>1</v>
    <v>556</v>
    <v>105</v>
    <v>Armenia</v>
    <v>19</v>
    <v>20</v>
    <v>Map</v>
    <v>21</v>
    <v>444</v>
    <v>AM</v>
    <v>4240</v>
    <v>4241</v>
    <v>4242</v>
    <v>4243</v>
    <v>4244</v>
    <v>4245</v>
    <v>4246</v>
    <v>4247</v>
    <v>4248</v>
    <v>AMD</v>
    <v>Armenia, officially the Republic of Armenia, is a landlocked country in the Armenian Highlands of West Asia. It is a part of the Caucasus region and is bordered by Turkey to the west, Georgia to the north and Azerbaijan to the east, and Iran and ...</v>
    <v>4249</v>
    <v>4250</v>
    <v>4251</v>
    <v>4252</v>
    <v>4253</v>
    <v>4254</v>
    <v>4255</v>
    <v>4256</v>
    <v>4257</v>
    <v>4258</v>
    <v>4245</v>
    <v>4261</v>
    <v>4262</v>
    <v>4263</v>
    <v>4264</v>
    <v>4265</v>
    <v>Armenia</v>
    <v>Mer Hayrenik</v>
    <v>4266</v>
    <v>Հայաստան</v>
    <v>4267</v>
    <v>4268</v>
    <v>4269</v>
    <v>4165</v>
    <v>4270</v>
    <v>32</v>
    <v>870</v>
    <v>1640</v>
    <v>830</v>
    <v>4271</v>
    <v>4272</v>
    <v>4283</v>
    <v>4284</v>
    <v>4285</v>
    <v>676</v>
    <v>4286</v>
    <v>Armenia</v>
    <v>4287</v>
    <v>mdp/vdpid/7</v>
  </rv>
  <rv s="0">
    <v>536870912</v>
    <v>Azerbaijan</v>
    <v>00e6da1c-e0ce-1961-9567-21511ce930a8</v>
    <v>en-US</v>
    <v>Map</v>
  </rv>
  <rv s="1">
    <fb>0.57735575178420195</fb>
    <v>23</v>
  </rv>
  <rv s="1">
    <fb>86600</fb>
    <v>24</v>
  </rv>
  <rv s="1">
    <fb>82000</fb>
    <v>24</v>
  </rv>
  <rv s="1">
    <fb>994</fb>
    <v>26</v>
  </rv>
  <rv s="0">
    <v>536870912</v>
    <v>Baku</v>
    <v>0070e4f8-b4f3-4a7d-9223-ec1abb577cc3</v>
    <v>en-US</v>
    <v>Map</v>
  </rv>
  <rv s="1">
    <fb>37619.752999999997</fb>
    <v>24</v>
  </rv>
  <rv s="1">
    <fb>156.318691360017</fb>
    <v>27</v>
  </rv>
  <rv s="1">
    <fb>2.60833956534685E-2</fb>
    <v>23</v>
  </rv>
  <rv s="1">
    <fb>2202.3939182884601</fb>
    <v>24</v>
  </rv>
  <rv s="1">
    <fb>1.73</fb>
    <v>25</v>
  </rv>
  <rv s="1">
    <fb>0.14099673341202298</fb>
    <v>23</v>
  </rv>
  <rv s="1">
    <fb>98.365990026555593</fb>
    <v>28</v>
  </rv>
  <rv s="1">
    <fb>39207000000</fb>
    <v>30</v>
  </rv>
  <rv s="1">
    <fb>0.99722100000000002</fb>
    <v>23</v>
  </rv>
  <rv s="1">
    <fb>0.27708500000000003</fb>
    <v>23</v>
  </rv>
  <rv s="0">
    <v>805306368</v>
    <v>Ilham Aliyev (President)</v>
    <v>6f230f7c-232a-f9d8-8496-ec158d713535</v>
    <v>en-US</v>
    <v>Generic</v>
  </rv>
  <rv s="0">
    <v>805306368</v>
    <v>Mehriban Aliyeva (Vice President)</v>
    <v>7479733d-121a-2018-fc01-a5e089f0ee47</v>
    <v>en-US</v>
    <v>Generic</v>
  </rv>
  <rv s="3">
    <v>264</v>
  </rv>
  <rv s="4">
    <v>https://www.bing.com/search?q=azerbaijan&amp;form=skydnc</v>
    <v>Learn more on Bing</v>
  </rv>
  <rv s="1">
    <fb>72.864000000000004</fb>
    <v>28</v>
  </rv>
  <rv s="1">
    <fb>3220000</fb>
    <v>30</v>
  </rv>
  <rv s="1">
    <fb>0.47</fb>
    <v>29</v>
  </rv>
  <rv s="3">
    <v>265</v>
  </rv>
  <rv s="1">
    <fb>0.78627087660000006</fb>
    <v>23</v>
  </rv>
  <rv s="1">
    <fb>3.4460000000000002</fb>
    <v>25</v>
  </rv>
  <rv s="1">
    <fb>10023318</fb>
    <v>24</v>
  </rv>
  <rv s="1">
    <fb>0.24199999999999999</fb>
    <v>23</v>
  </rv>
  <rv s="1">
    <fb>4.8000000000000001E-2</fb>
    <v>23</v>
  </rv>
  <rv s="1">
    <fb>0.66501998901367199</fb>
    <v>23</v>
  </rv>
  <rv s="0">
    <v>536870912</v>
    <v>Lankaran</v>
    <v>fa5bf7d8-d274-4bef-ae94-b07448b8c206</v>
    <v>en-US</v>
    <v>Map</v>
  </rv>
  <rv s="0">
    <v>536870912</v>
    <v>Nakhchivan</v>
    <v>2f9ce814-2679-a356-5934-3a2c6dfe4591</v>
    <v>en-US</v>
    <v>Map</v>
  </rv>
  <rv s="0">
    <v>536870912</v>
    <v>Ganja, Azerbaijan</v>
    <v>e1c860cb-c8bd-28f9-bd31-c8629f142e81</v>
    <v>en-US</v>
    <v>Map</v>
  </rv>
  <rv s="0">
    <v>536870912</v>
    <v>Lankaran District</v>
    <v>8d739315-b7d8-e6ca-59b6-9310f8846819</v>
    <v>en-US</v>
    <v>Map</v>
  </rv>
  <rv s="0">
    <v>536870912</v>
    <v>Stepanakert</v>
    <v>8a4885c1-f865-32b1-1642-7e5e435d51dc</v>
    <v>en-US</v>
    <v>Map</v>
  </rv>
  <rv s="0">
    <v>536870912</v>
    <v>Shaki, Azerbaijan</v>
    <v>f8449ddc-cfb9-493a-0eef-93ad10ac337f</v>
    <v>en-US</v>
    <v>Map</v>
  </rv>
  <rv s="0">
    <v>536870912</v>
    <v>Fuzuli District</v>
    <v>64ca9e82-efa3-1445-ba94-c7b401c5824c</v>
    <v>en-US</v>
    <v>Map</v>
  </rv>
  <rv s="0">
    <v>536870912</v>
    <v>Mingachevir</v>
    <v>be62a638-17b2-812c-36ab-d9c73c26096b</v>
    <v>en-US</v>
    <v>Map</v>
  </rv>
  <rv s="0">
    <v>536870912</v>
    <v>Shirvan</v>
    <v>706480f3-4715-716d-d2dc-51044fe0572e</v>
    <v>en-US</v>
    <v>Map</v>
  </rv>
  <rv s="0">
    <v>536870912</v>
    <v>Absheron District</v>
    <v>79609fcc-e73e-b7ac-7358-7d5d5d75eb93</v>
    <v>en-US</v>
    <v>Map</v>
  </rv>
  <rv s="0">
    <v>536870912</v>
    <v>Shaki District</v>
    <v>f5715d34-0685-3175-a842-01784e586005</v>
    <v>en-US</v>
    <v>Map</v>
  </rv>
  <rv s="0">
    <v>536870912</v>
    <v>Shamkir District</v>
    <v>a937ca01-32b6-3478-4f53-d3891ae03403</v>
    <v>en-US</v>
    <v>Map</v>
  </rv>
  <rv s="0">
    <v>536870912</v>
    <v>Shamakhi District</v>
    <v>6534e781-ac61-9d1a-4a31-371a6dcffa6e</v>
    <v>en-US</v>
    <v>Map</v>
  </rv>
  <rv s="0">
    <v>536870912</v>
    <v>Aghjabadi District</v>
    <v>e17266c1-9cde-85a9-8211-8341571b6cc6</v>
    <v>en-US</v>
    <v>Map</v>
  </rv>
  <rv s="0">
    <v>536870912</v>
    <v>Kalbajar District</v>
    <v>fb84f4ea-c6e1-273e-1c6f-88ee5eb4378c</v>
    <v>en-US</v>
    <v>Map</v>
  </rv>
  <rv s="0">
    <v>536870912</v>
    <v>Qabala District</v>
    <v>b19c1063-2f76-4bc3-7a7b-77e7aa2a2043</v>
    <v>en-US</v>
    <v>Map</v>
  </rv>
  <rv s="0">
    <v>536870912</v>
    <v>Kangarli District</v>
    <v>e8f35d91-6e74-f60c-00aa-95d7ae1515d5</v>
    <v>en-US</v>
    <v>Map</v>
  </rv>
  <rv s="0">
    <v>536870912</v>
    <v>Naftalan, Azerbaijan</v>
    <v>6f5b4a06-11bb-751a-2722-8e19cf421121</v>
    <v>en-US</v>
    <v>Map</v>
  </rv>
  <rv s="0">
    <v>536870912</v>
    <v>Agdash District</v>
    <v>43076ca7-1bec-c2b7-0e93-8e323b61c52e</v>
    <v>en-US</v>
    <v>Map</v>
  </rv>
  <rv s="0">
    <v>536870912</v>
    <v>Lachin District</v>
    <v>57f0f4ac-c6f9-2be1-6c5d-8c3c275a4ddf</v>
    <v>en-US</v>
    <v>Map</v>
  </rv>
  <rv s="0">
    <v>536870912</v>
    <v>Astara District</v>
    <v>148d9518-fa6e-9d9d-2617-59e14364eac7</v>
    <v>en-US</v>
    <v>Map</v>
  </rv>
  <rv s="0">
    <v>536870912</v>
    <v>Barda District</v>
    <v>6184b041-743f-5879-bda8-b985dd8848a0</v>
    <v>en-US</v>
    <v>Map</v>
  </rv>
  <rv s="0">
    <v>536870912</v>
    <v>Jalilabad District</v>
    <v>914928ee-65dd-a961-cb50-52e42b71e703</v>
    <v>en-US</v>
    <v>Map</v>
  </rv>
  <rv s="0">
    <v>536870912</v>
    <v>Qusar District</v>
    <v>5ca465fb-22df-a512-69b9-abcd9956e15c</v>
    <v>en-US</v>
    <v>Map</v>
  </rv>
  <rv s="0">
    <v>536870912</v>
    <v>Bilasuvar District</v>
    <v>bb4ceb16-aad5-580a-932f-a63deba9d251</v>
    <v>en-US</v>
    <v>Map</v>
  </rv>
  <rv s="0">
    <v>536870912</v>
    <v>Beylagan District</v>
    <v>878c297c-fe05-d26a-25b9-886801a46695</v>
    <v>en-US</v>
    <v>Map</v>
  </rv>
  <rv s="0">
    <v>536870912</v>
    <v>Jabrayil District</v>
    <v>3a7941e4-17be-55c1-38f4-76ec39e204c2</v>
    <v>en-US</v>
    <v>Map</v>
  </rv>
  <rv s="0">
    <v>536870912</v>
    <v>Goranboy District</v>
    <v>e908ff89-dc94-bd4a-b2f4-779c15b7fc71</v>
    <v>en-US</v>
    <v>Map</v>
  </rv>
  <rv s="0">
    <v>536870912</v>
    <v>Yevlakh</v>
    <v>dc8030ef-3f85-ba91-9ed8-347c40763a10</v>
    <v>en-US</v>
    <v>Map</v>
  </rv>
  <rv s="0">
    <v>536870912</v>
    <v>Imishli District</v>
    <v>dba15707-cd9c-d6bb-a5d9-3e5150852dd4</v>
    <v>en-US</v>
    <v>Map</v>
  </rv>
  <rv s="0">
    <v>536870912</v>
    <v>Gadabay District</v>
    <v>834c5441-2162-54f3-6478-31a51c0d04ce</v>
    <v>en-US</v>
    <v>Map</v>
  </rv>
  <rv s="0">
    <v>536870912</v>
    <v>Neftchala District</v>
    <v>74613247-61a5-bfbd-9f81-08e582e71165</v>
    <v>en-US</v>
    <v>Map</v>
  </rv>
  <rv s="0">
    <v>536870912</v>
    <v>Zardab District</v>
    <v>2998de73-30a2-37cc-11c0-a260ba57b7cc</v>
    <v>en-US</v>
    <v>Map</v>
  </rv>
  <rv s="0">
    <v>536870912</v>
    <v>Hajigabul District</v>
    <v>fe168803-c5a8-7b45-8007-6b9908199ec3</v>
    <v>en-US</v>
    <v>Map</v>
  </rv>
  <rv s="0">
    <v>536870912</v>
    <v>Quba District</v>
    <v>6effab5c-094d-18b8-8a4f-79a184d0e92e</v>
    <v>en-US</v>
    <v>Map</v>
  </rv>
  <rv s="0">
    <v>536870912</v>
    <v>Shabran District</v>
    <v>347165ef-2500-d6f4-b15d-4fe6561d2999</v>
    <v>en-US</v>
    <v>Map</v>
  </rv>
  <rv s="0">
    <v>536870912</v>
    <v>Zangilan District</v>
    <v>acef083f-77e8-1681-5dfe-60e5f6727f29</v>
    <v>en-US</v>
    <v>Map</v>
  </rv>
  <rv s="0">
    <v>536870912</v>
    <v>Oghuz District</v>
    <v>98a25544-9a25-5be8-5425-a506a5995b16</v>
    <v>en-US</v>
    <v>Map</v>
  </rv>
  <rv s="0">
    <v>536870912</v>
    <v>Gobustan District</v>
    <v>54ecaf00-8cb2-bf0c-00a2-6f32cdf6514e</v>
    <v>en-US</v>
    <v>Map</v>
  </rv>
  <rv s="0">
    <v>536870912</v>
    <v>Sabirabad District</v>
    <v>09e89d21-7b9a-5b20-4818-53406daca492</v>
    <v>en-US</v>
    <v>Map</v>
  </rv>
  <rv s="0">
    <v>536870912</v>
    <v>Khojavend District</v>
    <v>f6856fce-ff23-58d1-3031-4c484efb4d1a</v>
    <v>en-US</v>
    <v>Map</v>
  </rv>
  <rv s="0">
    <v>536870912</v>
    <v>Dashkasan District</v>
    <v>1d0f4446-bb05-c525-d298-7e32fd75bd0e</v>
    <v>en-US</v>
    <v>Map</v>
  </rv>
  <rv s="0">
    <v>536870912</v>
    <v>Lerik District</v>
    <v>21f61f6b-e8ad-a2b8-8067-09f6daef7d17</v>
    <v>en-US</v>
    <v>Map</v>
  </rv>
  <rv s="0">
    <v>536870912</v>
    <v>Qubadli District</v>
    <v>147bf6f9-33e8-4ad9-aa94-57ab62ff4dbe</v>
    <v>en-US</v>
    <v>Map</v>
  </rv>
  <rv s="0">
    <v>536870912</v>
    <v>Agsu District</v>
    <v>c914c877-5cb5-b99e-67e3-3a2bb7b0d19c</v>
    <v>en-US</v>
    <v>Map</v>
  </rv>
  <rv s="0">
    <v>536870912</v>
    <v>Khachmaz District</v>
    <v>cb336029-fd88-f981-af15-e91db9bd256a</v>
    <v>en-US</v>
    <v>Map</v>
  </rv>
  <rv s="0">
    <v>536870912</v>
    <v>Kurdamir District</v>
    <v>2cad0706-ab9c-ee2b-f3f7-90e3b96e600a</v>
    <v>en-US</v>
    <v>Map</v>
  </rv>
  <rv s="0">
    <v>536870912</v>
    <v>Balakan District</v>
    <v>cdda151a-7ebc-6def-3919-e4e56370b164</v>
    <v>en-US</v>
    <v>Map</v>
  </rv>
  <rv s="0">
    <v>536870912</v>
    <v>Khojaly District</v>
    <v>120e8dee-5720-24d1-ecfd-04f296863eff</v>
    <v>en-US</v>
    <v>Map</v>
  </rv>
  <rv s="0">
    <v>536870912</v>
    <v>Samukh District</v>
    <v>87e33b1e-94b3-9e9e-7d35-d550a607e2cf</v>
    <v>en-US</v>
    <v>Map</v>
  </rv>
  <rv s="0">
    <v>536870912</v>
    <v>Tartar District</v>
    <v>5ed340b4-c418-1fee-e944-a2d7e7152e08</v>
    <v>en-US</v>
    <v>Map</v>
  </rv>
  <rv s="0">
    <v>536870912</v>
    <v>Yevlakh District</v>
    <v>10a5260a-753d-1c51-e270-35f89500a98e</v>
    <v>en-US</v>
    <v>Map</v>
  </rv>
  <rv s="0">
    <v>536870912</v>
    <v>Ordubad District</v>
    <v>68523c12-e416-d8d6-e8f3-b938c4edff34</v>
    <v>en-US</v>
    <v>Map</v>
  </rv>
  <rv s="0">
    <v>536870912</v>
    <v>Sharur District</v>
    <v>888f43c4-b5f5-1195-f40e-c5d464ead5b1</v>
    <v>en-US</v>
    <v>Map</v>
  </rv>
  <rv s="0">
    <v>536870912</v>
    <v>Masally District</v>
    <v>03d4f9f4-f7bc-659d-fac6-38c6b71a77ba</v>
    <v>en-US</v>
    <v>Map</v>
  </rv>
  <rv s="0">
    <v>536870912</v>
    <v>Goychay District</v>
    <v>a78e6f1d-5944-3d4e-9305-237fa2b8d3a9</v>
    <v>en-US</v>
    <v>Map</v>
  </rv>
  <rv s="0">
    <v>536870912</v>
    <v>Qakh District</v>
    <v>26c9fb66-fcf1-33b1-ce5f-03877bea2d3b</v>
    <v>en-US</v>
    <v>Map</v>
  </rv>
  <rv s="0">
    <v>536870912</v>
    <v>Saatly District</v>
    <v>4ebad8e9-7857-c510-82a0-4c84f46505ac</v>
    <v>en-US</v>
    <v>Map</v>
  </rv>
  <rv s="0">
    <v>536870912</v>
    <v>Tovuz District</v>
    <v>558d8019-ad4b-0028-8bb3-538405c34e00</v>
    <v>en-US</v>
    <v>Map</v>
  </rv>
  <rv s="0">
    <v>536870912</v>
    <v>Babek District</v>
    <v>09358bde-deff-e982-255d-926a7bf2a6c3</v>
    <v>en-US</v>
    <v>Map</v>
  </rv>
  <rv s="0">
    <v>536870912</v>
    <v>Khizi District</v>
    <v>d7e520d2-1ff7-2c5e-0832-f4a1a60fbf2f</v>
    <v>en-US</v>
    <v>Map</v>
  </rv>
  <rv s="0">
    <v>536870912</v>
    <v>Sadarak District</v>
    <v>d0462300-dec3-5fd9-2aaf-38a563cd7cb3</v>
    <v>en-US</v>
    <v>Map</v>
  </rv>
  <rv s="0">
    <v>536870912</v>
    <v>Ujar District</v>
    <v>9ac3ff7f-06f4-e49b-db44-4afe1e7b5ab0</v>
    <v>en-US</v>
    <v>Map</v>
  </rv>
  <rv s="0">
    <v>536870912</v>
    <v>Julfa District</v>
    <v>8cb2c8e4-ebb5-508e-a18b-00143598fc81</v>
    <v>en-US</v>
    <v>Map</v>
  </rv>
  <rv s="0">
    <v>536870912</v>
    <v>Goygol District</v>
    <v>842e6af7-2af7-ce26-5b74-2fde5a34350c</v>
    <v>en-US</v>
    <v>Map</v>
  </rv>
  <rv s="0">
    <v>536870912</v>
    <v>Shusha District</v>
    <v>2d0bc353-176a-3049-fa7c-adc962d604a3</v>
    <v>en-US</v>
    <v>Map</v>
  </rv>
  <rv s="0">
    <v>536870912</v>
    <v>Shahbuz District</v>
    <v>ba498ba6-ef53-c813-41b8-21a4b303f39d</v>
    <v>en-US</v>
    <v>Map</v>
  </rv>
  <rv s="3">
    <v>266</v>
  </rv>
  <rv s="1">
    <fb>0.12971271787444399</fb>
    <v>23</v>
  </rv>
  <rv s="3">
    <v>267</v>
  </rv>
  <rv s="1">
    <fb>5.5089998245239302E-2</fb>
    <v>31</v>
  </rv>
  <rv s="1">
    <fb>5616165</fb>
    <v>24</v>
  </rv>
  <rv s="42">
    <v>#VALUE!</v>
    <v>en-US</v>
    <v>00e6da1c-e0ce-1961-9567-21511ce930a8</v>
    <v>536870912</v>
    <v>1</v>
    <v>564</v>
    <v>565</v>
    <v>Azerbaijan</v>
    <v>537</v>
    <v>538</v>
    <v>Map</v>
    <v>21</v>
    <v>566</v>
    <v>AZ</v>
    <v>4290</v>
    <v>4291</v>
    <v>4292</v>
    <v>4044</v>
    <v>4293</v>
    <v>4294</v>
    <v>4295</v>
    <v>4296</v>
    <v>4297</v>
    <v>AZN</v>
    <v>Azerbaijan, officially the Republic of Azerbaijan, is a transcontinental country located at the boundary of Eastern Europe and Western Asia. It is a part of the South Caucasus region, and is bounded by the Caspian Sea to the east, Russia to the north, Georgia to the northwest, Armenia and Turkey to the west, and Iran to the south. Baku is the capital and largest city.</v>
    <v>4298</v>
    <v>4299</v>
    <v>4300</v>
    <v>4301</v>
    <v>156</v>
    <v>4302</v>
    <v>4303</v>
    <v>4304</v>
    <v>1989</v>
    <v>4294</v>
    <v>4307</v>
    <v>4308</v>
    <v>4309</v>
    <v>4310</v>
    <v>4264</v>
    <v>4311</v>
    <v>Azerbaijan</v>
    <v>Azərbaycan marşı</v>
    <v>4312</v>
    <v>Republic of Azerbaijan</v>
    <v>4313</v>
    <v>4314</v>
    <v>4315</v>
    <v>1757</v>
    <v>4316</v>
    <v>174</v>
    <v>4317</v>
    <v>2056</v>
    <v>2437</v>
    <v>2945</v>
    <v>4318</v>
    <v>4386</v>
    <v>4387</v>
    <v>4388</v>
    <v>1240</v>
    <v>4389</v>
    <v>Azerbaijan</v>
    <v>4390</v>
    <v>mdp/vdpid/5</v>
  </rv>
  <rv s="0">
    <v>536870912</v>
    <v>Belarus</v>
    <v>70f0e4f4-4cfb-8ee3-cfe6-041ba6b221bc</v>
    <v>en-US</v>
    <v>Map</v>
  </rv>
  <rv s="1">
    <fb>0.42035489126993902</fb>
    <v>23</v>
  </rv>
  <rv s="1">
    <fb>207600</fb>
    <v>24</v>
  </rv>
  <rv s="1">
    <fb>155000</fb>
    <v>24</v>
  </rv>
  <rv s="1">
    <fb>9.9</fb>
    <v>25</v>
  </rv>
  <rv s="1">
    <fb>375</fb>
    <v>26</v>
  </rv>
  <rv s="0">
    <v>536870912</v>
    <v>Minsk</v>
    <v>7d5fe25b-a082-1bd8-278a-66d1e889c777</v>
    <v>en-US</v>
    <v>Map</v>
  </rv>
  <rv s="1">
    <fb>58279.631000000001</fb>
    <v>24</v>
  </rv>
  <rv s="1">
    <fb>5.5981559503985298E-2</fb>
    <v>23</v>
  </rv>
  <rv s="1">
    <fb>3679.9788400688999</fb>
    <v>24</v>
  </rv>
  <rv s="1">
    <fb>1.448</fb>
    <v>25</v>
  </rv>
  <rv s="1">
    <fb>0.426301064968239</fb>
    <v>23</v>
  </rv>
  <rv s="1">
    <fb>92.440375016529202</fb>
    <v>28</v>
  </rv>
  <rv s="1">
    <fb>63080457022.659897</fb>
    <v>30</v>
  </rv>
  <rv s="1">
    <fb>1.0050021</fb>
    <v>23</v>
  </rv>
  <rv s="1">
    <fb>0.87429089999999998</fb>
    <v>23</v>
  </rv>
  <rv s="1">
    <fb>2.6</fb>
    <v>28</v>
  </rv>
  <rv s="0">
    <v>805306368</v>
    <v>Alexander Lukashenko (President)</v>
    <v>f1271f40-73e7-294e-b707-41d58d186567</v>
    <v>en-US</v>
    <v>Generic</v>
  </rv>
  <rv s="3">
    <v>268</v>
  </rv>
  <rv s="4">
    <v>https://www.bing.com/search?q=belarus&amp;form=skydnc</v>
    <v>Learn more on Bing</v>
  </rv>
  <rv s="1">
    <fb>74.1756097560976</fb>
    <v>28</v>
  </rv>
  <rv s="1">
    <fb>0</fb>
    <v>30</v>
  </rv>
  <rv s="1">
    <fb>2</fb>
    <v>28</v>
  </rv>
  <rv s="3">
    <v>269</v>
  </rv>
  <rv s="1">
    <fb>0.34543326620000003</fb>
    <v>23</v>
  </rv>
  <rv s="1">
    <fb>5.1905000000000001</fb>
    <v>25</v>
  </rv>
  <rv s="1">
    <fb>9466856</fb>
    <v>24</v>
  </rv>
  <rv s="1">
    <fb>0.35499999999999998</fb>
    <v>23</v>
  </rv>
  <rv s="1">
    <fb>0.10099999999999999</fb>
    <v>23</v>
  </rv>
  <rv s="1">
    <fb>0.64130996704101606</fb>
    <v>23</v>
  </rv>
  <rv s="0">
    <v>536870912</v>
    <v>Brest</v>
    <v>6c3c6abd-ba6c-bc21-19c7-ffa8180a1ebb</v>
    <v>en-US</v>
    <v>Map</v>
  </rv>
  <rv s="0">
    <v>536870912</v>
    <v>Hrodna</v>
    <v>f0c3d29f-07a8-efbf-d4a0-27f6b7cb3db7</v>
    <v>en-US</v>
    <v>Map</v>
  </rv>
  <rv s="0">
    <v>536870912</v>
    <v>Minsk Region</v>
    <v>ffb2e5af-d28b-f746-5de3-97cae92a9146</v>
    <v>en-US</v>
    <v>Map</v>
  </rv>
  <rv s="0">
    <v>536870912</v>
    <v>Vitebsk Region</v>
    <v>6de767f2-c556-bb0e-4e0d-d574e233a67e</v>
    <v>en-US</v>
    <v>Map</v>
  </rv>
  <rv s="0">
    <v>536870912</v>
    <v>Mogilev Region</v>
    <v>3f19e5be-9876-46bf-46d4-862f70521fbb</v>
    <v>en-US</v>
    <v>Map</v>
  </rv>
  <rv s="0">
    <v>536870912</v>
    <v>Gomel Region</v>
    <v>fc2c550e-f347-af1e-a7dd-2fe62699a809</v>
    <v>en-US</v>
    <v>Map</v>
  </rv>
  <rv s="3">
    <v>270</v>
  </rv>
  <rv s="1">
    <fb>0.14672568969838901</fb>
    <v>23</v>
  </rv>
  <rv s="3">
    <v>271</v>
  </rv>
  <rv s="1">
    <fb>4.5949997901916506E-2</fb>
    <v>31</v>
  </rv>
  <rv s="1">
    <fb>7482982</fb>
    <v>24</v>
  </rv>
  <rv s="43">
    <v>#VALUE!</v>
    <v>en-US</v>
    <v>70f0e4f4-4cfb-8ee3-cfe6-041ba6b221bc</v>
    <v>536870912</v>
    <v>1</v>
    <v>574</v>
    <v>575</v>
    <v>Belarus</v>
    <v>537</v>
    <v>538</v>
    <v>Map</v>
    <v>21</v>
    <v>576</v>
    <v>BY</v>
    <v>4393</v>
    <v>4394</v>
    <v>4395</v>
    <v>4396</v>
    <v>4397</v>
    <v>4398</v>
    <v>4399</v>
    <v>4400</v>
    <v>BYN</v>
    <v>Belarus, officially the Republic of Belarus, is a landlocked country in Eastern Europe. It is bordered by Russia to the east and northeast, Ukraine to the south, Poland to the west, and Lithuania and Latvia to the northwest. Covering an area of 207,600 square kilometres and with a population of 9.3 million, Belarus is the 13th-largest and the 20th-most populous country in Europe. The country is administratively divided into seven regions. Minsk is the capital and largest city.</v>
    <v>4401</v>
    <v>4402</v>
    <v>4403</v>
    <v>4404</v>
    <v>554</v>
    <v>4405</v>
    <v>4406</v>
    <v>4407</v>
    <v>4408</v>
    <v>4398</v>
    <v>4410</v>
    <v>4411</v>
    <v>4412</v>
    <v>4413</v>
    <v>4414</v>
    <v>1848</v>
    <v>Belarus</v>
    <v>My Belarusy</v>
    <v>4415</v>
    <v>Republic of Belarus</v>
    <v>4416</v>
    <v>4417</v>
    <v>4418</v>
    <v>920</v>
    <v>220</v>
    <v>4419</v>
    <v>175</v>
    <v>4420</v>
    <v>96</v>
    <v>2876</v>
    <v>4421</v>
    <v>4428</v>
    <v>4429</v>
    <v>4430</v>
    <v>1759</v>
    <v>4431</v>
    <v>Belarus</v>
    <v>4432</v>
    <v>mdp/vdpid/29</v>
  </rv>
  <rv s="0">
    <v>536870912</v>
    <v>Belize</v>
    <v>eae59045-3e7c-550b-bf09-43e8fa37d86c</v>
    <v>en-US</v>
    <v>Map</v>
  </rv>
  <rv s="1">
    <fb>7.0144673388864501E-2</fb>
    <v>23</v>
  </rv>
  <rv s="1">
    <fb>22966</fb>
    <v>24</v>
  </rv>
  <rv s="1">
    <fb>20.786000000000001</fb>
    <v>25</v>
  </rv>
  <rv s="1">
    <fb>501</fb>
    <v>26</v>
  </rv>
  <rv s="0">
    <v>536870912</v>
    <v>Belmopan</v>
    <v>dad1dd30-ed1c-0202-05ab-669ad8919a90</v>
    <v>en-US</v>
    <v>Map</v>
  </rv>
  <rv s="1">
    <fb>568.38499999999999</fb>
    <v>24</v>
  </rv>
  <rv s="1">
    <fb>105.677036031274</fb>
    <v>27</v>
  </rv>
  <rv s="1">
    <fb>-8.8528155199999996E-3</fb>
    <v>23</v>
  </rv>
  <rv s="1">
    <fb>2.3069999999999999</fb>
    <v>25</v>
  </rv>
  <rv s="1">
    <fb>0.59679089403633501</fb>
    <v>23</v>
  </rv>
  <rv s="1">
    <fb>1879613600</fb>
    <v>30</v>
  </rv>
  <rv s="1">
    <fb>1.1169688</fb>
    <v>23</v>
  </rv>
  <rv s="1">
    <fb>0.24656639999999999</fb>
    <v>23</v>
  </rv>
  <rv s="1">
    <fb>11.2</fb>
    <v>28</v>
  </rv>
  <rv s="0">
    <v>536870912</v>
    <v>Belize City</v>
    <v>8f0e9015-6b2a-49be-e880-840892d4b61b</v>
    <v>en-US</v>
    <v>Map</v>
  </rv>
  <rv s="0">
    <v>805306368</v>
    <v>Johnny Briceño (Prime Minister)</v>
    <v>fc266a28-f4c6-9adf-b1d7-26c8c0c93f25</v>
    <v>en-US</v>
    <v>Generic</v>
  </rv>
  <rv s="3">
    <v>272</v>
  </rv>
  <rv s="4">
    <v>https://www.bing.com/search?q=belize&amp;form=skydnc</v>
    <v>Learn more on Bing</v>
  </rv>
  <rv s="1">
    <fb>74.495999999999995</fb>
    <v>28</v>
  </rv>
  <rv s="1">
    <fb>36</fb>
    <v>28</v>
  </rv>
  <rv s="1">
    <fb>1.65</fb>
    <v>29</v>
  </rv>
  <rv s="1">
    <fb>0.22653518250000002</fb>
    <v>23</v>
  </rv>
  <rv s="1">
    <fb>1.1229</fb>
    <v>25</v>
  </rv>
  <rv s="1">
    <fb>390353</fb>
    <v>24</v>
  </rv>
  <rv s="1">
    <fb>0.19399999999999998</fb>
    <v>23</v>
  </rv>
  <rv s="1">
    <fb>9.0000000000000011E-3</fb>
    <v>23</v>
  </rv>
  <rv s="1">
    <fb>7.6999999999999999E-2</fb>
    <v>23</v>
  </rv>
  <rv s="1">
    <fb>0.65055999755859406</fb>
    <v>23</v>
  </rv>
  <rv s="0">
    <v>536870912</v>
    <v>Belize District</v>
    <v>409b313f-3766-80d5-7bad-2ef05a3772d5</v>
    <v>en-US</v>
    <v>Map</v>
  </rv>
  <rv s="0">
    <v>536870912</v>
    <v>Orange Walk District</v>
    <v>e2c07473-b05a-03ba-cac3-f4fa1fba9ea1</v>
    <v>en-US</v>
    <v>Map</v>
  </rv>
  <rv s="0">
    <v>536870912</v>
    <v>Corozal District</v>
    <v>08cc89bc-1318-db5b-d64f-3824ae1c2826</v>
    <v>en-US</v>
    <v>Map</v>
  </rv>
  <rv s="0">
    <v>536870912</v>
    <v>Stann Creek District</v>
    <v>1c03201e-86fb-790c-6d28-ad109e2e7b5e</v>
    <v>en-US</v>
    <v>Map</v>
  </rv>
  <rv s="0">
    <v>536870912</v>
    <v>Toledo District</v>
    <v>c3c6b98d-3c9e-a32e-5a63-37509945ac40</v>
    <v>en-US</v>
    <v>Map</v>
  </rv>
  <rv s="0">
    <v>536870912</v>
    <v>Cayo District</v>
    <v>1347ac81-8a46-0687-d9ce-4a2f24ebb647</v>
    <v>en-US</v>
    <v>Map</v>
  </rv>
  <rv s="3">
    <v>273</v>
  </rv>
  <rv s="1">
    <fb>0.26337913307198102</fb>
    <v>23</v>
  </rv>
  <rv s="3">
    <v>274</v>
  </rv>
  <rv s="1">
    <fb>0.311</fb>
    <v>23</v>
  </rv>
  <rv s="1">
    <fb>6.41300010681152E-2</fb>
    <v>31</v>
  </rv>
  <rv s="1">
    <fb>179039</fb>
    <v>24</v>
  </rv>
  <rv s="44">
    <v>#VALUE!</v>
    <v>en-US</v>
    <v>eae59045-3e7c-550b-bf09-43e8fa37d86c</v>
    <v>536870912</v>
    <v>1</v>
    <v>585</v>
    <v>586</v>
    <v>Belize</v>
    <v>537</v>
    <v>538</v>
    <v>Map</v>
    <v>21</v>
    <v>587</v>
    <v>BZ</v>
    <v>4435</v>
    <v>4436</v>
    <v>532</v>
    <v>4437</v>
    <v>4438</v>
    <v>4439</v>
    <v>4440</v>
    <v>4441</v>
    <v>4442</v>
    <v>BZD</v>
    <v>Belize is a country on the northeastern coast of Central America. It borders Mexico to the north, the Caribbean Sea to the east, and Guatemala to the west and south. It has an area of 22,970 square kilometres and a population of 419,199. Its mainland is about 290 km long and 110 km wide. It has the lowest population and population density in Central America. Its population growth rate of 1.87% per year is the second-highest in the region and one of the highest in the Western Hemisphere. Its capital is Belmopan, and its largest city is Belize City.</v>
    <v>4443</v>
    <v>4444</v>
    <v>541</v>
    <v>2979</v>
    <v>4445</v>
    <v>4446</v>
    <v>4447</v>
    <v>4448</v>
    <v>4449</v>
    <v>4451</v>
    <v>4452</v>
    <v>4453</v>
    <v>4454</v>
    <v>4455</v>
    <v>Belize</v>
    <v>Land of the Free</v>
    <v>2320</v>
    <v>Belize</v>
    <v>4456</v>
    <v>4457</v>
    <v>4458</v>
    <v>4459</v>
    <v>1710</v>
    <v>1966</v>
    <v>4460</v>
    <v>777</v>
    <v>4461</v>
    <v>224</v>
    <v>4462</v>
    <v>4469</v>
    <v>4470</v>
    <v>4471</v>
    <v>4472</v>
    <v>4473</v>
    <v>Belize</v>
    <v>4474</v>
    <v>mdp/vdpid/24</v>
  </rv>
  <rv s="0">
    <v>536870912</v>
    <v>Benin</v>
    <v>fd7f79df-e6ce-a0dc-2a07-c156019e62e4</v>
    <v>en-US</v>
    <v>Map</v>
  </rv>
  <rv s="1">
    <fb>0.33256473926924401</fb>
    <v>23</v>
  </rv>
  <rv s="1">
    <fb>112622</fb>
    <v>24</v>
  </rv>
  <rv s="1">
    <fb>36.220999999999997</fb>
    <v>25</v>
  </rv>
  <rv s="1">
    <fb>229</fb>
    <v>26</v>
  </rv>
  <rv s="0">
    <v>536870912</v>
    <v>Porto-Novo</v>
    <v>03bd3c55-9557-8577-e456-672fc53d7d5d</v>
    <v>en-US</v>
    <v>Map</v>
  </rv>
  <rv s="1">
    <fb>6475.9219999999996</fb>
    <v>24</v>
  </rv>
  <rv s="1">
    <fb>110.709095484763</fb>
    <v>27</v>
  </rv>
  <rv s="1">
    <fb>-9.1568157286491501E-3</fb>
    <v>23</v>
  </rv>
  <rv s="1">
    <fb>100.22512254003701</fb>
    <v>24</v>
  </rv>
  <rv s="1">
    <fb>4.8360000000000003</fb>
    <v>25</v>
  </rv>
  <rv s="1">
    <fb>0.37788222774033398</fb>
    <v>23</v>
  </rv>
  <rv s="1">
    <fb>36.724581325344801</fb>
    <v>28</v>
  </rv>
  <rv s="1">
    <fb>14390709094.938601</fb>
    <v>30</v>
  </rv>
  <rv s="1">
    <fb>1.2195825</fb>
    <v>23</v>
  </rv>
  <rv s="1">
    <fb>0.12274139999999999</fb>
    <v>23</v>
  </rv>
  <rv s="1">
    <fb>60.5</fb>
    <v>28</v>
  </rv>
  <rv s="0">
    <v>536870912</v>
    <v>Cotonou</v>
    <v>e37489c6-6216-d1a1-37ca-5cae638b76ec</v>
    <v>en-US</v>
    <v>Map</v>
  </rv>
  <rv s="3">
    <v>275</v>
  </rv>
  <rv s="4">
    <v>https://www.bing.com/search?q=benin&amp;form=skydnc</v>
    <v>Learn more on Bing</v>
  </rv>
  <rv s="1">
    <fb>61.47</fb>
    <v>28</v>
  </rv>
  <rv s="1">
    <fb>397</fb>
    <v>28</v>
  </rv>
  <rv s="1">
    <fb>0.40496587409999996</fb>
    <v>23</v>
  </rv>
  <rv s="1">
    <fb>7.9100000000000004E-2</fb>
    <v>25</v>
  </rv>
  <rv s="1">
    <fb>11801151</fb>
    <v>24</v>
  </rv>
  <rv s="1">
    <fb>0.376</fb>
    <v>23</v>
  </rv>
  <rv s="1">
    <fb>0.52100000000000002</fb>
    <v>23</v>
  </rv>
  <rv s="1">
    <fb>0.70867996215820295</fb>
    <v>23</v>
  </rv>
  <rv s="0">
    <v>536870912</v>
    <v>Kouffo Department</v>
    <v>22b6a768-49f9-a3f3-dbc7-1ed882382e84</v>
    <v>en-US</v>
    <v>Map</v>
  </rv>
  <rv s="0">
    <v>536870912</v>
    <v>Ouémé Department</v>
    <v>4947cc35-3581-1570-acd5-e90f9cb6f1fc</v>
    <v>en-US</v>
    <v>Map</v>
  </rv>
  <rv s="0">
    <v>536870912</v>
    <v>Atlantique Department</v>
    <v>a8b1d989-46d7-9f32-6737-012b6e567663</v>
    <v>en-US</v>
    <v>Map</v>
  </rv>
  <rv s="0">
    <v>536870912</v>
    <v>Borgou</v>
    <v>5cdeafb1-70b0-340f-3163-b095d91c9070</v>
    <v>en-US</v>
    <v>Map</v>
  </rv>
  <rv s="0">
    <v>536870912</v>
    <v>Atakora</v>
    <v>24b521e6-2d25-a462-1fe9-31d977f83cbc</v>
    <v>en-US</v>
    <v>Map</v>
  </rv>
  <rv s="0">
    <v>536870912</v>
    <v>Alibori</v>
    <v>548de0a8-8966-1755-3701-c53e579431e7</v>
    <v>en-US</v>
    <v>Map</v>
  </rv>
  <rv s="0">
    <v>536870912</v>
    <v>Plateau Department</v>
    <v>c84679b4-0b88-9a28-ef82-9cc7eb5b5020</v>
    <v>en-US</v>
    <v>Map</v>
  </rv>
  <rv s="0">
    <v>536870912</v>
    <v>Mono</v>
    <v>b1530902-d753-87e7-7b71-cf5f5a134189</v>
    <v>en-US</v>
    <v>Map</v>
  </rv>
  <rv s="0">
    <v>536870912</v>
    <v>Collines Department</v>
    <v>2c901451-7b35-4224-39b6-b63b4e9e4a40</v>
    <v>en-US</v>
    <v>Map</v>
  </rv>
  <rv s="0">
    <v>536870912</v>
    <v>Zou Department</v>
    <v>8269a0ab-0ce7-2ca6-aab4-ad95a7aa3717</v>
    <v>en-US</v>
    <v>Map</v>
  </rv>
  <rv s="0">
    <v>536870912</v>
    <v>Donga</v>
    <v>e5466c4e-b92f-6e2c-1e5c-9523dbff0711</v>
    <v>en-US</v>
    <v>Map</v>
  </rv>
  <rv s="3">
    <v>276</v>
  </rv>
  <rv s="1">
    <fb>0.10789142547378701</fb>
    <v>23</v>
  </rv>
  <rv s="3">
    <v>277</v>
  </rv>
  <rv s="1">
    <fb>0.48899999999999999</fb>
    <v>23</v>
  </rv>
  <rv s="1">
    <fb>2.2320001125335699E-2</fb>
    <v>31</v>
  </rv>
  <rv s="1">
    <fb>5648149</fb>
    <v>24</v>
  </rv>
  <rv s="45">
    <v>#VALUE!</v>
    <v>en-US</v>
    <v>fd7f79df-e6ce-a0dc-2a07-c156019e62e4</v>
    <v>536870912</v>
    <v>1</v>
    <v>594</v>
    <v>595</v>
    <v>Benin</v>
    <v>537</v>
    <v>538</v>
    <v>Map</v>
    <v>21</v>
    <v>596</v>
    <v>BJ</v>
    <v>4477</v>
    <v>4478</v>
    <v>365</v>
    <v>4479</v>
    <v>4480</v>
    <v>4481</v>
    <v>4482</v>
    <v>4483</v>
    <v>4484</v>
    <v>XOF</v>
    <v>Benin, officially the Republic of Benin, and formerly Dahomey, is a country in West Africa. It is bordered by Togo to the west, Nigeria to the east, Burkina Faso to the north-west, and Niger to the north-east. The majority of its population lives on the southern coastline of the Bight of Benin, part of the Gulf of Guinea in the northernmost tropical portion of the Atlantic Ocean. The capital is Porto-Novo, and the seat of government is in Cotonou, the most populous city and economic capital. Benin covers an area of 114,763 square kilometres and its population in 2018 was estimated to be approximately 11.49 million. It is a tropical nation, dependent on agriculture, and is an exporter of palm oil and cotton. Some employment and income arise from subsistence farming.</v>
    <v>4485</v>
    <v>4486</v>
    <v>4487</v>
    <v>4488</v>
    <v>3670</v>
    <v>4489</v>
    <v>4490</v>
    <v>4491</v>
    <v>4492</v>
    <v>4493</v>
    <v>4494</v>
    <v>4495</v>
    <v>4496</v>
    <v>4497</v>
    <v>2938</v>
    <v>Benin</v>
    <v>L'Aube Nouvelle</v>
    <v>1069</v>
    <v>Republic of Benin</v>
    <v>4498</v>
    <v>4499</v>
    <v>4500</v>
    <v>4165</v>
    <v>4501</v>
    <v>4502</v>
    <v>2326</v>
    <v>777</v>
    <v>925</v>
    <v>2276</v>
    <v>4503</v>
    <v>4515</v>
    <v>4516</v>
    <v>4517</v>
    <v>4518</v>
    <v>4519</v>
    <v>Benin</v>
    <v>4520</v>
    <v>mdp/vdpid/28</v>
  </rv>
  <rv s="0">
    <v>536870912</v>
    <v>Bolivia</v>
    <v>2da62ca9-5c7a-8f0a-b312-b40ce201f0d0</v>
    <v>en-US</v>
    <v>Map</v>
  </rv>
  <rv s="1">
    <fb>0.34787224222283797</fb>
    <v>23</v>
  </rv>
  <rv s="1">
    <fb>1098581</fb>
    <v>24</v>
  </rv>
  <rv s="1">
    <fb>21.75</fb>
    <v>25</v>
  </rv>
  <rv s="1">
    <fb>591</fb>
    <v>26</v>
  </rv>
  <rv s="0">
    <v>536870912</v>
    <v>Sucre</v>
    <v>f8e304d7-f705-ae11-2527-4417e0689505</v>
    <v>en-US</v>
    <v>Map</v>
  </rv>
  <rv s="1">
    <fb>21605.964</fb>
    <v>24</v>
  </rv>
  <rv s="1">
    <fb>148.31751847535801</fb>
    <v>27</v>
  </rv>
  <rv s="1">
    <fb>1.83954504969032E-2</fb>
    <v>23</v>
  </rv>
  <rv s="1">
    <fb>742.53839974288599</fb>
    <v>24</v>
  </rv>
  <rv s="1">
    <fb>2.73</fb>
    <v>25</v>
  </rv>
  <rv s="1">
    <fb>0.50286162651158495</fb>
    <v>23</v>
  </rv>
  <rv s="1">
    <fb>84.153289986877496</fb>
    <v>28</v>
  </rv>
  <rv s="1">
    <fb>40895322865.412399</fb>
    <v>30</v>
  </rv>
  <rv s="1">
    <fb>0.98150919999999997</fb>
    <v>23</v>
  </rv>
  <rv s="2">
    <v>81</v>
    <v>21</v>
    <v>598</v>
    <v>7</v>
    <v>0</v>
    <v>Image of Bolivia</v>
  </rv>
  <rv s="1">
    <fb>21.8</fb>
    <v>28</v>
  </rv>
  <rv s="0">
    <v>536870912</v>
    <v>Santa Cruz de la Sierra</v>
    <v>af7cf39e-638f-ff6b-c0bc-d59f11e7993e</v>
    <v>en-US</v>
    <v>Map</v>
  </rv>
  <rv s="0">
    <v>805306368</v>
    <v>Luis Arce (President)</v>
    <v>d1f13422-1d15-493d-8364-b20f08fc79ae</v>
    <v>en-US</v>
    <v>Generic</v>
  </rv>
  <rv s="0">
    <v>805306368</v>
    <v>David Choquehuanca (Vice president)</v>
    <v>4084c748-353c-a859-544a-e1be262507f3</v>
    <v>en-US</v>
    <v>Generic</v>
  </rv>
  <rv s="3">
    <v>278</v>
  </rv>
  <rv s="4">
    <v>https://www.bing.com/search?q=bolivia&amp;form=skydnc</v>
    <v>Learn more on Bing</v>
  </rv>
  <rv s="1">
    <fb>71.239000000000004</fb>
    <v>28</v>
  </rv>
  <rv s="1">
    <fb>155</fb>
    <v>28</v>
  </rv>
  <rv s="3">
    <v>279</v>
  </rv>
  <rv s="1">
    <fb>0.25921914619999997</fb>
    <v>23</v>
  </rv>
  <rv s="1">
    <fb>1.5901000000000001</fb>
    <v>25</v>
  </rv>
  <rv s="1">
    <fb>12224110</fb>
    <v>24</v>
  </rv>
  <rv s="1">
    <fb>0.718130035400391</fb>
    <v>23</v>
  </rv>
  <rv s="0">
    <v>536870912</v>
    <v>Beni Department</v>
    <v>2c2bad54-59b5-c8ba-a70d-7afc08c53963</v>
    <v>en-US</v>
    <v>Map</v>
  </rv>
  <rv s="0">
    <v>536870912</v>
    <v>Chuquisaca Department</v>
    <v>02bf17fb-0e5b-d89f-1f80-9faaf75f002a</v>
    <v>en-US</v>
    <v>Map</v>
  </rv>
  <rv s="0">
    <v>536870912</v>
    <v>Cochabamba Department</v>
    <v>773b6e15-7981-19c3-9b72-f562f8e78fd5</v>
    <v>en-US</v>
    <v>Map</v>
  </rv>
  <rv s="0">
    <v>536870912</v>
    <v>La Paz Department</v>
    <v>29c87a7e-90c5-955f-b0fc-971e7610a8fc</v>
    <v>en-US</v>
    <v>Map</v>
  </rv>
  <rv s="0">
    <v>536870912</v>
    <v>Oruro Department</v>
    <v>2431b55d-5fe3-644e-77d3-89d8bace76db</v>
    <v>en-US</v>
    <v>Map</v>
  </rv>
  <rv s="0">
    <v>536870912</v>
    <v>Santa Cruz Department</v>
    <v>4fbb234c-7880-72ad-ed91-20faf0a1ce64</v>
    <v>en-US</v>
    <v>Map</v>
  </rv>
  <rv s="0">
    <v>536870912</v>
    <v>Potosí Department</v>
    <v>a546933d-2809-ff8f-ceed-3714ac903a55</v>
    <v>en-US</v>
    <v>Map</v>
  </rv>
  <rv s="0">
    <v>536870912</v>
    <v>Tarija Department</v>
    <v>bef97951-fecf-0d6d-8e48-4bac07be159e</v>
    <v>en-US</v>
    <v>Map</v>
  </rv>
  <rv s="0">
    <v>536870912</v>
    <v>Pando Department</v>
    <v>eed3cf44-05da-c432-d53e-c47683dc5a6b</v>
    <v>en-US</v>
    <v>Map</v>
  </rv>
  <rv s="3">
    <v>280</v>
  </rv>
  <rv s="1">
    <fb>0.169648658038032</fb>
    <v>23</v>
  </rv>
  <rv s="1">
    <fb>0.83700000000000008</fb>
    <v>23</v>
  </rv>
  <rv s="1">
    <fb>3.4979999065399198E-2</fb>
    <v>31</v>
  </rv>
  <rv s="1">
    <fb>8033035</fb>
    <v>24</v>
  </rv>
  <rv s="46">
    <v>#VALUE!</v>
    <v>en-US</v>
    <v>2da62ca9-5c7a-8f0a-b312-b40ce201f0d0</v>
    <v>536870912</v>
    <v>1</v>
    <v>601</v>
    <v>602</v>
    <v>Bolivia</v>
    <v>19</v>
    <v>20</v>
    <v>Map</v>
    <v>21</v>
    <v>603</v>
    <v>BO</v>
    <v>4523</v>
    <v>4524</v>
    <v>588</v>
    <v>4525</v>
    <v>4526</v>
    <v>4527</v>
    <v>4528</v>
    <v>4529</v>
    <v>4530</v>
    <v>BOB</v>
    <v>Bolivia, officially the Plurinational State of Bolivia, is a landlocked country located in western-central South America. It is bordered by Brazil to the north and east, Paraguay to the southeast, Argentina to the south, Chile to the southwest, ...</v>
    <v>4531</v>
    <v>4532</v>
    <v>4533</v>
    <v>4534</v>
    <v>444</v>
    <v>4535</v>
    <v>4536</v>
    <v>4537</v>
    <v>4538</v>
    <v>4539</v>
    <v>4542</v>
    <v>4543</v>
    <v>4544</v>
    <v>4545</v>
    <v>1222</v>
    <v>Bolivia</v>
    <v>National Anthem of Bolivia</v>
    <v>4546</v>
    <v>Estado Plurinacional de Bolivia</v>
    <v>4547</v>
    <v>4548</v>
    <v>4549</v>
    <v>4116</v>
    <v>1559</v>
    <v>1725</v>
    <v>464</v>
    <v>2274</v>
    <v>4420</v>
    <v>779</v>
    <v>4550</v>
    <v>4560</v>
    <v>4561</v>
    <v>4562</v>
    <v>4563</v>
    <v>Bolivia</v>
    <v>4564</v>
    <v>mdp/vdpid/26</v>
  </rv>
  <rv s="0">
    <v>536870912</v>
    <v>Brazil</v>
    <v>a828cf41-b938-49fe-7986-4b336618d413</v>
    <v>en-US</v>
    <v>Map</v>
  </rv>
  <rv s="1">
    <fb>0.33924533448829503</fb>
    <v>23</v>
  </rv>
  <rv s="1">
    <fb>8515770</fb>
    <v>24</v>
  </rv>
  <rv s="1">
    <fb>730000</fb>
    <v>24</v>
  </rv>
  <rv s="1">
    <fb>13.923999999999999</fb>
    <v>25</v>
  </rv>
  <rv s="1">
    <fb>55</fb>
    <v>26</v>
  </rv>
  <rv s="0">
    <v>536870912</v>
    <v>Brasília</v>
    <v>0f4c1a26-f33c-b6de-a63f-578da6617369</v>
    <v>en-US</v>
    <v>Map</v>
  </rv>
  <rv s="1">
    <fb>462298.69</fb>
    <v>24</v>
  </rv>
  <rv s="1">
    <fb>167.397860280061</fb>
    <v>27</v>
  </rv>
  <rv s="1">
    <fb>3.7329762121689397E-2</fb>
    <v>23</v>
  </rv>
  <rv s="1">
    <fb>2619.96061573831</fb>
    <v>24</v>
  </rv>
  <rv s="1">
    <fb>0.58931054038338704</fb>
    <v>23</v>
  </rv>
  <rv s="1">
    <fb>59.1075326389753</fb>
    <v>28</v>
  </rv>
  <rv s="1">
    <fb>1.02</fb>
    <v>29</v>
  </rv>
  <rv s="1">
    <fb>1839758040765.6201</fb>
    <v>30</v>
  </rv>
  <rv s="1">
    <fb>1.1544783999999999</fb>
    <v>23</v>
  </rv>
  <rv s="1">
    <fb>0.513436</fb>
    <v>23</v>
  </rv>
  <rv s="1">
    <fb>12.8</fb>
    <v>28</v>
  </rv>
  <rv s="0">
    <v>536870912</v>
    <v>São Paulo</v>
    <v>c6cf2f6e-626c-4267-ae48-9e13ea74d2b9</v>
    <v>en-US</v>
    <v>Map</v>
  </rv>
  <rv s="0">
    <v>805306368</v>
    <v>Jair Bolsonaro (President)</v>
    <v>e5c2a3dc-a01d-9ba4-59d7-7920ab72e453</v>
    <v>en-US</v>
    <v>Generic</v>
  </rv>
  <rv s="0">
    <v>805306368</v>
    <v>Hamilton Mourão (Vice President)</v>
    <v>82d9ec69-ca73-987b-d035-f269280ea4a8</v>
    <v>en-US</v>
    <v>Generic</v>
  </rv>
  <rv s="3">
    <v>281</v>
  </rv>
  <rv s="4">
    <v>https://www.bing.com/search?q=brazil&amp;form=skydnc</v>
    <v>Learn more on Bing</v>
  </rv>
  <rv s="1">
    <fb>75.671999999999997</fb>
    <v>28</v>
  </rv>
  <rv s="1">
    <fb>1187361690000</fb>
    <v>30</v>
  </rv>
  <rv s="1">
    <fb>1.53</fb>
    <v>29</v>
  </rv>
  <rv s="3">
    <v>282</v>
  </rv>
  <rv s="1">
    <fb>0.28289823089999999</fb>
    <v>23</v>
  </rv>
  <rv s="1">
    <fb>2.1499000000000001</fb>
    <v>25</v>
  </rv>
  <rv s="1">
    <fb>212559417</fb>
    <v>24</v>
  </rv>
  <rv s="1">
    <fb>0.192</fb>
    <v>23</v>
  </rv>
  <rv s="1">
    <fb>0.42499999999999999</fb>
    <v>23</v>
  </rv>
  <rv s="1">
    <fb>0.58399999999999996</fb>
    <v>23</v>
  </rv>
  <rv s="1">
    <fb>0.63883998870849601</fb>
    <v>23</v>
  </rv>
  <rv s="0">
    <v>536870912</v>
    <v>São Paulo</v>
    <v>4d56ae2d-1aad-8c4f-dca2-4456acc12f89</v>
    <v>en-US</v>
    <v>Map</v>
  </rv>
  <rv s="0">
    <v>536870912</v>
    <v>Minas Gerais</v>
    <v>974e2066-dee0-aecd-c973-50babb750033</v>
    <v>en-US</v>
    <v>Map</v>
  </rv>
  <rv s="0">
    <v>536870912</v>
    <v>Rio de Janeiro</v>
    <v>3f5a22fa-26bd-86f9-0345-3a6206e8aab5</v>
    <v>en-US</v>
    <v>Map</v>
  </rv>
  <rv s="0">
    <v>536870912</v>
    <v>Bahia</v>
    <v>e904684f-6d5b-f7bb-c27d-bdb50a0ec8ab</v>
    <v>en-US</v>
    <v>Map</v>
  </rv>
  <rv s="0">
    <v>536870912</v>
    <v>Pernambuco</v>
    <v>5538aab1-15ae-294f-2c10-f5083201cca1</v>
    <v>en-US</v>
    <v>Map</v>
  </rv>
  <rv s="0">
    <v>536870912</v>
    <v>Rio Grande do Sul</v>
    <v>9644dbbf-be0c-de9c-a534-3d7ff4801a8b</v>
    <v>en-US</v>
    <v>Map</v>
  </rv>
  <rv s="0">
    <v>536870912</v>
    <v>Mato Grosso</v>
    <v>af05c757-4d77-813e-b8eb-97635c07f37a</v>
    <v>en-US</v>
    <v>Map</v>
  </rv>
  <rv s="0">
    <v>536870912</v>
    <v>Ceará</v>
    <v>b598e20e-29fb-ccf6-be0e-2650e6ba40c5</v>
    <v>en-US</v>
    <v>Map</v>
  </rv>
  <rv s="0">
    <v>536870912</v>
    <v>Paraná</v>
    <v>a33450c4-459a-0682-41ee-635b343dd785</v>
    <v>en-US</v>
    <v>Map</v>
  </rv>
  <rv s="0">
    <v>536870912</v>
    <v>Espírito Santo</v>
    <v>dbc4d679-53e7-49d7-c6b3-88a4ca7f522f</v>
    <v>en-US</v>
    <v>Map</v>
  </rv>
  <rv s="0">
    <v>536870912</v>
    <v>Piauí</v>
    <v>ab11433a-8357-ae6d-67fe-8570cc271399</v>
    <v>en-US</v>
    <v>Map</v>
  </rv>
  <rv s="0">
    <v>536870912</v>
    <v>Santa Catarina</v>
    <v>6262969d-76c7-e65f-1be5-668011a93ff0</v>
    <v>en-US</v>
    <v>Map</v>
  </rv>
  <rv s="0">
    <v>536870912</v>
    <v>Goiás</v>
    <v>38750702-647a-b72a-2cec-e4a55e078f36</v>
    <v>en-US</v>
    <v>Map</v>
  </rv>
  <rv s="0">
    <v>536870912</v>
    <v>Federal District</v>
    <v>88dfc3b6-8e7a-694d-61b2-96d14f226ec4</v>
    <v>en-US</v>
    <v>Map</v>
  </rv>
  <rv s="0">
    <v>536870912</v>
    <v>Amazonas</v>
    <v>f79e57ca-6fc1-5a6a-015b-38d90f33902f</v>
    <v>en-US</v>
    <v>Map</v>
  </rv>
  <rv s="0">
    <v>536870912</v>
    <v>Pará</v>
    <v>7a0db70a-73db-e83d-e548-6fab7a523b35</v>
    <v>en-US</v>
    <v>Map</v>
  </rv>
  <rv s="0">
    <v>536870912</v>
    <v>Rondônia</v>
    <v>25fbe5d5-9bc1-0ec2-ac78-2d9fe5b147dd</v>
    <v>en-US</v>
    <v>Map</v>
  </rv>
  <rv s="0">
    <v>536870912</v>
    <v>Mato Grosso do Sul</v>
    <v>7de24933-1d79-fc85-387b-3ce7947910b6</v>
    <v>en-US</v>
    <v>Map</v>
  </rv>
  <rv s="0">
    <v>536870912</v>
    <v>Acre</v>
    <v>8960bf27-5261-01d1-4019-e7d898f67bb4</v>
    <v>en-US</v>
    <v>Map</v>
  </rv>
  <rv s="0">
    <v>536870912</v>
    <v>Paraíba</v>
    <v>f5be810b-3322-2252-c10f-35206d84b548</v>
    <v>en-US</v>
    <v>Map</v>
  </rv>
  <rv s="0">
    <v>536870912</v>
    <v>Roraima</v>
    <v>3b8383a2-7c79-31f6-2359-bd9ba2099213</v>
    <v>en-US</v>
    <v>Map</v>
  </rv>
  <rv s="0">
    <v>536870912</v>
    <v>Rio Grande do Norte</v>
    <v>4cccb40d-d26b-4493-e031-bcf803f1c2b1</v>
    <v>en-US</v>
    <v>Map</v>
  </rv>
  <rv s="0">
    <v>536870912</v>
    <v>Maranhão</v>
    <v>98274980-9da4-ff5e-78a1-e512bb4179ca</v>
    <v>en-US</v>
    <v>Map</v>
  </rv>
  <rv s="0">
    <v>536870912</v>
    <v>Alagoas</v>
    <v>4e3f1ba4-1948-0514-728a-55b34ab027b4</v>
    <v>en-US</v>
    <v>Map</v>
  </rv>
  <rv s="0">
    <v>536870912</v>
    <v>Amapá</v>
    <v>28d39e09-4b9f-31f6-cc72-48b1f9be59db</v>
    <v>en-US</v>
    <v>Map</v>
  </rv>
  <rv s="0">
    <v>536870912</v>
    <v>Sergipe</v>
    <v>a7f70762-a1ab-d5de-8bf0-3eb8532c1eb9</v>
    <v>en-US</v>
    <v>Map</v>
  </rv>
  <rv s="0">
    <v>536870912</v>
    <v>Tocantins</v>
    <v>f7a46dfe-e192-d6f7-e5f8-084e555ba7cb</v>
    <v>en-US</v>
    <v>Map</v>
  </rv>
  <rv s="3">
    <v>283</v>
  </rv>
  <rv s="1">
    <fb>0.14178605589771201</fb>
    <v>23</v>
  </rv>
  <rv s="3">
    <v>284</v>
  </rv>
  <rv s="1">
    <fb>0.65099999999999991</fb>
    <v>23</v>
  </rv>
  <rv s="1">
    <fb>0.12083000183105501</fb>
    <v>31</v>
  </rv>
  <rv s="1">
    <fb>183241641</fb>
    <v>24</v>
  </rv>
  <rv s="42">
    <v>#VALUE!</v>
    <v>en-US</v>
    <v>a828cf41-b938-49fe-7986-4b336618d413</v>
    <v>536870912</v>
    <v>1</v>
    <v>610</v>
    <v>565</v>
    <v>Brazil</v>
    <v>537</v>
    <v>538</v>
    <v>Map</v>
    <v>21</v>
    <v>611</v>
    <v>BR</v>
    <v>4567</v>
    <v>4568</v>
    <v>4569</v>
    <v>4570</v>
    <v>4571</v>
    <v>4572</v>
    <v>4573</v>
    <v>4574</v>
    <v>4575</v>
    <v>BRL</v>
    <v>Brazil, officially the Federative Republic of Brazil, is the largest country in both South America and Latin America. At 8.5 million square kilometers and with over 214 million people, Brazil is the world's fifth-largest country by area and the seventh most populous. Its capital is Brasília, and its most populous city is São Paulo. The federation is composed of the union of the 26 states and the Federal District. It is the largest country to have Portuguese as an official language and the only one in the Americas; it is also one of the most multicultural and ethnically diverse nations, due to over a century of mass immigration from around the world; as well as the most populous Roman Catholic-majority country.</v>
    <v>4576</v>
    <v>4299</v>
    <v>4577</v>
    <v>4578</v>
    <v>4579</v>
    <v>4580</v>
    <v>4581</v>
    <v>4582</v>
    <v>4583</v>
    <v>4584</v>
    <v>4587</v>
    <v>4588</v>
    <v>4589</v>
    <v>4590</v>
    <v>166</v>
    <v>4591</v>
    <v>Brazil</v>
    <v>Brazilian National Anthem</v>
    <v>4592</v>
    <v>Brazil</v>
    <v>4593</v>
    <v>4594</v>
    <v>4595</v>
    <v>4596</v>
    <v>4597</v>
    <v>4598</v>
    <v>2326</v>
    <v>1241</v>
    <v>34</v>
    <v>224</v>
    <v>4599</v>
    <v>4627</v>
    <v>4628</v>
    <v>4629</v>
    <v>4630</v>
    <v>4631</v>
    <v>Brazil</v>
    <v>4632</v>
    <v>mdp/vdpid/32</v>
  </rv>
  <rv s="0">
    <v>536870912</v>
    <v>Cape Verde</v>
    <v>f5c359d6-b579-f02c-e5ec-07e6cc68c768</v>
    <v>en-US</v>
    <v>Map</v>
  </rv>
  <rv s="1">
    <fb>0.19602977667493801</fb>
    <v>23</v>
  </rv>
  <rv s="1">
    <fb>4033</fb>
    <v>24</v>
  </rv>
  <rv s="1">
    <fb>19.489999999999998</fb>
    <v>25</v>
  </rv>
  <rv s="1">
    <fb>238</fb>
    <v>26</v>
  </rv>
  <rv s="0">
    <v>536870912</v>
    <v>Praia</v>
    <v>78c8a737-4c28-9af0-ee0b-e664b36b5560</v>
    <v>en-US</v>
    <v>Map</v>
  </rv>
  <rv s="1">
    <fb>542.71600000000001</fb>
    <v>24</v>
  </rv>
  <rv s="1">
    <fb>110.50160632139099</fb>
    <v>27</v>
  </rv>
  <rv s="1">
    <fb>1.1066665649414401E-2</fb>
    <v>23</v>
  </rv>
  <rv s="1">
    <fb>2.274</fb>
    <v>25</v>
  </rv>
  <rv s="1">
    <fb>0.22545905858647999</fb>
    <v>23</v>
  </rv>
  <rv s="1">
    <fb>1981845740.7061501</fb>
    <v>30</v>
  </rv>
  <rv s="1">
    <fb>1.0402796999999999</fb>
    <v>23</v>
  </rv>
  <rv s="1">
    <fb>0.23616510000000002</fb>
    <v>23</v>
  </rv>
  <rv s="1">
    <fb>16.7</fb>
    <v>28</v>
  </rv>
  <rv s="0">
    <v>805306368</v>
    <v>Ulisses Correia e Silva (Prime Minister)</v>
    <v>2b16dc4b-324c-04ed-3cea-8a9b2a37fc7a</v>
    <v>en-US</v>
    <v>Generic</v>
  </rv>
  <rv s="3">
    <v>285</v>
  </rv>
  <rv s="4">
    <v>https://www.bing.com/search?q=cape+verde&amp;form=skydnc</v>
    <v>Learn more on Bing</v>
  </rv>
  <rv s="1">
    <fb>72.781999999999996</fb>
    <v>28</v>
  </rv>
  <rv s="1">
    <fb>58</fb>
    <v>28</v>
  </rv>
  <rv s="1">
    <fb>0.23170751710000001</fb>
    <v>23</v>
  </rv>
  <rv s="1">
    <fb>0.76939999999999997</fb>
    <v>25</v>
  </rv>
  <rv s="1">
    <fb>483628</fb>
    <v>24</v>
  </rv>
  <rv s="1">
    <fb>0.48700000000000004</fb>
    <v>23</v>
  </rv>
  <rv s="1">
    <fb>0.14300000000000002</fb>
    <v>23</v>
  </rv>
  <rv s="1">
    <fb>0.604550018310547</fb>
    <v>23</v>
  </rv>
  <rv s="0">
    <v>536870912</v>
    <v>Brava</v>
    <v>80e4c755-7708-4a11-bcc9-218b5620dcbc</v>
    <v>en-US</v>
    <v>Map</v>
  </rv>
  <rv s="0">
    <v>536870912</v>
    <v>Boa Vista</v>
    <v>6d5e56b3-2c60-34ae-0e25-6db45d2e2d36</v>
    <v>en-US</v>
    <v>Map</v>
  </rv>
  <rv s="0">
    <v>536870912</v>
    <v>Maio, Cape Verde</v>
    <v>6da21d17-1ed0-4dff-ab12-1805ef8597ab</v>
    <v>en-US</v>
    <v>Map</v>
  </rv>
  <rv s="0">
    <v>536870912</v>
    <v>Sal</v>
    <v>051c3eb1-d89f-4cce-9bef-24a9980df5ec</v>
    <v>en-US</v>
    <v>Map</v>
  </rv>
  <rv s="0">
    <v>536870912</v>
    <v>São Filipe, Cape Verde</v>
    <v>4c226f7f-2d80-ab38-f532-61d277eb98ab</v>
    <v>en-US</v>
    <v>Map</v>
  </rv>
  <rv s="0">
    <v>536870912</v>
    <v>Tarrafal, Cape Verde</v>
    <v>24b4fb16-bfdc-2a3c-195b-a2d8e1443a5d</v>
    <v>en-US</v>
    <v>Map</v>
  </rv>
  <rv s="0">
    <v>536870912</v>
    <v>Porto Novo, Cape Verde</v>
    <v>decabdcc-76c3-86ab-8123-ebc3e0865185</v>
    <v>en-US</v>
    <v>Map</v>
  </rv>
  <rv s="0">
    <v>536870912</v>
    <v>Santa Catarina, Cape Verde</v>
    <v>5960d726-cea9-c4b1-7864-27c3ae7120df</v>
    <v>en-US</v>
    <v>Map</v>
  </rv>
  <rv s="0">
    <v>536870912</v>
    <v>Ribeira Brava, Cape Verde</v>
    <v>32abb67d-a103-da7d-50c0-f3d23d7081b1</v>
    <v>en-US</v>
    <v>Map</v>
  </rv>
  <rv s="0">
    <v>536870912</v>
    <v>Santa Cruz, Cape Verde</v>
    <v>f6f15e30-f512-139a-1350-14afe8483679</v>
    <v>en-US</v>
    <v>Map</v>
  </rv>
  <rv s="0">
    <v>536870912</v>
    <v>Ribeira Grande, Cape Verde</v>
    <v>6742a278-e6b9-888f-1f14-8dbc62c20e6d</v>
    <v>en-US</v>
    <v>Map</v>
  </rv>
  <rv s="0">
    <v>536870912</v>
    <v>São Miguel, Cape Verde</v>
    <v>82f9df29-c086-33fc-9ef5-eaf04e219943</v>
    <v>en-US</v>
    <v>Map</v>
  </rv>
  <rv s="0">
    <v>536870912</v>
    <v>Praia, Cape Verde</v>
    <v>fa2bf56b-a438-0d36-51eb-728e4d9b7ca5</v>
    <v>en-US</v>
    <v>Map</v>
  </rv>
  <rv s="0">
    <v>536870912</v>
    <v>São Domingos</v>
    <v>1fe33247-d53c-6627-79ac-ab28ecc3af85</v>
    <v>en-US</v>
    <v>Map</v>
  </rv>
  <rv s="0">
    <v>536870912</v>
    <v>Paul, Cape Verde</v>
    <v>458c0002-934a-ea9d-6a82-5ec5dca5f40d</v>
    <v>en-US</v>
    <v>Map</v>
  </rv>
  <rv s="0">
    <v>536870912</v>
    <v>São Lourenço dos Órgãos, Cape Verde</v>
    <v>f183e7ec-3c03-6fea-e842-5c6b653b9959</v>
    <v>en-US</v>
    <v>Map</v>
  </rv>
  <rv s="0">
    <v>536870912</v>
    <v>São Salvador do Mundo, Cape Verde</v>
    <v>a1f95461-5e9c-4f01-ff23-232168ef5307</v>
    <v>en-US</v>
    <v>Map</v>
  </rv>
  <rv s="0">
    <v>536870912</v>
    <v>Ribeira Grande de Santiago, Cape Verde</v>
    <v>75d0a256-1710-dd23-9ba5-7d66001e0139</v>
    <v>en-US</v>
    <v>Map</v>
  </rv>
  <rv s="0">
    <v>536870912</v>
    <v>Mosteiros, Cape Verde</v>
    <v>60049836-a2c8-c0f3-f519-5de3b7eec761</v>
    <v>en-US</v>
    <v>Map</v>
  </rv>
  <rv s="0">
    <v>536870912</v>
    <v>Santa Catarina do Fogo, Cape Verde</v>
    <v>62b4e152-ad9d-b1d9-221e-745396f00621</v>
    <v>en-US</v>
    <v>Map</v>
  </rv>
  <rv s="3">
    <v>286</v>
  </rv>
  <rv s="1">
    <fb>0.20086752683725401</fb>
    <v>23</v>
  </rv>
  <rv s="3">
    <v>287</v>
  </rv>
  <rv s="1">
    <fb>0.375</fb>
    <v>23</v>
  </rv>
  <rv s="1">
    <fb>0.122489995956421</fb>
    <v>31</v>
  </rv>
  <rv s="1">
    <fb>364029</fb>
    <v>24</v>
  </rv>
  <rv s="44">
    <v>#VALUE!</v>
    <v>en-US</v>
    <v>f5c359d6-b579-f02c-e5ec-07e6cc68c768</v>
    <v>536870912</v>
    <v>1</v>
    <v>619</v>
    <v>586</v>
    <v>Cape Verde</v>
    <v>537</v>
    <v>538</v>
    <v>Map</v>
    <v>21</v>
    <v>620</v>
    <v>CV</v>
    <v>4635</v>
    <v>4636</v>
    <v>3129</v>
    <v>4637</v>
    <v>4638</v>
    <v>4639</v>
    <v>4640</v>
    <v>4641</v>
    <v>4642</v>
    <v>CVE</v>
    <v>Cape Verde or Cabo Verde, officially the Republic of Cabo Verde, is an archipelago and island country in the central Atlantic Ocean, consisting of ten volcanic islands with a combined land area of about 4,033 square kilometres. These islands lie between 600 and 850 kilometres west of Cap-Vert, the westernmost point of continental Africa. The Cape Verde islands form part of the Macaronesia ecoregion, along with the Azores, the Canary Islands, Madeira, and the Savage Isles.</v>
    <v>4643</v>
    <v>4644</v>
    <v>541</v>
    <v>4579</v>
    <v>4645</v>
    <v>4646</v>
    <v>4647</v>
    <v>4648</v>
    <v>4639</v>
    <v>4650</v>
    <v>4651</v>
    <v>4652</v>
    <v>4653</v>
    <v>1620</v>
    <v>Cape Verde</v>
    <v>Cântico da Liberdade</v>
    <v>4592</v>
    <v>Republic of Cabo Verde</v>
    <v>4654</v>
    <v>4655</v>
    <v>4656</v>
    <v>90</v>
    <v>3332</v>
    <v>4657</v>
    <v>2548</v>
    <v>1465</v>
    <v>95</v>
    <v>4658</v>
    <v>4659</v>
    <v>4680</v>
    <v>4681</v>
    <v>4682</v>
    <v>4683</v>
    <v>4684</v>
    <v>Cape Verde</v>
    <v>4685</v>
    <v>mdp/vdpid/57</v>
  </rv>
  <rv s="0">
    <v>536870912</v>
    <v>Central African Republic</v>
    <v>420b9ef3-9637-3d01-90d0-c50484f595ee</v>
    <v>en-US</v>
    <v>Map</v>
  </rv>
  <rv s="1">
    <fb>8.1543548749558603E-2</fb>
    <v>23</v>
  </rv>
  <rv s="1">
    <fb>622984</fb>
    <v>24</v>
  </rv>
  <rv s="1">
    <fb>8000</fb>
    <v>24</v>
  </rv>
  <rv s="1">
    <fb>35.347999999999999</fb>
    <v>25</v>
  </rv>
  <rv s="1">
    <fb>236</fb>
    <v>26</v>
  </rv>
  <rv s="0">
    <v>536870912</v>
    <v>Bangui</v>
    <v>f4caf9e9-db41-048d-a9e3-ea4d9c7b0b4f</v>
    <v>en-US</v>
    <v>Map</v>
  </rv>
  <rv s="1">
    <fb>297.02699999999999</fb>
    <v>24</v>
  </rv>
  <rv s="1">
    <fb>186.86166666666699</fb>
    <v>27</v>
  </rv>
  <rv s="1">
    <fb>0.37142214808936502</fb>
    <v>23</v>
  </rv>
  <rv s="1">
    <fb>4.7210000000000001</fb>
    <v>25</v>
  </rv>
  <rv s="1">
    <fb>0.355619769344521</fb>
    <v>23</v>
  </rv>
  <rv s="1">
    <fb>1.41</fb>
    <v>29</v>
  </rv>
  <rv s="1">
    <fb>2220307368.69593</fb>
    <v>30</v>
  </rv>
  <rv s="1">
    <fb>1.020189</fb>
    <v>23</v>
  </rv>
  <rv s="1">
    <fb>2.9803000000000003E-2</fb>
    <v>23</v>
  </rv>
  <rv s="1">
    <fb>84.5</fb>
    <v>28</v>
  </rv>
  <rv s="0">
    <v>805306368</v>
    <v>Faustin-Archange Touadéra (President)</v>
    <v>2d2e5254-ebc7-6a93-dac8-a978a245d686</v>
    <v>en-US</v>
    <v>Generic</v>
  </rv>
  <rv s="3">
    <v>288</v>
  </rv>
  <rv s="4">
    <v>https://www.bing.com/search?q=central+african+republic&amp;form=skydnc</v>
    <v>Learn more on Bing</v>
  </rv>
  <rv s="1">
    <fb>52.805</fb>
    <v>28</v>
  </rv>
  <rv s="1">
    <fb>829</fb>
    <v>28</v>
  </rv>
  <rv s="1">
    <fb>0.37</fb>
    <v>29</v>
  </rv>
  <rv s="3">
    <v>289</v>
  </rv>
  <rv s="1">
    <fb>0.39601532900000003</fb>
    <v>23</v>
  </rv>
  <rv s="1">
    <fb>6.2899999999999998E-2</fb>
    <v>25</v>
  </rv>
  <rv s="1">
    <fb>4745185</fb>
    <v>24</v>
  </rv>
  <rv s="1">
    <fb>0.17699999999999999</fb>
    <v>23</v>
  </rv>
  <rv s="1">
    <fb>0.60899999999999999</fb>
    <v>23</v>
  </rv>
  <rv s="1">
    <fb>1.2E-2</fb>
    <v>23</v>
  </rv>
  <rv s="1">
    <fb>0.71955001831054699</fb>
    <v>23</v>
  </rv>
  <rv s="0">
    <v>536870912</v>
    <v>Kémo</v>
    <v>64879529-02b4-5ef7-2c6d-2fde5868fce6</v>
    <v>en-US</v>
    <v>Map</v>
  </rv>
  <rv s="0">
    <v>536870912</v>
    <v>Nana-Mambéré</v>
    <v>f908632b-49ae-27aa-5e4e-b2af9440dea5</v>
    <v>en-US</v>
    <v>Map</v>
  </rv>
  <rv s="0">
    <v>536870912</v>
    <v>Ouham</v>
    <v>b85e473d-aa95-a59f-5c00-b4e29917e9dd</v>
    <v>en-US</v>
    <v>Map</v>
  </rv>
  <rv s="0">
    <v>536870912</v>
    <v>Vakaga</v>
    <v>2a54753a-cb1c-4363-3d13-9921adec0715</v>
    <v>en-US</v>
    <v>Map</v>
  </rv>
  <rv s="0">
    <v>536870912</v>
    <v>Mbomou</v>
    <v>8453fdd8-8a0a-0812-8c03-decd4344cdfd</v>
    <v>en-US</v>
    <v>Map</v>
  </rv>
  <rv s="0">
    <v>536870912</v>
    <v>Lobaye</v>
    <v>f0f7237f-b1ed-2453-b6de-b28e5722cc18</v>
    <v>en-US</v>
    <v>Map</v>
  </rv>
  <rv s="0">
    <v>536870912</v>
    <v>Bamingui-Bangoran</v>
    <v>051db41e-4057-866c-8f0a-de198ef847ae</v>
    <v>en-US</v>
    <v>Map</v>
  </rv>
  <rv s="0">
    <v>536870912</v>
    <v>Mambéré-Kadéï</v>
    <v>e8b530a9-256c-039f-aa99-b189ca7bdc09</v>
    <v>en-US</v>
    <v>Map</v>
  </rv>
  <rv s="0">
    <v>536870912</v>
    <v>Nana-Grébizi</v>
    <v>34d608ac-7273-069a-a429-92d6b1af7ee0</v>
    <v>en-US</v>
    <v>Map</v>
  </rv>
  <rv s="0">
    <v>536870912</v>
    <v>Basse-Kotto</v>
    <v>72a45a0b-7984-e6b2-a2cc-0c8ef1afb053</v>
    <v>en-US</v>
    <v>Map</v>
  </rv>
  <rv s="0">
    <v>536870912</v>
    <v>Haute-Kotto</v>
    <v>93f5f7ed-b7d9-6116-d12d-cfa4403c9818</v>
    <v>en-US</v>
    <v>Map</v>
  </rv>
  <rv s="0">
    <v>536870912</v>
    <v>Haut-Mbomou</v>
    <v>3b702db9-c1c0-ae2d-f1d6-f28499b64ef3</v>
    <v>en-US</v>
    <v>Map</v>
  </rv>
  <rv s="0">
    <v>536870912</v>
    <v>Ouham-Pendé</v>
    <v>6cb5e24e-44a6-42dd-9d58-bfc1fdd7795b</v>
    <v>en-US</v>
    <v>Map</v>
  </rv>
  <rv s="0">
    <v>536870912</v>
    <v>Ombella-M'Poko</v>
    <v>a50d59e2-1518-d158-af21-fe35f361b428</v>
    <v>en-US</v>
    <v>Map</v>
  </rv>
  <rv s="0">
    <v>536870912</v>
    <v>Sangha-Mbaéré</v>
    <v>45ad2a51-19a4-96d7-6830-cde206ace0c9</v>
    <v>en-US</v>
    <v>Map</v>
  </rv>
  <rv s="0">
    <v>536870912</v>
    <v>Ouaka</v>
    <v>82cd1f05-13be-5418-58ad-0ae8481c7720</v>
    <v>en-US</v>
    <v>Map</v>
  </rv>
  <rv s="3">
    <v>290</v>
  </rv>
  <rv s="1">
    <fb>8.6398307197091503E-2</fb>
    <v>23</v>
  </rv>
  <rv s="1">
    <fb>0.73299999999999998</fb>
    <v>23</v>
  </rv>
  <rv s="1">
    <fb>3.6800000667571997E-2</fb>
    <v>31</v>
  </rv>
  <rv s="1">
    <fb>1982064</fb>
    <v>24</v>
  </rv>
  <rv s="47">
    <v>#VALUE!</v>
    <v>en-US</v>
    <v>420b9ef3-9637-3d01-90d0-c50484f595ee</v>
    <v>536870912</v>
    <v>1</v>
    <v>628</v>
    <v>629</v>
    <v>Central African Republic</v>
    <v>537</v>
    <v>538</v>
    <v>Map</v>
    <v>21</v>
    <v>630</v>
    <v>CF</v>
    <v>4688</v>
    <v>4689</v>
    <v>4690</v>
    <v>4691</v>
    <v>4692</v>
    <v>4693</v>
    <v>4694</v>
    <v>4695</v>
    <v>4696</v>
    <v>The Central African Republic is a landlocked country in Central Africa. It is bordered by Chad to the north, Sudan to the northeast, South Sudan to the southeast, the DR Congo to the south, the Republic of the Congo to the southwest, and Cameroon to the west.</v>
    <v>4697</v>
    <v>4698</v>
    <v>4699</v>
    <v>4700</v>
    <v>4701</v>
    <v>4702</v>
    <v>4703</v>
    <v>4693</v>
    <v>4705</v>
    <v>4706</v>
    <v>4707</v>
    <v>4708</v>
    <v>4709</v>
    <v>Central African Republic</v>
    <v>La Renaissance</v>
    <v>4710</v>
    <v>Central African Republic</v>
    <v>4711</v>
    <v>4712</v>
    <v>4713</v>
    <v>4714</v>
    <v>3269</v>
    <v>4715</v>
    <v>4716</v>
    <v>870</v>
    <v>466</v>
    <v>467</v>
    <v>4717</v>
    <v>4734</v>
    <v>4735</v>
    <v>4517</v>
    <v>4736</v>
    <v>4737</v>
    <v>Central African Republic</v>
    <v>4738</v>
    <v>mdp/vdpid/55</v>
  </rv>
  <rv s="0">
    <v>536870912</v>
    <v>Comoros</v>
    <v>6af22449-1737-0f15-f74c-840d9437bb6c</v>
    <v>en-US</v>
    <v>Map</v>
  </rv>
  <rv s="1">
    <fb>0.71466950907040994</fb>
    <v>23</v>
  </rv>
  <rv s="1">
    <fb>2235</fb>
    <v>24</v>
  </rv>
  <rv s="1">
    <fb>31.881</fb>
    <v>25</v>
  </rv>
  <rv s="1">
    <fb>269</fb>
    <v>26</v>
  </rv>
  <rv s="0">
    <v>536870912</v>
    <v>Moroni</v>
    <v>0be23b6b-ca84-8c80-f0e1-19990199cbb7</v>
    <v>en-US</v>
    <v>Map</v>
  </rv>
  <rv s="1">
    <fb>201.685</fb>
    <v>24</v>
  </rv>
  <rv s="1">
    <fb>103.623545846485</fb>
    <v>27</v>
  </rv>
  <rv s="1">
    <fb>-4.2948733153675304E-2</fb>
    <v>23</v>
  </rv>
  <rv s="1">
    <fb>4.2050000000000001</fb>
    <v>25</v>
  </rv>
  <rv s="1">
    <fb>0.196668443169007</fb>
    <v>23</v>
  </rv>
  <rv s="1">
    <fb>1185728676.6511199</fb>
    <v>30</v>
  </rv>
  <rv s="1">
    <fb>0.99506629999999996</fb>
    <v>23</v>
  </rv>
  <rv s="1">
    <fb>8.9947800000000008E-2</fb>
    <v>23</v>
  </rv>
  <rv s="1">
    <fb>51.3</fb>
    <v>28</v>
  </rv>
  <rv s="3">
    <v>291</v>
  </rv>
  <rv s="4">
    <v>https://www.bing.com/search?q=comoros&amp;form=skydnc</v>
    <v>Learn more on Bing</v>
  </rv>
  <rv s="1">
    <fb>64.117999999999995</fb>
    <v>28</v>
  </rv>
  <rv s="1">
    <fb>273</fb>
    <v>28</v>
  </rv>
  <rv s="3">
    <v>292</v>
  </rv>
  <rv s="1">
    <fb>0.74814352889999991</fb>
    <v>23</v>
  </rv>
  <rv s="1">
    <fb>0.27150000000000002</fb>
    <v>25</v>
  </rv>
  <rv s="1">
    <fb>850886</fb>
    <v>24</v>
  </rv>
  <rv s="1">
    <fb>0.504</fb>
    <v>23</v>
  </rv>
  <rv s="1">
    <fb>0.432809982299805</fb>
    <v>23</v>
  </rv>
  <rv s="0">
    <v>536870912</v>
    <v>Grande Comore</v>
    <v>47a59938-1c0a-4e50-faa4-aab1417a1650</v>
    <v>en-US</v>
    <v>Map</v>
  </rv>
  <rv s="0">
    <v>536870912</v>
    <v>Anjouan</v>
    <v>e144d307-ad75-56bf-1d9e-9527a0d4079b</v>
    <v>en-US</v>
    <v>Map</v>
  </rv>
  <rv s="0">
    <v>536870912</v>
    <v>Mohéli</v>
    <v>48102dc4-2758-1cda-635f-211ab8855530</v>
    <v>en-US</v>
    <v>Map</v>
  </rv>
  <rv s="3">
    <v>293</v>
  </rv>
  <rv s="3">
    <v>294</v>
  </rv>
  <rv s="1">
    <fb>2.1959999999999997</fb>
    <v>23</v>
  </rv>
  <rv s="1">
    <fb>4.3359999656677202E-2</fb>
    <v>31</v>
  </rv>
  <rv s="1">
    <fb>248152</fb>
    <v>24</v>
  </rv>
  <rv s="48">
    <v>#VALUE!</v>
    <v>en-US</v>
    <v>6af22449-1737-0f15-f74c-840d9437bb6c</v>
    <v>536870912</v>
    <v>1</v>
    <v>639</v>
    <v>640</v>
    <v>Comoros</v>
    <v>537</v>
    <v>538</v>
    <v>Map</v>
    <v>21</v>
    <v>641</v>
    <v>KM</v>
    <v>4741</v>
    <v>4742</v>
    <v>4743</v>
    <v>4744</v>
    <v>4745</v>
    <v>4746</v>
    <v>4747</v>
    <v>4748</v>
    <v>KMF</v>
    <v>The Comoros, officially the Union of the Comoros, is an archipelagic country in the Indian Ocean, at the northern end of the Mozambique Channel off the eastern coast of Africa. It shares maritime borders with Madagascar and Mayotte to the southeast, Tanzania to the northwest, Mozambique to the west, and the Seychelles to the northeast. Its capital and largest city is Moroni. The religion of the majority of the population, and the official state religion, is Sunni Islam. As a member of the Arab League, it is the only country in the Arab world which is entirely in the Southern Hemisphere. It is also a member state of the African Union, the Organisation internationale de la Francophonie, the Organisation of Islamic Cooperation, and the Indian Ocean Commission. The country has three official languages: Comorian, French and Arabic.</v>
    <v>4749</v>
    <v>4750</v>
    <v>541</v>
    <v>4751</v>
    <v>4752</v>
    <v>4753</v>
    <v>4754</v>
    <v>4745</v>
    <v>4755</v>
    <v>4756</v>
    <v>4757</v>
    <v>4758</v>
    <v>444</v>
    <v>Comoros</v>
    <v>Udzima wa ya Masiwa</v>
    <v>4759</v>
    <v>Union of the Comoros</v>
    <v>4760</v>
    <v>4761</v>
    <v>4762</v>
    <v>426</v>
    <v>2760</v>
    <v>4763</v>
    <v>923</v>
    <v>1950</v>
    <v>980</v>
    <v>2437</v>
    <v>4764</v>
    <v>4768</v>
    <v>4769</v>
    <v>4770</v>
    <v>4771</v>
    <v>Comoros</v>
    <v>4772</v>
    <v>mdp/vdpid/50</v>
  </rv>
  <rv s="0">
    <v>536870912</v>
    <v>Grenada</v>
    <v>f367a9c3-32b7-139d-25fe-4f100eba17ca</v>
    <v>en-US</v>
    <v>Map</v>
  </rv>
  <rv s="1">
    <fb>0.23529411764705899</fb>
    <v>23</v>
  </rv>
  <rv s="1">
    <fb>348.5</fb>
    <v>24</v>
  </rv>
  <rv s="1">
    <fb>16.465</fb>
    <v>25</v>
  </rv>
  <rv s="0">
    <v>536870912</v>
    <v>St. George's</v>
    <v>2255cece-c276-eeda-9623-fb3360bf6c1a</v>
    <v>en-US</v>
    <v>Map</v>
  </rv>
  <rv s="1">
    <fb>267.69099999999997</fb>
    <v>24</v>
  </rv>
  <rv s="1">
    <fb>107.426261562601</fb>
    <v>27</v>
  </rv>
  <rv s="1">
    <fb>8.0410231327703689E-3</fb>
    <v>23</v>
  </rv>
  <rv s="1">
    <fb>2.0630000000000002</fb>
    <v>25</v>
  </rv>
  <rv s="1">
    <fb>0.49970587562112401</fb>
    <v>23</v>
  </rv>
  <rv s="1">
    <fb>1228170370.3703699</fb>
    <v>30</v>
  </rv>
  <rv s="1">
    <fb>1.0685076</fb>
    <v>23</v>
  </rv>
  <rv s="1">
    <fb>1.0456188</fb>
    <v>23</v>
  </rv>
  <rv s="1">
    <fb>13.7</fb>
    <v>28</v>
  </rv>
  <rv s="3">
    <v>295</v>
  </rv>
  <rv s="4">
    <v>https://www.bing.com/search?q=grenada&amp;form=skydnc</v>
    <v>Learn more on Bing</v>
  </rv>
  <rv s="1">
    <fb>72.384</fb>
    <v>28</v>
  </rv>
  <rv s="1">
    <fb>0.57040789580000006</fb>
    <v>23</v>
  </rv>
  <rv s="1">
    <fb>1.4067000000000001</fb>
    <v>25</v>
  </rv>
  <rv s="1">
    <fb>112003</fb>
    <v>24</v>
  </rv>
  <rv s="0">
    <v>536870912</v>
    <v>Carriacou and Petite Martinique</v>
    <v>85808165-d1d6-4698-8ff3-d89dd4a46292</v>
    <v>en-US</v>
    <v>Map</v>
  </rv>
  <rv s="0">
    <v>536870912</v>
    <v>Saint David</v>
    <v>79cabe30-ee00-4f5f-1b51-2b4cfbd6c06b</v>
    <v>en-US</v>
    <v>Map</v>
  </rv>
  <rv s="0">
    <v>536870912</v>
    <v>Saint George</v>
    <v>fc34f2e6-1800-59ea-2500-e757fcc49aeb</v>
    <v>en-US</v>
    <v>Map</v>
  </rv>
  <rv s="0">
    <v>536870912</v>
    <v>Saint John</v>
    <v>fea02f06-cb6e-e0e6-3c93-932d3a056e44</v>
    <v>en-US</v>
    <v>Map</v>
  </rv>
  <rv s="0">
    <v>536870912</v>
    <v>Saint Andrew</v>
    <v>c1baed76-ac7e-68e5-cc47-cb4380f84d26</v>
    <v>en-US</v>
    <v>Map</v>
  </rv>
  <rv s="0">
    <v>536870912</v>
    <v>Saint Mark</v>
    <v>69d95d49-862b-aeb5-8f55-c8ea83f85597</v>
    <v>en-US</v>
    <v>Map</v>
  </rv>
  <rv s="0">
    <v>536870912</v>
    <v>Saint Patrick</v>
    <v>d062a181-8310-aefa-6814-282491080af8</v>
    <v>en-US</v>
    <v>Map</v>
  </rv>
  <rv s="3">
    <v>296</v>
  </rv>
  <rv s="1">
    <fb>0.194292612759041</fb>
    <v>23</v>
  </rv>
  <rv s="1">
    <fb>40765</fb>
    <v>24</v>
  </rv>
  <rv s="49">
    <v>#VALUE!</v>
    <v>en-US</v>
    <v>f367a9c3-32b7-139d-25fe-4f100eba17ca</v>
    <v>536870912</v>
    <v>1</v>
    <v>648</v>
    <v>649</v>
    <v>Grenada</v>
    <v>537</v>
    <v>538</v>
    <v>Map</v>
    <v>21</v>
    <v>650</v>
    <v>GD</v>
    <v>4775</v>
    <v>4776</v>
    <v>4777</v>
    <v>4195</v>
    <v>4778</v>
    <v>4779</v>
    <v>4780</v>
    <v>4781</v>
    <v>XCD</v>
    <v>Grenada is an island country in the West Indies in the Caribbean Sea at the southern end of the Grenadines island chain. Grenada consists of the island of Grenada itself, two smaller islands, Carriacou and Petite Martinique, and several small islands which lie to the north of the main island and are a part of the Grenadines. It is located northwest of Trinidad and Tobago, northeast of Venezuela and southwest of Saint Vincent and the Grenadines. Its size is 348.5 square kilometres, and it had an estimated population of 112,523 in July 2020. Its capital is St. George's. Grenada is also known as the "Island of Spice" due to its production of nutmeg and mace crops.</v>
    <v>4782</v>
    <v>4783</v>
    <v>541</v>
    <v>851</v>
    <v>4784</v>
    <v>4785</v>
    <v>4786</v>
    <v>4787</v>
    <v>4778</v>
    <v>4788</v>
    <v>4789</v>
    <v>4790</v>
    <v>670</v>
    <v>Grenada</v>
    <v>Hail Grenada</v>
    <v>2320</v>
    <v>Grenada</v>
    <v>4791</v>
    <v>4792</v>
    <v>4793</v>
    <v>4801</v>
    <v>4802</v>
    <v>4236</v>
    <v>1463</v>
    <v>Grenada</v>
    <v>4803</v>
    <v>mdp/vdpid/91</v>
  </rv>
  <rv s="0">
    <v>536870912</v>
    <v>Guinea-Bissau</v>
    <v>2b158349-90cf-0644-1c79-0fcc7dc16938</v>
    <v>en-US</v>
    <v>Map</v>
  </rv>
  <rv s="1">
    <fb>0.579658605974395</fb>
    <v>23</v>
  </rv>
  <rv s="1">
    <fb>36125</fb>
    <v>24</v>
  </rv>
  <rv s="1">
    <fb>35.125</fb>
    <v>25</v>
  </rv>
  <rv s="1">
    <fb>245</fb>
    <v>26</v>
  </rv>
  <rv s="0">
    <v>536870912</v>
    <v>Bissau</v>
    <v>a9a6f15c-2262-bdda-140c-f882d9b20de0</v>
    <v>en-US</v>
    <v>Map</v>
  </rv>
  <rv s="1">
    <fb>293.36</fb>
    <v>24</v>
  </rv>
  <rv s="1">
    <fb>111.65129924559901</fb>
    <v>27</v>
  </rv>
  <rv s="1">
    <fb>1.3621489993150999E-2</fb>
    <v>23</v>
  </rv>
  <rv s="1">
    <fb>4.476</fb>
    <v>25</v>
  </rv>
  <rv s="1">
    <fb>0.69772403982930298</fb>
    <v>23</v>
  </rv>
  <rv s="1">
    <fb>1340389410.76003</fb>
    <v>30</v>
  </rv>
  <rv s="1">
    <fb>1.1868518000000001</fb>
    <v>23</v>
  </rv>
  <rv s="1">
    <fb>2.6432500000000001E-2</fb>
    <v>23</v>
  </rv>
  <rv s="0">
    <v>805306368</v>
    <v>Umaro Sissoco Embalo (President)</v>
    <v>b670d334-80a0-a14b-2ad2-281d6f32acfa</v>
    <v>en-US</v>
    <v>Generic</v>
  </rv>
  <rv s="3">
    <v>297</v>
  </rv>
  <rv s="4">
    <v>https://www.bing.com/search?q=guinea-bissau&amp;form=skydnc</v>
    <v>Learn more on Bing</v>
  </rv>
  <rv s="1">
    <fb>58.003</fb>
    <v>28</v>
  </rv>
  <rv s="1">
    <fb>667</fb>
    <v>28</v>
  </rv>
  <rv s="1">
    <fb>0.16</fb>
    <v>29</v>
  </rv>
  <rv s="1">
    <fb>0.371643746</fb>
    <v>23</v>
  </rv>
  <rv s="1">
    <fb>0.12740000000000001</fb>
    <v>25</v>
  </rv>
  <rv s="1">
    <fb>1920922</fb>
    <v>24</v>
  </rv>
  <rv s="1">
    <fb>0.183</fb>
    <v>23</v>
  </rv>
  <rv s="1">
    <fb>0.42</fb>
    <v>23</v>
  </rv>
  <rv s="1">
    <fb>0.56700000000000006</fb>
    <v>23</v>
  </rv>
  <rv s="1">
    <fb>0.71963996887207005</fb>
    <v>23</v>
  </rv>
  <rv s="0">
    <v>536870912</v>
    <v>Bolama Region</v>
    <v>302fd795-7e47-9d8d-4aab-f796383f8d94</v>
    <v>en-US</v>
    <v>Map</v>
  </rv>
  <rv s="0">
    <v>536870912</v>
    <v>Oio Region</v>
    <v>f2d6f99f-a3fb-0995-d131-ad205eb7e831</v>
    <v>en-US</v>
    <v>Map</v>
  </rv>
  <rv s="0">
    <v>536870912</v>
    <v>Cacheu Region</v>
    <v>e372f4d7-f49b-89e1-140b-9cf8e7757317</v>
    <v>en-US</v>
    <v>Map</v>
  </rv>
  <rv s="0">
    <v>536870912</v>
    <v>Quinara Region</v>
    <v>6baa62bc-a0a2-ad90-8d9a-0486878af1f7</v>
    <v>en-US</v>
    <v>Map</v>
  </rv>
  <rv s="0">
    <v>536870912</v>
    <v>Biombo Region</v>
    <v>e208f786-1204-e391-34ca-fb9ba563ae4b</v>
    <v>en-US</v>
    <v>Map</v>
  </rv>
  <rv s="0">
    <v>536870912</v>
    <v>Tombali Region</v>
    <v>3d55c159-5567-abc5-bdef-a07165cd7299</v>
    <v>en-US</v>
    <v>Map</v>
  </rv>
  <rv s="0">
    <v>536870912</v>
    <v>Bafatá Region</v>
    <v>91605cf5-93cc-80a3-a10c-015c377ae137</v>
    <v>en-US</v>
    <v>Map</v>
  </rv>
  <rv s="3">
    <v>298</v>
  </rv>
  <rv s="1">
    <fb>0.10322833200828101</fb>
    <v>23</v>
  </rv>
  <rv s="3">
    <v>299</v>
  </rv>
  <rv s="1">
    <fb>2.46600008010864E-2</fb>
    <v>31</v>
  </rv>
  <rv s="1">
    <fb>840922</fb>
    <v>24</v>
  </rv>
  <rv s="50">
    <v>#VALUE!</v>
    <v>en-US</v>
    <v>2b158349-90cf-0644-1c79-0fcc7dc16938</v>
    <v>536870912</v>
    <v>1</v>
    <v>657</v>
    <v>658</v>
    <v>Guinea-Bissau</v>
    <v>19</v>
    <v>659</v>
    <v>Map</v>
    <v>21</v>
    <v>660</v>
    <v>GW</v>
    <v>4806</v>
    <v>4807</v>
    <v>1779</v>
    <v>4808</v>
    <v>4809</v>
    <v>4810</v>
    <v>4811</v>
    <v>4812</v>
    <v>4813</v>
    <v>XOF</v>
    <v>Guinea-Bissau, officially the Republic of Guinea-Bissau, is a country in West Africa that covers 36,125 square kilometres with an estimated population of 1,726,000. It borders Senegal to the north and Guinea to the south-east.</v>
    <v>4814</v>
    <v>4815</v>
    <v>541</v>
    <v>4816</v>
    <v>4817</v>
    <v>4818</v>
    <v>3366</v>
    <v>4810</v>
    <v>4820</v>
    <v>4821</v>
    <v>4822</v>
    <v>4823</v>
    <v>4824</v>
    <v>Guinea-Bissau</v>
    <v>Esta É a Nossa Pátria Bem Amada</v>
    <v>4592</v>
    <v>Republic of Guinea-Bissau</v>
    <v>4825</v>
    <v>4826</v>
    <v>4827</v>
    <v>4828</v>
    <v>4829</v>
    <v>4830</v>
    <v>923</v>
    <v>1950</v>
    <v>1504</v>
    <v>830</v>
    <v>4831</v>
    <v>4839</v>
    <v>4840</v>
    <v>4841</v>
    <v>3377</v>
    <v>4842</v>
    <v>Guinea-Bissau</v>
    <v>4843</v>
    <v>mdp/vdpid/196</v>
  </rv>
  <rv s="0">
    <v>536870912</v>
    <v>Haiti</v>
    <v>47bf785f-7dcc-ee2e-0dee-ca3b949b1845</v>
    <v>en-US</v>
    <v>Map</v>
  </rv>
  <rv s="1">
    <fb>0.66763425253991304</fb>
    <v>23</v>
  </rv>
  <rv s="1">
    <fb>27750</fb>
    <v>24</v>
  </rv>
  <rv s="1">
    <fb>24.349</fb>
    <v>25</v>
  </rv>
  <rv s="1">
    <fb>509</fb>
    <v>26</v>
  </rv>
  <rv s="0">
    <v>536870912</v>
    <v>Port-au-Prince</v>
    <v>4b781579-db0f-2658-a031-a07878e36f2a</v>
    <v>en-US</v>
    <v>Map</v>
  </rv>
  <rv s="1">
    <fb>2977.6039999999998</fb>
    <v>24</v>
  </rv>
  <rv s="1">
    <fb>179.291095505561</fb>
    <v>27</v>
  </rv>
  <rv s="1">
    <fb>0.124814111170435</fb>
    <v>23</v>
  </rv>
  <rv s="1">
    <fb>39.055805057688801</fb>
    <v>24</v>
  </rv>
  <rv s="1">
    <fb>2.9350000000000001</fb>
    <v>25</v>
  </rv>
  <rv s="1">
    <fb>3.4905659270044298E-2</fb>
    <v>23</v>
  </rv>
  <rv s="1">
    <fb>22.0158940416487</fb>
    <v>28</v>
  </rv>
  <rv s="1">
    <fb>0.81</fb>
    <v>29</v>
  </rv>
  <rv s="1">
    <fb>8498981820.87012</fb>
    <v>30</v>
  </rv>
  <rv s="1">
    <fb>1.1357151000000001</fb>
    <v>23</v>
  </rv>
  <rv s="1">
    <fb>1.0534300000000002E-2</fb>
    <v>23</v>
  </rv>
  <rv s="2">
    <v>82</v>
    <v>21</v>
    <v>671</v>
    <v>6</v>
    <v>0</v>
    <v>Image of Haiti</v>
  </rv>
  <rv s="1">
    <fb>49.5</fb>
    <v>28</v>
  </rv>
  <rv s="3">
    <v>300</v>
  </rv>
  <rv s="4">
    <v>https://www.bing.com/search?q=haiti&amp;form=skydnc</v>
    <v>Learn more on Bing</v>
  </rv>
  <rv s="1">
    <fb>63.66</fb>
    <v>28</v>
  </rv>
  <rv s="1">
    <fb>480</fb>
    <v>28</v>
  </rv>
  <rv s="3">
    <v>301</v>
  </rv>
  <rv s="1">
    <fb>0.36272460369999998</fb>
    <v>23</v>
  </rv>
  <rv s="1">
    <fb>0.23430000000000001</fb>
    <v>25</v>
  </rv>
  <rv s="1">
    <fb>11263077</fb>
    <v>24</v>
  </rv>
  <rv s="1">
    <fb>0.21899999999999997</fb>
    <v>23</v>
  </rv>
  <rv s="1">
    <fb>0.67183998107910203</fb>
    <v>23</v>
  </rv>
  <rv s="0">
    <v>536870912</v>
    <v>Nord Department</v>
    <v>340e6a72-a122-33e3-cdc5-cb4cda82ce11</v>
    <v>en-US</v>
    <v>Map</v>
  </rv>
  <rv s="0">
    <v>536870912</v>
    <v>Sud Department</v>
    <v>5d417cae-e968-2b61-858a-cf87b57bb814</v>
    <v>en-US</v>
    <v>Map</v>
  </rv>
  <rv s="0">
    <v>536870912</v>
    <v>Artibonite</v>
    <v>b0ab565f-30b3-44e3-aa9c-5269f1a4cb3e</v>
    <v>en-US</v>
    <v>Map</v>
  </rv>
  <rv s="0">
    <v>536870912</v>
    <v>Centre Department</v>
    <v>8aeb0f89-7bc5-0cfa-ada9-52a301afac3e</v>
    <v>en-US</v>
    <v>Map</v>
  </rv>
  <rv s="0">
    <v>536870912</v>
    <v>Nippes</v>
    <v>741d6e84-7892-134f-a9ec-3be6a7d592b0</v>
    <v>en-US</v>
    <v>Map</v>
  </rv>
  <rv s="0">
    <v>536870912</v>
    <v>Sud-Est</v>
    <v>2e30aee8-ff11-ac44-b8f2-95c77b15952f</v>
    <v>en-US</v>
    <v>Map</v>
  </rv>
  <rv s="0">
    <v>536870912</v>
    <v>Ouest Department</v>
    <v>c4250950-865b-209a-127b-d68800a778a8</v>
    <v>en-US</v>
    <v>Map</v>
  </rv>
  <rv s="0">
    <v>536870912</v>
    <v>Nord-Est Department</v>
    <v>35e46ad6-b977-3dfa-4160-778d80c108aa</v>
    <v>en-US</v>
    <v>Map</v>
  </rv>
  <rv s="0">
    <v>536870912</v>
    <v>Nord-Ouest Department</v>
    <v>0a705a98-d338-5363-2bf9-8b37776ad26c</v>
    <v>en-US</v>
    <v>Map</v>
  </rv>
  <rv s="0">
    <v>536870912</v>
    <v>Grand'Anse</v>
    <v>35acff3e-ed0d-c876-abe3-74bf0007d13a</v>
    <v>en-US</v>
    <v>Map</v>
  </rv>
  <rv s="3">
    <v>302</v>
  </rv>
  <rv s="3">
    <v>303</v>
  </rv>
  <rv s="1">
    <fb>0.42700000000000005</fb>
    <v>23</v>
  </rv>
  <rv s="1">
    <fb>0.137810001373291</fb>
    <v>31</v>
  </rv>
  <rv s="1">
    <fb>6328948</fb>
    <v>24</v>
  </rv>
  <rv s="51">
    <v>#VALUE!</v>
    <v>en-US</v>
    <v>47bf785f-7dcc-ee2e-0dee-ca3b949b1845</v>
    <v>536870912</v>
    <v>1</v>
    <v>667</v>
    <v>668</v>
    <v>Haiti</v>
    <v>537</v>
    <v>669</v>
    <v>Map</v>
    <v>21</v>
    <v>670</v>
    <v>HT</v>
    <v>4846</v>
    <v>4847</v>
    <v>2349</v>
    <v>4848</v>
    <v>4849</v>
    <v>4850</v>
    <v>4851</v>
    <v>4852</v>
    <v>4853</v>
    <v>HTG</v>
    <v>Haiti, officially the Republic of Haiti, and formerly known as Hayti, is a country located on the island of Hispaniola in the Greater Antilles archipelago of the Caribbean Sea, to the east of Cuba and Jamaica and south of The Bahamas and the Turks and Caicos Islands. It occupies the western three-eighths of the island which it shares with the Dominican Republic. To its south-west lies the small Navassa Island, which is claimed by Haiti but is disputed as a United States territory under federal administration. Haiti is 27,750 km² in size, the third largest country in the Caribbean by area, and has an estimated population of 11.4 million, making it the most populous country in the Caribbean. The capital is Port-au-Prince.</v>
    <v>4854</v>
    <v>4855</v>
    <v>4856</v>
    <v>4857</v>
    <v>4858</v>
    <v>4859</v>
    <v>4860</v>
    <v>4861</v>
    <v>4862</v>
    <v>4863</v>
    <v>4850</v>
    <v>4864</v>
    <v>4865</v>
    <v>4866</v>
    <v>4867</v>
    <v>1902</v>
    <v>Haiti</v>
    <v>La Dessalinienne</v>
    <v>4868</v>
    <v>Republic of Haiti</v>
    <v>4869</v>
    <v>4870</v>
    <v>4871</v>
    <v>4872</v>
    <v>2964</v>
    <v>2563</v>
    <v>1464</v>
    <v>3110</v>
    <v>1078</v>
    <v>3203</v>
    <v>4873</v>
    <v>4884</v>
    <v>4885</v>
    <v>4886</v>
    <v>4887</v>
    <v>Haiti</v>
    <v>4888</v>
    <v>mdp/vdpid/103</v>
  </rv>
  <rv s="0">
    <v>536870912</v>
    <v>Honduras</v>
    <v>f3535c6b-be45-301f-41bd-b224e60e78e7</v>
    <v>en-US</v>
    <v>Map</v>
  </rv>
  <rv s="1">
    <fb>0.28912324604522299</fb>
    <v>23</v>
  </rv>
  <rv s="1">
    <fb>112090</fb>
    <v>24</v>
  </rv>
  <rv s="1">
    <fb>23000</fb>
    <v>24</v>
  </rv>
  <rv s="1">
    <fb>21.599</fb>
    <v>25</v>
  </rv>
  <rv s="1">
    <fb>504</fb>
    <v>26</v>
  </rv>
  <rv s="0">
    <v>536870912</v>
    <v>Tegucigalpa</v>
    <v>78ddeef7-86f1-2ff0-29ca-386d442656c1</v>
    <v>en-US</v>
    <v>Map</v>
  </rv>
  <rv s="1">
    <fb>9812.8919999999998</fb>
    <v>24</v>
  </rv>
  <rv s="1">
    <fb>150.34435782941</fb>
    <v>27</v>
  </rv>
  <rv s="1">
    <fb>4.3658715981927193E-2</fb>
    <v>23</v>
  </rv>
  <rv s="1">
    <fb>619.83639490378596</fb>
    <v>24</v>
  </rv>
  <rv s="1">
    <fb>2.46</fb>
    <v>25</v>
  </rv>
  <rv s="1">
    <fb>0.39967825542943997</fb>
    <v>23</v>
  </rv>
  <rv s="1">
    <fb>52.479312528490702</fb>
    <v>28</v>
  </rv>
  <rv s="1">
    <fb>25095395475.039299</fb>
    <v>30</v>
  </rv>
  <rv s="1">
    <fb>0.91534959999999999</fb>
    <v>23</v>
  </rv>
  <rv s="1">
    <fb>0.26164219999999999</fb>
    <v>23</v>
  </rv>
  <rv s="1">
    <fb>15.1</fb>
    <v>28</v>
  </rv>
  <rv s="0">
    <v>805306368</v>
    <v>Xiomara Castro (President)</v>
    <v>a8bfe5aa-953e-ce39-1149-dc28366dcd2e</v>
    <v>en-US</v>
    <v>Generic</v>
  </rv>
  <rv s="0">
    <v>805306368</v>
    <v>Salvador Nasralla (Vice President)</v>
    <v>935638b6-b0c5-5068-8a11-8b30664db332</v>
    <v>en-US</v>
    <v>Generic</v>
  </rv>
  <rv s="3">
    <v>304</v>
  </rv>
  <rv s="4">
    <v>https://www.bing.com/search?q=honduras&amp;form=skydnc</v>
    <v>Learn more on Bing</v>
  </rv>
  <rv s="1">
    <fb>75.087999999999994</fb>
    <v>28</v>
  </rv>
  <rv s="1">
    <fb>65</fb>
    <v>28</v>
  </rv>
  <rv s="1">
    <fb>1.01</fb>
    <v>29</v>
  </rv>
  <rv s="3">
    <v>305</v>
  </rv>
  <rv s="1">
    <fb>0.49125813399999996</fb>
    <v>23</v>
  </rv>
  <rv s="1">
    <fb>0.30890000000000001</fb>
    <v>25</v>
  </rv>
  <rv s="1">
    <fb>9746117</fb>
    <v>24</v>
  </rv>
  <rv s="1">
    <fb>0.39100000000000001</fb>
    <v>23</v>
  </rv>
  <rv s="1">
    <fb>0.56100000000000005</fb>
    <v>23</v>
  </rv>
  <rv s="1">
    <fb>0.127</fb>
    <v>23</v>
  </rv>
  <rv s="0">
    <v>536870912</v>
    <v>Francisco Morazán Department</v>
    <v>e7bd130b-3daf-ad30-732a-07bfe91c1866</v>
    <v>en-US</v>
    <v>Map</v>
  </rv>
  <rv s="0">
    <v>536870912</v>
    <v>Bay Islands Department</v>
    <v>a7916980-24be-26fa-f6f7-b5c870314dd2</v>
    <v>en-US</v>
    <v>Map</v>
  </rv>
  <rv s="0">
    <v>536870912</v>
    <v>Cortés Department</v>
    <v>bd450a11-8f2d-a557-ddd8-d690f789ec15</v>
    <v>en-US</v>
    <v>Map</v>
  </rv>
  <rv s="0">
    <v>536870912</v>
    <v>Atlántida Department</v>
    <v>702947cc-d6b1-39ba-53d0-8fb30bcdd562</v>
    <v>en-US</v>
    <v>Map</v>
  </rv>
  <rv s="0">
    <v>536870912</v>
    <v>Intibucá Department</v>
    <v>83637919-1982-883b-fa06-8f8cc8eba408</v>
    <v>en-US</v>
    <v>Map</v>
  </rv>
  <rv s="0">
    <v>536870912</v>
    <v>Colón Department</v>
    <v>11442aed-534d-e11a-22b2-8603ec21c516</v>
    <v>en-US</v>
    <v>Map</v>
  </rv>
  <rv s="0">
    <v>536870912</v>
    <v>Choluteca Department</v>
    <v>3a599964-e799-949b-eec1-79c52dfe6662</v>
    <v>en-US</v>
    <v>Map</v>
  </rv>
  <rv s="0">
    <v>536870912</v>
    <v>Comayagua Department</v>
    <v>34e8270a-3e9c-399e-dbc3-2630d4ee1cc1</v>
    <v>en-US</v>
    <v>Map</v>
  </rv>
  <rv s="0">
    <v>536870912</v>
    <v>Copán Department</v>
    <v>1af5f116-a30f-a7cb-60d0-538ffaa52ce7</v>
    <v>en-US</v>
    <v>Map</v>
  </rv>
  <rv s="0">
    <v>536870912</v>
    <v>Santa Bárbara Department, Honduras</v>
    <v>cc6de462-4175-44da-add7-a6a5a9da364b</v>
    <v>en-US</v>
    <v>Map</v>
  </rv>
  <rv s="0">
    <v>536870912</v>
    <v>Lempira Department</v>
    <v>c3662aac-be52-19ab-0e84-e079f9c30864</v>
    <v>en-US</v>
    <v>Map</v>
  </rv>
  <rv s="0">
    <v>536870912</v>
    <v>Ocotepeque Department</v>
    <v>74343f94-e279-d415-175d-5ecd79a96e5b</v>
    <v>en-US</v>
    <v>Map</v>
  </rv>
  <rv s="0">
    <v>536870912</v>
    <v>Valle Department</v>
    <v>ae3793e1-89eb-3067-b403-878e49f4a98b</v>
    <v>en-US</v>
    <v>Map</v>
  </rv>
  <rv s="0">
    <v>536870912</v>
    <v>Olancho Department</v>
    <v>54749fcd-cd46-1f0d-4ee5-eefcee6aaf96</v>
    <v>en-US</v>
    <v>Map</v>
  </rv>
  <rv s="0">
    <v>536870912</v>
    <v>El Paraíso Department</v>
    <v>835ccc7d-9cd0-4825-3241-e863c5ee620c</v>
    <v>en-US</v>
    <v>Map</v>
  </rv>
  <rv s="0">
    <v>536870912</v>
    <v>Yoro Department</v>
    <v>04bfd889-117b-4702-bd02-438635d2decb</v>
    <v>en-US</v>
    <v>Map</v>
  </rv>
  <rv s="0">
    <v>536870912</v>
    <v>La Paz Department</v>
    <v>4cc8a0d3-6ccb-deaf-3e9c-319f9a1e4d3f</v>
    <v>en-US</v>
    <v>Map</v>
  </rv>
  <rv s="0">
    <v>536870912</v>
    <v>Gracias a Dios Department</v>
    <v>5e961e8d-37a6-4d49-b36b-67fa593570b4</v>
    <v>en-US</v>
    <v>Map</v>
  </rv>
  <rv s="3">
    <v>306</v>
  </rv>
  <rv s="1">
    <fb>0.17344472061159399</fb>
    <v>23</v>
  </rv>
  <rv s="1">
    <fb>5.38600015640259E-2</fb>
    <v>31</v>
  </rv>
  <rv s="1">
    <fb>5626433</fb>
    <v>24</v>
  </rv>
  <rv s="45">
    <v>#VALUE!</v>
    <v>en-US</v>
    <v>f3535c6b-be45-301f-41bd-b224e60e78e7</v>
    <v>536870912</v>
    <v>1</v>
    <v>679</v>
    <v>595</v>
    <v>Honduras</v>
    <v>537</v>
    <v>538</v>
    <v>Map</v>
    <v>21</v>
    <v>680</v>
    <v>HN</v>
    <v>4891</v>
    <v>4892</v>
    <v>4893</v>
    <v>4894</v>
    <v>4895</v>
    <v>4896</v>
    <v>4897</v>
    <v>4898</v>
    <v>4899</v>
    <v>HNL</v>
    <v>Honduras, officially the Republic of Honduras, is a country in Central America. The republic of Honduras is bordered to the west by Guatemala, to the southwest by El Salvador, to the southeast by Nicaragua, to the south by the Pacific Ocean at the Gulf of Fonseca, and to the north by the Gulf of Honduras, a large inlet of the Caribbean Sea. Its capital and largest city is Tegucigalpa.</v>
    <v>4900</v>
    <v>4901</v>
    <v>4902</v>
    <v>4903</v>
    <v>1487</v>
    <v>4904</v>
    <v>4905</v>
    <v>4906</v>
    <v>4907</v>
    <v>4896</v>
    <v>4910</v>
    <v>4911</v>
    <v>4912</v>
    <v>4913</v>
    <v>4914</v>
    <v>Honduras</v>
    <v>National Anthem of Honduras</v>
    <v>4915</v>
    <v>Republic of Honduras</v>
    <v>4916</v>
    <v>4917</v>
    <v>4918</v>
    <v>4165</v>
    <v>4919</v>
    <v>4920</v>
    <v>4460</v>
    <v>732</v>
    <v>223</v>
    <v>4921</v>
    <v>1642</v>
    <v>4940</v>
    <v>4941</v>
    <v>4471</v>
    <v>4919</v>
    <v>4942</v>
    <v>Honduras</v>
    <v>4943</v>
    <v>mdp/vdpid/106</v>
  </rv>
  <rv s="0">
    <v>536870912</v>
    <v>India</v>
    <v>85fa63d3-9596-adb9-b4eb-502273d84f56</v>
    <v>en-US</v>
    <v>Map</v>
  </rv>
  <rv s="1">
    <fb>0.60447196445568596</fb>
    <v>23</v>
  </rv>
  <rv s="1">
    <fb>3287263</fb>
    <v>24</v>
  </rv>
  <rv s="1">
    <fb>3031000</fb>
    <v>24</v>
  </rv>
  <rv s="1">
    <fb>17.856999999999999</fb>
    <v>25</v>
  </rv>
  <rv s="1">
    <fb>91</fb>
    <v>26</v>
  </rv>
  <rv s="0">
    <v>536870912</v>
    <v>New Delhi</v>
    <v>b474d3c7-a39a-d5ba-7426-18e00042f03e</v>
    <v>en-US</v>
    <v>Map</v>
  </rv>
  <rv s="1">
    <fb>2407671.5260000001</fb>
    <v>24</v>
  </rv>
  <rv s="1">
    <fb>180.43581241118</fb>
    <v>27</v>
  </rv>
  <rv s="1">
    <fb>7.6596947427925291E-2</fb>
    <v>23</v>
  </rv>
  <rv s="1">
    <fb>804.51422808927896</fb>
    <v>24</v>
  </rv>
  <rv s="1">
    <fb>2.222</fb>
    <v>25</v>
  </rv>
  <rv s="1">
    <fb>0.23833121474746</fb>
    <v>23</v>
  </rv>
  <rv s="1">
    <fb>73.576979087800794</fb>
    <v>28</v>
  </rv>
  <rv s="1">
    <fb>0.97</fb>
    <v>29</v>
  </rv>
  <rv s="1">
    <fb>2611000000000.0098</fb>
    <v>30</v>
  </rv>
  <rv s="1">
    <fb>1.1295785999999999</fb>
    <v>23</v>
  </rv>
  <rv s="1">
    <fb>0.28060550000000001</fb>
    <v>23</v>
  </rv>
  <rv s="2">
    <v>83</v>
    <v>21</v>
    <v>691</v>
    <v>6</v>
    <v>0</v>
    <v>Image of India</v>
  </rv>
  <rv s="1">
    <fb>29.9</fb>
    <v>28</v>
  </rv>
  <rv s="0">
    <v>536870912</v>
    <v>Kurebhar</v>
    <v>569c78c5-65db-1b70-c201-09e40a0ec28e</v>
    <v>en-US</v>
    <v>Map</v>
  </rv>
  <rv s="0">
    <v>805306368</v>
    <v>Ram Nath Kovind (President)</v>
    <v>a42f5c17-4611-c316-bfe4-c2c9b57841b4</v>
    <v>en-US</v>
    <v>Generic</v>
  </rv>
  <rv s="0">
    <v>805306368</v>
    <v>Amit Shah (Minister)</v>
    <v>2d9a8abc-8fa4-620b-cf5f-c5c212f38516</v>
    <v>en-US</v>
    <v>Generic</v>
  </rv>
  <rv s="0">
    <v>805306368</v>
    <v>Smriti Irani (Minister)</v>
    <v>07b03f43-2af0-f150-1933-2c74e7a63b0a</v>
    <v>en-US</v>
    <v>Generic</v>
  </rv>
  <rv s="0">
    <v>805306368</v>
    <v>Mahendra Nath Pandey (Minister)</v>
    <v>fcb8bc0a-59ba-26c3-5fac-7f3bcec1d3ab</v>
    <v>en-US</v>
    <v>Generic</v>
  </rv>
  <rv s="0">
    <v>805306368</v>
    <v>Rajnath Singh (Minister)</v>
    <v>7dd7d84c-a149-b920-f49d-043dc1e0de75</v>
    <v>en-US</v>
    <v>Generic</v>
  </rv>
  <rv s="0">
    <v>805306368</v>
    <v>Nirmala Sitharaman (Minister)</v>
    <v>2f88c75b-5285-dbaf-1376-14da212339a3</v>
    <v>en-US</v>
    <v>Generic</v>
  </rv>
  <rv s="0">
    <v>805306368</v>
    <v>Subrahmanyam Jaishankar (Minister)</v>
    <v>11b3306b-7a3f-4e42-9df9-6c5ceee18ef9</v>
    <v>en-US</v>
    <v>Generic</v>
  </rv>
  <rv s="0">
    <v>805306368</v>
    <v>Piyush Goyal (Minister)</v>
    <v>9cf6adbd-c797-d4e0-b6bb-7a409e789cb3</v>
    <v>en-US</v>
    <v>Generic</v>
  </rv>
  <rv s="0">
    <v>805306368</v>
    <v>Arjun Munda (Minister)</v>
    <v>40445594-35c2-fe65-cbad-296daad999dc</v>
    <v>en-US</v>
    <v>Generic</v>
  </rv>
  <rv s="0">
    <v>805306368</v>
    <v>Ravi Shankar Prasad (Minister)</v>
    <v>45141aa8-42a8-9ec1-ad7f-fb3f6f83b047</v>
    <v>en-US</v>
    <v>Generic</v>
  </rv>
  <rv s="3">
    <v>307</v>
  </rv>
  <rv s="4">
    <v>https://www.bing.com/search?q=india&amp;form=skydnc</v>
    <v>Learn more on Bing</v>
  </rv>
  <rv s="1">
    <fb>69.415999999999997</fb>
    <v>28</v>
  </rv>
  <rv s="1">
    <fb>2179781240000</fb>
    <v>30</v>
  </rv>
  <rv s="1">
    <fb>145</fb>
    <v>28</v>
  </rv>
  <rv s="1">
    <fb>0.3</fb>
    <v>29</v>
  </rv>
  <rv s="3">
    <v>308</v>
  </rv>
  <rv s="1">
    <fb>0.65060906480000003</fb>
    <v>23</v>
  </rv>
  <rv s="1">
    <fb>0.85709999999999997</fb>
    <v>25</v>
  </rv>
  <rv s="1">
    <fb>1366417754</fb>
    <v>24</v>
  </rv>
  <rv s="1">
    <fb>0.20300000000000001</fb>
    <v>23</v>
  </rv>
  <rv s="1">
    <fb>0.317</fb>
    <v>23</v>
  </rv>
  <rv s="1">
    <fb>0.49292999267578097</fb>
    <v>23</v>
  </rv>
  <rv s="0">
    <v>536870912</v>
    <v>Tamil Nadu</v>
    <v>6e3e5a82-8737-a613-1d99-0b4d68370109</v>
    <v>en-US</v>
    <v>Map</v>
  </rv>
  <rv s="0">
    <v>536870912</v>
    <v>Uttar Pradesh</v>
    <v>f624b656-1585-9836-7a98-128016c67d52</v>
    <v>en-US</v>
    <v>Map</v>
  </rv>
  <rv s="0">
    <v>536870912</v>
    <v>Andaman and Nicobar Islands</v>
    <v>0543bce3-574a-8949-ac01-944cd0418886</v>
    <v>en-US</v>
    <v>Map</v>
  </rv>
  <rv s="0">
    <v>536870912</v>
    <v>Arunachal Pradesh</v>
    <v>c2da5cc2-b1a0-f17a-707d-e5067136b9e9</v>
    <v>en-US</v>
    <v>Map</v>
  </rv>
  <rv s="0">
    <v>536870912</v>
    <v>Goa</v>
    <v>d9bda1c6-a2c4-994c-5335-195386cef40a</v>
    <v>en-US</v>
    <v>Map</v>
  </rv>
  <rv s="0">
    <v>536870912</v>
    <v>Delhi</v>
    <v>275e8ab8-7bd0-4633-9c89-0133be92e587</v>
    <v>en-US</v>
    <v>Map</v>
  </rv>
  <rv s="0">
    <v>536870912</v>
    <v>Gujarat</v>
    <v>c70b768e-21ab-4f53-a356-564e8da2291e</v>
    <v>en-US</v>
    <v>Map</v>
  </rv>
  <rv s="0">
    <v>536870912</v>
    <v>Andhra Pradesh</v>
    <v>9e3a52bb-38ae-c817-5cd2-7a8dd2a4c0e5</v>
    <v>en-US</v>
    <v>Map</v>
  </rv>
  <rv s="0">
    <v>536870912</v>
    <v>Rajasthan</v>
    <v>58d414c6-9557-d15b-60ff-52f256e32345</v>
    <v>en-US</v>
    <v>Map</v>
  </rv>
  <rv s="0">
    <v>536870912</v>
    <v>Uttarakhand</v>
    <v>41a39bbc-6b82-df10-b345-3afffff3985d</v>
    <v>en-US</v>
    <v>Map</v>
  </rv>
  <rv s="0">
    <v>536870912</v>
    <v>Kerala</v>
    <v>9d932c0c-d3e6-abbd-5274-6b53036ca764</v>
    <v>en-US</v>
    <v>Map</v>
  </rv>
  <rv s="0">
    <v>536870912</v>
    <v>Maharashtra</v>
    <v>8e20e4dc-1423-75a9-a049-5e500370aafa</v>
    <v>en-US</v>
    <v>Map</v>
  </rv>
  <rv s="0">
    <v>536870912</v>
    <v>West Bengal</v>
    <v>067d886f-4d7d-8889-c8c7-d54e2dbc1cb8</v>
    <v>en-US</v>
    <v>Map</v>
  </rv>
  <rv s="0">
    <v>536870912</v>
    <v>Bihar</v>
    <v>e402c108-ade8-40dd-b6d7-f36882e8e3e3</v>
    <v>en-US</v>
    <v>Map</v>
  </rv>
  <rv s="0">
    <v>536870912</v>
    <v>Madhya Pradesh</v>
    <v>bcbcd891-852b-6dac-1671-8d00b9eae5ea</v>
    <v>en-US</v>
    <v>Map</v>
  </rv>
  <rv s="0">
    <v>536870912</v>
    <v>Punjab</v>
    <v>d98d08e1-818e-a7ba-30a5-4637a11eec3e</v>
    <v>en-US</v>
    <v>Map</v>
  </rv>
  <rv s="0">
    <v>536870912</v>
    <v>Manipur</v>
    <v>774dc6a3-56a4-d8f3-26d2-6e2536af50a5</v>
    <v>en-US</v>
    <v>Map</v>
  </rv>
  <rv s="0">
    <v>536870912</v>
    <v>Karnataka</v>
    <v>216903eb-bbc1-497e-b914-8eb69db6f747</v>
    <v>en-US</v>
    <v>Map</v>
  </rv>
  <rv s="0">
    <v>536870912</v>
    <v>Chandigarh</v>
    <v>10beaf9e-bdab-00b9-8037-79ffe16cf357</v>
    <v>en-US</v>
    <v>Map</v>
  </rv>
  <rv s="0">
    <v>536870912</v>
    <v>Assam</v>
    <v>a9d4e5df-f559-c28f-dc41-7c72a82dfaf7</v>
    <v>en-US</v>
    <v>Map</v>
  </rv>
  <rv s="0">
    <v>536870912</v>
    <v>Sikkim</v>
    <v>aa8e9a23-8c5b-d667-7f28-62e9ce93f9bd</v>
    <v>en-US</v>
    <v>Map</v>
  </rv>
  <rv s="0">
    <v>536870912</v>
    <v>Odisha</v>
    <v>becca699-9820-c027-8e14-b5840348a600</v>
    <v>en-US</v>
    <v>Map</v>
  </rv>
  <rv s="0">
    <v>536870912</v>
    <v>Nagaland</v>
    <v>9097c945-eb0e-f294-cb7f-43ad572c6903</v>
    <v>en-US</v>
    <v>Map</v>
  </rv>
  <rv s="0">
    <v>536870912</v>
    <v>Haryana</v>
    <v>f50b36c9-0e06-9b0a-b657-100ebb295bb1</v>
    <v>en-US</v>
    <v>Map</v>
  </rv>
  <rv s="0">
    <v>536870912</v>
    <v>Chhattisgarh</v>
    <v>91e8d1d3-b929-8697-13f5-91241ae0d1b6</v>
    <v>en-US</v>
    <v>Map</v>
  </rv>
  <rv s="0">
    <v>536870912</v>
    <v>Mizoram</v>
    <v>a1dcfd92-e2ab-1111-48a2-8c885ebd1155</v>
    <v>en-US</v>
    <v>Map</v>
  </rv>
  <rv s="0">
    <v>536870912</v>
    <v>Tripura</v>
    <v>a7fa8608-5e0d-f0d4-37a2-b87e3fe2b039</v>
    <v>en-US</v>
    <v>Map</v>
  </rv>
  <rv s="0">
    <v>536870912</v>
    <v>Telangana</v>
    <v>19abdc7d-29ea-4ed5-99d8-3a1d7bc90b05</v>
    <v>en-US</v>
    <v>Map</v>
  </rv>
  <rv s="0">
    <v>536870912</v>
    <v>Himachal Pradesh</v>
    <v>0e213229-adc2-378d-f093-949050fffa34</v>
    <v>en-US</v>
    <v>Map</v>
  </rv>
  <rv s="0">
    <v>536870912</v>
    <v>Meghalaya</v>
    <v>b317786c-1e28-16cc-03ca-835f315a094d</v>
    <v>en-US</v>
    <v>Map</v>
  </rv>
  <rv s="0">
    <v>536870912</v>
    <v>Jharkhand</v>
    <v>9cf33868-3d76-c243-1cd3-91dda44b77e3</v>
    <v>en-US</v>
    <v>Map</v>
  </rv>
  <rv s="0">
    <v>536870912</v>
    <v>Lakshadweep</v>
    <v>90dcf823-b8a7-5ca7-11dd-dcf29ea357f2</v>
    <v>en-US</v>
    <v>Map</v>
  </rv>
  <rv s="0">
    <v>536870912</v>
    <v>Dadra and Nagar Haveli</v>
    <v>15bc8541-5d7a-066b-4d9b-31821cb3f94e</v>
    <v>en-US</v>
    <v>Map</v>
  </rv>
  <rv s="0">
    <v>536870912</v>
    <v>Daman and Diu</v>
    <v>6cc5ae73-aac4-1afd-9be5-2199d168555a</v>
    <v>en-US</v>
    <v>Map</v>
  </rv>
  <rv s="3">
    <v>309</v>
  </rv>
  <rv s="1">
    <fb>0.111799218352875</fb>
    <v>23</v>
  </rv>
  <rv s="3">
    <v>310</v>
  </rv>
  <rv s="1">
    <fb>0.49700000000000005</fb>
    <v>23</v>
  </rv>
  <rv s="1">
    <fb>5.35500001907349E-2</fb>
    <v>31</v>
  </rv>
  <rv s="1">
    <fb>471031528</fb>
    <v>24</v>
  </rv>
  <rv s="6">
    <v>#VALUE!</v>
    <v>en-US</v>
    <v>85fa63d3-9596-adb9-b4eb-502273d84f56</v>
    <v>536870912</v>
    <v>1</v>
    <v>689</v>
    <v>37</v>
    <v>India</v>
    <v>537</v>
    <v>669</v>
    <v>Map</v>
    <v>21</v>
    <v>690</v>
    <v>IN</v>
    <v>4946</v>
    <v>4947</v>
    <v>4948</v>
    <v>4949</v>
    <v>4950</v>
    <v>4951</v>
    <v>4952</v>
    <v>4953</v>
    <v>4954</v>
    <v>INR</v>
    <v>India, officially the Republic of India, is a country in South Asia. It is the seventh-largest country by area, the second-most populous country, and the most populous democracy in the world. Bounded by the Indian Ocean on the south, the Arabian Sea on the southwest, and the Bay of Bengal on the southeast, it shares land borders with Pakistan to the west; China, Nepal, and Bhutan to the north; and Bangladesh and Myanmar to the east. In the Indian Ocean, India is in the vicinity of Sri Lanka and the Maldives; its Andaman and Nicobar Islands share a maritime border with Thailand, Myanmar and Indonesia.</v>
    <v>4955</v>
    <v>4956</v>
    <v>4957</v>
    <v>4958</v>
    <v>4959</v>
    <v>4960</v>
    <v>4961</v>
    <v>4962</v>
    <v>4963</v>
    <v>4964</v>
    <v>4965</v>
    <v>4976</v>
    <v>4977</v>
    <v>4978</v>
    <v>4979</v>
    <v>4980</v>
    <v>4981</v>
    <v>India</v>
    <v>Jana Gana Mana</v>
    <v>4982</v>
    <v>Republic of India</v>
    <v>4983</v>
    <v>4984</v>
    <v>4985</v>
    <v>4986</v>
    <v>4987</v>
    <v>3269</v>
    <v>870</v>
    <v>4461</v>
    <v>467</v>
    <v>2005</v>
    <v>4988</v>
    <v>5023</v>
    <v>5024</v>
    <v>5025</v>
    <v>5026</v>
    <v>5027</v>
    <v>India</v>
    <v>5028</v>
    <v>mdp/vdpid/113</v>
  </rv>
  <rv s="52">
    <v>12</v>
    <v>Abbreviation</v>
    <v>0</v>
  </rv>
  <rv s="0">
    <v>536870912</v>
    <v>Kuwait</v>
    <v>75e8432f-5ecb-30f2-cbcb-664d801e3c97</v>
    <v>en-US</v>
    <v>Map</v>
  </rv>
  <rv s="1">
    <fb>8.4175084175084208E-2</fb>
    <v>23</v>
  </rv>
  <rv s="1">
    <fb>17818</fb>
    <v>24</v>
  </rv>
  <rv s="1">
    <fb>25000</fb>
    <v>24</v>
  </rv>
  <rv s="1">
    <fb>13.939</fb>
    <v>25</v>
  </rv>
  <rv s="1">
    <fb>965</fb>
    <v>26</v>
  </rv>
  <rv s="0">
    <v>536870912</v>
    <v>Kuwait City</v>
    <v>7bfd3d22-1a12-c33b-79ac-69c6e5412bfe</v>
    <v>en-US</v>
    <v>Map</v>
  </rv>
  <rv s="1">
    <fb>98733.975000000006</fb>
    <v>24</v>
  </rv>
  <rv s="1">
    <fb>126.60151211457401</fb>
    <v>27</v>
  </rv>
  <rv s="1">
    <fb>1.09184802655847E-2</fb>
    <v>23</v>
  </rv>
  <rv s="1">
    <fb>15590.599906473701</fb>
    <v>24</v>
  </rv>
  <rv s="1">
    <fb>2.0819999999999999</fb>
    <v>25</v>
  </rv>
  <rv s="1">
    <fb>3.5072951739618403E-3</fb>
    <v>23</v>
  </rv>
  <rv s="1">
    <fb>93.689889451270702</fb>
    <v>28</v>
  </rv>
  <rv s="1">
    <fb>134761198945.98199</fb>
    <v>30</v>
  </rv>
  <rv s="1">
    <fb>0.9236027</fb>
    <v>23</v>
  </rv>
  <rv s="1">
    <fb>0.54364139999999994</fb>
    <v>23</v>
  </rv>
  <rv s="1">
    <fb>6.7</fb>
    <v>28</v>
  </rv>
  <rv s="0">
    <v>805306368</v>
    <v>Sabah Al-Khalid Al-Sabah (Prime Minister)</v>
    <v>ac88d675-0860-422e-ad9f-5da00ac8ef19</v>
    <v>en-US</v>
    <v>Generic</v>
  </rv>
  <rv s="3">
    <v>311</v>
  </rv>
  <rv s="4">
    <v>https://www.bing.com/search?q=kuwait&amp;form=skydnc</v>
    <v>Learn more on Bing</v>
  </rv>
  <rv s="1">
    <fb>75.397999999999996</fb>
    <v>28</v>
  </rv>
  <rv s="1">
    <fb>107063210000</fb>
    <v>30</v>
  </rv>
  <rv s="1">
    <fb>0.1437861272</fb>
    <v>23</v>
  </rv>
  <rv s="1">
    <fb>2.5789</fb>
    <v>25</v>
  </rv>
  <rv s="1">
    <fb>4207083</fb>
    <v>24</v>
  </rv>
  <rv s="1">
    <fb>0.73492996215820294</fb>
    <v>23</v>
  </rv>
  <rv s="0">
    <v>536870912</v>
    <v>Capital Governorate</v>
    <v>af749407-857e-3d6a-64c5-ac8d2c1fe8ce</v>
    <v>en-US</v>
    <v>Map</v>
  </rv>
  <rv s="0">
    <v>536870912</v>
    <v>Jahra Governorate</v>
    <v>a12b1263-57b9-b6a0-8866-9de2a053ea6f</v>
    <v>en-US</v>
    <v>Map</v>
  </rv>
  <rv s="0">
    <v>536870912</v>
    <v>Hawalli Governorate</v>
    <v>cd35a7d9-c1b8-42ec-a6b5-b75e0098ae73</v>
    <v>en-US</v>
    <v>Map</v>
  </rv>
  <rv s="0">
    <v>536870912</v>
    <v>Farwaniya Governorate</v>
    <v>134a7968-8176-e583-5183-f839391241eb</v>
    <v>en-US</v>
    <v>Map</v>
  </rv>
  <rv s="0">
    <v>536870912</v>
    <v>Ahmadi Governorate</v>
    <v>4ad537fa-f18c-1465-8ab5-7cc163f5f02a</v>
    <v>en-US</v>
    <v>Map</v>
  </rv>
  <rv s="3">
    <v>312</v>
  </rv>
  <rv s="1">
    <fb>1.3807787476104701E-2</fb>
    <v>23</v>
  </rv>
  <rv s="3">
    <v>313</v>
  </rv>
  <rv s="1">
    <fb>2.18199992179871E-2</fb>
    <v>31</v>
  </rv>
  <rv s="53">
    <v>#VALUE!</v>
    <v>en-US</v>
    <v>75e8432f-5ecb-30f2-cbcb-664d801e3c97</v>
    <v>536870912</v>
    <v>1</v>
    <v>700</v>
    <v>701</v>
    <v>Kuwait</v>
    <v>537</v>
    <v>538</v>
    <v>Map</v>
    <v>21</v>
    <v>702</v>
    <v>KW</v>
    <v>5032</v>
    <v>5033</v>
    <v>5034</v>
    <v>5035</v>
    <v>5036</v>
    <v>5037</v>
    <v>5038</v>
    <v>5039</v>
    <v>5040</v>
    <v>KWD</v>
    <v>Kuwait, officially the State of Kuwait, is a country in Western Asia. It is situated in the northern edge of Eastern Arabia at the tip of the Persian Gulf, bordering Iraq to the north and Saudi Arabia to the south. Kuwait also shares maritime borders with Iran. Kuwait has a coastal length of approximately 500 km. Most of the country's population reside in the urban agglomeration of the capital city Kuwait City. As of 2022, Kuwait has a population of 4.67 million people of which 1.85 million are Kuwaiti citizens while the remaining 2.8 million are foreign nationals from over 100 countries.</v>
    <v>5041</v>
    <v>5042</v>
    <v>5043</v>
    <v>5044</v>
    <v>1943</v>
    <v>5045</v>
    <v>5046</v>
    <v>5047</v>
    <v>5048</v>
    <v>5037</v>
    <v>5050</v>
    <v>5051</v>
    <v>5052</v>
    <v>5053</v>
    <v>3537</v>
    <v>1889</v>
    <v>Kuwait</v>
    <v>National Anthem of Kuwait</v>
    <v>1849</v>
    <v>State of Kuwait</v>
    <v>5054</v>
    <v>5055</v>
    <v>5056</v>
    <v>5057</v>
    <v>5063</v>
    <v>5064</v>
    <v>5065</v>
    <v>1761</v>
    <v>5066</v>
    <v>Kuwait</v>
    <v>5056</v>
    <v>mdp/vdpid/136</v>
  </rv>
  <rv s="0">
    <v>536870912</v>
    <v>Republic of North Macedonia</v>
    <v>d33b7a6b-3c3e-ee43-7793-52058921000a</v>
    <v>en-US</v>
    <v>Map</v>
  </rv>
  <rv s="0">
    <v>536870912</v>
    <v>Marshall Islands</v>
    <v>e4f265b8-8c4d-e85f-5ca6-69fa717f99dd</v>
    <v>en-US</v>
    <v>Map</v>
  </rv>
  <rv s="1">
    <fb>0.63888888888888895</fb>
    <v>23</v>
  </rv>
  <rv s="1">
    <fb>181</fb>
    <v>24</v>
  </rv>
  <rv s="1">
    <fb>29.028320744370301</fb>
    <v>25</v>
  </rv>
  <rv s="1">
    <fb>692</fb>
    <v>26</v>
  </rv>
  <rv s="0">
    <v>536870912</v>
    <v>Majuro</v>
    <v>f38f7b4e-3dd9-0d58-eed0-10bed4e17dd2</v>
    <v>en-US</v>
    <v>Map</v>
  </rv>
  <rv s="1">
    <fb>143.01300000000001</fb>
    <v>24</v>
  </rv>
  <rv s="1">
    <fb>4.05</fb>
    <v>25</v>
  </rv>
  <rv s="1">
    <fb>0.70222224129571098</fb>
    <v>23</v>
  </rv>
  <rv s="1">
    <fb>1.44</fb>
    <v>29</v>
  </rv>
  <rv s="1">
    <fb>221278000</fb>
    <v>30</v>
  </rv>
  <rv s="1">
    <fb>0.84740159999999998</fb>
    <v>23</v>
  </rv>
  <rv s="1">
    <fb>0.23661269999999998</fb>
    <v>23</v>
  </rv>
  <rv s="1">
    <fb>27.4</fb>
    <v>28</v>
  </rv>
  <rv s="0">
    <v>805306368</v>
    <v>David Kabua (President)</v>
    <v>6c3c5c35-a60e-0588-984d-468d123574e8</v>
    <v>en-US</v>
    <v>Generic</v>
  </rv>
  <rv s="3">
    <v>314</v>
  </rv>
  <rv s="4">
    <v>https://www.bing.com/search?q=marshall+islands&amp;form=skydnc</v>
    <v>Learn more on Bing</v>
  </rv>
  <rv s="1">
    <fb>65.239024390243898</fb>
    <v>28</v>
  </rv>
  <rv s="3">
    <v>315</v>
  </rv>
  <rv s="1">
    <fb>9.9516019900000002E-2</fb>
    <v>23</v>
  </rv>
  <rv s="1">
    <fb>0.42330000000000001</fb>
    <v>25</v>
  </rv>
  <rv s="1">
    <fb>58791</fb>
    <v>24</v>
  </rv>
  <rv s="0">
    <v>536870912</v>
    <v>Kwajalein Atoll</v>
    <v>5458a348-80c7-648b-ee67-016cd25b54ca</v>
    <v>en-US</v>
    <v>Map</v>
  </rv>
  <rv s="0">
    <v>536870912</v>
    <v>Enewetak Atoll</v>
    <v>b5220285-ce9b-51ee-af90-f29b26f2a57e</v>
    <v>en-US</v>
    <v>Map</v>
  </rv>
  <rv s="0">
    <v>536870912</v>
    <v>Namdrik Atoll</v>
    <v>18b2dc0e-cd4f-8336-e13f-84a2bc4cd366</v>
    <v>en-US</v>
    <v>Map</v>
  </rv>
  <rv s="0">
    <v>536870912</v>
    <v>Jaluit Atoll</v>
    <v>7e46e768-f4ea-a726-8bf0-0099a875d15f</v>
    <v>en-US</v>
    <v>Map</v>
  </rv>
  <rv s="0">
    <v>536870912</v>
    <v>Rongelap Atoll</v>
    <v>826104bf-75dc-cc30-484a-fc64c0c90b4d</v>
    <v>en-US</v>
    <v>Map</v>
  </rv>
  <rv s="0">
    <v>536870912</v>
    <v>Kili Island</v>
    <v>242b5ddd-6a44-9932-46be-e17c468d0505</v>
    <v>en-US</v>
    <v>Map</v>
  </rv>
  <rv s="0">
    <v>536870912</v>
    <v>Ebon Atoll</v>
    <v>26935f41-0ea7-fca4-8c9d-a21fc3e38dc8</v>
    <v>en-US</v>
    <v>Map</v>
  </rv>
  <rv s="0">
    <v>536870912</v>
    <v>Ailuk Atoll</v>
    <v>cd22880f-cfc1-f778-dd37-5334ac210693</v>
    <v>en-US</v>
    <v>Map</v>
  </rv>
  <rv s="0">
    <v>536870912</v>
    <v>Arno Atoll</v>
    <v>d7e82bc5-75ad-5246-f448-17d05c1c81e0</v>
    <v>en-US</v>
    <v>Map</v>
  </rv>
  <rv s="0">
    <v>536870912</v>
    <v>Lib Island</v>
    <v>300c6bbc-f353-9bf5-492f-a59454ca32fd</v>
    <v>en-US</v>
    <v>Map</v>
  </rv>
  <rv s="0">
    <v>536870912</v>
    <v>Ailinglaplap Atoll</v>
    <v>7faa94a0-08f6-c3a3-1808-ecdf480b30cb</v>
    <v>en-US</v>
    <v>Map</v>
  </rv>
  <rv s="0">
    <v>536870912</v>
    <v>Wotje Atoll</v>
    <v>f5854d3f-83cb-f2c9-ed4e-9c16e6004be9</v>
    <v>en-US</v>
    <v>Map</v>
  </rv>
  <rv s="0">
    <v>536870912</v>
    <v>Jabat Island</v>
    <v>9fadc5e4-5ddb-cd0c-c340-26cf3946c3a5</v>
    <v>en-US</v>
    <v>Map</v>
  </rv>
  <rv s="0">
    <v>536870912</v>
    <v>Mili Atoll</v>
    <v>a23aa8a6-ebdd-0eac-42c5-83bfbb1a3e16</v>
    <v>en-US</v>
    <v>Map</v>
  </rv>
  <rv s="0">
    <v>536870912</v>
    <v>Wotho Atoll</v>
    <v>a2c27f4d-733c-3357-63b7-f920e2f41d45</v>
    <v>en-US</v>
    <v>Map</v>
  </rv>
  <rv s="0">
    <v>536870912</v>
    <v>Likiep Atoll</v>
    <v>031f13ff-7731-03ca-7a01-30d1a3a4c830</v>
    <v>en-US</v>
    <v>Map</v>
  </rv>
  <rv s="0">
    <v>536870912</v>
    <v>Ujae Atoll</v>
    <v>cbf76f4c-6efa-7e2b-60dd-d5ed1ab0d743</v>
    <v>en-US</v>
    <v>Map</v>
  </rv>
  <rv s="0">
    <v>536870912</v>
    <v>Maloelap Atoll</v>
    <v>a21fc1e7-27ca-1c6b-9e5a-d23498424521</v>
    <v>en-US</v>
    <v>Map</v>
  </rv>
  <rv s="0">
    <v>536870912</v>
    <v>Namu Atoll</v>
    <v>a13799a1-3490-aa20-0268-ee9a0828c710</v>
    <v>en-US</v>
    <v>Map</v>
  </rv>
  <rv s="0">
    <v>536870912</v>
    <v>Lae Atoll</v>
    <v>ae4935e7-f475-a606-7045-35a8d94b8f96</v>
    <v>en-US</v>
    <v>Map</v>
  </rv>
  <rv s="0">
    <v>536870912</v>
    <v>Utirik Atoll</v>
    <v>c2fcc751-9bf4-3ecd-ea42-7646b9c9eec2</v>
    <v>en-US</v>
    <v>Map</v>
  </rv>
  <rv s="0">
    <v>536870912</v>
    <v>Aur Atoll</v>
    <v>8a22b5f7-1900-041a-6c28-16be5a081a5a</v>
    <v>en-US</v>
    <v>Map</v>
  </rv>
  <rv s="0">
    <v>536870912</v>
    <v>Mejit Island</v>
    <v>3ab45fbf-42d2-11d7-5139-fe90e6b0182e</v>
    <v>en-US</v>
    <v>Map</v>
  </rv>
  <rv s="3">
    <v>316</v>
  </rv>
  <rv s="1">
    <fb>0.17814242717305798</fb>
    <v>23</v>
  </rv>
  <rv s="3">
    <v>317</v>
  </rv>
  <rv s="1">
    <fb>0.65900000000000003</fb>
    <v>23</v>
  </rv>
  <rv s="1">
    <fb>45514</fb>
    <v>24</v>
  </rv>
  <rv s="54">
    <v>#VALUE!</v>
    <v>en-US</v>
    <v>e4f265b8-8c4d-e85f-5ca6-69fa717f99dd</v>
    <v>536870912</v>
    <v>1</v>
    <v>712</v>
    <v>713</v>
    <v>Marshall Islands</v>
    <v>537</v>
    <v>538</v>
    <v>Map</v>
    <v>21</v>
    <v>714</v>
    <v>MH</v>
    <v>5070</v>
    <v>5071</v>
    <v>5072</v>
    <v>5073</v>
    <v>5074</v>
    <v>5075</v>
    <v>USD</v>
    <v>The Marshall Islands, officially the Republic of the Marshall Islands, is an independent island country near the Equator in the Pacific Ocean, slightly west of the International Date Line. Geographically, the country is part of the larger island group of Micronesia. The country's population of 58,413 people is spread out over five islands and 29 coral atolls, comprising 1,156 individual islands and islets. The capital and largest city is Majuro. It has the largest portion of its territory composed of water of any sovereign state, at 97.87%. The islands share maritime boundaries with Wake Island to the north, Kiribati to the southeast, Nauru to the south, and Federated States of Micronesia to the west. About 52.3% of Marshall Islanders live on Majuro. In 2016, 73.3% of the population were defined as being "urban". The UN also indicates a population density of 760 inhabitants per square mile, and its projected 2020 population is 59,190.</v>
    <v>5076</v>
    <v>5077</v>
    <v>541</v>
    <v>5078</v>
    <v>5079</v>
    <v>5080</v>
    <v>5081</v>
    <v>5082</v>
    <v>5074</v>
    <v>5084</v>
    <v>5085</v>
    <v>5086</v>
    <v>2369</v>
    <v>Marshall Islands</v>
    <v>Forever Marshall Islands</v>
    <v>5087</v>
    <v>Republic of the Marshall Islands</v>
    <v>5088</v>
    <v>5089</v>
    <v>5090</v>
    <v>5114</v>
    <v>5115</v>
    <v>5116</v>
    <v>5117</v>
    <v>Marshall Islands</v>
    <v>5118</v>
    <v>mdp/vdpid/199</v>
  </rv>
  <rv s="0">
    <v>536870912</v>
    <v>Mauritius</v>
    <v>f9cbeda3-6339-827e-bcf1-2e940cb5e45e</v>
    <v>en-US</v>
    <v>Map</v>
  </rv>
  <rv s="1">
    <fb>0.42364532019704398</fb>
    <v>23</v>
  </rv>
  <rv s="1">
    <fb>2040</fb>
    <v>24</v>
  </rv>
  <rv s="1">
    <fb>3000</fb>
    <v>24</v>
  </rv>
  <rv s="1">
    <fb>10.199999999999999</fb>
    <v>25</v>
  </rv>
  <rv s="1">
    <fb>230</fb>
    <v>26</v>
  </rv>
  <rv s="0">
    <v>536870912</v>
    <v>Port Louis</v>
    <v>1f88d0f8-1a57-9810-3550-deb8c9a847d8</v>
    <v>en-US</v>
    <v>Map</v>
  </rv>
  <rv s="1">
    <fb>4349.0619999999999</fb>
    <v>24</v>
  </rv>
  <rv s="1">
    <fb>129.91403493449801</fb>
    <v>27</v>
  </rv>
  <rv s="1">
    <fb>4.0565519030951102E-3</fb>
    <v>23</v>
  </rv>
  <rv s="1">
    <fb>2182.5091559114098</fb>
    <v>24</v>
  </rv>
  <rv s="1">
    <fb>1.41</fb>
    <v>25</v>
  </rv>
  <rv s="1">
    <fb>0.19034482457954902</fb>
    <v>23</v>
  </rv>
  <rv s="1">
    <fb>84.542360303404394</fb>
    <v>28</v>
  </rv>
  <rv s="1">
    <fb>14180444557.2047</fb>
    <v>30</v>
  </rv>
  <rv s="1">
    <fb>1.0110760000000001</fb>
    <v>23</v>
  </rv>
  <rv s="1">
    <fb>0.4059604</fb>
    <v>23</v>
  </rv>
  <rv s="2">
    <v>84</v>
    <v>21</v>
    <v>725</v>
    <v>6</v>
    <v>0</v>
    <v>Image of Mauritius</v>
  </rv>
  <rv s="0">
    <v>805306368</v>
    <v>Pravind Jugnauth (Prime Minister)</v>
    <v>494b1dbe-25b8-d07c-f0e0-ce3c21a05bf8</v>
    <v>en-US</v>
    <v>Generic</v>
  </rv>
  <rv s="3">
    <v>318</v>
  </rv>
  <rv s="4">
    <v>https://www.bing.com/search?q=mauritius&amp;form=skydnc</v>
    <v>Learn more on Bing</v>
  </rv>
  <rv s="1">
    <fb>74.416341463414597</fb>
    <v>28</v>
  </rv>
  <rv s="1">
    <fb>8615770000</fb>
    <v>30</v>
  </rv>
  <rv s="1">
    <fb>61</fb>
    <v>28</v>
  </rv>
  <rv s="1">
    <fb>0.38</fb>
    <v>29</v>
  </rv>
  <rv s="3">
    <v>319</v>
  </rv>
  <rv s="1">
    <fb>0.50667020360000004</fb>
    <v>23</v>
  </rv>
  <rv s="1">
    <fb>2.5331000000000001</fb>
    <v>25</v>
  </rv>
  <rv s="1">
    <fb>1265711</fb>
    <v>24</v>
  </rv>
  <rv s="1">
    <fb>0.21100000000000002</fb>
    <v>23</v>
  </rv>
  <rv s="1">
    <fb>0.58312999725341796</fb>
    <v>23</v>
  </rv>
  <rv s="0">
    <v>536870912</v>
    <v>Rodrigues</v>
    <v>06bd929b-f474-745a-c6b8-16298a57305d</v>
    <v>en-US</v>
    <v>Map</v>
  </rv>
  <rv s="0">
    <v>536870912</v>
    <v>Vacoas-Phoenix</v>
    <v>6f23c419-5d0d-d326-478f-f7d824863ac4</v>
    <v>en-US</v>
    <v>Map</v>
  </rv>
  <rv s="0">
    <v>536870912</v>
    <v>St. Brandon</v>
    <v>0ace1dd3-bbae-f896-195b-18cfbafe9318</v>
    <v>en-US</v>
    <v>Map</v>
  </rv>
  <rv s="0">
    <v>536870912</v>
    <v>Agaléga</v>
    <v>b3469dcd-dad4-467b-9cd4-c4d71c622ba9</v>
    <v>en-US</v>
    <v>Map</v>
  </rv>
  <rv s="0">
    <v>536870912</v>
    <v>Curepipe</v>
    <v>c902e772-c96a-1b21-1378-ae63963af26b</v>
    <v>en-US</v>
    <v>Map</v>
  </rv>
  <rv s="0">
    <v>536870912</v>
    <v>Port Louis District</v>
    <v>1c9ae027-beba-5460-ae7f-66d0a4367fea</v>
    <v>en-US</v>
    <v>Map</v>
  </rv>
  <rv s="0">
    <v>536870912</v>
    <v>Rivière Noire District</v>
    <v>43960efa-cdf4-05b0-7f6a-ade80eb7b2ed</v>
    <v>en-US</v>
    <v>Map</v>
  </rv>
  <rv s="0">
    <v>536870912</v>
    <v>Rivière du Rempart District</v>
    <v>21c3a727-199e-4dff-c26c-eefb2d9d1da1</v>
    <v>en-US</v>
    <v>Map</v>
  </rv>
  <rv s="0">
    <v>536870912</v>
    <v>Beau-Bassin Rose-Hill</v>
    <v>e60aea4b-5869-8ec7-21a8-8828cf79e217</v>
    <v>en-US</v>
    <v>Map</v>
  </rv>
  <rv s="0">
    <v>536870912</v>
    <v>Pamplemousses District</v>
    <v>ae7a0938-d28e-1af4-c525-4d133acea6a2</v>
    <v>en-US</v>
    <v>Map</v>
  </rv>
  <rv s="0">
    <v>536870912</v>
    <v>Quatre Bornes</v>
    <v>10f09906-b059-b634-9ebb-31e4dd05402b</v>
    <v>en-US</v>
    <v>Map</v>
  </rv>
  <rv s="0">
    <v>536870912</v>
    <v>Moka District</v>
    <v>ba7a6636-e1ff-4a38-b1c8-3886078dde32</v>
    <v>en-US</v>
    <v>Map</v>
  </rv>
  <rv s="0">
    <v>536870912</v>
    <v>Grand Port District</v>
    <v>170c3315-ad31-7197-f357-0133f1949132</v>
    <v>en-US</v>
    <v>Map</v>
  </rv>
  <rv s="0">
    <v>536870912</v>
    <v>Flacq District</v>
    <v>f6802203-fee5-ab9e-bd66-54e92ba75fd7</v>
    <v>en-US</v>
    <v>Map</v>
  </rv>
  <rv s="0">
    <v>536870912</v>
    <v>Savanne District</v>
    <v>ceddfba8-fea9-e6df-c942-749c56c7d753</v>
    <v>en-US</v>
    <v>Map</v>
  </rv>
  <rv s="0">
    <v>536870912</v>
    <v>Plaines Wilhems District</v>
    <v>d6f61cd5-affc-f553-1d54-4e65b787b250</v>
    <v>en-US</v>
    <v>Map</v>
  </rv>
  <rv s="3">
    <v>320</v>
  </rv>
  <rv s="1">
    <fb>0.19073085653774999</fb>
    <v>23</v>
  </rv>
  <rv s="3">
    <v>321</v>
  </rv>
  <rv s="1">
    <fb>6.6739997863769496E-2</fb>
    <v>31</v>
  </rv>
  <rv s="1">
    <fb>515980</fb>
    <v>24</v>
  </rv>
  <rv s="6">
    <v>#VALUE!</v>
    <v>en-US</v>
    <v>f9cbeda3-6339-827e-bcf1-2e940cb5e45e</v>
    <v>536870912</v>
    <v>1</v>
    <v>723</v>
    <v>37</v>
    <v>Mauritius</v>
    <v>537</v>
    <v>669</v>
    <v>Map</v>
    <v>21</v>
    <v>724</v>
    <v>MU</v>
    <v>5121</v>
    <v>5122</v>
    <v>5123</v>
    <v>5124</v>
    <v>5125</v>
    <v>5126</v>
    <v>5127</v>
    <v>5128</v>
    <v>5129</v>
    <v>MUR</v>
    <v>Mauritius mər-ISHəs, mor-; French: Maurice; Mauritian Creole: Moris, officially the Republic of Mauritius, is an island nation in the Indian Ocean about 2,000 kilometres off the southeast coast of the African continent, east of Madagascar. It includes the main island, as well as Rodrigues, Agaléga and St. Brandon. The islands of Mauritius and Rodrigues, along with nearby Réunion, are part of the Mascarene Islands. The main island of Mauritius, where most of the population is concentrated, hosts the capital and largest city, Port Louis. The country spans 2,040 square kilometres and has an exclusive economic zone covering 2,300,000 square kilometres.</v>
    <v>5130</v>
    <v>5131</v>
    <v>5132</v>
    <v>5133</v>
    <v>851</v>
    <v>5134</v>
    <v>5135</v>
    <v>5136</v>
    <v>5137</v>
    <v>3604</v>
    <v>5126</v>
    <v>5139</v>
    <v>5140</v>
    <v>5141</v>
    <v>5142</v>
    <v>5143</v>
    <v>5144</v>
    <v>Mauritius</v>
    <v>Motherland</v>
    <v>5145</v>
    <v>Republic of Mauritius</v>
    <v>5146</v>
    <v>5147</v>
    <v>5148</v>
    <v>5149</v>
    <v>3048</v>
    <v>776</v>
    <v>33</v>
    <v>3248</v>
    <v>3249</v>
    <v>340</v>
    <v>5150</v>
    <v>5167</v>
    <v>5168</v>
    <v>5169</v>
    <v>426</v>
    <v>5170</v>
    <v>Mauritius</v>
    <v>5171</v>
    <v>mdp/vdpid/160</v>
  </rv>
  <rv s="0">
    <v>536870912</v>
    <v>Montserrat</v>
    <v>2b8dc4ec-8ef9-f48a-5ff5-4982edd9136f</v>
    <v>en-US</v>
    <v>Map</v>
  </rv>
  <rv s="1">
    <fb>102</fb>
    <v>24</v>
  </rv>
  <rv s="0">
    <v>536870912</v>
    <v>Plymouth</v>
    <v>1c0cc8bd-89ad-e401-1320-92acb1feca30</v>
    <v>en-US</v>
    <v>Map</v>
  </rv>
  <rv s="1">
    <fb>181680000</fb>
    <v>30</v>
  </rv>
  <rv s="2">
    <v>85</v>
    <v>21</v>
    <v>736</v>
    <v>6</v>
    <v>0</v>
    <v>Image of Montserrat</v>
  </rv>
  <rv s="3">
    <v>322</v>
  </rv>
  <rv s="4">
    <v>https://www.bing.com/search?q=montserrat&amp;form=skydnc</v>
    <v>Learn more on Bing</v>
  </rv>
  <rv s="1">
    <fb>5900</fb>
    <v>24</v>
  </rv>
  <rv s="55">
    <v>#VALUE!</v>
    <v>en-US</v>
    <v>2b8dc4ec-8ef9-f48a-5ff5-4982edd9136f</v>
    <v>536870912</v>
    <v>1</v>
    <v>733</v>
    <v>734</v>
    <v>Montserrat</v>
    <v>537</v>
    <v>669</v>
    <v>Map</v>
    <v>21</v>
    <v>735</v>
    <v>MS</v>
    <v>5174</v>
    <v>4195</v>
    <v>5175</v>
    <v>Montserrat is a British Overseas Territory in the Caribbean. It is part of the Leeward Islands, the northern portion of the Lesser Antilles chain of the West Indies. Montserrat is about 16 km long and 11 km wide, with roughly 40 km of coastline. It is nicknamed "The Emerald Isle of the Caribbean" both for its resemblance to coastal Ireland and for the Irish ancestry of many of its inhabitants. Montserrat is the only non-fully sovereign full member of the Caribbean Community and the Organisation of Eastern Caribbean States.</v>
    <v>5176</v>
    <v>5177</v>
    <v>5175</v>
    <v>5178</v>
    <v>5179</v>
    <v>Montserrat</v>
    <v>God Save the Queen</v>
    <v>2320</v>
    <v>Montserrat</v>
    <v>5180</v>
    <v>4201</v>
    <v>Montserrat</v>
    <v>mdp/vdpid/155</v>
  </rv>
  <rv s="0">
    <v>536870912</v>
    <v>Nicaragua</v>
    <v>69beb9ab-56a0-e052-4bf5-5aac6f9d8bc4</v>
    <v>en-US</v>
    <v>Map</v>
  </rv>
  <rv s="1">
    <fb>0.42089080937344198</fb>
    <v>23</v>
  </rv>
  <rv s="1">
    <fb>130370</fb>
    <v>24</v>
  </rv>
  <rv s="1">
    <fb>20.640999999999998</fb>
    <v>25</v>
  </rv>
  <rv s="1">
    <fb>505</fb>
    <v>26</v>
  </rv>
  <rv s="0">
    <v>536870912</v>
    <v>Managua</v>
    <v>a2ab3b13-a211-525f-4c89-5ec78fab662f</v>
    <v>en-US</v>
    <v>Map</v>
  </rv>
  <rv s="1">
    <fb>5592.1750000000002</fb>
    <v>24</v>
  </rv>
  <rv s="1">
    <fb>162.739607236815</fb>
    <v>27</v>
  </rv>
  <rv s="1">
    <fb>5.3762899084413E-2</fb>
    <v>23</v>
  </rv>
  <rv s="1">
    <fb>568.31381080701397</fb>
    <v>24</v>
  </rv>
  <rv s="1">
    <fb>2.4039999999999999</fb>
    <v>25</v>
  </rv>
  <rv s="1">
    <fb>0.25876682732258599</fb>
    <v>23</v>
  </rv>
  <rv s="1">
    <fb>40.6953920569917</fb>
    <v>28</v>
  </rv>
  <rv s="1">
    <fb>12520915291.183701</fb>
    <v>30</v>
  </rv>
  <rv s="1">
    <fb>1.2064043</fb>
    <v>23</v>
  </rv>
  <rv s="1">
    <fb>0.17423739999999999</fb>
    <v>23</v>
  </rv>
  <rv s="2">
    <v>86</v>
    <v>21</v>
    <v>748</v>
    <v>6</v>
    <v>0</v>
    <v>Image of Nicaragua</v>
  </rv>
  <rv s="1">
    <fb>15.7</fb>
    <v>28</v>
  </rv>
  <rv s="0">
    <v>805306368</v>
    <v>Daniel Ortega (President)</v>
    <v>ac55a86e-637b-881b-bf5a-b4ef15e8fa9c</v>
    <v>en-US</v>
    <v>Generic</v>
  </rv>
  <rv s="0">
    <v>805306368</v>
    <v>Rosario Murillo (Vice President)</v>
    <v>09da9873-a16b-b570-19b5-b4d6beb3e2f5</v>
    <v>en-US</v>
    <v>Generic</v>
  </rv>
  <rv s="3">
    <v>323</v>
  </rv>
  <rv s="4">
    <v>https://www.bing.com/search?q=nicaragua&amp;form=skydnc</v>
    <v>Learn more on Bing</v>
  </rv>
  <rv s="1">
    <fb>74.275000000000006</fb>
    <v>28</v>
  </rv>
  <rv s="1">
    <fb>98</fb>
    <v>28</v>
  </rv>
  <rv s="3">
    <v>324</v>
  </rv>
  <rv s="1">
    <fb>0.35988268679999996</fb>
    <v>23</v>
  </rv>
  <rv s="1">
    <fb>0.97750000000000004</fb>
    <v>25</v>
  </rv>
  <rv s="1">
    <fb>6545502</fb>
    <v>24</v>
  </rv>
  <rv s="1">
    <fb>0.2</fb>
    <v>23</v>
  </rv>
  <rv s="1">
    <fb>5.0999999999999997E-2</fb>
    <v>23</v>
  </rv>
  <rv s="1">
    <fb>0.66404998779296909</fb>
    <v>23</v>
  </rv>
  <rv s="0">
    <v>536870912</v>
    <v>Managua Department</v>
    <v>617c016b-1093-0490-3463-34b0e746c50d</v>
    <v>en-US</v>
    <v>Map</v>
  </rv>
  <rv s="0">
    <v>536870912</v>
    <v>Granada Department</v>
    <v>5e3471d8-4752-03dd-5cd5-dd61e1ee616c</v>
    <v>en-US</v>
    <v>Map</v>
  </rv>
  <rv s="0">
    <v>536870912</v>
    <v>León Department</v>
    <v>a0f42223-6d04-d9d7-7b62-12425cccc416</v>
    <v>en-US</v>
    <v>Map</v>
  </rv>
  <rv s="0">
    <v>536870912</v>
    <v>Estelí Department</v>
    <v>dfd7438e-3ec0-15c9-87fe-fc72effd4a92</v>
    <v>en-US</v>
    <v>Map</v>
  </rv>
  <rv s="0">
    <v>536870912</v>
    <v>Carazo Department</v>
    <v>b62e3414-410f-d232-ca00-d86157c9c0fe</v>
    <v>en-US</v>
    <v>Map</v>
  </rv>
  <rv s="0">
    <v>536870912</v>
    <v>Chinandega Department</v>
    <v>14f90df8-68f9-84d9-a362-3345b849bb38</v>
    <v>en-US</v>
    <v>Map</v>
  </rv>
  <rv s="0">
    <v>536870912</v>
    <v>Jinotega Department</v>
    <v>60398820-edbb-ec8a-84c4-b5ac8549d71e</v>
    <v>en-US</v>
    <v>Map</v>
  </rv>
  <rv s="0">
    <v>536870912</v>
    <v>Región Autónoma del Atlántico Sur</v>
    <v>89d65d77-37fc-6893-ed2e-4c5f37a4d6cb</v>
    <v>en-US</v>
    <v>Map</v>
  </rv>
  <rv s="0">
    <v>536870912</v>
    <v>Masaya Department</v>
    <v>375fbc9c-cbcf-1580-6076-ec3acfdd9353</v>
    <v>en-US</v>
    <v>Map</v>
  </rv>
  <rv s="0">
    <v>536870912</v>
    <v>Chontales Department</v>
    <v>1eed54b8-e6d3-bfd5-63ee-cc9a5b0041d7</v>
    <v>en-US</v>
    <v>Map</v>
  </rv>
  <rv s="0">
    <v>536870912</v>
    <v>Matagalpa Department</v>
    <v>bda587c9-d64e-df8e-4b77-d9ba64a91c5e</v>
    <v>en-US</v>
    <v>Map</v>
  </rv>
  <rv s="0">
    <v>536870912</v>
    <v>Río San Juan Department</v>
    <v>d3ff03b5-049c-549d-a0ce-006ec8b69962</v>
    <v>en-US</v>
    <v>Map</v>
  </rv>
  <rv s="0">
    <v>536870912</v>
    <v>Madriz Department</v>
    <v>81728ee1-79f6-9b76-c5cc-ee37f878b3a0</v>
    <v>en-US</v>
    <v>Map</v>
  </rv>
  <rv s="0">
    <v>536870912</v>
    <v>Boaco Department</v>
    <v>f4a2997d-6569-deac-bd36-1d9768d518db</v>
    <v>en-US</v>
    <v>Map</v>
  </rv>
  <rv s="0">
    <v>536870912</v>
    <v>Nueva Segovia Department</v>
    <v>3e264ac6-d062-e9da-1ef9-6cdee93cd8d0</v>
    <v>en-US</v>
    <v>Map</v>
  </rv>
  <rv s="0">
    <v>536870912</v>
    <v>Rivas Department</v>
    <v>d3c0a132-7da8-49f2-a7a1-f47797b6b409</v>
    <v>en-US</v>
    <v>Map</v>
  </rv>
  <rv s="0">
    <v>536870912</v>
    <v>North Caribbean Coast Autonomous Region</v>
    <v>1d653296-e843-a712-1c4f-a638d23e4441</v>
    <v>en-US</v>
    <v>Map</v>
  </rv>
  <rv s="3">
    <v>325</v>
  </rv>
  <rv s="1">
    <fb>0.15588586333905899</fb>
    <v>23</v>
  </rv>
  <rv s="1">
    <fb>0.60599999999999998</fb>
    <v>23</v>
  </rv>
  <rv s="1">
    <fb>6.8369998931884807E-2</fb>
    <v>31</v>
  </rv>
  <rv s="1">
    <fb>3846137</fb>
    <v>24</v>
  </rv>
  <rv s="14">
    <v>#VALUE!</v>
    <v>en-US</v>
    <v>69beb9ab-56a0-e052-4bf5-5aac6f9d8bc4</v>
    <v>536870912</v>
    <v>1</v>
    <v>746</v>
    <v>105</v>
    <v>Nicaragua</v>
    <v>537</v>
    <v>669</v>
    <v>Map</v>
    <v>21</v>
    <v>747</v>
    <v>NI</v>
    <v>5183</v>
    <v>5184</v>
    <v>365</v>
    <v>5185</v>
    <v>5186</v>
    <v>5187</v>
    <v>5188</v>
    <v>5189</v>
    <v>5190</v>
    <v>NIO</v>
    <v>Nicaragua, officially the Republic of Nicaragua, is the largest country in the Central American isthmus, bordered by Honduras to the northwest, the Caribbean to the east, Costa Rica to the south, and the Pacific Ocean to the southwest. Managua is the country's capital and largest city. As of 2015, it was estimated to be the second largest city in Central America. The multi-ethnic population of six million includes people of mestizo, indigenous, European and African heritage. The main language is Spanish. Indigenous tribes on the Mosquito Coast speak their own languages and English.</v>
    <v>5191</v>
    <v>5192</v>
    <v>5193</v>
    <v>5194</v>
    <v>3750</v>
    <v>5195</v>
    <v>5196</v>
    <v>5197</v>
    <v>5198</v>
    <v>5199</v>
    <v>5187</v>
    <v>5202</v>
    <v>5203</v>
    <v>5204</v>
    <v>5205</v>
    <v>85</v>
    <v>Nicaragua</v>
    <v>Salve a ti, Nicaragua</v>
    <v>5206</v>
    <v>Republic of Nicaragua</v>
    <v>5207</v>
    <v>5208</v>
    <v>5209</v>
    <v>5210</v>
    <v>1913</v>
    <v>4502</v>
    <v>93</v>
    <v>5211</v>
    <v>1813</v>
    <v>1951</v>
    <v>5212</v>
    <v>5230</v>
    <v>5231</v>
    <v>4471</v>
    <v>5232</v>
    <v>5233</v>
    <v>Nicaragua</v>
    <v>5234</v>
    <v>mdp/vdpid/182</v>
  </rv>
  <rv s="0">
    <v>536870912</v>
    <v>Norway</v>
    <v>51b69cb2-1924-e989-590b-712a7070a30f</v>
    <v>en-US</v>
    <v>Map</v>
  </rv>
  <rv s="1">
    <fb>2.6940783293922001E-2</fb>
    <v>23</v>
  </rv>
  <rv s="1">
    <fb>323802</fb>
    <v>24</v>
  </rv>
  <rv s="1">
    <fb>10.4</fb>
    <v>25</v>
  </rv>
  <rv s="1">
    <fb>47</fb>
    <v>26</v>
  </rv>
  <rv s="0">
    <v>536870912</v>
    <v>Oslo</v>
    <v>962ca6d0-04b2-b258-d6d5-ec31f6cc1d83</v>
    <v>en-US</v>
    <v>Map</v>
  </rv>
  <rv s="1">
    <fb>41022.728999999999</fb>
    <v>24</v>
  </rv>
  <rv s="1">
    <fb>120.269658854402</fb>
    <v>27</v>
  </rv>
  <rv s="1">
    <fb>2.1677300330540498E-2</fb>
    <v>23</v>
  </rv>
  <rv s="1">
    <fb>22999.934595128299</fb>
    <v>24</v>
  </rv>
  <rv s="1">
    <fb>0.331778599014523</fb>
    <v>23</v>
  </rv>
  <rv s="1">
    <fb>56.951628649981103</fb>
    <v>28</v>
  </rv>
  <rv s="1">
    <fb>1.78</fb>
    <v>29</v>
  </rv>
  <rv s="1">
    <fb>403336363636.36401</fb>
    <v>30</v>
  </rv>
  <rv s="1">
    <fb>1.0026021000000001</fb>
    <v>23</v>
  </rv>
  <rv s="1">
    <fb>0.81992350000000003</fb>
    <v>23</v>
  </rv>
  <rv s="1">
    <fb>2.1</fb>
    <v>28</v>
  </rv>
  <rv s="0">
    <v>805306368</v>
    <v>Jonas Gahr Støre (Prime Minister)</v>
    <v>22a97b4b-1d69-8ed3-e2ba-75ec00cac6ad</v>
    <v>en-US</v>
    <v>Generic</v>
  </rv>
  <rv s="0">
    <v>805306368</v>
    <v>Harald V of Norway (King)</v>
    <v>d501cea3-4c13-36b0-0641-e2d6452188bc</v>
    <v>en-US</v>
    <v>Generic</v>
  </rv>
  <rv s="0">
    <v>805306368</v>
    <v>Tone Wilhelmsen Trøen (President)</v>
    <v>e79f91f4-5a33-4331-1d76-674f83e0ec6c</v>
    <v>en-US</v>
    <v>Generic</v>
  </rv>
  <rv s="3">
    <v>326</v>
  </rv>
  <rv s="4">
    <v>https://www.bing.com/search?q=norway&amp;form=skydnc</v>
    <v>Learn more on Bing</v>
  </rv>
  <rv s="1">
    <fb>82.758536585365903</fb>
    <v>28</v>
  </rv>
  <rv s="1">
    <fb>295548630000</fb>
    <v>30</v>
  </rv>
  <rv s="3">
    <v>327</v>
  </rv>
  <rv s="1">
    <fb>0.14272576140000001</fb>
    <v>23</v>
  </rv>
  <rv s="1">
    <fb>2.9163999999999999</fb>
    <v>25</v>
  </rv>
  <rv s="1">
    <fb>5347896</fb>
    <v>24</v>
  </rv>
  <rv s="1">
    <fb>0.22800000000000001</fb>
    <v>23</v>
  </rv>
  <rv s="1">
    <fb>0.18</fb>
    <v>23</v>
  </rv>
  <rv s="1">
    <fb>0.63804000854492204</fb>
    <v>23</v>
  </rv>
  <rv s="0">
    <v>536870912</v>
    <v>Svalbard</v>
    <v>e0bdceb6-73d9-342d-a32c-dfba0b579752</v>
    <v>en-US</v>
    <v>Map</v>
  </rv>
  <rv s="0">
    <v>536870912</v>
    <v>Jan Mayen</v>
    <v>f56eb1ba-33b5-1e64-ae2b-258d8244ad2c</v>
    <v>en-US</v>
    <v>Map</v>
  </rv>
  <rv s="0">
    <v>536870912</v>
    <v>Vestfold</v>
    <v>5e401c8e-2c02-1ce2-5adb-d8b619814f47</v>
    <v>en-US</v>
    <v>Map</v>
  </rv>
  <rv s="0">
    <v>536870912</v>
    <v>Finnmark</v>
    <v>1cfcd8b0-45c9-4672-8d35-bc11dabfcfd7</v>
    <v>en-US</v>
    <v>Map</v>
  </rv>
  <rv s="0">
    <v>536870912</v>
    <v>Hordaland</v>
    <v>490ab7b1-65e2-6566-e737-5c6a000eeec4</v>
    <v>en-US</v>
    <v>Map</v>
  </rv>
  <rv s="0">
    <v>536870912</v>
    <v>Oppland</v>
    <v>9c3db634-f0d7-3738-b081-261f95fd6f26</v>
    <v>en-US</v>
    <v>Map</v>
  </rv>
  <rv s="0">
    <v>536870912</v>
    <v>Møre og Romsdal</v>
    <v>701c8996-b876-44d1-7f9c-2b299bcf08c6</v>
    <v>en-US</v>
    <v>Map</v>
  </rv>
  <rv s="0">
    <v>536870912</v>
    <v>Nordland</v>
    <v>35304f96-e4b8-aa47-fc00-57db63d0c883</v>
    <v>en-US</v>
    <v>Map</v>
  </rv>
  <rv s="0">
    <v>536870912</v>
    <v>Buskerud</v>
    <v>076bb117-59ff-07f7-e641-39689d26f94a</v>
    <v>en-US</v>
    <v>Map</v>
  </rv>
  <rv s="0">
    <v>536870912</v>
    <v>Akershus</v>
    <v>5be911ff-2030-92a4-37f2-690abaa42056</v>
    <v>en-US</v>
    <v>Map</v>
  </rv>
  <rv s="0">
    <v>536870912</v>
    <v>Hedmark</v>
    <v>bae0deb3-283f-5c68-55f9-48c9895b4188</v>
    <v>en-US</v>
    <v>Map</v>
  </rv>
  <rv s="0">
    <v>536870912</v>
    <v>Østfold</v>
    <v>61a32360-8194-db60-82a1-1e0c5086e63a</v>
    <v>en-US</v>
    <v>Map</v>
  </rv>
  <rv s="0">
    <v>536870912</v>
    <v>Telemark</v>
    <v>85c1e229-f4df-f952-b782-45dc389f825e</v>
    <v>en-US</v>
    <v>Map</v>
  </rv>
  <rv s="0">
    <v>536870912</v>
    <v>Sør-Trøndelag</v>
    <v>6de04131-9c27-f410-4af5-fc5046372bd4</v>
    <v>en-US</v>
    <v>Map</v>
  </rv>
  <rv s="0">
    <v>536870912</v>
    <v>Vest-Agder</v>
    <v>e05194b5-ae3d-a4e6-267f-d399aecdca9a</v>
    <v>en-US</v>
    <v>Map</v>
  </rv>
  <rv s="0">
    <v>536870912</v>
    <v>Nord-Trøndelag</v>
    <v>6f9a3ff8-bcc2-b2b0-cd3e-cf9b3c974868</v>
    <v>en-US</v>
    <v>Map</v>
  </rv>
  <rv s="0">
    <v>536870912</v>
    <v>Rogaland</v>
    <v>986d3e77-c553-606b-9d2f-776a1c989ba2</v>
    <v>en-US</v>
    <v>Map</v>
  </rv>
  <rv s="0">
    <v>536870912</v>
    <v>Troms</v>
    <v>7ac3993c-4024-2260-60bb-061627473b63</v>
    <v>en-US</v>
    <v>Map</v>
  </rv>
  <rv s="0">
    <v>536870912</v>
    <v>Aust-Agder</v>
    <v>f0893135-ff08-ef74-894f-f3b646e18569</v>
    <v>en-US</v>
    <v>Map</v>
  </rv>
  <rv s="0">
    <v>536870912</v>
    <v>Sogn og Fjordane</v>
    <v>b616b58c-bd5d-0bb4-d7ed-553f6689645c</v>
    <v>en-US</v>
    <v>Map</v>
  </rv>
  <rv s="3">
    <v>328</v>
  </rv>
  <rv s="1">
    <fb>0.238617503950879</fb>
    <v>23</v>
  </rv>
  <rv s="3">
    <v>329</v>
  </rv>
  <rv s="1">
    <fb>0.36200000000000004</fb>
    <v>23</v>
  </rv>
  <rv s="1">
    <fb>3.3459999561309801E-2</fb>
    <v>31</v>
  </rv>
  <rv s="1">
    <fb>4418218</fb>
    <v>24</v>
  </rv>
  <rv s="56">
    <v>#VALUE!</v>
    <v>en-US</v>
    <v>51b69cb2-1924-e989-590b-712a7070a30f</v>
    <v>536870912</v>
    <v>1</v>
    <v>756</v>
    <v>757</v>
    <v>Norway</v>
    <v>537</v>
    <v>538</v>
    <v>Map</v>
    <v>21</v>
    <v>758</v>
    <v>NO</v>
    <v>5237</v>
    <v>5238</v>
    <v>4893</v>
    <v>5239</v>
    <v>5240</v>
    <v>5241</v>
    <v>5242</v>
    <v>5243</v>
    <v>5244</v>
    <v>NOK</v>
    <v>Norway, officially the Kingdom of Norway, is a Nordic country in Northern Europe, the mainland territory of which comprises the western and northernmost portion of the Scandinavian Peninsula. The remote Arctic island of Jan Mayen and the archipelago of Svalbard also form part of Norway. Bouvet Island, located in the Subantarctic, is a dependency of Norway; it also lays claims to the Antarctic territories of Peter I Island and Queen Maud Land. The capital and largest city in Norway is Oslo.</v>
    <v>5245</v>
    <v>2433</v>
    <v>5246</v>
    <v>5247</v>
    <v>5248</v>
    <v>5249</v>
    <v>5250</v>
    <v>5251</v>
    <v>5252</v>
    <v>5241</v>
    <v>5256</v>
    <v>5257</v>
    <v>5258</v>
    <v>5259</v>
    <v>4414</v>
    <v>Norway</v>
    <v>Ja, vi elsker dette landet</v>
    <v>5260</v>
    <v>Norway</v>
    <v>5261</v>
    <v>5262</v>
    <v>5263</v>
    <v>5264</v>
    <v>90</v>
    <v>3614</v>
    <v>870</v>
    <v>2275</v>
    <v>4658</v>
    <v>5265</v>
    <v>5266</v>
    <v>5287</v>
    <v>5288</v>
    <v>5289</v>
    <v>5290</v>
    <v>5291</v>
    <v>Norway</v>
    <v>5292</v>
    <v>mdp/vdpid/177</v>
  </rv>
  <rv s="0">
    <v>536870912</v>
    <v>Pakistan</v>
    <v>69cd8ccc-adba-8eeb-a48e-3e7229e9666c</v>
    <v>en-US</v>
    <v>Map</v>
  </rv>
  <rv s="1">
    <fb>0.47794728102947304</fb>
    <v>23</v>
  </rv>
  <rv s="1">
    <fb>881913</fb>
    <v>24</v>
  </rv>
  <rv s="1">
    <fb>936000</fb>
    <v>24</v>
  </rv>
  <rv s="1">
    <fb>28.25</fb>
    <v>25</v>
  </rv>
  <rv s="1">
    <fb>92</fb>
    <v>26</v>
  </rv>
  <rv s="0">
    <v>536870912</v>
    <v>Islamabad</v>
    <v>7d6db4a7-d08a-aa85-d6ce-6cb15b346bdf</v>
    <v>en-US</v>
    <v>Map</v>
  </rv>
  <rv s="1">
    <fb>201149.61799999999</fb>
    <v>24</v>
  </rv>
  <rv s="1">
    <fb>182.32038637269201</fb>
    <v>27</v>
  </rv>
  <rv s="1">
    <fb>0.105780304680861</fb>
    <v>23</v>
  </rv>
  <rv s="1">
    <fb>447.50100258913102</fb>
    <v>24</v>
  </rv>
  <rv s="1">
    <fb>3.51</fb>
    <v>25</v>
  </rv>
  <rv s="1">
    <fb>1.8537256122872599E-2</fb>
    <v>23</v>
  </rv>
  <rv s="1">
    <fb>61.585361451111801</fb>
    <v>28</v>
  </rv>
  <rv s="1">
    <fb>304400000000</fb>
    <v>30</v>
  </rv>
  <rv s="1">
    <fb>0.94328199999999995</fb>
    <v>23</v>
  </rv>
  <rv s="1">
    <fb>8.9584200000000003E-2</fb>
    <v>23</v>
  </rv>
  <rv s="2">
    <v>87</v>
    <v>21</v>
    <v>760</v>
    <v>7</v>
    <v>0</v>
    <v>Image of Pakistan</v>
  </rv>
  <rv s="1">
    <fb>57.2</fb>
    <v>28</v>
  </rv>
  <rv s="0">
    <v>536870912</v>
    <v>Karachi</v>
    <v>8868147b-7b38-6de8-cdbe-567b934b7f8f</v>
    <v>en-US</v>
    <v>Map</v>
  </rv>
  <rv s="0">
    <v>805306368</v>
    <v>Arif Alvi (President)</v>
    <v>5cf4e408-6cf3-8bcd-1ce5-a4ef8f6c0439</v>
    <v>en-US</v>
    <v>Generic</v>
  </rv>
  <rv s="0">
    <v>805306368</v>
    <v>Anwaar ul Haq Kakar (Prime minister)</v>
    <v>83677174-c1b9-707c-32eb-4dafb28310f6</v>
    <v>en-US</v>
    <v>Generic</v>
  </rv>
  <rv s="0">
    <v>805306368</v>
    <v>Qazi Faez Isa (Chief justice)</v>
    <v>95e12bef-38ce-1be5-1ad0-3d4019cb8d8f</v>
    <v>en-US</v>
    <v>Generic</v>
  </rv>
  <rv s="3">
    <v>330</v>
  </rv>
  <rv s="4">
    <v>https://www.bing.com/search?q=pakistan&amp;form=skydnc</v>
    <v>Learn more on Bing</v>
  </rv>
  <rv s="1">
    <fb>67.114000000000004</fb>
    <v>28</v>
  </rv>
  <rv s="1">
    <fb>91863740000</fb>
    <v>30</v>
  </rv>
  <rv s="1">
    <fb>140</fb>
    <v>28</v>
  </rv>
  <rv s="1">
    <fb>0.69</fb>
    <v>29</v>
  </rv>
  <rv s="3">
    <v>331</v>
  </rv>
  <rv s="1">
    <fb>0.66485154850000006</fb>
    <v>23</v>
  </rv>
  <rv s="1">
    <fb>0.98009999999999997</fb>
    <v>25</v>
  </rv>
  <rv s="1">
    <fb>235824862</fb>
    <v>24</v>
  </rv>
  <rv s="1">
    <fb>0.20499999999999999</fb>
    <v>23</v>
  </rv>
  <rv s="1">
    <fb>0.28899999999999998</fb>
    <v>23</v>
  </rv>
  <rv s="1">
    <fb>0.52573001861572299</fb>
    <v>23</v>
  </rv>
  <rv s="0">
    <v>536870912</v>
    <v>Balochistan</v>
    <v>733099a6-8f86-3bae-4e33-98665caeb458</v>
    <v>en-US</v>
    <v>Map</v>
  </rv>
  <rv s="0">
    <v>536870912</v>
    <v>Khyber Pakhtunkhwa</v>
    <v>2dd079f9-a4d7-b9c3-14aa-dabebc56c591</v>
    <v>en-US</v>
    <v>Map</v>
  </rv>
  <rv s="0">
    <v>536870912</v>
    <v>Punjab</v>
    <v>eaa769c5-d61b-fc82-0dfe-db1696c1a676</v>
    <v>en-US</v>
    <v>Map</v>
  </rv>
  <rv s="0">
    <v>536870912</v>
    <v>Sindh</v>
    <v>bf0a27ee-81c5-5e2b-6404-af7d886475be</v>
    <v>en-US</v>
    <v>Map</v>
  </rv>
  <rv s="0">
    <v>536870912</v>
    <v>Islamabad Capital Territory</v>
    <v>70c2750b-d15b-bbdc-9a7c-b361fbe14a63</v>
    <v>en-US</v>
    <v>Map</v>
  </rv>
  <rv s="0">
    <v>536870912</v>
    <v>Gilgit-Baltistan</v>
    <v>3eb3f6b8-31d3-1e23-5d0f-a767a6a8102a</v>
    <v>en-US</v>
    <v>Map</v>
  </rv>
  <rv s="0">
    <v>536870912</v>
    <v>Azad Kashmir</v>
    <v>5eb14a38-253f-8bea-4327-9023007fb366</v>
    <v>en-US</v>
    <v>Map</v>
  </rv>
  <rv s="3">
    <v>332</v>
  </rv>
  <rv s="1">
    <fb>9.1886767882585402E-2</fb>
    <v>23</v>
  </rv>
  <rv s="1">
    <fb>0.33899999999999997</fb>
    <v>23</v>
  </rv>
  <rv s="1">
    <fb>4.4530000686645498E-2</fb>
    <v>31</v>
  </rv>
  <rv s="1">
    <fb>79927762</fb>
    <v>24</v>
  </rv>
  <rv s="13">
    <v>#VALUE!</v>
    <v>en-US</v>
    <v>69cd8ccc-adba-8eeb-a48e-3e7229e9666c</v>
    <v>536870912</v>
    <v>1</v>
    <v>764</v>
    <v>98</v>
    <v>Pakistan</v>
    <v>19</v>
    <v>20</v>
    <v>Map</v>
    <v>21</v>
    <v>765</v>
    <v>PK</v>
    <v>5295</v>
    <v>5296</v>
    <v>5297</v>
    <v>5298</v>
    <v>5299</v>
    <v>5300</v>
    <v>5301</v>
    <v>5302</v>
    <v>5303</v>
    <v>PKR</v>
    <v>Pakistan, officially the Islamic Republic of Pakistan, is a country in South Asia. It is the fifth-most populous country, with a population of over 241.5 million, having the largest Muslim population as of 2023. Islamabad is the nation's ...</v>
    <v>5304</v>
    <v>5305</v>
    <v>5306</v>
    <v>5307</v>
    <v>2199</v>
    <v>5308</v>
    <v>5309</v>
    <v>5310</v>
    <v>5311</v>
    <v>5312</v>
    <v>5313</v>
    <v>5317</v>
    <v>5318</v>
    <v>5319</v>
    <v>5320</v>
    <v>5321</v>
    <v>5322</v>
    <v>Pakistan</v>
    <v>Qaumi Taranah</v>
    <v>5323</v>
    <v>اسلامی جمہوریہ پاكستان</v>
    <v>5324</v>
    <v>5325</v>
    <v>5326</v>
    <v>5327</v>
    <v>5328</v>
    <v>3247</v>
    <v>465</v>
    <v>2275</v>
    <v>830</v>
    <v>2342</v>
    <v>5329</v>
    <v>5337</v>
    <v>5338</v>
    <v>5339</v>
    <v>5340</v>
    <v>Pakistan</v>
    <v>5341</v>
    <v>mdp/vdpid/190</v>
  </rv>
  <rv s="1">
    <fb>205344</fb>
    <v>24</v>
  </rv>
  <rv s="0">
    <v>536870912</v>
    <v>Lahore</v>
    <v>843a912a-14fe-4c55-8d74-19dcaca579d2</v>
    <v>en-US</v>
    <v>Map</v>
  </rv>
  <rv s="2">
    <v>88</v>
    <v>21</v>
    <v>766</v>
    <v>7</v>
    <v>0</v>
    <v>Image of Punjab, Pakistan</v>
  </rv>
  <rv s="0">
    <v>805306368</v>
    <v>Muhammad Baligh Ur Rehman (Governor)</v>
    <v>be7359a4-66f9-fb88-0798-29f51a0867f7</v>
    <v>en-US</v>
    <v>Generic</v>
  </rv>
  <rv s="0">
    <v>805306368</v>
    <v>Mohsin Raza Naqvi (Chief minister)</v>
    <v>de727063-1ed6-5dda-8b90-bfad1740eec3</v>
    <v>en-US</v>
    <v>Generic</v>
  </rv>
  <rv s="3">
    <v>333</v>
  </rv>
  <rv s="4">
    <v>https://www.bing.com/search?q=punjab%2c+pakistan&amp;form=skydnc</v>
    <v>Learn more on Bing</v>
  </rv>
  <rv s="1">
    <fb>110012442</fb>
    <v>24</v>
  </rv>
  <rv s="57">
    <v>#VALUE!</v>
    <v>en-US</v>
    <v>eaa769c5-d61b-fc82-0dfe-db1696c1a676</v>
    <v>536870912</v>
    <v>1</v>
    <v>768</v>
    <v>769</v>
    <v>Punjab, Pakistan</v>
    <v>19</v>
    <v>20</v>
    <v>Map</v>
    <v>21</v>
    <v>770</v>
    <v>PK-PB</v>
    <v>5343</v>
    <v>5344</v>
    <v>5294</v>
    <v>Punjab, known historically as Panchanada and Pentapotamia, is a province of Pakistan. Located in central-eastern region of the country, Punjab is the second-largest province of Pakistan by land area and the largest by population. Lahore is the ...</v>
    <v>5345</v>
    <v>5344</v>
    <v>5348</v>
    <v>5349</v>
    <v>Punjab, Pakistan</v>
    <v>5350</v>
    <v>Punjab, Pakistan</v>
    <v>mdp/vdpid/7228138</v>
  </rv>
  <rv s="0">
    <v>536870912</v>
    <v>Panama</v>
    <v>8c0fb36e-1238-e873-e015-712d1f496676</v>
    <v>en-US</v>
    <v>Map</v>
  </rv>
  <rv s="1">
    <fb>0.30360505784234598</fb>
    <v>23</v>
  </rv>
  <rv s="1">
    <fb>75420</fb>
    <v>24</v>
  </rv>
  <rv s="1">
    <fb>18.975999999999999</fb>
    <v>25</v>
  </rv>
  <rv s="1">
    <fb>507</fb>
    <v>26</v>
  </rv>
  <rv s="0">
    <v>536870912</v>
    <v>Panama City</v>
    <v>19964a6e-18be-b7ab-2d10-ea83677d0218</v>
    <v>en-US</v>
    <v>Map</v>
  </rv>
  <rv s="1">
    <fb>10714.974</fb>
    <v>24</v>
  </rv>
  <rv s="1">
    <fb>122.06871337877099</fb>
    <v>27</v>
  </rv>
  <rv s="1">
    <fb>-3.55083821021212E-3</fb>
    <v>23</v>
  </rv>
  <rv s="1">
    <fb>2064.1757971350698</fb>
    <v>24</v>
  </rv>
  <rv s="1">
    <fb>2.4609999999999999</fb>
    <v>25</v>
  </rv>
  <rv s="1">
    <fb>0.61885930826691504</fb>
    <v>23</v>
  </rv>
  <rv s="1">
    <fb>80.712661963503095</fb>
    <v>28</v>
  </rv>
  <rv s="1">
    <fb>0.74</fb>
    <v>29</v>
  </rv>
  <rv s="1">
    <fb>66800800000</fb>
    <v>30</v>
  </rv>
  <rv s="1">
    <fb>0.94385990000000008</fb>
    <v>23</v>
  </rv>
  <rv s="1">
    <fb>0.47799360000000002</fb>
    <v>23</v>
  </rv>
  <rv s="1">
    <fb>13.1</fb>
    <v>28</v>
  </rv>
  <rv s="3">
    <v>334</v>
  </rv>
  <rv s="4">
    <v>https://www.bing.com/search?q=panama&amp;form=skydnc</v>
    <v>Learn more on Bing</v>
  </rv>
  <rv s="1">
    <fb>78.328999999999994</fb>
    <v>28</v>
  </rv>
  <rv s="1">
    <fb>16841000000</fb>
    <v>30</v>
  </rv>
  <rv s="3">
    <v>335</v>
  </rv>
  <rv s="1">
    <fb>0.30522739929999998</fb>
    <v>23</v>
  </rv>
  <rv s="1">
    <fb>1.5687</fb>
    <v>25</v>
  </rv>
  <rv s="1">
    <fb>4246439</fb>
    <v>24</v>
  </rv>
  <rv s="1">
    <fb>0.371</fb>
    <v>23</v>
  </rv>
  <rv s="1">
    <fb>0.66588996887207008</fb>
    <v>23</v>
  </rv>
  <rv s="0">
    <v>536870912</v>
    <v>Panamá Province</v>
    <v>a90e5d63-7677-0644-50c7-f2bdfff82d78</v>
    <v>en-US</v>
    <v>Map</v>
  </rv>
  <rv s="0">
    <v>536870912</v>
    <v>Los Santos Province</v>
    <v>5aeb7060-ab74-113a-23d7-abb8287efa3e</v>
    <v>en-US</v>
    <v>Map</v>
  </rv>
  <rv s="0">
    <v>536870912</v>
    <v>Chiriquí Province</v>
    <v>da5a9762-a0b7-1ffe-bc95-34ccb19d1382</v>
    <v>en-US</v>
    <v>Map</v>
  </rv>
  <rv s="0">
    <v>536870912</v>
    <v>Coclé Province</v>
    <v>7d1a06f8-72c7-b88d-d742-13034e32cde4</v>
    <v>en-US</v>
    <v>Map</v>
  </rv>
  <rv s="0">
    <v>536870912</v>
    <v>Bocas del Toro Province</v>
    <v>b0bd1a37-77f9-07ad-4bb5-d1d8e7ae5ccd</v>
    <v>en-US</v>
    <v>Map</v>
  </rv>
  <rv s="0">
    <v>536870912</v>
    <v>Colón Province</v>
    <v>fc6b97f2-ecfa-1eb3-207c-783ce206f9ea</v>
    <v>en-US</v>
    <v>Map</v>
  </rv>
  <rv s="0">
    <v>536870912</v>
    <v>Darién Province</v>
    <v>fec9bd09-52d2-2f43-c137-a73af607d3c4</v>
    <v>en-US</v>
    <v>Map</v>
  </rv>
  <rv s="0">
    <v>536870912</v>
    <v>Herrera Province</v>
    <v>5315f223-f244-c960-4e73-fca8cb9d8354</v>
    <v>en-US</v>
    <v>Map</v>
  </rv>
  <rv s="0">
    <v>536870912</v>
    <v>Veraguas Province</v>
    <v>2d44080e-33d5-ab6d-8d0e-64edfdd9b92d</v>
    <v>en-US</v>
    <v>Map</v>
  </rv>
  <rv s="0">
    <v>536870912</v>
    <v>Guna Yala</v>
    <v>fa5c0a4e-0c4a-927a-b9f7-dd44c8fd002f</v>
    <v>en-US</v>
    <v>Map</v>
  </rv>
  <rv s="0">
    <v>536870912</v>
    <v>Ngäbe-Buglé Comarca</v>
    <v>3e8065bb-603d-4416-9e4e-7cdf098663dc</v>
    <v>en-US</v>
    <v>Map</v>
  </rv>
  <rv s="3">
    <v>336</v>
  </rv>
  <rv s="1">
    <fb>3.9019999504089402E-2</fb>
    <v>31</v>
  </rv>
  <rv s="1">
    <fb>2890084</fb>
    <v>24</v>
  </rv>
  <rv s="58">
    <v>#VALUE!</v>
    <v>en-US</v>
    <v>8c0fb36e-1238-e873-e015-712d1f496676</v>
    <v>536870912</v>
    <v>1</v>
    <v>780</v>
    <v>781</v>
    <v>Panama</v>
    <v>537</v>
    <v>538</v>
    <v>Map</v>
    <v>21</v>
    <v>782</v>
    <v>PA</v>
    <v>5353</v>
    <v>5354</v>
    <v>648</v>
    <v>5355</v>
    <v>5356</v>
    <v>5357</v>
    <v>5358</v>
    <v>5359</v>
    <v>5360</v>
    <v>Panama, officially the Republic of Panama, is a transcontinental country in Central America and South America, bordered by Costa Rica to the west, Colombia to the southeast, the Caribbean Sea to the north, and the Pacific Ocean to the south. Its capital and largest city is Panama City, whose metropolitan area is home to nearly half the country's 4 million people.</v>
    <v>5361</v>
    <v>5362</v>
    <v>5363</v>
    <v>5364</v>
    <v>5365</v>
    <v>5366</v>
    <v>5367</v>
    <v>5368</v>
    <v>5369</v>
    <v>5357</v>
    <v>5370</v>
    <v>5371</v>
    <v>5372</v>
    <v>5373</v>
    <v>3294</v>
    <v>4591</v>
    <v>Panama</v>
    <v>Himno Istmeño</v>
    <v>5374</v>
    <v>Republic of Panama</v>
    <v>5375</v>
    <v>5376</v>
    <v>5377</v>
    <v>30</v>
    <v>5378</v>
    <v>2216</v>
    <v>4716</v>
    <v>1503</v>
    <v>1504</v>
    <v>563</v>
    <v>5379</v>
    <v>5391</v>
    <v>4885</v>
    <v>1913</v>
    <v>5392</v>
    <v>Panama</v>
    <v>5393</v>
    <v>mdp/vdpid/192</v>
  </rv>
  <rv s="0">
    <v>536870912</v>
    <v>Peru</v>
    <v>02dd0e01-24ad-0f52-3d28-54e36db1ce25</v>
    <v>en-US</v>
    <v>Map</v>
  </rv>
  <rv s="1">
    <fb>0.18505468749999998</fb>
    <v>23</v>
  </rv>
  <rv s="1">
    <fb>1285216</fb>
    <v>24</v>
  </rv>
  <rv s="1">
    <fb>158000</fb>
    <v>24</v>
  </rv>
  <rv s="1">
    <fb>17.949000000000002</fb>
    <v>25</v>
  </rv>
  <rv s="1">
    <fb>51</fb>
    <v>26</v>
  </rv>
  <rv s="0">
    <v>536870912</v>
    <v>Lima</v>
    <v>56111e08-84b2-d298-3309-317c86bbca62</v>
    <v>en-US</v>
    <v>Map</v>
  </rv>
  <rv s="1">
    <fb>57414.218999999997</fb>
    <v>24</v>
  </rv>
  <rv s="1">
    <fb>129.78454434275901</fb>
    <v>27</v>
  </rv>
  <rv s="1">
    <fb>2.1371534256997799E-2</fb>
    <v>23</v>
  </rv>
  <rv s="1">
    <fb>1345.8795888743</fb>
    <v>24</v>
  </rv>
  <rv s="1">
    <fb>2.254</fb>
    <v>25</v>
  </rv>
  <rv s="1">
    <fb>0.57660467529296899</fb>
    <v>23</v>
  </rv>
  <rv s="1">
    <fb>79.555683573486803</fb>
    <v>28</v>
  </rv>
  <rv s="1">
    <fb>226848050819.52499</fb>
    <v>30</v>
  </rv>
  <rv s="1">
    <fb>1.0694512</fb>
    <v>23</v>
  </rv>
  <rv s="1">
    <fb>0.70737859999999997</fb>
    <v>23</v>
  </rv>
  <rv s="2">
    <v>89</v>
    <v>21</v>
    <v>784</v>
    <v>7</v>
    <v>0</v>
    <v>Image of Peru</v>
  </rv>
  <rv s="1">
    <fb>11.1</fb>
    <v>28</v>
  </rv>
  <rv s="0">
    <v>805306368</v>
    <v>Dina Boluarte (President)</v>
    <v>555553a8-1ef5-72bc-ec28-32a5d7cceeba</v>
    <v>en-US</v>
    <v>Generic</v>
  </rv>
  <rv s="0">
    <v>805306368</v>
    <v>Alberto Otárola (Prime minister)</v>
    <v>37870374-05c8-4059-bde3-4fede6dd63e5</v>
    <v>en-US</v>
    <v>Generic</v>
  </rv>
  <rv s="3">
    <v>337</v>
  </rv>
  <rv s="4">
    <v>https://www.bing.com/search?q=peru&amp;form=skydnc</v>
    <v>Learn more on Bing</v>
  </rv>
  <rv s="1">
    <fb>76.516000000000005</fb>
    <v>28</v>
  </rv>
  <rv s="1">
    <fb>98964960000</fb>
    <v>30</v>
  </rv>
  <rv s="1">
    <fb>88</fb>
    <v>28</v>
  </rv>
  <rv s="3">
    <v>338</v>
  </rv>
  <rv s="1">
    <fb>0.30916759560000001</fb>
    <v>23</v>
  </rv>
  <rv s="1">
    <fb>1.27</fb>
    <v>25</v>
  </rv>
  <rv s="1">
    <fb>34049588</fb>
    <v>24</v>
  </rv>
  <rv s="1">
    <fb>0.48299999999999998</fb>
    <v>23</v>
  </rv>
  <rv s="1">
    <fb>0.77633003234863296</fb>
    <v>23</v>
  </rv>
  <rv s="0">
    <v>536870912</v>
    <v>Amazonas</v>
    <v>8fd2c397-430b-3b7f-cd67-016b0865bb77</v>
    <v>en-US</v>
    <v>Map</v>
  </rv>
  <rv s="0">
    <v>536870912</v>
    <v>Ancash department</v>
    <v>7b707fd9-e2cf-8406-e49c-af6b030955d1</v>
    <v>en-US</v>
    <v>Map</v>
  </rv>
  <rv s="0">
    <v>536870912</v>
    <v>Apurímac</v>
    <v>800ddbab-575a-70c1-73fb-0290eb389167</v>
    <v>en-US</v>
    <v>Map</v>
  </rv>
  <rv s="0">
    <v>536870912</v>
    <v>Arequipa</v>
    <v>5a642799-3e4d-dd3e-7ff3-67f11414b050</v>
    <v>en-US</v>
    <v>Map</v>
  </rv>
  <rv s="0">
    <v>536870912</v>
    <v>Ayacucho</v>
    <v>d1839726-2ca4-b1ef-90be-f17cf629e5a6</v>
    <v>en-US</v>
    <v>Map</v>
  </rv>
  <rv s="0">
    <v>536870912</v>
    <v>Cajamarca</v>
    <v>68429fc3-bf3f-3dd1-75f6-0329ead35de7</v>
    <v>en-US</v>
    <v>Map</v>
  </rv>
  <rv s="0">
    <v>536870912</v>
    <v>Cusco</v>
    <v>d5a43b50-0d9c-e14e-2536-12eac1fa9141</v>
    <v>en-US</v>
    <v>Map</v>
  </rv>
  <rv s="0">
    <v>536870912</v>
    <v>Department of Huancavelica</v>
    <v>c866aaa9-74e9-9c95-da3d-3b862680adb2</v>
    <v>en-US</v>
    <v>Map</v>
  </rv>
  <rv s="0">
    <v>536870912</v>
    <v>Department of Huánuco</v>
    <v>c91622ff-1edf-da71-50d1-875f82c3f5c0</v>
    <v>en-US</v>
    <v>Map</v>
  </rv>
  <rv s="0">
    <v>536870912</v>
    <v>Department of Ica</v>
    <v>89e75a31-d2bc-f604-2b7b-82852a081ccb</v>
    <v>en-US</v>
    <v>Map</v>
  </rv>
  <rv s="0">
    <v>536870912</v>
    <v>Department of Junín</v>
    <v>b7838db7-815d-9260-1afc-73f6844d1fd1</v>
    <v>en-US</v>
    <v>Map</v>
  </rv>
  <rv s="0">
    <v>536870912</v>
    <v>Department of La Libertad</v>
    <v>80573590-c6cd-50b0-765c-f2424644af3e</v>
    <v>en-US</v>
    <v>Map</v>
  </rv>
  <rv s="0">
    <v>536870912</v>
    <v>Department of Lambayeque</v>
    <v>d0c78bd2-c7e3-ba11-5a61-c4f472e0d2f0</v>
    <v>en-US</v>
    <v>Map</v>
  </rv>
  <rv s="0">
    <v>536870912</v>
    <v>Department of Loreto</v>
    <v>f3ea022e-f8be-cc49-e4cc-372b13d31d81</v>
    <v>en-US</v>
    <v>Map</v>
  </rv>
  <rv s="0">
    <v>536870912</v>
    <v>Department of Madre de Dios</v>
    <v>471cf309-64b3-5670-8548-af31fa325bae</v>
    <v>en-US</v>
    <v>Map</v>
  </rv>
  <rv s="0">
    <v>536870912</v>
    <v>Department of Moquegua</v>
    <v>dfc4fc5d-72d8-edd7-de96-0b06b1476e21</v>
    <v>en-US</v>
    <v>Map</v>
  </rv>
  <rv s="0">
    <v>536870912</v>
    <v>Department of Pasco</v>
    <v>ee736d02-c7b1-0a50-e924-b716f580197d</v>
    <v>en-US</v>
    <v>Map</v>
  </rv>
  <rv s="0">
    <v>536870912</v>
    <v>Department of Piura</v>
    <v>cedfe6cd-7566-a773-bc19-8b9f638eb87f</v>
    <v>en-US</v>
    <v>Map</v>
  </rv>
  <rv s="0">
    <v>536870912</v>
    <v>Department of Puno</v>
    <v>4367f597-2f58-5eea-e94e-af80d252cd78</v>
    <v>en-US</v>
    <v>Map</v>
  </rv>
  <rv s="0">
    <v>536870912</v>
    <v>Department of San Martín</v>
    <v>4281890f-8cad-bdb9-ae00-7ae494271b7f</v>
    <v>en-US</v>
    <v>Map</v>
  </rv>
  <rv s="0">
    <v>536870912</v>
    <v>Department of Tacna</v>
    <v>ace388be-cdf0-bdb7-79ea-5702146107bb</v>
    <v>en-US</v>
    <v>Map</v>
  </rv>
  <rv s="0">
    <v>536870912</v>
    <v>Department of Tumbes</v>
    <v>fada96e6-3bd8-2079-e30c-fc8b76650e64</v>
    <v>en-US</v>
    <v>Map</v>
  </rv>
  <rv s="0">
    <v>536870912</v>
    <v>Department of Ucayali</v>
    <v>204e0044-14cd-8bb3-0575-52fd893f3efe</v>
    <v>en-US</v>
    <v>Map</v>
  </rv>
  <rv s="0">
    <v>536870912</v>
    <v>Department of Lima</v>
    <v>1189d6b9-d0e8-419b-4036-0684e693abcf</v>
    <v>en-US</v>
    <v>Map</v>
  </rv>
  <rv s="3">
    <v>339</v>
  </rv>
  <rv s="1">
    <fb>0.14321901146650698</fb>
    <v>23</v>
  </rv>
  <rv s="3">
    <v>340</v>
  </rv>
  <rv s="1">
    <fb>0.36799999999999999</fb>
    <v>23</v>
  </rv>
  <rv s="1">
    <fb>3.3099999427795401E-2</fb>
    <v>31</v>
  </rv>
  <rv s="1">
    <fb>25390339</fb>
    <v>24</v>
  </rv>
  <rv s="6">
    <v>#VALUE!</v>
    <v>en-US</v>
    <v>02dd0e01-24ad-0f52-3d28-54e36db1ce25</v>
    <v>536870912</v>
    <v>1</v>
    <v>787</v>
    <v>37</v>
    <v>Peru</v>
    <v>19</v>
    <v>20</v>
    <v>Map</v>
    <v>21</v>
    <v>788</v>
    <v>PE</v>
    <v>5396</v>
    <v>5397</v>
    <v>5398</v>
    <v>5399</v>
    <v>5400</v>
    <v>5401</v>
    <v>5402</v>
    <v>5403</v>
    <v>5404</v>
    <v>PEN</v>
    <v>Peru, officially the Republic of Peru, is a country in western South America. It is bordered in the north by Ecuador and Colombia, in the east by Brazil, in the southeast by Bolivia, in the south by Chile, and in the south and west by the ...</v>
    <v>5405</v>
    <v>5406</v>
    <v>5407</v>
    <v>5408</v>
    <v>1984</v>
    <v>5409</v>
    <v>5410</v>
    <v>5411</v>
    <v>5412</v>
    <v>5413</v>
    <v>5401</v>
    <v>5416</v>
    <v>5417</v>
    <v>5418</v>
    <v>5419</v>
    <v>5420</v>
    <v>3194</v>
    <v>Peru</v>
    <v>National Anthem of Peru</v>
    <v>5421</v>
    <v>Perú</v>
    <v>5422</v>
    <v>5423</v>
    <v>5424</v>
    <v>1708</v>
    <v>3212</v>
    <v>5425</v>
    <v>398</v>
    <v>1361</v>
    <v>176</v>
    <v>926</v>
    <v>5426</v>
    <v>5451</v>
    <v>5452</v>
    <v>5453</v>
    <v>5454</v>
    <v>5455</v>
    <v>Peru</v>
    <v>5456</v>
    <v>mdp/vdpid/187</v>
  </rv>
  <rv s="0">
    <v>536870912</v>
    <v>Congo</v>
    <v>d348daf0-6f72-4058-aa09-8c7ed5e322ca</v>
    <v>en-US</v>
    <v>Map</v>
  </rv>
  <rv s="1">
    <fb>0.31118594436310398</fb>
    <v>23</v>
  </rv>
  <rv s="1">
    <fb>342000</fb>
    <v>24</v>
  </rv>
  <rv s="1">
    <fb>32.862000000000002</fb>
    <v>25</v>
  </rv>
  <rv s="1">
    <fb>242</fb>
    <v>26</v>
  </rv>
  <rv s="0">
    <v>536870912</v>
    <v>Brazzaville</v>
    <v>63e3986d-f939-bd73-7be2-8bfd765b3a3e</v>
    <v>en-US</v>
    <v>Map</v>
  </rv>
  <rv s="1">
    <fb>3281.9650000000001</fb>
    <v>24</v>
  </rv>
  <rv s="1">
    <fb>124.740496075729</fb>
    <v>27</v>
  </rv>
  <rv s="1">
    <fb>2.20607305781522E-2</fb>
    <v>23</v>
  </rv>
  <rv s="1">
    <fb>202.872128916055</fb>
    <v>24</v>
  </rv>
  <rv s="1">
    <fb>4.4279999999999999</fb>
    <v>25</v>
  </rv>
  <rv s="1">
    <fb>0.65354610862005902</fb>
    <v>23</v>
  </rv>
  <rv s="1">
    <fb>40.480603383492301</fb>
    <v>28</v>
  </rv>
  <rv s="1">
    <fb>10820591130.7349</fb>
    <v>30</v>
  </rv>
  <rv s="1">
    <fb>1.0664006000000001</fb>
    <v>23</v>
  </rv>
  <rv s="1">
    <fb>0.1266688</fb>
    <v>23</v>
  </rv>
  <rv s="1">
    <fb>36.200000000000003</fb>
    <v>28</v>
  </rv>
  <rv s="0">
    <v>805306368</v>
    <v>Denis Sassou Nguesso (President)</v>
    <v>ba213a5c-a251-a613-593e-094d8c346678</v>
    <v>en-US</v>
    <v>Generic</v>
  </rv>
  <rv s="0">
    <v>805306368</v>
    <v>Anatole Collinet Makosso (Prime Minister)</v>
    <v>d4504222-bb94-91a5-a0db-8c6709c4967b</v>
    <v>en-US</v>
    <v>Generic</v>
  </rv>
  <rv s="3">
    <v>341</v>
  </rv>
  <rv s="4">
    <v>https://www.bing.com/search?q=republic+of+the+congo&amp;form=skydnc</v>
    <v>Learn more on Bing</v>
  </rv>
  <rv s="1">
    <fb>64.290000000000006</fb>
    <v>28</v>
  </rv>
  <rv s="1">
    <fb>378</fb>
    <v>28</v>
  </rv>
  <rv s="1">
    <fb>0.43843710930000002</fb>
    <v>23</v>
  </rv>
  <rv s="1">
    <fb>0.1159</fb>
    <v>25</v>
  </rv>
  <rv s="1">
    <fb>5380508</fb>
    <v>24</v>
  </rv>
  <rv s="1">
    <fb>0.53700000000000003</fb>
    <v>23</v>
  </rv>
  <rv s="1">
    <fb>0.69447998046875004</fb>
    <v>23</v>
  </rv>
  <rv s="1">
    <fb>8.9637438631416988E-2</fb>
    <v>23</v>
  </rv>
  <rv s="1">
    <fb>0.54299999999999993</fb>
    <v>23</v>
  </rv>
  <rv s="1">
    <fb>9.4720001220703107E-2</fb>
    <v>31</v>
  </rv>
  <rv s="1">
    <fb>3625010</fb>
    <v>24</v>
  </rv>
  <rv s="59">
    <v>#VALUE!</v>
    <v>en-US</v>
    <v>d348daf0-6f72-4058-aa09-8c7ed5e322ca</v>
    <v>536870912</v>
    <v>1</v>
    <v>796</v>
    <v>797</v>
    <v>Congo</v>
    <v>537</v>
    <v>538</v>
    <v>Map</v>
    <v>21</v>
    <v>798</v>
    <v>5459</v>
    <v>5460</v>
    <v>365</v>
    <v>5461</v>
    <v>5462</v>
    <v>5463</v>
    <v>5464</v>
    <v>5465</v>
    <v>5466</v>
    <v>XAF</v>
    <v>The Republic of the Congo, also known as Congo-Brazzaville, the Congo Republic or simply either Congo or the Congo, is a country located in the western coast of Central Africa to the west of the Congo river. The country is bordered to the west by Gabon, to its northwest by Cameroon and its northeast by the Central African Republic, to the southeast by the Democratic Republic of the Congo, to its south by the Angolan exclave of Cabinda and to its southwest by the Atlantic Ocean. French is the official language of the Republic of the Congo.</v>
    <v>5467</v>
    <v>5468</v>
    <v>5469</v>
    <v>5470</v>
    <v>4959</v>
    <v>5471</v>
    <v>5472</v>
    <v>5473</v>
    <v>5474</v>
    <v>5463</v>
    <v>5477</v>
    <v>5478</v>
    <v>5479</v>
    <v>5480</v>
    <v>1694</v>
    <v>Congo</v>
    <v>La Congolaise</v>
    <v>1069</v>
    <v>Republic of the Congo</v>
    <v>5481</v>
    <v>5482</v>
    <v>5483</v>
    <v>2173</v>
    <v>3344</v>
    <v>5484</v>
    <v>923</v>
    <v>2875</v>
    <v>1855</v>
    <v>981</v>
    <v>5485</v>
    <v>5486</v>
    <v>4517</v>
    <v>5487</v>
    <v>5488</v>
    <v>Congo</v>
    <v>5489</v>
    <v>mdp/vdpid/43</v>
  </rv>
  <rv s="0">
    <v>536870912</v>
    <v>Samoa</v>
    <v>0da2bb1b-9823-c254-9ad3-a506224035c8</v>
    <v>en-US</v>
    <v>Map</v>
  </rv>
  <rv s="1">
    <fb>0.123674911660777</fb>
    <v>23</v>
  </rv>
  <rv s="1">
    <fb>2831</fb>
    <v>24</v>
  </rv>
  <rv s="1">
    <fb>24.378</fb>
    <v>25</v>
  </rv>
  <rv s="1">
    <fb>685</fb>
    <v>26</v>
  </rv>
  <rv s="0">
    <v>536870912</v>
    <v>Apia</v>
    <v>afa512c2-f775-77f8-0d31-81026fc743bb</v>
    <v>en-US</v>
    <v>Map</v>
  </rv>
  <rv s="1">
    <fb>245.68899999999999</fb>
    <v>24</v>
  </rv>
  <rv s="1">
    <fb>117.55552211969299</fb>
    <v>27</v>
  </rv>
  <rv s="1">
    <fb>9.8232656988814209E-3</fb>
    <v>23</v>
  </rv>
  <rv s="1">
    <fb>3.8769999999999998</fb>
    <v>25</v>
  </rv>
  <rv s="1">
    <fb>0.604240282685512</fb>
    <v>23</v>
  </rv>
  <rv s="1">
    <fb>850655017.22048795</fb>
    <v>30</v>
  </rv>
  <rv s="1">
    <fb>1.1052420999999999</fb>
    <v>23</v>
  </rv>
  <rv s="1">
    <fb>7.5638300000000006E-2</fb>
    <v>23</v>
  </rv>
  <rv s="2">
    <v>90</v>
    <v>21</v>
    <v>810</v>
    <v>6</v>
    <v>0</v>
    <v>Image of Samoa</v>
  </rv>
  <rv s="3">
    <v>342</v>
  </rv>
  <rv s="4">
    <v>https://www.bing.com/search?q=samoa&amp;form=skydnc</v>
    <v>Learn more on Bing</v>
  </rv>
  <rv s="1">
    <fb>73.186999999999998</fb>
    <v>28</v>
  </rv>
  <rv s="1">
    <fb>43</fb>
    <v>28</v>
  </rv>
  <rv s="3">
    <v>343</v>
  </rv>
  <rv s="1">
    <fb>0.1150121613</fb>
    <v>23</v>
  </rv>
  <rv s="1">
    <fb>0.34089999999999998</fb>
    <v>25</v>
  </rv>
  <rv s="1">
    <fb>202506</fb>
    <v>24</v>
  </rv>
  <rv s="1">
    <fb>0.313</fb>
    <v>23</v>
  </rv>
  <rv s="1">
    <fb>0.46399999999999997</fb>
    <v>23</v>
  </rv>
  <rv s="1">
    <fb>0.43685001373290999</fb>
    <v>23</v>
  </rv>
  <rv s="0">
    <v>536870912</v>
    <v>Atua</v>
    <v>9977db0c-9a1a-fb15-627b-d1b3bfe37f13</v>
    <v>en-US</v>
    <v>Map</v>
  </rv>
  <rv s="0">
    <v>536870912</v>
    <v>Tuamasaga</v>
    <v>ca4e9e1f-bf8d-d0a4-d2e0-651f81792de1</v>
    <v>en-US</v>
    <v>Map</v>
  </rv>
  <rv s="0">
    <v>536870912</v>
    <v>Va'a-o-Fonoti</v>
    <v>1b07655e-85f8-b534-87be-c12d9c23531e</v>
    <v>en-US</v>
    <v>Map</v>
  </rv>
  <rv s="0">
    <v>536870912</v>
    <v>Aiga-i-le-Tai</v>
    <v>80320dcd-b0cb-44fb-1f3b-798f8cf144e7</v>
    <v>en-US</v>
    <v>Map</v>
  </rv>
  <rv s="0">
    <v>536870912</v>
    <v>Palauli</v>
    <v>45171573-1326-b264-d243-eb8b999689f0</v>
    <v>en-US</v>
    <v>Map</v>
  </rv>
  <rv s="0">
    <v>536870912</v>
    <v>Vaisigano</v>
    <v>e04db308-2e19-d4ed-7060-5207e5614abb</v>
    <v>en-US</v>
    <v>Map</v>
  </rv>
  <rv s="3">
    <v>344</v>
  </rv>
  <rv s="1">
    <fb>0.25460185544525499</fb>
    <v>23</v>
  </rv>
  <rv s="3">
    <v>345</v>
  </rv>
  <rv s="1">
    <fb>8.3590002059936511E-2</fb>
    <v>31</v>
  </rv>
  <rv s="1">
    <fb>35588</fb>
    <v>24</v>
  </rv>
  <rv s="60">
    <v>#VALUE!</v>
    <v>en-US</v>
    <v>0da2bb1b-9823-c254-9ad3-a506224035c8</v>
    <v>536870912</v>
    <v>1</v>
    <v>807</v>
    <v>808</v>
    <v>Samoa</v>
    <v>537</v>
    <v>669</v>
    <v>Map</v>
    <v>21</v>
    <v>809</v>
    <v>WS</v>
    <v>5492</v>
    <v>5493</v>
    <v>5494</v>
    <v>5495</v>
    <v>5496</v>
    <v>5497</v>
    <v>5498</v>
    <v>5499</v>
    <v>WST</v>
    <v>Samoa, officially the Independent State of Samoa and until 1997 known as Western Samoa, is a Polynesian island country consisting of two main islands; two smaller, inhabited islands; and several smaller, uninhabited islands, including the Aleipata Islands. Samoa is located 64 km west of American Samoa, 889 km northeast of Tonga, 1,152 km northeast of Fiji, 483 km east of Wallis and Futuna, 1,151 km southeast of Tuvalu, 519 km south of Tokelau, 4,190 km southwest of Hawaii, and 610 km northwest of Niue. The capital city is Apia. The Lapita people discovered and settled the Samoan Islands around 3,500 years ago. They developed a Samoan language and Samoan cultural identity.</v>
    <v>5500</v>
    <v>5501</v>
    <v>541</v>
    <v>3750</v>
    <v>5502</v>
    <v>5503</v>
    <v>5504</v>
    <v>5505</v>
    <v>3604</v>
    <v>5496</v>
    <v>5506</v>
    <v>5507</v>
    <v>5508</v>
    <v>5509</v>
    <v>1344</v>
    <v>Samoa</v>
    <v>The Banner of Freedom</v>
    <v>5510</v>
    <v>Independent State of Samoa</v>
    <v>5511</v>
    <v>5512</v>
    <v>5513</v>
    <v>4165</v>
    <v>5514</v>
    <v>5515</v>
    <v>2004</v>
    <v>3300</v>
    <v>467</v>
    <v>1564</v>
    <v>5516</v>
    <v>5523</v>
    <v>5524</v>
    <v>5525</v>
    <v>2324</v>
    <v>5526</v>
    <v>Samoa</v>
    <v>5527</v>
    <v>mdp/vdpid/259</v>
  </rv>
  <rv s="0">
    <v>536870912</v>
    <v>Solomon Islands</v>
    <v>21782a7b-8132-6cb7-9c19-a969f888720b</v>
    <v>en-US</v>
    <v>Map</v>
  </rv>
  <rv s="1">
    <fb>3.8585209003215402E-2</fb>
    <v>23</v>
  </rv>
  <rv s="1">
    <fb>28896</fb>
    <v>24</v>
  </rv>
  <rv s="1">
    <fb>32.439</fb>
    <v>25</v>
  </rv>
  <rv s="1">
    <fb>677</fb>
    <v>26</v>
  </rv>
  <rv s="0">
    <v>536870912</v>
    <v>Honiara</v>
    <v>77747d9e-93e3-f430-0c78-72e024efa89c</v>
    <v>en-US</v>
    <v>Map</v>
  </rv>
  <rv s="1">
    <fb>168.68199999999999</fb>
    <v>24</v>
  </rv>
  <rv s="1">
    <fb>133.06203318559099</fb>
    <v>27</v>
  </rv>
  <rv s="1">
    <fb>1.6348554401224201E-2</fb>
    <v>23</v>
  </rv>
  <rv s="1">
    <fb>4.4029999999999996</fb>
    <v>25</v>
  </rv>
  <rv s="1">
    <fb>0.778635191977045</fb>
    <v>23</v>
  </rv>
  <rv s="1">
    <fb>1425074225.7779801</fb>
    <v>30</v>
  </rv>
  <rv s="1">
    <fb>1.0620649</fb>
    <v>23</v>
  </rv>
  <rv s="2">
    <v>91</v>
    <v>21</v>
    <v>822</v>
    <v>6</v>
    <v>0</v>
    <v>Image of Solomon Islands</v>
  </rv>
  <rv s="1">
    <fb>17.100000000000001</fb>
    <v>28</v>
  </rv>
  <rv s="0">
    <v>805306368</v>
    <v>Manasseh Sogavare (Prime Minister)</v>
    <v>5ab8d805-6fa8-94a9-7dab-525e18b6d009</v>
    <v>en-US</v>
    <v>Generic</v>
  </rv>
  <rv s="3">
    <v>346</v>
  </rv>
  <rv s="4">
    <v>https://www.bing.com/search?q=solomon+islands&amp;form=skydnc</v>
    <v>Learn more on Bing</v>
  </rv>
  <rv s="1">
    <fb>72.834999999999994</fb>
    <v>28</v>
  </rv>
  <rv s="1">
    <fb>104</fb>
    <v>28</v>
  </rv>
  <rv s="1">
    <fb>3.2869159699999997E-2</fb>
    <v>23</v>
  </rv>
  <rv s="1">
    <fb>0.19370000000000001</fb>
    <v>25</v>
  </rv>
  <rv s="1">
    <fb>669823</fb>
    <v>24</v>
  </rv>
  <rv s="1">
    <fb>0.83835998535156309</fb>
    <v>23</v>
  </rv>
  <rv s="0">
    <v>536870912</v>
    <v>Rennell and Bellona Province</v>
    <v>a86f7d3f-72cf-17d3-141b-601bc739195e</v>
    <v>en-US</v>
    <v>Map</v>
  </rv>
  <rv s="0">
    <v>536870912</v>
    <v>Guadalcanal Province</v>
    <v>e1b97407-dbe0-6e1d-42d9-2376e710a2d4</v>
    <v>en-US</v>
    <v>Map</v>
  </rv>
  <rv s="0">
    <v>536870912</v>
    <v>Makira-Ulawa Province</v>
    <v>1844274e-618a-56ab-13bc-496222093fc5</v>
    <v>en-US</v>
    <v>Map</v>
  </rv>
  <rv s="0">
    <v>536870912</v>
    <v>Choiseul Province</v>
    <v>8eeabac9-4950-1ac3-3b05-3beacb4a9512</v>
    <v>en-US</v>
    <v>Map</v>
  </rv>
  <rv s="0">
    <v>536870912</v>
    <v>Western Province</v>
    <v>a0981a2a-e472-d95b-ce9e-87c83b667336</v>
    <v>en-US</v>
    <v>Map</v>
  </rv>
  <rv s="0">
    <v>536870912</v>
    <v>Temotu Province</v>
    <v>689698f0-224c-41c3-f8a0-ebb77cf4e684</v>
    <v>en-US</v>
    <v>Map</v>
  </rv>
  <rv s="0">
    <v>536870912</v>
    <v>Malaita Province</v>
    <v>cc9ca4b7-6dae-e7cf-76c0-801fe795f2aa</v>
    <v>en-US</v>
    <v>Map</v>
  </rv>
  <rv s="0">
    <v>536870912</v>
    <v>Central Province</v>
    <v>bc5be92b-5d58-c58f-ee5f-213b45ff6a4f</v>
    <v>en-US</v>
    <v>Map</v>
  </rv>
  <rv s="0">
    <v>536870912</v>
    <v>Isabel Province</v>
    <v>294cf314-1d95-99d6-287d-30d961ff5fb9</v>
    <v>en-US</v>
    <v>Map</v>
  </rv>
  <rv s="3">
    <v>347</v>
  </rv>
  <rv s="1">
    <fb>0.29549349568202299</fb>
    <v>23</v>
  </rv>
  <rv s="3">
    <v>348</v>
  </rv>
  <rv s="1">
    <fb>5.75999975204468E-3</fb>
    <v>31</v>
  </rv>
  <rv s="1">
    <fb>162164</fb>
    <v>24</v>
  </rv>
  <rv s="61">
    <v>#VALUE!</v>
    <v>en-US</v>
    <v>21782a7b-8132-6cb7-9c19-a969f888720b</v>
    <v>536870912</v>
    <v>1</v>
    <v>819</v>
    <v>820</v>
    <v>Solomon Islands</v>
    <v>537</v>
    <v>669</v>
    <v>Map</v>
    <v>21</v>
    <v>821</v>
    <v>SB</v>
    <v>5530</v>
    <v>5531</v>
    <v>5532</v>
    <v>5533</v>
    <v>5534</v>
    <v>5535</v>
    <v>5536</v>
    <v>5537</v>
    <v>SBD</v>
    <v>Solomon Islands is a sovereign country consisting of six major islands and over 900 smaller islands in Oceania, to the east of Papua New Guinea and northwest of Vanuatu. It has a land area of 28,400 square kilometres, and a population of 652,858. Its capital, Honiara, is located on the largest island, Guadalcanal. The country takes its name from the Solomon Islands archipelago, which is a collection of Melanesian islands that also includes the North Solomon Islands, but excludes outlying islands, such as the Santa Cruz Islands and Rennell and Bellona.</v>
    <v>5538</v>
    <v>5539</v>
    <v>541</v>
    <v>5540</v>
    <v>5541</v>
    <v>5542</v>
    <v>5543</v>
    <v>5534</v>
    <v>5545</v>
    <v>5546</v>
    <v>5547</v>
    <v>5548</v>
    <v>2430</v>
    <v>Solomon Islands</v>
    <v>God Save Our Solomon Islands</v>
    <v>2320</v>
    <v>Solomon Islands</v>
    <v>5549</v>
    <v>5550</v>
    <v>5551</v>
    <v>1853</v>
    <v>4270</v>
    <v>776</v>
    <v>1561</v>
    <v>466</v>
    <v>3301</v>
    <v>340</v>
    <v>5552</v>
    <v>5562</v>
    <v>5563</v>
    <v>5564</v>
    <v>3108</v>
    <v>5565</v>
    <v>Solomon Islands</v>
    <v>5566</v>
    <v>mdp/vdpid/30</v>
  </rv>
  <rv s="0">
    <v>536870912</v>
    <v>South Africa</v>
    <v>38a9fd4a-4f7c-6d91-d6dd-4eed3131672d</v>
    <v>en-US</v>
    <v>Map</v>
  </rv>
  <rv s="1">
    <fb>0.79830020855830996</fb>
    <v>23</v>
  </rv>
  <rv s="1">
    <fb>1219090</fb>
    <v>24</v>
  </rv>
  <rv s="1">
    <fb>80000</fb>
    <v>24</v>
  </rv>
  <rv s="1">
    <fb>20.51</fb>
    <v>25</v>
  </rv>
  <rv s="1">
    <fb>27</fb>
    <v>26</v>
  </rv>
  <rv s="0">
    <v>536870912</v>
    <v>Pretoria</v>
    <v>3fa43cca-3409-4d81-f4f9-2df74e37e177</v>
    <v>en-US</v>
    <v>Map</v>
  </rv>
  <rv s="1">
    <fb>476643.99400000001</fb>
    <v>24</v>
  </rv>
  <rv s="1">
    <fb>158.92793752218699</fb>
    <v>27</v>
  </rv>
  <rv s="1">
    <fb>4.1243507248623905E-2</fb>
    <v>23</v>
  </rv>
  <rv s="1">
    <fb>4197.9070469175304</fb>
    <v>24</v>
  </rv>
  <rv s="1">
    <fb>2.4049999999999998</fb>
    <v>25</v>
  </rv>
  <rv s="1">
    <fb>7.6177365240831296E-2</fb>
    <v>23</v>
  </rv>
  <rv s="1">
    <fb>86.791431691401598</fb>
    <v>28</v>
  </rv>
  <rv s="1">
    <fb>351431649241.43903</fb>
    <v>30</v>
  </rv>
  <rv s="1">
    <fb>1.0086473</fb>
    <v>23</v>
  </rv>
  <rv s="1">
    <fb>0.22366029999999998</fb>
    <v>23</v>
  </rv>
  <rv s="1">
    <fb>28.5</fb>
    <v>28</v>
  </rv>
  <rv s="0">
    <v>536870912</v>
    <v>Johannesburg</v>
    <v>fdf01f15-cb04-8b6c-43e6-a8b2138c0312</v>
    <v>en-US</v>
    <v>Map</v>
  </rv>
  <rv s="0">
    <v>805306368</v>
    <v>Cyril Ramaphosa (President)</v>
    <v>c3bf14fa-ef5e-696f-af28-746c7d0b22a9</v>
    <v>en-US</v>
    <v>Generic</v>
  </rv>
  <rv s="0">
    <v>805306368</v>
    <v>Ebrahim Patel (Minister)</v>
    <v>729635a3-238f-c787-c853-4b69f0bc05ca</v>
    <v>en-US</v>
    <v>Generic</v>
  </rv>
  <rv s="0">
    <v>805306368</v>
    <v>David Mabuza (Vice President)</v>
    <v>c48cb6bb-71f3-add7-3ab4-c6fba0b912d7</v>
    <v>en-US</v>
    <v>Generic</v>
  </rv>
  <rv s="3">
    <v>349</v>
  </rv>
  <rv s="4">
    <v>https://www.bing.com/search?q=south+africa&amp;form=skydnc</v>
    <v>Learn more on Bing</v>
  </rv>
  <rv s="1">
    <fb>63.856999999999999</fb>
    <v>28</v>
  </rv>
  <rv s="1">
    <fb>1056341440000</fb>
    <v>30</v>
  </rv>
  <rv s="1">
    <fb>119</fb>
    <v>28</v>
  </rv>
  <rv s="3">
    <v>350</v>
  </rv>
  <rv s="1">
    <fb>7.6985469299999998E-2</fb>
    <v>23</v>
  </rv>
  <rv s="1">
    <fb>0.90539999999999998</fb>
    <v>25</v>
  </rv>
  <rv s="1">
    <fb>58558270</fb>
    <v>24</v>
  </rv>
  <rv s="1">
    <fb>0.505</fb>
    <v>23</v>
  </rv>
  <rv s="1">
    <fb>0.68200000000000005</fb>
    <v>23</v>
  </rv>
  <rv s="1">
    <fb>0.56016998291015596</fb>
    <v>23</v>
  </rv>
  <rv s="0">
    <v>536870912</v>
    <v>Western Cape</v>
    <v>c7b124b8-e75d-0b9b-5245-dda6bbb13800</v>
    <v>en-US</v>
    <v>Map</v>
  </rv>
  <rv s="0">
    <v>536870912</v>
    <v>KwaZulu-Natal</v>
    <v>b18f871a-4296-ec9f-bd43-fc7b0e94f309</v>
    <v>en-US</v>
    <v>Map</v>
  </rv>
  <rv s="0">
    <v>536870912</v>
    <v>Eastern Cape</v>
    <v>52d32047-22e4-2498-c546-1854275462d0</v>
    <v>en-US</v>
    <v>Map</v>
  </rv>
  <rv s="0">
    <v>536870912</v>
    <v>Northern Cape</v>
    <v>c7811f0b-afea-afb9-4c2d-695826b9ca98</v>
    <v>en-US</v>
    <v>Map</v>
  </rv>
  <rv s="0">
    <v>536870912</v>
    <v>Mpumalanga</v>
    <v>fe8e43ff-3125-ea79-5306-db1bee5c12d8</v>
    <v>en-US</v>
    <v>Map</v>
  </rv>
  <rv s="0">
    <v>536870912</v>
    <v>North West</v>
    <v>a9ca554b-55e2-f0d1-dbe6-796b1fc29dff</v>
    <v>en-US</v>
    <v>Map</v>
  </rv>
  <rv s="0">
    <v>536870912</v>
    <v>Free State</v>
    <v>a80d303a-f84e-1047-ecc5-821b167d82e2</v>
    <v>en-US</v>
    <v>Map</v>
  </rv>
  <rv s="0">
    <v>536870912</v>
    <v>Gauteng</v>
    <v>adc304a6-9c62-702f-7ed7-29afec5c41a8</v>
    <v>en-US</v>
    <v>Map</v>
  </rv>
  <rv s="0">
    <v>536870912</v>
    <v>Limpopo</v>
    <v>1145af3c-da05-7eb5-c05e-8dbdf794ccd4</v>
    <v>en-US</v>
    <v>Map</v>
  </rv>
  <rv s="3">
    <v>351</v>
  </rv>
  <rv s="1">
    <fb>0.27465217966612804</fb>
    <v>23</v>
  </rv>
  <rv s="3">
    <v>352</v>
  </rv>
  <rv s="1">
    <fb>0.28180999755859398</fb>
    <v>31</v>
  </rv>
  <rv s="1">
    <fb>39149717</fb>
    <v>24</v>
  </rv>
  <rv s="56">
    <v>#VALUE!</v>
    <v>en-US</v>
    <v>38a9fd4a-4f7c-6d91-d6dd-4eed3131672d</v>
    <v>536870912</v>
    <v>1</v>
    <v>831</v>
    <v>757</v>
    <v>South Africa</v>
    <v>537</v>
    <v>538</v>
    <v>Map</v>
    <v>21</v>
    <v>832</v>
    <v>ZA</v>
    <v>5569</v>
    <v>5570</v>
    <v>5571</v>
    <v>5572</v>
    <v>5573</v>
    <v>5574</v>
    <v>5575</v>
    <v>5576</v>
    <v>5577</v>
    <v>ZAR</v>
    <v>South Africa, officially the Republic of South Africa, is the southernmost country in Africa. It is bounded to the south by 2,798 kilometres of coastline that stretch along the South Atlantic and Indian Oceans; to the north by the neighbouring countries of Namibia, Botswana, and Zimbabwe; and to the east and northeast by Mozambique and Eswatini and it surrounds the enclaved country of Lesotho. It is the southernmost country on the mainland of the Old World, and the most populous country located entirely south of the equator. South Africa is a biodiversity hotspot, with a diversity of unique biomes and plant and animal life. With over 60 million people, the country is the world's 23rd-most populous nation and covers an area of 1,221,037 square kilometres. South Africa has three capital cities, with the executive, judicial and legislative branches of government based in Pretoria, Bloemfontein, and Cape Town respectively. The largest city is Johannesburg.</v>
    <v>5578</v>
    <v>5579</v>
    <v>5580</v>
    <v>5581</v>
    <v>902</v>
    <v>5582</v>
    <v>5583</v>
    <v>5584</v>
    <v>5585</v>
    <v>5586</v>
    <v>5590</v>
    <v>5591</v>
    <v>5592</v>
    <v>5593</v>
    <v>5594</v>
    <v>South Africa</v>
    <v>Die Stem van Suid-Afrika</v>
    <v>5595</v>
    <v>Republic of South Africa</v>
    <v>5596</v>
    <v>5597</v>
    <v>5598</v>
    <v>1243</v>
    <v>5599</v>
    <v>5600</v>
    <v>4460</v>
    <v>337</v>
    <v>4317</v>
    <v>1855</v>
    <v>5601</v>
    <v>5611</v>
    <v>5612</v>
    <v>5613</v>
    <v>4270</v>
    <v>5614</v>
    <v>South Africa</v>
    <v>5615</v>
    <v>mdp/vdpid/209</v>
  </rv>
  <rv s="0">
    <v>536870912</v>
    <v>South Sudan</v>
    <v>635b509c-70bc-d390-59d2-111df3a4c6bf</v>
    <v>en-US</v>
    <v>Map</v>
  </rv>
  <rv s="1">
    <fb>644329</fb>
    <v>24</v>
  </rv>
  <rv s="1">
    <fb>185000</fb>
    <v>24</v>
  </rv>
  <rv s="1">
    <fb>35.01</fb>
    <v>25</v>
  </rv>
  <rv s="1">
    <fb>211</fb>
    <v>26</v>
  </rv>
  <rv s="0">
    <v>536870912</v>
    <v>Juba</v>
    <v>4dfb3035-1f71-020c-ac75-1fd8e9de5a25</v>
    <v>en-US</v>
    <v>Map</v>
  </rv>
  <rv s="1">
    <fb>1727.1569999999999</fb>
    <v>24</v>
  </rv>
  <rv s="1">
    <fb>4583.7054616258101</fb>
    <v>27</v>
  </rv>
  <rv s="1">
    <fb>1.8785162569662401</fb>
    <v>23</v>
  </rv>
  <rv s="1">
    <fb>43.5817242123859</fb>
    <v>24</v>
  </rv>
  <rv s="1">
    <fb>4.6959999999999997</fb>
    <v>25</v>
  </rv>
  <rv s="1">
    <fb>72.222634783900205</fb>
    <v>28</v>
  </rv>
  <rv s="1">
    <fb>0.28000000000000003</fb>
    <v>29</v>
  </rv>
  <rv s="1">
    <fb>11997800751.0613</fb>
    <v>30</v>
  </rv>
  <rv s="1">
    <fb>0.72989909999999991</fb>
    <v>23</v>
  </rv>
  <rv s="1">
    <fb>63.7</fb>
    <v>28</v>
  </rv>
  <rv s="0">
    <v>805306368</v>
    <v>Taban Deng Gai (Vice President)</v>
    <v>e98b2704-d9f6-fd33-6a63-54a0a0dd503d</v>
    <v>en-US</v>
    <v>Generic</v>
  </rv>
  <rv s="0">
    <v>805306368</v>
    <v>James Wani Igga (Vice President)</v>
    <v>4b315e2c-b480-c56f-d7e3-4e0ed94d0ed1</v>
    <v>en-US</v>
    <v>Generic</v>
  </rv>
  <rv s="3">
    <v>353</v>
  </rv>
  <rv s="4">
    <v>https://www.bing.com/search?q=south+sudan&amp;form=skydnc</v>
    <v>Learn more on Bing</v>
  </rv>
  <rv s="1">
    <fb>57.603999999999999</fb>
    <v>28</v>
  </rv>
  <rv s="1">
    <fb>1150</fb>
    <v>28</v>
  </rv>
  <rv s="1">
    <fb>0.61346893280000003</fb>
    <v>23</v>
  </rv>
  <rv s="1">
    <fb>11062113</fb>
    <v>24</v>
  </rv>
  <rv s="1">
    <fb>0.50600000000000001</fb>
    <v>23</v>
  </rv>
  <rv s="1">
    <fb>0.72386001586914106</fb>
    <v>23</v>
  </rv>
  <rv s="0">
    <v>536870912</v>
    <v>Lakes</v>
    <v>f641f758-272d-ebd9-1a97-1bab4ec9bb03</v>
    <v>en-US</v>
    <v>Map</v>
  </rv>
  <rv s="0">
    <v>536870912</v>
    <v>Central Equatoria</v>
    <v>8a2ac9ce-dd1e-21a9-d7dc-279b55fdf3a0</v>
    <v>en-US</v>
    <v>Map</v>
  </rv>
  <rv s="0">
    <v>536870912</v>
    <v>Eastern Equatoria</v>
    <v>5198414e-a3d8-9c8d-d204-dde2be4b4bb5</v>
    <v>en-US</v>
    <v>Map</v>
  </rv>
  <rv s="0">
    <v>536870912</v>
    <v>Western Equatoria</v>
    <v>251ed64e-9f64-2240-a163-066a94029d4b</v>
    <v>en-US</v>
    <v>Map</v>
  </rv>
  <rv s="0">
    <v>536870912</v>
    <v>Jonglei</v>
    <v>55bb8850-8170-898d-2687-c0773460903b</v>
    <v>en-US</v>
    <v>Map</v>
  </rv>
  <rv s="0">
    <v>536870912</v>
    <v>Western Bahr el Ghazal</v>
    <v>0180750d-95c6-36b0-43af-ab6c71b4c917</v>
    <v>en-US</v>
    <v>Map</v>
  </rv>
  <rv s="0">
    <v>536870912</v>
    <v>Northern Bahr el Ghazal</v>
    <v>69429734-0863-133e-8891-dd63c43245ff</v>
    <v>en-US</v>
    <v>Map</v>
  </rv>
  <rv s="0">
    <v>536870912</v>
    <v>Warrap</v>
    <v>79b78166-0a06-e7d8-4339-261e2f4a2dc5</v>
    <v>en-US</v>
    <v>Map</v>
  </rv>
  <rv s="0">
    <v>536870912</v>
    <v>Upper Nile</v>
    <v>27d3301a-d597-cc07-4fd0-aa5d234617a4</v>
    <v>en-US</v>
    <v>Map</v>
  </rv>
  <rv s="3">
    <v>354</v>
  </rv>
  <rv s="3">
    <v>355</v>
  </rv>
  <rv s="1">
    <fb>0.314</fb>
    <v>23</v>
  </rv>
  <rv s="1">
    <fb>0.122440004348755</fb>
    <v>31</v>
  </rv>
  <rv s="1">
    <fb>2201250</fb>
    <v>24</v>
  </rv>
  <rv s="62">
    <v>#VALUE!</v>
    <v>en-US</v>
    <v>635b509c-70bc-d390-59d2-111df3a4c6bf</v>
    <v>536870912</v>
    <v>1</v>
    <v>840</v>
    <v>841</v>
    <v>South Sudan</v>
    <v>537</v>
    <v>538</v>
    <v>Map</v>
    <v>21</v>
    <v>842</v>
    <v>SS</v>
    <v>5618</v>
    <v>5619</v>
    <v>5620</v>
    <v>5621</v>
    <v>5622</v>
    <v>5623</v>
    <v>5624</v>
    <v>5625</v>
    <v>SSP</v>
    <v>South Sudan, officially known as the Republic of South Sudan, is a landlocked country in Central Africa. It is bordered by Ethiopia, Sudan, Central African Republic, Democratic Republic of the Congo, Uganda and Kenya. Its population was estimated as 12,778,250 in 2019. Juba is the capital and largest city. The nation is sometimes informally referred to as the Nilotic Republic.</v>
    <v>5626</v>
    <v>5627</v>
    <v>5628</v>
    <v>5629</v>
    <v>5630</v>
    <v>5631</v>
    <v>5632</v>
    <v>5622</v>
    <v>5635</v>
    <v>5636</v>
    <v>5637</v>
    <v>5638</v>
    <v>South Sudan</v>
    <v>South Sudan Oyee!</v>
    <v>2320</v>
    <v>Republic of South Sudan</v>
    <v>5639</v>
    <v>5640</v>
    <v>5264</v>
    <v>1142</v>
    <v>5641</v>
    <v>3155</v>
    <v>465</v>
    <v>1412</v>
    <v>2276</v>
    <v>5642</v>
    <v>5652</v>
    <v>5653</v>
    <v>5654</v>
    <v>5655</v>
    <v>South Sudan</v>
    <v>5656</v>
    <v>mdp/vdpid/276</v>
  </rv>
  <rv s="0">
    <v>536870912</v>
    <v>Saint Helena</v>
    <v>eca8840a-7da5-890d-fa49-07b737280ba6</v>
    <v>en-US</v>
    <v>Map</v>
  </rv>
  <rv s="1">
    <fb>308</fb>
    <v>24</v>
  </rv>
  <rv s="0">
    <v>536870912</v>
    <v>Jamestown</v>
    <v>25b5b31d-a041-d175-f34b-9e4eb631c6f3</v>
    <v>en-US</v>
    <v>Map</v>
  </rv>
  <rv s="2">
    <v>92</v>
    <v>21</v>
    <v>849</v>
    <v>6</v>
    <v>0</v>
    <v>Image of Saint Helena</v>
  </rv>
  <rv s="0">
    <v>536870912</v>
    <v>Half Tree Hollow</v>
    <v>9ebc1cbd-ae2a-314c-7d32-3aab67222f71</v>
    <v>en-US</v>
    <v>Map</v>
  </rv>
  <rv s="0">
    <v>805306368</v>
    <v>Lisa Honan (Governor)</v>
    <v>4f260d04-b863-7e7e-9954-a083bfedadf8</v>
    <v>en-US</v>
    <v>Generic</v>
  </rv>
  <rv s="3">
    <v>356</v>
  </rv>
  <rv s="4">
    <v>https://www.bing.com/search?q=saint+helena%2c+ascension+and+tristan+da+cunha&amp;form=skydnc</v>
    <v>Learn more on Bing</v>
  </rv>
  <rv s="1">
    <fb>5661</fb>
    <v>24</v>
  </rv>
  <rv s="0">
    <v>536870912</v>
    <v>Ascension Island</v>
    <v>4d52410a-2ec2-8792-7645-c26e4be05cc0</v>
    <v>en-US</v>
    <v>Map</v>
  </rv>
  <rv s="0">
    <v>536870912</v>
    <v>Saint Helena</v>
    <v>09b859f4-4cf2-a4a0-63c4-ea11830ce2f7</v>
    <v>en-US</v>
    <v>Map</v>
  </rv>
  <rv s="0">
    <v>536870912</v>
    <v>Tristan da Cunha</v>
    <v>ead9af17-7a78-7fb2-05d2-2ff79d2ab64b</v>
    <v>en-US</v>
    <v>Map</v>
  </rv>
  <rv s="3">
    <v>357</v>
  </rv>
  <rv s="63">
    <v>#VALUE!</v>
    <v>en-US</v>
    <v>eca8840a-7da5-890d-fa49-07b737280ba6</v>
    <v>536870912</v>
    <v>1</v>
    <v>846</v>
    <v>847</v>
    <v>Saint Helena</v>
    <v>537</v>
    <v>669</v>
    <v>Map</v>
    <v>21</v>
    <v>848</v>
    <v>SH</v>
    <v>5659</v>
    <v>5660</v>
    <v>Saint Helena, Ascension and Tristan da Cunha is a British Overseas Territory located in the South Atlantic and consisting of the island of Saint Helena, Ascension Island and the archipelago of Tristan da Cunha including Gough Island. Its name was Saint Helena and Dependencies until 1 September 2009, when a new constitution came into force giving the three islands equal status as three territories, with a grouping under the Crown.</v>
    <v>5661</v>
    <v>5662</v>
    <v>5664</v>
    <v>5665</v>
    <v>Saint Helena</v>
    <v>Saint Helena, Ascension, and Tristan da Cunha</v>
    <v>5666</v>
    <v>5670</v>
    <v>Saint Helena</v>
    <v>mdp/vdpid/211</v>
  </rv>
  <rv s="1">
    <fb>420</fb>
    <v>24</v>
  </rv>
  <rv s="0">
    <v>536870912</v>
    <v>Saint Helena, Ascension and Tristan da Cunha</v>
    <v>eca8840a-7da5-890d-fa49-07b737280ba6</v>
    <v>en-US</v>
    <v>Map</v>
  </rv>
  <rv s="2">
    <v>93</v>
    <v>21</v>
    <v>854</v>
    <v>6</v>
    <v>0</v>
    <v>Image of Saint Helena</v>
  </rv>
  <rv s="4">
    <v>https://www.bing.com/search?q=saint+helena&amp;form=skydnc</v>
    <v>Learn more on Bing</v>
  </rv>
  <rv s="64">
    <v>#VALUE!</v>
    <v>en-US</v>
    <v>09b859f4-4cf2-a4a0-63c4-ea11830ce2f7</v>
    <v>536870912</v>
    <v>1</v>
    <v>851</v>
    <v>852</v>
    <v>Saint Helena</v>
    <v>537</v>
    <v>669</v>
    <v>Map</v>
    <v>21</v>
    <v>853</v>
    <v>SH-HL</v>
    <v>5672</v>
    <v>5660</v>
    <v>5673</v>
    <v>Saint Helena is a British possession in the South Atlantic Ocean. It is a remote volcanic tropical island 1,950 kilometres west of the coast of south-western Africa, and 4,000 kilometres east of Rio de Janeiro in South America. It is one of three constituent parts of the British Overseas Territory of Saint Helena, Ascension and Tristan da Cunha.</v>
    <v>5674</v>
    <v>5662</v>
    <v>5675</v>
    <v>Saint Helena</v>
    <v>4841</v>
    <v>Saint Helena</v>
    <v>mdp/vdpid/6550409619708051457</v>
  </rv>
  <rv s="0">
    <v>536870912</v>
    <v>Sudan</v>
    <v>5c1f4179-4d6f-54f8-2f6b-931c62006900</v>
    <v>en-US</v>
    <v>Map</v>
  </rv>
  <rv s="1">
    <fb>0.286978787878788</fb>
    <v>23</v>
  </rv>
  <rv s="1">
    <fb>1861484</fb>
    <v>24</v>
  </rv>
  <rv s="1">
    <fb>124000</fb>
    <v>24</v>
  </rv>
  <rv s="1">
    <fb>32.177</fb>
    <v>25</v>
  </rv>
  <rv s="1">
    <fb>249</fb>
    <v>26</v>
  </rv>
  <rv s="0">
    <v>536870912</v>
    <v>Khartoum</v>
    <v>59f52946-010c-a98d-aefe-452144e072d3</v>
    <v>en-US</v>
    <v>Map</v>
  </rv>
  <rv s="1">
    <fb>19999.817999999999</fb>
    <v>24</v>
  </rv>
  <rv s="1">
    <fb>1344.19276243483</fb>
    <v>27</v>
  </rv>
  <rv s="1">
    <fb>0.509940515002971</fb>
    <v>23</v>
  </rv>
  <rv s="1">
    <fb>190.220886811296</fb>
    <v>24</v>
  </rv>
  <rv s="1">
    <fb>4.407</fb>
    <v>25</v>
  </rv>
  <rv s="1">
    <fb>8.0849915824915811E-2</fb>
    <v>23</v>
  </rv>
  <rv s="1">
    <fb>31.726526589842599</fb>
    <v>28</v>
  </rv>
  <rv s="1">
    <fb>18902284475.6054</fb>
    <v>30</v>
  </rv>
  <rv s="1">
    <fb>0.76816059999999997</fb>
    <v>23</v>
  </rv>
  <rv s="1">
    <fb>0.16919010000000001</fb>
    <v>23</v>
  </rv>
  <rv s="1">
    <fb>42.1</fb>
    <v>28</v>
  </rv>
  <rv s="0">
    <v>536870912</v>
    <v>Omdurman</v>
    <v>57e2ed93-4047-5c6e-2aef-c83933e4c474</v>
    <v>en-US</v>
    <v>Map</v>
  </rv>
  <rv s="0">
    <v>805306368</v>
    <v>Faisal Saleh (Minister)</v>
    <v>f2270a67-190d-42ba-874a-88ab00992383</v>
    <v>en-US</v>
    <v>Generic</v>
  </rv>
  <rv s="3">
    <v>358</v>
  </rv>
  <rv s="4">
    <v>https://www.bing.com/search?q=sudan&amp;form=skydnc</v>
    <v>Learn more on Bing</v>
  </rv>
  <rv s="1">
    <fb>65.094999999999999</fb>
    <v>28</v>
  </rv>
  <rv s="1">
    <fb>295</fb>
    <v>28</v>
  </rv>
  <rv s="3">
    <v>359</v>
  </rv>
  <rv s="1">
    <fb>0.63225543480000002</fb>
    <v>23</v>
  </rv>
  <rv s="1">
    <fb>0.26179999999999998</fb>
    <v>25</v>
  </rv>
  <rv s="1">
    <fb>42813238</fb>
    <v>24</v>
  </rv>
  <rv s="1">
    <fb>0.27800000000000002</fb>
    <v>23</v>
  </rv>
  <rv s="1">
    <fb>0.48438999176025399</fb>
    <v>23</v>
  </rv>
  <rv s="0">
    <v>536870912</v>
    <v>Red Sea</v>
    <v>c6555d33-cbb6-2590-b978-7530200195a7</v>
    <v>en-US</v>
    <v>Map</v>
  </rv>
  <rv s="0">
    <v>536870912</v>
    <v>Khartoum</v>
    <v>3a85ff35-7411-37fa-1d61-38242540dd00</v>
    <v>en-US</v>
    <v>Map</v>
  </rv>
  <rv s="0">
    <v>536870912</v>
    <v>Northern</v>
    <v>e1a93dbe-37ee-634e-e65e-c1c136886535</v>
    <v>en-US</v>
    <v>Map</v>
  </rv>
  <rv s="0">
    <v>536870912</v>
    <v>Blue Nile</v>
    <v>a9f3d3b5-dc66-c756-388f-f2219ac9bda8</v>
    <v>en-US</v>
    <v>Map</v>
  </rv>
  <rv s="0">
    <v>536870912</v>
    <v>South Kordofan</v>
    <v>381eb22a-5814-513f-6202-d348c29eeba0</v>
    <v>en-US</v>
    <v>Map</v>
  </rv>
  <rv s="0">
    <v>536870912</v>
    <v>Al Jazirah</v>
    <v>afba3453-d8a9-bee2-ce50-738dc3efeae5</v>
    <v>en-US</v>
    <v>Map</v>
  </rv>
  <rv s="0">
    <v>536870912</v>
    <v>North Darfur</v>
    <v>5de975c7-a31d-3cf5-facc-346d9c147d91</v>
    <v>en-US</v>
    <v>Map</v>
  </rv>
  <rv s="0">
    <v>536870912</v>
    <v>North Kurdufan</v>
    <v>723c87fe-1c66-f75f-454f-67bbfbba2e00</v>
    <v>en-US</v>
    <v>Map</v>
  </rv>
  <rv s="0">
    <v>536870912</v>
    <v>Sennar</v>
    <v>d58be2c4-2ea9-ccdd-8b35-42a97e1fc116</v>
    <v>en-US</v>
    <v>Map</v>
  </rv>
  <rv s="0">
    <v>536870912</v>
    <v>South Darfur</v>
    <v>40d472d1-efdd-55ec-8761-2f250ba74984</v>
    <v>en-US</v>
    <v>Map</v>
  </rv>
  <rv s="0">
    <v>536870912</v>
    <v>West Darfur</v>
    <v>3cd48cbd-1118-280c-5a44-f4f2b832b932</v>
    <v>en-US</v>
    <v>Map</v>
  </rv>
  <rv s="0">
    <v>536870912</v>
    <v>Kassala</v>
    <v>acee2095-d3df-31af-2370-c65c59894109</v>
    <v>en-US</v>
    <v>Map</v>
  </rv>
  <rv s="0">
    <v>536870912</v>
    <v>Al Qadarif</v>
    <v>4add3b25-7ed1-90d0-883c-0bc8fbcbba66</v>
    <v>en-US</v>
    <v>Map</v>
  </rv>
  <rv s="0">
    <v>536870912</v>
    <v>River Nile</v>
    <v>f911d407-aec1-0e36-54f5-84d2aabc9035</v>
    <v>en-US</v>
    <v>Map</v>
  </rv>
  <rv s="0">
    <v>536870912</v>
    <v>White Nile</v>
    <v>2dd5a86b-393d-1567-accd-85e3aea175f0</v>
    <v>en-US</v>
    <v>Map</v>
  </rv>
  <rv s="0">
    <v>536870912</v>
    <v>West Kurdufan</v>
    <v>b423da71-3ef8-dd69-84a1-207b671add8b</v>
    <v>en-US</v>
    <v>Map</v>
  </rv>
  <rv s="0">
    <v>536870912</v>
    <v>East Darfur</v>
    <v>e983a98d-1c15-7e4b-9124-8a8d12f835eb</v>
    <v>en-US</v>
    <v>Map</v>
  </rv>
  <rv s="0">
    <v>536870912</v>
    <v>Central Darfur</v>
    <v>fc1024d1-8f7c-c55a-a282-5561ffbfa005</v>
    <v>en-US</v>
    <v>Map</v>
  </rv>
  <rv s="3">
    <v>360</v>
  </rv>
  <rv s="1">
    <fb>7.9614507925651001E-2</fb>
    <v>23</v>
  </rv>
  <rv s="1">
    <fb>0.16534999847412099</fb>
    <v>31</v>
  </rv>
  <rv s="1">
    <fb>14957233</fb>
    <v>24</v>
  </rv>
  <rv s="45">
    <v>#VALUE!</v>
    <v>en-US</v>
    <v>5c1f4179-4d6f-54f8-2f6b-931c62006900</v>
    <v>536870912</v>
    <v>1</v>
    <v>861</v>
    <v>595</v>
    <v>Sudan</v>
    <v>537</v>
    <v>538</v>
    <v>Map</v>
    <v>21</v>
    <v>862</v>
    <v>SD</v>
    <v>5678</v>
    <v>5679</v>
    <v>5680</v>
    <v>5681</v>
    <v>5682</v>
    <v>5683</v>
    <v>5684</v>
    <v>5685</v>
    <v>5686</v>
    <v>SDG</v>
    <v>Sudan, officially the Republic of the Sudan, is a country in Northeast Africa. It shares borders with the Central African Republic to the southwest, Chad to the west, Egypt to the north, Eritrea to the northeast, Ethiopia to the southeast, Libya to the northwest, South Sudan to the south and the Red Sea. It has a population of 45.70 million people as of 2022 and occupies 1,886,068 square kilometres, making it Africa's third-largest country by area, and the third-largest by area in the Arab League. It was the largest country by area in Africa and the Arab League until the secession of South Sudan in 2011, since which both titles have been held by Algeria. Its capital is Khartoum and its most populated city is Omdurman.</v>
    <v>5687</v>
    <v>5688</v>
    <v>5689</v>
    <v>5690</v>
    <v>1889</v>
    <v>5691</v>
    <v>5692</v>
    <v>5693</v>
    <v>5694</v>
    <v>5695</v>
    <v>5697</v>
    <v>5698</v>
    <v>5699</v>
    <v>5700</v>
    <v>613</v>
    <v>Sudan</v>
    <v>Nahnu Jund Allah Jund Al-watan</v>
    <v>5701</v>
    <v>Republic of the Sudan</v>
    <v>5702</v>
    <v>5703</v>
    <v>5704</v>
    <v>90</v>
    <v>5705</v>
    <v>1710</v>
    <v>777</v>
    <v>1711</v>
    <v>35</v>
    <v>1414</v>
    <v>5706</v>
    <v>5725</v>
    <v>5726</v>
    <v>5653</v>
    <v>3299</v>
    <v>5727</v>
    <v>Sudan</v>
    <v>5728</v>
    <v>mdp/vdpid/219</v>
  </rv>
  <rv s="0">
    <v>536870912</v>
    <v>Thailand</v>
    <v>588bd4b9-e440-b7eb-2cab-2a54c0458548</v>
    <v>en-US</v>
    <v>Map</v>
  </rv>
  <rv s="1">
    <fb>0.43277417839456594</fb>
    <v>23</v>
  </rv>
  <rv s="1">
    <fb>513120</fb>
    <v>24</v>
  </rv>
  <rv s="1">
    <fb>455000</fb>
    <v>24</v>
  </rv>
  <rv s="1">
    <fb>10.343999999999999</fb>
    <v>25</v>
  </rv>
  <rv s="1">
    <fb>66</fb>
    <v>26</v>
  </rv>
  <rv s="0">
    <v>536870912</v>
    <v>Bangkok</v>
    <v>651e796f-a780-c032-4e9c-23e5f5fe5854</v>
    <v>en-US</v>
    <v>Map</v>
  </rv>
  <rv s="1">
    <fb>283763.46100000001</fb>
    <v>24</v>
  </rv>
  <rv s="1">
    <fb>113.265649996346</fb>
    <v>27</v>
  </rv>
  <rv s="1">
    <fb>7.0672860131430508E-3</fb>
    <v>23</v>
  </rv>
  <rv s="1">
    <fb>2538.79638035364</fb>
    <v>24</v>
  </rv>
  <rv s="1">
    <fb>1.5249999999999999</fb>
    <v>25</v>
  </rv>
  <rv s="1">
    <fb>0.32157607312728798</fb>
    <v>23</v>
  </rv>
  <rv s="1">
    <fb>79.839022650550007</fb>
    <v>28</v>
  </rv>
  <rv s="1">
    <fb>543649976165.63</fb>
    <v>30</v>
  </rv>
  <rv s="1">
    <fb>0.99774360000000006</fb>
    <v>23</v>
  </rv>
  <rv s="1">
    <fb>0.49286810000000003</fb>
    <v>23</v>
  </rv>
  <rv s="0">
    <v>805306368</v>
    <v>Vajiralongkorn (Monarch)</v>
    <v>838f8fba-7ce1-3cb6-caf3-eadcdd6d67c4</v>
    <v>en-US</v>
    <v>Generic</v>
  </rv>
  <rv s="0">
    <v>805306368</v>
    <v>Prayut Chan-o-cha (Minister)</v>
    <v>7622e75d-77cc-211a-d452-897ca707b336</v>
    <v>en-US</v>
    <v>Generic</v>
  </rv>
  <rv s="0">
    <v>805306368</v>
    <v>Prayut Chan-o-cha (Prime Minister)</v>
    <v>7622e75d-77cc-211a-d452-897ca707b336</v>
    <v>en-US</v>
    <v>Generic</v>
  </rv>
  <rv s="0">
    <v>805306368</v>
    <v>Anupong Paochinda (Minister)</v>
    <v>2680e282-8deb-3f95-6f1f-a9b2b5ac7df5</v>
    <v>en-US</v>
    <v>Generic</v>
  </rv>
  <rv s="0">
    <v>805306368</v>
    <v>Don Pramudwinai (Minister)</v>
    <v>78b6d92a-03e2-7a8a-abd6-691eb4cb41a5</v>
    <v>en-US</v>
    <v>Generic</v>
  </rv>
  <rv s="0">
    <v>805306368</v>
    <v>Suriya Jungrungreangkit (Minister)</v>
    <v>d21c4678-3cc1-647a-2d1f-f647a8de0f18</v>
    <v>en-US</v>
    <v>Generic</v>
  </rv>
  <rv s="3">
    <v>361</v>
  </rv>
  <rv s="4">
    <v>https://www.bing.com/search?q=thailand&amp;form=skydnc</v>
    <v>Learn more on Bing</v>
  </rv>
  <rv s="1">
    <fb>76.930999999999997</fb>
    <v>28</v>
  </rv>
  <rv s="1">
    <fb>569228320000</fb>
    <v>30</v>
  </rv>
  <rv s="1">
    <fb>37</fb>
    <v>28</v>
  </rv>
  <rv s="1">
    <fb>1.06</fb>
    <v>29</v>
  </rv>
  <rv s="3">
    <v>362</v>
  </rv>
  <rv s="1">
    <fb>0.11765354909999999</fb>
    <v>23</v>
  </rv>
  <rv s="1">
    <fb>0.80500000000000005</fb>
    <v>25</v>
  </rv>
  <rv s="1">
    <fb>69625582</fb>
    <v>24</v>
  </rv>
  <rv s="1">
    <fb>0.28100000000000003</fb>
    <v>23</v>
  </rv>
  <rv s="1">
    <fb>0.44</fb>
    <v>23</v>
  </rv>
  <rv s="1">
    <fb>0.67325996398925791</fb>
    <v>23</v>
  </rv>
  <rv s="0">
    <v>536870912</v>
    <v>Pattaya</v>
    <v>78d752de-d5ce-4e2d-456b-95abd4379871</v>
    <v>en-US</v>
    <v>Map</v>
  </rv>
  <rv s="3">
    <v>363</v>
  </rv>
  <rv s="1">
    <fb>0.14927746956191601</fb>
    <v>23</v>
  </rv>
  <rv s="3">
    <v>364</v>
  </rv>
  <rv s="1">
    <fb>0.29499999999999998</fb>
    <v>23</v>
  </rv>
  <rv s="1">
    <fb>7.5400000810623199E-3</fb>
    <v>31</v>
  </rv>
  <rv s="1">
    <fb>35294600</fb>
    <v>24</v>
  </rv>
  <rv s="42">
    <v>#VALUE!</v>
    <v>en-US</v>
    <v>588bd4b9-e440-b7eb-2cab-2a54c0458548</v>
    <v>536870912</v>
    <v>1</v>
    <v>870</v>
    <v>565</v>
    <v>Thailand</v>
    <v>537</v>
    <v>538</v>
    <v>Map</v>
    <v>21</v>
    <v>871</v>
    <v>TH</v>
    <v>5731</v>
    <v>5732</v>
    <v>5733</v>
    <v>5734</v>
    <v>5735</v>
    <v>5736</v>
    <v>5737</v>
    <v>5738</v>
    <v>5739</v>
    <v>THB</v>
    <v>Thailand, historically known as Siam and officially the Kingdom of Thailand, is a country in Southeast Asia, located at the centre of Mainland Southeast Asia, spanning 513,120 square kilometres, with a population of almost 70 million. The country is bordered to the north by Myanmar and Laos, to the east by Laos and Cambodia, to the south by the Gulf of Thailand and Malaysia, and to the west by the Andaman Sea and the extremity of Myanmar. Thailand also shares maritime borders with Vietnam to the southeast, and Indonesia and India to the southwest. Thailand has experienced multiple coups and military dictatorships. Since 2019, it has been nominally a parliamentary constitutional monarchy; in practice, however, structural advantages in the constitution have ensured the military's hold on power. Bangkok is the nation's capital and largest city.</v>
    <v>5740</v>
    <v>5741</v>
    <v>5742</v>
    <v>5743</v>
    <v>444</v>
    <v>5744</v>
    <v>5745</v>
    <v>5746</v>
    <v>1227</v>
    <v>5736</v>
    <v>5753</v>
    <v>5754</v>
    <v>5755</v>
    <v>5756</v>
    <v>5757</v>
    <v>5758</v>
    <v>Thailand</v>
    <v>Thai National Anthem</v>
    <v>5759</v>
    <v>Kingdom of Thailand</v>
    <v>5760</v>
    <v>5761</v>
    <v>5762</v>
    <v>426</v>
    <v>5763</v>
    <v>5764</v>
    <v>732</v>
    <v>3248</v>
    <v>467</v>
    <v>340</v>
    <v>5765</v>
    <v>5767</v>
    <v>5768</v>
    <v>5769</v>
    <v>5770</v>
    <v>5771</v>
    <v>Thailand</v>
    <v>5772</v>
    <v>mdp/vdpid/227</v>
  </rv>
  <rv s="0">
    <v>536870912</v>
    <v>Gambia</v>
    <v>85386bee-ab6d-88df-9ba8-83cd1d537799</v>
    <v>en-US</v>
    <v>Map</v>
  </rv>
  <rv s="0">
    <v>536870912</v>
    <v>Timor-Leste</v>
    <v>1e2467c7-89e1-4456-ac96-dc08b31d61cb</v>
    <v>en-US</v>
    <v>Map</v>
  </rv>
  <rv s="0">
    <v>536870912</v>
    <v>Trinidad and Tobago</v>
    <v>e93b487a-784c-4464-d823-334cd05c5313</v>
    <v>en-US</v>
    <v>Map</v>
  </rv>
  <rv s="1">
    <fb>0.10526315789473699</fb>
    <v>23</v>
  </rv>
  <rv s="1">
    <fb>5128</fb>
    <v>24</v>
  </rv>
  <rv s="1">
    <fb>12.936999999999999</fb>
    <v>25</v>
  </rv>
  <rv s="0">
    <v>536870912</v>
    <v>Port of Spain</v>
    <v>def6ee89-3ed6-d033-25e5-bcefbc6f466a</v>
    <v>en-US</v>
    <v>Map</v>
  </rv>
  <rv s="1">
    <fb>43868.321000000004</fb>
    <v>24</v>
  </rv>
  <rv s="1">
    <fb>141.75327574751901</fb>
    <v>27</v>
  </rv>
  <rv s="1">
    <fb>1.0185693018882801E-2</fb>
    <v>23</v>
  </rv>
  <rv s="1">
    <fb>7092.9326116349603</fb>
    <v>24</v>
  </rv>
  <rv s="1">
    <fb>1.7250000000000001</fb>
    <v>25</v>
  </rv>
  <rv s="1">
    <fb>0.46023393002634699</fb>
    <v>23</v>
  </rv>
  <rv s="1">
    <fb>99.9195064232607</fb>
    <v>28</v>
  </rv>
  <rv s="1">
    <fb>24100202833.750401</fb>
    <v>30</v>
  </rv>
  <rv s="1">
    <fb>1.0621008000000001</fb>
    <v>23</v>
  </rv>
  <rv s="1">
    <fb>0.11950659999999999</fb>
    <v>23</v>
  </rv>
  <rv s="1">
    <fb>16.399999999999999</fb>
    <v>28</v>
  </rv>
  <rv s="0">
    <v>536870912</v>
    <v>Chaguanas</v>
    <v>b49fd44b-24a6-3c73-1650-1312ad4c17b0</v>
    <v>en-US</v>
    <v>Map</v>
  </rv>
  <rv s="0">
    <v>805306368</v>
    <v>Keith Rowley (Prime Minister)</v>
    <v>8b10666f-ed42-bf69-dab4-5be658eb0c84</v>
    <v>en-US</v>
    <v>Generic</v>
  </rv>
  <rv s="0">
    <v>805306368</v>
    <v>Paula-Mae Weekes (President)</v>
    <v>af1818a9-2746-5910-8973-8b9a37679178</v>
    <v>en-US</v>
    <v>Generic</v>
  </rv>
  <rv s="3">
    <v>365</v>
  </rv>
  <rv s="4">
    <v>https://www.bing.com/search?q=trinidad+and+tobago&amp;form=skydnc</v>
    <v>Learn more on Bing</v>
  </rv>
  <rv s="1">
    <fb>73.38</fb>
    <v>28</v>
  </rv>
  <rv s="1">
    <fb>3889100000</fb>
    <v>30</v>
  </rv>
  <rv s="1">
    <fb>67</fb>
    <v>28</v>
  </rv>
  <rv s="1">
    <fb>2.25</fb>
    <v>29</v>
  </rv>
  <rv s="3">
    <v>366</v>
  </rv>
  <rv s="1">
    <fb>0.37332774149999998</fb>
    <v>23</v>
  </rv>
  <rv s="1">
    <fb>4.1675000000000004</fb>
    <v>25</v>
  </rv>
  <rv s="1">
    <fb>1394973</fb>
    <v>24</v>
  </rv>
  <rv s="1">
    <fb>0.45899999999999996</fb>
    <v>23</v>
  </rv>
  <rv s="1">
    <fb>0.59957000732421906</fb>
    <v>23</v>
  </rv>
  <rv s="0">
    <v>536870912</v>
    <v>Tobago</v>
    <v>79604356-ada5-d6a7-4752-ca79649e64a0</v>
    <v>en-US</v>
    <v>Map</v>
  </rv>
  <rv s="0">
    <v>536870912</v>
    <v>Arima</v>
    <v>6b7589e6-16b3-b32c-ae2f-47d32f2759f1</v>
    <v>en-US</v>
    <v>Map</v>
  </rv>
  <rv s="0">
    <v>536870912</v>
    <v>San Fernando</v>
    <v>b5e7a46e-e785-4faf-9a85-0071df1633c1</v>
    <v>en-US</v>
    <v>Map</v>
  </rv>
  <rv s="0">
    <v>536870912</v>
    <v>Point Fortin</v>
    <v>651596ee-704d-a002-dc56-343a69ec74fa</v>
    <v>en-US</v>
    <v>Map</v>
  </rv>
  <rv s="3">
    <v>367</v>
  </rv>
  <rv s="1">
    <fb>0.19513730236184601</fb>
    <v>23</v>
  </rv>
  <rv s="3">
    <v>368</v>
  </rv>
  <rv s="1">
    <fb>0.40500000000000003</fb>
    <v>23</v>
  </rv>
  <rv s="1">
    <fb>2.6860001087188699E-2</fb>
    <v>31</v>
  </rv>
  <rv s="1">
    <fb>741944</fb>
    <v>24</v>
  </rv>
  <rv s="42">
    <v>#VALUE!</v>
    <v>en-US</v>
    <v>e93b487a-784c-4464-d823-334cd05c5313</v>
    <v>536870912</v>
    <v>1</v>
    <v>879</v>
    <v>565</v>
    <v>Trinidad and Tobago</v>
    <v>537</v>
    <v>538</v>
    <v>Map</v>
    <v>21</v>
    <v>880</v>
    <v>TT</v>
    <v>5777</v>
    <v>5778</v>
    <v>1779</v>
    <v>5779</v>
    <v>4195</v>
    <v>5780</v>
    <v>5781</v>
    <v>5782</v>
    <v>5783</v>
    <v>TTD</v>
    <v>Trinidad and Tobago, officially the Republic of Trinidad and Tobago, is the southernmost island country in the Caribbean. Consisting of the main islands Trinidad and Tobago, and numerous much smaller islands, it is situated 130 kilometres south of Grenada and 11 kilometres off the coast of northeastern Venezuela. It shares maritime boundaries with Barbados to the northeast, Grenada to the northwest and Venezuela to the south and west. Trinidad and Tobago is generally considered to be part of the West Indies. According to some geographic definitions, Trinidad and Tobago are also part of the Windward Islands of the Lesser Antilles, while other definitions regard Trinidad and Tobago as a separate island group.</v>
    <v>5784</v>
    <v>5785</v>
    <v>5786</v>
    <v>5787</v>
    <v>85</v>
    <v>5788</v>
    <v>5789</v>
    <v>5790</v>
    <v>5791</v>
    <v>5792</v>
    <v>5795</v>
    <v>5796</v>
    <v>5797</v>
    <v>5798</v>
    <v>5799</v>
    <v>5800</v>
    <v>Trinidad and Tobago</v>
    <v>Forged from the Love of Liberty</v>
    <v>5801</v>
    <v>Republic of Trinidad and Tobago</v>
    <v>5802</v>
    <v>5803</v>
    <v>5804</v>
    <v>2053</v>
    <v>3048</v>
    <v>5805</v>
    <v>1464</v>
    <v>3110</v>
    <v>1078</v>
    <v>340</v>
    <v>5806</v>
    <v>5811</v>
    <v>5812</v>
    <v>5813</v>
    <v>5814</v>
    <v>5815</v>
    <v>Trinidad and Tobago</v>
    <v>5816</v>
    <v>mdp/vdpid/225</v>
  </rv>
  <rv s="0">
    <v>536870912</v>
    <v>Tunisia</v>
    <v>aa802665-9964-3c1f-29ff-48957a4ec8c3</v>
    <v>en-US</v>
    <v>Map</v>
  </rv>
  <rv s="1">
    <fb>0.6483650875386201</fb>
    <v>23</v>
  </rv>
  <rv s="1">
    <fb>163610</fb>
    <v>24</v>
  </rv>
  <rv s="1">
    <fb>48000</fb>
    <v>24</v>
  </rv>
  <rv s="1">
    <fb>17.564</fb>
    <v>25</v>
  </rv>
  <rv s="1">
    <fb>216</fb>
    <v>26</v>
  </rv>
  <rv s="0">
    <v>536870912</v>
    <v>Tunis</v>
    <v>e349670b-9768-7e22-1d6f-0710a82c29f4</v>
    <v>en-US</v>
    <v>Map</v>
  </rv>
  <rv s="1">
    <fb>29937.387999999999</fb>
    <v>24</v>
  </rv>
  <rv s="1">
    <fb>155.325373517033</fb>
    <v>27</v>
  </rv>
  <rv s="1">
    <fb>6.7200753286380394E-2</fb>
    <v>23</v>
  </rv>
  <rv s="1">
    <fb>1454.6422866221101</fb>
    <v>24</v>
  </rv>
  <rv s="1">
    <fb>2.1970000000000001</fb>
    <v>25</v>
  </rv>
  <rv s="1">
    <fb>6.7662200770589598E-2</fb>
    <v>23</v>
  </rv>
  <rv s="1">
    <fb>88.870388104383395</fb>
    <v>28</v>
  </rv>
  <rv s="1">
    <fb>0.73</fb>
    <v>29</v>
  </rv>
  <rv s="1">
    <fb>38797709923.664101</fb>
    <v>30</v>
  </rv>
  <rv s="1">
    <fb>1.1544597000000001</fb>
    <v>23</v>
  </rv>
  <rv s="1">
    <fb>0.3174652</fb>
    <v>23</v>
  </rv>
  <rv s="2">
    <v>94</v>
    <v>21</v>
    <v>882</v>
    <v>7</v>
    <v>0</v>
    <v>Image of Tunisia</v>
  </rv>
  <rv s="1">
    <fb>14.6</fb>
    <v>28</v>
  </rv>
  <rv s="0">
    <v>805306368</v>
    <v>Kais Saied (President)</v>
    <v>ba3da614-cb0f-3f43-cce6-c6775ce6a666</v>
    <v>en-US</v>
    <v>Generic</v>
  </rv>
  <rv s="0">
    <v>805306368</v>
    <v>Ahmed Hachani (Prime minister)</v>
    <v>2b82f9c1-76fd-a106-4056-2b3f845c3048</v>
    <v>en-US</v>
    <v>Generic</v>
  </rv>
  <rv s="3">
    <v>369</v>
  </rv>
  <rv s="4">
    <v>https://www.bing.com/search?q=tunisia&amp;form=skydnc</v>
    <v>Learn more on Bing</v>
  </rv>
  <rv s="1">
    <fb>76.504999999999995</fb>
    <v>28</v>
  </rv>
  <rv s="1">
    <fb>8503230000</fb>
    <v>30</v>
  </rv>
  <rv s="1">
    <fb>0.39783110550000006</fb>
    <v>23</v>
  </rv>
  <rv s="1">
    <fb>1.3025</fb>
    <v>25</v>
  </rv>
  <rv s="1">
    <fb>12262946</fb>
    <v>24</v>
  </rv>
  <rv s="1">
    <fb>0.46124000549316402</fb>
    <v>23</v>
  </rv>
  <rv s="0">
    <v>536870912</v>
    <v>Ariana Governorate</v>
    <v>1647375a-fc3b-7140-173a-fbc4e2be75fd</v>
    <v>en-US</v>
    <v>Map</v>
  </rv>
  <rv s="0">
    <v>536870912</v>
    <v>Beja Governorate</v>
    <v>152c4129-fffc-41f6-65a9-9e63bcd66bcd</v>
    <v>en-US</v>
    <v>Map</v>
  </rv>
  <rv s="0">
    <v>536870912</v>
    <v>Ben Arous Governorate</v>
    <v>c40f7681-1f46-7f78-23e1-935c0b559f42</v>
    <v>en-US</v>
    <v>Map</v>
  </rv>
  <rv s="0">
    <v>536870912</v>
    <v>Bizerte Governorate</v>
    <v>e8a098db-6a32-f306-c7c7-e50b1fea36a3</v>
    <v>en-US</v>
    <v>Map</v>
  </rv>
  <rv s="0">
    <v>536870912</v>
    <v>Gabès Governorate</v>
    <v>335e7767-dcbc-0100-98af-4ae7bfd99055</v>
    <v>en-US</v>
    <v>Map</v>
  </rv>
  <rv s="0">
    <v>536870912</v>
    <v>Gafsa Governorate</v>
    <v>889afdeb-70c2-c3c8-9ff8-150832a3a1c1</v>
    <v>en-US</v>
    <v>Map</v>
  </rv>
  <rv s="0">
    <v>536870912</v>
    <v>Jendouba Governorate</v>
    <v>79638493-d161-9dc0-dbbe-307681c5864f</v>
    <v>en-US</v>
    <v>Map</v>
  </rv>
  <rv s="0">
    <v>536870912</v>
    <v>Kairouan Governorate</v>
    <v>b88e6b9a-8edc-0603-cab9-beb613d92292</v>
    <v>en-US</v>
    <v>Map</v>
  </rv>
  <rv s="0">
    <v>536870912</v>
    <v>Kasserine Governorate</v>
    <v>83ca5f25-6007-f2a0-168a-ed092694b416</v>
    <v>en-US</v>
    <v>Map</v>
  </rv>
  <rv s="0">
    <v>536870912</v>
    <v>Kebili Governorate</v>
    <v>333a762f-5fe7-2f99-d157-3bb11be20b60</v>
    <v>en-US</v>
    <v>Map</v>
  </rv>
  <rv s="0">
    <v>536870912</v>
    <v>Manouba Governorate</v>
    <v>f3cb4579-503e-7a5e-17aa-e5ed57cf798f</v>
    <v>en-US</v>
    <v>Map</v>
  </rv>
  <rv s="0">
    <v>536870912</v>
    <v>Kef Governorate</v>
    <v>becbeec4-31a1-13f6-b6b8-111cb805b7bd</v>
    <v>en-US</v>
    <v>Map</v>
  </rv>
  <rv s="0">
    <v>536870912</v>
    <v>Mahdia Governorate</v>
    <v>074d2807-abab-add4-8c57-3804b27b3291</v>
    <v>en-US</v>
    <v>Map</v>
  </rv>
  <rv s="0">
    <v>536870912</v>
    <v>Medenine Governorate</v>
    <v>37e55ec2-572d-9b64-2d56-4bb14b505a5a</v>
    <v>en-US</v>
    <v>Map</v>
  </rv>
  <rv s="0">
    <v>536870912</v>
    <v>Monastir Governorate</v>
    <v>f0b9899d-30bf-ab61-8f08-75f515416202</v>
    <v>en-US</v>
    <v>Map</v>
  </rv>
  <rv s="0">
    <v>536870912</v>
    <v>Nabeul Governorate</v>
    <v>1318ff1a-3cbf-3ad6-69d3-de1b8d6da3de</v>
    <v>en-US</v>
    <v>Map</v>
  </rv>
  <rv s="0">
    <v>536870912</v>
    <v>Sfax Governorate</v>
    <v>c538a140-fc86-4f02-d916-110aaf0827ec</v>
    <v>en-US</v>
    <v>Map</v>
  </rv>
  <rv s="0">
    <v>536870912</v>
    <v>Sidi Bouzid Governorate</v>
    <v>65a6a4d7-311c-3787-9b5f-0c129e9fd03e</v>
    <v>en-US</v>
    <v>Map</v>
  </rv>
  <rv s="0">
    <v>536870912</v>
    <v>Siliana Governorate</v>
    <v>c9de39bc-5149-2c57-cdb5-b8fe90e99d89</v>
    <v>en-US</v>
    <v>Map</v>
  </rv>
  <rv s="0">
    <v>536870912</v>
    <v>Sousse Governorate</v>
    <v>e159cd27-6614-2988-fb1e-e3012426d835</v>
    <v>en-US</v>
    <v>Map</v>
  </rv>
  <rv s="0">
    <v>536870912</v>
    <v>Tataouine Governorate</v>
    <v>117afbff-675e-97d7-df66-ed1c04ea6f74</v>
    <v>en-US</v>
    <v>Map</v>
  </rv>
  <rv s="0">
    <v>536870912</v>
    <v>Tozeur Governorate</v>
    <v>bfb66b82-c875-b6b7-bc6f-ab7b655f9f81</v>
    <v>en-US</v>
    <v>Map</v>
  </rv>
  <rv s="0">
    <v>536870912</v>
    <v>Tunis Governorate</v>
    <v>6ad529f3-2581-1ab5-dffc-4ee82b3685bb</v>
    <v>en-US</v>
    <v>Map</v>
  </rv>
  <rv s="0">
    <v>536870912</v>
    <v>Zaghouan Governorate</v>
    <v>e747784c-7040-34f3-13f4-4c98d7d8c045</v>
    <v>en-US</v>
    <v>Map</v>
  </rv>
  <rv s="3">
    <v>370</v>
  </rv>
  <rv s="1">
    <fb>0.21127889655799803</fb>
    <v>23</v>
  </rv>
  <rv s="3">
    <v>371</v>
  </rv>
  <rv s="1">
    <fb>0.60699999999999998</fb>
    <v>23</v>
  </rv>
  <rv s="1">
    <fb>0.16021999359130898</fb>
    <v>31</v>
  </rv>
  <rv s="1">
    <fb>8099061</fb>
    <v>24</v>
  </rv>
  <rv s="6">
    <v>#VALUE!</v>
    <v>en-US</v>
    <v>aa802665-9964-3c1f-29ff-48957a4ec8c3</v>
    <v>536870912</v>
    <v>1</v>
    <v>885</v>
    <v>37</v>
    <v>Tunisia</v>
    <v>19</v>
    <v>20</v>
    <v>Map</v>
    <v>21</v>
    <v>886</v>
    <v>TN</v>
    <v>5819</v>
    <v>5820</v>
    <v>5821</v>
    <v>5822</v>
    <v>5823</v>
    <v>5824</v>
    <v>5825</v>
    <v>5826</v>
    <v>5827</v>
    <v>TND</v>
    <v>Tunisia, officially the Republic of Tunisia, is the northernmost country in Africa. It is a part of the Maghreb region of North Africa, bordered by Algeria to the west and southwest, Libya to the southeast, and the Mediterranean Sea to the north ...</v>
    <v>5828</v>
    <v>5829</v>
    <v>5830</v>
    <v>5831</v>
    <v>5832</v>
    <v>5833</v>
    <v>5834</v>
    <v>5835</v>
    <v>5836</v>
    <v>5837</v>
    <v>5824</v>
    <v>5840</v>
    <v>5841</v>
    <v>5842</v>
    <v>5843</v>
    <v>5509</v>
    <v>4311</v>
    <v>Tunisia</v>
    <v>Humat Al Hima</v>
    <v>1849</v>
    <v>Republic of Tunisia</v>
    <v>5844</v>
    <v>5845</v>
    <v>5846</v>
    <v>867</v>
    <v>3544</v>
    <v>3686</v>
    <v>777</v>
    <v>1711</v>
    <v>3687</v>
    <v>1243</v>
    <v>5847</v>
    <v>5872</v>
    <v>5873</v>
    <v>5874</v>
    <v>5875</v>
    <v>5876</v>
    <v>Tunisia</v>
    <v>5877</v>
    <v>mdp/vdpid/234</v>
  </rv>
  <rv s="0">
    <v>536870912</v>
    <v>Turks and Caicos Islands</v>
    <v>7598a4ed-db97-e14d-3dd1-522d1bda5600</v>
    <v>en-US</v>
    <v>Map</v>
  </rv>
  <rv s="1">
    <fb>1.05263157894737E-2</fb>
    <v>23</v>
  </rv>
  <rv s="1">
    <fb>948</fb>
    <v>24</v>
  </rv>
  <rv s="0">
    <v>536870912</v>
    <v>Cockburn Town</v>
    <v>613aac75-be03-b377-27e0-05c6e4d6ffdf</v>
    <v>en-US</v>
    <v>Map</v>
  </rv>
  <rv s="1">
    <fb>216.35300000000001</fb>
    <v>24</v>
  </rv>
  <rv s="1">
    <fb>0.36210527921977798</fb>
    <v>23</v>
  </rv>
  <rv s="1">
    <fb>1022312010</fb>
    <v>30</v>
  </rv>
  <rv s="2">
    <v>95</v>
    <v>21</v>
    <v>896</v>
    <v>6</v>
    <v>0</v>
    <v>Image of Turks and Caicos Islands</v>
  </rv>
  <rv s="3">
    <v>372</v>
  </rv>
  <rv s="4">
    <v>https://www.bing.com/search?q=turks+and+caicos+islands&amp;form=skydnc</v>
    <v>Learn more on Bing</v>
  </rv>
  <rv s="1">
    <fb>44542</fb>
    <v>24</v>
  </rv>
  <rv s="3">
    <v>373</v>
  </rv>
  <rv s="1">
    <fb>35655</fb>
    <v>24</v>
  </rv>
  <rv s="65">
    <v>#VALUE!</v>
    <v>en-US</v>
    <v>7598a4ed-db97-e14d-3dd1-522d1bda5600</v>
    <v>536870912</v>
    <v>1</v>
    <v>893</v>
    <v>894</v>
    <v>Turks and Caicos Islands</v>
    <v>537</v>
    <v>669</v>
    <v>Map</v>
    <v>21</v>
    <v>895</v>
    <v>TC</v>
    <v>5880</v>
    <v>5881</v>
    <v>4195</v>
    <v>5882</v>
    <v>5883</v>
    <v>The Turks and Caicos Islands are a British Overseas Territory consisting of the larger Caicos Islands and smaller Turks Islands, two groups of tropical islands in the Lucayan Archipelago of the Atlantic Ocean and northern West Indies. They are known primarily for tourism and as an offshore financial centre. The resident population was 31,458 in 2012, of whom 23,769 lived on Providenciales in the Caicos Islands; July 2021 estimates put the population at 57,196. It is the third largest of the British overseas territories by population.</v>
    <v>5884</v>
    <v>5885</v>
    <v>5886</v>
    <v>5887</v>
    <v>5888</v>
    <v>Turks and Caicos Islands</v>
    <v>God Save the Queen</v>
    <v>2320</v>
    <v>Turks and Caicos Islands</v>
    <v>5889</v>
    <v>5890</v>
    <v>Turks and Caicos Islands</v>
    <v>5891</v>
    <v>mdp/vdpid/229</v>
  </rv>
  <rv s="0">
    <v>536870912</v>
    <v>Tuvalu</v>
    <v>bb5acbbf-f8c0-1043-b404-d55ae0eb22b2</v>
    <v>en-US</v>
    <v>Map</v>
  </rv>
  <rv s="1">
    <fb>0.59999998410542699</fb>
    <v>23</v>
  </rv>
  <rv s="1">
    <fb>26</fb>
    <v>24</v>
  </rv>
  <rv s="1">
    <fb>688</fb>
    <v>26</v>
  </rv>
  <rv s="0">
    <v>536870912</v>
    <v>Funafuti</v>
    <v>5d09e1a9-6309-4ead-bcd0-d3ce71ae25d1</v>
    <v>en-US</v>
    <v>Map</v>
  </rv>
  <rv s="1">
    <fb>11.000999999999999</fb>
    <v>24</v>
  </rv>
  <rv s="1">
    <fb>0.33333333333333298</fb>
    <v>23</v>
  </rv>
  <rv s="1">
    <fb>47271463.329857498</fb>
    <v>30</v>
  </rv>
  <rv s="1">
    <fb>0.86029889999999998</fb>
    <v>23</v>
  </rv>
  <rv s="1">
    <fb>20.6</fb>
    <v>28</v>
  </rv>
  <rv s="0">
    <v>536870912</v>
    <v>Singapore</v>
    <v>f5ffb882-7230-f3fe-7141-cde5f4b5ed1a</v>
    <v>en-US</v>
    <v>Map</v>
  </rv>
  <rv s="0">
    <v>805306368</v>
    <v>Kausea Natano (Prime Minister)</v>
    <v>7c0661a0-ec96-e44d-5d59-eaf9fe8aa2b0</v>
    <v>en-US</v>
    <v>Generic</v>
  </rv>
  <rv s="3">
    <v>374</v>
  </rv>
  <rv s="4">
    <v>https://www.bing.com/search?q=tuvalu&amp;form=skydnc</v>
    <v>Learn more on Bing</v>
  </rv>
  <rv s="3">
    <v>375</v>
  </rv>
  <rv s="1">
    <fb>7.4982205000000005E-3</fb>
    <v>23</v>
  </rv>
  <rv s="1">
    <fb>0.91739999999999999</fb>
    <v>25</v>
  </rv>
  <rv s="1">
    <fb>11646</fb>
    <v>24</v>
  </rv>
  <rv s="1">
    <fb>6.6000000000000003E-2</fb>
    <v>23</v>
  </rv>
  <rv s="0">
    <v>536870912</v>
    <v>Nukufetau</v>
    <v>e979f943-7b76-4e58-9084-d79bee81df05</v>
    <v>en-US</v>
    <v>Map</v>
  </rv>
  <rv s="0">
    <v>536870912</v>
    <v>Nanumanga</v>
    <v>50e38123-ed0a-819b-006d-bc6d76062b9c</v>
    <v>en-US</v>
    <v>Map</v>
  </rv>
  <rv s="0">
    <v>536870912</v>
    <v>Vaitupu</v>
    <v>7a783d42-e870-cb58-2e37-25cb48ac063c</v>
    <v>en-US</v>
    <v>Map</v>
  </rv>
  <rv s="0">
    <v>536870912</v>
    <v>Nanumea</v>
    <v>ead31927-9063-4b73-8408-789cc726b593</v>
    <v>en-US</v>
    <v>Map</v>
  </rv>
  <rv s="0">
    <v>536870912</v>
    <v>Nukulaelae</v>
    <v>b6a3b157-2ce1-414e-8b29-5b0070c0162f</v>
    <v>en-US</v>
    <v>Map</v>
  </rv>
  <rv s="0">
    <v>536870912</v>
    <v>Niutao</v>
    <v>bb3be4e2-5146-513c-cfad-9ed89400c22c</v>
    <v>en-US</v>
    <v>Map</v>
  </rv>
  <rv s="0">
    <v>536870912</v>
    <v>Nui</v>
    <v>7ee34ca4-de8a-526c-91e3-a47f06228d59</v>
    <v>en-US</v>
    <v>Map</v>
  </rv>
  <rv s="3">
    <v>376</v>
  </rv>
  <rv s="3">
    <v>377</v>
  </rv>
  <rv s="1">
    <fb>7362</fb>
    <v>24</v>
  </rv>
  <rv s="66">
    <v>#VALUE!</v>
    <v>en-US</v>
    <v>bb5acbbf-f8c0-1043-b404-d55ae0eb22b2</v>
    <v>536870912</v>
    <v>1</v>
    <v>905</v>
    <v>906</v>
    <v>Tuvalu</v>
    <v>537</v>
    <v>538</v>
    <v>Map</v>
    <v>21</v>
    <v>907</v>
    <v>TV</v>
    <v>5894</v>
    <v>5895</v>
    <v>5896</v>
    <v>5897</v>
    <v>5898</v>
    <v>AUD</v>
    <v>Tuvalu is an island country in the Polynesian subregion of Oceania in the Pacific Ocean. Its islands are situated about midway between Hawaii and Australia. They lie east-northeast of the Santa Cruz Islands, northeast of Vanuatu, southeast of Nauru, south of Kiribati, west of Tokelau, northwest of Samoa and Wallis and Futuna, and north of Fiji. Tuvalu is composed of three reef islands and six atolls. They are spread out between the latitude of 5° and 10° south and between the longitude of 176° and 180°. They lie west of the International Date Line. Tuvalu has a population of 10,507. The total land area of the islands of Tuvalu is 26 square kilometres.</v>
    <v>5899</v>
    <v>5900</v>
    <v>5901</v>
    <v>5902</v>
    <v>5903</v>
    <v>5905</v>
    <v>5906</v>
    <v>Tuvalu</v>
    <v>Tuvalu mo te Atua</v>
    <v>5907</v>
    <v>Tuvalu</v>
    <v>5908</v>
    <v>5909</v>
    <v>5910</v>
    <v>3199</v>
    <v>1038</v>
    <v>5515</v>
    <v>2004</v>
    <v>5911</v>
    <v>2056</v>
    <v>1079</v>
    <v>5919</v>
    <v>5920</v>
    <v>Tuvalu</v>
    <v>5921</v>
    <v>mdp/vdpid/236</v>
  </rv>
  <rv s="0">
    <v>536870912</v>
    <v>Vanuatu</v>
    <v>21ad700d-e9b7-12b2-2188-7cdf997d77d4</v>
    <v>en-US</v>
    <v>Map</v>
  </rv>
  <rv s="1">
    <fb>0.15340442986054101</fb>
    <v>23</v>
  </rv>
  <rv s="1">
    <fb>12189</fb>
    <v>24</v>
  </rv>
  <rv s="1">
    <fb>29.594999999999999</fb>
    <v>25</v>
  </rv>
  <rv s="1">
    <fb>678</fb>
    <v>26</v>
  </rv>
  <rv s="0">
    <v>536870912</v>
    <v>Port Vila</v>
    <v>e02447c6-de0b-1aba-f1ab-756dc66a7498</v>
    <v>en-US</v>
    <v>Map</v>
  </rv>
  <rv s="1">
    <fb>146.68</fb>
    <v>24</v>
  </rv>
  <rv s="1">
    <fb>117.129669269253</fb>
    <v>27</v>
  </rv>
  <rv s="1">
    <fb>2.7625201938610702E-2</fb>
    <v>23</v>
  </rv>
  <rv s="1">
    <fb>3.782</fb>
    <v>25</v>
  </rv>
  <rv s="1">
    <fb>0.36095159967186197</fb>
    <v>23</v>
  </rv>
  <rv s="1">
    <fb>1.31</fb>
    <v>29</v>
  </rv>
  <rv s="1">
    <fb>917058850.81656301</fb>
    <v>30</v>
  </rv>
  <rv s="1">
    <fb>1.0929187</fb>
    <v>23</v>
  </rv>
  <rv s="1">
    <fb>4.7429800000000001E-2</fb>
    <v>23</v>
  </rv>
  <rv s="2">
    <v>96</v>
    <v>21</v>
    <v>919</v>
    <v>6</v>
    <v>0</v>
    <v>Image of Vanuatu</v>
  </rv>
  <rv s="1">
    <fb>22.3</fb>
    <v>28</v>
  </rv>
  <rv s="0">
    <v>805306368</v>
    <v>Tallis Obed Moses (President)</v>
    <v>12db23d3-d78b-4d91-febc-470e7fef677d</v>
    <v>en-US</v>
    <v>Generic</v>
  </rv>
  <rv s="0">
    <v>805306368</v>
    <v>Bob Loughman (Prime Minister)</v>
    <v>e4c484d0-6402-b8df-be7c-cca4c1213751</v>
    <v>en-US</v>
    <v>Generic</v>
  </rv>
  <rv s="3">
    <v>378</v>
  </rv>
  <rv s="4">
    <v>https://www.bing.com/search?q=vanuatu&amp;form=skydnc</v>
    <v>Learn more on Bing</v>
  </rv>
  <rv s="1">
    <fb>70.322999999999993</fb>
    <v>28</v>
  </rv>
  <rv s="1">
    <fb>72</fb>
    <v>28</v>
  </rv>
  <rv s="1">
    <fb>1.56</fb>
    <v>29</v>
  </rv>
  <rv s="3">
    <v>379</v>
  </rv>
  <rv s="1">
    <fb>8.9058978699999999E-2</fb>
    <v>23</v>
  </rv>
  <rv s="1">
    <fb>0.1653</fb>
    <v>25</v>
  </rv>
  <rv s="1">
    <fb>299882</fb>
    <v>24</v>
  </rv>
  <rv s="1">
    <fb>0.69874999999999998</fb>
    <v>23</v>
  </rv>
  <rv s="0">
    <v>536870912</v>
    <v>Shefa Province</v>
    <v>55225197-c0e3-499b-c24a-eecc3f8c7e15</v>
    <v>en-US</v>
    <v>Map</v>
  </rv>
  <rv s="0">
    <v>536870912</v>
    <v>Tafea Province</v>
    <v>7b0d7d47-42ee-3c25-416c-255415929430</v>
    <v>en-US</v>
    <v>Map</v>
  </rv>
  <rv s="0">
    <v>536870912</v>
    <v>Penama Province</v>
    <v>525a89fd-74a7-a854-b195-db77bcac9c21</v>
    <v>en-US</v>
    <v>Map</v>
  </rv>
  <rv s="0">
    <v>536870912</v>
    <v>Torba Province</v>
    <v>f1909851-1e9d-98aa-fbd4-59d1a1176d81</v>
    <v>en-US</v>
    <v>Map</v>
  </rv>
  <rv s="0">
    <v>536870912</v>
    <v>Malampa Province</v>
    <v>727f1927-0553-0228-e4ab-79dfd3090aa4</v>
    <v>en-US</v>
    <v>Map</v>
  </rv>
  <rv s="0">
    <v>536870912</v>
    <v>Sanma Province</v>
    <v>b0cdaf4e-5c04-559c-50c2-d235e6734508</v>
    <v>en-US</v>
    <v>Map</v>
  </rv>
  <rv s="3">
    <v>380</v>
  </rv>
  <rv s="1">
    <fb>0.17845239334041502</fb>
    <v>23</v>
  </rv>
  <rv s="3">
    <v>381</v>
  </rv>
  <rv s="1">
    <fb>4.3850002288818406E-2</fb>
    <v>31</v>
  </rv>
  <rv s="1">
    <fb>76152</fb>
    <v>24</v>
  </rv>
  <rv s="60">
    <v>#VALUE!</v>
    <v>en-US</v>
    <v>21ad700d-e9b7-12b2-2188-7cdf997d77d4</v>
    <v>536870912</v>
    <v>1</v>
    <v>917</v>
    <v>808</v>
    <v>Vanuatu</v>
    <v>537</v>
    <v>669</v>
    <v>Map</v>
    <v>21</v>
    <v>918</v>
    <v>VU</v>
    <v>5924</v>
    <v>5925</v>
    <v>5926</v>
    <v>5927</v>
    <v>5928</v>
    <v>5929</v>
    <v>5930</v>
    <v>5931</v>
    <v>VUV</v>
    <v>Vanuatu, officially the Republic of Vanuatu, is an island country located in the South Pacific Ocean. The archipelago, which is of volcanic origin, is 1,750 km east of northern Australia, 540 km northeast of New Caledonia, east of New Guinea, southeast of the Solomon Islands, and west of Fiji.</v>
    <v>5932</v>
    <v>5933</v>
    <v>541</v>
    <v>5934</v>
    <v>5935</v>
    <v>5936</v>
    <v>5937</v>
    <v>5938</v>
    <v>5939</v>
    <v>5928</v>
    <v>5942</v>
    <v>5943</v>
    <v>5944</v>
    <v>5945</v>
    <v>5946</v>
    <v>Vanuatu</v>
    <v>Yumi, Yumi, Yumi</v>
    <v>5947</v>
    <v>Republic of Vanuatu</v>
    <v>5948</v>
    <v>5949</v>
    <v>5950</v>
    <v>172</v>
    <v>335</v>
    <v>1098</v>
    <v>2004</v>
    <v>1562</v>
    <v>467</v>
    <v>340</v>
    <v>5951</v>
    <v>5958</v>
    <v>5959</v>
    <v>5960</v>
    <v>1760</v>
    <v>5961</v>
    <v>Vanuatu</v>
    <v>5962</v>
    <v>mdp/vdpid/174</v>
  </rv>
  <rv s="0">
    <v>536870912</v>
    <v>Vietnam</v>
    <v>9eb3adfc-79da-211b-6de2-580a522f56a5</v>
    <v>en-US</v>
    <v>Map</v>
  </rv>
  <rv s="1">
    <fb>0.39275002418808697</fb>
    <v>23</v>
  </rv>
  <rv s="1">
    <fb>331210</fb>
    <v>24</v>
  </rv>
  <rv s="1">
    <fb>522000</fb>
    <v>24</v>
  </rv>
  <rv s="1">
    <fb>16.745000000000001</fb>
    <v>25</v>
  </rv>
  <rv s="1">
    <fb>84</fb>
    <v>26</v>
  </rv>
  <rv s="0">
    <v>536870912</v>
    <v>Hanoi</v>
    <v>0ac97487-debb-537a-b806-132c4e5513e6</v>
    <v>en-US</v>
    <v>Map</v>
  </rv>
  <rv s="1">
    <fb>192667.84700000001</fb>
    <v>24</v>
  </rv>
  <rv s="1">
    <fb>163.516947912918</fb>
    <v>27</v>
  </rv>
  <rv s="1">
    <fb>2.7958236745224602E-2</fb>
    <v>23</v>
  </rv>
  <rv s="1">
    <fb>1423.68834535005</fb>
    <v>24</v>
  </rv>
  <rv s="1">
    <fb>2.0489999999999999</fb>
    <v>25</v>
  </rv>
  <rv s="1">
    <fb>0.48060115457799901</fb>
    <v>23</v>
  </rv>
  <rv s="1">
    <fb>69.821836554711396</fb>
    <v>28</v>
  </rv>
  <rv s="1">
    <fb>261921244843.172</fb>
    <v>30</v>
  </rv>
  <rv s="1">
    <fb>1.1059481</fb>
    <v>23</v>
  </rv>
  <rv s="1">
    <fb>0.28544969999999997</fb>
    <v>23</v>
  </rv>
  <rv s="2">
    <v>97</v>
    <v>21</v>
    <v>932</v>
    <v>6</v>
    <v>0</v>
    <v>Image of Vietnam</v>
  </rv>
  <rv s="1">
    <fb>16.5</fb>
    <v>28</v>
  </rv>
  <rv s="0">
    <v>536870912</v>
    <v>Ho Chi Minh City</v>
    <v>56b344bd-92d9-cb0b-00c2-5408a7bf99cf</v>
    <v>en-US</v>
    <v>Map</v>
  </rv>
  <rv s="0">
    <v>805306368</v>
    <v>Nguyễn Xuân Phúc (President)</v>
    <v>3bd7c909-4200-1424-eb21-b5a96a3dca3d</v>
    <v>en-US</v>
    <v>Generic</v>
  </rv>
  <rv s="3">
    <v>382</v>
  </rv>
  <rv s="4">
    <v>https://www.bing.com/search?q=vietnam&amp;form=skydnc</v>
    <v>Learn more on Bing</v>
  </rv>
  <rv s="1">
    <fb>75.316999999999993</fb>
    <v>28</v>
  </rv>
  <rv s="1">
    <fb>149817280000</fb>
    <v>30</v>
  </rv>
  <rv s="3">
    <v>383</v>
  </rv>
  <rv s="1">
    <fb>0.43479386130000003</fb>
    <v>23</v>
  </rv>
  <rv s="1">
    <fb>0.81989999999999996</fb>
    <v>25</v>
  </rv>
  <rv s="1">
    <fb>96462106</fb>
    <v>24</v>
  </rv>
  <rv s="1">
    <fb>0.42899999999999999</fb>
    <v>23</v>
  </rv>
  <rv s="1">
    <fb>0.11900000000000001</fb>
    <v>23</v>
  </rv>
  <rv s="1">
    <fb>0.77446998596191408</fb>
    <v>23</v>
  </rv>
  <rv s="0">
    <v>536870912</v>
    <v>Haiphong</v>
    <v>6edab830-6882-62ad-88e9-7904a37fc990</v>
    <v>en-US</v>
    <v>Map</v>
  </rv>
  <rv s="0">
    <v>536870912</v>
    <v>Da Nang</v>
    <v>f8246024-fd05-5f2e-4a14-6b19c96b8962</v>
    <v>en-US</v>
    <v>Map</v>
  </rv>
  <rv s="0">
    <v>536870912</v>
    <v>Can Tho</v>
    <v>c6aad310-0349-6338-8c66-5a69d2c4914f</v>
    <v>en-US</v>
    <v>Map</v>
  </rv>
  <rv s="3">
    <v>384</v>
  </rv>
  <rv s="1">
    <fb>0.190698671023491</fb>
    <v>23</v>
  </rv>
  <rv s="3">
    <v>385</v>
  </rv>
  <rv s="1">
    <fb>2.01300001144409E-2</fb>
    <v>31</v>
  </rv>
  <rv s="1">
    <fb>35332140</fb>
    <v>24</v>
  </rv>
  <rv s="6">
    <v>#VALUE!</v>
    <v>en-US</v>
    <v>9eb3adfc-79da-211b-6de2-580a522f56a5</v>
    <v>536870912</v>
    <v>1</v>
    <v>930</v>
    <v>37</v>
    <v>Vietnam</v>
    <v>537</v>
    <v>669</v>
    <v>Map</v>
    <v>21</v>
    <v>931</v>
    <v>VN</v>
    <v>5965</v>
    <v>5966</v>
    <v>5967</v>
    <v>5968</v>
    <v>5969</v>
    <v>5970</v>
    <v>5971</v>
    <v>5972</v>
    <v>5973</v>
    <v>VND</v>
    <v>Vietnam, officially the Socialist Republic of Vietnam, is a country in Southeast Asia, at the eastern edge of mainland Southeast Asia, with an area of 311,699 square kilometres and population of 96 million, making it the world's fifteenth-most populous country. Vietnam borders China to the north, Laos and Cambodia to the west, and shares maritime borders with Thailand through the Gulf of Thailand, and the Philippines, Indonesia, and Malaysia through the South China Sea. Its capital is Hanoi and largest city Ho Chi Minh City.</v>
    <v>5974</v>
    <v>5975</v>
    <v>5976</v>
    <v>5977</v>
    <v>3227</v>
    <v>5978</v>
    <v>5979</v>
    <v>5980</v>
    <v>5981</v>
    <v>5982</v>
    <v>5983</v>
    <v>5985</v>
    <v>5986</v>
    <v>5987</v>
    <v>5988</v>
    <v>5509</v>
    <v>5832</v>
    <v>Vietnam</v>
    <v>Tiến Quân Ca</v>
    <v>5989</v>
    <v>Socialist Republic of Vietnam</v>
    <v>5990</v>
    <v>5991</v>
    <v>5992</v>
    <v>920</v>
    <v>677</v>
    <v>5993</v>
    <v>978</v>
    <v>1562</v>
    <v>5994</v>
    <v>36</v>
    <v>5995</v>
    <v>5999</v>
    <v>6000</v>
    <v>6001</v>
    <v>4501</v>
    <v>6002</v>
    <v>Vietnam</v>
    <v>6003</v>
    <v>mdp/vdpid/251</v>
  </rv>
  <rv s="0">
    <v>536870912</v>
    <v>Yemen</v>
    <v>8d8f36f1-f292-3a92-a6b9-2c3b83e3ffba</v>
    <v>en-US</v>
    <v>Map</v>
  </rv>
  <rv s="1">
    <fb>0.44597230903270996</fb>
    <v>23</v>
  </rv>
  <rv s="1">
    <fb>527968</fb>
    <v>24</v>
  </rv>
  <rv s="1">
    <fb>40000</fb>
    <v>24</v>
  </rv>
  <rv s="1">
    <fb>30.452999999999999</fb>
    <v>25</v>
  </rv>
  <rv s="1">
    <fb>967</fb>
    <v>26</v>
  </rv>
  <rv s="0">
    <v>536870912</v>
    <v>Sana'a</v>
    <v>56f46305-0da3-cf73-a8cb-9985e8dca0be</v>
    <v>en-US</v>
    <v>Map</v>
  </rv>
  <rv s="1">
    <fb>10608.630999999999</fb>
    <v>24</v>
  </rv>
  <rv s="1">
    <fb>157.58334053767501</fb>
    <v>27</v>
  </rv>
  <rv s="1">
    <fb>8.1047258362394792E-2</fb>
    <v>23</v>
  </rv>
  <rv s="1">
    <fb>219.79992243494601</fb>
    <v>24</v>
  </rv>
  <rv s="1">
    <fb>3.7919999999999998</fb>
    <v>25</v>
  </rv>
  <rv s="1">
    <fb>1.0398318086254901E-2</fb>
    <v>23</v>
  </rv>
  <rv s="1">
    <fb>98.488502741308295</fb>
    <v>28</v>
  </rv>
  <rv s="1">
    <fb>26914402223.782799</fb>
    <v>30</v>
  </rv>
  <rv s="1">
    <fb>0.93637479999999995</fb>
    <v>23</v>
  </rv>
  <rv s="1">
    <fb>0.1015192</fb>
    <v>23</v>
  </rv>
  <rv s="1">
    <fb>42.9</fb>
    <v>28</v>
  </rv>
  <rv s="0">
    <v>805306368</v>
    <v>Talal Aklan (Minister)</v>
    <v>af40d957-a729-f801-aa77-efad864fb936</v>
    <v>en-US</v>
    <v>Generic</v>
  </rv>
  <rv s="0">
    <v>805306368</v>
    <v>Maeen Abdulmalik Saeed (Prime Minister)</v>
    <v>3a1dccc6-a7a3-ba7a-46e2-b8466bac4646</v>
    <v>en-US</v>
    <v>Generic</v>
  </rv>
  <rv s="3">
    <v>386</v>
  </rv>
  <rv s="4">
    <v>https://www.bing.com/search?q=yemen&amp;form=skydnc</v>
    <v>Learn more on Bing</v>
  </rv>
  <rv s="1">
    <fb>66.096000000000004</fb>
    <v>28</v>
  </rv>
  <rv s="1">
    <fb>164</fb>
    <v>28</v>
  </rv>
  <rv s="3">
    <v>387</v>
  </rv>
  <rv s="1">
    <fb>0.80957237960000006</fb>
    <v>23</v>
  </rv>
  <rv s="1">
    <fb>0.31040000000000001</fb>
    <v>25</v>
  </rv>
  <rv s="1">
    <fb>29161922</fb>
    <v>24</v>
  </rv>
  <rv s="1">
    <fb>0.38</fb>
    <v>23</v>
  </rv>
  <rv s="0">
    <v>536870912</v>
    <v>Aden Governorate</v>
    <v>eb50c1a3-efd7-4783-80e8-c87bef8feab4</v>
    <v>en-US</v>
    <v>Map</v>
  </rv>
  <rv s="0">
    <v>536870912</v>
    <v>Abyan Governorate</v>
    <v>807f60a7-1105-4311-925d-b51fc5bfd502</v>
    <v>en-US</v>
    <v>Map</v>
  </rv>
  <rv s="0">
    <v>536870912</v>
    <v>Al Mahrah Governorate</v>
    <v>b3a7fb9f-2cda-45ea-b7d4-38ec75cea515</v>
    <v>en-US</v>
    <v>Map</v>
  </rv>
  <rv s="0">
    <v>536870912</v>
    <v>Hadhramaut Governorate</v>
    <v>36085ad6-c026-a02d-2fef-2cb63495f86a</v>
    <v>en-US</v>
    <v>Map</v>
  </rv>
  <rv s="0">
    <v>536870912</v>
    <v>Saada Governorate</v>
    <v>f16542f3-5ea0-8735-1916-12c210ee9229</v>
    <v>en-US</v>
    <v>Map</v>
  </rv>
  <rv s="0">
    <v>536870912</v>
    <v>Shabwah Governorate</v>
    <v>7b57d3b2-5008-605a-324d-86ad1fcd5137</v>
    <v>en-US</v>
    <v>Map</v>
  </rv>
  <rv s="0">
    <v>536870912</v>
    <v>Al Bayda Governorate</v>
    <v>ba6cac62-32a1-cfae-3f4a-7840cd45b9c7</v>
    <v>en-US</v>
    <v>Map</v>
  </rv>
  <rv s="0">
    <v>536870912</v>
    <v>Taiz Governorate</v>
    <v>84db9bc1-b7e9-bfe3-ec7c-db9a3ba92b32</v>
    <v>en-US</v>
    <v>Map</v>
  </rv>
  <rv s="0">
    <v>536870912</v>
    <v>Al Hudaydah Governorate</v>
    <v>5e8ad357-8bfa-1a01-96bb-78ef87ff9428</v>
    <v>en-US</v>
    <v>Map</v>
  </rv>
  <rv s="0">
    <v>536870912</v>
    <v>Al Jawf Governorate</v>
    <v>640f28d8-6aea-c10f-ef57-32833685338e</v>
    <v>en-US</v>
    <v>Map</v>
  </rv>
  <rv s="0">
    <v>536870912</v>
    <v>Dhale Governorate</v>
    <v>8f330532-4719-a00a-c381-965e99123f05</v>
    <v>en-US</v>
    <v>Map</v>
  </rv>
  <rv s="0">
    <v>536870912</v>
    <v>'Amran Governorate</v>
    <v>444bbf4c-044c-856e-419d-a399f325ce9b</v>
    <v>en-US</v>
    <v>Map</v>
  </rv>
  <rv s="0">
    <v>536870912</v>
    <v>Lahij Governorate</v>
    <v>a2a3856c-1e2e-57e3-18b9-d4ce416535c9</v>
    <v>en-US</v>
    <v>Map</v>
  </rv>
  <rv s="0">
    <v>536870912</v>
    <v>Dhamar Governorate</v>
    <v>156f4d23-ef1f-56f1-cf12-f3f0f3a28bc3</v>
    <v>en-US</v>
    <v>Map</v>
  </rv>
  <rv s="0">
    <v>536870912</v>
    <v>Ibb Governorate</v>
    <v>9498bb6c-618a-53e1-2ce0-34e2a95676a2</v>
    <v>en-US</v>
    <v>Map</v>
  </rv>
  <rv s="0">
    <v>536870912</v>
    <v>Al Mahwit Governorate</v>
    <v>657040b2-99af-4ad7-9fb7-6e70c2e2ce96</v>
    <v>en-US</v>
    <v>Map</v>
  </rv>
  <rv s="0">
    <v>536870912</v>
    <v>Hajjah Governorate</v>
    <v>2f982afb-75be-f024-a89c-4f435a7f4bc2</v>
    <v>en-US</v>
    <v>Map</v>
  </rv>
  <rv s="0">
    <v>536870912</v>
    <v>Raymah Governorate</v>
    <v>f40c5b8c-4e9e-49c3-9166-fbcd66fb22b5</v>
    <v>en-US</v>
    <v>Map</v>
  </rv>
  <rv s="3">
    <v>388</v>
  </rv>
  <rv s="1">
    <fb>0.26600000000000001</fb>
    <v>23</v>
  </rv>
  <rv s="1">
    <fb>0.12909999847412101</fb>
    <v>31</v>
  </rv>
  <rv s="1">
    <fb>10869523</fb>
    <v>24</v>
  </rv>
  <rv s="67">
    <v>#VALUE!</v>
    <v>en-US</v>
    <v>8d8f36f1-f292-3a92-a6b9-2c3b83e3ffba</v>
    <v>536870912</v>
    <v>1</v>
    <v>939</v>
    <v>940</v>
    <v>Yemen</v>
    <v>537</v>
    <v>538</v>
    <v>Map</v>
    <v>21</v>
    <v>941</v>
    <v>YE</v>
    <v>6006</v>
    <v>6007</v>
    <v>6008</v>
    <v>6009</v>
    <v>6010</v>
    <v>6011</v>
    <v>6012</v>
    <v>6013</v>
    <v>6014</v>
    <v>YER</v>
    <v>Yemen, officially the Republic of Yemen, is a country in Western Asia, on the southern end of the Arabian Peninsula. It borders Saudi Arabia to the north and Oman to the northeast and shares maritime borders with Eritrea, Djibouti, and Somalia. It is the second-largest Arab sovereign state in the peninsula, occupying 555,000 square kilometres. The coastline stretches for about 2,000 kilometres. Yemen's constitutionally stated capital, and largest city, is the city of Sanaa. As of 2021, the population of the country is estimated at 30,491,000.</v>
    <v>6015</v>
    <v>6016</v>
    <v>6017</v>
    <v>6018</v>
    <v>902</v>
    <v>6019</v>
    <v>6020</v>
    <v>6021</v>
    <v>6022</v>
    <v>6011</v>
    <v>6025</v>
    <v>6026</v>
    <v>6027</v>
    <v>6028</v>
    <v>Yemen</v>
    <v>United Republic</v>
    <v>6029</v>
    <v>Republic of Yemen</v>
    <v>6030</v>
    <v>6031</v>
    <v>6032</v>
    <v>30</v>
    <v>335</v>
    <v>3201</v>
    <v>732</v>
    <v>34</v>
    <v>680</v>
    <v>779</v>
    <v>6033</v>
    <v>6052</v>
    <v>5065</v>
    <v>6053</v>
    <v>6054</v>
    <v>Yemen</v>
    <v>6055</v>
    <v>mdp/vdpid/261</v>
  </rv>
  <rv s="68">
    <v>12</v>
    <v>1</v>
  </rv>
</rvData>
</file>

<file path=xl/richData/rdrichvaluestructure.xml><?xml version="1.0" encoding="utf-8"?>
<rvStructures xmlns="http://schemas.microsoft.com/office/spreadsheetml/2017/richdata" count="69">
  <s t="_linkedentity2">
    <k n="%EntityServiceId" t="i"/>
    <k n="_DisplayString" t="s"/>
    <k n="%EntityId" t="s"/>
    <k n="%EntityCulture" t="s"/>
    <k n="_Icon" t="s"/>
  </s>
  <s t="_formattednumber">
    <k n="_Format" t="spb"/>
  </s>
  <s t="_webimage">
    <k n="WebImageIdentifier" t="i"/>
    <k n="_Provider" t="spb"/>
    <k n="Attribution" t="spb"/>
    <k n="CalcOrigin" t="i"/>
    <k n="ComputedImage" t="b"/>
    <k n="Text" t="s"/>
  </s>
  <s t="_array">
    <k n="array" t="a"/>
  </s>
  <s t="_hyperlink">
    <k n="Address" t="s"/>
    <k n="Text"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ertility rate" t="r"/>
    <k n="Forested area (%)" t="r"/>
    <k n="GDP" t="r"/>
    <k n="Image" t="r"/>
    <k n="Largest city" t="r"/>
    <k n="Leader(s)" t="r"/>
    <k n="LearnMoreOnLink" t="r"/>
    <k n="Life expectancy" t="r"/>
    <k n="Name" t="s"/>
    <k n="National anthem" t="s"/>
    <k n="Official language" t="r"/>
    <k n="Official name" t="s"/>
    <k n="Physicians per thousand" t="r"/>
    <k n="Population" t="r"/>
    <k n="Population: Labor force participation (%)" t="r"/>
    <k n="Subdivisions"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Gasoline price"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Fossil fuel energy consumption"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Subdivisions" t="r"/>
    <k n="Tax revenue (%)" t="r"/>
    <k n="Total tax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Fossil fuel energy consumption"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ertility rate" t="r"/>
    <k n="Forested area (%)" t="r"/>
    <k n="Fossil fuel energy consumption"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alling code" t="r"/>
    <k n="Capital/Major City" t="r"/>
    <k n="Currency code" t="s"/>
    <k n="Description" t="s"/>
    <k n="GDP" t="r"/>
    <k n="Image" t="r"/>
    <k n="Largest city" t="r"/>
    <k n="Leader(s)" t="r"/>
    <k n="LearnMoreOnLink" t="r"/>
    <k n="Name" t="s"/>
    <k n="National anthem" t="s"/>
    <k n="Official language" t="r"/>
    <k n="Official name" t="s"/>
    <k n="Population"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rea" t="r"/>
    <k n="Calling code" t="r"/>
    <k n="Capital/Major City" t="r"/>
    <k n="Currency code" t="s"/>
    <k n="Description" t="s"/>
    <k n="GDP" t="r"/>
    <k n="Image" t="r"/>
    <k n="Largest city" t="r"/>
    <k n="Leader(s)" t="r"/>
    <k n="LearnMoreOnLink" t="r"/>
    <k n="Minimum wage" t="r"/>
    <k n="Name" t="s"/>
    <k n="National anthem" t="s"/>
    <k n="Official language" t="r"/>
    <k n="Official name" t="s"/>
    <k n="Population" t="r"/>
    <k n="Subdivisions"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alling code" t="r"/>
    <k n="Capital/Major City" t="r"/>
    <k n="Currency code" t="s"/>
    <k n="Description" t="s"/>
    <k n="Image" t="r"/>
    <k n="Largest city" t="r"/>
    <k n="Leader(s)" t="r"/>
    <k n="LearnMoreOnLink" t="r"/>
    <k n="Name" t="s"/>
    <k n="Official language" t="r"/>
    <k n="Official name" t="s"/>
    <k n="Population" t="r"/>
    <k n="Subdivision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urrency code" t="s"/>
    <k n="Description" t="s"/>
    <k n="Fertility rate" t="r"/>
    <k n="Forested area (%)" t="r"/>
    <k n="GDP" t="r"/>
    <k n="Image" t="r"/>
    <k n="Largest city" t="r"/>
    <k n="Leader(s)" t="r"/>
    <k n="LearnMoreOnLink" t="r"/>
    <k n="Life expectancy" t="r"/>
    <k n="Name" t="s"/>
    <k n="National anthem" t="s"/>
    <k n="Official language" t="r"/>
    <k n="Official name" t="s"/>
    <k n="Physicians per thousand" t="r"/>
    <k n="Population" t="r"/>
    <k n="Subdivisions"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urrency code" t="s"/>
    <k n="Description" t="s"/>
    <k n="Fertility rate" t="r"/>
    <k n="Forested area (%)" t="r"/>
    <k n="Gasoline price" t="r"/>
    <k n="GDP" t="r"/>
    <k n="Gross primary education enrollment (%)" t="r"/>
    <k n="Image" t="r"/>
    <k n="Largest city" t="r"/>
    <k n="Leader(s)" t="r"/>
    <k n="LearnMoreOnLink" t="r"/>
    <k n="Life expectancy" t="r"/>
    <k n="Name" t="s"/>
    <k n="National anthem" t="s"/>
    <k n="Official language" t="r"/>
    <k n="Official name" t="s"/>
    <k n="Physicians per thousand" t="r"/>
    <k n="Population" t="r"/>
    <k n="Population: Labor force participation (%)" t="r"/>
    <k n="Subdivisions"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rea" t="r"/>
    <k n="Calling code" t="r"/>
    <k n="Capital/Major City" t="r"/>
    <k n="Currency code" t="s"/>
    <k n="Description" t="s"/>
    <k n="GDP" t="r"/>
    <k n="Image" t="r"/>
    <k n="Largest city" t="r"/>
    <k n="Leader(s)" t="r"/>
    <k n="LearnMoreOnLink" t="r"/>
    <k n="Name" t="s"/>
    <k n="National anthem" t="s"/>
    <k n="Official language" t="r"/>
    <k n="Official name" t="s"/>
    <k n="Out of pocket health expenditure (%)" t="r"/>
    <k n="Population" t="r"/>
    <k n="Subdivisions"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alling code" t="r"/>
    <k n="Capital/Major City" t="r"/>
    <k n="Currency code" t="s"/>
    <k n="Description" t="s"/>
    <k n="GDP" t="r"/>
    <k n="Image" t="r"/>
    <k n="Largest city" t="r"/>
    <k n="Leader(s)" t="r"/>
    <k n="LearnMoreOnLink" t="r"/>
    <k n="Name" t="s"/>
    <k n="National anthem" t="s"/>
    <k n="Official language" t="r"/>
    <k n="Official name" t="s"/>
    <k n="Population" t="r"/>
    <k n="Subdivision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ertility rate" t="r"/>
    <k n="Forested area (%)" t="r"/>
    <k n="Fossil fuel energy consumption" t="r"/>
    <k n="GDP" t="r"/>
    <k n="Gross primary education enrollment (%)" t="r"/>
    <k n="Gross tertiary education enrollment (%)" t="r"/>
    <k n="Image" t="r"/>
    <k n="Infant mortality" t="r"/>
    <k n="Largest city" t="r"/>
    <k n="Leader(s)" t="r"/>
    <k n="LearnMoreOnLink" t="r"/>
    <k n="Life expectancy" t="r"/>
    <k n="Minimum wage" t="r"/>
    <k n="Name" t="s"/>
    <k n="National anthem" t="s"/>
    <k n="Official language" t="r"/>
    <k n="Official name" t="s"/>
    <k n="Out of pocket health expenditure (%)" t="r"/>
    <k n="Physicians per thousand" t="r"/>
    <k n="Population" t="r"/>
    <k n="Subdivisions" t="r"/>
    <k n="Tax revenue (%)" t="r"/>
    <k n="Total tax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apital/Major City" t="r"/>
    <k n="Country/region" t="r"/>
    <k n="Description" t="s"/>
    <k n="Image" t="r"/>
    <k n="Largest city" t="r"/>
    <k n="Leader(s)" t="r"/>
    <k n="LearnMoreOnLink" t="r"/>
    <k n="Name" t="s"/>
    <k n="Official language" t="r"/>
    <k n="Population" t="r"/>
    <k n="Time zone(s)" t="r"/>
    <k n="UniqueName"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alling code" t="r"/>
    <k n="Capital/Major City" t="r"/>
    <k n="Description" t="s"/>
    <k n="GDP" t="r"/>
    <k n="Largest city" t="r"/>
    <k n="LearnMoreOnLink" t="r"/>
    <k n="Name" t="s"/>
    <k n="National anthem" t="s"/>
    <k n="Official language" t="r"/>
    <k n="Official name" t="s"/>
    <k n="Population"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Fossil fuel energy consumption" t="r"/>
    <k n="Gasoline price" t="r"/>
    <k n="GDP" t="r"/>
    <k n="Gross primary education enrollment (%)" t="r"/>
    <k n="Gross tertiary education enrollment (%)"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Subdivisions" t="r"/>
    <k n="Tax revenue (%)" t="r"/>
    <k n="Time zone(s)" t="r"/>
    <k n="Total tax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Fossil fuel energy consumption" t="r"/>
    <k n="Gasoline price" t="r"/>
    <k n="GDP" t="r"/>
    <k n="Gross primary education enrollment (%)" t="r"/>
    <k n="Gross tertiary education enrollment (%)"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Description" t="s"/>
    <k n="Fertility rate" t="r"/>
    <k n="Forested area (%)" t="r"/>
    <k n="Gasoline price" t="r"/>
    <k n="GDP" t="r"/>
    <k n="Gross primary education enrollment (%)" t="r"/>
    <k n="Gross tertiary education enrollment (%)"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ertility rate" t="r"/>
    <k n="Forested area (%)" t="r"/>
    <k n="Fossil fuel energy consumption" t="r"/>
    <k n="GDP" t="r"/>
    <k n="Gross primary education enrollment (%)" t="r"/>
    <k n="Gross tertiary education enrollment (%)"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ertility rate" t="r"/>
    <k n="Forested area (%)" t="r"/>
    <k n="Fossil fuel energy consumption" t="r"/>
    <k n="Gasoline price" t="r"/>
    <k n="GDP" t="r"/>
    <k n="Gross primary education enrollment (%)" t="r"/>
    <k n="Gross tertiary education enrollment (%)"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Subdivisions" t="r"/>
    <k n="Tax revenue (%)" t="r"/>
    <k n="Time zone(s)" t="r"/>
    <k n="Total tax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Fossil fuel energy consumption" t="r"/>
    <k n="GDP" t="r"/>
    <k n="Gross primary education enrollment (%)" t="r"/>
    <k n="Gross tertiary education enrollment (%)"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ime zone(s)" t="r"/>
    <k n="Total tax rate" t="r"/>
    <k n="Unemployment rate" t="r"/>
    <k n="UniqueName" t="s"/>
    <k n="Urban population" t="r"/>
    <k n="VDPID/VSID" t="s"/>
  </s>
  <s t="_error">
    <k n="errorType" t="i"/>
    <k n="field" t="s"/>
    <k n="subType" t="i"/>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urrency code" t="s"/>
    <k n="Description" t="s"/>
    <k n="Fertility rate" t="r"/>
    <k n="Forested area (%)" t="r"/>
    <k n="Fossil fuel energy consumption" t="r"/>
    <k n="Gasoline price" t="r"/>
    <k n="GDP" t="r"/>
    <k n="Gross primary education enrollment (%)" t="r"/>
    <k n="Gross tertiary education enrollment (%)" t="r"/>
    <k n="Infant mortality" t="r"/>
    <k n="Largest city" t="r"/>
    <k n="Leader(s)" t="r"/>
    <k n="LearnMoreOnLink" t="r"/>
    <k n="Life expectancy" t="r"/>
    <k n="Minimum wage" t="r"/>
    <k n="Name" t="s"/>
    <k n="National anthem" t="s"/>
    <k n="Official language" t="r"/>
    <k n="Official name" t="s"/>
    <k n="Out of pocket health expenditure (%)" t="r"/>
    <k n="Physicians per thousand" t="r"/>
    <k n="Population" t="r"/>
    <k n="Subdivisions" t="r"/>
    <k n="Tax revenue (%)" t="r"/>
    <k n="Time zone(s)" t="r"/>
    <k n="Total tax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alling code" t="r"/>
    <k n="Capital/Major City" t="r"/>
    <k n="Description" t="s"/>
    <k n="GDP" t="r"/>
    <k n="Image" t="r"/>
    <k n="Largest city" t="r"/>
    <k n="Leader(s)" t="r"/>
    <k n="LearnMoreOnLink" t="r"/>
    <k n="Name" t="s"/>
    <k n="National anthem" t="s"/>
    <k n="Official language" t="r"/>
    <k n="Official name" t="s"/>
    <k n="Population"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nfant mortality" t="r"/>
    <k n="Largest city" t="r"/>
    <k n="Leader(s)" t="r"/>
    <k n="LearnMoreOnLink" t="r"/>
    <k n="Life expectancy" t="r"/>
    <k n="Market cap of listed companies"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apital/Major City" t="r"/>
    <k n="Country/region" t="r"/>
    <k n="Description" t="s"/>
    <k n="Image" t="r"/>
    <k n="Largest city" t="r"/>
    <k n="Leader(s)" t="r"/>
    <k n="LearnMoreOnLink" t="r"/>
    <k n="Name" t="s"/>
    <k n="Population"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Description" t="s"/>
    <k n="Electric power consumption" t="r"/>
    <k n="Fertility rate" t="r"/>
    <k n="Forested area (%)" t="r"/>
    <k n="Fossil fuel energy consumption" t="r"/>
    <k n="Gasoline price" t="r"/>
    <k n="GDP" t="r"/>
    <k n="Gross primary education enrollment (%)" t="r"/>
    <k n="Gross tertiary education enrollment (%)"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ertility rate" t="r"/>
    <k n="Forested area (%)" t="r"/>
    <k n="Fossil fuel energy consumption" t="r"/>
    <k n="GDP" t="r"/>
    <k n="Gross prim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Armed forces size" t="r"/>
    <k n="Birth rate" t="r"/>
    <k n="Calling code" t="r"/>
    <k n="Capital/Major City" t="r"/>
    <k n="Carbon dioxide emissions" t="r"/>
    <k n="CPI" t="r"/>
    <k n="CPI Change (%)" t="r"/>
    <k n="Currency code" t="s"/>
    <k n="Description" t="s"/>
    <k n="Electric power consumption" t="r"/>
    <k n="Fertility rate" t="r"/>
    <k n="Fossil fuel energy consumption" t="r"/>
    <k n="Gasoline price" t="r"/>
    <k n="GDP" t="r"/>
    <k n="Gross primary education enrollment (%)" t="r"/>
    <k n="Infant mortality" t="r"/>
    <k n="Largest city" t="r"/>
    <k n="Leader(s)" t="r"/>
    <k n="LearnMoreOnLink" t="r"/>
    <k n="Life expectancy" t="r"/>
    <k n="Maternal mortality ratio" t="r"/>
    <k n="Name" t="s"/>
    <k n="National anthem" t="s"/>
    <k n="Official language" t="r"/>
    <k n="Official name" t="s"/>
    <k n="Out of pocket health expenditure (%)"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apital/Major City" t="r"/>
    <k n="Description" t="s"/>
    <k n="Image" t="r"/>
    <k n="Largest city" t="r"/>
    <k n="Leader(s)" t="r"/>
    <k n="LearnMoreOnLink" t="r"/>
    <k n="Name" t="s"/>
    <k n="Official name" t="s"/>
    <k n="Population" t="r"/>
    <k n="Subdivision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apital/Major City" t="r"/>
    <k n="Country/region" t="r"/>
    <k n="Description" t="s"/>
    <k n="Image" t="r"/>
    <k n="Largest city" t="r"/>
    <k n="LearnMoreOnLink" t="r"/>
    <k n="Name" t="s"/>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Calling code" t="r"/>
    <k n="Capital/Major City" t="r"/>
    <k n="Carbon dioxide emissions" t="r"/>
    <k n="Description" t="s"/>
    <k n="Forested area (%)" t="r"/>
    <k n="GDP" t="r"/>
    <k n="Image" t="r"/>
    <k n="Leader(s)" t="r"/>
    <k n="LearnMoreOnLink" t="r"/>
    <k n="Name" t="s"/>
    <k n="National anthem" t="s"/>
    <k n="Official language" t="r"/>
    <k n="Official name" t="s"/>
    <k n="Population" t="r"/>
    <k n="Time zone(s)"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Calling code" t="r"/>
    <k n="Capital/Major City" t="r"/>
    <k n="Carbon dioxide emissions" t="r"/>
    <k n="Currency code" t="s"/>
    <k n="Description" t="s"/>
    <k n="Forested area (%)" t="r"/>
    <k n="GDP" t="r"/>
    <k n="Gross primary education enrollment (%)" t="r"/>
    <k n="Infant mortality" t="r"/>
    <k n="Largest city" t="r"/>
    <k n="Leader(s)" t="r"/>
    <k n="LearnMoreOnLink"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Subdivisions" t="r"/>
    <k n="Time zone(s)"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ime zone(s)" t="r"/>
    <k n="Total tax rate" t="r"/>
    <k n="Unemployment rate" t="r"/>
    <k n="UniqueName" t="s"/>
    <k n="Urban population" t="r"/>
    <k n="VDPID/VSID" t="s"/>
  </s>
  <s t="_error">
    <k n="errorType" t="i"/>
    <k n="propagated" t="b"/>
  </s>
</rvStructures>
</file>

<file path=xl/richData/rdsupportingpropertybag.xml><?xml version="1.0" encoding="utf-8"?>
<supportingPropertyBags xmlns="http://schemas.microsoft.com/office/spreadsheetml/2017/richdata2">
  <spbArrays count="62">
    <a count="62">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64">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62">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43">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Urban population</v>
      <v t="s">Agricultural land (%)</v>
      <v t="s">Forested area (%)</v>
      <v t="s">Carbon dioxide emissions</v>
      <v t="s">CPI</v>
      <v t="s">CPI Change (%)</v>
      <v t="s">Population: Labor force participation (%)</v>
      <v t="s">Unemployment rate</v>
      <v t="s">Physicians per thousand</v>
      <v t="s">Calling code</v>
      <v t="s">_Flags</v>
      <v t="s">VDPID/VSID</v>
      <v t="s">UniqueName</v>
      <v t="s">_DisplayString</v>
      <v t="s">LearnMoreOnLink</v>
      <v t="s">Image</v>
      <v t="s">Description</v>
    </a>
    <a count="63">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6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Life expectancy</v>
      <v t="s">Birth rate</v>
      <v t="s">Fertility rate</v>
      <v t="s">Infant mortality</v>
      <v t="s">Maternal mortality ratio</v>
      <v t="s">Urban population</v>
      <v t="s">Agricultural land (%)</v>
      <v t="s">Forested area (%)</v>
      <v t="s">Carbon dioxide emissions</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61">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3">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3">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6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61">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63">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61">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53">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Gasoline price</v>
      <v t="s">CPI</v>
      <v t="s">CPI Change (%)</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Total tax rate</v>
      <v t="s">Unemployment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62">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62">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59">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Minimum wage</v>
      <v t="s">Tax revenue (%)</v>
      <v t="s">Total tax rate</v>
      <v t="s">Market cap of listed companies</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57">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Life expectancy</v>
      <v t="s">Birth rate</v>
      <v t="s">Fertility rate</v>
      <v t="s">Infant mortality</v>
      <v t="s">Maternal mortality ratio</v>
      <v t="s">Urban population</v>
      <v t="s">Agricultural land (%)</v>
      <v t="s">Forested area (%)</v>
      <v t="s">Carbon dioxide emissions</v>
      <v t="s">Fossil fuel energy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Gross primary education enrollment (%)</v>
      <v t="s">Gross tertiary education enrollment (%)</v>
      <v t="s">Out of pocket health expenditure (%)</v>
      <v t="s">Physicians per thousand</v>
      <v t="s">Calling code</v>
      <v t="s">_Flags</v>
      <v t="s">VDPID/VSID</v>
      <v t="s">UniqueName</v>
      <v t="s">_DisplayString</v>
      <v t="s">LearnMoreOnLink</v>
      <v t="s">Image</v>
      <v t="s">Description</v>
    </a>
    <a count="6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Total tax rate</v>
      <v t="s">Unemployment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54">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Labor force participation (%)</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3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Calling code</v>
      <v t="s">_Flags</v>
      <v t="s">VDPID/VSID</v>
      <v t="s">UniqueName</v>
      <v t="s">_DisplayString</v>
      <v t="s">LearnMoreOnLink</v>
      <v t="s">Image</v>
      <v t="s">Description</v>
    </a>
    <a count="32">
      <v t="s">%EntityServiceId</v>
      <v t="s">%IsRefreshable</v>
      <v t="s">%EntityCulture</v>
      <v t="s">%EntityId</v>
      <v t="s">_Icon</v>
      <v t="s">_Provider</v>
      <v t="s">_Attribution</v>
      <v t="s">_Display</v>
      <v t="s">Name</v>
      <v t="s">_Format</v>
      <v t="s">Capital/Major City</v>
      <v t="s">Leader(s)</v>
      <v t="s">_SubLabel</v>
      <v t="s">Population</v>
      <v t="s">Area</v>
      <v t="s">GDP</v>
      <v t="s">Currency code</v>
      <v t="s">Largest city</v>
      <v t="s">National anthem</v>
      <v t="s">Official language</v>
      <v t="s">Official name</v>
      <v t="s">Subdivisions</v>
      <v t="s">Minimum wage</v>
      <v t="s">Time zone(s)</v>
      <v t="s">Calling code</v>
      <v t="s">_Flags</v>
      <v t="s">VDPID/VSID</v>
      <v t="s">UniqueName</v>
      <v t="s">_DisplayString</v>
      <v t="s">LearnMoreOnLink</v>
      <v t="s">Image</v>
      <v t="s">Description</v>
    </a>
    <a count="29">
      <v t="s">%EntityServiceId</v>
      <v t="s">%IsRefreshable</v>
      <v t="s">%EntityCulture</v>
      <v t="s">%EntityId</v>
      <v t="s">_Icon</v>
      <v t="s">_Provider</v>
      <v t="s">_Attribution</v>
      <v t="s">_Display</v>
      <v t="s">Name</v>
      <v t="s">_Format</v>
      <v t="s">Capital/Major City</v>
      <v t="s">Leader(s)</v>
      <v t="s">_SubLabel</v>
      <v t="s">Population</v>
      <v t="s">Area</v>
      <v t="s">Abbreviation</v>
      <v t="s">Currency code</v>
      <v t="s">Largest city</v>
      <v t="s">Official language</v>
      <v t="s">Official name</v>
      <v t="s">Subdivisions</v>
      <v t="s">Calling code</v>
      <v t="s">_Flags</v>
      <v t="s">VDPID/VSID</v>
      <v t="s">UniqueName</v>
      <v t="s">_DisplayString</v>
      <v t="s">LearnMoreOnLink</v>
      <v t="s">Image</v>
      <v t="s">Description</v>
    </a>
    <a count="39">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Urban population</v>
      <v t="s">Agricultural land (%)</v>
      <v t="s">Forested area (%)</v>
      <v t="s">Carbon dioxide emissions</v>
      <v t="s">Physicians per thousand</v>
      <v t="s">Calling code</v>
      <v t="s">_Flags</v>
      <v t="s">VDPID/VSID</v>
      <v t="s">UniqueName</v>
      <v t="s">_DisplayString</v>
      <v t="s">LearnMoreOnLink</v>
      <v t="s">Image</v>
      <v t="s">Description</v>
    </a>
    <a count="43">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Urban population</v>
      <v t="s">Agricultural land (%)</v>
      <v t="s">Forested area (%)</v>
      <v t="s">Carbon dioxide emissions</v>
      <v t="s">Gasoline price</v>
      <v t="s">Population: Labor force participation (%)</v>
      <v t="s">Unemployment rate</v>
      <v t="s">Gross primary education enrollment (%)</v>
      <v t="s">Physicians per thousand</v>
      <v t="s">Calling code</v>
      <v t="s">_Flags</v>
      <v t="s">VDPID/VSID</v>
      <v t="s">UniqueName</v>
      <v t="s">_DisplayString</v>
      <v t="s">LearnMoreOnLink</v>
      <v t="s">Image</v>
      <v t="s">Description</v>
    </a>
    <a count="32">
      <v t="s">%EntityServiceId</v>
      <v t="s">%IsRefreshable</v>
      <v t="s">%EntityCulture</v>
      <v t="s">%EntityId</v>
      <v t="s">_Icon</v>
      <v t="s">_Provider</v>
      <v t="s">_Attribution</v>
      <v t="s">_Display</v>
      <v t="s">Name</v>
      <v t="s">_Format</v>
      <v t="s">Capital/Major City</v>
      <v t="s">Leader(s)</v>
      <v t="s">_SubLabel</v>
      <v t="s">Population</v>
      <v t="s">Area</v>
      <v t="s">GDP</v>
      <v t="s">Currency code</v>
      <v t="s">Largest city</v>
      <v t="s">National anthem</v>
      <v t="s">Official language</v>
      <v t="s">Official name</v>
      <v t="s">Subdivisions</v>
      <v t="s">Out of pocket health expenditure (%)</v>
      <v t="s">Time zone(s)</v>
      <v t="s">Calling code</v>
      <v t="s">_Flags</v>
      <v t="s">VDPID/VSID</v>
      <v t="s">UniqueName</v>
      <v t="s">_DisplayString</v>
      <v t="s">LearnMoreOnLink</v>
      <v t="s">Image</v>
      <v t="s">Description</v>
    </a>
    <a count="31">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Calling code</v>
      <v t="s">_Flags</v>
      <v t="s">VDPID/VSID</v>
      <v t="s">UniqueName</v>
      <v t="s">_DisplayString</v>
      <v t="s">LearnMoreOnLink</v>
      <v t="s">Image</v>
      <v t="s">Description</v>
    </a>
    <a count="49">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Urban population</v>
      <v t="s">Agricultural land (%)</v>
      <v t="s">Forested area (%)</v>
      <v t="s">Carbon dioxide emissions</v>
      <v t="s">Fossil fuel energy consumption</v>
      <v t="s">CPI</v>
      <v t="s">CPI Change (%)</v>
      <v t="s">Minimum wage</v>
      <v t="s">Tax revenue (%)</v>
      <v t="s">Total tax rate</v>
      <v t="s">Gross primary education enrollment (%)</v>
      <v t="s">Gross tertiary education enrollment (%)</v>
      <v t="s">Out of pocket health expenditure (%)</v>
      <v t="s">Physicians per thousand</v>
      <v t="s">Calling code</v>
      <v t="s">_Flags</v>
      <v t="s">VDPID/VSID</v>
      <v t="s">UniqueName</v>
      <v t="s">_DisplayString</v>
      <v t="s">LearnMoreOnLink</v>
      <v t="s">Image</v>
      <v t="s">Description</v>
    </a>
    <a count="61">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tertiary education enrollment (%)</v>
      <v t="s">Out of pocket health expenditure (%)</v>
      <v t="s">Physicians per thousand</v>
      <v t="s">Armed forces size</v>
      <v t="s">Calling code</v>
      <v t="s">_Flags</v>
      <v t="s">VDPID/VSID</v>
      <v t="s">UniqueName</v>
      <v t="s">_DisplayString</v>
      <v t="s">LearnMoreOnLink</v>
      <v t="s">Image</v>
      <v t="s">Description</v>
    </a>
    <a count="26">
      <v t="s">%EntityServiceId</v>
      <v t="s">%IsRefreshable</v>
      <v t="s">%EntityCulture</v>
      <v t="s">%EntityId</v>
      <v t="s">_Icon</v>
      <v t="s">_Provider</v>
      <v t="s">_Attribution</v>
      <v t="s">_Display</v>
      <v t="s">Name</v>
      <v t="s">_Format</v>
      <v t="s">Capital/Major City</v>
      <v t="s">Leader(s)</v>
      <v t="s">Country/region</v>
      <v t="s">_SubLabel</v>
      <v t="s">Population</v>
      <v t="s">Area</v>
      <v t="s">Abbreviation</v>
      <v t="s">Largest city</v>
      <v t="s">Official language</v>
      <v t="s">Time zone(s)</v>
      <v t="s">_Flags</v>
      <v t="s">UniqueName</v>
      <v t="s">_DisplayString</v>
      <v t="s">LearnMoreOnLink</v>
      <v t="s">Image</v>
      <v t="s">Description</v>
    </a>
    <a count="28">
      <v t="s">%EntityServiceId</v>
      <v t="s">%IsRefreshable</v>
      <v t="s">%EntityCulture</v>
      <v t="s">%EntityId</v>
      <v t="s">_Icon</v>
      <v t="s">_Provider</v>
      <v t="s">_Attribution</v>
      <v t="s">_Display</v>
      <v t="s">Name</v>
      <v t="s">_Format</v>
      <v t="s">Capital/Major City</v>
      <v t="s">_SubLabel</v>
      <v t="s">Population</v>
      <v t="s">Area</v>
      <v t="s">Abbreviation</v>
      <v t="s">GDP</v>
      <v t="s">Largest city</v>
      <v t="s">National anthem</v>
      <v t="s">Official language</v>
      <v t="s">Official name</v>
      <v t="s">Time zone(s)</v>
      <v t="s">Calling code</v>
      <v t="s">_Flags</v>
      <v t="s">VDPID/VSID</v>
      <v t="s">UniqueName</v>
      <v t="s">_DisplayString</v>
      <v t="s">LearnMoreOnLink</v>
      <v t="s">Description</v>
    </a>
    <a count="52">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CPI</v>
      <v t="s">CPI Change (%)</v>
      <v t="s">Minimum wage</v>
      <v t="s">Tax revenue (%)</v>
      <v t="s">Total tax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Description</v>
    </a>
    <a count="63">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Description</v>
    </a>
    <a count="62">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Description</v>
    </a>
    <a count="61">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Description</v>
    </a>
    <a count="62">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Description</v>
    </a>
    <a count="61">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Out of pocket health expenditure (%)</v>
      <v t="s">Physicians per thousand</v>
      <v t="s">Armed forces size</v>
      <v t="s">Calling code</v>
      <v t="s">_Flags</v>
      <v t="s">VDPID/VSID</v>
      <v t="s">UniqueName</v>
      <v t="s">_DisplayString</v>
      <v t="s">LearnMoreOnLink</v>
      <v t="s">Image</v>
      <v t="s">Description</v>
    </a>
    <a count="59">
      <v t="s">%EntityServiceId</v>
      <v t="s">%IsRefreshable</v>
      <v t="s">%EntityCulture</v>
      <v t="s">%EntityId</v>
      <v t="s">_Icon</v>
      <v t="s">_Provider</v>
      <v t="s">_Attribution</v>
      <v t="s">_Display</v>
      <v t="s">Name</v>
      <v t="s">_Format</v>
      <v t="s">Capital/Major City</v>
      <v t="s">Leader(s)</v>
      <v t="s">_SubLabel</v>
      <v t="s">Population</v>
      <v t="s">Area</v>
      <v t="s">Abbreviation</v>
      <v t="s">GDP</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Description</v>
    </a>
    <a count="58">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Total tax rate</v>
      <v t="s">Unemployment rate</v>
      <v t="s">Gross primary education enrollment (%)</v>
      <v t="s">Gross tertiary education enrollment (%)</v>
      <v t="s">Out of pocket health expenditure (%)</v>
      <v t="s">Physicians per thousand</v>
      <v t="s">Time zone(s)</v>
      <v t="s">Calling code</v>
      <v t="s">_Flags</v>
      <v t="s">VDPID/VSID</v>
      <v t="s">UniqueName</v>
      <v t="s">_DisplayString</v>
      <v t="s">LearnMoreOnLink</v>
      <v t="s">Description</v>
    </a>
    <a count="5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CPI</v>
      <v t="s">CPI Change (%)</v>
      <v t="s">Tax revenue (%)</v>
      <v t="s">Total tax rate</v>
      <v t="s">Gross primary education enrollment (%)</v>
      <v t="s">Gross tertiary education enrollment (%)</v>
      <v t="s">Out of pocket health expenditure (%)</v>
      <v t="s">Physicians per thousand</v>
      <v t="s">Time zone(s)</v>
      <v t="s">Calling code</v>
      <v t="s">_Flags</v>
      <v t="s">VDPID/VSID</v>
      <v t="s">UniqueName</v>
      <v t="s">_DisplayString</v>
      <v t="s">LearnMoreOnLink</v>
      <v t="s">Description</v>
    </a>
    <a count="6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Description</v>
    </a>
    <a count="62">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Total tax rate</v>
      <v t="s">Unemployment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56">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Description</v>
    </a>
    <a count="48">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Urban population</v>
      <v t="s">Agricultural land (%)</v>
      <v t="s">Forested area (%)</v>
      <v t="s">Carbon dioxide emissions</v>
      <v t="s">Fossil fuel energy consumption</v>
      <v t="s">Gasoline price</v>
      <v t="s">Minimum wage</v>
      <v t="s">Tax revenue (%)</v>
      <v t="s">Total tax rate</v>
      <v t="s">Gross primary education enrollment (%)</v>
      <v t="s">Gross tertiary education enrollment (%)</v>
      <v t="s">Out of pocket health expenditure (%)</v>
      <v t="s">Physicians per thousand</v>
      <v t="s">Time zone(s)</v>
      <v t="s">Calling code</v>
      <v t="s">_Flags</v>
      <v t="s">VDPID/VSID</v>
      <v t="s">UniqueName</v>
      <v t="s">_DisplayString</v>
      <v t="s">LearnMoreOnLink</v>
      <v t="s">Description</v>
    </a>
    <a count="30">
      <v t="s">%EntityServiceId</v>
      <v t="s">%IsRefreshable</v>
      <v t="s">%EntityCulture</v>
      <v t="s">%EntityId</v>
      <v t="s">_Icon</v>
      <v t="s">_Provider</v>
      <v t="s">_Attribution</v>
      <v t="s">_Display</v>
      <v t="s">Name</v>
      <v t="s">_Format</v>
      <v t="s">Capital/Major City</v>
      <v t="s">Leader(s)</v>
      <v t="s">_SubLabel</v>
      <v t="s">Population</v>
      <v t="s">Area</v>
      <v t="s">Abbreviation</v>
      <v t="s">GDP</v>
      <v t="s">Largest city</v>
      <v t="s">National anthem</v>
      <v t="s">Official language</v>
      <v t="s">Official name</v>
      <v t="s">Time zone(s)</v>
      <v t="s">Calling code</v>
      <v t="s">_Flags</v>
      <v t="s">VDPID/VSID</v>
      <v t="s">UniqueName</v>
      <v t="s">_DisplayString</v>
      <v t="s">LearnMoreOnLink</v>
      <v t="s">Image</v>
      <v t="s">Description</v>
    </a>
    <a count="62">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Description</v>
    </a>
    <a count="25">
      <v t="s">%EntityServiceId</v>
      <v t="s">%IsRefreshable</v>
      <v t="s">%EntityCulture</v>
      <v t="s">%EntityId</v>
      <v t="s">_Icon</v>
      <v t="s">_Provider</v>
      <v t="s">_Attribution</v>
      <v t="s">_Display</v>
      <v t="s">Name</v>
      <v t="s">_Format</v>
      <v t="s">Capital/Major City</v>
      <v t="s">Leader(s)</v>
      <v t="s">Country/region</v>
      <v t="s">_SubLabel</v>
      <v t="s">Population</v>
      <v t="s">Area</v>
      <v t="s">Abbreviation</v>
      <v t="s">Largest city</v>
      <v t="s">_Flags</v>
      <v t="s">VDPID/VSID</v>
      <v t="s">UniqueName</v>
      <v t="s">_DisplayString</v>
      <v t="s">LearnMoreOnLink</v>
      <v t="s">Image</v>
      <v t="s">Description</v>
    </a>
    <a count="61">
      <v t="s">%EntityServiceId</v>
      <v t="s">%IsRefreshable</v>
      <v t="s">%EntityCulture</v>
      <v t="s">%EntityId</v>
      <v t="s">_Icon</v>
      <v t="s">_Provider</v>
      <v t="s">_Attribution</v>
      <v t="s">_Display</v>
      <v t="s">Name</v>
      <v t="s">_Format</v>
      <v t="s">Capital/Major City</v>
      <v t="s">Leader(s)</v>
      <v t="s">_SubLabel</v>
      <v t="s">Population</v>
      <v t="s">Area</v>
      <v t="s">Abbreviation</v>
      <v t="s">GDP</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Description</v>
    </a>
    <a count="60">
      <v t="s">%EntityServiceId</v>
      <v t="s">%IsRefreshable</v>
      <v t="s">%EntityCulture</v>
      <v t="s">%EntityId</v>
      <v t="s">_Icon</v>
      <v t="s">_Provider</v>
      <v t="s">_Attribution</v>
      <v t="s">_Display</v>
      <v t="s">Name</v>
      <v t="s">_Format</v>
      <v t="s">Capital/Major City</v>
      <v t="s">Leader(s)</v>
      <v t="s">_SubLabel</v>
      <v t="s">Population</v>
      <v t="s">Area</v>
      <v t="s">GDP</v>
      <v t="s">Currency code</v>
      <v t="s">Largest city</v>
      <v t="s">National anthem</v>
      <v t="s">Official language</v>
      <v t="s">Official name</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Description</v>
    </a>
    <a count="61">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Time zone(s)</v>
      <v t="s">Calling code</v>
      <v t="s">_Flags</v>
      <v t="s">VDPID/VSID</v>
      <v t="s">UniqueName</v>
      <v t="s">_DisplayString</v>
      <v t="s">LearnMoreOnLink</v>
      <v t="s">Image</v>
      <v t="s">Description</v>
    </a>
    <a count="59">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Out of pocket health expenditure (%)</v>
      <v t="s">Physicians per thousand</v>
      <v t="s">Time zone(s)</v>
      <v t="s">Calling code</v>
      <v t="s">_Flags</v>
      <v t="s">VDPID/VSID</v>
      <v t="s">UniqueName</v>
      <v t="s">_DisplayString</v>
      <v t="s">LearnMoreOnLink</v>
      <v t="s">Image</v>
      <v t="s">Description</v>
    </a>
    <a count="56">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Total tax rate</v>
      <v t="s">Unemployment rate</v>
      <v t="s">Gross primary education enrollment (%)</v>
      <v t="s">Out of pocket health expenditure (%)</v>
      <v t="s">Armed forces size</v>
      <v t="s">Time zone(s)</v>
      <v t="s">Calling code</v>
      <v t="s">_Flags</v>
      <v t="s">VDPID/VSID</v>
      <v t="s">UniqueName</v>
      <v t="s">_DisplayString</v>
      <v t="s">LearnMoreOnLink</v>
      <v t="s">Description</v>
    </a>
    <a count="26">
      <v t="s">%EntityServiceId</v>
      <v t="s">%IsRefreshable</v>
      <v t="s">%EntityCulture</v>
      <v t="s">%EntityId</v>
      <v t="s">_Icon</v>
      <v t="s">_Provider</v>
      <v t="s">_Attribution</v>
      <v t="s">_Display</v>
      <v t="s">Name</v>
      <v t="s">_Format</v>
      <v t="s">Capital/Major City</v>
      <v t="s">Leader(s)</v>
      <v t="s">_SubLabel</v>
      <v t="s">Population</v>
      <v t="s">Area</v>
      <v t="s">Abbreviation</v>
      <v t="s">Largest city</v>
      <v t="s">Official name</v>
      <v t="s">Subdivisions</v>
      <v t="s">_Flags</v>
      <v t="s">VDPID/VSID</v>
      <v t="s">UniqueName</v>
      <v t="s">_DisplayString</v>
      <v t="s">LearnMoreOnLink</v>
      <v t="s">Image</v>
      <v t="s">Description</v>
    </a>
    <a count="24">
      <v t="s">%EntityServiceId</v>
      <v t="s">%IsRefreshable</v>
      <v t="s">%EntityCulture</v>
      <v t="s">%EntityId</v>
      <v t="s">_Icon</v>
      <v t="s">_Provider</v>
      <v t="s">_Attribution</v>
      <v t="s">_Display</v>
      <v t="s">Name</v>
      <v t="s">_Format</v>
      <v t="s">Capital/Major City</v>
      <v t="s">Country/region</v>
      <v t="s">_SubLabel</v>
      <v t="s">Area</v>
      <v t="s">Abbreviation</v>
      <v t="s">Largest city</v>
      <v t="s">Time zone(s)</v>
      <v t="s">_Flags</v>
      <v t="s">VDPID/VSID</v>
      <v t="s">UniqueName</v>
      <v t="s">_DisplayString</v>
      <v t="s">LearnMoreOnLink</v>
      <v t="s">Image</v>
      <v t="s">Description</v>
    </a>
    <a count="33">
      <v t="s">%EntityServiceId</v>
      <v t="s">%IsRefreshable</v>
      <v t="s">%EntityCulture</v>
      <v t="s">%EntityId</v>
      <v t="s">_Icon</v>
      <v t="s">_Provider</v>
      <v t="s">_Attribution</v>
      <v t="s">_Display</v>
      <v t="s">Name</v>
      <v t="s">_Format</v>
      <v t="s">Capital/Major City</v>
      <v t="s">Leader(s)</v>
      <v t="s">_SubLabel</v>
      <v t="s">Population</v>
      <v t="s">Area</v>
      <v t="s">Abbreviation</v>
      <v t="s">GDP</v>
      <v t="s">National anthem</v>
      <v t="s">Official language</v>
      <v t="s">Official name</v>
      <v t="s">Urban population</v>
      <v t="s">Agricultural land (%)</v>
      <v t="s">Forested area (%)</v>
      <v t="s">Carbon dioxide emissions</v>
      <v t="s">Time zone(s)</v>
      <v t="s">Calling code</v>
      <v t="s">_Flags</v>
      <v t="s">VDPID/VSID</v>
      <v t="s">UniqueName</v>
      <v t="s">_DisplayString</v>
      <v t="s">LearnMoreOnLink</v>
      <v t="s">Image</v>
      <v t="s">Description</v>
    </a>
    <a count="46">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Infant mortality</v>
      <v t="s">Urban population</v>
      <v t="s">Agricultural land (%)</v>
      <v t="s">Forested area (%)</v>
      <v t="s">Carbon dioxide emissions</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Gross primary education enrollment (%)</v>
      <v t="s">Out of pocket health expenditure (%)</v>
      <v t="s">Physicians per thousand</v>
      <v t="s">Time zone(s)</v>
      <v t="s">Calling code</v>
      <v t="s">_Flags</v>
      <v t="s">VDPID/VSID</v>
      <v t="s">UniqueName</v>
      <v t="s">_DisplayString</v>
      <v t="s">LearnMoreOnLink</v>
      <v t="s">Description</v>
    </a>
    <a count="6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Total tax rate</v>
      <v t="s">Unemployment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Description</v>
    </a>
  </spbArrays>
  <spbData count="942">
    <spb s="0">
      <v xml:space="preserve">data.worldbank.org	</v>
      <v xml:space="preserve">	</v>
      <v xml:space="preserve">http://data.worldbank.org/indicator/FP.CPI.TOTL	</v>
      <v xml:space="preserve">	</v>
    </spb>
    <spb s="0">
      <v xml:space="preserve">Wikipedia	Cia	travel.state.gov	</v>
      <v xml:space="preserve">CC-BY-SA			</v>
      <v xml:space="preserve">http://en.wikipedia.org/wiki/Ethiopia	https://www.cia.gov/library/publications/the-world-factbook/geos/et.html?Transportation	https://travel.state.gov/content/travel/en/international-travel/International-Travel-Country-Information-Pages/Ethiopia.html	</v>
      <v xml:space="preserve">http://creativecommons.org/licenses/by-sa/3.0/			</v>
    </spb>
    <spb s="0">
      <v xml:space="preserve">Wikipedia	</v>
      <v xml:space="preserve">CC BY-SA 3.0	</v>
      <v xml:space="preserve">https://en.wikipedia.org/wiki/Ethiopia	</v>
      <v xml:space="preserve">https://creativecommons.org/licenses/by-sa/3.0	</v>
    </spb>
    <spb s="0">
      <v xml:space="preserve">data.worldbank.org	</v>
      <v xml:space="preserve">	</v>
      <v xml:space="preserve">http://data.worldbank.org/indicator/SP.DYN.CBRT.IN	</v>
      <v xml:space="preserve">	</v>
    </spb>
    <spb s="0">
      <v xml:space="preserve">Wikipedia	</v>
      <v xml:space="preserve">CC-BY-SA	</v>
      <v xml:space="preserve">http://en.wikipedia.org/wiki/Ethiopia	</v>
      <v xml:space="preserve">http://creativecommons.org/licenses/by-sa/3.0/	</v>
    </spb>
    <spb s="0">
      <v xml:space="preserve">Cia	</v>
      <v xml:space="preserve">	</v>
      <v xml:space="preserve">https://www.cia.gov/library/publications/the-world-factbook/geos/et.html?Transportation	</v>
      <v xml:space="preserve">	</v>
    </spb>
    <spb s="0">
      <v xml:space="preserve">data.worldbank.org	</v>
      <v xml:space="preserve">	</v>
      <v xml:space="preserve">http://data.worldbank.org/indicator/SP.DYN.TFRT.IN	</v>
      <v xml:space="preserve">	</v>
    </spb>
    <spb s="0">
      <v xml:space="preserve">data.worldbank.org	</v>
      <v xml:space="preserve">	</v>
      <v xml:space="preserve">http://data.worldbank.org/indicator/SP.DYN.LE00.IN	</v>
      <v xml:space="preserve">	</v>
    </spb>
    <spb s="0">
      <v xml:space="preserve">data.worldbank.org	</v>
      <v xml:space="preserve">	</v>
      <v xml:space="preserve">http://data.worldbank.org/indicator/SP.DYN.IMRT.IN	</v>
      <v xml:space="preserve">	</v>
    </spb>
    <spb s="0">
      <v xml:space="preserve">data.worldbank.org	</v>
      <v xml:space="preserve">	</v>
      <v xml:space="preserve">http://data.worldbank.org/indicator/SP.URB.TOTL	</v>
      <v xml:space="preserve">	</v>
    </spb>
    <spb s="0">
      <v xml:space="preserve">data.worldbank.org	</v>
      <v xml:space="preserve">	</v>
      <v xml:space="preserve">http://data.worldbank.org/indicator/MS.MIL.TOTL.P1	</v>
      <v xml:space="preserve">	</v>
    </spb>
    <spb s="0">
      <v xml:space="preserve">data.worldbank.org	</v>
      <v xml:space="preserve">	</v>
      <v xml:space="preserve">http://data.worldbank.org/indicator/SH.MED.PHYS.ZS	</v>
      <v xml:space="preserve">	</v>
    </spb>
    <spb s="0">
      <v xml:space="preserve">data.worldbank.org	</v>
      <v xml:space="preserve">	</v>
      <v xml:space="preserve">http://data.worldbank.org/indicator/EN.ATM.CO2E.KT	</v>
      <v xml:space="preserve">	</v>
    </spb>
    <spb s="0">
      <v xml:space="preserve">data.worldbank.org	</v>
      <v xml:space="preserve">	</v>
      <v xml:space="preserve">http://data.worldbank.org/indicator/SH.STA.MMRT	</v>
      <v xml:space="preserve">	</v>
    </spb>
    <spb s="0">
      <v xml:space="preserve">data.worldbank.org	</v>
      <v xml:space="preserve">	</v>
      <v xml:space="preserve">http://data.worldbank.org/indicator/EG.USE.ELEC.KH.PC	</v>
      <v xml:space="preserve">	</v>
    </spb>
    <spb s="0">
      <v xml:space="preserve">data.worldbank.org	</v>
      <v xml:space="preserve">	</v>
      <v xml:space="preserve">http://data.worldbank.org/indicator/SL.TLF.CACT.ZS	</v>
      <v xml:space="preserve">	</v>
    </spb>
    <spb s="1">
      <v>0</v>
      <v>1</v>
      <v>2</v>
      <v>2</v>
      <v>3</v>
      <v>2</v>
      <v>2</v>
      <v>2</v>
      <v>4</v>
      <v>2</v>
      <v>2</v>
      <v>2</v>
      <v>2</v>
      <v>5</v>
      <v>6</v>
      <v>1</v>
      <v>5</v>
      <v>7</v>
      <v>2</v>
      <v>5</v>
      <v>8</v>
      <v>9</v>
      <v>10</v>
      <v>5</v>
      <v>5</v>
      <v>2</v>
      <v>5</v>
      <v>11</v>
      <v>12</v>
      <v>13</v>
      <v>14</v>
      <v>5</v>
      <v>5</v>
      <v>5</v>
      <v>5</v>
      <v>5</v>
      <v>5</v>
      <v>5</v>
      <v>5</v>
      <v>5</v>
      <v>5</v>
      <v>5</v>
      <v>15</v>
    </spb>
    <spb s="2">
      <v>0</v>
      <v>Name</v>
      <v>LearnMoreOnLink</v>
    </spb>
    <spb s="3">
      <v>0</v>
      <v>0</v>
      <v>0</v>
    </spb>
    <spb s="4">
      <v>18</v>
      <v>18</v>
      <v>18</v>
    </spb>
    <spb s="5">
      <v>1</v>
      <v>2</v>
    </spb>
    <spb s="6">
      <v>https://www.bing.com</v>
      <v>https://www.bing.com/th?id=Ga%5Cbing_yt.png&amp;w=100&amp;h=40&amp;c=0&amp;pid=0.1</v>
      <v>Powered by Bing</v>
    </spb>
    <spb s="7">
      <v>2019</v>
      <v>2019</v>
      <v>square km</v>
      <v>per thousand (2018)</v>
      <v>2021</v>
      <v>2019</v>
      <v>2018</v>
      <v>per liter (2016)</v>
      <v>2019</v>
      <v>years (2018)</v>
      <v>2018</v>
      <v>per thousand (2018)</v>
      <v>2019</v>
      <v>2017</v>
      <v>2016</v>
      <v>2019</v>
      <v>2016</v>
      <v>2018</v>
      <v>kilotons per year (2016)</v>
      <v>deaths per 100,000 (2017)</v>
      <v>kWh (2014)</v>
      <v>2014</v>
      <v>2015</v>
      <v>2015</v>
      <v>2015</v>
      <v>2015</v>
      <v>2015</v>
      <v>2015</v>
      <v>2015</v>
      <v>2015</v>
      <v>2015</v>
      <v>2014</v>
      <v>2019</v>
    </spb>
    <spb s="8">
      <v>3</v>
    </spb>
    <spb s="8">
      <v>4</v>
    </spb>
    <spb s="8">
      <v>5</v>
    </spb>
    <spb s="8">
      <v>6</v>
    </spb>
    <spb s="8">
      <v>7</v>
    </spb>
    <spb s="8">
      <v>8</v>
    </spb>
    <spb s="8">
      <v>9</v>
    </spb>
    <spb s="8">
      <v>10</v>
    </spb>
    <spb s="8">
      <v>11</v>
    </spb>
    <spb s="0">
      <v xml:space="preserve">Wikipedia	Cia	travel.state.gov	</v>
      <v xml:space="preserve">CC-BY-SA			</v>
      <v xml:space="preserve">http://en.wikipedia.org/wiki/Nigeria	https://www.cia.gov/library/publications/the-world-factbook/geos/ni.html?Transportation	https://travel.state.gov/content/travel/en/international-travel/International-Travel-Country-Information-Pages/Nigeria.html	</v>
      <v xml:space="preserve">http://creativecommons.org/licenses/by-sa/3.0/			</v>
    </spb>
    <spb s="0">
      <v xml:space="preserve">Wikipedia	</v>
      <v xml:space="preserve">CC BY-SA 3.0	</v>
      <v xml:space="preserve">https://en.wikipedia.org/wiki/Nigeria	</v>
      <v xml:space="preserve">https://creativecommons.org/licenses/by-sa/3.0	</v>
    </spb>
    <spb s="0">
      <v xml:space="preserve">Wikipedia	</v>
      <v xml:space="preserve">CC-BY-SA	</v>
      <v xml:space="preserve">http://en.wikipedia.org/wiki/Nigeria	</v>
      <v xml:space="preserve">http://creativecommons.org/licenses/by-sa/3.0/	</v>
    </spb>
    <spb s="0">
      <v xml:space="preserve">Cia	</v>
      <v xml:space="preserve">	</v>
      <v xml:space="preserve">https://www.cia.gov/library/publications/the-world-factbook/geos/ni.html?Transportation	</v>
      <v xml:space="preserve">	</v>
    </spb>
    <spb s="9">
      <v>0</v>
      <v>32</v>
      <v>33</v>
      <v>33</v>
      <v>3</v>
      <v>33</v>
      <v>33</v>
      <v>33</v>
      <v>34</v>
      <v>33</v>
      <v>33</v>
      <v>34</v>
      <v>33</v>
      <v>33</v>
      <v>35</v>
      <v>6</v>
      <v>32</v>
      <v>35</v>
      <v>7</v>
      <v>33</v>
      <v>35</v>
      <v>8</v>
      <v>9</v>
      <v>10</v>
      <v>35</v>
      <v>35</v>
      <v>33</v>
      <v>35</v>
      <v>11</v>
      <v>12</v>
      <v>13</v>
      <v>14</v>
      <v>35</v>
      <v>32</v>
      <v>35</v>
      <v>35</v>
      <v>35</v>
      <v>35</v>
      <v>35</v>
      <v>35</v>
      <v>35</v>
      <v>35</v>
      <v>35</v>
      <v>35</v>
      <v>15</v>
    </spb>
    <spb s="2">
      <v>1</v>
      <v>Name</v>
      <v>LearnMoreOnLink</v>
    </spb>
    <spb s="10">
      <v>2019</v>
      <v>2019</v>
      <v>square km</v>
      <v>per thousand (2018)</v>
      <v>2021</v>
      <v>2019</v>
      <v>2018</v>
      <v>per liter (2016)</v>
      <v>2019</v>
      <v>years (2018)</v>
      <v>2013</v>
      <v>per thousand (2018)</v>
      <v>2019</v>
      <v>2017</v>
      <v>2016</v>
      <v>2019</v>
      <v>2016</v>
      <v>2018</v>
      <v>kilotons per year (2016)</v>
      <v>deaths per 100,000 (2017)</v>
      <v>kWh (2014)</v>
      <v>2014</v>
      <v>2019</v>
      <v>2009</v>
      <v>2009</v>
      <v>2009</v>
      <v>2009</v>
      <v>2009</v>
      <v>2015</v>
      <v>2009</v>
      <v>2009</v>
      <v>2016</v>
      <v>2011</v>
      <v>2019</v>
    </spb>
    <spb s="0">
      <v xml:space="preserve">Wikipedia	Cia	travel.state.gov	</v>
      <v xml:space="preserve">CC-BY-SA			</v>
      <v xml:space="preserve">http://en.wikipedia.org/wiki/Kyrgyzstan	https://www.cia.gov/library/publications/the-world-factbook/geos/kg.html?Transportation	https://travel.state.gov/content/travel/en/international-travel/International-Travel-Country-Information-Pages/Kyrgyzstan.html	</v>
      <v xml:space="preserve">http://creativecommons.org/licenses/by-sa/3.0/			</v>
    </spb>
    <spb s="0">
      <v xml:space="preserve">Wikipedia	</v>
      <v xml:space="preserve">CC BY-SA 3.0	</v>
      <v xml:space="preserve">https://en.wikipedia.org/wiki/Kyrgyzstan	</v>
      <v xml:space="preserve">https://creativecommons.org/licenses/by-sa/3.0	</v>
    </spb>
    <spb s="0">
      <v xml:space="preserve">Wikipedia	</v>
      <v xml:space="preserve">CC-BY-SA	</v>
      <v xml:space="preserve">http://en.wikipedia.org/wiki/Kyrgyzstan	</v>
      <v xml:space="preserve">http://creativecommons.org/licenses/by-sa/3.0/	</v>
    </spb>
    <spb s="0">
      <v xml:space="preserve">Cia	</v>
      <v xml:space="preserve">	</v>
      <v xml:space="preserve">https://www.cia.gov/library/publications/the-world-factbook/geos/kg.html?Transportation	</v>
      <v xml:space="preserve">	</v>
    </spb>
    <spb s="11">
      <v>0</v>
      <v>39</v>
      <v>40</v>
      <v>40</v>
      <v>3</v>
      <v>40</v>
      <v>40</v>
      <v>40</v>
      <v>41</v>
      <v>40</v>
      <v>40</v>
      <v>41</v>
      <v>40</v>
      <v>40</v>
      <v>42</v>
      <v>6</v>
      <v>39</v>
      <v>42</v>
      <v>7</v>
      <v>40</v>
      <v>42</v>
      <v>8</v>
      <v>9</v>
      <v>10</v>
      <v>42</v>
      <v>42</v>
      <v>40</v>
      <v>42</v>
      <v>11</v>
      <v>12</v>
      <v>13</v>
      <v>14</v>
      <v>42</v>
      <v>42</v>
      <v>42</v>
      <v>42</v>
      <v>42</v>
      <v>42</v>
      <v>42</v>
      <v>42</v>
      <v>42</v>
      <v>42</v>
      <v>42</v>
      <v>15</v>
    </spb>
    <spb s="2">
      <v>2</v>
      <v>Name</v>
      <v>LearnMoreOnLink</v>
    </spb>
    <spb s="7">
      <v>2019</v>
      <v>2019</v>
      <v>square km</v>
      <v>per thousand (2018)</v>
      <v>2021</v>
      <v>2019</v>
      <v>2018</v>
      <v>per liter (2016)</v>
      <v>2019</v>
      <v>years (2018)</v>
      <v>2018</v>
      <v>per thousand (2018)</v>
      <v>2019</v>
      <v>2017</v>
      <v>2016</v>
      <v>2019</v>
      <v>2016</v>
      <v>2014</v>
      <v>kilotons per year (2016)</v>
      <v>deaths per 100,000 (2017)</v>
      <v>kWh (2014)</v>
      <v>2014</v>
      <v>2018</v>
      <v>2018</v>
      <v>2018</v>
      <v>2018</v>
      <v>2018</v>
      <v>2015</v>
      <v>2018</v>
      <v>2018</v>
      <v>2018</v>
      <v>2018</v>
      <v>2019</v>
    </spb>
    <spb s="0">
      <v xml:space="preserve">Wikipedia	Cia	travel.state.gov	</v>
      <v xml:space="preserve">CC-BY-SA			</v>
      <v xml:space="preserve">http://en.wikipedia.org/wiki/Uzbekistan	https://www.cia.gov/library/publications/the-world-factbook/geos/uz.html?Transportation	https://travel.state.gov/content/travel/en/international-travel/International-Travel-Country-Information-Pages/Uzbekistan.html	</v>
      <v xml:space="preserve">http://creativecommons.org/licenses/by-sa/3.0/			</v>
    </spb>
    <spb s="0">
      <v xml:space="preserve">Wikipedia	</v>
      <v xml:space="preserve">CC BY-SA 3.0	</v>
      <v xml:space="preserve">https://en.wikipedia.org/wiki/Uzbekistan	</v>
      <v xml:space="preserve">https://creativecommons.org/licenses/by-sa/3.0	</v>
    </spb>
    <spb s="0">
      <v xml:space="preserve">Wikipedia	</v>
      <v xml:space="preserve">CC-BY-SA	</v>
      <v xml:space="preserve">http://en.wikipedia.org/wiki/Uzbekistan	</v>
      <v xml:space="preserve">http://creativecommons.org/licenses/by-sa/3.0/	</v>
    </spb>
    <spb s="0">
      <v xml:space="preserve">Cia	</v>
      <v xml:space="preserve">	</v>
      <v xml:space="preserve">https://www.cia.gov/library/publications/the-world-factbook/geos/uz.html?Transportation	</v>
      <v xml:space="preserve">	</v>
    </spb>
    <spb s="12">
      <v>46</v>
      <v>47</v>
      <v>47</v>
      <v>3</v>
      <v>47</v>
      <v>47</v>
      <v>47</v>
      <v>48</v>
      <v>47</v>
      <v>47</v>
      <v>48</v>
      <v>47</v>
      <v>47</v>
      <v>6</v>
      <v>46</v>
      <v>49</v>
      <v>7</v>
      <v>47</v>
      <v>49</v>
      <v>8</v>
      <v>9</v>
      <v>10</v>
      <v>49</v>
      <v>49</v>
      <v>47</v>
      <v>49</v>
      <v>11</v>
      <v>12</v>
      <v>13</v>
      <v>14</v>
      <v>49</v>
      <v>49</v>
      <v>49</v>
      <v>49</v>
      <v>49</v>
      <v>49</v>
      <v>49</v>
      <v>49</v>
      <v>49</v>
      <v>49</v>
      <v>49</v>
      <v>15</v>
    </spb>
    <spb s="2">
      <v>3</v>
      <v>Name</v>
      <v>LearnMoreOnLink</v>
    </spb>
    <spb s="13">
      <v>2019</v>
      <v>square km</v>
      <v>per thousand (2018)</v>
      <v>2021</v>
      <v>2018</v>
      <v>per liter (2016)</v>
      <v>2019</v>
      <v>years (2018)</v>
      <v>2018</v>
      <v>per thousand (2018)</v>
      <v>2019</v>
      <v>2017</v>
      <v>2016</v>
      <v>2019</v>
      <v>2016</v>
      <v>2014</v>
      <v>kilotons per year (2016)</v>
      <v>deaths per 100,000 (2017)</v>
      <v>kWh (2014)</v>
      <v>2013</v>
      <v>2003</v>
      <v>2003</v>
      <v>2003</v>
      <v>2003</v>
      <v>2003</v>
      <v>2015</v>
      <v>2003</v>
      <v>2003</v>
      <v>2018</v>
      <v>2018</v>
      <v>2019</v>
    </spb>
    <spb s="0">
      <v xml:space="preserve">Wikipedia	Cia	travel.state.gov	</v>
      <v xml:space="preserve">CC-BY-SA			</v>
      <v xml:space="preserve">http://en.wikipedia.org/wiki/New_Caledonia	https://www.cia.gov/library/publications/the-world-factbook/geos/nc.html?Transportation	https://travel.state.gov/content/travel/en/international-travel/International-Travel-Country-Information-Pages/NewCaledonia.html	</v>
      <v xml:space="preserve">http://creativecommons.org/licenses/by-sa/3.0/			</v>
    </spb>
    <spb s="0">
      <v xml:space="preserve">Wikipedia	</v>
      <v xml:space="preserve">CC BY-SA 3.0	</v>
      <v xml:space="preserve">https://en.wikipedia.org/wiki/New_Caledonia	</v>
      <v xml:space="preserve">https://creativecommons.org/licenses/by-sa/3.0	</v>
    </spb>
    <spb s="0">
      <v xml:space="preserve">Wikipedia	</v>
      <v xml:space="preserve">CC-BY-SA	</v>
      <v xml:space="preserve">http://en.wikipedia.org/wiki/New_Caledonia	</v>
      <v xml:space="preserve">http://creativecommons.org/licenses/by-sa/3.0/	</v>
    </spb>
    <spb s="0">
      <v xml:space="preserve">Cia	</v>
      <v xml:space="preserve">	</v>
      <v xml:space="preserve">https://www.cia.gov/library/publications/the-world-factbook/geos/nc.html?Transportation	</v>
      <v xml:space="preserve">	</v>
    </spb>
    <spb s="14">
      <v>0</v>
      <v>53</v>
      <v>54</v>
      <v>54</v>
      <v>3</v>
      <v>54</v>
      <v>54</v>
      <v>54</v>
      <v>55</v>
      <v>54</v>
      <v>54</v>
      <v>54</v>
      <v>54</v>
      <v>56</v>
      <v>6</v>
      <v>7</v>
      <v>54</v>
      <v>9</v>
      <v>56</v>
      <v>56</v>
      <v>54</v>
      <v>56</v>
      <v>11</v>
      <v>12</v>
      <v>15</v>
    </spb>
    <spb s="2">
      <v>4</v>
      <v>Name</v>
      <v>LearnMoreOnLink</v>
    </spb>
    <spb s="15">
      <v>2016</v>
      <v>2000</v>
      <v>square km</v>
      <v>per thousand (2018)</v>
      <v>2017</v>
      <v>2016</v>
      <v>2018</v>
      <v>years (2018)</v>
      <v>2019</v>
      <v>2016</v>
      <v>2019</v>
      <v>2016</v>
      <v>1999</v>
      <v>kilotons per year (2016)</v>
      <v>2019</v>
    </spb>
    <spb s="0">
      <v xml:space="preserve">Wikipedia	Cia	travel.state.gov	</v>
      <v xml:space="preserve">CC-BY-SA			</v>
      <v xml:space="preserve">http://en.wikipedia.org/wiki/El_Salvador	https://www.cia.gov/library/publications/the-world-factbook/geos/es.html?Transportation	https://travel.state.gov/content/travel/en/international-travel/International-Travel-Country-Information-Pages/ElSalvador.html	</v>
      <v xml:space="preserve">http://creativecommons.org/licenses/by-sa/3.0/			</v>
    </spb>
    <spb s="0">
      <v xml:space="preserve">Wikipedia	</v>
      <v xml:space="preserve">CC BY-SA 3.0	</v>
      <v xml:space="preserve">https://en.wikipedia.org/wiki/El_Salvador	</v>
      <v xml:space="preserve">https://creativecommons.org/licenses/by-sa/3.0	</v>
    </spb>
    <spb s="0">
      <v xml:space="preserve">Wikipedia	</v>
      <v xml:space="preserve">CC-BY-SA	</v>
      <v xml:space="preserve">http://en.wikipedia.org/wiki/El_Salvador	</v>
      <v xml:space="preserve">http://creativecommons.org/licenses/by-sa/3.0/	</v>
    </spb>
    <spb s="0">
      <v xml:space="preserve">Cia	</v>
      <v xml:space="preserve">	</v>
      <v xml:space="preserve">https://www.cia.gov/library/publications/the-world-factbook/geos/es.html?Transportation	</v>
      <v xml:space="preserve">	</v>
    </spb>
    <spb s="11">
      <v>0</v>
      <v>60</v>
      <v>61</v>
      <v>61</v>
      <v>3</v>
      <v>61</v>
      <v>61</v>
      <v>61</v>
      <v>62</v>
      <v>61</v>
      <v>61</v>
      <v>62</v>
      <v>61</v>
      <v>61</v>
      <v>63</v>
      <v>6</v>
      <v>60</v>
      <v>63</v>
      <v>7</v>
      <v>61</v>
      <v>63</v>
      <v>8</v>
      <v>9</v>
      <v>10</v>
      <v>63</v>
      <v>63</v>
      <v>61</v>
      <v>63</v>
      <v>11</v>
      <v>12</v>
      <v>13</v>
      <v>14</v>
      <v>63</v>
      <v>63</v>
      <v>63</v>
      <v>63</v>
      <v>63</v>
      <v>63</v>
      <v>63</v>
      <v>63</v>
      <v>63</v>
      <v>63</v>
      <v>63</v>
      <v>15</v>
    </spb>
    <spb s="7">
      <v>2019</v>
      <v>2019</v>
      <v>square km</v>
      <v>per thousand (2018)</v>
      <v>2017</v>
      <v>2019</v>
      <v>2018</v>
      <v>per liter (2016)</v>
      <v>2019</v>
      <v>years (2018)</v>
      <v>2018</v>
      <v>per thousand (2018)</v>
      <v>2019</v>
      <v>2017</v>
      <v>2016</v>
      <v>2019</v>
      <v>2016</v>
      <v>2016</v>
      <v>kilotons per year (2016)</v>
      <v>deaths per 100,000 (2017)</v>
      <v>kWh (2014)</v>
      <v>2014</v>
      <v>2018</v>
      <v>2018</v>
      <v>2018</v>
      <v>2018</v>
      <v>2018</v>
      <v>2015</v>
      <v>2018</v>
      <v>2018</v>
      <v>2018</v>
      <v>2018</v>
      <v>2019</v>
    </spb>
    <spb s="0">
      <v xml:space="preserve">Wikipedia	Cia	travel.state.gov	</v>
      <v xml:space="preserve">CC-BY-SA			</v>
      <v xml:space="preserve">http://en.wikipedia.org/wiki/Montenegro	https://www.cia.gov/library/publications/the-world-factbook/geos/mj.html?Transportation	https://travel.state.gov/content/travel/en/international-travel/International-Travel-Country-Information-Pages/Montenegro.html	</v>
      <v xml:space="preserve">http://creativecommons.org/licenses/by-sa/3.0/			</v>
    </spb>
    <spb s="0">
      <v xml:space="preserve">Wikipedia	</v>
      <v xml:space="preserve">CC BY-SA 3.0	</v>
      <v xml:space="preserve">https://en.wikipedia.org/wiki/Montenegro	</v>
      <v xml:space="preserve">https://creativecommons.org/licenses/by-sa/3.0	</v>
    </spb>
    <spb s="0">
      <v xml:space="preserve">Wikipedia	</v>
      <v xml:space="preserve">CC-BY-SA	</v>
      <v xml:space="preserve">http://en.wikipedia.org/wiki/Montenegro	</v>
      <v xml:space="preserve">http://creativecommons.org/licenses/by-sa/3.0/	</v>
    </spb>
    <spb s="0">
      <v xml:space="preserve">Cia	</v>
      <v xml:space="preserve">	</v>
      <v xml:space="preserve">https://www.cia.gov/library/publications/the-world-factbook/geos/mj.html?Transportation	</v>
      <v xml:space="preserve">	</v>
    </spb>
    <spb s="16">
      <v>0</v>
      <v>66</v>
      <v>67</v>
      <v>67</v>
      <v>3</v>
      <v>67</v>
      <v>67</v>
      <v>67</v>
      <v>68</v>
      <v>67</v>
      <v>67</v>
      <v>68</v>
      <v>67</v>
      <v>67</v>
      <v>69</v>
      <v>6</v>
      <v>66</v>
      <v>69</v>
      <v>7</v>
      <v>67</v>
      <v>8</v>
      <v>9</v>
      <v>10</v>
      <v>69</v>
      <v>69</v>
      <v>67</v>
      <v>69</v>
      <v>11</v>
      <v>12</v>
      <v>13</v>
      <v>14</v>
      <v>69</v>
      <v>66</v>
      <v>69</v>
      <v>69</v>
      <v>69</v>
      <v>69</v>
      <v>69</v>
      <v>69</v>
      <v>69</v>
      <v>69</v>
      <v>69</v>
      <v>69</v>
      <v>15</v>
    </spb>
    <spb s="2">
      <v>5</v>
      <v>Name</v>
      <v>LearnMoreOnLink</v>
    </spb>
    <spb s="17">
      <v>2018</v>
      <v>2019</v>
      <v>square km</v>
      <v>per thousand (2018)</v>
      <v>2021</v>
      <v>2018</v>
      <v>2018</v>
      <v>per liter (2016)</v>
      <v>2019</v>
      <v>years (2018)</v>
      <v>per thousand (2018)</v>
      <v>2019</v>
      <v>2017</v>
      <v>2016</v>
      <v>2019</v>
      <v>2016</v>
      <v>2018</v>
      <v>kilotons per year (2016)</v>
      <v>deaths per 100,000 (2017)</v>
      <v>kWh (2014)</v>
      <v>2014</v>
      <v>2012</v>
      <v>2015</v>
      <v>2015</v>
      <v>2015</v>
      <v>2015</v>
      <v>2015</v>
      <v>2015</v>
      <v>2015</v>
      <v>2015</v>
      <v>2018</v>
      <v>2018</v>
      <v>2019</v>
    </spb>
    <spb s="0">
      <v xml:space="preserve">Wikipedia	Cia	travel.state.gov	</v>
      <v xml:space="preserve">CC-BY-SA			</v>
      <v xml:space="preserve">http://en.wikipedia.org/wiki/Botswana	https://www.cia.gov/library/publications/the-world-factbook/geos/bc.html?Transportation	https://travel.state.gov/content/travel/en/international-travel/International-Travel-Country-Information-Pages/Botswana.html	</v>
      <v xml:space="preserve">http://creativecommons.org/licenses/by-sa/3.0/			</v>
    </spb>
    <spb s="0">
      <v xml:space="preserve">Wikipedia	</v>
      <v xml:space="preserve">CC BY-SA 3.0	</v>
      <v xml:space="preserve">https://en.wikipedia.org/wiki/Botswana	</v>
      <v xml:space="preserve">https://creativecommons.org/licenses/by-sa/3.0	</v>
    </spb>
    <spb s="0">
      <v xml:space="preserve">Wikipedia	</v>
      <v xml:space="preserve">CC-BY-SA	</v>
      <v xml:space="preserve">http://en.wikipedia.org/wiki/Botswana	</v>
      <v xml:space="preserve">http://creativecommons.org/licenses/by-sa/3.0/	</v>
    </spb>
    <spb s="0">
      <v xml:space="preserve">Cia	</v>
      <v xml:space="preserve">	</v>
      <v xml:space="preserve">https://www.cia.gov/library/publications/the-world-factbook/geos/bc.html?Transportation	</v>
      <v xml:space="preserve">	</v>
    </spb>
    <spb s="9">
      <v>0</v>
      <v>73</v>
      <v>74</v>
      <v>74</v>
      <v>3</v>
      <v>74</v>
      <v>74</v>
      <v>74</v>
      <v>75</v>
      <v>74</v>
      <v>74</v>
      <v>75</v>
      <v>74</v>
      <v>74</v>
      <v>76</v>
      <v>6</v>
      <v>73</v>
      <v>76</v>
      <v>7</v>
      <v>74</v>
      <v>76</v>
      <v>8</v>
      <v>9</v>
      <v>10</v>
      <v>76</v>
      <v>76</v>
      <v>74</v>
      <v>76</v>
      <v>11</v>
      <v>12</v>
      <v>13</v>
      <v>14</v>
      <v>76</v>
      <v>73</v>
      <v>76</v>
      <v>76</v>
      <v>76</v>
      <v>76</v>
      <v>76</v>
      <v>76</v>
      <v>76</v>
      <v>76</v>
      <v>76</v>
      <v>76</v>
      <v>15</v>
    </spb>
    <spb s="10">
      <v>2019</v>
      <v>2019</v>
      <v>square km</v>
      <v>per thousand (2018)</v>
      <v>2017</v>
      <v>2019</v>
      <v>2018</v>
      <v>per liter (2016)</v>
      <v>2019</v>
      <v>years (2018)</v>
      <v>2018</v>
      <v>per thousand (2018)</v>
      <v>2019</v>
      <v>2017</v>
      <v>2016</v>
      <v>2019</v>
      <v>2016</v>
      <v>2016</v>
      <v>kilotons per year (2016)</v>
      <v>deaths per 100,000 (2017)</v>
      <v>kWh (2014)</v>
      <v>2014</v>
      <v>2000</v>
      <v>2015</v>
      <v>2015</v>
      <v>2015</v>
      <v>2015</v>
      <v>2015</v>
      <v>2015</v>
      <v>2015</v>
      <v>2015</v>
      <v>2015</v>
      <v>2017</v>
      <v>2019</v>
    </spb>
    <spb s="0">
      <v xml:space="preserve">Wikipedia	Cia	travel.state.gov	</v>
      <v xml:space="preserve">CC-BY-SA			</v>
      <v xml:space="preserve">http://en.wikipedia.org/wiki/Malawi	https://www.cia.gov/library/publications/the-world-factbook/geos/mi.html?Transportation	https://travel.state.gov/content/travel/en/international-travel/International-Travel-Country-Information-Pages/Malawi.html	</v>
      <v xml:space="preserve">http://creativecommons.org/licenses/by-sa/3.0/			</v>
    </spb>
    <spb s="0">
      <v xml:space="preserve">Wikipedia	</v>
      <v xml:space="preserve">CC BY-SA 3.0	</v>
      <v xml:space="preserve">https://en.wikipedia.org/wiki/Malawi	</v>
      <v xml:space="preserve">https://creativecommons.org/licenses/by-sa/3.0	</v>
    </spb>
    <spb s="0">
      <v xml:space="preserve">Wikipedia	</v>
      <v xml:space="preserve">CC-BY-SA	</v>
      <v xml:space="preserve">http://en.wikipedia.org/wiki/Malawi	</v>
      <v xml:space="preserve">http://creativecommons.org/licenses/by-sa/3.0/	</v>
    </spb>
    <spb s="0">
      <v xml:space="preserve">Cia	</v>
      <v xml:space="preserve">	</v>
      <v xml:space="preserve">https://www.cia.gov/library/publications/the-world-factbook/geos/mi.html?Transportation	</v>
      <v xml:space="preserve">	</v>
    </spb>
    <spb s="18">
      <v>0</v>
      <v>79</v>
      <v>80</v>
      <v>80</v>
      <v>3</v>
      <v>80</v>
      <v>80</v>
      <v>80</v>
      <v>81</v>
      <v>80</v>
      <v>80</v>
      <v>81</v>
      <v>80</v>
      <v>80</v>
      <v>82</v>
      <v>6</v>
      <v>79</v>
      <v>82</v>
      <v>7</v>
      <v>80</v>
      <v>82</v>
      <v>8</v>
      <v>9</v>
      <v>10</v>
      <v>82</v>
      <v>82</v>
      <v>80</v>
      <v>82</v>
      <v>11</v>
      <v>12</v>
      <v>13</v>
      <v>82</v>
      <v>82</v>
      <v>82</v>
      <v>82</v>
      <v>82</v>
      <v>82</v>
      <v>82</v>
      <v>82</v>
      <v>82</v>
      <v>82</v>
      <v>15</v>
    </spb>
    <spb s="2">
      <v>6</v>
      <v>Name</v>
      <v>LearnMoreOnLink</v>
    </spb>
    <spb s="19">
      <v>2019</v>
      <v>2019</v>
      <v>square km</v>
      <v>per thousand (2018)</v>
      <v>2017</v>
      <v>2019</v>
      <v>2018</v>
      <v>per liter (2016)</v>
      <v>2019</v>
      <v>years (2018)</v>
      <v>2019</v>
      <v>per thousand (2018)</v>
      <v>2019</v>
      <v>2017</v>
      <v>2016</v>
      <v>2019</v>
      <v>2016</v>
      <v>2018</v>
      <v>kilotons per year (2016)</v>
      <v>deaths per 100,000 (2017)</v>
      <v>2016</v>
      <v>2016</v>
      <v>2016</v>
      <v>2016</v>
      <v>2016</v>
      <v>2015</v>
      <v>2016</v>
      <v>2016</v>
      <v>2018</v>
      <v>2011</v>
      <v>2019</v>
    </spb>
    <spb s="0">
      <v xml:space="preserve">Wikipedia	Cia	travel.state.gov	</v>
      <v xml:space="preserve">CC-BY-SA			</v>
      <v xml:space="preserve">http://en.wikipedia.org/wiki/East_Timor	https://www.cia.gov/library/publications/the-world-factbook/geos/tt.html?Transportation	https://travel.state.gov/content/travel/en/international-travel/International-Travel-Country-Information-Pages/Timor-Leste.html	</v>
      <v xml:space="preserve">http://creativecommons.org/licenses/by-sa/3.0/			</v>
    </spb>
    <spb s="0">
      <v xml:space="preserve">Wikipedia	</v>
      <v xml:space="preserve">CC BY-SA 3.0	</v>
      <v xml:space="preserve">https://en.wikipedia.org/wiki/East_Timor	</v>
      <v xml:space="preserve">https://creativecommons.org/licenses/by-sa/3.0	</v>
    </spb>
    <spb s="0">
      <v xml:space="preserve">Wikipedia	</v>
      <v xml:space="preserve">CC-BY-SA	</v>
      <v xml:space="preserve">http://en.wikipedia.org/wiki/East_Timor	</v>
      <v xml:space="preserve">http://creativecommons.org/licenses/by-sa/3.0/	</v>
    </spb>
    <spb s="0">
      <v xml:space="preserve">Cia	</v>
      <v xml:space="preserve">	</v>
      <v xml:space="preserve">https://www.cia.gov/library/publications/the-world-factbook/geos/tt.html?Transportation	</v>
      <v xml:space="preserve">	</v>
    </spb>
    <spb s="20">
      <v>0</v>
      <v>86</v>
      <v>87</v>
      <v>87</v>
      <v>3</v>
      <v>87</v>
      <v>87</v>
      <v>87</v>
      <v>88</v>
      <v>87</v>
      <v>87</v>
      <v>88</v>
      <v>87</v>
      <v>87</v>
      <v>89</v>
      <v>6</v>
      <v>86</v>
      <v>89</v>
      <v>7</v>
      <v>87</v>
      <v>89</v>
      <v>8</v>
      <v>9</v>
      <v>10</v>
      <v>89</v>
      <v>89</v>
      <v>87</v>
      <v>89</v>
      <v>11</v>
      <v>12</v>
      <v>13</v>
      <v>89</v>
      <v>89</v>
      <v>89</v>
      <v>89</v>
      <v>89</v>
      <v>89</v>
      <v>89</v>
      <v>89</v>
      <v>89</v>
      <v>89</v>
      <v>89</v>
      <v>15</v>
    </spb>
    <spb s="2">
      <v>7</v>
      <v>Name</v>
      <v>LearnMoreOnLink</v>
    </spb>
    <spb s="21">
      <v>2018</v>
      <v>2019</v>
      <v>square km</v>
      <v>per thousand (2018)</v>
      <v>2021</v>
      <v>2018</v>
      <v>2018</v>
      <v>per liter (2016)</v>
      <v>2019</v>
      <v>years (2018)</v>
      <v>2018</v>
      <v>per thousand (2018)</v>
      <v>2019</v>
      <v>2017</v>
      <v>2016</v>
      <v>2019</v>
      <v>2016</v>
      <v>2018</v>
      <v>kilotons per year (2016)</v>
      <v>deaths per 100,000 (2017)</v>
      <v>2007</v>
      <v>2014</v>
      <v>2014</v>
      <v>2014</v>
      <v>2014</v>
      <v>2014</v>
      <v>2015</v>
      <v>2014</v>
      <v>2014</v>
      <v>2018</v>
      <v>2010</v>
      <v>2019</v>
    </spb>
    <spb s="0">
      <v xml:space="preserve">Wikipedia	Cia	travel.state.gov	</v>
      <v xml:space="preserve">CC-BY-SA			</v>
      <v xml:space="preserve">http://en.wikipedia.org/wiki/Kazakhstan	https://www.cia.gov/library/publications/the-world-factbook/geos/kz.html?Transportation	https://travel.state.gov/content/travel/en/international-travel/International-Travel-Country-Information-Pages/Kazakhstan.html	</v>
      <v xml:space="preserve">http://creativecommons.org/licenses/by-sa/3.0/			</v>
    </spb>
    <spb s="0">
      <v xml:space="preserve">Wikipedia	</v>
      <v xml:space="preserve">CC BY-SA 3.0	</v>
      <v xml:space="preserve">https://en.wikipedia.org/wiki/Kazakhstan	</v>
      <v xml:space="preserve">https://creativecommons.org/licenses/by-sa/3.0	</v>
    </spb>
    <spb s="0">
      <v xml:space="preserve">Wikipedia	</v>
      <v xml:space="preserve">CC-BY-SA	</v>
      <v xml:space="preserve">http://en.wikipedia.org/wiki/Kazakhstan	</v>
      <v xml:space="preserve">http://creativecommons.org/licenses/by-sa/3.0/	</v>
    </spb>
    <spb s="0">
      <v xml:space="preserve">Cia	</v>
      <v xml:space="preserve">	</v>
      <v xml:space="preserve">https://www.cia.gov/library/publications/the-world-factbook/geos/kz.html?Transportation	</v>
      <v xml:space="preserve">	</v>
    </spb>
    <spb s="9">
      <v>0</v>
      <v>93</v>
      <v>94</v>
      <v>94</v>
      <v>3</v>
      <v>94</v>
      <v>94</v>
      <v>94</v>
      <v>95</v>
      <v>94</v>
      <v>94</v>
      <v>95</v>
      <v>94</v>
      <v>94</v>
      <v>96</v>
      <v>6</v>
      <v>93</v>
      <v>96</v>
      <v>7</v>
      <v>94</v>
      <v>96</v>
      <v>8</v>
      <v>9</v>
      <v>10</v>
      <v>96</v>
      <v>96</v>
      <v>94</v>
      <v>96</v>
      <v>11</v>
      <v>12</v>
      <v>13</v>
      <v>14</v>
      <v>96</v>
      <v>93</v>
      <v>96</v>
      <v>96</v>
      <v>96</v>
      <v>96</v>
      <v>96</v>
      <v>96</v>
      <v>96</v>
      <v>96</v>
      <v>96</v>
      <v>96</v>
      <v>15</v>
    </spb>
    <spb s="2">
      <v>8</v>
      <v>Name</v>
      <v>LearnMoreOnLink</v>
    </spb>
    <spb s="10">
      <v>2019</v>
      <v>2019</v>
      <v>square km</v>
      <v>per thousand (2018)</v>
      <v>2021</v>
      <v>2019</v>
      <v>2018</v>
      <v>per liter (2016)</v>
      <v>2019</v>
      <v>years (2018)</v>
      <v>2018</v>
      <v>per thousand (2018)</v>
      <v>2019</v>
      <v>2017</v>
      <v>2016</v>
      <v>2019</v>
      <v>2016</v>
      <v>2014</v>
      <v>kilotons per year (2016)</v>
      <v>deaths per 100,000 (2017)</v>
      <v>kWh (2014)</v>
      <v>2014</v>
      <v>2019</v>
      <v>2017</v>
      <v>2017</v>
      <v>2017</v>
      <v>2017</v>
      <v>2017</v>
      <v>2015</v>
      <v>2017</v>
      <v>2017</v>
      <v>2019</v>
      <v>2019</v>
      <v>2019</v>
    </spb>
    <spb s="0">
      <v xml:space="preserve">Wikipedia	Cia	travel.state.gov	</v>
      <v xml:space="preserve">CC-BY-SA			</v>
      <v xml:space="preserve">http://en.wikipedia.org/wiki/Georgia_(country)	https://www.cia.gov/library/publications/the-world-factbook/geos/gg.html?Transportation	https://travel.state.gov/content/travel/en/international-travel/International-Travel-Country-Information-Pages/Georgia.html	</v>
      <v xml:space="preserve">http://creativecommons.org/licenses/by-sa/3.0/			</v>
    </spb>
    <spb s="0">
      <v xml:space="preserve">Wikipedia	</v>
      <v xml:space="preserve">CC BY-SA 3.0	</v>
      <v xml:space="preserve">https://en.wikipedia.org/wiki/Georgia_(country)	</v>
      <v xml:space="preserve">https://creativecommons.org/licenses/by-sa/3.0	</v>
    </spb>
    <spb s="0">
      <v xml:space="preserve">Wikipedia	</v>
      <v xml:space="preserve">CC-BY-SA	</v>
      <v xml:space="preserve">http://en.wikipedia.org/wiki/Georgia_(country)	</v>
      <v xml:space="preserve">http://creativecommons.org/licenses/by-sa/3.0/	</v>
    </spb>
    <spb s="0">
      <v xml:space="preserve">Cia	</v>
      <v xml:space="preserve">	</v>
      <v xml:space="preserve">https://www.cia.gov/library/publications/the-world-factbook/geos/gg.html?Transportation	</v>
      <v xml:space="preserve">	</v>
    </spb>
    <spb s="11">
      <v>0</v>
      <v>100</v>
      <v>101</v>
      <v>101</v>
      <v>3</v>
      <v>101</v>
      <v>101</v>
      <v>101</v>
      <v>102</v>
      <v>101</v>
      <v>101</v>
      <v>102</v>
      <v>101</v>
      <v>101</v>
      <v>103</v>
      <v>6</v>
      <v>100</v>
      <v>103</v>
      <v>7</v>
      <v>101</v>
      <v>103</v>
      <v>8</v>
      <v>9</v>
      <v>10</v>
      <v>103</v>
      <v>103</v>
      <v>101</v>
      <v>103</v>
      <v>11</v>
      <v>12</v>
      <v>13</v>
      <v>14</v>
      <v>103</v>
      <v>103</v>
      <v>103</v>
      <v>103</v>
      <v>103</v>
      <v>103</v>
      <v>103</v>
      <v>103</v>
      <v>103</v>
      <v>103</v>
      <v>103</v>
      <v>15</v>
    </spb>
    <spb s="2">
      <v>9</v>
      <v>Name</v>
      <v>LearnMoreOnLink</v>
    </spb>
    <spb s="7">
      <v>2019</v>
      <v>2019</v>
      <v>square km</v>
      <v>per thousand (2018)</v>
      <v>2021</v>
      <v>2019</v>
      <v>2018</v>
      <v>per liter (2016)</v>
      <v>2019</v>
      <v>years (2018)</v>
      <v>2018</v>
      <v>per thousand (2018)</v>
      <v>2019</v>
      <v>2017</v>
      <v>2016</v>
      <v>2019</v>
      <v>2016</v>
      <v>2018</v>
      <v>kilotons per year (2016)</v>
      <v>deaths per 100,000 (2017)</v>
      <v>kWh (2014)</v>
      <v>2014</v>
      <v>2018</v>
      <v>2018</v>
      <v>2018</v>
      <v>2018</v>
      <v>2018</v>
      <v>2015</v>
      <v>2018</v>
      <v>2018</v>
      <v>2018</v>
      <v>2019</v>
      <v>2019</v>
    </spb>
    <spb s="0">
      <v xml:space="preserve">Wikipedia	Cia	travel.state.gov	</v>
      <v xml:space="preserve">CC-BY-SA			</v>
      <v xml:space="preserve">http://en.wikipedia.org/wiki/Tajikistan	https://www.cia.gov/library/publications/the-world-factbook/geos/ti.html?Transportation	https://travel.state.gov/content/travel/en/international-travel/International-Travel-Country-Information-Pages/Tajikistan.html	</v>
      <v xml:space="preserve">http://creativecommons.org/licenses/by-sa/3.0/			</v>
    </spb>
    <spb s="0">
      <v xml:space="preserve">Wikipedia	</v>
      <v xml:space="preserve">CC BY-SA 3.0	</v>
      <v xml:space="preserve">https://en.wikipedia.org/wiki/Tajikistan	</v>
      <v xml:space="preserve">https://creativecommons.org/licenses/by-sa/3.0	</v>
    </spb>
    <spb s="0">
      <v xml:space="preserve">Wikipedia	</v>
      <v xml:space="preserve">CC-BY-SA	</v>
      <v xml:space="preserve">http://en.wikipedia.org/wiki/Tajikistan	</v>
      <v xml:space="preserve">http://creativecommons.org/licenses/by-sa/3.0/	</v>
    </spb>
    <spb s="0">
      <v xml:space="preserve">Cia	</v>
      <v xml:space="preserve">	</v>
      <v xml:space="preserve">https://www.cia.gov/library/publications/the-world-factbook/geos/ti.html?Transportation	</v>
      <v xml:space="preserve">	</v>
    </spb>
    <spb s="11">
      <v>0</v>
      <v>107</v>
      <v>108</v>
      <v>108</v>
      <v>3</v>
      <v>108</v>
      <v>108</v>
      <v>108</v>
      <v>109</v>
      <v>108</v>
      <v>108</v>
      <v>109</v>
      <v>108</v>
      <v>108</v>
      <v>110</v>
      <v>6</v>
      <v>107</v>
      <v>110</v>
      <v>7</v>
      <v>108</v>
      <v>110</v>
      <v>8</v>
      <v>9</v>
      <v>10</v>
      <v>110</v>
      <v>110</v>
      <v>108</v>
      <v>110</v>
      <v>11</v>
      <v>12</v>
      <v>13</v>
      <v>14</v>
      <v>110</v>
      <v>110</v>
      <v>110</v>
      <v>110</v>
      <v>110</v>
      <v>110</v>
      <v>110</v>
      <v>110</v>
      <v>110</v>
      <v>110</v>
      <v>110</v>
      <v>15</v>
    </spb>
    <spb s="7">
      <v>2016</v>
      <v>2019</v>
      <v>square km</v>
      <v>per thousand (2018)</v>
      <v>2021</v>
      <v>2016</v>
      <v>2018</v>
      <v>per liter (2016)</v>
      <v>2019</v>
      <v>years (2018)</v>
      <v>2004</v>
      <v>per thousand (2018)</v>
      <v>2019</v>
      <v>2017</v>
      <v>2016</v>
      <v>2019</v>
      <v>2016</v>
      <v>2014</v>
      <v>kilotons per year (2016)</v>
      <v>deaths per 100,000 (2017)</v>
      <v>kWh (2014)</v>
      <v>2014</v>
      <v>2015</v>
      <v>2015</v>
      <v>2015</v>
      <v>2015</v>
      <v>2015</v>
      <v>2015</v>
      <v>2015</v>
      <v>2015</v>
      <v>2017</v>
      <v>2017</v>
      <v>2019</v>
    </spb>
    <spb s="0">
      <v xml:space="preserve">Wikipedia	Cia	travel.state.gov	</v>
      <v xml:space="preserve">CC-BY-SA			</v>
      <v xml:space="preserve">http://en.wikipedia.org/wiki/Laos	https://www.cia.gov/library/publications/the-world-factbook/geos/la.html?Transportation	https://travel.state.gov/content/travel/en/international-travel/International-Travel-Country-Information-Pages/Laos.html	</v>
      <v xml:space="preserve">http://creativecommons.org/licenses/by-sa/3.0/			</v>
    </spb>
    <spb s="0">
      <v xml:space="preserve">Wikipedia	</v>
      <v xml:space="preserve">CC BY-SA 3.0	</v>
      <v xml:space="preserve">https://en.wikipedia.org/wiki/Laos	</v>
      <v xml:space="preserve">https://creativecommons.org/licenses/by-sa/3.0	</v>
    </spb>
    <spb s="0">
      <v xml:space="preserve">Wikipedia	</v>
      <v xml:space="preserve">CC-BY-SA	</v>
      <v xml:space="preserve">http://en.wikipedia.org/wiki/Laos	</v>
      <v xml:space="preserve">http://creativecommons.org/licenses/by-sa/3.0/	</v>
    </spb>
    <spb s="0">
      <v xml:space="preserve">Cia	</v>
      <v xml:space="preserve">	</v>
      <v xml:space="preserve">https://www.cia.gov/library/publications/the-world-factbook/geos/la.html?Transportation	</v>
      <v xml:space="preserve">	</v>
    </spb>
    <spb s="18">
      <v>0</v>
      <v>113</v>
      <v>114</v>
      <v>114</v>
      <v>3</v>
      <v>114</v>
      <v>114</v>
      <v>114</v>
      <v>115</v>
      <v>114</v>
      <v>114</v>
      <v>115</v>
      <v>114</v>
      <v>114</v>
      <v>116</v>
      <v>6</v>
      <v>113</v>
      <v>116</v>
      <v>7</v>
      <v>114</v>
      <v>116</v>
      <v>8</v>
      <v>9</v>
      <v>10</v>
      <v>116</v>
      <v>116</v>
      <v>114</v>
      <v>116</v>
      <v>11</v>
      <v>12</v>
      <v>13</v>
      <v>116</v>
      <v>116</v>
      <v>116</v>
      <v>116</v>
      <v>116</v>
      <v>116</v>
      <v>116</v>
      <v>116</v>
      <v>116</v>
      <v>116</v>
      <v>15</v>
    </spb>
    <spb s="2">
      <v>10</v>
      <v>Name</v>
      <v>LearnMoreOnLink</v>
    </spb>
    <spb s="19">
      <v>2019</v>
      <v>2019</v>
      <v>square km</v>
      <v>per thousand (2018)</v>
      <v>2021</v>
      <v>2019</v>
      <v>2018</v>
      <v>per liter (2016)</v>
      <v>2019</v>
      <v>years (2018)</v>
      <v>2016</v>
      <v>per thousand (2018)</v>
      <v>2019</v>
      <v>2017</v>
      <v>2016</v>
      <v>2019</v>
      <v>2016</v>
      <v>2017</v>
      <v>kilotons per year (2016)</v>
      <v>deaths per 100,000 (2017)</v>
      <v>2012</v>
      <v>2012</v>
      <v>2012</v>
      <v>2012</v>
      <v>2012</v>
      <v>2015</v>
      <v>2012</v>
      <v>2012</v>
      <v>2018</v>
      <v>2018</v>
      <v>2019</v>
    </spb>
    <spb s="0">
      <v xml:space="preserve">Wikipedia	Cia	travel.state.gov	</v>
      <v xml:space="preserve">CC-BY-SA			</v>
      <v xml:space="preserve">http://en.wikipedia.org/wiki/Guinea	https://www.cia.gov/library/publications/the-world-factbook/geos/gv.html?Transportation	https://travel.state.gov/content/travel/en/international-travel/International-Travel-Country-Information-Pages/Guinea.html	</v>
      <v xml:space="preserve">http://creativecommons.org/licenses/by-sa/3.0/			</v>
    </spb>
    <spb s="0">
      <v xml:space="preserve">Wikipedia	</v>
      <v xml:space="preserve">CC BY-SA 3.0	</v>
      <v xml:space="preserve">https://en.wikipedia.org/wiki/Guinea	</v>
      <v xml:space="preserve">https://creativecommons.org/licenses/by-sa/3.0	</v>
    </spb>
    <spb s="0">
      <v xml:space="preserve">Wikipedia	</v>
      <v xml:space="preserve">CC-BY-SA	</v>
      <v xml:space="preserve">http://en.wikipedia.org/wiki/Guinea	</v>
      <v xml:space="preserve">http://creativecommons.org/licenses/by-sa/3.0/	</v>
    </spb>
    <spb s="0">
      <v xml:space="preserve">Cia	</v>
      <v xml:space="preserve">	</v>
      <v xml:space="preserve">https://www.cia.gov/library/publications/the-world-factbook/geos/gv.html?Transportation	</v>
      <v xml:space="preserve">	</v>
    </spb>
    <spb s="22">
      <v>0</v>
      <v>120</v>
      <v>121</v>
      <v>121</v>
      <v>3</v>
      <v>121</v>
      <v>121</v>
      <v>121</v>
      <v>122</v>
      <v>121</v>
      <v>121</v>
      <v>121</v>
      <v>121</v>
      <v>123</v>
      <v>6</v>
      <v>120</v>
      <v>123</v>
      <v>7</v>
      <v>121</v>
      <v>123</v>
      <v>8</v>
      <v>9</v>
      <v>10</v>
      <v>123</v>
      <v>123</v>
      <v>121</v>
      <v>123</v>
      <v>11</v>
      <v>12</v>
      <v>13</v>
      <v>123</v>
      <v>123</v>
      <v>123</v>
      <v>123</v>
      <v>123</v>
      <v>123</v>
      <v>123</v>
      <v>123</v>
      <v>123</v>
      <v>123</v>
      <v>15</v>
    </spb>
    <spb s="2">
      <v>11</v>
      <v>Name</v>
      <v>LearnMoreOnLink</v>
    </spb>
    <spb s="19">
      <v>2019</v>
      <v>2019</v>
      <v>square km</v>
      <v>per thousand (2018)</v>
      <v>2017</v>
      <v>2019</v>
      <v>2018</v>
      <v>per liter (2016)</v>
      <v>2019</v>
      <v>years (2018)</v>
      <v>1992</v>
      <v>per thousand (2018)</v>
      <v>2019</v>
      <v>2017</v>
      <v>2016</v>
      <v>2019</v>
      <v>2016</v>
      <v>2016</v>
      <v>kilotons per year (2016)</v>
      <v>deaths per 100,000 (2017)</v>
      <v>2012</v>
      <v>2012</v>
      <v>2012</v>
      <v>2012</v>
      <v>2012</v>
      <v>2015</v>
      <v>2012</v>
      <v>2012</v>
      <v>2016</v>
      <v>2014</v>
      <v>2019</v>
    </spb>
    <spb s="0">
      <v xml:space="preserve">Wikipedia	Cia	travel.state.gov	</v>
      <v xml:space="preserve">CC-BY-SA			</v>
      <v xml:space="preserve">http://en.wikipedia.org/wiki/Mali	https://www.cia.gov/library/publications/the-world-factbook/geos/ml.html?Transportation	https://travel.state.gov/content/travel/en/international-travel/International-Travel-Country-Information-Pages/Mali.html	</v>
      <v xml:space="preserve">http://creativecommons.org/licenses/by-sa/3.0/			</v>
    </spb>
    <spb s="0">
      <v xml:space="preserve">Wikipedia	</v>
      <v xml:space="preserve">CC BY-SA 3.0	</v>
      <v xml:space="preserve">https://en.wikipedia.org/wiki/Mali	</v>
      <v xml:space="preserve">https://creativecommons.org/licenses/by-sa/3.0	</v>
    </spb>
    <spb s="0">
      <v xml:space="preserve">Wikipedia	</v>
      <v xml:space="preserve">CC-BY-SA	</v>
      <v xml:space="preserve">http://en.wikipedia.org/wiki/Mali	</v>
      <v xml:space="preserve">http://creativecommons.org/licenses/by-sa/3.0/	</v>
    </spb>
    <spb s="0">
      <v xml:space="preserve">Cia	</v>
      <v xml:space="preserve">	</v>
      <v xml:space="preserve">https://www.cia.gov/library/publications/the-world-factbook/geos/ml.html?Transportation	</v>
      <v xml:space="preserve">	</v>
    </spb>
    <spb s="18">
      <v>0</v>
      <v>127</v>
      <v>128</v>
      <v>128</v>
      <v>3</v>
      <v>128</v>
      <v>128</v>
      <v>128</v>
      <v>129</v>
      <v>128</v>
      <v>128</v>
      <v>129</v>
      <v>128</v>
      <v>128</v>
      <v>130</v>
      <v>6</v>
      <v>127</v>
      <v>130</v>
      <v>7</v>
      <v>128</v>
      <v>130</v>
      <v>8</v>
      <v>9</v>
      <v>10</v>
      <v>130</v>
      <v>130</v>
      <v>128</v>
      <v>130</v>
      <v>11</v>
      <v>12</v>
      <v>13</v>
      <v>130</v>
      <v>130</v>
      <v>130</v>
      <v>130</v>
      <v>130</v>
      <v>130</v>
      <v>130</v>
      <v>130</v>
      <v>130</v>
      <v>130</v>
      <v>15</v>
    </spb>
    <spb s="2">
      <v>12</v>
      <v>Name</v>
      <v>LearnMoreOnLink</v>
    </spb>
    <spb s="19">
      <v>2019</v>
      <v>2019</v>
      <v>square km</v>
      <v>per thousand (2018)</v>
      <v>2021</v>
      <v>2019</v>
      <v>2018</v>
      <v>per liter (2016)</v>
      <v>2019</v>
      <v>years (2018)</v>
      <v>2018</v>
      <v>per thousand (2018)</v>
      <v>2019</v>
      <v>2017</v>
      <v>2016</v>
      <v>2019</v>
      <v>2016</v>
      <v>2018</v>
      <v>kilotons per year (2016)</v>
      <v>deaths per 100,000 (2017)</v>
      <v>2009</v>
      <v>2009</v>
      <v>2009</v>
      <v>2009</v>
      <v>2009</v>
      <v>2015</v>
      <v>2009</v>
      <v>2009</v>
      <v>2018</v>
      <v>2017</v>
      <v>2019</v>
    </spb>
    <spb s="0">
      <v xml:space="preserve">Wikipedia	Cia	travel.state.gov	</v>
      <v xml:space="preserve">CC-BY-SA			</v>
      <v xml:space="preserve">http://en.wikipedia.org/wiki/Ghana	https://www.cia.gov/library/publications/the-world-factbook/geos/gh.html?Transportation	https://travel.state.gov/content/travel/en/international-travel/International-Travel-Country-Information-Pages/Ghana.html	</v>
      <v xml:space="preserve">http://creativecommons.org/licenses/by-sa/3.0/			</v>
    </spb>
    <spb s="0">
      <v xml:space="preserve">Wikipedia	</v>
      <v xml:space="preserve">CC BY-SA 3.0	</v>
      <v xml:space="preserve">https://en.wikipedia.org/wiki/Ghana	</v>
      <v xml:space="preserve">https://creativecommons.org/licenses/by-sa/3.0	</v>
    </spb>
    <spb s="0">
      <v xml:space="preserve">Wikipedia	</v>
      <v xml:space="preserve">CC-BY-SA	</v>
      <v xml:space="preserve">http://en.wikipedia.org/wiki/Ghana	</v>
      <v xml:space="preserve">http://creativecommons.org/licenses/by-sa/3.0/	</v>
    </spb>
    <spb s="0">
      <v xml:space="preserve">Cia	</v>
      <v xml:space="preserve">	</v>
      <v xml:space="preserve">https://www.cia.gov/library/publications/the-world-factbook/geos/gh.html?Transportation	</v>
      <v xml:space="preserve">	</v>
    </spb>
    <spb s="9">
      <v>0</v>
      <v>134</v>
      <v>135</v>
      <v>135</v>
      <v>3</v>
      <v>135</v>
      <v>135</v>
      <v>135</v>
      <v>136</v>
      <v>135</v>
      <v>135</v>
      <v>136</v>
      <v>135</v>
      <v>135</v>
      <v>137</v>
      <v>6</v>
      <v>134</v>
      <v>137</v>
      <v>7</v>
      <v>135</v>
      <v>137</v>
      <v>8</v>
      <v>9</v>
      <v>10</v>
      <v>137</v>
      <v>137</v>
      <v>135</v>
      <v>137</v>
      <v>11</v>
      <v>12</v>
      <v>13</v>
      <v>14</v>
      <v>137</v>
      <v>134</v>
      <v>137</v>
      <v>137</v>
      <v>137</v>
      <v>137</v>
      <v>137</v>
      <v>137</v>
      <v>137</v>
      <v>137</v>
      <v>137</v>
      <v>137</v>
      <v>15</v>
    </spb>
    <spb s="10">
      <v>2019</v>
      <v>2019</v>
      <v>square km</v>
      <v>per thousand (2018)</v>
      <v>2021</v>
      <v>2019</v>
      <v>2018</v>
      <v>per liter (2016)</v>
      <v>2019</v>
      <v>years (2018)</v>
      <v>2018</v>
      <v>per thousand (2018)</v>
      <v>2019</v>
      <v>2017</v>
      <v>2016</v>
      <v>2019</v>
      <v>2016</v>
      <v>2017</v>
      <v>kilotons per year (2016)</v>
      <v>deaths per 100,000 (2017)</v>
      <v>kWh (2014)</v>
      <v>2014</v>
      <v>2011</v>
      <v>2016</v>
      <v>2016</v>
      <v>2016</v>
      <v>2016</v>
      <v>2016</v>
      <v>2015</v>
      <v>2016</v>
      <v>2016</v>
      <v>2019</v>
      <v>2018</v>
      <v>2019</v>
    </spb>
    <spb s="0">
      <v xml:space="preserve">Wikipedia	Cia	travel.state.gov	</v>
      <v xml:space="preserve">CC-BY-SA			</v>
      <v xml:space="preserve">http://en.wikipedia.org/wiki/Zimbabwe	https://www.cia.gov/library/publications/the-world-factbook/geos/zi.html?Transportation	https://travel.state.gov/content/travel/en/international-travel/International-Travel-Country-Information-Pages/Zimbabwe.html	</v>
      <v xml:space="preserve">http://creativecommons.org/licenses/by-sa/3.0/			</v>
    </spb>
    <spb s="0">
      <v xml:space="preserve">Wikipedia	</v>
      <v xml:space="preserve">CC BY-SA 3.0	</v>
      <v xml:space="preserve">https://en.wikipedia.org/wiki/Zimbabwe	</v>
      <v xml:space="preserve">https://creativecommons.org/licenses/by-sa/3.0	</v>
    </spb>
    <spb s="0">
      <v xml:space="preserve">Wikipedia	</v>
      <v xml:space="preserve">CC-BY-SA	</v>
      <v xml:space="preserve">http://en.wikipedia.org/wiki/Zimbabwe	</v>
      <v xml:space="preserve">http://creativecommons.org/licenses/by-sa/3.0/	</v>
    </spb>
    <spb s="0">
      <v xml:space="preserve">Cia	</v>
      <v xml:space="preserve">	</v>
      <v xml:space="preserve">https://www.cia.gov/library/publications/the-world-factbook/geos/zi.html?Transportation	</v>
      <v xml:space="preserve">	</v>
    </spb>
    <spb s="23">
      <v>0</v>
      <v>140</v>
      <v>141</v>
      <v>141</v>
      <v>3</v>
      <v>141</v>
      <v>141</v>
      <v>141</v>
      <v>142</v>
      <v>141</v>
      <v>141</v>
      <v>141</v>
      <v>141</v>
      <v>143</v>
      <v>6</v>
      <v>140</v>
      <v>143</v>
      <v>7</v>
      <v>141</v>
      <v>143</v>
      <v>8</v>
      <v>9</v>
      <v>10</v>
      <v>143</v>
      <v>143</v>
      <v>141</v>
      <v>143</v>
      <v>11</v>
      <v>12</v>
      <v>13</v>
      <v>14</v>
      <v>143</v>
      <v>140</v>
      <v>143</v>
      <v>143</v>
      <v>143</v>
      <v>143</v>
      <v>143</v>
      <v>143</v>
      <v>143</v>
      <v>143</v>
      <v>143</v>
      <v>143</v>
      <v>15</v>
    </spb>
    <spb s="2">
      <v>13</v>
      <v>Name</v>
      <v>LearnMoreOnLink</v>
    </spb>
    <spb s="10">
      <v>2017</v>
      <v>2019</v>
      <v>square km</v>
      <v>per thousand (2018)</v>
      <v>2022</v>
      <v>2017</v>
      <v>2018</v>
      <v>per liter (2016)</v>
      <v>2019</v>
      <v>years (2018)</v>
      <v>2018</v>
      <v>per thousand (2018)</v>
      <v>2019</v>
      <v>2017</v>
      <v>2016</v>
      <v>2019</v>
      <v>2016</v>
      <v>2018</v>
      <v>kilotons per year (2016)</v>
      <v>deaths per 100,000 (2017)</v>
      <v>kWh (2014)</v>
      <v>2013</v>
      <v>1999</v>
      <v>2017</v>
      <v>2017</v>
      <v>2017</v>
      <v>2017</v>
      <v>2017</v>
      <v>2015</v>
      <v>2017</v>
      <v>2017</v>
      <v>2013</v>
      <v>2015</v>
      <v>2019</v>
    </spb>
    <spb s="0">
      <v xml:space="preserve">Wikipedia	Cia	travel.state.gov	</v>
      <v xml:space="preserve">CC-BY-SA			</v>
      <v xml:space="preserve">http://en.wikipedia.org/wiki/Sierra_Leone	https://www.cia.gov/library/publications/the-world-factbook/geos/sl.html?Transportation	https://travel.state.gov/content/travel/en/international-travel/International-Travel-Country-Information-Pages/SierraLeone.html	</v>
      <v xml:space="preserve">http://creativecommons.org/licenses/by-sa/3.0/			</v>
    </spb>
    <spb s="0">
      <v xml:space="preserve">Wikipedia	</v>
      <v xml:space="preserve">CC BY-SA 3.0	</v>
      <v xml:space="preserve">https://en.wikipedia.org/wiki/Sierra_Leone	</v>
      <v xml:space="preserve">https://creativecommons.org/licenses/by-sa/3.0	</v>
    </spb>
    <spb s="0">
      <v xml:space="preserve">Wikipedia	</v>
      <v xml:space="preserve">CC-BY-SA	</v>
      <v xml:space="preserve">http://en.wikipedia.org/wiki/Sierra_Leone	</v>
      <v xml:space="preserve">http://creativecommons.org/licenses/by-sa/3.0/	</v>
    </spb>
    <spb s="0">
      <v xml:space="preserve">Cia	</v>
      <v xml:space="preserve">	</v>
      <v xml:space="preserve">https://www.cia.gov/library/publications/the-world-factbook/geos/sl.html?Transportation	</v>
      <v xml:space="preserve">	</v>
    </spb>
    <spb s="18">
      <v>0</v>
      <v>147</v>
      <v>148</v>
      <v>148</v>
      <v>3</v>
      <v>148</v>
      <v>148</v>
      <v>148</v>
      <v>149</v>
      <v>148</v>
      <v>148</v>
      <v>149</v>
      <v>148</v>
      <v>148</v>
      <v>150</v>
      <v>6</v>
      <v>147</v>
      <v>150</v>
      <v>7</v>
      <v>148</v>
      <v>150</v>
      <v>8</v>
      <v>9</v>
      <v>10</v>
      <v>150</v>
      <v>150</v>
      <v>148</v>
      <v>150</v>
      <v>11</v>
      <v>12</v>
      <v>13</v>
      <v>150</v>
      <v>150</v>
      <v>150</v>
      <v>150</v>
      <v>150</v>
      <v>150</v>
      <v>150</v>
      <v>150</v>
      <v>150</v>
      <v>150</v>
      <v>15</v>
    </spb>
    <spb s="19">
      <v>2019</v>
      <v>2019</v>
      <v>square km</v>
      <v>per thousand (2018)</v>
      <v>2021</v>
      <v>2019</v>
      <v>2018</v>
      <v>per liter (2016)</v>
      <v>2019</v>
      <v>years (2018)</v>
      <v>2014</v>
      <v>per thousand (2018)</v>
      <v>2019</v>
      <v>2017</v>
      <v>2016</v>
      <v>2019</v>
      <v>2016</v>
      <v>2011</v>
      <v>kilotons per year (2016)</v>
      <v>deaths per 100,000 (2017)</v>
      <v>2018</v>
      <v>2018</v>
      <v>2018</v>
      <v>2018</v>
      <v>2018</v>
      <v>2015</v>
      <v>2018</v>
      <v>2018</v>
      <v>2018</v>
      <v>2002</v>
      <v>2019</v>
    </spb>
    <spb s="0">
      <v xml:space="preserve">Wikipedia	Cia	travel.state.gov	</v>
      <v xml:space="preserve">CC-BY-SA			</v>
      <v xml:space="preserve">http://en.wikipedia.org/wiki/Senegal	https://www.cia.gov/library/publications/the-world-factbook/geos/sg.html?Transportation	https://travel.state.gov/content/travel/en/international-travel/International-Travel-Country-Information-Pages/Senegal.html	</v>
      <v xml:space="preserve">http://creativecommons.org/licenses/by-sa/3.0/			</v>
    </spb>
    <spb s="0">
      <v xml:space="preserve">Wikipedia	</v>
      <v xml:space="preserve">CC BY-SA 3.0	</v>
      <v xml:space="preserve">https://en.wikipedia.org/wiki/Senegal	</v>
      <v xml:space="preserve">https://creativecommons.org/licenses/by-sa/3.0	</v>
    </spb>
    <spb s="0">
      <v xml:space="preserve">Wikipedia	</v>
      <v xml:space="preserve">CC-BY-SA	</v>
      <v xml:space="preserve">http://en.wikipedia.org/wiki/Senegal	</v>
      <v xml:space="preserve">http://creativecommons.org/licenses/by-sa/3.0/	</v>
    </spb>
    <spb s="0">
      <v xml:space="preserve">Cia	</v>
      <v xml:space="preserve">	</v>
      <v xml:space="preserve">https://www.cia.gov/library/publications/the-world-factbook/geos/sg.html?Transportation	</v>
      <v xml:space="preserve">	</v>
    </spb>
    <spb s="11">
      <v>0</v>
      <v>153</v>
      <v>154</v>
      <v>154</v>
      <v>3</v>
      <v>154</v>
      <v>154</v>
      <v>154</v>
      <v>155</v>
      <v>154</v>
      <v>154</v>
      <v>155</v>
      <v>154</v>
      <v>154</v>
      <v>156</v>
      <v>6</v>
      <v>153</v>
      <v>156</v>
      <v>7</v>
      <v>154</v>
      <v>156</v>
      <v>8</v>
      <v>9</v>
      <v>10</v>
      <v>156</v>
      <v>156</v>
      <v>154</v>
      <v>156</v>
      <v>11</v>
      <v>12</v>
      <v>13</v>
      <v>14</v>
      <v>156</v>
      <v>156</v>
      <v>156</v>
      <v>156</v>
      <v>156</v>
      <v>156</v>
      <v>156</v>
      <v>156</v>
      <v>156</v>
      <v>156</v>
      <v>156</v>
      <v>15</v>
    </spb>
    <spb s="7">
      <v>2019</v>
      <v>2019</v>
      <v>square km</v>
      <v>per thousand (2018)</v>
      <v>2021</v>
      <v>2019</v>
      <v>2018</v>
      <v>per liter (2016)</v>
      <v>2019</v>
      <v>years (2018)</v>
      <v>2018</v>
      <v>per thousand (2018)</v>
      <v>2019</v>
      <v>2017</v>
      <v>2016</v>
      <v>2019</v>
      <v>2016</v>
      <v>2017</v>
      <v>kilotons per year (2016)</v>
      <v>deaths per 100,000 (2017)</v>
      <v>kWh (2014)</v>
      <v>2014</v>
      <v>2011</v>
      <v>2011</v>
      <v>2011</v>
      <v>2011</v>
      <v>2011</v>
      <v>2015</v>
      <v>2011</v>
      <v>2011</v>
      <v>2018</v>
      <v>2018</v>
      <v>2019</v>
    </spb>
    <spb s="0">
      <v xml:space="preserve">Wikipedia	Cia	travel.state.gov	</v>
      <v xml:space="preserve">CC-BY-SA			</v>
      <v xml:space="preserve">http://en.wikipedia.org/wiki/Rwanda	https://www.cia.gov/library/publications/the-world-factbook/geos/rw.html?Transportation	https://travel.state.gov/content/travel/en/international-travel/International-Travel-Country-Information-Pages/Rwanda.html	</v>
      <v xml:space="preserve">http://creativecommons.org/licenses/by-sa/3.0/			</v>
    </spb>
    <spb s="0">
      <v xml:space="preserve">Wikipedia	</v>
      <v xml:space="preserve">CC BY-SA 3.0	</v>
      <v xml:space="preserve">https://en.wikipedia.org/wiki/Rwanda	</v>
      <v xml:space="preserve">https://creativecommons.org/licenses/by-sa/3.0	</v>
    </spb>
    <spb s="0">
      <v xml:space="preserve">Wikipedia	</v>
      <v xml:space="preserve">CC-BY-SA	</v>
      <v xml:space="preserve">http://en.wikipedia.org/wiki/Rwanda	</v>
      <v xml:space="preserve">http://creativecommons.org/licenses/by-sa/3.0/	</v>
    </spb>
    <spb s="0">
      <v xml:space="preserve">Cia	</v>
      <v xml:space="preserve">	</v>
      <v xml:space="preserve">https://www.cia.gov/library/publications/the-world-factbook/geos/rw.html?Transportation	</v>
      <v xml:space="preserve">	</v>
    </spb>
    <spb s="24">
      <v>0</v>
      <v>159</v>
      <v>160</v>
      <v>160</v>
      <v>3</v>
      <v>160</v>
      <v>160</v>
      <v>160</v>
      <v>161</v>
      <v>160</v>
      <v>160</v>
      <v>160</v>
      <v>160</v>
      <v>162</v>
      <v>6</v>
      <v>159</v>
      <v>162</v>
      <v>7</v>
      <v>160</v>
      <v>162</v>
      <v>8</v>
      <v>9</v>
      <v>10</v>
      <v>162</v>
      <v>162</v>
      <v>160</v>
      <v>162</v>
      <v>11</v>
      <v>12</v>
      <v>13</v>
      <v>159</v>
      <v>162</v>
      <v>162</v>
      <v>162</v>
      <v>162</v>
      <v>162</v>
      <v>162</v>
      <v>162</v>
      <v>162</v>
      <v>162</v>
      <v>162</v>
      <v>15</v>
    </spb>
    <spb s="2">
      <v>14</v>
      <v>Name</v>
      <v>LearnMoreOnLink</v>
    </spb>
    <spb s="25">
      <v>2019</v>
      <v>2019</v>
      <v>square km</v>
      <v>per thousand (2018)</v>
      <v>2021</v>
      <v>2019</v>
      <v>2018</v>
      <v>per liter (2016)</v>
      <v>2019</v>
      <v>years (2018)</v>
      <v>2018</v>
      <v>per thousand (2018)</v>
      <v>2019</v>
      <v>2017</v>
      <v>2016</v>
      <v>2019</v>
      <v>2016</v>
      <v>2018</v>
      <v>kilotons per year (2016)</v>
      <v>deaths per 100,000 (2017)</v>
      <v>2019</v>
      <v>2016</v>
      <v>2016</v>
      <v>2016</v>
      <v>2016</v>
      <v>2016</v>
      <v>2015</v>
      <v>2016</v>
      <v>2016</v>
      <v>2018</v>
      <v>2018</v>
      <v>2019</v>
    </spb>
    <spb s="0">
      <v xml:space="preserve">Wikipedia	Cia	travel.state.gov	</v>
      <v xml:space="preserve">CC-BY-SA			</v>
      <v xml:space="preserve">http://en.wikipedia.org/wiki/Iraq	https://www.cia.gov/library/publications/the-world-factbook/geos/iz.html?Transportation	https://travel.state.gov/content/travel/en/international-travel/International-Travel-Country-Information-Pages/Iraq.html	</v>
      <v xml:space="preserve">http://creativecommons.org/licenses/by-sa/3.0/			</v>
    </spb>
    <spb s="0">
      <v xml:space="preserve">Wikipedia	</v>
      <v xml:space="preserve">CC BY-SA 3.0	</v>
      <v xml:space="preserve">https://en.wikipedia.org/wiki/Iraq	</v>
      <v xml:space="preserve">https://creativecommons.org/licenses/by-sa/3.0	</v>
    </spb>
    <spb s="0">
      <v xml:space="preserve">Wikipedia	</v>
      <v xml:space="preserve">CC-BY-SA	</v>
      <v xml:space="preserve">http://en.wikipedia.org/wiki/Iraq	</v>
      <v xml:space="preserve">http://creativecommons.org/licenses/by-sa/3.0/	</v>
    </spb>
    <spb s="0">
      <v xml:space="preserve">Cia	</v>
      <v xml:space="preserve">	</v>
      <v xml:space="preserve">https://www.cia.gov/library/publications/the-world-factbook/geos/iz.html?Transportation	</v>
      <v xml:space="preserve">	</v>
    </spb>
    <spb s="11">
      <v>0</v>
      <v>166</v>
      <v>167</v>
      <v>167</v>
      <v>3</v>
      <v>167</v>
      <v>167</v>
      <v>167</v>
      <v>168</v>
      <v>167</v>
      <v>167</v>
      <v>168</v>
      <v>167</v>
      <v>167</v>
      <v>169</v>
      <v>6</v>
      <v>166</v>
      <v>169</v>
      <v>7</v>
      <v>167</v>
      <v>169</v>
      <v>8</v>
      <v>9</v>
      <v>10</v>
      <v>169</v>
      <v>169</v>
      <v>167</v>
      <v>169</v>
      <v>11</v>
      <v>12</v>
      <v>13</v>
      <v>14</v>
      <v>169</v>
      <v>169</v>
      <v>169</v>
      <v>169</v>
      <v>169</v>
      <v>169</v>
      <v>169</v>
      <v>169</v>
      <v>169</v>
      <v>169</v>
      <v>169</v>
      <v>15</v>
    </spb>
    <spb s="7">
      <v>2018</v>
      <v>2019</v>
      <v>square km</v>
      <v>per thousand (2018)</v>
      <v>2021</v>
      <v>2018</v>
      <v>2018</v>
      <v>per liter (2016)</v>
      <v>2019</v>
      <v>years (2018)</v>
      <v>2016</v>
      <v>per thousand (2018)</v>
      <v>2019</v>
      <v>2017</v>
      <v>2016</v>
      <v>2019</v>
      <v>2016</v>
      <v>2018</v>
      <v>kilotons per year (2016)</v>
      <v>deaths per 100,000 (2017)</v>
      <v>kWh (2014)</v>
      <v>2014</v>
      <v>2012</v>
      <v>2012</v>
      <v>2012</v>
      <v>2012</v>
      <v>2012</v>
      <v>2015</v>
      <v>2012</v>
      <v>2012</v>
      <v>2007</v>
      <v>2005</v>
      <v>2019</v>
    </spb>
    <spb s="0">
      <v xml:space="preserve">Wikipedia	Cia	travel.state.gov	</v>
      <v xml:space="preserve">CC-BY-SA			</v>
      <v xml:space="preserve">http://en.wikipedia.org/wiki/Albania	https://www.cia.gov/library/publications/the-world-factbook/geos/al.html?Transportation	https://travel.state.gov/content/travel/en/international-travel/International-Travel-Country-Information-Pages/Albania.html	</v>
      <v xml:space="preserve">http://creativecommons.org/licenses/by-sa/3.0/			</v>
    </spb>
    <spb s="0">
      <v xml:space="preserve">Wikipedia	</v>
      <v xml:space="preserve">CC BY-SA 3.0	</v>
      <v xml:space="preserve">https://en.wikipedia.org/wiki/Albania	</v>
      <v xml:space="preserve">https://creativecommons.org/licenses/by-sa/3.0	</v>
    </spb>
    <spb s="0">
      <v xml:space="preserve">Wikipedia	</v>
      <v xml:space="preserve">CC-BY-SA	</v>
      <v xml:space="preserve">http://en.wikipedia.org/wiki/Albania	</v>
      <v xml:space="preserve">http://creativecommons.org/licenses/by-sa/3.0/	</v>
    </spb>
    <spb s="0">
      <v xml:space="preserve">Cia	</v>
      <v xml:space="preserve">	</v>
      <v xml:space="preserve">https://www.cia.gov/library/publications/the-world-factbook/geos/al.html?Transportation	</v>
      <v xml:space="preserve">	</v>
    </spb>
    <spb s="11">
      <v>0</v>
      <v>172</v>
      <v>173</v>
      <v>173</v>
      <v>3</v>
      <v>173</v>
      <v>173</v>
      <v>173</v>
      <v>174</v>
      <v>173</v>
      <v>173</v>
      <v>174</v>
      <v>173</v>
      <v>173</v>
      <v>175</v>
      <v>6</v>
      <v>172</v>
      <v>175</v>
      <v>7</v>
      <v>173</v>
      <v>175</v>
      <v>8</v>
      <v>9</v>
      <v>10</v>
      <v>175</v>
      <v>175</v>
      <v>173</v>
      <v>175</v>
      <v>11</v>
      <v>12</v>
      <v>13</v>
      <v>14</v>
      <v>175</v>
      <v>175</v>
      <v>175</v>
      <v>175</v>
      <v>175</v>
      <v>175</v>
      <v>175</v>
      <v>175</v>
      <v>175</v>
      <v>175</v>
      <v>175</v>
      <v>15</v>
    </spb>
    <spb s="7">
      <v>2019</v>
      <v>2019</v>
      <v>square km</v>
      <v>per thousand (2018)</v>
      <v>2021</v>
      <v>2019</v>
      <v>2018</v>
      <v>per liter (2016)</v>
      <v>2019</v>
      <v>years (2018)</v>
      <v>2018</v>
      <v>per thousand (2018)</v>
      <v>2019</v>
      <v>2017</v>
      <v>2016</v>
      <v>2019</v>
      <v>2016</v>
      <v>2016</v>
      <v>kilotons per year (2016)</v>
      <v>deaths per 100,000 (2017)</v>
      <v>kWh (2014)</v>
      <v>2014</v>
      <v>2017</v>
      <v>2017</v>
      <v>2017</v>
      <v>2017</v>
      <v>2017</v>
      <v>2015</v>
      <v>2017</v>
      <v>2017</v>
      <v>2018</v>
      <v>2018</v>
      <v>2019</v>
    </spb>
    <spb s="0">
      <v xml:space="preserve">Wikipedia	Cia	travel.state.gov	</v>
      <v xml:space="preserve">CC-BY-SA			</v>
      <v xml:space="preserve">http://en.wikipedia.org/wiki/Afghanistan	https://www.cia.gov/library/publications/the-world-factbook/geos/af.html?Transportation	https://travel.state.gov/content/travel/en/international-travel/International-Travel-Country-Information-Pages/Afghanistan.html	</v>
      <v xml:space="preserve">http://creativecommons.org/licenses/by-sa/3.0/			</v>
    </spb>
    <spb s="0">
      <v xml:space="preserve">Wikipedia	</v>
      <v xml:space="preserve">CC BY-SA 3.0	</v>
      <v xml:space="preserve">https://en.wikipedia.org/wiki/Afghanistan	</v>
      <v xml:space="preserve">https://creativecommons.org/licenses/by-sa/3.0	</v>
    </spb>
    <spb s="0">
      <v xml:space="preserve">Wikipedia	</v>
      <v xml:space="preserve">CC-BY-SA	</v>
      <v xml:space="preserve">http://en.wikipedia.org/wiki/Afghanistan	</v>
      <v xml:space="preserve">http://creativecommons.org/licenses/by-sa/3.0/	</v>
    </spb>
    <spb s="0">
      <v xml:space="preserve">Cia	</v>
      <v xml:space="preserve">	</v>
      <v xml:space="preserve">https://www.cia.gov/library/publications/the-world-factbook/geos/af.html?Transportation	</v>
      <v xml:space="preserve">	</v>
    </spb>
    <spb s="26">
      <v>0</v>
      <v>178</v>
      <v>179</v>
      <v>179</v>
      <v>3</v>
      <v>179</v>
      <v>179</v>
      <v>179</v>
      <v>180</v>
      <v>179</v>
      <v>179</v>
      <v>180</v>
      <v>179</v>
      <v>179</v>
      <v>181</v>
      <v>6</v>
      <v>178</v>
      <v>181</v>
      <v>7</v>
      <v>179</v>
      <v>181</v>
      <v>8</v>
      <v>9</v>
      <v>10</v>
      <v>181</v>
      <v>181</v>
      <v>179</v>
      <v>181</v>
      <v>11</v>
      <v>12</v>
      <v>13</v>
      <v>181</v>
      <v>181</v>
      <v>181</v>
      <v>15</v>
    </spb>
    <spb s="2">
      <v>15</v>
      <v>Name</v>
      <v>LearnMoreOnLink</v>
    </spb>
    <spb s="27">
      <v>2019</v>
      <v>2019</v>
      <v>square km</v>
      <v>per thousand (2018)</v>
      <v>2021</v>
      <v>2019</v>
      <v>2018</v>
      <v>per liter (2016)</v>
      <v>2019</v>
      <v>years (2018)</v>
      <v>2017</v>
      <v>per thousand (2018)</v>
      <v>2019</v>
      <v>2017</v>
      <v>2016</v>
      <v>2019</v>
      <v>2016</v>
      <v>2016</v>
      <v>kilotons per year (2016)</v>
      <v>deaths per 100,000 (2017)</v>
      <v>2015</v>
      <v>2018</v>
      <v>2018</v>
      <v>2019</v>
    </spb>
    <spb s="0">
      <v xml:space="preserve">Wikipedia	Cia	travel.state.gov	</v>
      <v xml:space="preserve">CC-BY-SA			</v>
      <v xml:space="preserve">http://en.wikipedia.org/wiki/Chad	https://www.cia.gov/library/publications/the-world-factbook/geos/cd.html?Transportation	https://travel.state.gov/content/travel/en/international-travel/International-Travel-Country-Information-Pages/Chad.html	</v>
      <v xml:space="preserve">http://creativecommons.org/licenses/by-sa/3.0/			</v>
    </spb>
    <spb s="0">
      <v xml:space="preserve">Wikipedia	</v>
      <v xml:space="preserve">CC BY-SA 3.0	</v>
      <v xml:space="preserve">https://en.wikipedia.org/wiki/Chad	</v>
      <v xml:space="preserve">https://creativecommons.org/licenses/by-sa/3.0	</v>
    </spb>
    <spb s="0">
      <v xml:space="preserve">Wikipedia	</v>
      <v xml:space="preserve">CC-BY-SA	</v>
      <v xml:space="preserve">http://en.wikipedia.org/wiki/Chad	</v>
      <v xml:space="preserve">http://creativecommons.org/licenses/by-sa/3.0/	</v>
    </spb>
    <spb s="0">
      <v xml:space="preserve">Cia	</v>
      <v xml:space="preserve">	</v>
      <v xml:space="preserve">https://www.cia.gov/library/publications/the-world-factbook/geos/cd.html?Transportation	</v>
      <v xml:space="preserve">	</v>
    </spb>
    <spb s="28">
      <v>0</v>
      <v>185</v>
      <v>186</v>
      <v>186</v>
      <v>3</v>
      <v>186</v>
      <v>186</v>
      <v>186</v>
      <v>187</v>
      <v>186</v>
      <v>186</v>
      <v>187</v>
      <v>186</v>
      <v>186</v>
      <v>188</v>
      <v>6</v>
      <v>185</v>
      <v>188</v>
      <v>7</v>
      <v>186</v>
      <v>8</v>
      <v>9</v>
      <v>10</v>
      <v>188</v>
      <v>188</v>
      <v>186</v>
      <v>188</v>
      <v>11</v>
      <v>12</v>
      <v>13</v>
      <v>188</v>
      <v>188</v>
      <v>188</v>
      <v>188</v>
      <v>188</v>
      <v>188</v>
      <v>188</v>
      <v>188</v>
      <v>188</v>
      <v>188</v>
      <v>15</v>
    </spb>
    <spb s="2">
      <v>16</v>
      <v>Name</v>
      <v>LearnMoreOnLink</v>
    </spb>
    <spb s="29">
      <v>2019</v>
      <v>2019</v>
      <v>square km</v>
      <v>per thousand (2018)</v>
      <v>2018</v>
      <v>2019</v>
      <v>2018</v>
      <v>per liter (2016)</v>
      <v>2019</v>
      <v>years (2018)</v>
      <v>per thousand (2018)</v>
      <v>2019</v>
      <v>2017</v>
      <v>2016</v>
      <v>2019</v>
      <v>2016</v>
      <v>2017</v>
      <v>kilotons per year (2016)</v>
      <v>deaths per 100,000 (2017)</v>
      <v>2011</v>
      <v>2011</v>
      <v>2011</v>
      <v>2011</v>
      <v>2011</v>
      <v>2015</v>
      <v>2011</v>
      <v>2011</v>
      <v>2016</v>
      <v>2015</v>
      <v>2019</v>
    </spb>
    <spb s="0">
      <v xml:space="preserve">Wikipedia	Cia	travel.state.gov	</v>
      <v xml:space="preserve">CC-BY-SA			</v>
      <v xml:space="preserve">http://en.wikipedia.org/wiki/Bangladesh	https://www.cia.gov/library/publications/the-world-factbook/geos/bg.html?Transportation	https://travel.state.gov/content/travel/en/international-travel/International-Travel-Country-Information-Pages/Bangladesh.html	</v>
      <v xml:space="preserve">http://creativecommons.org/licenses/by-sa/3.0/			</v>
    </spb>
    <spb s="0">
      <v xml:space="preserve">Wikipedia	</v>
      <v xml:space="preserve">CC BY-SA 3.0	</v>
      <v xml:space="preserve">https://en.wikipedia.org/wiki/Bangladesh	</v>
      <v xml:space="preserve">https://creativecommons.org/licenses/by-sa/3.0	</v>
    </spb>
    <spb s="0">
      <v xml:space="preserve">Wikipedia	</v>
      <v xml:space="preserve">CC-BY-SA	</v>
      <v xml:space="preserve">http://en.wikipedia.org/wiki/Bangladesh	</v>
      <v xml:space="preserve">http://creativecommons.org/licenses/by-sa/3.0/	</v>
    </spb>
    <spb s="0">
      <v xml:space="preserve">Cia	</v>
      <v xml:space="preserve">	</v>
      <v xml:space="preserve">https://www.cia.gov/library/publications/the-world-factbook/geos/bg.html?Transportation	</v>
      <v xml:space="preserve">	</v>
    </spb>
    <spb s="9">
      <v>0</v>
      <v>192</v>
      <v>193</v>
      <v>193</v>
      <v>3</v>
      <v>193</v>
      <v>193</v>
      <v>193</v>
      <v>194</v>
      <v>193</v>
      <v>193</v>
      <v>194</v>
      <v>193</v>
      <v>193</v>
      <v>195</v>
      <v>6</v>
      <v>192</v>
      <v>195</v>
      <v>7</v>
      <v>193</v>
      <v>195</v>
      <v>8</v>
      <v>9</v>
      <v>10</v>
      <v>195</v>
      <v>195</v>
      <v>193</v>
      <v>195</v>
      <v>11</v>
      <v>12</v>
      <v>13</v>
      <v>14</v>
      <v>195</v>
      <v>192</v>
      <v>195</v>
      <v>195</v>
      <v>195</v>
      <v>195</v>
      <v>195</v>
      <v>195</v>
      <v>195</v>
      <v>195</v>
      <v>195</v>
      <v>195</v>
      <v>15</v>
    </spb>
    <spb s="10">
      <v>2019</v>
      <v>2019</v>
      <v>square km</v>
      <v>per thousand (2018)</v>
      <v>2021</v>
      <v>2019</v>
      <v>2018</v>
      <v>per liter (2016)</v>
      <v>2019</v>
      <v>years (2018)</v>
      <v>2016</v>
      <v>per thousand (2018)</v>
      <v>2019</v>
      <v>2017</v>
      <v>2016</v>
      <v>2019</v>
      <v>2016</v>
      <v>2018</v>
      <v>kilotons per year (2016)</v>
      <v>deaths per 100,000 (2017)</v>
      <v>kWh (2014)</v>
      <v>2014</v>
      <v>2018</v>
      <v>2016</v>
      <v>2016</v>
      <v>2016</v>
      <v>2016</v>
      <v>2016</v>
      <v>2015</v>
      <v>2016</v>
      <v>2016</v>
      <v>2018</v>
      <v>2018</v>
      <v>2019</v>
    </spb>
    <spb s="0">
      <v xml:space="preserve">Wikipedia	Cia	travel.state.gov	</v>
      <v xml:space="preserve">CC-BY-SA			</v>
      <v xml:space="preserve">http://en.wikipedia.org/wiki/Ivory_Coast	https://www.cia.gov/library/publications/the-world-factbook/geos/iv.html?Transportation	https://travel.state.gov/content/travel/en/international-travel/International-Travel-Country-Information-Pages/CotedvIoire.html	</v>
      <v xml:space="preserve">http://creativecommons.org/licenses/by-sa/3.0/			</v>
    </spb>
    <spb s="0">
      <v xml:space="preserve">Wikipedia	</v>
      <v xml:space="preserve">CC BY-SA 3.0	</v>
      <v xml:space="preserve">https://en.wikipedia.org/wiki/Ivory_Coast	</v>
      <v xml:space="preserve">https://creativecommons.org/licenses/by-sa/3.0	</v>
    </spb>
    <spb s="0">
      <v xml:space="preserve">Wikipedia	</v>
      <v xml:space="preserve">CC-BY-SA	</v>
      <v xml:space="preserve">http://en.wikipedia.org/wiki/Ivory_Coast	</v>
      <v xml:space="preserve">http://creativecommons.org/licenses/by-sa/3.0/	</v>
    </spb>
    <spb s="0">
      <v xml:space="preserve">Cia	</v>
      <v xml:space="preserve">	</v>
      <v xml:space="preserve">https://www.cia.gov/library/publications/the-world-factbook/geos/iv.html?Transportation	</v>
      <v xml:space="preserve">	</v>
    </spb>
    <spb s="11">
      <v>0</v>
      <v>198</v>
      <v>199</v>
      <v>199</v>
      <v>3</v>
      <v>199</v>
      <v>199</v>
      <v>199</v>
      <v>200</v>
      <v>199</v>
      <v>199</v>
      <v>200</v>
      <v>199</v>
      <v>199</v>
      <v>201</v>
      <v>6</v>
      <v>198</v>
      <v>201</v>
      <v>7</v>
      <v>199</v>
      <v>201</v>
      <v>8</v>
      <v>9</v>
      <v>10</v>
      <v>201</v>
      <v>201</v>
      <v>199</v>
      <v>201</v>
      <v>11</v>
      <v>12</v>
      <v>13</v>
      <v>14</v>
      <v>201</v>
      <v>201</v>
      <v>201</v>
      <v>201</v>
      <v>201</v>
      <v>201</v>
      <v>201</v>
      <v>201</v>
      <v>201</v>
      <v>201</v>
      <v>201</v>
      <v>15</v>
    </spb>
    <spb s="2">
      <v>17</v>
      <v>Name</v>
      <v>LearnMoreOnLink</v>
    </spb>
    <spb s="7">
      <v>2019</v>
      <v>2019</v>
      <v>square km</v>
      <v>per thousand (2018)</v>
      <v>2021</v>
      <v>2019</v>
      <v>2018</v>
      <v>per liter (2016)</v>
      <v>2019</v>
      <v>years (2018)</v>
      <v>2018</v>
      <v>per thousand (2018)</v>
      <v>2019</v>
      <v>2017</v>
      <v>2016</v>
      <v>2019</v>
      <v>2016</v>
      <v>2014</v>
      <v>kilotons per year (2016)</v>
      <v>deaths per 100,000 (2017)</v>
      <v>kWh (2014)</v>
      <v>2014</v>
      <v>2015</v>
      <v>2015</v>
      <v>2015</v>
      <v>2015</v>
      <v>2015</v>
      <v>2015</v>
      <v>2015</v>
      <v>2015</v>
      <v>2018</v>
      <v>2017</v>
      <v>2019</v>
    </spb>
    <spb s="0">
      <v xml:space="preserve">Wikipedia	Cia	travel.state.gov	</v>
      <v xml:space="preserve">CC-BY-SA			</v>
      <v xml:space="preserve">http://en.wikipedia.org/wiki/Burkina_Faso	https://www.cia.gov/library/publications/the-world-factbook/geos/uv.html?Transportation	https://travel.state.gov/content/travel/en/international-travel/International-Travel-Country-Information-Pages/BurkinaFaso.html	</v>
      <v xml:space="preserve">http://creativecommons.org/licenses/by-sa/3.0/			</v>
    </spb>
    <spb s="0">
      <v xml:space="preserve">Wikipedia	</v>
      <v xml:space="preserve">CC BY-SA 3.0	</v>
      <v xml:space="preserve">https://en.wikipedia.org/wiki/Burkina_Faso	</v>
      <v xml:space="preserve">https://creativecommons.org/licenses/by-sa/3.0	</v>
    </spb>
    <spb s="0">
      <v xml:space="preserve">Wikipedia	</v>
      <v xml:space="preserve">CC-BY-SA	</v>
      <v xml:space="preserve">http://en.wikipedia.org/wiki/Burkina_Faso	</v>
      <v xml:space="preserve">http://creativecommons.org/licenses/by-sa/3.0/	</v>
    </spb>
    <spb s="0">
      <v xml:space="preserve">Cia	</v>
      <v xml:space="preserve">	</v>
      <v xml:space="preserve">https://www.cia.gov/library/publications/the-world-factbook/geos/uv.html?Transportation	</v>
      <v xml:space="preserve">	</v>
    </spb>
    <spb s="18">
      <v>0</v>
      <v>205</v>
      <v>206</v>
      <v>206</v>
      <v>3</v>
      <v>206</v>
      <v>206</v>
      <v>206</v>
      <v>207</v>
      <v>206</v>
      <v>206</v>
      <v>207</v>
      <v>206</v>
      <v>206</v>
      <v>208</v>
      <v>6</v>
      <v>205</v>
      <v>208</v>
      <v>7</v>
      <v>206</v>
      <v>208</v>
      <v>8</v>
      <v>9</v>
      <v>10</v>
      <v>208</v>
      <v>208</v>
      <v>206</v>
      <v>208</v>
      <v>11</v>
      <v>12</v>
      <v>13</v>
      <v>208</v>
      <v>208</v>
      <v>208</v>
      <v>208</v>
      <v>208</v>
      <v>208</v>
      <v>208</v>
      <v>208</v>
      <v>208</v>
      <v>208</v>
      <v>15</v>
    </spb>
    <spb s="19">
      <v>2019</v>
      <v>2019</v>
      <v>square km</v>
      <v>per thousand (2018)</v>
      <v>2020</v>
      <v>2019</v>
      <v>2018</v>
      <v>per liter (2016)</v>
      <v>2019</v>
      <v>years (2018)</v>
      <v>2018</v>
      <v>per thousand (2018)</v>
      <v>2019</v>
      <v>2017</v>
      <v>2016</v>
      <v>2019</v>
      <v>2016</v>
      <v>2017</v>
      <v>kilotons per year (2016)</v>
      <v>deaths per 100,000 (2017)</v>
      <v>2014</v>
      <v>2014</v>
      <v>2014</v>
      <v>2014</v>
      <v>2014</v>
      <v>2015</v>
      <v>2014</v>
      <v>2014</v>
      <v>2018</v>
      <v>2018</v>
      <v>2019</v>
    </spb>
    <spb s="0">
      <v xml:space="preserve">Wikipedia	Cia	travel.state.gov	</v>
      <v xml:space="preserve">CC-BY-SA			</v>
      <v xml:space="preserve">http://en.wikipedia.org/wiki/Indonesia	https://www.cia.gov/library/publications/the-world-factbook/geos/id.html?Transportation	https://travel.state.gov/content/travel/en/international-travel/International-Travel-Country-Information-Pages/Indonesia.html	</v>
      <v xml:space="preserve">http://creativecommons.org/licenses/by-sa/3.0/			</v>
    </spb>
    <spb s="0">
      <v xml:space="preserve">Wikipedia	</v>
      <v xml:space="preserve">CC BY-SA 3.0	</v>
      <v xml:space="preserve">https://en.wikipedia.org/wiki/Indonesia	</v>
      <v xml:space="preserve">https://creativecommons.org/licenses/by-sa/3.0	</v>
    </spb>
    <spb s="0">
      <v xml:space="preserve">Wikipedia	</v>
      <v xml:space="preserve">CC-BY-SA	</v>
      <v xml:space="preserve">http://en.wikipedia.org/wiki/Indonesia	</v>
      <v xml:space="preserve">http://creativecommons.org/licenses/by-sa/3.0/	</v>
    </spb>
    <spb s="0">
      <v xml:space="preserve">Cia	</v>
      <v xml:space="preserve">	</v>
      <v xml:space="preserve">https://www.cia.gov/library/publications/the-world-factbook/geos/id.html?Transportation	</v>
      <v xml:space="preserve">	</v>
    </spb>
    <spb s="9">
      <v>0</v>
      <v>211</v>
      <v>212</v>
      <v>212</v>
      <v>3</v>
      <v>212</v>
      <v>212</v>
      <v>212</v>
      <v>213</v>
      <v>212</v>
      <v>212</v>
      <v>213</v>
      <v>212</v>
      <v>212</v>
      <v>214</v>
      <v>6</v>
      <v>211</v>
      <v>214</v>
      <v>7</v>
      <v>212</v>
      <v>214</v>
      <v>8</v>
      <v>9</v>
      <v>10</v>
      <v>214</v>
      <v>214</v>
      <v>212</v>
      <v>214</v>
      <v>11</v>
      <v>12</v>
      <v>13</v>
      <v>14</v>
      <v>214</v>
      <v>211</v>
      <v>214</v>
      <v>214</v>
      <v>214</v>
      <v>214</v>
      <v>214</v>
      <v>214</v>
      <v>214</v>
      <v>214</v>
      <v>214</v>
      <v>214</v>
      <v>15</v>
    </spb>
    <spb s="10">
      <v>2019</v>
      <v>2019</v>
      <v>square km</v>
      <v>per thousand (2018)</v>
      <v>2021</v>
      <v>2019</v>
      <v>2018</v>
      <v>per liter (2016)</v>
      <v>2019</v>
      <v>years (2018)</v>
      <v>2018</v>
      <v>per thousand (2018)</v>
      <v>2019</v>
      <v>2017</v>
      <v>2016</v>
      <v>2019</v>
      <v>2016</v>
      <v>2018</v>
      <v>kilotons per year (2016)</v>
      <v>deaths per 100,000 (2017)</v>
      <v>kWh (2014)</v>
      <v>2014</v>
      <v>2019</v>
      <v>2018</v>
      <v>2018</v>
      <v>2018</v>
      <v>2018</v>
      <v>2018</v>
      <v>2015</v>
      <v>2018</v>
      <v>2018</v>
      <v>2018</v>
      <v>2018</v>
      <v>2019</v>
    </spb>
    <spb s="0">
      <v xml:space="preserve">Wikipedia	Cia	travel.state.gov	</v>
      <v xml:space="preserve">CC-BY-SA			</v>
      <v xml:space="preserve">http://en.wikipedia.org/wiki/Colombia	https://www.cia.gov/library/publications/the-world-factbook/geos/co.html?Transportation	https://travel.state.gov/content/travel/en/international-travel/International-Travel-Country-Information-Pages/Colombia.html	</v>
      <v xml:space="preserve">http://creativecommons.org/licenses/by-sa/3.0/			</v>
    </spb>
    <spb s="0">
      <v xml:space="preserve">Wikipedia	</v>
      <v xml:space="preserve">CC BY-SA 3.0	</v>
      <v xml:space="preserve">https://en.wikipedia.org/wiki/Colombia	</v>
      <v xml:space="preserve">https://creativecommons.org/licenses/by-sa/3.0	</v>
    </spb>
    <spb s="0">
      <v xml:space="preserve">Wikipedia	</v>
      <v xml:space="preserve">CC-BY-SA	</v>
      <v xml:space="preserve">http://en.wikipedia.org/wiki/Colombia	</v>
      <v xml:space="preserve">http://creativecommons.org/licenses/by-sa/3.0/	</v>
    </spb>
    <spb s="0">
      <v xml:space="preserve">Cia	</v>
      <v xml:space="preserve">	</v>
      <v xml:space="preserve">https://www.cia.gov/library/publications/the-world-factbook/geos/co.html?Transportation	</v>
      <v xml:space="preserve">	</v>
    </spb>
    <spb s="9">
      <v>0</v>
      <v>217</v>
      <v>218</v>
      <v>218</v>
      <v>3</v>
      <v>218</v>
      <v>218</v>
      <v>218</v>
      <v>219</v>
      <v>218</v>
      <v>218</v>
      <v>219</v>
      <v>218</v>
      <v>218</v>
      <v>220</v>
      <v>6</v>
      <v>217</v>
      <v>220</v>
      <v>7</v>
      <v>218</v>
      <v>220</v>
      <v>8</v>
      <v>9</v>
      <v>10</v>
      <v>220</v>
      <v>220</v>
      <v>218</v>
      <v>220</v>
      <v>11</v>
      <v>12</v>
      <v>13</v>
      <v>14</v>
      <v>220</v>
      <v>217</v>
      <v>220</v>
      <v>220</v>
      <v>220</v>
      <v>220</v>
      <v>220</v>
      <v>220</v>
      <v>220</v>
      <v>220</v>
      <v>220</v>
      <v>220</v>
      <v>15</v>
    </spb>
    <spb s="0">
      <v xml:space="preserve">Wikipedia	Cia	travel.state.gov	</v>
      <v xml:space="preserve">CC-BY-SA			</v>
      <v xml:space="preserve">http://en.wikipedia.org/wiki/Niger	https://www.cia.gov/library/publications/the-world-factbook/geos/ng.html?Transportation	https://travel.state.gov/content/travel/en/international-travel/International-Travel-Country-Information-Pages/Niger.html	</v>
      <v xml:space="preserve">http://creativecommons.org/licenses/by-sa/3.0/			</v>
    </spb>
    <spb s="0">
      <v xml:space="preserve">Wikipedia	</v>
      <v xml:space="preserve">CC BY-SA 3.0	</v>
      <v xml:space="preserve">https://en.wikipedia.org/wiki/Niger	</v>
      <v xml:space="preserve">https://creativecommons.org/licenses/by-sa/3.0	</v>
    </spb>
    <spb s="0">
      <v xml:space="preserve">Wikipedia	</v>
      <v xml:space="preserve">CC-BY-SA	</v>
      <v xml:space="preserve">http://en.wikipedia.org/wiki/Niger	</v>
      <v xml:space="preserve">http://creativecommons.org/licenses/by-sa/3.0/	</v>
    </spb>
    <spb s="0">
      <v xml:space="preserve">Cia	</v>
      <v xml:space="preserve">	</v>
      <v xml:space="preserve">https://www.cia.gov/library/publications/the-world-factbook/geos/ng.html?Transportation	</v>
      <v xml:space="preserve">	</v>
    </spb>
    <spb s="11">
      <v>0</v>
      <v>222</v>
      <v>223</v>
      <v>223</v>
      <v>3</v>
      <v>223</v>
      <v>223</v>
      <v>223</v>
      <v>224</v>
      <v>223</v>
      <v>223</v>
      <v>224</v>
      <v>223</v>
      <v>223</v>
      <v>225</v>
      <v>6</v>
      <v>222</v>
      <v>225</v>
      <v>7</v>
      <v>223</v>
      <v>225</v>
      <v>8</v>
      <v>9</v>
      <v>10</v>
      <v>225</v>
      <v>225</v>
      <v>223</v>
      <v>225</v>
      <v>11</v>
      <v>12</v>
      <v>13</v>
      <v>14</v>
      <v>225</v>
      <v>225</v>
      <v>225</v>
      <v>225</v>
      <v>225</v>
      <v>225</v>
      <v>225</v>
      <v>225</v>
      <v>225</v>
      <v>225</v>
      <v>225</v>
      <v>15</v>
    </spb>
    <spb s="7">
      <v>2019</v>
      <v>2019</v>
      <v>square km</v>
      <v>per thousand (2018)</v>
      <v>2017</v>
      <v>2019</v>
      <v>2018</v>
      <v>per liter (2016)</v>
      <v>2019</v>
      <v>years (2018)</v>
      <v>1980</v>
      <v>per thousand (2018)</v>
      <v>2019</v>
      <v>2017</v>
      <v>2016</v>
      <v>2019</v>
      <v>2016</v>
      <v>2016</v>
      <v>kilotons per year (2016)</v>
      <v>deaths per 100,000 (2017)</v>
      <v>kWh (2014)</v>
      <v>2014</v>
      <v>2014</v>
      <v>2014</v>
      <v>2014</v>
      <v>2014</v>
      <v>2014</v>
      <v>2015</v>
      <v>2014</v>
      <v>2014</v>
      <v>2017</v>
      <v>2018</v>
      <v>2019</v>
    </spb>
    <spb s="0">
      <v xml:space="preserve">Wikipedia	Cia	travel.state.gov	</v>
      <v xml:space="preserve">CC-BY-SA			</v>
      <v xml:space="preserve">http://en.wikipedia.org/wiki/Costa_Rica	https://www.cia.gov/library/publications/the-world-factbook/geos/cs.html?Transportation	https://travel.state.gov/content/travel/en/international-travel/International-Travel-Country-Information-Pages/CostaRica.html	</v>
      <v xml:space="preserve">http://creativecommons.org/licenses/by-sa/3.0/			</v>
    </spb>
    <spb s="0">
      <v xml:space="preserve">Wikipedia	</v>
      <v xml:space="preserve">CC BY-SA 3.0	</v>
      <v xml:space="preserve">https://en.wikipedia.org/wiki/Costa_Rica	</v>
      <v xml:space="preserve">https://creativecommons.org/licenses/by-sa/3.0	</v>
    </spb>
    <spb s="0">
      <v xml:space="preserve">Wikipedia	</v>
      <v xml:space="preserve">CC-BY-SA	</v>
      <v xml:space="preserve">http://en.wikipedia.org/wiki/Costa_Rica	</v>
      <v xml:space="preserve">http://creativecommons.org/licenses/by-sa/3.0/	</v>
    </spb>
    <spb s="0">
      <v xml:space="preserve">Cia	</v>
      <v xml:space="preserve">	</v>
      <v xml:space="preserve">https://www.cia.gov/library/publications/the-world-factbook/geos/cs.html?Transportation	</v>
      <v xml:space="preserve">	</v>
    </spb>
    <spb s="9">
      <v>0</v>
      <v>228</v>
      <v>229</v>
      <v>229</v>
      <v>3</v>
      <v>229</v>
      <v>229</v>
      <v>229</v>
      <v>230</v>
      <v>229</v>
      <v>229</v>
      <v>230</v>
      <v>229</v>
      <v>229</v>
      <v>231</v>
      <v>6</v>
      <v>228</v>
      <v>231</v>
      <v>7</v>
      <v>229</v>
      <v>231</v>
      <v>8</v>
      <v>9</v>
      <v>10</v>
      <v>231</v>
      <v>231</v>
      <v>229</v>
      <v>231</v>
      <v>11</v>
      <v>12</v>
      <v>13</v>
      <v>14</v>
      <v>231</v>
      <v>228</v>
      <v>231</v>
      <v>231</v>
      <v>231</v>
      <v>231</v>
      <v>231</v>
      <v>231</v>
      <v>231</v>
      <v>231</v>
      <v>231</v>
      <v>231</v>
      <v>15</v>
    </spb>
    <spb s="10">
      <v>2019</v>
      <v>2019</v>
      <v>square km</v>
      <v>per thousand (2018)</v>
      <v>2022</v>
      <v>2019</v>
      <v>2018</v>
      <v>per liter (2016)</v>
      <v>2019</v>
      <v>years (2018)</v>
      <v>2018</v>
      <v>per thousand (2018)</v>
      <v>2019</v>
      <v>2017</v>
      <v>2016</v>
      <v>2019</v>
      <v>2016</v>
      <v>2018</v>
      <v>kilotons per year (2016)</v>
      <v>deaths per 100,000 (2017)</v>
      <v>kWh (2014)</v>
      <v>2014</v>
      <v>2019</v>
      <v>2018</v>
      <v>2018</v>
      <v>2018</v>
      <v>2018</v>
      <v>2018</v>
      <v>2015</v>
      <v>2018</v>
      <v>2018</v>
      <v>2018</v>
      <v>2018</v>
      <v>2019</v>
    </spb>
    <spb s="0">
      <v xml:space="preserve">Wikipedia	Cia	travel.state.gov	</v>
      <v xml:space="preserve">CC-BY-SA			</v>
      <v xml:space="preserve">http://en.wikipedia.org/wiki/Jamaica	https://www.cia.gov/library/publications/the-world-factbook/geos/jm.html?Transportation	https://travel.state.gov/content/travel/en/international-travel/International-Travel-Country-Information-Pages/Jamaica.html	</v>
      <v xml:space="preserve">http://creativecommons.org/licenses/by-sa/3.0/			</v>
    </spb>
    <spb s="0">
      <v xml:space="preserve">Wikipedia	</v>
      <v xml:space="preserve">CC BY-SA 3.0	</v>
      <v xml:space="preserve">https://en.wikipedia.org/wiki/Jamaica	</v>
      <v xml:space="preserve">https://creativecommons.org/licenses/by-sa/3.0	</v>
    </spb>
    <spb s="0">
      <v xml:space="preserve">Wikipedia	</v>
      <v xml:space="preserve">CC-BY-SA	</v>
      <v xml:space="preserve">http://en.wikipedia.org/wiki/Jamaica	</v>
      <v xml:space="preserve">http://creativecommons.org/licenses/by-sa/3.0/	</v>
    </spb>
    <spb s="0">
      <v xml:space="preserve">Cia	</v>
      <v xml:space="preserve">	</v>
      <v xml:space="preserve">https://www.cia.gov/library/publications/the-world-factbook/geos/jm.html?Transportation	</v>
      <v xml:space="preserve">	</v>
    </spb>
    <spb s="9">
      <v>0</v>
      <v>234</v>
      <v>235</v>
      <v>235</v>
      <v>3</v>
      <v>235</v>
      <v>235</v>
      <v>235</v>
      <v>236</v>
      <v>235</v>
      <v>235</v>
      <v>236</v>
      <v>235</v>
      <v>235</v>
      <v>237</v>
      <v>6</v>
      <v>234</v>
      <v>237</v>
      <v>7</v>
      <v>235</v>
      <v>237</v>
      <v>8</v>
      <v>9</v>
      <v>10</v>
      <v>237</v>
      <v>237</v>
      <v>235</v>
      <v>237</v>
      <v>11</v>
      <v>12</v>
      <v>13</v>
      <v>14</v>
      <v>237</v>
      <v>234</v>
      <v>237</v>
      <v>237</v>
      <v>237</v>
      <v>237</v>
      <v>237</v>
      <v>237</v>
      <v>237</v>
      <v>237</v>
      <v>237</v>
      <v>237</v>
      <v>15</v>
    </spb>
    <spb s="10">
      <v>2019</v>
      <v>2019</v>
      <v>square km</v>
      <v>per thousand (2018)</v>
      <v>2021</v>
      <v>2019</v>
      <v>2018</v>
      <v>per liter (2016)</v>
      <v>2019</v>
      <v>years (2018)</v>
      <v>2018</v>
      <v>per thousand (2018)</v>
      <v>2019</v>
      <v>2017</v>
      <v>2016</v>
      <v>2019</v>
      <v>2016</v>
      <v>2017</v>
      <v>kilotons per year (2016)</v>
      <v>deaths per 100,000 (2017)</v>
      <v>kWh (2014)</v>
      <v>2014</v>
      <v>2019</v>
      <v>2004</v>
      <v>2004</v>
      <v>2004</v>
      <v>2004</v>
      <v>2004</v>
      <v>2015</v>
      <v>2004</v>
      <v>2004</v>
      <v>2018</v>
      <v>2015</v>
      <v>2019</v>
    </spb>
    <spb s="0">
      <v xml:space="preserve">Wikipedia	Cia	travel.state.gov	</v>
      <v xml:space="preserve">CC-BY-SA			</v>
      <v xml:space="preserve">http://en.wikipedia.org/wiki/Jordan	https://www.cia.gov/library/publications/the-world-factbook/geos/jo.html?Transportation	https://travel.state.gov/content/travel/en/international-travel/International-Travel-Country-Information-Pages/Jordan.html	</v>
      <v xml:space="preserve">http://creativecommons.org/licenses/by-sa/3.0/			</v>
    </spb>
    <spb s="0">
      <v xml:space="preserve">Wikipedia	</v>
      <v xml:space="preserve">CC BY-SA 3.0	</v>
      <v xml:space="preserve">https://en.wikipedia.org/wiki/Jordan	</v>
      <v xml:space="preserve">https://creativecommons.org/licenses/by-sa/3.0	</v>
    </spb>
    <spb s="0">
      <v xml:space="preserve">Wikipedia	</v>
      <v xml:space="preserve">CC-BY-SA	</v>
      <v xml:space="preserve">http://en.wikipedia.org/wiki/Jordan	</v>
      <v xml:space="preserve">http://creativecommons.org/licenses/by-sa/3.0/	</v>
    </spb>
    <spb s="0">
      <v xml:space="preserve">Cia	</v>
      <v xml:space="preserve">	</v>
      <v xml:space="preserve">https://www.cia.gov/library/publications/the-world-factbook/geos/jo.html?Transportation	</v>
      <v xml:space="preserve">	</v>
    </spb>
    <spb s="9">
      <v>0</v>
      <v>240</v>
      <v>241</v>
      <v>241</v>
      <v>3</v>
      <v>241</v>
      <v>241</v>
      <v>241</v>
      <v>242</v>
      <v>241</v>
      <v>241</v>
      <v>242</v>
      <v>241</v>
      <v>241</v>
      <v>243</v>
      <v>6</v>
      <v>240</v>
      <v>243</v>
      <v>7</v>
      <v>241</v>
      <v>243</v>
      <v>8</v>
      <v>9</v>
      <v>10</v>
      <v>243</v>
      <v>243</v>
      <v>241</v>
      <v>243</v>
      <v>11</v>
      <v>12</v>
      <v>13</v>
      <v>14</v>
      <v>243</v>
      <v>240</v>
      <v>243</v>
      <v>243</v>
      <v>243</v>
      <v>243</v>
      <v>243</v>
      <v>243</v>
      <v>243</v>
      <v>243</v>
      <v>243</v>
      <v>243</v>
      <v>15</v>
    </spb>
    <spb s="10">
      <v>2019</v>
      <v>2019</v>
      <v>square km</v>
      <v>per thousand (2018)</v>
      <v>2021</v>
      <v>2019</v>
      <v>2018</v>
      <v>per liter (2016)</v>
      <v>2019</v>
      <v>years (2018)</v>
      <v>2018</v>
      <v>per thousand (2018)</v>
      <v>2019</v>
      <v>2017</v>
      <v>2016</v>
      <v>2019</v>
      <v>2016</v>
      <v>2017</v>
      <v>kilotons per year (2016)</v>
      <v>deaths per 100,000 (2017)</v>
      <v>kWh (2014)</v>
      <v>2014</v>
      <v>2019</v>
      <v>2010</v>
      <v>2010</v>
      <v>2010</v>
      <v>2010</v>
      <v>2010</v>
      <v>2015</v>
      <v>2010</v>
      <v>2010</v>
      <v>2018</v>
      <v>2018</v>
      <v>2019</v>
    </spb>
    <spb s="0">
      <v xml:space="preserve">Wikipedia	Cia	travel.state.gov	</v>
      <v xml:space="preserve">CC-BY-SA			</v>
      <v xml:space="preserve">http://en.wikipedia.org/wiki/Kenya	https://www.cia.gov/library/publications/the-world-factbook/geos/ke.html?Transportation	https://travel.state.gov/content/travel/en/international-travel/International-Travel-Country-Information-Pages/Kenya.html	</v>
      <v xml:space="preserve">http://creativecommons.org/licenses/by-sa/3.0/			</v>
    </spb>
    <spb s="0">
      <v xml:space="preserve">Wikipedia	</v>
      <v xml:space="preserve">CC BY-SA 3.0	</v>
      <v xml:space="preserve">https://en.wikipedia.org/wiki/Kenya	</v>
      <v xml:space="preserve">https://creativecommons.org/licenses/by-sa/3.0	</v>
    </spb>
    <spb s="0">
      <v xml:space="preserve">Wikipedia	</v>
      <v xml:space="preserve">CC-BY-SA	</v>
      <v xml:space="preserve">http://en.wikipedia.org/wiki/Kenya	</v>
      <v xml:space="preserve">http://creativecommons.org/licenses/by-sa/3.0/	</v>
    </spb>
    <spb s="0">
      <v xml:space="preserve">Cia	</v>
      <v xml:space="preserve">	</v>
      <v xml:space="preserve">https://www.cia.gov/library/publications/the-world-factbook/geos/ke.html?Transportation	</v>
      <v xml:space="preserve">	</v>
    </spb>
    <spb s="9">
      <v>0</v>
      <v>246</v>
      <v>247</v>
      <v>247</v>
      <v>3</v>
      <v>247</v>
      <v>247</v>
      <v>247</v>
      <v>248</v>
      <v>247</v>
      <v>247</v>
      <v>248</v>
      <v>247</v>
      <v>247</v>
      <v>249</v>
      <v>6</v>
      <v>246</v>
      <v>249</v>
      <v>7</v>
      <v>247</v>
      <v>249</v>
      <v>8</v>
      <v>9</v>
      <v>10</v>
      <v>249</v>
      <v>249</v>
      <v>247</v>
      <v>249</v>
      <v>11</v>
      <v>12</v>
      <v>13</v>
      <v>14</v>
      <v>249</v>
      <v>246</v>
      <v>249</v>
      <v>249</v>
      <v>249</v>
      <v>249</v>
      <v>249</v>
      <v>249</v>
      <v>249</v>
      <v>249</v>
      <v>249</v>
      <v>249</v>
      <v>15</v>
    </spb>
    <spb s="10">
      <v>2018</v>
      <v>2019</v>
      <v>square km</v>
      <v>per thousand (2018)</v>
      <v>2021</v>
      <v>2018</v>
      <v>2018</v>
      <v>per liter (2016)</v>
      <v>2019</v>
      <v>years (2018)</v>
      <v>2018</v>
      <v>per thousand (2018)</v>
      <v>2019</v>
      <v>2017</v>
      <v>2016</v>
      <v>2019</v>
      <v>2016</v>
      <v>2018</v>
      <v>kilotons per year (2016)</v>
      <v>deaths per 100,000 (2017)</v>
      <v>kWh (2014)</v>
      <v>2014</v>
      <v>2019</v>
      <v>2015</v>
      <v>2015</v>
      <v>2015</v>
      <v>2015</v>
      <v>2015</v>
      <v>2015</v>
      <v>2015</v>
      <v>2015</v>
      <v>2016</v>
      <v>2017</v>
      <v>2019</v>
    </spb>
    <spb s="0">
      <v xml:space="preserve">Wikipedia	Cia	travel.state.gov	</v>
      <v xml:space="preserve">CC-BY-SA			</v>
      <v xml:space="preserve">http://en.wikipedia.org/wiki/Cameroon	https://www.cia.gov/library/publications/the-world-factbook/geos/cm.html?Transportation	https://travel.state.gov/content/travel/en/international-travel/International-Travel-Country-Information-Pages/Cameroon.html	</v>
      <v xml:space="preserve">http://creativecommons.org/licenses/by-sa/3.0/			</v>
    </spb>
    <spb s="0">
      <v xml:space="preserve">Wikipedia	</v>
      <v xml:space="preserve">CC BY-SA 3.0	</v>
      <v xml:space="preserve">https://en.wikipedia.org/wiki/Cameroon	</v>
      <v xml:space="preserve">https://creativecommons.org/licenses/by-sa/3.0	</v>
    </spb>
    <spb s="0">
      <v xml:space="preserve">Wikipedia	</v>
      <v xml:space="preserve">CC-BY-SA	</v>
      <v xml:space="preserve">http://en.wikipedia.org/wiki/Cameroon	</v>
      <v xml:space="preserve">http://creativecommons.org/licenses/by-sa/3.0/	</v>
    </spb>
    <spb s="0">
      <v xml:space="preserve">Cia	</v>
      <v xml:space="preserve">	</v>
      <v xml:space="preserve">https://www.cia.gov/library/publications/the-world-factbook/geos/cm.html?Transportation	</v>
      <v xml:space="preserve">	</v>
    </spb>
    <spb s="11">
      <v>0</v>
      <v>252</v>
      <v>253</v>
      <v>253</v>
      <v>3</v>
      <v>253</v>
      <v>253</v>
      <v>253</v>
      <v>254</v>
      <v>253</v>
      <v>253</v>
      <v>254</v>
      <v>253</v>
      <v>253</v>
      <v>255</v>
      <v>6</v>
      <v>252</v>
      <v>255</v>
      <v>7</v>
      <v>253</v>
      <v>255</v>
      <v>8</v>
      <v>9</v>
      <v>10</v>
      <v>255</v>
      <v>255</v>
      <v>253</v>
      <v>255</v>
      <v>11</v>
      <v>12</v>
      <v>13</v>
      <v>14</v>
      <v>255</v>
      <v>255</v>
      <v>255</v>
      <v>255</v>
      <v>255</v>
      <v>255</v>
      <v>255</v>
      <v>255</v>
      <v>255</v>
      <v>255</v>
      <v>255</v>
      <v>15</v>
    </spb>
    <spb s="7">
      <v>2019</v>
      <v>2019</v>
      <v>square km</v>
      <v>per thousand (2018)</v>
      <v>2021</v>
      <v>2019</v>
      <v>2018</v>
      <v>per liter (2016)</v>
      <v>2019</v>
      <v>years (2018)</v>
      <v>2018</v>
      <v>per thousand (2018)</v>
      <v>2019</v>
      <v>2017</v>
      <v>2016</v>
      <v>2019</v>
      <v>2016</v>
      <v>2011</v>
      <v>kilotons per year (2016)</v>
      <v>deaths per 100,000 (2017)</v>
      <v>kWh (2014)</v>
      <v>2014</v>
      <v>2014</v>
      <v>2014</v>
      <v>2014</v>
      <v>2014</v>
      <v>2014</v>
      <v>2015</v>
      <v>2014</v>
      <v>2014</v>
      <v>2018</v>
      <v>2017</v>
      <v>2019</v>
    </spb>
    <spb s="0">
      <v xml:space="preserve">Wikipedia	Cia	travel.state.gov	</v>
      <v xml:space="preserve">CC-BY-SA			</v>
      <v xml:space="preserve">http://en.wikipedia.org/wiki/Morocco	https://www.cia.gov/library/publications/the-world-factbook/geos/mo.html?Transportation	https://travel.state.gov/content/travel/en/international-travel/International-Travel-Country-Information-Pages/Morocco.html	</v>
      <v xml:space="preserve">http://creativecommons.org/licenses/by-sa/3.0/			</v>
    </spb>
    <spb s="0">
      <v xml:space="preserve">Wikipedia	</v>
      <v xml:space="preserve">CC BY-SA 3.0	</v>
      <v xml:space="preserve">https://en.wikipedia.org/wiki/Morocco	</v>
      <v xml:space="preserve">https://creativecommons.org/licenses/by-sa/3.0	</v>
    </spb>
    <spb s="0">
      <v xml:space="preserve">Wikipedia	</v>
      <v xml:space="preserve">CC-BY-SA	</v>
      <v xml:space="preserve">http://en.wikipedia.org/wiki/Morocco	</v>
      <v xml:space="preserve">http://creativecommons.org/licenses/by-sa/3.0/	</v>
    </spb>
    <spb s="0">
      <v xml:space="preserve">Cia	</v>
      <v xml:space="preserve">	</v>
      <v xml:space="preserve">https://www.cia.gov/library/publications/the-world-factbook/geos/mo.html?Transportation	</v>
      <v xml:space="preserve">	</v>
    </spb>
    <spb s="9">
      <v>0</v>
      <v>258</v>
      <v>259</v>
      <v>259</v>
      <v>3</v>
      <v>259</v>
      <v>259</v>
      <v>259</v>
      <v>260</v>
      <v>259</v>
      <v>259</v>
      <v>260</v>
      <v>259</v>
      <v>259</v>
      <v>261</v>
      <v>6</v>
      <v>258</v>
      <v>261</v>
      <v>7</v>
      <v>259</v>
      <v>261</v>
      <v>8</v>
      <v>9</v>
      <v>10</v>
      <v>261</v>
      <v>261</v>
      <v>259</v>
      <v>261</v>
      <v>11</v>
      <v>12</v>
      <v>13</v>
      <v>14</v>
      <v>261</v>
      <v>258</v>
      <v>261</v>
      <v>261</v>
      <v>261</v>
      <v>261</v>
      <v>261</v>
      <v>261</v>
      <v>261</v>
      <v>261</v>
      <v>261</v>
      <v>261</v>
      <v>15</v>
    </spb>
    <spb s="10">
      <v>2019</v>
      <v>2019</v>
      <v>square km</v>
      <v>per thousand (2018)</v>
      <v>2021</v>
      <v>2019</v>
      <v>2018</v>
      <v>per liter (2016)</v>
      <v>2019</v>
      <v>years (2018)</v>
      <v>2018</v>
      <v>per thousand (2018)</v>
      <v>2019</v>
      <v>2017</v>
      <v>2016</v>
      <v>2019</v>
      <v>2016</v>
      <v>2017</v>
      <v>kilotons per year (2016)</v>
      <v>deaths per 100,000 (2017)</v>
      <v>kWh (2014)</v>
      <v>2014</v>
      <v>2019</v>
      <v>2013</v>
      <v>2013</v>
      <v>2013</v>
      <v>2013</v>
      <v>2013</v>
      <v>2015</v>
      <v>2013</v>
      <v>2013</v>
      <v>2018</v>
      <v>2018</v>
      <v>2019</v>
    </spb>
    <spb s="0">
      <v xml:space="preserve">Wikipedia	Cia	travel.state.gov	</v>
      <v xml:space="preserve">CC-BY-SA			</v>
      <v xml:space="preserve">http://en.wikipedia.org/wiki/Bhutan	https://www.cia.gov/library/publications/the-world-factbook/geos/bt.html?Transportation	https://travel.state.gov/content/travel/en/international-travel/International-Travel-Country-Information-Pages/Bhutan.html	</v>
      <v xml:space="preserve">http://creativecommons.org/licenses/by-sa/3.0/			</v>
    </spb>
    <spb s="0">
      <v xml:space="preserve">Wikipedia	</v>
      <v xml:space="preserve">CC BY-SA 3.0	</v>
      <v xml:space="preserve">https://en.wikipedia.org/wiki/Bhutan	</v>
      <v xml:space="preserve">https://creativecommons.org/licenses/by-sa/3.0	</v>
    </spb>
    <spb s="0">
      <v xml:space="preserve">Wikipedia	</v>
      <v xml:space="preserve">CC-BY-SA	</v>
      <v xml:space="preserve">http://en.wikipedia.org/wiki/Bhutan	</v>
      <v xml:space="preserve">http://creativecommons.org/licenses/by-sa/3.0/	</v>
    </spb>
    <spb s="0">
      <v xml:space="preserve">Cia	</v>
      <v xml:space="preserve">	</v>
      <v xml:space="preserve">https://www.cia.gov/library/publications/the-world-factbook/geos/bt.html?Transportation	</v>
      <v xml:space="preserve">	</v>
    </spb>
    <spb s="20">
      <v>0</v>
      <v>264</v>
      <v>265</v>
      <v>265</v>
      <v>3</v>
      <v>265</v>
      <v>265</v>
      <v>265</v>
      <v>266</v>
      <v>265</v>
      <v>265</v>
      <v>266</v>
      <v>265</v>
      <v>265</v>
      <v>267</v>
      <v>6</v>
      <v>264</v>
      <v>267</v>
      <v>7</v>
      <v>265</v>
      <v>267</v>
      <v>8</v>
      <v>9</v>
      <v>10</v>
      <v>267</v>
      <v>267</v>
      <v>265</v>
      <v>267</v>
      <v>11</v>
      <v>12</v>
      <v>13</v>
      <v>267</v>
      <v>267</v>
      <v>267</v>
      <v>267</v>
      <v>267</v>
      <v>267</v>
      <v>267</v>
      <v>267</v>
      <v>267</v>
      <v>267</v>
      <v>267</v>
      <v>15</v>
    </spb>
    <spb s="2">
      <v>18</v>
      <v>Name</v>
      <v>LearnMoreOnLink</v>
    </spb>
    <spb s="21">
      <v>2019</v>
      <v>2018</v>
      <v>square km</v>
      <v>per thousand (2018)</v>
      <v>2017</v>
      <v>2019</v>
      <v>2018</v>
      <v>per liter (2016)</v>
      <v>2019</v>
      <v>years (2018)</v>
      <v>2018</v>
      <v>per thousand (2018)</v>
      <v>2019</v>
      <v>2000</v>
      <v>2016</v>
      <v>2019</v>
      <v>2016</v>
      <v>2018</v>
      <v>kilotons per year (2016)</v>
      <v>deaths per 100,000 (2017)</v>
      <v>2007</v>
      <v>2017</v>
      <v>2017</v>
      <v>2017</v>
      <v>2017</v>
      <v>2017</v>
      <v>2015</v>
      <v>2017</v>
      <v>2017</v>
      <v>2018</v>
      <v>2018</v>
      <v>2019</v>
    </spb>
    <spb s="0">
      <v xml:space="preserve">Wikipedia	Cia	travel.state.gov	</v>
      <v xml:space="preserve">CC-BY-SA			</v>
      <v xml:space="preserve">http://en.wikipedia.org/wiki/Paraguay	https://www.cia.gov/library/publications/the-world-factbook/geos/pa.html?Transportation	https://travel.state.gov/content/travel/en/international-travel/International-Travel-Country-Information-Pages/Paraguay.html	</v>
      <v xml:space="preserve">http://creativecommons.org/licenses/by-sa/3.0/			</v>
    </spb>
    <spb s="0">
      <v xml:space="preserve">Wikipedia	</v>
      <v xml:space="preserve">CC BY-SA 3.0	</v>
      <v xml:space="preserve">https://en.wikipedia.org/wiki/Paraguay	</v>
      <v xml:space="preserve">https://creativecommons.org/licenses/by-sa/3.0	</v>
    </spb>
    <spb s="0">
      <v xml:space="preserve">Wikipedia	</v>
      <v xml:space="preserve">CC-BY-SA	</v>
      <v xml:space="preserve">http://en.wikipedia.org/wiki/Paraguay	</v>
      <v xml:space="preserve">http://creativecommons.org/licenses/by-sa/3.0/	</v>
    </spb>
    <spb s="0">
      <v xml:space="preserve">Cia	</v>
      <v xml:space="preserve">	</v>
      <v xml:space="preserve">https://www.cia.gov/library/publications/the-world-factbook/geos/pa.html?Transportation	</v>
      <v xml:space="preserve">	</v>
    </spb>
    <spb s="9">
      <v>0</v>
      <v>271</v>
      <v>272</v>
      <v>272</v>
      <v>3</v>
      <v>272</v>
      <v>272</v>
      <v>272</v>
      <v>273</v>
      <v>272</v>
      <v>272</v>
      <v>273</v>
      <v>272</v>
      <v>272</v>
      <v>274</v>
      <v>6</v>
      <v>271</v>
      <v>274</v>
      <v>7</v>
      <v>272</v>
      <v>274</v>
      <v>8</v>
      <v>9</v>
      <v>10</v>
      <v>274</v>
      <v>274</v>
      <v>272</v>
      <v>274</v>
      <v>11</v>
      <v>12</v>
      <v>13</v>
      <v>14</v>
      <v>274</v>
      <v>271</v>
      <v>274</v>
      <v>274</v>
      <v>274</v>
      <v>274</v>
      <v>274</v>
      <v>274</v>
      <v>274</v>
      <v>274</v>
      <v>274</v>
      <v>274</v>
      <v>15</v>
    </spb>
    <spb s="10">
      <v>2019</v>
      <v>2019</v>
      <v>square km</v>
      <v>per thousand (2018)</v>
      <v>2017</v>
      <v>2019</v>
      <v>2018</v>
      <v>per liter (2016)</v>
      <v>2019</v>
      <v>years (2018)</v>
      <v>2018</v>
      <v>per thousand (2018)</v>
      <v>2019</v>
      <v>2017</v>
      <v>2016</v>
      <v>2019</v>
      <v>2016</v>
      <v>2018</v>
      <v>kilotons per year (2016)</v>
      <v>deaths per 100,000 (2017)</v>
      <v>kWh (2014)</v>
      <v>2014</v>
      <v>1999</v>
      <v>2018</v>
      <v>2018</v>
      <v>2018</v>
      <v>2018</v>
      <v>2018</v>
      <v>2015</v>
      <v>2018</v>
      <v>2018</v>
      <v>2012</v>
      <v>2010</v>
      <v>2019</v>
    </spb>
    <spb s="0">
      <v xml:space="preserve">Wikipedia	Cia	travel.state.gov	</v>
      <v xml:space="preserve">CC-BY-SA			</v>
      <v xml:space="preserve">http://en.wikipedia.org/wiki/Philippines	https://www.cia.gov/library/publications/the-world-factbook/geos/rp.html?Transportation	https://travel.state.gov/content/travel/en/international-travel/International-Travel-Country-Information-Pages/Philippines.html	</v>
      <v xml:space="preserve">http://creativecommons.org/licenses/by-sa/3.0/			</v>
    </spb>
    <spb s="0">
      <v xml:space="preserve">Wikipedia	</v>
      <v xml:space="preserve">CC BY-SA 3.0	</v>
      <v xml:space="preserve">https://en.wikipedia.org/wiki/Philippines	</v>
      <v xml:space="preserve">https://creativecommons.org/licenses/by-sa/3.0	</v>
    </spb>
    <spb s="0">
      <v xml:space="preserve">Wikipedia	</v>
      <v xml:space="preserve">CC-BY-SA	</v>
      <v xml:space="preserve">http://en.wikipedia.org/wiki/Philippines	</v>
      <v xml:space="preserve">http://creativecommons.org/licenses/by-sa/3.0/	</v>
    </spb>
    <spb s="0">
      <v xml:space="preserve">Cia	</v>
      <v xml:space="preserve">	</v>
      <v xml:space="preserve">https://www.cia.gov/library/publications/the-world-factbook/geos/rp.html?Transportation	</v>
      <v xml:space="preserve">	</v>
    </spb>
    <spb s="9">
      <v>0</v>
      <v>277</v>
      <v>278</v>
      <v>278</v>
      <v>3</v>
      <v>278</v>
      <v>278</v>
      <v>278</v>
      <v>279</v>
      <v>278</v>
      <v>278</v>
      <v>279</v>
      <v>278</v>
      <v>278</v>
      <v>280</v>
      <v>6</v>
      <v>277</v>
      <v>280</v>
      <v>7</v>
      <v>278</v>
      <v>280</v>
      <v>8</v>
      <v>9</v>
      <v>10</v>
      <v>280</v>
      <v>280</v>
      <v>278</v>
      <v>280</v>
      <v>11</v>
      <v>12</v>
      <v>13</v>
      <v>14</v>
      <v>280</v>
      <v>277</v>
      <v>280</v>
      <v>280</v>
      <v>280</v>
      <v>280</v>
      <v>280</v>
      <v>280</v>
      <v>280</v>
      <v>280</v>
      <v>280</v>
      <v>280</v>
      <v>15</v>
    </spb>
    <spb s="10">
      <v>2019</v>
      <v>2019</v>
      <v>square km</v>
      <v>per thousand (2018)</v>
      <v>2020</v>
      <v>2019</v>
      <v>2018</v>
      <v>per liter (2016)</v>
      <v>2019</v>
      <v>years (2018)</v>
      <v>2018</v>
      <v>per thousand (2018)</v>
      <v>2019</v>
      <v>2017</v>
      <v>2016</v>
      <v>2019</v>
      <v>2016</v>
      <v>2017</v>
      <v>kilotons per year (2016)</v>
      <v>deaths per 100,000 (2017)</v>
      <v>kWh (2014)</v>
      <v>2014</v>
      <v>2019</v>
      <v>2015</v>
      <v>2015</v>
      <v>2015</v>
      <v>2015</v>
      <v>2015</v>
      <v>2015</v>
      <v>2015</v>
      <v>2015</v>
      <v>2017</v>
      <v>2017</v>
      <v>2019</v>
    </spb>
    <spb s="0">
      <v xml:space="preserve">Wikipedia	Cia	travel.state.gov	</v>
      <v xml:space="preserve">CC-BY-SA			</v>
      <v xml:space="preserve">http://en.wikipedia.org/wiki/Guatemala	https://www.cia.gov/library/publications/the-world-factbook/geos/gt.html?Transportation	https://travel.state.gov/content/travel/en/international-travel/International-Travel-Country-Information-Pages/Guatemala.html	</v>
      <v xml:space="preserve">http://creativecommons.org/licenses/by-sa/3.0/			</v>
    </spb>
    <spb s="0">
      <v xml:space="preserve">Wikipedia	</v>
      <v xml:space="preserve">CC BY-SA 3.0	</v>
      <v xml:space="preserve">https://en.wikipedia.org/wiki/Guatemala	</v>
      <v xml:space="preserve">https://creativecommons.org/licenses/by-sa/3.0	</v>
    </spb>
    <spb s="0">
      <v xml:space="preserve">Wikipedia	</v>
      <v xml:space="preserve">CC-BY-SA	</v>
      <v xml:space="preserve">http://en.wikipedia.org/wiki/Guatemala	</v>
      <v xml:space="preserve">http://creativecommons.org/licenses/by-sa/3.0/	</v>
    </spb>
    <spb s="0">
      <v xml:space="preserve">Cia	</v>
      <v xml:space="preserve">	</v>
      <v xml:space="preserve">https://www.cia.gov/library/publications/the-world-factbook/geos/gt.html?Transportation	</v>
      <v xml:space="preserve">	</v>
    </spb>
    <spb s="11">
      <v>0</v>
      <v>283</v>
      <v>284</v>
      <v>284</v>
      <v>3</v>
      <v>284</v>
      <v>284</v>
      <v>284</v>
      <v>285</v>
      <v>284</v>
      <v>284</v>
      <v>285</v>
      <v>284</v>
      <v>284</v>
      <v>286</v>
      <v>6</v>
      <v>283</v>
      <v>286</v>
      <v>7</v>
      <v>284</v>
      <v>286</v>
      <v>8</v>
      <v>9</v>
      <v>10</v>
      <v>286</v>
      <v>286</v>
      <v>284</v>
      <v>286</v>
      <v>11</v>
      <v>12</v>
      <v>13</v>
      <v>14</v>
      <v>286</v>
      <v>286</v>
      <v>286</v>
      <v>286</v>
      <v>286</v>
      <v>286</v>
      <v>286</v>
      <v>286</v>
      <v>286</v>
      <v>286</v>
      <v>286</v>
      <v>15</v>
    </spb>
    <spb s="7">
      <v>2019</v>
      <v>2019</v>
      <v>square km</v>
      <v>per thousand (2018)</v>
      <v>2018</v>
      <v>2019</v>
      <v>2018</v>
      <v>per liter (2016)</v>
      <v>2019</v>
      <v>years (2018)</v>
      <v>2018</v>
      <v>per thousand (2018)</v>
      <v>2019</v>
      <v>2017</v>
      <v>2016</v>
      <v>2019</v>
      <v>2016</v>
      <v>2018</v>
      <v>kilotons per year (2016)</v>
      <v>deaths per 100,000 (2017)</v>
      <v>kWh (2014)</v>
      <v>2014</v>
      <v>2014</v>
      <v>2014</v>
      <v>2014</v>
      <v>2014</v>
      <v>2014</v>
      <v>2015</v>
      <v>2014</v>
      <v>2014</v>
      <v>2018</v>
      <v>2015</v>
      <v>2019</v>
    </spb>
    <spb s="0">
      <v xml:space="preserve">Wikipedia	Cia	travel.state.gov	</v>
      <v xml:space="preserve">CC-BY-SA			</v>
      <v xml:space="preserve">http://en.wikipedia.org/wiki/Lesotho	https://www.cia.gov/library/publications/the-world-factbook/geos/lt.html?Transportation	https://travel.state.gov/content/travel/en/international-travel/International-Travel-Country-Information-Pages/Lesotho.html	</v>
      <v xml:space="preserve">http://creativecommons.org/licenses/by-sa/3.0/			</v>
    </spb>
    <spb s="0">
      <v xml:space="preserve">Wikipedia	</v>
      <v xml:space="preserve">CC BY-SA 3.0	</v>
      <v xml:space="preserve">https://en.wikipedia.org/wiki/Lesotho	</v>
      <v xml:space="preserve">https://creativecommons.org/licenses/by-sa/3.0	</v>
    </spb>
    <spb s="0">
      <v xml:space="preserve">Wikipedia	</v>
      <v xml:space="preserve">CC-BY-SA	</v>
      <v xml:space="preserve">http://en.wikipedia.org/wiki/Lesotho	</v>
      <v xml:space="preserve">http://creativecommons.org/licenses/by-sa/3.0/	</v>
    </spb>
    <spb s="0">
      <v xml:space="preserve">Cia	</v>
      <v xml:space="preserve">	</v>
      <v xml:space="preserve">https://www.cia.gov/library/publications/the-world-factbook/geos/lt.html?Transportation	</v>
      <v xml:space="preserve">	</v>
    </spb>
    <spb s="20">
      <v>0</v>
      <v>289</v>
      <v>290</v>
      <v>290</v>
      <v>3</v>
      <v>290</v>
      <v>290</v>
      <v>290</v>
      <v>291</v>
      <v>290</v>
      <v>290</v>
      <v>291</v>
      <v>290</v>
      <v>290</v>
      <v>292</v>
      <v>6</v>
      <v>289</v>
      <v>292</v>
      <v>7</v>
      <v>290</v>
      <v>292</v>
      <v>8</v>
      <v>9</v>
      <v>10</v>
      <v>292</v>
      <v>292</v>
      <v>290</v>
      <v>292</v>
      <v>11</v>
      <v>12</v>
      <v>13</v>
      <v>292</v>
      <v>292</v>
      <v>292</v>
      <v>292</v>
      <v>292</v>
      <v>292</v>
      <v>292</v>
      <v>292</v>
      <v>292</v>
      <v>292</v>
      <v>292</v>
      <v>15</v>
    </spb>
    <spb s="21">
      <v>2019</v>
      <v>2019</v>
      <v>square km</v>
      <v>per thousand (2018)</v>
      <v>2017</v>
      <v>2019</v>
      <v>2018</v>
      <v>per liter (2016)</v>
      <v>2019</v>
      <v>years (2018)</v>
      <v>2018</v>
      <v>per thousand (2018)</v>
      <v>2019</v>
      <v>2017</v>
      <v>2016</v>
      <v>2019</v>
      <v>2016</v>
      <v>2010</v>
      <v>kilotons per year (2016)</v>
      <v>deaths per 100,000 (2017)</v>
      <v>2007</v>
      <v>2017</v>
      <v>2017</v>
      <v>2017</v>
      <v>2017</v>
      <v>2017</v>
      <v>2015</v>
      <v>2017</v>
      <v>2017</v>
      <v>2017</v>
      <v>2018</v>
      <v>2019</v>
    </spb>
    <spb s="0">
      <v xml:space="preserve">Wikipedia	Cia	travel.state.gov	</v>
      <v xml:space="preserve">CC-BY-SA			</v>
      <v xml:space="preserve">http://en.wikipedia.org/wiki/Zambia	https://www.cia.gov/library/publications/the-world-factbook/geos/za.html?Transportation	https://travel.state.gov/content/travel/en/international-travel/International-Travel-Country-Information-Pages/Zambia.html	</v>
      <v xml:space="preserve">http://creativecommons.org/licenses/by-sa/3.0/			</v>
    </spb>
    <spb s="0">
      <v xml:space="preserve">Wikipedia	</v>
      <v xml:space="preserve">CC BY-SA 3.0	</v>
      <v xml:space="preserve">https://en.wikipedia.org/wiki/Zambia	</v>
      <v xml:space="preserve">https://creativecommons.org/licenses/by-sa/3.0	</v>
    </spb>
    <spb s="0">
      <v xml:space="preserve">Wikipedia	</v>
      <v xml:space="preserve">CC-BY-SA	</v>
      <v xml:space="preserve">http://en.wikipedia.org/wiki/Zambia	</v>
      <v xml:space="preserve">http://creativecommons.org/licenses/by-sa/3.0/	</v>
    </spb>
    <spb s="0">
      <v xml:space="preserve">Cia	</v>
      <v xml:space="preserve">	</v>
      <v xml:space="preserve">https://www.cia.gov/library/publications/the-world-factbook/geos/za.html?Transportation	</v>
      <v xml:space="preserve">	</v>
    </spb>
    <spb s="9">
      <v>0</v>
      <v>295</v>
      <v>296</v>
      <v>296</v>
      <v>3</v>
      <v>296</v>
      <v>296</v>
      <v>296</v>
      <v>297</v>
      <v>296</v>
      <v>296</v>
      <v>297</v>
      <v>296</v>
      <v>296</v>
      <v>298</v>
      <v>6</v>
      <v>295</v>
      <v>298</v>
      <v>7</v>
      <v>296</v>
      <v>298</v>
      <v>8</v>
      <v>9</v>
      <v>10</v>
      <v>298</v>
      <v>298</v>
      <v>296</v>
      <v>298</v>
      <v>11</v>
      <v>12</v>
      <v>13</v>
      <v>14</v>
      <v>298</v>
      <v>295</v>
      <v>298</v>
      <v>298</v>
      <v>298</v>
      <v>298</v>
      <v>298</v>
      <v>298</v>
      <v>298</v>
      <v>298</v>
      <v>298</v>
      <v>298</v>
      <v>15</v>
    </spb>
    <spb s="10">
      <v>2019</v>
      <v>2019</v>
      <v>square km</v>
      <v>per thousand (2018)</v>
      <v>2017</v>
      <v>2019</v>
      <v>2018</v>
      <v>per liter (2016)</v>
      <v>2019</v>
      <v>years (2018)</v>
      <v>2018</v>
      <v>per thousand (2018)</v>
      <v>2019</v>
      <v>2017</v>
      <v>2016</v>
      <v>2019</v>
      <v>2016</v>
      <v>2018</v>
      <v>kilotons per year (2016)</v>
      <v>deaths per 100,000 (2017)</v>
      <v>kWh (2014)</v>
      <v>2013</v>
      <v>2011</v>
      <v>2015</v>
      <v>2015</v>
      <v>2015</v>
      <v>2015</v>
      <v>2015</v>
      <v>2015</v>
      <v>2015</v>
      <v>2015</v>
      <v>2017</v>
      <v>2012</v>
      <v>2019</v>
    </spb>
    <spb s="0">
      <v xml:space="preserve">Wikipedia	Cia	travel.state.gov	</v>
      <v xml:space="preserve">CC-BY-SA			</v>
      <v xml:space="preserve">http://en.wikipedia.org/wiki/Seychelles	https://www.cia.gov/library/publications/the-world-factbook/geos/se.html?Transportation	https://travel.state.gov/content/travel/en/international-travel/International-Travel-Country-Information-Pages/Seychelles.html	</v>
      <v xml:space="preserve">http://creativecommons.org/licenses/by-sa/3.0/			</v>
    </spb>
    <spb s="0">
      <v xml:space="preserve">Wikipedia	</v>
      <v xml:space="preserve">CC BY-SA 3.0	</v>
      <v xml:space="preserve">https://en.wikipedia.org/wiki/Seychelles	</v>
      <v xml:space="preserve">https://creativecommons.org/licenses/by-sa/3.0	</v>
    </spb>
    <spb s="0">
      <v xml:space="preserve">Wikipedia	</v>
      <v xml:space="preserve">CC-BY-SA	</v>
      <v xml:space="preserve">http://en.wikipedia.org/wiki/Seychelles	</v>
      <v xml:space="preserve">http://creativecommons.org/licenses/by-sa/3.0/	</v>
    </spb>
    <spb s="0">
      <v xml:space="preserve">Cia	</v>
      <v xml:space="preserve">	</v>
      <v xml:space="preserve">https://www.cia.gov/library/publications/the-world-factbook/geos/se.html?Transportation	</v>
      <v xml:space="preserve">	</v>
    </spb>
    <spb s="30">
      <v>0</v>
      <v>301</v>
      <v>302</v>
      <v>302</v>
      <v>3</v>
      <v>302</v>
      <v>302</v>
      <v>302</v>
      <v>303</v>
      <v>302</v>
      <v>302</v>
      <v>303</v>
      <v>302</v>
      <v>302</v>
      <v>304</v>
      <v>6</v>
      <v>304</v>
      <v>7</v>
      <v>302</v>
      <v>304</v>
      <v>8</v>
      <v>9</v>
      <v>10</v>
      <v>304</v>
      <v>302</v>
      <v>304</v>
      <v>11</v>
      <v>12</v>
      <v>13</v>
      <v>304</v>
      <v>301</v>
      <v>304</v>
      <v>304</v>
      <v>304</v>
      <v>304</v>
      <v>304</v>
      <v>304</v>
      <v>304</v>
      <v>304</v>
      <v>304</v>
      <v>304</v>
    </spb>
    <spb s="2">
      <v>19</v>
      <v>Name</v>
      <v>LearnMoreOnLink</v>
    </spb>
    <spb s="31">
      <v>2019</v>
      <v>2019</v>
      <v>square km</v>
      <v>per thousand (2018)</v>
      <v>2022</v>
      <v>2019</v>
      <v>2018</v>
      <v>2019</v>
      <v>years (2018)</v>
      <v>2018</v>
      <v>per thousand (2018)</v>
      <v>2019</v>
      <v>2017</v>
      <v>2016</v>
      <v>2016</v>
      <v>2016</v>
      <v>kilotons per year (2016)</v>
      <v>deaths per 100,000 (2017)</v>
      <v>2007</v>
      <v>2019</v>
      <v>2013</v>
      <v>2013</v>
      <v>2013</v>
      <v>2013</v>
      <v>2013</v>
      <v>2015</v>
      <v>2013</v>
      <v>2013</v>
      <v>2018</v>
      <v>2018</v>
    </spb>
    <spb s="0">
      <v xml:space="preserve">Wikipedia	Cia	Youtube	</v>
      <v xml:space="preserve">CC-BY-SA			</v>
      <v xml:space="preserve">http://en.wikipedia.org/wiki/Dominican_Republic	https://www.cia.gov/library/publications/the-world-factbook/geos/dr.html?Transportation	https://www.youtube.com/user/DominicanRepublic100	</v>
      <v xml:space="preserve">http://creativecommons.org/licenses/by-sa/3.0/			</v>
    </spb>
    <spb s="0">
      <v xml:space="preserve">Wikipedia	</v>
      <v xml:space="preserve">CC BY-SA 3.0	</v>
      <v xml:space="preserve">https://en.wikipedia.org/wiki/Dominican_Republic	</v>
      <v xml:space="preserve">https://creativecommons.org/licenses/by-sa/3.0	</v>
    </spb>
    <spb s="0">
      <v xml:space="preserve">Wikipedia	</v>
      <v xml:space="preserve">CC-BY-SA	</v>
      <v xml:space="preserve">http://en.wikipedia.org/wiki/Dominican_Republic	</v>
      <v xml:space="preserve">http://creativecommons.org/licenses/by-sa/3.0/	</v>
    </spb>
    <spb s="0">
      <v xml:space="preserve">Cia	</v>
      <v xml:space="preserve">	</v>
      <v xml:space="preserve">https://www.cia.gov/library/publications/the-world-factbook/geos/dr.html?Transportation	</v>
      <v xml:space="preserve">	</v>
    </spb>
    <spb s="11">
      <v>0</v>
      <v>308</v>
      <v>309</v>
      <v>309</v>
      <v>3</v>
      <v>309</v>
      <v>309</v>
      <v>309</v>
      <v>310</v>
      <v>309</v>
      <v>309</v>
      <v>310</v>
      <v>309</v>
      <v>309</v>
      <v>311</v>
      <v>6</v>
      <v>308</v>
      <v>311</v>
      <v>7</v>
      <v>309</v>
      <v>311</v>
      <v>8</v>
      <v>9</v>
      <v>10</v>
      <v>311</v>
      <v>311</v>
      <v>309</v>
      <v>311</v>
      <v>11</v>
      <v>12</v>
      <v>13</v>
      <v>14</v>
      <v>311</v>
      <v>311</v>
      <v>311</v>
      <v>311</v>
      <v>311</v>
      <v>311</v>
      <v>311</v>
      <v>311</v>
      <v>311</v>
      <v>311</v>
      <v>311</v>
      <v>15</v>
    </spb>
    <spb s="7">
      <v>2019</v>
      <v>2019</v>
      <v>square km</v>
      <v>per thousand (2018)</v>
      <v>2021</v>
      <v>2019</v>
      <v>2018</v>
      <v>per liter (2016)</v>
      <v>2019</v>
      <v>years (2018)</v>
      <v>2018</v>
      <v>per thousand (2018)</v>
      <v>2019</v>
      <v>2017</v>
      <v>2016</v>
      <v>2019</v>
      <v>2016</v>
      <v>2017</v>
      <v>kilotons per year (2016)</v>
      <v>deaths per 100,000 (2017)</v>
      <v>kWh (2014)</v>
      <v>2014</v>
      <v>2018</v>
      <v>2018</v>
      <v>2018</v>
      <v>2018</v>
      <v>2018</v>
      <v>2015</v>
      <v>2018</v>
      <v>2018</v>
      <v>2018</v>
      <v>2017</v>
      <v>2019</v>
    </spb>
    <spb s="0">
      <v xml:space="preserve">Wikipedia	Cia	travel.state.gov	</v>
      <v xml:space="preserve">CC-BY-SA			</v>
      <v xml:space="preserve">http://en.wikipedia.org/wiki/Togo	https://www.cia.gov/library/publications/the-world-factbook/geos/to.html?Transportation	https://travel.state.gov/content/travel/en/international-travel/International-Travel-Country-Information-Pages/Togo.html	</v>
      <v xml:space="preserve">http://creativecommons.org/licenses/by-sa/3.0/			</v>
    </spb>
    <spb s="0">
      <v xml:space="preserve">Wikipedia	</v>
      <v xml:space="preserve">CC BY-SA 3.0	</v>
      <v xml:space="preserve">https://en.wikipedia.org/wiki/Togo	</v>
      <v xml:space="preserve">https://creativecommons.org/licenses/by-sa/3.0	</v>
    </spb>
    <spb s="0">
      <v xml:space="preserve">Wikipedia	</v>
      <v xml:space="preserve">CC-BY-SA	</v>
      <v xml:space="preserve">http://en.wikipedia.org/wiki/Togo	</v>
      <v xml:space="preserve">http://creativecommons.org/licenses/by-sa/3.0/	</v>
    </spb>
    <spb s="0">
      <v xml:space="preserve">Cia	</v>
      <v xml:space="preserve">	</v>
      <v xml:space="preserve">https://www.cia.gov/library/publications/the-world-factbook/geos/to.html?Transportation	</v>
      <v xml:space="preserve">	</v>
    </spb>
    <spb s="11">
      <v>0</v>
      <v>314</v>
      <v>315</v>
      <v>315</v>
      <v>3</v>
      <v>315</v>
      <v>315</v>
      <v>315</v>
      <v>316</v>
      <v>315</v>
      <v>315</v>
      <v>316</v>
      <v>315</v>
      <v>315</v>
      <v>317</v>
      <v>6</v>
      <v>314</v>
      <v>317</v>
      <v>7</v>
      <v>315</v>
      <v>317</v>
      <v>8</v>
      <v>9</v>
      <v>10</v>
      <v>317</v>
      <v>317</v>
      <v>315</v>
      <v>317</v>
      <v>11</v>
      <v>12</v>
      <v>13</v>
      <v>14</v>
      <v>317</v>
      <v>317</v>
      <v>317</v>
      <v>317</v>
      <v>317</v>
      <v>317</v>
      <v>317</v>
      <v>317</v>
      <v>317</v>
      <v>317</v>
      <v>317</v>
      <v>15</v>
    </spb>
    <spb s="7">
      <v>2019</v>
      <v>2019</v>
      <v>square km</v>
      <v>per thousand (2018)</v>
      <v>2017</v>
      <v>2019</v>
      <v>2018</v>
      <v>per liter (2016)</v>
      <v>2019</v>
      <v>years (2018)</v>
      <v>2018</v>
      <v>per thousand (2018)</v>
      <v>2019</v>
      <v>2017</v>
      <v>2016</v>
      <v>2019</v>
      <v>2016</v>
      <v>2018</v>
      <v>kilotons per year (2016)</v>
      <v>deaths per 100,000 (2017)</v>
      <v>kWh (2014)</v>
      <v>2014</v>
      <v>2015</v>
      <v>2015</v>
      <v>2015</v>
      <v>2015</v>
      <v>2015</v>
      <v>2015</v>
      <v>2015</v>
      <v>2015</v>
      <v>2018</v>
      <v>2018</v>
      <v>2019</v>
    </spb>
    <spb s="0">
      <v xml:space="preserve">Wikipedia	Cia	travel.state.gov	</v>
      <v xml:space="preserve">CC-BY-SA			</v>
      <v xml:space="preserve">http://en.wikipedia.org/wiki/Gabon	https://www.cia.gov/library/publications/the-world-factbook/geos/gb.html?Transportation	https://travel.state.gov/content/travel/en/international-travel/International-Travel-Country-Information-Pages/Gabon.html	</v>
      <v xml:space="preserve">http://creativecommons.org/licenses/by-sa/3.0/			</v>
    </spb>
    <spb s="0">
      <v xml:space="preserve">Wikipedia	</v>
      <v xml:space="preserve">CC BY-SA 3.0	</v>
      <v xml:space="preserve">https://en.wikipedia.org/wiki/Gabon	</v>
      <v xml:space="preserve">https://creativecommons.org/licenses/by-sa/3.0	</v>
    </spb>
    <spb s="0">
      <v xml:space="preserve">Wikipedia	</v>
      <v xml:space="preserve">CC-BY-SA	</v>
      <v xml:space="preserve">http://en.wikipedia.org/wiki/Gabon	</v>
      <v xml:space="preserve">http://creativecommons.org/licenses/by-sa/3.0/	</v>
    </spb>
    <spb s="0">
      <v xml:space="preserve">Cia	</v>
      <v xml:space="preserve">	</v>
      <v xml:space="preserve">https://www.cia.gov/library/publications/the-world-factbook/geos/gb.html?Transportation	</v>
      <v xml:space="preserve">	</v>
    </spb>
    <spb s="11">
      <v>0</v>
      <v>320</v>
      <v>321</v>
      <v>321</v>
      <v>3</v>
      <v>321</v>
      <v>321</v>
      <v>321</v>
      <v>322</v>
      <v>321</v>
      <v>321</v>
      <v>322</v>
      <v>321</v>
      <v>321</v>
      <v>323</v>
      <v>6</v>
      <v>320</v>
      <v>323</v>
      <v>7</v>
      <v>321</v>
      <v>323</v>
      <v>8</v>
      <v>9</v>
      <v>10</v>
      <v>323</v>
      <v>323</v>
      <v>321</v>
      <v>323</v>
      <v>11</v>
      <v>12</v>
      <v>13</v>
      <v>14</v>
      <v>323</v>
      <v>323</v>
      <v>323</v>
      <v>323</v>
      <v>323</v>
      <v>323</v>
      <v>323</v>
      <v>323</v>
      <v>323</v>
      <v>323</v>
      <v>323</v>
      <v>15</v>
    </spb>
    <spb s="7">
      <v>2019</v>
      <v>2019</v>
      <v>square km</v>
      <v>per thousand (2018)</v>
      <v>2021</v>
      <v>2019</v>
      <v>2018</v>
      <v>per liter (2016)</v>
      <v>2019</v>
      <v>years (2018)</v>
      <v>2018</v>
      <v>per thousand (2018)</v>
      <v>2019</v>
      <v>2017</v>
      <v>2016</v>
      <v>2019</v>
      <v>2016</v>
      <v>2017</v>
      <v>kilotons per year (2016)</v>
      <v>deaths per 100,000 (2017)</v>
      <v>kWh (2014)</v>
      <v>2014</v>
      <v>2017</v>
      <v>2017</v>
      <v>2017</v>
      <v>2017</v>
      <v>2017</v>
      <v>2015</v>
      <v>2017</v>
      <v>2017</v>
      <v>2011</v>
      <v>2003</v>
      <v>2019</v>
    </spb>
    <spb s="0">
      <v xml:space="preserve">Wikipedia	Cia	travel.state.gov	</v>
      <v xml:space="preserve">CC-BY-SA			</v>
      <v xml:space="preserve">http://en.wikipedia.org/wiki/Madagascar	https://www.cia.gov/library/publications/the-world-factbook/geos/ma.html?Transportation	https://travel.state.gov/content/travel/en/international-travel/International-Travel-Country-Information-Pages/Madagascar.html	</v>
      <v xml:space="preserve">http://creativecommons.org/licenses/by-sa/3.0/			</v>
    </spb>
    <spb s="0">
      <v xml:space="preserve">Wikipedia	</v>
      <v xml:space="preserve">CC BY-SA 3.0	</v>
      <v xml:space="preserve">https://en.wikipedia.org/wiki/Madagascar	</v>
      <v xml:space="preserve">https://creativecommons.org/licenses/by-sa/3.0	</v>
    </spb>
    <spb s="0">
      <v xml:space="preserve">Wikipedia	</v>
      <v xml:space="preserve">CC-BY-SA	</v>
      <v xml:space="preserve">http://en.wikipedia.org/wiki/Madagascar	</v>
      <v xml:space="preserve">http://creativecommons.org/licenses/by-sa/3.0/	</v>
    </spb>
    <spb s="0">
      <v xml:space="preserve">Cia	</v>
      <v xml:space="preserve">	</v>
      <v xml:space="preserve">https://www.cia.gov/library/publications/the-world-factbook/geos/ma.html?Transportation	</v>
      <v xml:space="preserve">	</v>
    </spb>
    <spb s="18">
      <v>0</v>
      <v>326</v>
      <v>327</v>
      <v>327</v>
      <v>3</v>
      <v>327</v>
      <v>327</v>
      <v>327</v>
      <v>328</v>
      <v>327</v>
      <v>327</v>
      <v>328</v>
      <v>327</v>
      <v>327</v>
      <v>329</v>
      <v>6</v>
      <v>326</v>
      <v>329</v>
      <v>7</v>
      <v>327</v>
      <v>329</v>
      <v>8</v>
      <v>9</v>
      <v>10</v>
      <v>329</v>
      <v>329</v>
      <v>327</v>
      <v>329</v>
      <v>11</v>
      <v>12</v>
      <v>13</v>
      <v>329</v>
      <v>329</v>
      <v>329</v>
      <v>329</v>
      <v>329</v>
      <v>329</v>
      <v>329</v>
      <v>329</v>
      <v>329</v>
      <v>329</v>
      <v>15</v>
    </spb>
    <spb s="19">
      <v>2019</v>
      <v>2019</v>
      <v>square km</v>
      <v>per thousand (2018)</v>
      <v>2017</v>
      <v>2019</v>
      <v>2018</v>
      <v>per liter (2016)</v>
      <v>2019</v>
      <v>years (2018)</v>
      <v>2018</v>
      <v>per thousand (2018)</v>
      <v>2019</v>
      <v>2017</v>
      <v>2016</v>
      <v>2019</v>
      <v>2016</v>
      <v>2014</v>
      <v>kilotons per year (2016)</v>
      <v>deaths per 100,000 (2017)</v>
      <v>2012</v>
      <v>2012</v>
      <v>2012</v>
      <v>2012</v>
      <v>2012</v>
      <v>2015</v>
      <v>2012</v>
      <v>2012</v>
      <v>2018</v>
      <v>2018</v>
      <v>2019</v>
    </spb>
    <spb s="0">
      <v xml:space="preserve">Wikipedia	Cia	travel.state.gov	</v>
      <v xml:space="preserve">CC-BY-SA			</v>
      <v xml:space="preserve">http://en.wikipedia.org/wiki/Uganda	https://www.cia.gov/library/publications/the-world-factbook/geos/ug.html?Transportation	https://travel.state.gov/content/travel/en/international-travel/International-Travel-Country-Information-Pages/Uganda.html	</v>
      <v xml:space="preserve">http://creativecommons.org/licenses/by-sa/3.0/			</v>
    </spb>
    <spb s="0">
      <v xml:space="preserve">Wikipedia	</v>
      <v xml:space="preserve">CC BY-SA 3.0	</v>
      <v xml:space="preserve">https://en.wikipedia.org/wiki/Uganda	</v>
      <v xml:space="preserve">https://creativecommons.org/licenses/by-sa/3.0	</v>
    </spb>
    <spb s="0">
      <v xml:space="preserve">Wikipedia	</v>
      <v xml:space="preserve">CC-BY-SA	</v>
      <v xml:space="preserve">http://en.wikipedia.org/wiki/Uganda	</v>
      <v xml:space="preserve">http://creativecommons.org/licenses/by-sa/3.0/	</v>
    </spb>
    <spb s="0">
      <v xml:space="preserve">Cia	</v>
      <v xml:space="preserve">	</v>
      <v xml:space="preserve">https://www.cia.gov/library/publications/the-world-factbook/geos/ug.html?Transportation	</v>
      <v xml:space="preserve">	</v>
    </spb>
    <spb s="18">
      <v>0</v>
      <v>332</v>
      <v>333</v>
      <v>333</v>
      <v>3</v>
      <v>333</v>
      <v>333</v>
      <v>333</v>
      <v>334</v>
      <v>333</v>
      <v>333</v>
      <v>334</v>
      <v>333</v>
      <v>333</v>
      <v>335</v>
      <v>6</v>
      <v>332</v>
      <v>335</v>
      <v>7</v>
      <v>333</v>
      <v>335</v>
      <v>8</v>
      <v>9</v>
      <v>10</v>
      <v>335</v>
      <v>335</v>
      <v>333</v>
      <v>335</v>
      <v>11</v>
      <v>12</v>
      <v>13</v>
      <v>335</v>
      <v>335</v>
      <v>335</v>
      <v>335</v>
      <v>335</v>
      <v>335</v>
      <v>335</v>
      <v>335</v>
      <v>335</v>
      <v>335</v>
      <v>15</v>
    </spb>
    <spb s="19">
      <v>2019</v>
      <v>2019</v>
      <v>square km</v>
      <v>per thousand (2018)</v>
      <v>2021</v>
      <v>2019</v>
      <v>2018</v>
      <v>per liter (2016)</v>
      <v>2019</v>
      <v>years (2018)</v>
      <v>2018</v>
      <v>per thousand (2018)</v>
      <v>2019</v>
      <v>2017</v>
      <v>2016</v>
      <v>2019</v>
      <v>2016</v>
      <v>2017</v>
      <v>kilotons per year (2016)</v>
      <v>deaths per 100,000 (2017)</v>
      <v>2016</v>
      <v>2016</v>
      <v>2016</v>
      <v>2016</v>
      <v>2016</v>
      <v>2015</v>
      <v>2016</v>
      <v>2016</v>
      <v>2017</v>
      <v>2014</v>
      <v>2019</v>
    </spb>
    <spb s="0">
      <v xml:space="preserve">Wikipedia	Cia	travel.state.gov	</v>
      <v xml:space="preserve">CC-BY-SA			</v>
      <v xml:space="preserve">http://en.wikipedia.org/wiki/Tanzania	https://www.cia.gov/library/publications/the-world-factbook/geos/tz.html?Transportation	https://travel.state.gov/content/travel/en/international-travel/International-Travel-Country-Information-Pages/Tanzania.html	</v>
      <v xml:space="preserve">http://creativecommons.org/licenses/by-sa/3.0/			</v>
    </spb>
    <spb s="0">
      <v xml:space="preserve">Wikipedia	</v>
      <v xml:space="preserve">CC BY-SA 3.0	</v>
      <v xml:space="preserve">https://en.wikipedia.org/wiki/Tanzania	</v>
      <v xml:space="preserve">https://creativecommons.org/licenses/by-sa/3.0	</v>
    </spb>
    <spb s="0">
      <v xml:space="preserve">Wikipedia	</v>
      <v xml:space="preserve">CC-BY-SA	</v>
      <v xml:space="preserve">http://en.wikipedia.org/wiki/Tanzania	</v>
      <v xml:space="preserve">http://creativecommons.org/licenses/by-sa/3.0/	</v>
    </spb>
    <spb s="0">
      <v xml:space="preserve">Cia	</v>
      <v xml:space="preserve">	</v>
      <v xml:space="preserve">https://www.cia.gov/library/publications/the-world-factbook/geos/tz.html?Transportation	</v>
      <v xml:space="preserve">	</v>
    </spb>
    <spb s="9">
      <v>0</v>
      <v>338</v>
      <v>339</v>
      <v>339</v>
      <v>3</v>
      <v>339</v>
      <v>339</v>
      <v>339</v>
      <v>340</v>
      <v>339</v>
      <v>339</v>
      <v>340</v>
      <v>339</v>
      <v>339</v>
      <v>341</v>
      <v>6</v>
      <v>338</v>
      <v>341</v>
      <v>7</v>
      <v>339</v>
      <v>341</v>
      <v>8</v>
      <v>9</v>
      <v>10</v>
      <v>341</v>
      <v>341</v>
      <v>339</v>
      <v>341</v>
      <v>11</v>
      <v>12</v>
      <v>13</v>
      <v>14</v>
      <v>341</v>
      <v>338</v>
      <v>341</v>
      <v>341</v>
      <v>341</v>
      <v>341</v>
      <v>341</v>
      <v>341</v>
      <v>341</v>
      <v>341</v>
      <v>341</v>
      <v>341</v>
      <v>15</v>
    </spb>
    <spb s="10">
      <v>2019</v>
      <v>2019</v>
      <v>square km</v>
      <v>per thousand (2018)</v>
      <v>2022</v>
      <v>2019</v>
      <v>2018</v>
      <v>per liter (2016)</v>
      <v>2019</v>
      <v>years (2018)</v>
      <v>2018</v>
      <v>per thousand (2018)</v>
      <v>2019</v>
      <v>2017</v>
      <v>2016</v>
      <v>2019</v>
      <v>2016</v>
      <v>2016</v>
      <v>kilotons per year (2016)</v>
      <v>deaths per 100,000 (2017)</v>
      <v>kWh (2014)</v>
      <v>2014</v>
      <v>2001</v>
      <v>2017</v>
      <v>2017</v>
      <v>2017</v>
      <v>2017</v>
      <v>2017</v>
      <v>2015</v>
      <v>2017</v>
      <v>2017</v>
      <v>2018</v>
      <v>2015</v>
      <v>2019</v>
    </spb>
    <spb s="0">
      <v xml:space="preserve">Wikipedia	Cia	Youtube	</v>
      <v xml:space="preserve">CC-BY-SA			</v>
      <v xml:space="preserve">http://en.wikipedia.org/wiki/Ukraine	https://www.cia.gov/library/publications/the-world-factbook/geos/up.html?Transportation	https://www.youtube.com/channel/UC3ZSveaqIraw9BASEyDLYXg	</v>
      <v xml:space="preserve">http://creativecommons.org/licenses/by-sa/3.0/			</v>
    </spb>
    <spb s="0">
      <v xml:space="preserve">Wikipedia	</v>
      <v xml:space="preserve">CC BY-SA 3.0	</v>
      <v xml:space="preserve">https://en.wikipedia.org/wiki/Ukraine	</v>
      <v xml:space="preserve">https://creativecommons.org/licenses/by-sa/3.0	</v>
    </spb>
    <spb s="0">
      <v xml:space="preserve">Wikipedia	</v>
      <v xml:space="preserve">CC-BY-SA	</v>
      <v xml:space="preserve">http://en.wikipedia.org/wiki/Ukraine	</v>
      <v xml:space="preserve">http://creativecommons.org/licenses/by-sa/3.0/	</v>
    </spb>
    <spb s="0">
      <v xml:space="preserve">Cia	</v>
      <v xml:space="preserve">	</v>
      <v xml:space="preserve">https://www.cia.gov/library/publications/the-world-factbook/geos/up.html?Transportation	</v>
      <v xml:space="preserve">	</v>
    </spb>
    <spb s="9">
      <v>0</v>
      <v>344</v>
      <v>345</v>
      <v>345</v>
      <v>3</v>
      <v>345</v>
      <v>345</v>
      <v>345</v>
      <v>346</v>
      <v>345</v>
      <v>345</v>
      <v>346</v>
      <v>345</v>
      <v>345</v>
      <v>347</v>
      <v>6</v>
      <v>344</v>
      <v>347</v>
      <v>7</v>
      <v>345</v>
      <v>347</v>
      <v>8</v>
      <v>9</v>
      <v>10</v>
      <v>347</v>
      <v>347</v>
      <v>345</v>
      <v>347</v>
      <v>11</v>
      <v>12</v>
      <v>13</v>
      <v>14</v>
      <v>347</v>
      <v>344</v>
      <v>347</v>
      <v>347</v>
      <v>347</v>
      <v>347</v>
      <v>347</v>
      <v>347</v>
      <v>347</v>
      <v>347</v>
      <v>347</v>
      <v>347</v>
      <v>15</v>
    </spb>
    <spb s="10">
      <v>2019</v>
      <v>2019</v>
      <v>square km</v>
      <v>per thousand (2018)</v>
      <v>2021</v>
      <v>2019</v>
      <v>2018</v>
      <v>per liter (2016)</v>
      <v>2019</v>
      <v>years (2018)</v>
      <v>2018</v>
      <v>per thousand (2018)</v>
      <v>2019</v>
      <v>2017</v>
      <v>2016</v>
      <v>2019</v>
      <v>2016</v>
      <v>2014</v>
      <v>kilotons per year (2016)</v>
      <v>deaths per 100,000 (2017)</v>
      <v>kWh (2014)</v>
      <v>2014</v>
      <v>2018</v>
      <v>2018</v>
      <v>2018</v>
      <v>2018</v>
      <v>2018</v>
      <v>2018</v>
      <v>2015</v>
      <v>2018</v>
      <v>2018</v>
      <v>2014</v>
      <v>2014</v>
      <v>2019</v>
    </spb>
    <spb s="0">
      <v xml:space="preserve">Wikipedia	Wikipedia	Cia	travel.state.gov	</v>
      <v xml:space="preserve">CC-BY-SA	CC-BY-SA			</v>
      <v xml:space="preserve">http://en.wikipedia.org/wiki/Myanmar	http://en.wikipedia.org/wiki/Burma	https://www.cia.gov/library/publications/the-world-factbook/geos/bm.html?Transportation	https://travel.state.gov/content/travel/en/international-travel/International-Travel-Country-Information-Pages/Burma.html	</v>
      <v xml:space="preserve">http://creativecommons.org/licenses/by-sa/3.0/	http://creativecommons.org/licenses/by-sa/3.0/			</v>
    </spb>
    <spb s="0">
      <v xml:space="preserve">Wikipedia	</v>
      <v xml:space="preserve">CC BY-SA 3.0	</v>
      <v xml:space="preserve">https://en.wikipedia.org/wiki/Myanmar	</v>
      <v xml:space="preserve">https://creativecommons.org/licenses/by-sa/3.0	</v>
    </spb>
    <spb s="0">
      <v xml:space="preserve">Wikipedia	</v>
      <v xml:space="preserve">CC-BY-SA	</v>
      <v xml:space="preserve">http://en.wikipedia.org/wiki/Myanmar	</v>
      <v xml:space="preserve">http://creativecommons.org/licenses/by-sa/3.0/	</v>
    </spb>
    <spb s="0">
      <v xml:space="preserve">Cia	</v>
      <v xml:space="preserve">	</v>
      <v xml:space="preserve">https://www.cia.gov/library/publications/the-world-factbook/geos/bm.html?Transportation	</v>
      <v xml:space="preserve">	</v>
    </spb>
    <spb s="11">
      <v>0</v>
      <v>350</v>
      <v>351</v>
      <v>351</v>
      <v>3</v>
      <v>351</v>
      <v>351</v>
      <v>351</v>
      <v>352</v>
      <v>351</v>
      <v>351</v>
      <v>352</v>
      <v>351</v>
      <v>351</v>
      <v>353</v>
      <v>6</v>
      <v>350</v>
      <v>353</v>
      <v>7</v>
      <v>351</v>
      <v>353</v>
      <v>8</v>
      <v>9</v>
      <v>10</v>
      <v>353</v>
      <v>353</v>
      <v>351</v>
      <v>353</v>
      <v>11</v>
      <v>12</v>
      <v>13</v>
      <v>14</v>
      <v>353</v>
      <v>353</v>
      <v>353</v>
      <v>353</v>
      <v>353</v>
      <v>353</v>
      <v>353</v>
      <v>353</v>
      <v>353</v>
      <v>353</v>
      <v>353</v>
      <v>15</v>
    </spb>
    <spb s="7">
      <v>2019</v>
      <v>2019</v>
      <v>square km</v>
      <v>per thousand (2018)</v>
      <v>2017</v>
      <v>2019</v>
      <v>2018</v>
      <v>per liter (2016)</v>
      <v>2019</v>
      <v>years (2018)</v>
      <v>2019</v>
      <v>per thousand (2018)</v>
      <v>2019</v>
      <v>2017</v>
      <v>2016</v>
      <v>2019</v>
      <v>2016</v>
      <v>2018</v>
      <v>kilotons per year (2016)</v>
      <v>deaths per 100,000 (2017)</v>
      <v>kWh (2014)</v>
      <v>2014</v>
      <v>2017</v>
      <v>2017</v>
      <v>2017</v>
      <v>2017</v>
      <v>2017</v>
      <v>2015</v>
      <v>2017</v>
      <v>2017</v>
      <v>2018</v>
      <v>2018</v>
      <v>2019</v>
    </spb>
    <spb s="0">
      <v xml:space="preserve">Wikipedia	Cia	travel.state.gov	</v>
      <v xml:space="preserve">CC-BY-SA			</v>
      <v xml:space="preserve">http://en.wikipedia.org/wiki/Mauritania	https://www.cia.gov/library/publications/the-world-factbook/geos/mr.html?Transportation	https://travel.state.gov/content/travel/en/international-travel/International-Travel-Country-Information-Pages/Mauritania.html	</v>
      <v xml:space="preserve">http://creativecommons.org/licenses/by-sa/3.0/			</v>
    </spb>
    <spb s="0">
      <v xml:space="preserve">Wikipedia	</v>
      <v xml:space="preserve">CC BY-SA 3.0	</v>
      <v xml:space="preserve">https://en.wikipedia.org/wiki/Mauritania	</v>
      <v xml:space="preserve">https://creativecommons.org/licenses/by-sa/3.0	</v>
    </spb>
    <spb s="0">
      <v xml:space="preserve">Wikipedia	</v>
      <v xml:space="preserve">CC-BY-SA	</v>
      <v xml:space="preserve">http://en.wikipedia.org/wiki/Mauritania	</v>
      <v xml:space="preserve">http://creativecommons.org/licenses/by-sa/3.0/	</v>
    </spb>
    <spb s="0">
      <v xml:space="preserve">Cia	</v>
      <v xml:space="preserve">	</v>
      <v xml:space="preserve">https://www.cia.gov/library/publications/the-world-factbook/geos/mr.html?Transportation	</v>
      <v xml:space="preserve">	</v>
    </spb>
    <spb s="28">
      <v>0</v>
      <v>356</v>
      <v>357</v>
      <v>357</v>
      <v>3</v>
      <v>357</v>
      <v>357</v>
      <v>357</v>
      <v>358</v>
      <v>357</v>
      <v>357</v>
      <v>358</v>
      <v>357</v>
      <v>357</v>
      <v>359</v>
      <v>6</v>
      <v>356</v>
      <v>359</v>
      <v>7</v>
      <v>357</v>
      <v>8</v>
      <v>9</v>
      <v>10</v>
      <v>359</v>
      <v>359</v>
      <v>357</v>
      <v>359</v>
      <v>11</v>
      <v>12</v>
      <v>13</v>
      <v>359</v>
      <v>359</v>
      <v>359</v>
      <v>359</v>
      <v>359</v>
      <v>359</v>
      <v>359</v>
      <v>359</v>
      <v>359</v>
      <v>359</v>
      <v>15</v>
    </spb>
    <spb s="29">
      <v>2019</v>
      <v>2019</v>
      <v>square km</v>
      <v>per thousand (2018)</v>
      <v>2021</v>
      <v>2019</v>
      <v>2018</v>
      <v>per liter (2016)</v>
      <v>2019</v>
      <v>years (2018)</v>
      <v>per thousand (2018)</v>
      <v>2019</v>
      <v>2017</v>
      <v>2016</v>
      <v>2019</v>
      <v>2016</v>
      <v>2018</v>
      <v>kilotons per year (2016)</v>
      <v>deaths per 100,000 (2017)</v>
      <v>2014</v>
      <v>2014</v>
      <v>2014</v>
      <v>2014</v>
      <v>2014</v>
      <v>2015</v>
      <v>2014</v>
      <v>2014</v>
      <v>2018</v>
      <v>2017</v>
      <v>2019</v>
    </spb>
    <spb s="0">
      <v xml:space="preserve">Wikipedia	Cia	travel.state.gov	</v>
      <v xml:space="preserve">CC-BY-SA			</v>
      <v xml:space="preserve">http://en.wikipedia.org/wiki/Argentina	https://www.cia.gov/library/publications/the-world-factbook/geos/ar.html?Transportation	https://travel.state.gov/content/travel/en/international-travel/International-Travel-Country-Information-Pages/Argentina.html	</v>
      <v xml:space="preserve">http://creativecommons.org/licenses/by-sa/3.0/			</v>
    </spb>
    <spb s="0">
      <v xml:space="preserve">Wikipedia	</v>
      <v xml:space="preserve">CC BY-SA 3.0	</v>
      <v xml:space="preserve">https://en.wikipedia.org/wiki/Argentina	</v>
      <v xml:space="preserve">https://creativecommons.org/licenses/by-sa/3.0	</v>
    </spb>
    <spb s="0">
      <v xml:space="preserve">Wikipedia	</v>
      <v xml:space="preserve">CC-BY-SA	</v>
      <v xml:space="preserve">http://en.wikipedia.org/wiki/Argentina	</v>
      <v xml:space="preserve">http://creativecommons.org/licenses/by-sa/3.0/	</v>
    </spb>
    <spb s="0">
      <v xml:space="preserve">Cia	</v>
      <v xml:space="preserve">	</v>
      <v xml:space="preserve">https://www.cia.gov/library/publications/the-world-factbook/geos/ar.html?Transportation	</v>
      <v xml:space="preserve">	</v>
    </spb>
    <spb s="9">
      <v>0</v>
      <v>362</v>
      <v>363</v>
      <v>363</v>
      <v>3</v>
      <v>363</v>
      <v>363</v>
      <v>363</v>
      <v>364</v>
      <v>363</v>
      <v>363</v>
      <v>364</v>
      <v>363</v>
      <v>363</v>
      <v>365</v>
      <v>6</v>
      <v>362</v>
      <v>365</v>
      <v>7</v>
      <v>363</v>
      <v>365</v>
      <v>8</v>
      <v>9</v>
      <v>10</v>
      <v>365</v>
      <v>365</v>
      <v>363</v>
      <v>365</v>
      <v>11</v>
      <v>12</v>
      <v>13</v>
      <v>14</v>
      <v>365</v>
      <v>362</v>
      <v>365</v>
      <v>365</v>
      <v>365</v>
      <v>365</v>
      <v>365</v>
      <v>365</v>
      <v>365</v>
      <v>365</v>
      <v>365</v>
      <v>365</v>
      <v>15</v>
    </spb>
    <spb s="10">
      <v>2019</v>
      <v>2019</v>
      <v>square km</v>
      <v>per thousand (2018)</v>
      <v>2021</v>
      <v>2019</v>
      <v>2018</v>
      <v>per liter (2016)</v>
      <v>2019</v>
      <v>years (2018)</v>
      <v>2018</v>
      <v>per thousand (2018)</v>
      <v>2019</v>
      <v>2017</v>
      <v>2016</v>
      <v>2019</v>
      <v>2016</v>
      <v>2017</v>
      <v>kilotons per year (2016)</v>
      <v>deaths per 100,000 (2017)</v>
      <v>kWh (2014)</v>
      <v>2014</v>
      <v>2019</v>
      <v>2018</v>
      <v>2018</v>
      <v>2018</v>
      <v>2018</v>
      <v>2018</v>
      <v>2015</v>
      <v>2018</v>
      <v>2018</v>
      <v>2017</v>
      <v>2017</v>
      <v>2019</v>
    </spb>
    <spb s="0">
      <v xml:space="preserve">Wikipedia	Cia	travel.state.gov	</v>
      <v xml:space="preserve">CC-BY-SA			</v>
      <v xml:space="preserve">http://en.wikipedia.org/wiki/Democratic_Republic_of_the_Congo	https://www.cia.gov/library/publications/the-world-factbook/geos/cg.html?Transportation	https://travel.state.gov/content/travel/en/international-travel/International-Travel-Country-Information-Pages/DemocraticRepublicoftheCongoDRC.html	</v>
      <v xml:space="preserve">http://creativecommons.org/licenses/by-sa/3.0/			</v>
    </spb>
    <spb s="0">
      <v xml:space="preserve">Wikipedia	</v>
      <v xml:space="preserve">CC BY-SA 3.0	</v>
      <v xml:space="preserve">https://en.wikipedia.org/wiki/Democratic_Republic_of_the_Congo	</v>
      <v xml:space="preserve">https://creativecommons.org/licenses/by-sa/3.0	</v>
    </spb>
    <spb s="0">
      <v xml:space="preserve">Wikipedia	</v>
      <v xml:space="preserve">CC-BY-SA	</v>
      <v xml:space="preserve">http://en.wikipedia.org/wiki/Democratic_Republic_of_the_Congo	</v>
      <v xml:space="preserve">http://creativecommons.org/licenses/by-sa/3.0/	</v>
    </spb>
    <spb s="0">
      <v xml:space="preserve">Cia	</v>
      <v xml:space="preserve">	</v>
      <v xml:space="preserve">https://www.cia.gov/library/publications/the-world-factbook/geos/cg.html?Transportation	</v>
      <v xml:space="preserve">	</v>
    </spb>
    <spb s="11">
      <v>0</v>
      <v>368</v>
      <v>369</v>
      <v>369</v>
      <v>3</v>
      <v>369</v>
      <v>369</v>
      <v>369</v>
      <v>370</v>
      <v>369</v>
      <v>369</v>
      <v>370</v>
      <v>369</v>
      <v>369</v>
      <v>371</v>
      <v>6</v>
      <v>368</v>
      <v>371</v>
      <v>7</v>
      <v>369</v>
      <v>371</v>
      <v>8</v>
      <v>9</v>
      <v>10</v>
      <v>371</v>
      <v>371</v>
      <v>369</v>
      <v>371</v>
      <v>11</v>
      <v>12</v>
      <v>13</v>
      <v>14</v>
      <v>371</v>
      <v>371</v>
      <v>371</v>
      <v>371</v>
      <v>371</v>
      <v>371</v>
      <v>371</v>
      <v>371</v>
      <v>371</v>
      <v>371</v>
      <v>371</v>
      <v>15</v>
    </spb>
    <spb s="7">
      <v>2016</v>
      <v>2019</v>
      <v>square km</v>
      <v>per thousand (2018)</v>
      <v>2021</v>
      <v>2016</v>
      <v>2018</v>
      <v>per liter (2016)</v>
      <v>2019</v>
      <v>years (2018)</v>
      <v>1989</v>
      <v>per thousand (2018)</v>
      <v>2019</v>
      <v>2017</v>
      <v>2016</v>
      <v>2019</v>
      <v>2016</v>
      <v>2016</v>
      <v>kilotons per year (2016)</v>
      <v>deaths per 100,000 (2017)</v>
      <v>kWh (2014)</v>
      <v>2014</v>
      <v>2012</v>
      <v>2012</v>
      <v>2012</v>
      <v>2012</v>
      <v>2012</v>
      <v>2015</v>
      <v>2012</v>
      <v>2012</v>
      <v>2015</v>
      <v>2016</v>
      <v>2019</v>
    </spb>
    <spb s="0">
      <v xml:space="preserve">Wikipedia	Wikipedia	Cia	travel.state.gov	</v>
      <v xml:space="preserve">CC-BY-SA	CC-BY-SA			</v>
      <v xml:space="preserve">http://en.wikipedia.org/wiki/São_Tomé_and_Príncipe	http://lv.wikipedia.org/wiki/Santome_un_Prinsipi	https://www.cia.gov/library/publications/the-world-factbook/geos/tp.html?Transportation	https://travel.state.gov/content/travel/en/international-travel/International-Travel-Country-Information-Pages/SaoTomeandPrincipe.html	</v>
      <v xml:space="preserve">http://creativecommons.org/licenses/by-sa/3.0/	http://creativecommons.org/licenses/by-sa/3.0/			</v>
    </spb>
    <spb s="0">
      <v xml:space="preserve">Wikipedia	</v>
      <v xml:space="preserve">CC BY-SA 3.0	</v>
      <v xml:space="preserve">https://en.wikipedia.org/wiki/S%C3%A3o_Tom%C3%A9_and_Pr%C3%ADncipe	</v>
      <v xml:space="preserve">https://creativecommons.org/licenses/by-sa/3.0	</v>
    </spb>
    <spb s="0">
      <v xml:space="preserve">Wikipedia	</v>
      <v xml:space="preserve">CC-BY-SA	</v>
      <v xml:space="preserve">http://en.wikipedia.org/wiki/São_Tomé_and_Príncipe	</v>
      <v xml:space="preserve">http://creativecommons.org/licenses/by-sa/3.0/	</v>
    </spb>
    <spb s="0">
      <v xml:space="preserve">Cia	</v>
      <v xml:space="preserve">	</v>
      <v xml:space="preserve">https://www.cia.gov/library/publications/the-world-factbook/geos/tp.html?Transportation	</v>
      <v xml:space="preserve">	</v>
    </spb>
    <spb s="32">
      <v>0</v>
      <v>374</v>
      <v>375</v>
      <v>375</v>
      <v>3</v>
      <v>375</v>
      <v>375</v>
      <v>375</v>
      <v>376</v>
      <v>375</v>
      <v>375</v>
      <v>375</v>
      <v>375</v>
      <v>377</v>
      <v>6</v>
      <v>377</v>
      <v>7</v>
      <v>375</v>
      <v>377</v>
      <v>8</v>
      <v>9</v>
      <v>10</v>
      <v>377</v>
      <v>377</v>
      <v>375</v>
      <v>377</v>
      <v>11</v>
      <v>12</v>
      <v>13</v>
      <v>377</v>
      <v>377</v>
      <v>377</v>
      <v>377</v>
      <v>377</v>
      <v>377</v>
      <v>377</v>
      <v>377</v>
      <v>377</v>
      <v>377</v>
      <v>377</v>
      <v>15</v>
    </spb>
    <spb s="2">
      <v>20</v>
      <v>Name</v>
      <v>LearnMoreOnLink</v>
    </spb>
    <spb s="33">
      <v>2018</v>
      <v>2019</v>
      <v>square km</v>
      <v>per thousand (2018)</v>
      <v>2021</v>
      <v>2018</v>
      <v>2018</v>
      <v>2019</v>
      <v>years (2018)</v>
      <v>2012</v>
      <v>per thousand (2018)</v>
      <v>2019</v>
      <v>1999</v>
      <v>2016</v>
      <v>2019</v>
      <v>2016</v>
      <v>2017</v>
      <v>kilotons per year (2016)</v>
      <v>deaths per 100,000 (2017)</v>
      <v>2007</v>
      <v>2017</v>
      <v>2017</v>
      <v>2017</v>
      <v>2017</v>
      <v>2017</v>
      <v>2015</v>
      <v>2017</v>
      <v>2017</v>
      <v>2017</v>
      <v>2015</v>
      <v>2019</v>
    </spb>
    <spb s="0">
      <v xml:space="preserve">Wikipedia	Cia	travel.state.gov	</v>
      <v xml:space="preserve">CC-BY-SA			</v>
      <v xml:space="preserve">http://en.wikipedia.org/wiki/Fiji	https://www.cia.gov/library/publications/the-world-factbook/geos/fj.html?Transportation	https://travel.state.gov/content/travel/en/international-travel/International-Travel-Country-Information-Pages/Fiji.html	</v>
      <v xml:space="preserve">http://creativecommons.org/licenses/by-sa/3.0/			</v>
    </spb>
    <spb s="0">
      <v xml:space="preserve">Wikipedia	</v>
      <v xml:space="preserve">CC BY-SA 3.0	</v>
      <v xml:space="preserve">https://en.wikipedia.org/wiki/Fiji	</v>
      <v xml:space="preserve">https://creativecommons.org/licenses/by-sa/3.0	</v>
    </spb>
    <spb s="0">
      <v xml:space="preserve">Wikipedia	</v>
      <v xml:space="preserve">CC-BY-SA	</v>
      <v xml:space="preserve">http://en.wikipedia.org/wiki/Fiji	</v>
      <v xml:space="preserve">http://creativecommons.org/licenses/by-sa/3.0/	</v>
    </spb>
    <spb s="0">
      <v xml:space="preserve">Cia	</v>
      <v xml:space="preserve">	</v>
      <v xml:space="preserve">https://www.cia.gov/library/publications/the-world-factbook/geos/fj.html?Transportation	</v>
      <v xml:space="preserve">	</v>
    </spb>
    <spb s="20">
      <v>0</v>
      <v>381</v>
      <v>382</v>
      <v>382</v>
      <v>3</v>
      <v>382</v>
      <v>382</v>
      <v>382</v>
      <v>383</v>
      <v>382</v>
      <v>382</v>
      <v>383</v>
      <v>382</v>
      <v>382</v>
      <v>384</v>
      <v>6</v>
      <v>381</v>
      <v>384</v>
      <v>7</v>
      <v>382</v>
      <v>384</v>
      <v>8</v>
      <v>9</v>
      <v>10</v>
      <v>384</v>
      <v>384</v>
      <v>382</v>
      <v>384</v>
      <v>11</v>
      <v>12</v>
      <v>13</v>
      <v>384</v>
      <v>384</v>
      <v>384</v>
      <v>384</v>
      <v>384</v>
      <v>384</v>
      <v>384</v>
      <v>384</v>
      <v>384</v>
      <v>384</v>
      <v>384</v>
      <v>15</v>
    </spb>
    <spb s="21">
      <v>2019</v>
      <v>2019</v>
      <v>square km</v>
      <v>per thousand (2018)</v>
      <v>2018</v>
      <v>2019</v>
      <v>2018</v>
      <v>per liter (2016)</v>
      <v>2019</v>
      <v>years (2018)</v>
      <v>2018</v>
      <v>per thousand (2018)</v>
      <v>2019</v>
      <v>2017</v>
      <v>2016</v>
      <v>2019</v>
      <v>2016</v>
      <v>2015</v>
      <v>kilotons per year (2016)</v>
      <v>deaths per 100,000 (2017)</v>
      <v>2007</v>
      <v>2013</v>
      <v>2013</v>
      <v>2013</v>
      <v>2013</v>
      <v>2013</v>
      <v>2015</v>
      <v>2013</v>
      <v>2013</v>
      <v>2016</v>
      <v>2005</v>
      <v>2019</v>
    </spb>
    <spb s="0">
      <v xml:space="preserve">Wikipedia	Cia	travel.state.gov	</v>
      <v xml:space="preserve">CC-BY-SA			</v>
      <v xml:space="preserve">http://en.wikipedia.org/wiki/Liberia	https://www.cia.gov/library/publications/the-world-factbook/geos/li.html?Transportation	https://travel.state.gov/content/travel/en/international-travel/International-Travel-Country-Information-Pages/Liberia.html	</v>
      <v xml:space="preserve">http://creativecommons.org/licenses/by-sa/3.0/			</v>
    </spb>
    <spb s="0">
      <v xml:space="preserve">Wikipedia	</v>
      <v xml:space="preserve">CC BY-SA 3.0	</v>
      <v xml:space="preserve">https://en.wikipedia.org/wiki/Liberia	</v>
      <v xml:space="preserve">https://creativecommons.org/licenses/by-sa/3.0	</v>
    </spb>
    <spb s="0">
      <v xml:space="preserve">Wikipedia	</v>
      <v xml:space="preserve">CC-BY-SA	</v>
      <v xml:space="preserve">http://en.wikipedia.org/wiki/Liberia	</v>
      <v xml:space="preserve">http://creativecommons.org/licenses/by-sa/3.0/	</v>
    </spb>
    <spb s="0">
      <v xml:space="preserve">Cia	</v>
      <v xml:space="preserve">	</v>
      <v xml:space="preserve">https://www.cia.gov/library/publications/the-world-factbook/geos/li.html?Transportation	</v>
      <v xml:space="preserve">	</v>
    </spb>
    <spb s="18">
      <v>0</v>
      <v>387</v>
      <v>388</v>
      <v>388</v>
      <v>3</v>
      <v>388</v>
      <v>388</v>
      <v>388</v>
      <v>389</v>
      <v>388</v>
      <v>388</v>
      <v>389</v>
      <v>388</v>
      <v>388</v>
      <v>390</v>
      <v>6</v>
      <v>387</v>
      <v>390</v>
      <v>7</v>
      <v>388</v>
      <v>390</v>
      <v>8</v>
      <v>9</v>
      <v>10</v>
      <v>390</v>
      <v>390</v>
      <v>388</v>
      <v>390</v>
      <v>11</v>
      <v>12</v>
      <v>13</v>
      <v>390</v>
      <v>390</v>
      <v>390</v>
      <v>390</v>
      <v>390</v>
      <v>390</v>
      <v>390</v>
      <v>390</v>
      <v>390</v>
      <v>390</v>
      <v>15</v>
    </spb>
    <spb s="19">
      <v>2018</v>
      <v>2019</v>
      <v>square km</v>
      <v>per thousand (2018)</v>
      <v>2021</v>
      <v>2018</v>
      <v>2018</v>
      <v>per liter (2016)</v>
      <v>2019</v>
      <v>years (2018)</v>
      <v>2013</v>
      <v>per thousand (2018)</v>
      <v>2019</v>
      <v>2017</v>
      <v>2016</v>
      <v>2019</v>
      <v>2016</v>
      <v>2015</v>
      <v>kilotons per year (2016)</v>
      <v>deaths per 100,000 (2017)</v>
      <v>2016</v>
      <v>2016</v>
      <v>2016</v>
      <v>2016</v>
      <v>2016</v>
      <v>2015</v>
      <v>2016</v>
      <v>2016</v>
      <v>2017</v>
      <v>2012</v>
      <v>2019</v>
    </spb>
    <spb s="0">
      <v xml:space="preserve">Wikipedia	Cia	travel.state.gov	</v>
      <v xml:space="preserve">CC-BY-SA			</v>
      <v xml:space="preserve">http://en.wikipedia.org/wiki/Tonga	https://www.cia.gov/library/publications/the-world-factbook/geos/tn.html?Transportation	https://travel.state.gov/content/travel/en/international-travel/International-Travel-Country-Information-Pages/Tonga.html	</v>
      <v xml:space="preserve">http://creativecommons.org/licenses/by-sa/3.0/			</v>
    </spb>
    <spb s="0">
      <v xml:space="preserve">Wikipedia	</v>
      <v xml:space="preserve">CC BY-SA 3.0	</v>
      <v xml:space="preserve">https://en.wikipedia.org/wiki/Tonga	</v>
      <v xml:space="preserve">https://creativecommons.org/licenses/by-sa/3.0	</v>
    </spb>
    <spb s="0">
      <v xml:space="preserve">Wikipedia	</v>
      <v xml:space="preserve">CC-BY-SA	</v>
      <v xml:space="preserve">http://en.wikipedia.org/wiki/Tonga	</v>
      <v xml:space="preserve">http://creativecommons.org/licenses/by-sa/3.0/	</v>
    </spb>
    <spb s="0">
      <v xml:space="preserve">Cia	</v>
      <v xml:space="preserve">	</v>
      <v xml:space="preserve">https://www.cia.gov/library/publications/the-world-factbook/geos/tn.html?Transportation	</v>
      <v xml:space="preserve">	</v>
    </spb>
    <spb s="34">
      <v>0</v>
      <v>393</v>
      <v>394</v>
      <v>394</v>
      <v>3</v>
      <v>394</v>
      <v>394</v>
      <v>394</v>
      <v>395</v>
      <v>394</v>
      <v>394</v>
      <v>394</v>
      <v>394</v>
      <v>396</v>
      <v>6</v>
      <v>396</v>
      <v>7</v>
      <v>394</v>
      <v>396</v>
      <v>8</v>
      <v>9</v>
      <v>396</v>
      <v>396</v>
      <v>394</v>
      <v>396</v>
      <v>11</v>
      <v>12</v>
      <v>13</v>
      <v>396</v>
      <v>396</v>
      <v>396</v>
      <v>396</v>
      <v>396</v>
      <v>396</v>
      <v>396</v>
      <v>396</v>
      <v>396</v>
      <v>396</v>
      <v>396</v>
      <v>15</v>
    </spb>
    <spb s="2">
      <v>21</v>
      <v>Name</v>
      <v>LearnMoreOnLink</v>
    </spb>
    <spb s="35">
      <v>2017</v>
      <v>2018</v>
      <v>square km</v>
      <v>per thousand (2018)</v>
      <v>2020</v>
      <v>2017</v>
      <v>2018</v>
      <v>2019</v>
      <v>years (2018)</v>
      <v>2017</v>
      <v>per thousand (2018)</v>
      <v>2019</v>
      <v>2016</v>
      <v>2019</v>
      <v>2016</v>
      <v>2013</v>
      <v>kilotons per year (2016)</v>
      <v>deaths per 100,000 (2017)</v>
      <v>2007</v>
      <v>2015</v>
      <v>2015</v>
      <v>2015</v>
      <v>2015</v>
      <v>2015</v>
      <v>2015</v>
      <v>2015</v>
      <v>2015</v>
      <v>2015</v>
      <v>2003</v>
      <v>2019</v>
    </spb>
    <spb s="0">
      <v xml:space="preserve">Wikipedia	Cia	travel.state.gov	</v>
      <v xml:space="preserve">CC-BY-SA			</v>
      <v xml:space="preserve">http://en.wikipedia.org/wiki/Djibouti	https://www.cia.gov/library/publications/the-world-factbook/geos/dj.html?Transportation	https://travel.state.gov/content/travel/en/international-travel/International-Travel-Country-Information-Pages/Djibouti.html	</v>
      <v xml:space="preserve">http://creativecommons.org/licenses/by-sa/3.0/			</v>
    </spb>
    <spb s="0">
      <v xml:space="preserve">Wikipedia	</v>
      <v xml:space="preserve">CC BY-SA 3.0	</v>
      <v xml:space="preserve">https://en.wikipedia.org/wiki/Djibouti	</v>
      <v xml:space="preserve">https://creativecommons.org/licenses/by-sa/3.0	</v>
    </spb>
    <spb s="0">
      <v xml:space="preserve">Wikipedia	</v>
      <v xml:space="preserve">CC-BY-SA	</v>
      <v xml:space="preserve">http://en.wikipedia.org/wiki/Djibouti	</v>
      <v xml:space="preserve">http://creativecommons.org/licenses/by-sa/3.0/	</v>
    </spb>
    <spb s="0">
      <v xml:space="preserve">Cia	</v>
      <v xml:space="preserve">	</v>
      <v xml:space="preserve">https://www.cia.gov/library/publications/the-world-factbook/geos/dj.html?Transportation	</v>
      <v xml:space="preserve">	</v>
    </spb>
    <spb s="36">
      <v>0</v>
      <v>400</v>
      <v>401</v>
      <v>401</v>
      <v>3</v>
      <v>401</v>
      <v>401</v>
      <v>401</v>
      <v>402</v>
      <v>401</v>
      <v>401</v>
      <v>401</v>
      <v>401</v>
      <v>403</v>
      <v>6</v>
      <v>400</v>
      <v>403</v>
      <v>7</v>
      <v>401</v>
      <v>8</v>
      <v>9</v>
      <v>10</v>
      <v>403</v>
      <v>403</v>
      <v>401</v>
      <v>403</v>
      <v>11</v>
      <v>12</v>
      <v>13</v>
      <v>403</v>
      <v>403</v>
      <v>403</v>
      <v>403</v>
      <v>403</v>
      <v>403</v>
      <v>403</v>
      <v>403</v>
      <v>403</v>
      <v>403</v>
      <v>403</v>
      <v>15</v>
    </spb>
    <spb s="2">
      <v>22</v>
      <v>Name</v>
      <v>LearnMoreOnLink</v>
    </spb>
    <spb s="37">
      <v>2019</v>
      <v>2019</v>
      <v>square km</v>
      <v>per thousand (2018)</v>
      <v>2021</v>
      <v>2019</v>
      <v>2018</v>
      <v>per liter (2016)</v>
      <v>2019</v>
      <v>years (2018)</v>
      <v>per thousand (2018)</v>
      <v>2019</v>
      <v>2017</v>
      <v>2016</v>
      <v>2019</v>
      <v>2016</v>
      <v>2014</v>
      <v>kilotons per year (2016)</v>
      <v>deaths per 100,000 (2017)</v>
      <v>2007</v>
      <v>2017</v>
      <v>2017</v>
      <v>2017</v>
      <v>2017</v>
      <v>2017</v>
      <v>2015</v>
      <v>2017</v>
      <v>2017</v>
      <v>2019</v>
      <v>2011</v>
      <v>2019</v>
    </spb>
    <spb s="0">
      <v xml:space="preserve">Wikipedia	Cia	travel.state.gov	</v>
      <v xml:space="preserve">CC-BY-SA			</v>
      <v xml:space="preserve">http://en.wikipedia.org/wiki/Mozambique	https://www.cia.gov/library/publications/the-world-factbook/geos/mz.html?Transportation	https://travel.state.gov/content/travel/en/international-travel/International-Travel-Country-Information-Pages/Mozambique.html	</v>
      <v xml:space="preserve">http://creativecommons.org/licenses/by-sa/3.0/			</v>
    </spb>
    <spb s="0">
      <v xml:space="preserve">Wikipedia	</v>
      <v xml:space="preserve">CC BY-SA 3.0	</v>
      <v xml:space="preserve">https://en.wikipedia.org/wiki/Mozambique	</v>
      <v xml:space="preserve">https://creativecommons.org/licenses/by-sa/3.0	</v>
    </spb>
    <spb s="0">
      <v xml:space="preserve">Wikipedia	</v>
      <v xml:space="preserve">CC-BY-SA	</v>
      <v xml:space="preserve">http://en.wikipedia.org/wiki/Mozambique	</v>
      <v xml:space="preserve">http://creativecommons.org/licenses/by-sa/3.0/	</v>
    </spb>
    <spb s="0">
      <v xml:space="preserve">Cia	</v>
      <v xml:space="preserve">	</v>
      <v xml:space="preserve">https://www.cia.gov/library/publications/the-world-factbook/geos/mz.html?Transportation	</v>
      <v xml:space="preserve">	</v>
    </spb>
    <spb s="11">
      <v>0</v>
      <v>407</v>
      <v>408</v>
      <v>408</v>
      <v>3</v>
      <v>408</v>
      <v>408</v>
      <v>408</v>
      <v>409</v>
      <v>408</v>
      <v>408</v>
      <v>409</v>
      <v>408</v>
      <v>408</v>
      <v>410</v>
      <v>6</v>
      <v>407</v>
      <v>410</v>
      <v>7</v>
      <v>408</v>
      <v>410</v>
      <v>8</v>
      <v>9</v>
      <v>10</v>
      <v>410</v>
      <v>410</v>
      <v>408</v>
      <v>410</v>
      <v>11</v>
      <v>12</v>
      <v>13</v>
      <v>14</v>
      <v>410</v>
      <v>410</v>
      <v>410</v>
      <v>410</v>
      <v>410</v>
      <v>410</v>
      <v>410</v>
      <v>410</v>
      <v>410</v>
      <v>410</v>
      <v>410</v>
      <v>15</v>
    </spb>
    <spb s="7">
      <v>2019</v>
      <v>2019</v>
      <v>square km</v>
      <v>per thousand (2018)</v>
      <v>2021</v>
      <v>2019</v>
      <v>2018</v>
      <v>per liter (2016)</v>
      <v>2019</v>
      <v>years (2018)</v>
      <v>2018</v>
      <v>per thousand (2018)</v>
      <v>2019</v>
      <v>2017</v>
      <v>2016</v>
      <v>2019</v>
      <v>2016</v>
      <v>2018</v>
      <v>kilotons per year (2016)</v>
      <v>deaths per 100,000 (2017)</v>
      <v>kWh (2014)</v>
      <v>2014</v>
      <v>2014</v>
      <v>2014</v>
      <v>2014</v>
      <v>2014</v>
      <v>2014</v>
      <v>2015</v>
      <v>2014</v>
      <v>2014</v>
      <v>2018</v>
      <v>2018</v>
      <v>2019</v>
    </spb>
    <spb s="0">
      <v xml:space="preserve">Wikipedia	Cia	travel.state.gov	</v>
      <v xml:space="preserve">CC-BY-SA			</v>
      <v xml:space="preserve">http://en.wikipedia.org/wiki/Cambodia	https://www.cia.gov/library/publications/the-world-factbook/geos/cb.html?Transportation	https://travel.state.gov/content/travel/en/international-travel/International-Travel-Country-Information-Pages/Cambodia.html	</v>
      <v xml:space="preserve">http://creativecommons.org/licenses/by-sa/3.0/			</v>
    </spb>
    <spb s="0">
      <v xml:space="preserve">Wikipedia	</v>
      <v xml:space="preserve">CC BY-SA 3.0	</v>
      <v xml:space="preserve">https://en.wikipedia.org/wiki/Cambodia	</v>
      <v xml:space="preserve">https://creativecommons.org/licenses/by-sa/3.0	</v>
    </spb>
    <spb s="0">
      <v xml:space="preserve">Wikipedia	</v>
      <v xml:space="preserve">CC-BY-SA	</v>
      <v xml:space="preserve">http://en.wikipedia.org/wiki/Cambodia	</v>
      <v xml:space="preserve">http://creativecommons.org/licenses/by-sa/3.0/	</v>
    </spb>
    <spb s="0">
      <v xml:space="preserve">Cia	</v>
      <v xml:space="preserve">	</v>
      <v xml:space="preserve">https://www.cia.gov/library/publications/the-world-factbook/geos/cb.html?Transportation	</v>
      <v xml:space="preserve">	</v>
    </spb>
    <spb s="38">
      <v>0</v>
      <v>413</v>
      <v>414</v>
      <v>414</v>
      <v>3</v>
      <v>414</v>
      <v>414</v>
      <v>414</v>
      <v>415</v>
      <v>414</v>
      <v>414</v>
      <v>414</v>
      <v>414</v>
      <v>416</v>
      <v>6</v>
      <v>413</v>
      <v>416</v>
      <v>7</v>
      <v>414</v>
      <v>416</v>
      <v>8</v>
      <v>9</v>
      <v>10</v>
      <v>416</v>
      <v>416</v>
      <v>414</v>
      <v>416</v>
      <v>11</v>
      <v>12</v>
      <v>13</v>
      <v>14</v>
      <v>416</v>
      <v>416</v>
      <v>416</v>
      <v>416</v>
      <v>15</v>
    </spb>
    <spb s="2">
      <v>23</v>
      <v>Name</v>
      <v>LearnMoreOnLink</v>
    </spb>
    <spb s="39">
      <v>2018</v>
      <v>2019</v>
      <v>square km</v>
      <v>per thousand (2018)</v>
      <v>2017</v>
      <v>2018</v>
      <v>2018</v>
      <v>per liter (2016)</v>
      <v>2019</v>
      <v>years (2018)</v>
      <v>2018</v>
      <v>per thousand (2018)</v>
      <v>2019</v>
      <v>2017</v>
      <v>2016</v>
      <v>2019</v>
      <v>2016</v>
      <v>2014</v>
      <v>kilotons per year (2016)</v>
      <v>deaths per 100,000 (2017)</v>
      <v>kWh (2014)</v>
      <v>2014</v>
      <v>2015</v>
      <v>2018</v>
      <v>2018</v>
      <v>2019</v>
    </spb>
    <spb s="0">
      <v xml:space="preserve">Wikipedia	Cia	Youtube	</v>
      <v xml:space="preserve">CC-BY-SA			</v>
      <v xml:space="preserve">http://en.wikipedia.org/wiki/Maldives	https://www.cia.gov/library/publications/the-world-factbook/geos/mv.html?Transportation	https://www.youtube.com/user/myvisitmaldives	</v>
      <v xml:space="preserve">http://creativecommons.org/licenses/by-sa/3.0/			</v>
    </spb>
    <spb s="0">
      <v xml:space="preserve">Wikipedia	</v>
      <v xml:space="preserve">CC BY-SA 3.0	</v>
      <v xml:space="preserve">https://en.wikipedia.org/wiki/Maldives	</v>
      <v xml:space="preserve">https://creativecommons.org/licenses/by-sa/3.0	</v>
    </spb>
    <spb s="0">
      <v xml:space="preserve">Wikipedia	</v>
      <v xml:space="preserve">CC-BY-SA	</v>
      <v xml:space="preserve">http://en.wikipedia.org/wiki/Maldives	</v>
      <v xml:space="preserve">http://creativecommons.org/licenses/by-sa/3.0/	</v>
    </spb>
    <spb s="0">
      <v xml:space="preserve">Cia	</v>
      <v xml:space="preserve">	</v>
      <v xml:space="preserve">https://www.cia.gov/library/publications/the-world-factbook/geos/mv.html?Transportation	</v>
      <v xml:space="preserve">	</v>
    </spb>
    <spb s="40">
      <v>0</v>
      <v>420</v>
      <v>421</v>
      <v>421</v>
      <v>3</v>
      <v>421</v>
      <v>421</v>
      <v>421</v>
      <v>422</v>
      <v>421</v>
      <v>421</v>
      <v>421</v>
      <v>421</v>
      <v>423</v>
      <v>6</v>
      <v>420</v>
      <v>423</v>
      <v>7</v>
      <v>421</v>
      <v>423</v>
      <v>8</v>
      <v>9</v>
      <v>10</v>
      <v>423</v>
      <v>423</v>
      <v>421</v>
      <v>423</v>
      <v>11</v>
      <v>12</v>
      <v>13</v>
      <v>423</v>
      <v>423</v>
      <v>423</v>
      <v>423</v>
      <v>423</v>
      <v>423</v>
      <v>423</v>
      <v>423</v>
      <v>423</v>
      <v>423</v>
      <v>423</v>
      <v>15</v>
    </spb>
    <spb s="2">
      <v>24</v>
      <v>Name</v>
      <v>LearnMoreOnLink</v>
    </spb>
    <spb s="21">
      <v>2019</v>
      <v>2019</v>
      <v>square km</v>
      <v>per thousand (2018)</v>
      <v>2021</v>
      <v>2019</v>
      <v>2018</v>
      <v>per liter (2014)</v>
      <v>2019</v>
      <v>years (2018)</v>
      <v>2014</v>
      <v>per thousand (2018)</v>
      <v>2019</v>
      <v>2000</v>
      <v>2016</v>
      <v>2019</v>
      <v>2016</v>
      <v>2018</v>
      <v>kilotons per year (2016)</v>
      <v>deaths per 100,000 (2017)</v>
      <v>2007</v>
      <v>2016</v>
      <v>2016</v>
      <v>2016</v>
      <v>2016</v>
      <v>2016</v>
      <v>2015</v>
      <v>2016</v>
      <v>2016</v>
      <v>2017</v>
      <v>2017</v>
      <v>2019</v>
    </spb>
    <spb s="0">
      <v xml:space="preserve">Wikipedia	Cia	</v>
      <v xml:space="preserve">CC-BY-SA		</v>
      <v xml:space="preserve">http://en.wikipedia.org/wiki/Serbia	https://www.cia.gov/library/publications/the-world-factbook/geos/ri.html?Transportation	</v>
      <v xml:space="preserve">http://creativecommons.org/licenses/by-sa/3.0/		</v>
    </spb>
    <spb s="0">
      <v xml:space="preserve">Wikipedia	</v>
      <v xml:space="preserve">CC BY-SA 3.0	</v>
      <v xml:space="preserve">https://en.wikipedia.org/wiki/Serbia	</v>
      <v xml:space="preserve">https://creativecommons.org/licenses/by-sa/3.0	</v>
    </spb>
    <spb s="0">
      <v xml:space="preserve">Wikipedia	</v>
      <v xml:space="preserve">CC-BY-SA	</v>
      <v xml:space="preserve">http://en.wikipedia.org/wiki/Serbia	</v>
      <v xml:space="preserve">http://creativecommons.org/licenses/by-sa/3.0/	</v>
    </spb>
    <spb s="0">
      <v xml:space="preserve">Cia	</v>
      <v xml:space="preserve">	</v>
      <v xml:space="preserve">https://www.cia.gov/library/publications/the-world-factbook/geos/ri.html?Transportation	</v>
      <v xml:space="preserve">	</v>
    </spb>
    <spb s="9">
      <v>0</v>
      <v>427</v>
      <v>428</v>
      <v>428</v>
      <v>3</v>
      <v>428</v>
      <v>428</v>
      <v>428</v>
      <v>429</v>
      <v>428</v>
      <v>428</v>
      <v>429</v>
      <v>428</v>
      <v>428</v>
      <v>430</v>
      <v>6</v>
      <v>427</v>
      <v>430</v>
      <v>7</v>
      <v>428</v>
      <v>430</v>
      <v>8</v>
      <v>9</v>
      <v>10</v>
      <v>430</v>
      <v>430</v>
      <v>428</v>
      <v>430</v>
      <v>11</v>
      <v>12</v>
      <v>13</v>
      <v>14</v>
      <v>430</v>
      <v>427</v>
      <v>430</v>
      <v>430</v>
      <v>430</v>
      <v>430</v>
      <v>430</v>
      <v>430</v>
      <v>430</v>
      <v>430</v>
      <v>430</v>
      <v>430</v>
      <v>15</v>
    </spb>
    <spb s="10">
      <v>2019</v>
      <v>2019</v>
      <v>square km</v>
      <v>per thousand (2018)</v>
      <v>2021</v>
      <v>2019</v>
      <v>2018</v>
      <v>per liter (2016)</v>
      <v>2019</v>
      <v>years (2018)</v>
      <v>2012</v>
      <v>per thousand (2018)</v>
      <v>2019</v>
      <v>2017</v>
      <v>2016</v>
      <v>2019</v>
      <v>2016</v>
      <v>2016</v>
      <v>kilotons per year (2016)</v>
      <v>deaths per 100,000 (2017)</v>
      <v>kWh (2014)</v>
      <v>2014</v>
      <v>2011</v>
      <v>2017</v>
      <v>2017</v>
      <v>2017</v>
      <v>2017</v>
      <v>2017</v>
      <v>2015</v>
      <v>2017</v>
      <v>2017</v>
      <v>2018</v>
      <v>2018</v>
      <v>2019</v>
    </spb>
    <spb s="0">
      <v xml:space="preserve">Wikipedia	Facebook	</v>
      <v xml:space="preserve">CC-BY-SA		</v>
      <v xml:space="preserve">http://en.wikipedia.org/wiki/Cook_Islands	https://www.facebook.com/lovethecookislands	</v>
      <v xml:space="preserve">http://creativecommons.org/licenses/by-sa/3.0/		</v>
    </spb>
    <spb s="0">
      <v xml:space="preserve">Wikipedia	</v>
      <v xml:space="preserve">CC BY-SA 3.0	</v>
      <v xml:space="preserve">https://en.wikipedia.org/wiki/Cook_Islands	</v>
      <v xml:space="preserve">https://creativecommons.org/licenses/by-sa/3.0	</v>
    </spb>
    <spb s="0">
      <v xml:space="preserve">Wikipedia	</v>
      <v xml:space="preserve">CC-BY-SA	</v>
      <v xml:space="preserve">http://en.wikipedia.org/wiki/Cook_Islands	</v>
      <v xml:space="preserve">http://creativecommons.org/licenses/by-sa/3.0/	</v>
    </spb>
    <spb s="41">
      <v>433</v>
      <v>434</v>
      <v>434</v>
      <v>434</v>
      <v>434</v>
      <v>434</v>
      <v>435</v>
      <v>434</v>
      <v>434</v>
      <v>434</v>
      <v>434</v>
      <v>434</v>
      <v>434</v>
    </spb>
    <spb s="2">
      <v>25</v>
      <v>Name</v>
      <v>LearnMoreOnLink</v>
    </spb>
    <spb s="42">
      <v>2008</v>
      <v>square km</v>
      <v>2020</v>
    </spb>
    <spb s="0">
      <v xml:space="preserve">Wikipedia	Cia	travel.state.gov	</v>
      <v xml:space="preserve">CC-BY-SA			</v>
      <v xml:space="preserve">http://en.wikipedia.org/wiki/Moldova	https://www.cia.gov/library/publications/the-world-factbook/geos/md.html?Transportation	https://travel.state.gov/content/travel/en/international-travel/International-Travel-Country-Information-Pages/Moldova.html	</v>
      <v xml:space="preserve">http://creativecommons.org/licenses/by-sa/3.0/			</v>
    </spb>
    <spb s="0">
      <v xml:space="preserve">Wikipedia	</v>
      <v xml:space="preserve">CC BY-SA 3.0	</v>
      <v xml:space="preserve">https://en.wikipedia.org/wiki/Moldova	</v>
      <v xml:space="preserve">https://creativecommons.org/licenses/by-sa/3.0	</v>
    </spb>
    <spb s="0">
      <v xml:space="preserve">Wikipedia	</v>
      <v xml:space="preserve">CC-BY-SA	</v>
      <v xml:space="preserve">http://en.wikipedia.org/wiki/Moldova	</v>
      <v xml:space="preserve">http://creativecommons.org/licenses/by-sa/3.0/	</v>
    </spb>
    <spb s="0">
      <v xml:space="preserve">Cia	</v>
      <v xml:space="preserve">	</v>
      <v xml:space="preserve">https://www.cia.gov/library/publications/the-world-factbook/geos/md.html?Transportation	</v>
      <v xml:space="preserve">	</v>
    </spb>
    <spb s="11">
      <v>0</v>
      <v>439</v>
      <v>440</v>
      <v>440</v>
      <v>3</v>
      <v>440</v>
      <v>440</v>
      <v>440</v>
      <v>441</v>
      <v>440</v>
      <v>440</v>
      <v>441</v>
      <v>440</v>
      <v>440</v>
      <v>442</v>
      <v>6</v>
      <v>439</v>
      <v>442</v>
      <v>7</v>
      <v>440</v>
      <v>442</v>
      <v>8</v>
      <v>9</v>
      <v>10</v>
      <v>442</v>
      <v>442</v>
      <v>440</v>
      <v>442</v>
      <v>11</v>
      <v>12</v>
      <v>13</v>
      <v>14</v>
      <v>442</v>
      <v>442</v>
      <v>442</v>
      <v>442</v>
      <v>442</v>
      <v>442</v>
      <v>442</v>
      <v>442</v>
      <v>442</v>
      <v>442</v>
      <v>442</v>
      <v>15</v>
    </spb>
    <spb s="7">
      <v>2019</v>
      <v>2019</v>
      <v>square km</v>
      <v>per thousand (2018)</v>
      <v>2021</v>
      <v>2019</v>
      <v>2018</v>
      <v>per liter (2016)</v>
      <v>2019</v>
      <v>years (2018)</v>
      <v>2018</v>
      <v>per thousand (2018)</v>
      <v>2019</v>
      <v>2017</v>
      <v>2016</v>
      <v>2019</v>
      <v>2016</v>
      <v>2017</v>
      <v>kilotons per year (2016)</v>
      <v>deaths per 100,000 (2017)</v>
      <v>kWh (2014)</v>
      <v>2014</v>
      <v>2018</v>
      <v>2018</v>
      <v>2018</v>
      <v>2018</v>
      <v>2018</v>
      <v>2015</v>
      <v>2018</v>
      <v>2018</v>
      <v>2018</v>
      <v>2018</v>
      <v>2019</v>
    </spb>
    <spb s="0">
      <v xml:space="preserve">Wikipedia	Cia	</v>
      <v xml:space="preserve">CC-BY-SA		</v>
      <v xml:space="preserve">http://en.wikipedia.org/wiki/Mongolia	https://www.cia.gov/library/publications/the-world-factbook/geos/mg.html?Transportation	</v>
      <v xml:space="preserve">http://creativecommons.org/licenses/by-sa/3.0/		</v>
    </spb>
    <spb s="0">
      <v xml:space="preserve">Wikipedia	</v>
      <v xml:space="preserve">CC BY-SA 3.0	</v>
      <v xml:space="preserve">https://en.wikipedia.org/wiki/Mongolia	</v>
      <v xml:space="preserve">https://creativecommons.org/licenses/by-sa/3.0	</v>
    </spb>
    <spb s="0">
      <v xml:space="preserve">Wikipedia	</v>
      <v xml:space="preserve">CC-BY-SA	</v>
      <v xml:space="preserve">http://en.wikipedia.org/wiki/Mongolia	</v>
      <v xml:space="preserve">http://creativecommons.org/licenses/by-sa/3.0/	</v>
    </spb>
    <spb s="0">
      <v xml:space="preserve">Cia	</v>
      <v xml:space="preserve">	</v>
      <v xml:space="preserve">https://www.cia.gov/library/publications/the-world-factbook/geos/mg.html?Transportation	</v>
      <v xml:space="preserve">	</v>
    </spb>
    <spb s="11">
      <v>0</v>
      <v>445</v>
      <v>446</v>
      <v>446</v>
      <v>3</v>
      <v>446</v>
      <v>446</v>
      <v>446</v>
      <v>447</v>
      <v>446</v>
      <v>446</v>
      <v>447</v>
      <v>446</v>
      <v>446</v>
      <v>448</v>
      <v>6</v>
      <v>445</v>
      <v>448</v>
      <v>7</v>
      <v>446</v>
      <v>448</v>
      <v>8</v>
      <v>9</v>
      <v>10</v>
      <v>448</v>
      <v>448</v>
      <v>446</v>
      <v>448</v>
      <v>11</v>
      <v>12</v>
      <v>13</v>
      <v>14</v>
      <v>448</v>
      <v>448</v>
      <v>448</v>
      <v>448</v>
      <v>448</v>
      <v>448</v>
      <v>448</v>
      <v>448</v>
      <v>448</v>
      <v>448</v>
      <v>448</v>
      <v>15</v>
    </spb>
    <spb s="7">
      <v>2019</v>
      <v>2019</v>
      <v>square km</v>
      <v>per thousand (2018)</v>
      <v>2021</v>
      <v>2019</v>
      <v>2018</v>
      <v>per liter (2016)</v>
      <v>2019</v>
      <v>years (2018)</v>
      <v>2018</v>
      <v>per thousand (2018)</v>
      <v>2019</v>
      <v>2017</v>
      <v>2016</v>
      <v>2019</v>
      <v>2016</v>
      <v>2016</v>
      <v>kilotons per year (2016)</v>
      <v>deaths per 100,000 (2017)</v>
      <v>kWh (2014)</v>
      <v>2014</v>
      <v>2018</v>
      <v>2018</v>
      <v>2018</v>
      <v>2018</v>
      <v>2018</v>
      <v>2015</v>
      <v>2018</v>
      <v>2018</v>
      <v>2018</v>
      <v>2018</v>
      <v>2019</v>
    </spb>
    <spb s="0">
      <v xml:space="preserve">Wikipedia	</v>
      <v xml:space="preserve">CC-BY-SA	</v>
      <v xml:space="preserve">http://en.wikipedia.org/wiki/Kosovo	</v>
      <v xml:space="preserve">http://creativecommons.org/licenses/by-sa/3.0/	</v>
    </spb>
    <spb s="0">
      <v xml:space="preserve">Wikipedia	</v>
      <v xml:space="preserve">CC BY-SA 3.0	</v>
      <v xml:space="preserve">https://en.wikipedia.org/wiki/Kosovo	</v>
      <v xml:space="preserve">https://creativecommons.org/licenses/by-sa/3.0	</v>
    </spb>
    <spb s="43">
      <v>451</v>
      <v>452</v>
      <v>452</v>
      <v>452</v>
      <v>452</v>
      <v>452</v>
      <v>452</v>
      <v>452</v>
      <v>451</v>
      <v>452</v>
      <v>452</v>
      <v>452</v>
      <v>452</v>
    </spb>
    <spb s="2">
      <v>26</v>
      <v>Name</v>
      <v>LearnMoreOnLink</v>
    </spb>
    <spb s="42">
      <v>2013</v>
      <v>square km</v>
      <v>2016</v>
    </spb>
    <spb s="0">
      <v xml:space="preserve">Wikipedia	Cia	travel.state.gov	</v>
      <v xml:space="preserve">CC-BY-SA			</v>
      <v xml:space="preserve">http://en.wikipedia.org/wiki/Nepal	https://www.cia.gov/library/publications/the-world-factbook/geos/np.html?Transportation	https://travel.state.gov/content/travel/en/international-travel/International-Travel-Country-Information-Pages/Nepal.html	</v>
      <v xml:space="preserve">http://creativecommons.org/licenses/by-sa/3.0/			</v>
    </spb>
    <spb s="0">
      <v xml:space="preserve">Wikipedia	</v>
      <v xml:space="preserve">CC BY-SA 3.0	</v>
      <v xml:space="preserve">https://en.wikipedia.org/wiki/Nepal	</v>
      <v xml:space="preserve">https://creativecommons.org/licenses/by-sa/3.0	</v>
    </spb>
    <spb s="0">
      <v xml:space="preserve">Wikipedia	</v>
      <v xml:space="preserve">CC-BY-SA	</v>
      <v xml:space="preserve">http://en.wikipedia.org/wiki/Nepal	</v>
      <v xml:space="preserve">http://creativecommons.org/licenses/by-sa/3.0/	</v>
    </spb>
    <spb s="0">
      <v xml:space="preserve">Cia	</v>
      <v xml:space="preserve">	</v>
      <v xml:space="preserve">https://www.cia.gov/library/publications/the-world-factbook/geos/np.html?Transportation	</v>
      <v xml:space="preserve">	</v>
    </spb>
    <spb s="11">
      <v>0</v>
      <v>456</v>
      <v>457</v>
      <v>457</v>
      <v>3</v>
      <v>457</v>
      <v>457</v>
      <v>457</v>
      <v>458</v>
      <v>457</v>
      <v>457</v>
      <v>458</v>
      <v>457</v>
      <v>457</v>
      <v>459</v>
      <v>6</v>
      <v>456</v>
      <v>459</v>
      <v>7</v>
      <v>457</v>
      <v>459</v>
      <v>8</v>
      <v>9</v>
      <v>10</v>
      <v>459</v>
      <v>459</v>
      <v>457</v>
      <v>459</v>
      <v>11</v>
      <v>12</v>
      <v>13</v>
      <v>14</v>
      <v>459</v>
      <v>459</v>
      <v>459</v>
      <v>459</v>
      <v>459</v>
      <v>459</v>
      <v>459</v>
      <v>459</v>
      <v>459</v>
      <v>459</v>
      <v>459</v>
      <v>15</v>
    </spb>
    <spb s="7">
      <v>2019</v>
      <v>2019</v>
      <v>square km</v>
      <v>per thousand (2018)</v>
      <v>2021</v>
      <v>2019</v>
      <v>2018</v>
      <v>per liter (2016)</v>
      <v>2019</v>
      <v>years (2018)</v>
      <v>2017</v>
      <v>per thousand (2018)</v>
      <v>2019</v>
      <v>2017</v>
      <v>2016</v>
      <v>2019</v>
      <v>2016</v>
      <v>2018</v>
      <v>kilotons per year (2016)</v>
      <v>deaths per 100,000 (2017)</v>
      <v>kWh (2014)</v>
      <v>2014</v>
      <v>2010</v>
      <v>2010</v>
      <v>2010</v>
      <v>2010</v>
      <v>2010</v>
      <v>2015</v>
      <v>2010</v>
      <v>2010</v>
      <v>2019</v>
      <v>2018</v>
      <v>2019</v>
    </spb>
    <spb s="0">
      <v xml:space="preserve">Wikipedia	</v>
      <v xml:space="preserve">CC BY-SA 3.0	</v>
      <v xml:space="preserve">https://en.wikipedia.org/wiki/Saint_Pierre_and_Miquelon	</v>
      <v xml:space="preserve">https://creativecommons.org/licenses/by-sa/3.0	</v>
    </spb>
    <spb s="0">
      <v xml:space="preserve">Wikipedia	</v>
      <v xml:space="preserve">CC-BY-SA	</v>
      <v xml:space="preserve">http://en.wikipedia.org/wiki/Saint_Pierre_and_Miquelon	</v>
      <v xml:space="preserve">http://creativecommons.org/licenses/by-sa/3.0/	</v>
    </spb>
    <spb s="44">
      <v>462</v>
      <v>462</v>
      <v>462</v>
      <v>462</v>
      <v>462</v>
      <v>463</v>
      <v>462</v>
      <v>462</v>
      <v>462</v>
      <v>462</v>
      <v>462</v>
    </spb>
    <spb s="2">
      <v>27</v>
      <v>Name</v>
      <v>LearnMoreOnLink</v>
    </spb>
    <spb s="45">
      <v>square km</v>
      <v>2019</v>
    </spb>
    <spb s="0">
      <v xml:space="preserve">Wikipedia	</v>
      <v xml:space="preserve">CC-BY-SA	</v>
      <v xml:space="preserve">http://en.wikipedia.org/wiki/Niue	</v>
      <v xml:space="preserve">http://creativecommons.org/licenses/by-sa/3.0/	</v>
    </spb>
    <spb s="0">
      <v xml:space="preserve">Wikipedia	</v>
      <v xml:space="preserve">CC BY-SA 3.0	</v>
      <v xml:space="preserve">https://en.wikipedia.org/wiki/Niue	</v>
      <v xml:space="preserve">https://creativecommons.org/licenses/by-sa/3.0	</v>
    </spb>
    <spb s="41">
      <v>467</v>
      <v>468</v>
      <v>468</v>
      <v>468</v>
      <v>468</v>
      <v>468</v>
      <v>467</v>
      <v>468</v>
      <v>468</v>
      <v>468</v>
      <v>468</v>
      <v>468</v>
      <v>468</v>
    </spb>
    <spb s="42">
      <v>2008</v>
      <v>square km</v>
      <v>2016</v>
    </spb>
    <spb s="0">
      <v xml:space="preserve">Wikipedia	Cia	</v>
      <v xml:space="preserve">CC-BY-SA		</v>
      <v xml:space="preserve">http://en.wikipedia.org/wiki/Greenland	https://www.cia.gov/library/publications/the-world-factbook/geos/gl.html?Transportation	</v>
      <v xml:space="preserve">http://creativecommons.org/licenses/by-sa/3.0/		</v>
    </spb>
    <spb s="0">
      <v xml:space="preserve">Wikipedia	</v>
      <v xml:space="preserve">CC BY-SA 3.0	</v>
      <v xml:space="preserve">https://en.wikipedia.org/wiki/Greenland	</v>
      <v xml:space="preserve">https://creativecommons.org/licenses/by-sa/3.0	</v>
    </spb>
    <spb s="0">
      <v xml:space="preserve">Wikipedia	</v>
      <v xml:space="preserve">CC-BY-SA	</v>
      <v xml:space="preserve">http://en.wikipedia.org/wiki/Greenland	</v>
      <v xml:space="preserve">http://creativecommons.org/licenses/by-sa/3.0/	</v>
    </spb>
    <spb s="0">
      <v xml:space="preserve">Cia	</v>
      <v xml:space="preserve">	</v>
      <v xml:space="preserve">https://www.cia.gov/library/publications/the-world-factbook/geos/gl.html?Transportation	</v>
      <v xml:space="preserve">	</v>
    </spb>
    <spb s="46">
      <v>471</v>
      <v>472</v>
      <v>472</v>
      <v>3</v>
      <v>472</v>
      <v>472</v>
      <v>472</v>
      <v>473</v>
      <v>472</v>
      <v>472</v>
      <v>472</v>
      <v>472</v>
      <v>6</v>
      <v>7</v>
      <v>472</v>
      <v>9</v>
      <v>474</v>
      <v>472</v>
      <v>474</v>
      <v>11</v>
      <v>12</v>
    </spb>
    <spb s="2">
      <v>28</v>
      <v>Name</v>
      <v>LearnMoreOnLink</v>
    </spb>
    <spb s="47">
      <v>2018</v>
      <v>square km</v>
      <v>per thousand (2018)</v>
      <v>2023</v>
      <v>2018</v>
      <v>years (2016)</v>
      <v>2019</v>
      <v>2016</v>
      <v>2016</v>
      <v>1980</v>
      <v>kilotons per year (2016)</v>
    </spb>
    <spb s="0">
      <v xml:space="preserve">Wikipedia	Cia	travel.state.gov	</v>
      <v xml:space="preserve">CC-BY-SA			</v>
      <v xml:space="preserve">http://en.wikipedia.org/wiki/French_Polynesia	https://www.cia.gov/library/publications/the-world-factbook/geos/fp.html?Transportation	https://travel.state.gov/content/travel/en/international-travel/International-Travel-Country-Information-Pages/FrenchPolynesia.html	</v>
      <v xml:space="preserve">http://creativecommons.org/licenses/by-sa/3.0/			</v>
    </spb>
    <spb s="0">
      <v xml:space="preserve">Wikipedia	</v>
      <v xml:space="preserve">CC BY-SA 3.0	</v>
      <v xml:space="preserve">https://en.wikipedia.org/wiki/French_Polynesia	</v>
      <v xml:space="preserve">https://creativecommons.org/licenses/by-sa/3.0	</v>
    </spb>
    <spb s="0">
      <v xml:space="preserve">Wikipedia	</v>
      <v xml:space="preserve">CC-BY-SA	</v>
      <v xml:space="preserve">http://en.wikipedia.org/wiki/French_Polynesia	</v>
      <v xml:space="preserve">http://creativecommons.org/licenses/by-sa/3.0/	</v>
    </spb>
    <spb s="0">
      <v xml:space="preserve">Cia	</v>
      <v xml:space="preserve">	</v>
      <v xml:space="preserve">https://www.cia.gov/library/publications/the-world-factbook/geos/fp.html?Transportation	</v>
      <v xml:space="preserve">	</v>
    </spb>
    <spb s="48">
      <v>478</v>
      <v>479</v>
      <v>479</v>
      <v>3</v>
      <v>479</v>
      <v>479</v>
      <v>479</v>
      <v>480</v>
      <v>479</v>
      <v>479</v>
      <v>479</v>
      <v>479</v>
      <v>6</v>
      <v>478</v>
      <v>7</v>
      <v>479</v>
      <v>9</v>
      <v>481</v>
      <v>481</v>
      <v>479</v>
      <v>481</v>
      <v>11</v>
      <v>12</v>
      <v>481</v>
      <v>15</v>
    </spb>
    <spb s="2">
      <v>29</v>
      <v>Name</v>
      <v>LearnMoreOnLink</v>
    </spb>
    <spb s="49">
      <v>2000</v>
      <v>square km</v>
      <v>per thousand (2018)</v>
      <v>2020</v>
      <v>2018</v>
      <v>per liter (2010)</v>
      <v>years (2018)</v>
      <v>2019</v>
      <v>2016</v>
      <v>2019</v>
      <v>2016</v>
      <v>2000</v>
      <v>kilotons per year (2016)</v>
      <v>1996</v>
      <v>2019</v>
    </spb>
    <spb s="0">
      <v xml:space="preserve">Wikipedia	Cia	travel.state.gov	</v>
      <v xml:space="preserve">CC-BY-SA			</v>
      <v xml:space="preserve">http://en.wikipedia.org/wiki/The_Gambia	https://www.cia.gov/library/publications/the-world-factbook/geos/ga.html?Transportation	https://travel.state.gov/content/travel/en/international-travel/International-Travel-Country-Information-Pages/TheGambia.html	</v>
      <v xml:space="preserve">http://creativecommons.org/licenses/by-sa/3.0/			</v>
    </spb>
    <spb s="0">
      <v xml:space="preserve">Wikipedia	</v>
      <v xml:space="preserve">CC BY-SA 3.0	</v>
      <v xml:space="preserve">https://en.wikipedia.org/wiki/The_Gambia	</v>
      <v xml:space="preserve">https://creativecommons.org/licenses/by-sa/3.0	</v>
    </spb>
    <spb s="0">
      <v xml:space="preserve">Wikipedia	</v>
      <v xml:space="preserve">CC-BY-SA	</v>
      <v xml:space="preserve">http://en.wikipedia.org/wiki/The_Gambia	</v>
      <v xml:space="preserve">http://creativecommons.org/licenses/by-sa/3.0/	</v>
    </spb>
    <spb s="0">
      <v xml:space="preserve">Cia	</v>
      <v xml:space="preserve">	</v>
      <v xml:space="preserve">https://www.cia.gov/library/publications/the-world-factbook/geos/ga.html?Transportation	</v>
      <v xml:space="preserve">	</v>
    </spb>
    <spb s="50">
      <v>0</v>
      <v>485</v>
      <v>486</v>
      <v>486</v>
      <v>3</v>
      <v>486</v>
      <v>486</v>
      <v>486</v>
      <v>487</v>
      <v>486</v>
      <v>487</v>
      <v>486</v>
      <v>486</v>
      <v>488</v>
      <v>6</v>
      <v>485</v>
      <v>488</v>
      <v>7</v>
      <v>486</v>
      <v>488</v>
      <v>8</v>
      <v>9</v>
      <v>10</v>
      <v>488</v>
      <v>488</v>
      <v>486</v>
      <v>488</v>
      <v>11</v>
      <v>12</v>
      <v>13</v>
      <v>488</v>
      <v>488</v>
      <v>488</v>
      <v>488</v>
      <v>488</v>
      <v>488</v>
      <v>488</v>
      <v>488</v>
      <v>488</v>
      <v>488</v>
      <v>488</v>
      <v>15</v>
    </spb>
    <spb s="21">
      <v>2019</v>
      <v>2019</v>
      <v>square km</v>
      <v>per thousand (2018)</v>
      <v>2021</v>
      <v>2019</v>
      <v>2018</v>
      <v>per liter (2016)</v>
      <v>2019</v>
      <v>years (2018)</v>
      <v>2009</v>
      <v>per thousand (2018)</v>
      <v>2019</v>
      <v>2017</v>
      <v>2016</v>
      <v>2019</v>
      <v>2016</v>
      <v>2015</v>
      <v>kilotons per year (2016)</v>
      <v>deaths per 100,000 (2017)</v>
      <v>2007</v>
      <v>2015</v>
      <v>2015</v>
      <v>2015</v>
      <v>2015</v>
      <v>2015</v>
      <v>2015</v>
      <v>2015</v>
      <v>2015</v>
      <v>2018</v>
      <v>2012</v>
      <v>2019</v>
    </spb>
    <spb s="0">
      <v xml:space="preserve">Wikipedia	Wikipedia	travel.state.gov	</v>
      <v xml:space="preserve">CC-BY-SA	CC-BY-SA		</v>
      <v xml:space="preserve">http://en.wikipedia.org/wiki/Republic_of_Macedonia	http://en.wikipedia.org/wiki/North_Macedonia	https://travel.state.gov/content/travel/en/international-travel/International-Travel-Country-Information-Pages/Macedonia.html	</v>
      <v xml:space="preserve">http://creativecommons.org/licenses/by-sa/3.0/	http://creativecommons.org/licenses/by-sa/3.0/		</v>
    </spb>
    <spb s="0">
      <v xml:space="preserve">Wikipedia	</v>
      <v xml:space="preserve">CC BY-SA 3.0	</v>
      <v xml:space="preserve">https://en.wikipedia.org/wiki/North_Macedonia	</v>
      <v xml:space="preserve">https://creativecommons.org/licenses/by-sa/3.0	</v>
    </spb>
    <spb s="0">
      <v xml:space="preserve">Cia	</v>
      <v xml:space="preserve">	</v>
      <v xml:space="preserve">https://www.cia.gov/library/publications/the-world-factbook/geos/mk.html?Transportation	</v>
      <v xml:space="preserve">	</v>
    </spb>
    <spb s="51">
      <v>491</v>
      <v>492</v>
      <v>492</v>
      <v>492</v>
      <v>492</v>
      <v>492</v>
      <v>492</v>
      <v>492</v>
      <v>492</v>
      <v>492</v>
      <v>492</v>
      <v>492</v>
      <v>493</v>
    </spb>
    <spb s="2">
      <v>30</v>
      <v>Name</v>
      <v>LearnMoreOnLink</v>
    </spb>
    <spb s="52">
      <v>2013</v>
      <v>square km</v>
      <v>2021</v>
      <v>2015</v>
    </spb>
    <spb s="0">
      <v xml:space="preserve">Wikipedia	travel.state.gov	</v>
      <v xml:space="preserve">CC-BY-SA		</v>
      <v xml:space="preserve">http://en.wikipedia.org/wiki/Nauru	https://travel.state.gov/content/travel/en/international-travel/International-Travel-Country-Information-Pages/Nauru.html	</v>
      <v xml:space="preserve">http://creativecommons.org/licenses/by-sa/3.0/		</v>
    </spb>
    <spb s="0">
      <v xml:space="preserve">Wikipedia	</v>
      <v xml:space="preserve">CC BY-SA 3.0	</v>
      <v xml:space="preserve">https://en.wikipedia.org/wiki/Nauru	</v>
      <v xml:space="preserve">https://creativecommons.org/licenses/by-sa/3.0	</v>
    </spb>
    <spb s="0">
      <v xml:space="preserve">Wikipedia	</v>
      <v xml:space="preserve">CC-BY-SA	</v>
      <v xml:space="preserve">http://en.wikipedia.org/wiki/Nauru	</v>
      <v xml:space="preserve">http://creativecommons.org/licenses/by-sa/3.0/	</v>
    </spb>
    <spb s="41">
      <v>497</v>
      <v>498</v>
      <v>498</v>
      <v>498</v>
      <v>498</v>
      <v>498</v>
      <v>499</v>
      <v>498</v>
      <v>498</v>
      <v>498</v>
      <v>498</v>
      <v>498</v>
      <v>498</v>
    </spb>
    <spb s="2">
      <v>31</v>
      <v>Name</v>
      <v>LearnMoreOnLink</v>
    </spb>
    <spb s="42">
      <v>2021</v>
      <v>square km</v>
      <v>2021</v>
    </spb>
    <spb s="0">
      <v xml:space="preserve">Wikipedia	Cia	travel.state.gov	</v>
      <v xml:space="preserve">CC-BY-SA			</v>
      <v xml:space="preserve">http://en.wikipedia.org/wiki/Palau	https://www.cia.gov/library/publications/the-world-factbook/geos/ps.html?Transportation	https://travel.state.gov/content/travel/en/international-travel/International-Travel-Country-Information-Pages/Palau.html	</v>
      <v xml:space="preserve">http://creativecommons.org/licenses/by-sa/3.0/			</v>
    </spb>
    <spb s="0">
      <v xml:space="preserve">Wikipedia	</v>
      <v xml:space="preserve">CC BY-SA 3.0	</v>
      <v xml:space="preserve">https://en.wikipedia.org/wiki/Palau	</v>
      <v xml:space="preserve">https://creativecommons.org/licenses/by-sa/3.0	</v>
    </spb>
    <spb s="0">
      <v xml:space="preserve">Wikipedia	</v>
      <v xml:space="preserve">CC-BY-SA	</v>
      <v xml:space="preserve">http://en.wikipedia.org/wiki/Palau	</v>
      <v xml:space="preserve">http://creativecommons.org/licenses/by-sa/3.0/	</v>
    </spb>
    <spb s="0">
      <v xml:space="preserve">Cia	</v>
      <v xml:space="preserve">	</v>
      <v xml:space="preserve">https://www.cia.gov/library/publications/the-world-factbook/geos/ps.html?Transportation	</v>
      <v xml:space="preserve">	</v>
    </spb>
    <spb s="53">
      <v>0</v>
      <v>503</v>
      <v>504</v>
      <v>504</v>
      <v>3</v>
      <v>504</v>
      <v>504</v>
      <v>504</v>
      <v>505</v>
      <v>504</v>
      <v>504</v>
      <v>505</v>
      <v>504</v>
      <v>504</v>
      <v>506</v>
      <v>6</v>
      <v>506</v>
      <v>7</v>
      <v>504</v>
      <v>506</v>
      <v>8</v>
      <v>9</v>
      <v>506</v>
      <v>504</v>
      <v>506</v>
      <v>11</v>
      <v>12</v>
      <v>506</v>
      <v>506</v>
      <v>506</v>
      <v>506</v>
    </spb>
    <spb s="2">
      <v>32</v>
      <v>Name</v>
      <v>LearnMoreOnLink</v>
    </spb>
    <spb s="54">
      <v>2017</v>
      <v>2018</v>
      <v>square km</v>
      <v>per thousand (2018)</v>
      <v>2021</v>
      <v>2017</v>
      <v>2015</v>
      <v>2019</v>
      <v>years (2005)</v>
      <v>2018</v>
      <v>per thousand (2018)</v>
      <v>2019</v>
      <v>2016</v>
      <v>2016</v>
      <v>2014</v>
      <v>kilotons per year (2016)</v>
      <v>1990</v>
      <v>2015</v>
      <v>2014</v>
      <v>2013</v>
    </spb>
    <spb s="0">
      <v xml:space="preserve">Wikipedia	Cia	travel.state.gov	</v>
      <v xml:space="preserve">CC-BY-SA			</v>
      <v xml:space="preserve">http://en.wikipedia.org/wiki/Bosnia_and_Herzegovina	https://www.cia.gov/library/publications/the-world-factbook/geos/bk.html?Transportation	https://travel.state.gov/content/travel/en/international-travel/International-Travel-Country-Information-Pages/BosniaandHerzegovina.html	</v>
      <v xml:space="preserve">http://creativecommons.org/licenses/by-sa/3.0/			</v>
    </spb>
    <spb s="0">
      <v xml:space="preserve">Wikipedia	</v>
      <v xml:space="preserve">CC BY-SA 3.0	</v>
      <v xml:space="preserve">https://en.wikipedia.org/wiki/Bosnia_and_Herzegovina	</v>
      <v xml:space="preserve">https://creativecommons.org/licenses/by-sa/3.0	</v>
    </spb>
    <spb s="0">
      <v xml:space="preserve">Wikipedia	</v>
      <v xml:space="preserve">CC-BY-SA	</v>
      <v xml:space="preserve">http://en.wikipedia.org/wiki/Bosnia_and_Herzegovina	</v>
      <v xml:space="preserve">http://creativecommons.org/licenses/by-sa/3.0/	</v>
    </spb>
    <spb s="0">
      <v xml:space="preserve">Cia	</v>
      <v xml:space="preserve">	</v>
      <v xml:space="preserve">https://www.cia.gov/library/publications/the-world-factbook/geos/bk.html?Transportation	</v>
      <v xml:space="preserve">	</v>
    </spb>
    <spb s="55">
      <v>0</v>
      <v>510</v>
      <v>511</v>
      <v>511</v>
      <v>3</v>
      <v>511</v>
      <v>511</v>
      <v>511</v>
      <v>512</v>
      <v>511</v>
      <v>511</v>
      <v>512</v>
      <v>511</v>
      <v>511</v>
      <v>513</v>
      <v>6</v>
      <v>510</v>
      <v>513</v>
      <v>7</v>
      <v>511</v>
      <v>513</v>
      <v>8</v>
      <v>9</v>
      <v>10</v>
      <v>513</v>
      <v>513</v>
      <v>511</v>
      <v>513</v>
      <v>11</v>
      <v>12</v>
      <v>13</v>
      <v>14</v>
      <v>513</v>
      <v>513</v>
      <v>513</v>
      <v>513</v>
      <v>513</v>
      <v>513</v>
      <v>513</v>
      <v>513</v>
      <v>513</v>
      <v>513</v>
      <v>15</v>
    </spb>
    <spb s="2">
      <v>33</v>
      <v>Name</v>
      <v>LearnMoreOnLink</v>
    </spb>
    <spb s="56">
      <v>2019</v>
      <v>2019</v>
      <v>square km</v>
      <v>per thousand (2018)</v>
      <v>2021</v>
      <v>2019</v>
      <v>2018</v>
      <v>per liter (2016)</v>
      <v>2019</v>
      <v>years (2018)</v>
      <v>2018</v>
      <v>per thousand (2018)</v>
      <v>2019</v>
      <v>2017</v>
      <v>2016</v>
      <v>2019</v>
      <v>2016</v>
      <v>2015</v>
      <v>kilotons per year (2016)</v>
      <v>deaths per 100,000 (2017)</v>
      <v>kWh (2014)</v>
      <v>2014</v>
      <v>2011</v>
      <v>2011</v>
      <v>2011</v>
      <v>2011</v>
      <v>2011</v>
      <v>2015</v>
      <v>2011</v>
      <v>2011</v>
      <v>2002</v>
      <v>2019</v>
    </spb>
    <spb s="0">
      <v xml:space="preserve">Wikipedia	</v>
      <v xml:space="preserve">CC BY-SA 3.0	</v>
      <v xml:space="preserve">https://en.wikipedia.org/wiki/Republika_Srpska	</v>
      <v xml:space="preserve">https://creativecommons.org/licenses/by-sa/3.0	</v>
    </spb>
    <spb s="0">
      <v xml:space="preserve">Wikipedia	</v>
      <v xml:space="preserve">CC-BY-SA	</v>
      <v xml:space="preserve">http://en.wikipedia.org/wiki/Republika_Srpska	</v>
      <v xml:space="preserve">http://creativecommons.org/licenses/by-sa/3.0/	</v>
    </spb>
    <spb s="57">
      <v>517</v>
      <v>517</v>
      <v>517</v>
      <v>517</v>
      <v>517</v>
      <v>518</v>
      <v>517</v>
      <v>517</v>
      <v>517</v>
    </spb>
    <spb s="2">
      <v>34</v>
      <v>Name</v>
      <v>LearnMoreOnLink</v>
    </spb>
    <spb s="58">
      <v>18</v>
      <v>18</v>
    </spb>
    <spb s="45">
      <v>square km</v>
      <v>2013</v>
    </spb>
    <spb s="0">
      <v xml:space="preserve">Wikipedia	Cia	travel.state.gov	</v>
      <v xml:space="preserve">CC-BY-SA			</v>
      <v xml:space="preserve">http://en.wikipedia.org/wiki/Burundi	https://www.cia.gov/library/publications/the-world-factbook/geos/by.html?Transportation	https://travel.state.gov/content/travel/en/international-travel/International-Travel-Country-Information-Pages/Burundi.html	</v>
      <v xml:space="preserve">http://creativecommons.org/licenses/by-sa/3.0/			</v>
    </spb>
    <spb s="0">
      <v xml:space="preserve">Wikipedia	</v>
      <v xml:space="preserve">CC BY-SA 3.0	</v>
      <v xml:space="preserve">https://en.wikipedia.org/wiki/Burundi	</v>
      <v xml:space="preserve">https://creativecommons.org/licenses/by-sa/3.0	</v>
    </spb>
    <spb s="0">
      <v xml:space="preserve">Wikipedia	</v>
      <v xml:space="preserve">CC-BY-SA	</v>
      <v xml:space="preserve">http://en.wikipedia.org/wiki/Burundi	</v>
      <v xml:space="preserve">http://creativecommons.org/licenses/by-sa/3.0/	</v>
    </spb>
    <spb s="0">
      <v xml:space="preserve">Cia	</v>
      <v xml:space="preserve">	</v>
      <v xml:space="preserve">https://www.cia.gov/library/publications/the-world-factbook/geos/by.html?Transportation	</v>
      <v xml:space="preserve">	</v>
    </spb>
    <spb s="22">
      <v>0</v>
      <v>523</v>
      <v>524</v>
      <v>524</v>
      <v>3</v>
      <v>524</v>
      <v>524</v>
      <v>524</v>
      <v>525</v>
      <v>524</v>
      <v>524</v>
      <v>524</v>
      <v>524</v>
      <v>526</v>
      <v>6</v>
      <v>523</v>
      <v>526</v>
      <v>7</v>
      <v>524</v>
      <v>526</v>
      <v>8</v>
      <v>9</v>
      <v>10</v>
      <v>526</v>
      <v>526</v>
      <v>524</v>
      <v>526</v>
      <v>11</v>
      <v>12</v>
      <v>13</v>
      <v>526</v>
      <v>526</v>
      <v>526</v>
      <v>526</v>
      <v>526</v>
      <v>526</v>
      <v>526</v>
      <v>526</v>
      <v>526</v>
      <v>526</v>
      <v>15</v>
    </spb>
    <spb s="19">
      <v>2019</v>
      <v>2019</v>
      <v>square km</v>
      <v>per thousand (2018)</v>
      <v>2021</v>
      <v>2019</v>
      <v>2018</v>
      <v>per liter (2016)</v>
      <v>2019</v>
      <v>years (2018)</v>
      <v>1999</v>
      <v>per thousand (2018)</v>
      <v>2019</v>
      <v>2017</v>
      <v>2016</v>
      <v>2019</v>
      <v>2016</v>
      <v>2017</v>
      <v>kilotons per year (2016)</v>
      <v>deaths per 100,000 (2017)</v>
      <v>2013</v>
      <v>2013</v>
      <v>2013</v>
      <v>2013</v>
      <v>2013</v>
      <v>2015</v>
      <v>2013</v>
      <v>2013</v>
      <v>2018</v>
      <v>2017</v>
      <v>2019</v>
    </spb>
    <spb s="0">
      <v xml:space="preserve">Wikipedia	travel.state.gov	</v>
      <v xml:space="preserve">CC-BY-SA		</v>
      <v xml:space="preserve">http://en.wikipedia.org/wiki/Anguilla	https://travel.state.gov/content/travel/en/international-travel/International-Travel-Country-Information-Pages/Anguilla.html	</v>
      <v xml:space="preserve">http://creativecommons.org/licenses/by-sa/3.0/		</v>
    </spb>
    <spb s="0">
      <v xml:space="preserve">Wikipedia	Cia	</v>
      <v xml:space="preserve">CC-BY-SA		</v>
      <v xml:space="preserve">http://en.wikipedia.org/wiki/Anguilla	https://www.cia.gov/library/publications/the-world-factbook/geos/av.html?Transportation	</v>
      <v xml:space="preserve">http://creativecommons.org/licenses/by-sa/3.0/		</v>
    </spb>
    <spb s="0">
      <v xml:space="preserve">Wikipedia	Wikipedia	travel.state.gov	Sec	</v>
      <v xml:space="preserve">CC-BY-SA	CC-BY-SA			</v>
      <v xml:space="preserve">http://en.wikipedia.org/wiki/Anguilla	https://en.wikipedia.org/wiki/Anguilla	https://travel.state.gov/content/travel/en/international-travel/International-Travel-Country-Information-Pages/Anguilla.html	https://www.sec.gov/cgi-bin/browse-edgar?action=getcompany&amp;CIK=0001318482	</v>
      <v xml:space="preserve">http://creativecommons.org/licenses/by-sa/3.0/	http://creativecommons.org/licenses/by-sa/3.0/			</v>
    </spb>
    <spb s="0">
      <v xml:space="preserve">Wikipedia	</v>
      <v xml:space="preserve">CC-BY-SA	</v>
      <v xml:space="preserve">http://en.wikipedia.org/wiki/Anguilla	</v>
      <v xml:space="preserve">http://creativecommons.org/licenses/by-sa/3.0/	</v>
    </spb>
    <spb s="0">
      <v xml:space="preserve">Wikipedia	Cia	Sec	</v>
      <v xml:space="preserve">CC-BY-SA			</v>
      <v xml:space="preserve">http://en.wikipedia.org/wiki/Anguilla	https://www.cia.gov/library/publications/the-world-factbook/geos/av.html?Transportation	https://www.sec.gov/cgi-bin/browse-edgar?action=getcompany&amp;CIK=0001318482	</v>
      <v xml:space="preserve">http://creativecommons.org/licenses/by-sa/3.0/			</v>
    </spb>
    <spb s="59">
      <v>529</v>
      <v>530</v>
      <v>531</v>
      <v>532</v>
      <v>531</v>
      <v>532</v>
      <v>532</v>
      <v>532</v>
      <v>532</v>
      <v>533</v>
    </spb>
    <spb s="2">
      <v>35</v>
      <v>Name</v>
      <v>LearnMoreOnLink</v>
    </spb>
    <spb s="60">
      <v>0</v>
      <v>0</v>
    </spb>
    <spb s="61">
      <v>18</v>
      <v>18</v>
      <v>536</v>
      <v>18</v>
    </spb>
    <spb s="62">
      <v>1</v>
      <v>12</v>
    </spb>
    <spb s="42">
      <v>2008</v>
      <v>square km</v>
      <v>2011</v>
    </spb>
    <spb s="0">
      <v xml:space="preserve">Wikipedia	Cia	travel.state.gov	</v>
      <v xml:space="preserve">CC-BY-SA			</v>
      <v xml:space="preserve">http://en.wikipedia.org/wiki/Antigua_and_Barbuda	https://www.cia.gov/library/publications/the-world-factbook/geos/ac.html?Transportation	https://travel.state.gov/content/travel/en/international-travel/International-Travel-Country-Information-Pages/AntiguaandBarbuda.html	</v>
      <v xml:space="preserve">http://creativecommons.org/licenses/by-sa/3.0/			</v>
    </spb>
    <spb s="0">
      <v xml:space="preserve">Wikipedia	Cia	</v>
      <v xml:space="preserve">CC-BY-SA		</v>
      <v xml:space="preserve">http://es.wikipedia.org/wiki/Antigua_y_Barbuda	https://www.cia.gov/library/publications/the-world-factbook/geos/ac.html?Transportation	</v>
      <v xml:space="preserve">http://creativecommons.org/licenses/by-sa/3.0/		</v>
    </spb>
    <spb s="0">
      <v xml:space="preserve">Wikipedia	Cia	Wikipedia	travel.state.gov	</v>
      <v xml:space="preserve">CC-BY-SA		CC-BY-SA		</v>
      <v xml:space="preserve">http://en.wikipedia.org/wiki/Antigua_and_Barbuda	https://www.cia.gov/library/publications/the-world-factbook/geos/ac.html?Transportation	https://en.wikipedia.org/wiki/Antigua_and_Barbuda	https://travel.state.gov/content/travel/en/international-travel/International-Travel-Country-Information-Pages/AntiguaandBarbuda.html	</v>
      <v xml:space="preserve">http://creativecommons.org/licenses/by-sa/3.0/		http://creativecommons.org/licenses/by-sa/3.0/		</v>
    </spb>
    <spb s="0">
      <v xml:space="preserve">data.worldbank.org	</v>
      <v xml:space="preserve">	</v>
      <v xml:space="preserve">http://data.worldbank.org/indicator/SP.POP.TOTL	</v>
      <v xml:space="preserve">	</v>
    </spb>
    <spb s="0">
      <v xml:space="preserve">Wikipedia	</v>
      <v xml:space="preserve">CC-BY-SA	</v>
      <v xml:space="preserve">http://en.wikipedia.org/wiki/Antigua_and_Barbuda	</v>
      <v xml:space="preserve">http://creativecommons.org/licenses/by-sa/3.0/	</v>
    </spb>
    <spb s="0">
      <v xml:space="preserve">Wikipedia	Wikipedia	Cia	travel.state.gov	</v>
      <v xml:space="preserve">CC-BY-SA	CC-BY-SA			</v>
      <v xml:space="preserve">http://en.wikipedia.org/wiki/Antigua_and_Barbuda	http://fr.wikipedia.org/wiki/Antigua-et-Barbuda	https://www.cia.gov/library/publications/the-world-factbook/geos/ac.html?Transportation	https://travel.state.gov/content/travel/en/international-travel/International-Travel-Country-Information-Pages/AntiguaandBarbuda.html	</v>
      <v xml:space="preserve">http://creativecommons.org/licenses/by-sa/3.0/	http://creativecommons.org/licenses/by-sa/3.0/			</v>
    </spb>
    <spb s="0">
      <v xml:space="preserve">travel.state.gov	</v>
      <v xml:space="preserve">	</v>
      <v xml:space="preserve">https://travel.state.gov/content/travel/en/international-travel/International-Travel-Country-Information-Pages/AntiguaandBarbuda.html	</v>
      <v xml:space="preserve">	</v>
    </spb>
    <spb s="0">
      <v xml:space="preserve">Cia	</v>
      <v xml:space="preserve">	</v>
      <v xml:space="preserve">https://www.cia.gov/library/publications/the-world-factbook/geos/ac.html?Transportation	</v>
      <v xml:space="preserve">	</v>
    </spb>
    <spb s="0">
      <v xml:space="preserve">Wikipedia	Wikidata	</v>
      <v xml:space="preserve">CC-BY-SA		</v>
      <v xml:space="preserve">http://en.wikipedia.org/wiki/Antigua_and_Barbuda	https://www.wikidata.org/wiki/Q781	</v>
      <v xml:space="preserve">http://creativecommons.org/licenses/by-sa/3.0/		</v>
    </spb>
    <spb s="63">
      <v>0</v>
      <v>540</v>
      <v>541</v>
      <v>542</v>
      <v>3</v>
      <v>543</v>
      <v>542</v>
      <v>544</v>
      <v>544</v>
      <v>544</v>
      <v>545</v>
      <v>544</v>
      <v>544</v>
      <v>546</v>
      <v>547</v>
      <v>6</v>
      <v>540</v>
      <v>547</v>
      <v>7</v>
      <v>548</v>
      <v>547</v>
      <v>8</v>
      <v>9</v>
      <v>10</v>
      <v>547</v>
      <v>545</v>
      <v>547</v>
      <v>11</v>
      <v>12</v>
      <v>13</v>
      <v>547</v>
      <v>547</v>
      <v>547</v>
      <v>547</v>
    </spb>
    <spb s="2">
      <v>36</v>
      <v>Name</v>
      <v>LearnMoreOnLink</v>
    </spb>
    <spb s="64">
      <v>2018</v>
      <v>2019</v>
      <v>square km</v>
      <v>per thousand (2018)</v>
      <v>2019</v>
      <v>2018</v>
      <v>2018</v>
      <v>per liter (2010)</v>
      <v>2019</v>
      <v>years (2018)</v>
      <v>2014</v>
      <v>per thousand (2018)</v>
      <v>2019</v>
      <v>2017</v>
      <v>2016</v>
      <v>2016</v>
      <v>2017</v>
      <v>kilotons per year (2016)</v>
      <v>deaths per 100,000 (2017)</v>
      <v>2007</v>
      <v>2015</v>
      <v>2018</v>
      <v>2012</v>
    </spb>
    <spb s="0">
      <v xml:space="preserve">Wikipedia	Cia	travel.state.gov	</v>
      <v xml:space="preserve">CC-BY-SA			</v>
      <v xml:space="preserve">http://en.wikipedia.org/wiki/Armenia	https://www.cia.gov/library/publications/the-world-factbook/geos/am.html?Transportation	https://travel.state.gov/content/travel/en/international-travel/International-Travel-Country-Information-Pages/Armenia.html	</v>
      <v xml:space="preserve">http://creativecommons.org/licenses/by-sa/3.0/			</v>
    </spb>
    <spb s="0">
      <v xml:space="preserve">Wikipedia	</v>
      <v xml:space="preserve">CC BY-SA 3.0	</v>
      <v xml:space="preserve">https://en.wikipedia.org/wiki/Armenia	</v>
      <v xml:space="preserve">https://creativecommons.org/licenses/by-sa/3.0	</v>
    </spb>
    <spb s="0">
      <v xml:space="preserve">Wikipedia	</v>
      <v xml:space="preserve">CC-BY-SA	</v>
      <v xml:space="preserve">http://en.wikipedia.org/wiki/Armenia	</v>
      <v xml:space="preserve">http://creativecommons.org/licenses/by-sa/3.0/	</v>
    </spb>
    <spb s="0">
      <v xml:space="preserve">Cia	</v>
      <v xml:space="preserve">	</v>
      <v xml:space="preserve">https://www.cia.gov/library/publications/the-world-factbook/geos/am.html?Transportation	</v>
      <v xml:space="preserve">	</v>
    </spb>
    <spb s="11">
      <v>0</v>
      <v>552</v>
      <v>553</v>
      <v>553</v>
      <v>3</v>
      <v>553</v>
      <v>553</v>
      <v>553</v>
      <v>554</v>
      <v>553</v>
      <v>553</v>
      <v>554</v>
      <v>553</v>
      <v>553</v>
      <v>555</v>
      <v>6</v>
      <v>552</v>
      <v>555</v>
      <v>7</v>
      <v>553</v>
      <v>555</v>
      <v>8</v>
      <v>9</v>
      <v>10</v>
      <v>555</v>
      <v>555</v>
      <v>553</v>
      <v>555</v>
      <v>11</v>
      <v>12</v>
      <v>13</v>
      <v>14</v>
      <v>555</v>
      <v>555</v>
      <v>555</v>
      <v>555</v>
      <v>555</v>
      <v>555</v>
      <v>555</v>
      <v>555</v>
      <v>555</v>
      <v>555</v>
      <v>555</v>
      <v>15</v>
    </spb>
    <spb s="0">
      <v xml:space="preserve">Wikipedia	travel.state.gov	</v>
      <v xml:space="preserve">CC-BY-SA		</v>
      <v xml:space="preserve">http://en.wikipedia.org/wiki/Azerbaijan	https://travel.state.gov/content/travel/en/international-travel/International-Travel-Country-Information-Pages/Azerbaijan.html	</v>
      <v xml:space="preserve">http://creativecommons.org/licenses/by-sa/3.0/		</v>
    </spb>
    <spb s="0">
      <v xml:space="preserve">Wikipedia	Cia	</v>
      <v xml:space="preserve">CC-BY-SA		</v>
      <v xml:space="preserve">http://en.wikipedia.org/wiki/Azerbaijan	https://www.cia.gov/library/publications/the-world-factbook/geos/aj.html?Transportation	</v>
      <v xml:space="preserve">http://creativecommons.org/licenses/by-sa/3.0/		</v>
    </spb>
    <spb s="0">
      <v xml:space="preserve">Wikipedia	Cia	Wikipedia	travel.state.gov	</v>
      <v xml:space="preserve">CC-BY-SA		CC-BY-SA		</v>
      <v xml:space="preserve">http://en.wikipedia.org/wiki/Azerbaijan	https://www.cia.gov/library/publications/the-world-factbook/geos/aj.html?Transportation	https://en.wikipedia.org/wiki/Azerbaijan	https://travel.state.gov/content/travel/en/international-travel/International-Travel-Country-Information-Pages/Azerbaijan.html	</v>
      <v xml:space="preserve">http://creativecommons.org/licenses/by-sa/3.0/		http://creativecommons.org/licenses/by-sa/3.0/		</v>
    </spb>
    <spb s="0">
      <v xml:space="preserve">Wikipedia	</v>
      <v xml:space="preserve">CC-BY-SA	</v>
      <v xml:space="preserve">http://en.wikipedia.org/wiki/Azerbaijan	</v>
      <v xml:space="preserve">http://creativecommons.org/licenses/by-sa/3.0/	</v>
    </spb>
    <spb s="0">
      <v xml:space="preserve">travel.state.gov	</v>
      <v xml:space="preserve">	</v>
      <v xml:space="preserve">https://travel.state.gov/content/travel/en/international-travel/International-Travel-Country-Information-Pages/Azerbaijan.html	</v>
      <v xml:space="preserve">	</v>
    </spb>
    <spb s="0">
      <v xml:space="preserve">Cia	</v>
      <v xml:space="preserve">	</v>
      <v xml:space="preserve">https://www.cia.gov/library/publications/the-world-factbook/geos/aj.html?Transportation	</v>
      <v xml:space="preserve">	</v>
    </spb>
    <spb s="0">
      <v xml:space="preserve">Wikipedia	Cia	travel.state.gov	</v>
      <v xml:space="preserve">CC-BY-SA			</v>
      <v xml:space="preserve">http://en.wikipedia.org/wiki/Azerbaijan	https://www.cia.gov/library/publications/the-world-factbook/geos/aj.html?Transportation	https://travel.state.gov/content/travel/en/international-travel/International-Travel-Country-Information-Pages/Azerbaijan.html	</v>
      <v xml:space="preserve">http://creativecommons.org/licenses/by-sa/3.0/			</v>
    </spb>
    <spb s="9">
      <v>0</v>
      <v>557</v>
      <v>558</v>
      <v>559</v>
      <v>3</v>
      <v>543</v>
      <v>559</v>
      <v>560</v>
      <v>560</v>
      <v>558</v>
      <v>559</v>
      <v>560</v>
      <v>560</v>
      <v>561</v>
      <v>562</v>
      <v>6</v>
      <v>563</v>
      <v>562</v>
      <v>7</v>
      <v>560</v>
      <v>562</v>
      <v>8</v>
      <v>9</v>
      <v>10</v>
      <v>562</v>
      <v>562</v>
      <v>559</v>
      <v>562</v>
      <v>11</v>
      <v>12</v>
      <v>13</v>
      <v>14</v>
      <v>562</v>
      <v>563</v>
      <v>562</v>
      <v>562</v>
      <v>562</v>
      <v>562</v>
      <v>562</v>
      <v>562</v>
      <v>562</v>
      <v>562</v>
      <v>562</v>
      <v>562</v>
      <v>15</v>
    </spb>
    <spb s="2">
      <v>37</v>
      <v>Name</v>
      <v>LearnMoreOnLink</v>
    </spb>
    <spb s="10">
      <v>2019</v>
      <v>2018</v>
      <v>square km</v>
      <v>per thousand (2018)</v>
      <v>2019</v>
      <v>2019</v>
      <v>2018</v>
      <v>per liter (2016)</v>
      <v>2019</v>
      <v>years (2018)</v>
      <v>2018</v>
      <v>per thousand (2018)</v>
      <v>2019</v>
      <v>2017</v>
      <v>2016</v>
      <v>2019</v>
      <v>2016</v>
      <v>2014</v>
      <v>kilotons per year (2016)</v>
      <v>deaths per 100,000 (2017)</v>
      <v>kWh (2014)</v>
      <v>2014</v>
      <v>1999</v>
      <v>2005</v>
      <v>2005</v>
      <v>2005</v>
      <v>2005</v>
      <v>2005</v>
      <v>2015</v>
      <v>2005</v>
      <v>2005</v>
      <v>2018</v>
      <v>2018</v>
      <v>2019</v>
    </spb>
    <spb s="0">
      <v xml:space="preserve">Wikipedia	Cia	travel.state.gov	</v>
      <v xml:space="preserve">CC-BY-SA			</v>
      <v xml:space="preserve">http://en.wikipedia.org/wiki/Belarus	https://www.cia.gov/library/publications/the-world-factbook/geos/bo.html?Transportation	https://travel.state.gov/content/travel/en/international-travel/International-Travel-Country-Information-Pages/Belarus.html	</v>
      <v xml:space="preserve">http://creativecommons.org/licenses/by-sa/3.0/			</v>
    </spb>
    <spb s="0">
      <v xml:space="preserve">Wikipedia	Cia	</v>
      <v xml:space="preserve">CC-BY-SA		</v>
      <v xml:space="preserve">http://es.wikipedia.org/wiki/Bielorrusia	https://www.cia.gov/library/publications/the-world-factbook/geos/bo.html?Transportation	</v>
      <v xml:space="preserve">http://creativecommons.org/licenses/by-sa/3.0/		</v>
    </spb>
    <spb s="0">
      <v xml:space="preserve">Wikipedia	Wikipedia	Cia	travel.state.gov	</v>
      <v xml:space="preserve">CC-BY-SA	CC-BY-SA			</v>
      <v xml:space="preserve">http://en.wikipedia.org/wiki/Belarus	https://en.wikipedia.org/wiki/Belarus	https://www.cia.gov/library/publications/the-world-factbook/geos/bo.html?Transportation	https://travel.state.gov/content/travel/en/international-travel/International-Travel-Country-Information-Pages/Belarus.html	</v>
      <v xml:space="preserve">http://creativecommons.org/licenses/by-sa/3.0/	http://creativecommons.org/licenses/by-sa/3.0/			</v>
    </spb>
    <spb s="0">
      <v xml:space="preserve">Wikipedia	</v>
      <v xml:space="preserve">CC-BY-SA	</v>
      <v xml:space="preserve">http://en.wikipedia.org/wiki/Belarus	</v>
      <v xml:space="preserve">http://creativecommons.org/licenses/by-sa/3.0/	</v>
    </spb>
    <spb s="0">
      <v xml:space="preserve">Wikipedia	Cia	</v>
      <v xml:space="preserve">CC-BY-SA		</v>
      <v xml:space="preserve">http://en.wikipedia.org/wiki/Belarus	https://www.cia.gov/library/publications/the-world-factbook/geos/bo.html?Transportation	</v>
      <v xml:space="preserve">http://creativecommons.org/licenses/by-sa/3.0/		</v>
    </spb>
    <spb s="0">
      <v xml:space="preserve">travel.state.gov	</v>
      <v xml:space="preserve">	</v>
      <v xml:space="preserve">https://travel.state.gov/content/travel/en/international-travel/International-Travel-Country-Information-Pages/Belarus.html	</v>
      <v xml:space="preserve">	</v>
    </spb>
    <spb s="0">
      <v xml:space="preserve">Cia	</v>
      <v xml:space="preserve">	</v>
      <v xml:space="preserve">https://www.cia.gov/library/publications/the-world-factbook/geos/bo.html?Transportation	</v>
      <v xml:space="preserve">	</v>
    </spb>
    <spb s="65">
      <v>567</v>
      <v>568</v>
      <v>569</v>
      <v>3</v>
      <v>543</v>
      <v>569</v>
      <v>570</v>
      <v>570</v>
      <v>571</v>
      <v>567</v>
      <v>570</v>
      <v>570</v>
      <v>572</v>
      <v>573</v>
      <v>6</v>
      <v>567</v>
      <v>573</v>
      <v>7</v>
      <v>570</v>
      <v>573</v>
      <v>8</v>
      <v>9</v>
      <v>10</v>
      <v>573</v>
      <v>573</v>
      <v>567</v>
      <v>573</v>
      <v>11</v>
      <v>12</v>
      <v>13</v>
      <v>14</v>
      <v>573</v>
      <v>567</v>
      <v>573</v>
      <v>573</v>
      <v>573</v>
      <v>573</v>
      <v>573</v>
      <v>573</v>
      <v>573</v>
      <v>573</v>
      <v>573</v>
      <v>573</v>
      <v>15</v>
    </spb>
    <spb s="2">
      <v>38</v>
      <v>Name</v>
      <v>LearnMoreOnLink</v>
    </spb>
    <spb s="66">
      <v>2019</v>
      <v>square km</v>
      <v>per thousand (2018)</v>
      <v>2019</v>
      <v>2019</v>
      <v>2018</v>
      <v>per liter (2016)</v>
      <v>2019</v>
      <v>years (2018)</v>
      <v>2018</v>
      <v>per thousand (2018)</v>
      <v>2019</v>
      <v>2017</v>
      <v>2016</v>
      <v>2019</v>
      <v>2016</v>
      <v>2015</v>
      <v>kilotons per year (2016)</v>
      <v>deaths per 100,000 (2017)</v>
      <v>kWh (2014)</v>
      <v>2014</v>
      <v>2019</v>
      <v>2018</v>
      <v>2018</v>
      <v>2018</v>
      <v>2018</v>
      <v>2018</v>
      <v>2015</v>
      <v>2018</v>
      <v>2018</v>
      <v>2018</v>
      <v>2018</v>
      <v>2019</v>
    </spb>
    <spb s="0">
      <v xml:space="preserve">Wikipedia	Cia	travel.state.gov	</v>
      <v xml:space="preserve">CC-BY-SA			</v>
      <v xml:space="preserve">http://en.wikipedia.org/wiki/Belize	https://www.cia.gov/library/publications/the-world-factbook/geos/bh.html?Transportation	https://travel.state.gov/content/travel/en/international-travel/International-Travel-Country-Information-Pages/Belize.html	</v>
      <v xml:space="preserve">http://creativecommons.org/licenses/by-sa/3.0/			</v>
    </spb>
    <spb s="0">
      <v xml:space="preserve">Wikipedia	Wikipedia	Wikipedia	Cia	</v>
      <v xml:space="preserve">CC-BY-SA	CC-BY-SA	CC-BY-SA		</v>
      <v xml:space="preserve">http://en.wikipedia.org/wiki/Belize	http://es.wikipedia.org/wiki/Belice	http://fr.wikipedia.org/wiki/Belize	https://www.cia.gov/library/publications/the-world-factbook/geos/bh.html?Transportation	</v>
      <v xml:space="preserve">http://creativecommons.org/licenses/by-sa/3.0/	http://creativecommons.org/licenses/by-sa/3.0/	http://creativecommons.org/licenses/by-sa/3.0/		</v>
    </spb>
    <spb s="0">
      <v xml:space="preserve">Wikipedia	Cia	Wikipedia	travel.state.gov	</v>
      <v xml:space="preserve">CC-BY-SA		CC-BY-SA		</v>
      <v xml:space="preserve">http://en.wikipedia.org/wiki/Belize	https://www.cia.gov/library/publications/the-world-factbook/geos/bh.html?Transportation	https://en.wikipedia.org/wiki/Belize	https://travel.state.gov/content/travel/en/international-travel/International-Travel-Country-Information-Pages/Belize.html	</v>
      <v xml:space="preserve">http://creativecommons.org/licenses/by-sa/3.0/		http://creativecommons.org/licenses/by-sa/3.0/		</v>
    </spb>
    <spb s="0">
      <v xml:space="preserve">Wikipedia	</v>
      <v xml:space="preserve">CC-BY-SA	</v>
      <v xml:space="preserve">http://en.wikipedia.org/wiki/Belize	</v>
      <v xml:space="preserve">http://creativecommons.org/licenses/by-sa/3.0/	</v>
    </spb>
    <spb s="0">
      <v xml:space="preserve">Wikipedia	Cia	</v>
      <v xml:space="preserve">CC-BY-SA		</v>
      <v xml:space="preserve">http://en.wikipedia.org/wiki/Belize	https://www.cia.gov/library/publications/the-world-factbook/geos/bh.html?Transportation	</v>
      <v xml:space="preserve">http://creativecommons.org/licenses/by-sa/3.0/		</v>
    </spb>
    <spb s="0">
      <v xml:space="preserve">travel.state.gov	</v>
      <v xml:space="preserve">	</v>
      <v xml:space="preserve">https://travel.state.gov/content/travel/en/international-travel/International-Travel-Country-Information-Pages/Belize.html	</v>
      <v xml:space="preserve">	</v>
    </spb>
    <spb s="0">
      <v xml:space="preserve">Cia	</v>
      <v xml:space="preserve">	</v>
      <v xml:space="preserve">https://www.cia.gov/library/publications/the-world-factbook/geos/bh.html?Transportation	</v>
      <v xml:space="preserve">	</v>
    </spb>
    <spb s="0">
      <v xml:space="preserve">Wikipedia	Wikipedia	Cia	</v>
      <v xml:space="preserve">CC-BY-SA	CC-BY-SA		</v>
      <v xml:space="preserve">http://en.wikipedia.org/wiki/Belize	http://fr.wikipedia.org/wiki/Belize	https://www.cia.gov/library/publications/the-world-factbook/geos/bh.html?Transportation	</v>
      <v xml:space="preserve">http://creativecommons.org/licenses/by-sa/3.0/	http://creativecommons.org/licenses/by-sa/3.0/		</v>
    </spb>
    <spb s="50">
      <v>0</v>
      <v>577</v>
      <v>578</v>
      <v>579</v>
      <v>3</v>
      <v>543</v>
      <v>579</v>
      <v>580</v>
      <v>580</v>
      <v>581</v>
      <v>580</v>
      <v>580</v>
      <v>582</v>
      <v>583</v>
      <v>6</v>
      <v>577</v>
      <v>583</v>
      <v>7</v>
      <v>580</v>
      <v>583</v>
      <v>8</v>
      <v>9</v>
      <v>10</v>
      <v>583</v>
      <v>583</v>
      <v>584</v>
      <v>583</v>
      <v>11</v>
      <v>12</v>
      <v>13</v>
      <v>583</v>
      <v>583</v>
      <v>583</v>
      <v>583</v>
      <v>583</v>
      <v>583</v>
      <v>583</v>
      <v>583</v>
      <v>583</v>
      <v>583</v>
      <v>583</v>
      <v>15</v>
    </spb>
    <spb s="2">
      <v>39</v>
      <v>Name</v>
      <v>LearnMoreOnLink</v>
    </spb>
    <spb s="21">
      <v>2017</v>
      <v>2019</v>
      <v>square km</v>
      <v>per thousand (2018)</v>
      <v>2019</v>
      <v>2015</v>
      <v>2018</v>
      <v>per liter (2016)</v>
      <v>2019</v>
      <v>years (2018)</v>
      <v>2017</v>
      <v>per thousand (2018)</v>
      <v>2019</v>
      <v>2017</v>
      <v>2016</v>
      <v>2019</v>
      <v>2016</v>
      <v>2017</v>
      <v>kilotons per year (2016)</v>
      <v>deaths per 100,000 (2017)</v>
      <v>2007</v>
      <v>1999</v>
      <v>1999</v>
      <v>1999</v>
      <v>1999</v>
      <v>1999</v>
      <v>2015</v>
      <v>1999</v>
      <v>1999</v>
      <v>2018</v>
      <v>2017</v>
      <v>2019</v>
    </spb>
    <spb s="0">
      <v xml:space="preserve">Wikipedia	Cia	travel.state.gov	</v>
      <v xml:space="preserve">CC-BY-SA			</v>
      <v xml:space="preserve">http://en.wikipedia.org/wiki/Benin	https://www.cia.gov/library/publications/the-world-factbook/geos/bn.html?Transportation	https://travel.state.gov/content/travel/en/international-travel/International-Travel-Country-Information-Pages/Benin.html	</v>
      <v xml:space="preserve">http://creativecommons.org/licenses/by-sa/3.0/			</v>
    </spb>
    <spb s="0">
      <v xml:space="preserve">Cia	</v>
      <v xml:space="preserve">	</v>
      <v xml:space="preserve">https://www.cia.gov/library/publications/the-world-factbook/geos/bn.html?Transportation	</v>
      <v xml:space="preserve">	</v>
    </spb>
    <spb s="0">
      <v xml:space="preserve">Wikipedia	Cia	Wikipedia	travel.state.gov	</v>
      <v xml:space="preserve">CC-BY-SA		CC-BY-SA		</v>
      <v xml:space="preserve">http://en.wikipedia.org/wiki/Benin	https://www.cia.gov/library/publications/the-world-factbook/geos/bn.html?Transportation	https://en.wikipedia.org/wiki/Benin	https://travel.state.gov/content/travel/en/international-travel/International-Travel-Country-Information-Pages/Benin.html	</v>
      <v xml:space="preserve">http://creativecommons.org/licenses/by-sa/3.0/		http://creativecommons.org/licenses/by-sa/3.0/		</v>
    </spb>
    <spb s="0">
      <v xml:space="preserve">Wikipedia	</v>
      <v xml:space="preserve">CC-BY-SA	</v>
      <v xml:space="preserve">http://en.wikipedia.org/wiki/Benin	</v>
      <v xml:space="preserve">http://creativecommons.org/licenses/by-sa/3.0/	</v>
    </spb>
    <spb s="0">
      <v xml:space="preserve">Wikipedia	Cia	</v>
      <v xml:space="preserve">CC-BY-SA		</v>
      <v xml:space="preserve">http://en.wikipedia.org/wiki/Benin	https://www.cia.gov/library/publications/the-world-factbook/geos/bn.html?Transportation	</v>
      <v xml:space="preserve">http://creativecommons.org/licenses/by-sa/3.0/		</v>
    </spb>
    <spb s="0">
      <v xml:space="preserve">travel.state.gov	</v>
      <v xml:space="preserve">	</v>
      <v xml:space="preserve">https://travel.state.gov/content/travel/en/international-travel/International-Travel-Country-Information-Pages/Benin.html	</v>
      <v xml:space="preserve">	</v>
    </spb>
    <spb s="67">
      <v>0</v>
      <v>588</v>
      <v>589</v>
      <v>590</v>
      <v>3</v>
      <v>543</v>
      <v>590</v>
      <v>591</v>
      <v>591</v>
      <v>592</v>
      <v>591</v>
      <v>591</v>
      <v>593</v>
      <v>589</v>
      <v>6</v>
      <v>588</v>
      <v>589</v>
      <v>7</v>
      <v>591</v>
      <v>589</v>
      <v>8</v>
      <v>9</v>
      <v>10</v>
      <v>589</v>
      <v>589</v>
      <v>591</v>
      <v>589</v>
      <v>11</v>
      <v>12</v>
      <v>13</v>
      <v>14</v>
      <v>589</v>
      <v>589</v>
      <v>589</v>
      <v>589</v>
      <v>589</v>
      <v>589</v>
      <v>589</v>
      <v>589</v>
      <v>589</v>
      <v>589</v>
      <v>589</v>
      <v>15</v>
    </spb>
    <spb s="2">
      <v>40</v>
      <v>Name</v>
      <v>LearnMoreOnLink</v>
    </spb>
    <spb s="7">
      <v>2019</v>
      <v>2019</v>
      <v>square km</v>
      <v>per thousand (2018)</v>
      <v>2019</v>
      <v>2019</v>
      <v>2018</v>
      <v>per liter (2016)</v>
      <v>2019</v>
      <v>years (2018)</v>
      <v>1979</v>
      <v>per thousand (2018)</v>
      <v>2019</v>
      <v>2017</v>
      <v>2016</v>
      <v>2019</v>
      <v>2016</v>
      <v>2018</v>
      <v>kilotons per year (2016)</v>
      <v>deaths per 100,000 (2017)</v>
      <v>kWh (2014)</v>
      <v>2014</v>
      <v>2015</v>
      <v>2015</v>
      <v>2015</v>
      <v>2015</v>
      <v>2015</v>
      <v>2015</v>
      <v>2015</v>
      <v>2015</v>
      <v>2018</v>
      <v>2017</v>
      <v>2019</v>
    </spb>
    <spb s="0">
      <v xml:space="preserve">Wikipedia	Cia	travel.state.gov	</v>
      <v xml:space="preserve">CC-BY-SA			</v>
      <v xml:space="preserve">http://en.wikipedia.org/wiki/Bolivia	https://www.cia.gov/library/publications/the-world-factbook/geos/bl.html?Transportation	https://travel.state.gov/content/travel/en/international-travel/International-Travel-Country-Information-Pages/Bolivia.html	</v>
      <v xml:space="preserve">http://creativecommons.org/licenses/by-sa/3.0/			</v>
    </spb>
    <spb s="0">
      <v xml:space="preserve">Wikipedia	</v>
      <v xml:space="preserve">CC BY-SA 3.0	</v>
      <v xml:space="preserve">https://en.wikipedia.org/wiki/Bolivia	</v>
      <v xml:space="preserve">https://creativecommons.org/licenses/by-sa/3.0	</v>
    </spb>
    <spb s="0">
      <v xml:space="preserve">Wikipedia	</v>
      <v xml:space="preserve">CC-BY-SA	</v>
      <v xml:space="preserve">http://en.wikipedia.org/wiki/Bolivia	</v>
      <v xml:space="preserve">http://creativecommons.org/licenses/by-sa/3.0/	</v>
    </spb>
    <spb s="0">
      <v xml:space="preserve">Cia	</v>
      <v xml:space="preserve">	</v>
      <v xml:space="preserve">https://www.cia.gov/library/publications/the-world-factbook/geos/bl.html?Transportation	</v>
      <v xml:space="preserve">	</v>
    </spb>
    <spb s="68">
      <v>0</v>
      <v>597</v>
      <v>598</v>
      <v>598</v>
      <v>3</v>
      <v>598</v>
      <v>598</v>
      <v>598</v>
      <v>599</v>
      <v>598</v>
      <v>598</v>
      <v>599</v>
      <v>598</v>
      <v>598</v>
      <v>600</v>
      <v>6</v>
      <v>597</v>
      <v>600</v>
      <v>7</v>
      <v>598</v>
      <v>600</v>
      <v>8</v>
      <v>9</v>
      <v>10</v>
      <v>600</v>
      <v>600</v>
      <v>598</v>
      <v>600</v>
      <v>11</v>
      <v>12</v>
      <v>13</v>
      <v>14</v>
      <v>600</v>
      <v>600</v>
      <v>600</v>
      <v>600</v>
      <v>600</v>
      <v>600</v>
      <v>600</v>
      <v>600</v>
      <v>600</v>
      <v>600</v>
      <v>15</v>
    </spb>
    <spb s="2">
      <v>41</v>
      <v>Name</v>
      <v>LearnMoreOnLink</v>
    </spb>
    <spb s="69">
      <v>2019</v>
      <v>2019</v>
      <v>square km</v>
      <v>per thousand (2018)</v>
      <v>2022</v>
      <v>2019</v>
      <v>2018</v>
      <v>per liter (2016)</v>
      <v>2019</v>
      <v>years (2018)</v>
      <v>2007</v>
      <v>per thousand (2018)</v>
      <v>2019</v>
      <v>2017</v>
      <v>2016</v>
      <v>2019</v>
      <v>2016</v>
      <v>2016</v>
      <v>kilotons per year (2016)</v>
      <v>deaths per 100,000 (2017)</v>
      <v>kWh (2014)</v>
      <v>2014</v>
      <v>2018</v>
      <v>2018</v>
      <v>2018</v>
      <v>2018</v>
      <v>2018</v>
      <v>2015</v>
      <v>2018</v>
      <v>2018</v>
      <v>2018</v>
      <v>2019</v>
    </spb>
    <spb s="0">
      <v xml:space="preserve">Wikipedia	Cia	travel.state.gov	</v>
      <v xml:space="preserve">CC-BY-SA			</v>
      <v xml:space="preserve">http://en.wikipedia.org/wiki/Brazil	https://www.cia.gov/library/publications/the-world-factbook/geos/br.html?Transportation	https://travel.state.gov/content/travel/en/international-travel/International-Travel-Country-Information-Pages/Brazil.html	</v>
      <v xml:space="preserve">http://creativecommons.org/licenses/by-sa/3.0/			</v>
    </spb>
    <spb s="0">
      <v xml:space="preserve">Wikipedia	Cia	</v>
      <v xml:space="preserve">CC-BY-SA		</v>
      <v xml:space="preserve">http://es.wikipedia.org/wiki/Brasil	https://www.cia.gov/library/publications/the-world-factbook/geos/br.html?Transportation	</v>
      <v xml:space="preserve">http://creativecommons.org/licenses/by-sa/3.0/		</v>
    </spb>
    <spb s="0">
      <v xml:space="preserve">Wikipedia	Cia	Wikipedia	travel.state.gov	Sec	Tasteatlas	</v>
      <v xml:space="preserve">CC-BY-SA		CC-BY-SA				</v>
      <v xml:space="preserve">http://en.wikipedia.org/wiki/Brazil	https://www.cia.gov/library/publications/the-world-factbook/geos/br.html?Transportation	https://en.wikipedia.org/wiki/Brazil	https://travel.state.gov/content/travel/en/international-travel/International-Travel-Country-Information-Pages/Brazil.html	https://www.sec.gov/cgi-bin/browse-edgar?action=getcompany&amp;CIK=0001914083	https://www.tasteatlas.com/brazil	</v>
      <v xml:space="preserve">http://creativecommons.org/licenses/by-sa/3.0/		http://creativecommons.org/licenses/by-sa/3.0/				</v>
    </spb>
    <spb s="0">
      <v xml:space="preserve">Wikipedia	</v>
      <v xml:space="preserve">CC-BY-SA	</v>
      <v xml:space="preserve">http://en.wikipedia.org/wiki/Brazil	</v>
      <v xml:space="preserve">http://creativecommons.org/licenses/by-sa/3.0/	</v>
    </spb>
    <spb s="0">
      <v xml:space="preserve">Wikipedia	Cia	</v>
      <v xml:space="preserve">CC-BY-SA		</v>
      <v xml:space="preserve">http://en.wikipedia.org/wiki/Brazil	https://www.cia.gov/library/publications/the-world-factbook/geos/br.html?Transportation	</v>
      <v xml:space="preserve">http://creativecommons.org/licenses/by-sa/3.0/		</v>
    </spb>
    <spb s="0">
      <v xml:space="preserve">Cia	</v>
      <v xml:space="preserve">	</v>
      <v xml:space="preserve">https://www.cia.gov/library/publications/the-world-factbook/geos/br.html?Transportation	</v>
      <v xml:space="preserve">	</v>
    </spb>
    <spb s="70">
      <v>0</v>
      <v>604</v>
      <v>605</v>
      <v>606</v>
      <v>3</v>
      <v>606</v>
      <v>607</v>
      <v>607</v>
      <v>608</v>
      <v>607</v>
      <v>607</v>
      <v>609</v>
      <v>6</v>
      <v>604</v>
      <v>609</v>
      <v>7</v>
      <v>607</v>
      <v>609</v>
      <v>8</v>
      <v>9</v>
      <v>10</v>
      <v>609</v>
      <v>609</v>
      <v>604</v>
      <v>609</v>
      <v>11</v>
      <v>12</v>
      <v>13</v>
      <v>14</v>
      <v>609</v>
      <v>604</v>
      <v>609</v>
      <v>609</v>
      <v>609</v>
      <v>609</v>
      <v>609</v>
      <v>609</v>
      <v>609</v>
      <v>609</v>
      <v>609</v>
      <v>609</v>
      <v>15</v>
    </spb>
    <spb s="10">
      <v>2019</v>
      <v>2019</v>
      <v>square km</v>
      <v>per thousand (2018)</v>
      <v>2020</v>
      <v>2019</v>
      <v>2018</v>
      <v>per liter (2016)</v>
      <v>2019</v>
      <v>years (2018)</v>
      <v>2018</v>
      <v>per thousand (2018)</v>
      <v>2019</v>
      <v>2017</v>
      <v>2016</v>
      <v>2019</v>
      <v>2016</v>
      <v>2018</v>
      <v>kilotons per year (2016)</v>
      <v>deaths per 100,000 (2017)</v>
      <v>kWh (2014)</v>
      <v>2014</v>
      <v>2019</v>
      <v>2018</v>
      <v>2018</v>
      <v>2018</v>
      <v>2018</v>
      <v>2018</v>
      <v>2015</v>
      <v>2018</v>
      <v>2018</v>
      <v>2017</v>
      <v>2017</v>
      <v>2019</v>
    </spb>
    <spb s="0">
      <v xml:space="preserve">Wikipedia	Cia	travel.state.gov	</v>
      <v xml:space="preserve">CC-BY-SA			</v>
      <v xml:space="preserve">http://en.wikipedia.org/wiki/Cape_Verde	https://www.cia.gov/library/publications/the-world-factbook/geos/cv.html?Transportation	https://travel.state.gov/content/travel/en/international-travel/International-Travel-Country-Information-Pages/CaboVerde.html	</v>
      <v xml:space="preserve">http://creativecommons.org/licenses/by-sa/3.0/			</v>
    </spb>
    <spb s="0">
      <v xml:space="preserve">Wikipedia	Wikipedia	Wikipedia	Cia	</v>
      <v xml:space="preserve">CC-BY-SA	CC-BY-SA	CC-BY-SA		</v>
      <v xml:space="preserve">http://en.wikipedia.org/wiki/Cape_Verde	http://es.wikipedia.org/wiki/Cabo_Verde	http://fr.wikipedia.org/wiki/Cap-Vert	https://www.cia.gov/library/publications/the-world-factbook/geos/cv.html?Transportation	</v>
      <v xml:space="preserve">http://creativecommons.org/licenses/by-sa/3.0/	http://creativecommons.org/licenses/by-sa/3.0/	http://creativecommons.org/licenses/by-sa/3.0/		</v>
    </spb>
    <spb s="0">
      <v xml:space="preserve">Wikipedia	Wikipedia	travel.state.gov	</v>
      <v xml:space="preserve">CC-BY-SA	CC-BY-SA		</v>
      <v xml:space="preserve">http://en.wikipedia.org/wiki/Cape_Verde	https://en.wikipedia.org/wiki/Cape_Verde	https://travel.state.gov/content/travel/en/international-travel/International-Travel-Country-Information-Pages/CaboVerde.html	</v>
      <v xml:space="preserve">http://creativecommons.org/licenses/by-sa/3.0/	http://creativecommons.org/licenses/by-sa/3.0/		</v>
    </spb>
    <spb s="0">
      <v xml:space="preserve">Wikipedia	</v>
      <v xml:space="preserve">CC-BY-SA	</v>
      <v xml:space="preserve">http://en.wikipedia.org/wiki/Cape_Verde	</v>
      <v xml:space="preserve">http://creativecommons.org/licenses/by-sa/3.0/	</v>
    </spb>
    <spb s="0">
      <v xml:space="preserve">Wikipedia	Cia	</v>
      <v xml:space="preserve">CC-BY-SA		</v>
      <v xml:space="preserve">http://en.wikipedia.org/wiki/Cape_Verde	https://www.cia.gov/library/publications/the-world-factbook/geos/cv.html?Transportation	</v>
      <v xml:space="preserve">http://creativecommons.org/licenses/by-sa/3.0/		</v>
    </spb>
    <spb s="0">
      <v xml:space="preserve">Wikipedia	Wikipedia	Cia	travel.state.gov	</v>
      <v xml:space="preserve">CC-BY-SA	CC-BY-SA			</v>
      <v xml:space="preserve">http://en.wikipedia.org/wiki/Cape_Verde	http://fr.wikipedia.org/wiki/Cap-Vert	https://www.cia.gov/library/publications/the-world-factbook/geos/cv.html?Transportation	https://travel.state.gov/content/travel/en/international-travel/International-Travel-Country-Information-Pages/CaboVerde.html	</v>
      <v xml:space="preserve">http://creativecommons.org/licenses/by-sa/3.0/	http://creativecommons.org/licenses/by-sa/3.0/			</v>
    </spb>
    <spb s="0">
      <v xml:space="preserve">Cia	</v>
      <v xml:space="preserve">	</v>
      <v xml:space="preserve">https://www.cia.gov/library/publications/the-world-factbook/geos/cv.html?Transportation	</v>
      <v xml:space="preserve">	</v>
    </spb>
    <spb s="71">
      <v>0</v>
      <v>612</v>
      <v>613</v>
      <v>614</v>
      <v>3</v>
      <v>615</v>
      <v>614</v>
      <v>615</v>
      <v>615</v>
      <v>616</v>
      <v>617</v>
      <v>615</v>
      <v>615</v>
      <v>618</v>
      <v>6</v>
      <v>612</v>
      <v>618</v>
      <v>7</v>
      <v>615</v>
      <v>618</v>
      <v>8</v>
      <v>9</v>
      <v>10</v>
      <v>618</v>
      <v>618</v>
      <v>617</v>
      <v>618</v>
      <v>11</v>
      <v>12</v>
      <v>13</v>
      <v>618</v>
      <v>618</v>
      <v>618</v>
      <v>618</v>
      <v>618</v>
      <v>618</v>
      <v>618</v>
      <v>618</v>
      <v>618</v>
      <v>618</v>
      <v>618</v>
      <v>15</v>
    </spb>
    <spb s="21">
      <v>2019</v>
      <v>2019</v>
      <v>square km</v>
      <v>per thousand (2018)</v>
      <v>2021</v>
      <v>2019</v>
      <v>2018</v>
      <v>per liter (2016)</v>
      <v>2019</v>
      <v>years (2018)</v>
      <v>2017</v>
      <v>per thousand (2018)</v>
      <v>2019</v>
      <v>2017</v>
      <v>2016</v>
      <v>2019</v>
      <v>2016</v>
      <v>2015</v>
      <v>kilotons per year (2016)</v>
      <v>deaths per 100,000 (2017)</v>
      <v>2007</v>
      <v>2015</v>
      <v>2015</v>
      <v>2015</v>
      <v>2015</v>
      <v>2015</v>
      <v>2015</v>
      <v>2015</v>
      <v>2015</v>
      <v>2018</v>
      <v>2018</v>
      <v>2019</v>
    </spb>
    <spb s="0">
      <v xml:space="preserve">Wikipedia	Cia	travel.state.gov	</v>
      <v xml:space="preserve">CC-BY-SA			</v>
      <v xml:space="preserve">http://en.wikipedia.org/wiki/Central_African_Republic	https://www.cia.gov/library/publications/the-world-factbook/geos/ct.html?Transportation	https://travel.state.gov/content/travel/en/international-travel/International-Travel-Country-Information-Pages/CentralAfricanRepublic.html	</v>
      <v xml:space="preserve">http://creativecommons.org/licenses/by-sa/3.0/			</v>
    </spb>
    <spb s="0">
      <v xml:space="preserve">Wikipedia	Cia	</v>
      <v xml:space="preserve">CC-BY-SA		</v>
      <v xml:space="preserve">http://en.wikipedia.org/wiki/Central_African_Republic	https://www.cia.gov/library/publications/the-world-factbook/geos/ct.html?Transportation	</v>
      <v xml:space="preserve">http://creativecommons.org/licenses/by-sa/3.0/		</v>
    </spb>
    <spb s="0">
      <v xml:space="preserve">Wikipedia	Wikipedia	travel.state.gov	</v>
      <v xml:space="preserve">CC-BY-SA	CC-BY-SA		</v>
      <v xml:space="preserve">http://en.wikipedia.org/wiki/Central_African_Republic	https://en.wikipedia.org/wiki/Central_African_Republic	https://travel.state.gov/content/travel/en/international-travel/International-Travel-Country-Information-Pages/CentralAfricanRepublic.html	</v>
      <v xml:space="preserve">http://creativecommons.org/licenses/by-sa/3.0/	http://creativecommons.org/licenses/by-sa/3.0/		</v>
    </spb>
    <spb s="0">
      <v xml:space="preserve">Wikipedia	</v>
      <v xml:space="preserve">CC-BY-SA	</v>
      <v xml:space="preserve">http://en.wikipedia.org/wiki/Central_African_Republic	</v>
      <v xml:space="preserve">http://creativecommons.org/licenses/by-sa/3.0/	</v>
    </spb>
    <spb s="0">
      <v xml:space="preserve">travel.state.gov	</v>
      <v xml:space="preserve">	</v>
      <v xml:space="preserve">https://travel.state.gov/content/travel/en/international-travel/International-Travel-Country-Information-Pages/CentralAfricanRepublic.html	</v>
      <v xml:space="preserve">	</v>
    </spb>
    <spb s="0">
      <v xml:space="preserve">Cia	</v>
      <v xml:space="preserve">	</v>
      <v xml:space="preserve">https://www.cia.gov/library/publications/the-world-factbook/geos/ct.html?Transportation	</v>
      <v xml:space="preserve">	</v>
    </spb>
    <spb s="0">
      <v xml:space="preserve">Wikipedia	Wikidata	</v>
      <v xml:space="preserve">CC-BY-SA		</v>
      <v xml:space="preserve">http://en.wikipedia.org/wiki/Central_African_Republic	https://www.wikidata.org/wiki/Q929	</v>
      <v xml:space="preserve">http://creativecommons.org/licenses/by-sa/3.0/		</v>
    </spb>
    <spb s="72">
      <v>0</v>
      <v>621</v>
      <v>622</v>
      <v>623</v>
      <v>3</v>
      <v>543</v>
      <v>623</v>
      <v>624</v>
      <v>624</v>
      <v>622</v>
      <v>621</v>
      <v>624</v>
      <v>625</v>
      <v>626</v>
      <v>6</v>
      <v>621</v>
      <v>626</v>
      <v>7</v>
      <v>627</v>
      <v>626</v>
      <v>8</v>
      <v>9</v>
      <v>10</v>
      <v>626</v>
      <v>626</v>
      <v>621</v>
      <v>626</v>
      <v>11</v>
      <v>12</v>
      <v>13</v>
      <v>626</v>
      <v>626</v>
      <v>626</v>
      <v>626</v>
      <v>626</v>
      <v>626</v>
      <v>626</v>
      <v>626</v>
      <v>626</v>
      <v>626</v>
      <v>15</v>
    </spb>
    <spb s="2">
      <v>42</v>
      <v>Name</v>
      <v>LearnMoreOnLink</v>
    </spb>
    <spb s="19">
      <v>2015</v>
      <v>2019</v>
      <v>square km</v>
      <v>per thousand (2018)</v>
      <v>2019</v>
      <v>2015</v>
      <v>2018</v>
      <v>per liter (2016)</v>
      <v>2019</v>
      <v>years (2018)</v>
      <v>2018</v>
      <v>per thousand (2018)</v>
      <v>2019</v>
      <v>2017</v>
      <v>2016</v>
      <v>2019</v>
      <v>2016</v>
      <v>2015</v>
      <v>kilotons per year (2016)</v>
      <v>deaths per 100,000 (2017)</v>
      <v>2008</v>
      <v>2008</v>
      <v>2008</v>
      <v>2008</v>
      <v>2008</v>
      <v>2015</v>
      <v>2008</v>
      <v>2008</v>
      <v>2016</v>
      <v>2012</v>
      <v>2019</v>
    </spb>
    <spb s="0">
      <v xml:space="preserve">Wikipedia	Cia	travel.state.gov	</v>
      <v xml:space="preserve">CC-BY-SA			</v>
      <v xml:space="preserve">http://en.wikipedia.org/wiki/Comoros	https://www.cia.gov/library/publications/the-world-factbook/geos/cn.html?Transportation	https://travel.state.gov/content/travel/en/international-travel/International-Travel-Country-Information-Pages/Comoros.html	</v>
      <v xml:space="preserve">http://creativecommons.org/licenses/by-sa/3.0/			</v>
    </spb>
    <spb s="0">
      <v xml:space="preserve">Cia	</v>
      <v xml:space="preserve">	</v>
      <v xml:space="preserve">https://www.cia.gov/library/publications/the-world-factbook/geos/cn.html?Transportation	</v>
      <v xml:space="preserve">	</v>
    </spb>
    <spb s="0">
      <v xml:space="preserve">Wikipedia	Wikipedia	travel.state.gov	Tasteatlas	</v>
      <v xml:space="preserve">CC-BY-SA	CC-BY-SA			</v>
      <v xml:space="preserve">http://en.wikipedia.org/wiki/Comoros	https://en.wikipedia.org/wiki/Comoros	https://travel.state.gov/content/travel/en/international-travel/International-Travel-Country-Information-Pages/Comoros.html	https://www.tasteatlas.com/comoros	</v>
      <v xml:space="preserve">http://creativecommons.org/licenses/by-sa/3.0/	http://creativecommons.org/licenses/by-sa/3.0/			</v>
    </spb>
    <spb s="0">
      <v xml:space="preserve">Wikipedia	</v>
      <v xml:space="preserve">CC-BY-SA	</v>
      <v xml:space="preserve">http://en.wikipedia.org/wiki/Comoros	</v>
      <v xml:space="preserve">http://creativecommons.org/licenses/by-sa/3.0/	</v>
    </spb>
    <spb s="0">
      <v xml:space="preserve">Wikipedia	Cia	</v>
      <v xml:space="preserve">CC-BY-SA		</v>
      <v xml:space="preserve">http://en.wikipedia.org/wiki/Comoros	https://www.cia.gov/library/publications/the-world-factbook/geos/cn.html?Transportation	</v>
      <v xml:space="preserve">http://creativecommons.org/licenses/by-sa/3.0/		</v>
    </spb>
    <spb s="0">
      <v xml:space="preserve">Wikipedia	Wikipedia	Cia	</v>
      <v xml:space="preserve">CC-BY-SA	CC-BY-SA		</v>
      <v xml:space="preserve">http://en.wikipedia.org/wiki/Comoros	http://fr.wikipedia.org/wiki/Comores_(pays)	https://www.cia.gov/library/publications/the-world-factbook/geos/cn.html?Transportation	</v>
      <v xml:space="preserve">http://creativecommons.org/licenses/by-sa/3.0/	http://creativecommons.org/licenses/by-sa/3.0/		</v>
    </spb>
    <spb s="0">
      <v xml:space="preserve">travel.state.gov	</v>
      <v xml:space="preserve">	</v>
      <v xml:space="preserve">https://travel.state.gov/content/travel/en/international-travel/International-Travel-Country-Information-Pages/Comoros.html	</v>
      <v xml:space="preserve">	</v>
    </spb>
    <spb s="0">
      <v xml:space="preserve">Wikipedia	Wikipedia	</v>
      <v xml:space="preserve">CC-BY-SA	CC-BY-SA	</v>
      <v xml:space="preserve">http://en.wikipedia.org/wiki/Comoros	http://nl.wikipedia.org/wiki/Comoren	</v>
      <v xml:space="preserve">http://creativecommons.org/licenses/by-sa/3.0/	http://creativecommons.org/licenses/by-sa/3.0/	</v>
    </spb>
    <spb s="73">
      <v>0</v>
      <v>631</v>
      <v>632</v>
      <v>633</v>
      <v>3</v>
      <v>543</v>
      <v>633</v>
      <v>634</v>
      <v>634</v>
      <v>635</v>
      <v>636</v>
      <v>634</v>
      <v>634</v>
      <v>637</v>
      <v>632</v>
      <v>6</v>
      <v>632</v>
      <v>7</v>
      <v>638</v>
      <v>8</v>
      <v>9</v>
      <v>632</v>
      <v>632</v>
      <v>636</v>
      <v>632</v>
      <v>11</v>
      <v>12</v>
      <v>13</v>
      <v>632</v>
      <v>632</v>
      <v>632</v>
      <v>632</v>
      <v>632</v>
      <v>632</v>
      <v>632</v>
      <v>632</v>
      <v>632</v>
      <v>632</v>
      <v>632</v>
      <v>15</v>
    </spb>
    <spb s="2">
      <v>43</v>
      <v>Name</v>
      <v>LearnMoreOnLink</v>
    </spb>
    <spb s="74">
      <v>2013</v>
      <v>2019</v>
      <v>square km</v>
      <v>per thousand (2018)</v>
      <v>2019</v>
      <v>2013</v>
      <v>2018</v>
      <v>2019</v>
      <v>years (2018)</v>
      <v>per thousand (2018)</v>
      <v>2019</v>
      <v>2016</v>
      <v>2019</v>
      <v>2016</v>
      <v>2016</v>
      <v>kilotons per year (2016)</v>
      <v>deaths per 100,000 (2017)</v>
      <v>2007</v>
      <v>2014</v>
      <v>2014</v>
      <v>2014</v>
      <v>2014</v>
      <v>2014</v>
      <v>2015</v>
      <v>2014</v>
      <v>2014</v>
      <v>2018</v>
      <v>2014</v>
      <v>2019</v>
    </spb>
    <spb s="0">
      <v xml:space="preserve">Wikipedia	Cia	travel.state.gov	</v>
      <v xml:space="preserve">CC-BY-SA			</v>
      <v xml:space="preserve">http://en.wikipedia.org/wiki/Grenada	https://www.cia.gov/library/publications/the-world-factbook/geos/gj.html?Transportation	https://travel.state.gov/content/travel/en/international-travel/International-Travel-Country-Information-Pages/Grenada.html	</v>
      <v xml:space="preserve">http://creativecommons.org/licenses/by-sa/3.0/			</v>
    </spb>
    <spb s="0">
      <v xml:space="preserve">Wikipedia	</v>
      <v xml:space="preserve">CC-BY-SA	</v>
      <v xml:space="preserve">http://en.wikipedia.org/wiki/Grenada	</v>
      <v xml:space="preserve">http://creativecommons.org/licenses/by-sa/3.0/	</v>
    </spb>
    <spb s="0">
      <v xml:space="preserve">Wikipedia	Cia	travel.state.gov	Sec	</v>
      <v xml:space="preserve">CC-BY-SA				</v>
      <v xml:space="preserve">http://en.wikipedia.org/wiki/Grenada	https://www.cia.gov/library/publications/the-world-factbook/geos/gj.html?Transportation	https://travel.state.gov/content/travel/en/international-travel/International-Travel-Country-Information-Pages/Grenada.html	https://www.sec.gov/cgi-bin/browse-edgar?action=getcompany&amp;CIK=0001168990	</v>
      <v xml:space="preserve">http://creativecommons.org/licenses/by-sa/3.0/				</v>
    </spb>
    <spb s="0">
      <v xml:space="preserve">Wikipedia	Wikipedia	Cia	</v>
      <v xml:space="preserve">CC-BY-SA	CC-BY-SA		</v>
      <v xml:space="preserve">http://en.wikipedia.org/wiki/Grenada	http://fr.wikipedia.org/wiki/Grenade_(pays)	https://www.cia.gov/library/publications/the-world-factbook/geos/gj.html?Transportation	</v>
      <v xml:space="preserve">http://creativecommons.org/licenses/by-sa/3.0/	http://creativecommons.org/licenses/by-sa/3.0/		</v>
    </spb>
    <spb s="0">
      <v xml:space="preserve">travel.state.gov	</v>
      <v xml:space="preserve">	</v>
      <v xml:space="preserve">https://travel.state.gov/content/travel/en/international-travel/International-Travel-Country-Information-Pages/Grenada.html	</v>
      <v xml:space="preserve">	</v>
    </spb>
    <spb s="0">
      <v xml:space="preserve">Cia	</v>
      <v xml:space="preserve">	</v>
      <v xml:space="preserve">https://www.cia.gov/library/publications/the-world-factbook/geos/gj.html?Transportation	</v>
      <v xml:space="preserve">	</v>
    </spb>
    <spb s="75">
      <v>0</v>
      <v>642</v>
      <v>643</v>
      <v>644</v>
      <v>3</v>
      <v>543</v>
      <v>644</v>
      <v>643</v>
      <v>643</v>
      <v>643</v>
      <v>645</v>
      <v>643</v>
      <v>646</v>
      <v>647</v>
      <v>6</v>
      <v>642</v>
      <v>647</v>
      <v>7</v>
      <v>643</v>
      <v>647</v>
      <v>8</v>
      <v>9</v>
      <v>647</v>
      <v>645</v>
      <v>647</v>
      <v>11</v>
      <v>12</v>
      <v>13</v>
      <v>647</v>
      <v>647</v>
      <v>647</v>
      <v>647</v>
    </spb>
    <spb s="2">
      <v>44</v>
      <v>Name</v>
      <v>LearnMoreOnLink</v>
    </spb>
    <spb s="76">
      <v>2018</v>
      <v>2019</v>
      <v>square km</v>
      <v>per thousand (2018)</v>
      <v>2019</v>
      <v>2018</v>
      <v>2018</v>
      <v>per liter (2016)</v>
      <v>2019</v>
      <v>years (2018)</v>
      <v>2014</v>
      <v>per thousand (2018)</v>
      <v>2019</v>
      <v>2016</v>
      <v>2016</v>
      <v>2017</v>
      <v>kilotons per year (2016)</v>
      <v>deaths per 100,000 (2017)</v>
      <v>2007</v>
      <v>2015</v>
      <v>2018</v>
      <v>2018</v>
    </spb>
    <spb s="0">
      <v xml:space="preserve">Wikipedia	Cia	travel.state.gov	</v>
      <v xml:space="preserve">CC-BY-SA			</v>
      <v xml:space="preserve">http://en.wikipedia.org/wiki/Guinea-Bissau	https://www.cia.gov/library/publications/the-world-factbook/geos/pu.html?Transportation	https://travel.state.gov/content/travel/en/international-travel/International-Travel-Country-Information-Pages/Guinea-Bissau.html	</v>
      <v xml:space="preserve">http://creativecommons.org/licenses/by-sa/3.0/			</v>
    </spb>
    <spb s="0">
      <v xml:space="preserve">Wikipedia	Cia	</v>
      <v xml:space="preserve">CC-BY-SA		</v>
      <v xml:space="preserve">http://en.wikipedia.org/wiki/Guinea-Bissau	https://www.cia.gov/library/publications/the-world-factbook/geos/pu.html?Transportation	</v>
      <v xml:space="preserve">http://creativecommons.org/licenses/by-sa/3.0/		</v>
    </spb>
    <spb s="0">
      <v xml:space="preserve">Wikipedia	Wikipedia	travel.state.gov	</v>
      <v xml:space="preserve">CC-BY-SA	CC-BY-SA		</v>
      <v xml:space="preserve">http://en.wikipedia.org/wiki/Guinea-Bissau	https://en.wikipedia.org/wiki/Guinea-Bissau	https://travel.state.gov/content/travel/en/international-travel/International-Travel-Country-Information-Pages/Guinea-Bissau.html	</v>
      <v xml:space="preserve">http://creativecommons.org/licenses/by-sa/3.0/	http://creativecommons.org/licenses/by-sa/3.0/		</v>
    </spb>
    <spb s="0">
      <v xml:space="preserve">Wikipedia	</v>
      <v xml:space="preserve">CC-BY-SA	</v>
      <v xml:space="preserve">http://en.wikipedia.org/wiki/Guinea-Bissau	</v>
      <v xml:space="preserve">http://creativecommons.org/licenses/by-sa/3.0/	</v>
    </spb>
    <spb s="0">
      <v xml:space="preserve">travel.state.gov	</v>
      <v xml:space="preserve">	</v>
      <v xml:space="preserve">https://travel.state.gov/content/travel/en/international-travel/International-Travel-Country-Information-Pages/Guinea-Bissau.html	</v>
      <v xml:space="preserve">	</v>
    </spb>
    <spb s="0">
      <v xml:space="preserve">Cia	</v>
      <v xml:space="preserve">	</v>
      <v xml:space="preserve">https://www.cia.gov/library/publications/the-world-factbook/geos/pu.html?Transportation	</v>
      <v xml:space="preserve">	</v>
    </spb>
    <spb s="77">
      <v>0</v>
      <v>651</v>
      <v>652</v>
      <v>653</v>
      <v>3</v>
      <v>543</v>
      <v>653</v>
      <v>654</v>
      <v>654</v>
      <v>654</v>
      <v>651</v>
      <v>654</v>
      <v>654</v>
      <v>655</v>
      <v>656</v>
      <v>6</v>
      <v>656</v>
      <v>7</v>
      <v>654</v>
      <v>656</v>
      <v>8</v>
      <v>9</v>
      <v>10</v>
      <v>656</v>
      <v>656</v>
      <v>651</v>
      <v>656</v>
      <v>11</v>
      <v>12</v>
      <v>13</v>
      <v>656</v>
      <v>656</v>
      <v>656</v>
      <v>656</v>
      <v>656</v>
      <v>656</v>
      <v>656</v>
      <v>656</v>
      <v>656</v>
      <v>656</v>
      <v>656</v>
      <v>15</v>
    </spb>
    <spb s="2">
      <v>45</v>
      <v>Name</v>
      <v>LearnMoreOnLink</v>
    </spb>
    <spb s="78">
      <v>1</v>
    </spb>
    <spb s="33">
      <v>2017</v>
      <v>2019</v>
      <v>square km</v>
      <v>per thousand (2018)</v>
      <v>2019</v>
      <v>2017</v>
      <v>2018</v>
      <v>2019</v>
      <v>years (2018)</v>
      <v>2017</v>
      <v>per thousand (2018)</v>
      <v>2019</v>
      <v>2017</v>
      <v>2016</v>
      <v>2019</v>
      <v>2016</v>
      <v>2016</v>
      <v>kilotons per year (2016)</v>
      <v>deaths per 100,000 (2017)</v>
      <v>2007</v>
      <v>2010</v>
      <v>2010</v>
      <v>2010</v>
      <v>2010</v>
      <v>2010</v>
      <v>2015</v>
      <v>2010</v>
      <v>2010</v>
      <v>2010</v>
      <v>2006</v>
      <v>2019</v>
    </spb>
    <spb s="0">
      <v xml:space="preserve">Wikipedia	Cia	travel.state.gov	</v>
      <v xml:space="preserve">CC-BY-SA			</v>
      <v xml:space="preserve">http://en.wikipedia.org/wiki/Haiti	https://www.cia.gov/library/publications/the-world-factbook/geos/ha.html?Transportation	https://travel.state.gov/content/travel/en/international-travel/International-Travel-Country-Information-Pages/Haiti.html	</v>
      <v xml:space="preserve">http://creativecommons.org/licenses/by-sa/3.0/			</v>
    </spb>
    <spb s="0">
      <v xml:space="preserve">Wikipedia	Cia	</v>
      <v xml:space="preserve">CC-BY-SA		</v>
      <v xml:space="preserve">http://en.wikipedia.org/wiki/Haiti	https://www.cia.gov/library/publications/the-world-factbook/geos/ha.html?Transportation	</v>
      <v xml:space="preserve">http://creativecommons.org/licenses/by-sa/3.0/		</v>
    </spb>
    <spb s="0">
      <v xml:space="preserve">Wikipedia	Cia	Wikipedia	travel.state.gov	</v>
      <v xml:space="preserve">CC-BY-SA		CC-BY-SA		</v>
      <v xml:space="preserve">http://en.wikipedia.org/wiki/Haiti	https://www.cia.gov/library/publications/the-world-factbook/geos/ha.html?Transportation	https://en.wikipedia.org/wiki/Haiti	https://travel.state.gov/content/travel/en/international-travel/International-Travel-Country-Information-Pages/Haiti.html	</v>
      <v xml:space="preserve">http://creativecommons.org/licenses/by-sa/3.0/		http://creativecommons.org/licenses/by-sa/3.0/		</v>
    </spb>
    <spb s="0">
      <v xml:space="preserve">Wikipedia	</v>
      <v xml:space="preserve">CC-BY-SA	</v>
      <v xml:space="preserve">http://en.wikipedia.org/wiki/Haiti	</v>
      <v xml:space="preserve">http://creativecommons.org/licenses/by-sa/3.0/	</v>
    </spb>
    <spb s="0">
      <v xml:space="preserve">Cia	</v>
      <v xml:space="preserve">	</v>
      <v xml:space="preserve">https://www.cia.gov/library/publications/the-world-factbook/geos/ha.html?Transportation	</v>
      <v xml:space="preserve">	</v>
    </spb>
    <spb s="0">
      <v xml:space="preserve">Wikipedia	Wikidata	</v>
      <v xml:space="preserve">CC-BY-SA		</v>
      <v xml:space="preserve">http://en.wikipedia.org/wiki/Haiti	https://www.wikidata.org/wiki/Q790	</v>
      <v xml:space="preserve">http://creativecommons.org/licenses/by-sa/3.0/		</v>
    </spb>
    <spb s="79">
      <v>0</v>
      <v>661</v>
      <v>662</v>
      <v>663</v>
      <v>3</v>
      <v>543</v>
      <v>663</v>
      <v>664</v>
      <v>664</v>
      <v>662</v>
      <v>661</v>
      <v>664</v>
      <v>664</v>
      <v>665</v>
      <v>6</v>
      <v>661</v>
      <v>665</v>
      <v>7</v>
      <v>666</v>
      <v>8</v>
      <v>9</v>
      <v>10</v>
      <v>665</v>
      <v>665</v>
      <v>661</v>
      <v>665</v>
      <v>11</v>
      <v>12</v>
      <v>13</v>
      <v>14</v>
      <v>665</v>
      <v>665</v>
      <v>665</v>
      <v>665</v>
      <v>665</v>
      <v>665</v>
      <v>665</v>
      <v>665</v>
      <v>665</v>
      <v>665</v>
      <v>665</v>
      <v>15</v>
    </spb>
    <spb s="2">
      <v>46</v>
      <v>Name</v>
      <v>LearnMoreOnLink</v>
    </spb>
    <spb s="80">
      <v>1</v>
      <v>2</v>
      <v>12</v>
    </spb>
    <spb s="81">
      <v>2018</v>
      <v>2019</v>
      <v>square km</v>
      <v>per thousand (2018)</v>
      <v>2019</v>
      <v>2018</v>
      <v>2018</v>
      <v>per liter (2016)</v>
      <v>2019</v>
      <v>years (2018)</v>
      <v>per thousand (2018)</v>
      <v>2019</v>
      <v>2017</v>
      <v>2016</v>
      <v>2019</v>
      <v>2016</v>
      <v>2018</v>
      <v>kilotons per year (2016)</v>
      <v>deaths per 100,000 (2017)</v>
      <v>kWh (2014)</v>
      <v>2014</v>
      <v>2012</v>
      <v>2012</v>
      <v>2012</v>
      <v>2012</v>
      <v>2012</v>
      <v>2015</v>
      <v>2012</v>
      <v>2012</v>
      <v>1998</v>
      <v>1986</v>
      <v>2019</v>
    </spb>
    <spb s="0">
      <v xml:space="preserve">Wikipedia	</v>
      <v xml:space="preserve">Public domain	</v>
      <v xml:space="preserve">http://en.wikipedia.org/wiki/Haiti	</v>
      <v xml:space="preserve">http://en.wikipedia.org/wiki/Public_domain	</v>
    </spb>
    <spb s="0">
      <v xml:space="preserve">Wikipedia	Cia	travel.state.gov	</v>
      <v xml:space="preserve">CC-BY-SA			</v>
      <v xml:space="preserve">http://en.wikipedia.org/wiki/Honduras	https://www.cia.gov/library/publications/the-world-factbook/geos/ho.html?Transportation	https://travel.state.gov/content/travel/en/international-travel/International-Travel-Country-Information-Pages/Honduras.html	</v>
      <v xml:space="preserve">http://creativecommons.org/licenses/by-sa/3.0/			</v>
    </spb>
    <spb s="0">
      <v xml:space="preserve">Wikipedia	Cia	</v>
      <v xml:space="preserve">CC-BY-SA		</v>
      <v xml:space="preserve">http://fr.wikipedia.org/wiki/Honduras	https://www.cia.gov/library/publications/the-world-factbook/geos/ho.html?Transportation	</v>
      <v xml:space="preserve">http://creativecommons.org/licenses/by-sa/3.0/		</v>
    </spb>
    <spb s="0">
      <v xml:space="preserve">Wikipedia	Cia	Wikipedia	travel.state.gov	Tasteatlas	</v>
      <v xml:space="preserve">CC-BY-SA		CC-BY-SA			</v>
      <v xml:space="preserve">http://en.wikipedia.org/wiki/Honduras	https://www.cia.gov/library/publications/the-world-factbook/geos/ho.html?Transportation	https://en.wikipedia.org/wiki/Honduras	https://travel.state.gov/content/travel/en/international-travel/International-Travel-Country-Information-Pages/Honduras.html	https://www.tasteatlas.com/honduras	</v>
      <v xml:space="preserve">http://creativecommons.org/licenses/by-sa/3.0/		http://creativecommons.org/licenses/by-sa/3.0/			</v>
    </spb>
    <spb s="0">
      <v xml:space="preserve">Wikipedia	</v>
      <v xml:space="preserve">CC-BY-SA	</v>
      <v xml:space="preserve">http://en.wikipedia.org/wiki/Honduras	</v>
      <v xml:space="preserve">http://creativecommons.org/licenses/by-sa/3.0/	</v>
    </spb>
    <spb s="0">
      <v xml:space="preserve">Wikipedia	Cia	</v>
      <v xml:space="preserve">CC-BY-SA		</v>
      <v xml:space="preserve">http://en.wikipedia.org/wiki/Honduras	https://www.cia.gov/library/publications/the-world-factbook/geos/ho.html?Transportation	</v>
      <v xml:space="preserve">http://creativecommons.org/licenses/by-sa/3.0/		</v>
    </spb>
    <spb s="0">
      <v xml:space="preserve">Wikipedia	Wikipedia	Cia	travel.state.gov	</v>
      <v xml:space="preserve">CC-BY-SA	CC-BY-SA			</v>
      <v xml:space="preserve">http://en.wikipedia.org/wiki/Honduras	http://fr.wikipedia.org/wiki/Honduras	https://www.cia.gov/library/publications/the-world-factbook/geos/ho.html?Transportation	https://travel.state.gov/content/travel/en/international-travel/International-Travel-Country-Information-Pages/Honduras.html	</v>
      <v xml:space="preserve">http://creativecommons.org/licenses/by-sa/3.0/	http://creativecommons.org/licenses/by-sa/3.0/			</v>
    </spb>
    <spb s="0">
      <v xml:space="preserve">Cia	</v>
      <v xml:space="preserve">	</v>
      <v xml:space="preserve">https://www.cia.gov/library/publications/the-world-factbook/geos/ho.html?Transportation	</v>
      <v xml:space="preserve">	</v>
    </spb>
    <spb s="82">
      <v>0</v>
      <v>672</v>
      <v>673</v>
      <v>674</v>
      <v>3</v>
      <v>543</v>
      <v>674</v>
      <v>675</v>
      <v>675</v>
      <v>676</v>
      <v>677</v>
      <v>675</v>
      <v>675</v>
      <v>678</v>
      <v>6</v>
      <v>672</v>
      <v>678</v>
      <v>7</v>
      <v>675</v>
      <v>678</v>
      <v>8</v>
      <v>9</v>
      <v>10</v>
      <v>678</v>
      <v>678</v>
      <v>677</v>
      <v>678</v>
      <v>11</v>
      <v>12</v>
      <v>13</v>
      <v>14</v>
      <v>678</v>
      <v>678</v>
      <v>678</v>
      <v>678</v>
      <v>678</v>
      <v>678</v>
      <v>678</v>
      <v>678</v>
      <v>678</v>
      <v>678</v>
      <v>678</v>
      <v>15</v>
    </spb>
    <spb s="7">
      <v>2019</v>
      <v>2019</v>
      <v>square km</v>
      <v>per thousand (2018)</v>
      <v>2019</v>
      <v>2019</v>
      <v>2018</v>
      <v>per liter (2016)</v>
      <v>2019</v>
      <v>years (2018)</v>
      <v>2015</v>
      <v>per thousand (2018)</v>
      <v>2019</v>
      <v>2017</v>
      <v>2016</v>
      <v>2019</v>
      <v>2016</v>
      <v>2017</v>
      <v>kilotons per year (2016)</v>
      <v>deaths per 100,000 (2017)</v>
      <v>kWh (2014)</v>
      <v>2014</v>
      <v>2018</v>
      <v>2018</v>
      <v>2018</v>
      <v>2018</v>
      <v>2018</v>
      <v>2015</v>
      <v>2018</v>
      <v>2018</v>
      <v>2017</v>
      <v>2018</v>
      <v>2019</v>
    </spb>
    <spb s="0">
      <v xml:space="preserve">Wikipedia	travel.state.gov	</v>
      <v xml:space="preserve">CC-BY-SA		</v>
      <v xml:space="preserve">http://en.wikipedia.org/wiki/India	https://travel.state.gov/content/travel/en/international-travel/International-Travel-Country-Information-Pages/India.html	</v>
      <v xml:space="preserve">http://creativecommons.org/licenses/by-sa/3.0/		</v>
    </spb>
    <spb s="0">
      <v xml:space="preserve">Wikipedia	Wikipedia	Wikipedia	Cia	</v>
      <v xml:space="preserve">CC-BY-SA	CC-BY-SA	CC-BY-SA		</v>
      <v xml:space="preserve">http://en.wikipedia.org/wiki/India	http://es.wikipedia.org/wiki/India	http://fr.wikipedia.org/wiki/Inde	https://www.cia.gov/library/publications/the-world-factbook/geos/in.html?Transportation	</v>
      <v xml:space="preserve">http://creativecommons.org/licenses/by-sa/3.0/	http://creativecommons.org/licenses/by-sa/3.0/	http://creativecommons.org/licenses/by-sa/3.0/		</v>
    </spb>
    <spb s="0">
      <v xml:space="preserve">Wikipedia	Cia	Wikipedia	travel.state.gov	Sec	</v>
      <v xml:space="preserve">CC-BY-SA		CC-BY-SA			</v>
      <v xml:space="preserve">http://en.wikipedia.org/wiki/India	https://www.cia.gov/library/publications/the-world-factbook/geos/in.html?Transportation	https://en.wikipedia.org/wiki/India	https://travel.state.gov/content/travel/en/international-travel/International-Travel-Country-Information-Pages/India.html	https://www.sec.gov/cgi-bin/browse-edgar?action=getcompany&amp;CIK=0001848763	</v>
      <v xml:space="preserve">http://creativecommons.org/licenses/by-sa/3.0/		http://creativecommons.org/licenses/by-sa/3.0/			</v>
    </spb>
    <spb s="0">
      <v xml:space="preserve">Wikipedia	</v>
      <v xml:space="preserve">CC-BY-SA	</v>
      <v xml:space="preserve">http://en.wikipedia.org/wiki/India	</v>
      <v xml:space="preserve">http://creativecommons.org/licenses/by-sa/3.0/	</v>
    </spb>
    <spb s="0">
      <v xml:space="preserve">Wikipedia	Cia	</v>
      <v xml:space="preserve">CC-BY-SA		</v>
      <v xml:space="preserve">http://en.wikipedia.org/wiki/India	https://www.cia.gov/library/publications/the-world-factbook/geos/in.html?Transportation	</v>
      <v xml:space="preserve">http://creativecommons.org/licenses/by-sa/3.0/		</v>
    </spb>
    <spb s="0">
      <v xml:space="preserve">Cia	</v>
      <v xml:space="preserve">	</v>
      <v xml:space="preserve">https://www.cia.gov/library/publications/the-world-factbook/geos/in.html?Transportation	</v>
      <v xml:space="preserve">	</v>
    </spb>
    <spb s="0">
      <v xml:space="preserve">Wikipedia	Cia	travel.state.gov	</v>
      <v xml:space="preserve">CC-BY-SA			</v>
      <v xml:space="preserve">http://en.wikipedia.org/wiki/India	https://www.cia.gov/library/publications/the-world-factbook/geos/in.html?Transportation	https://travel.state.gov/content/travel/en/international-travel/International-Travel-Country-Information-Pages/India.html	</v>
      <v xml:space="preserve">http://creativecommons.org/licenses/by-sa/3.0/			</v>
    </spb>
    <spb s="0">
      <v xml:space="preserve">Wikipedia	Wikipedia	Cia	travel.state.gov	Sec	</v>
      <v xml:space="preserve">CC-BY-SA	CC-BY-SA				</v>
      <v xml:space="preserve">http://en.wikipedia.org/wiki/India	http://fr.wikipedia.org/wiki/Inde	https://www.cia.gov/library/publications/the-world-factbook/geos/in.html?Transportation	https://travel.state.gov/content/travel/en/international-travel/International-Travel-Country-Information-Pages/India.html	https://www.sec.gov/cgi-bin/browse-edgar?action=getcompany&amp;CIK=0001848763	</v>
      <v xml:space="preserve">http://creativecommons.org/licenses/by-sa/3.0/	http://creativecommons.org/licenses/by-sa/3.0/				</v>
    </spb>
    <spb s="83">
      <v>0</v>
      <v>681</v>
      <v>682</v>
      <v>683</v>
      <v>3</v>
      <v>543</v>
      <v>683</v>
      <v>684</v>
      <v>684</v>
      <v>685</v>
      <v>684</v>
      <v>684</v>
      <v>686</v>
      <v>6</v>
      <v>687</v>
      <v>686</v>
      <v>7</v>
      <v>684</v>
      <v>686</v>
      <v>8</v>
      <v>9</v>
      <v>10</v>
      <v>686</v>
      <v>686</v>
      <v>688</v>
      <v>686</v>
      <v>11</v>
      <v>12</v>
      <v>13</v>
      <v>14</v>
      <v>686</v>
      <v>687</v>
      <v>686</v>
      <v>686</v>
      <v>686</v>
      <v>686</v>
      <v>686</v>
      <v>686</v>
      <v>686</v>
      <v>686</v>
      <v>686</v>
      <v>686</v>
      <v>15</v>
    </spb>
    <spb s="10">
      <v>2019</v>
      <v>2017</v>
      <v>square km</v>
      <v>per thousand (2018)</v>
      <v>2019</v>
      <v>2019</v>
      <v>2018</v>
      <v>per liter (2016)</v>
      <v>2019</v>
      <v>years (2018)</v>
      <v>2017</v>
      <v>per thousand (2018)</v>
      <v>2019</v>
      <v>2017</v>
      <v>2016</v>
      <v>2019</v>
      <v>2016</v>
      <v>2018</v>
      <v>kilotons per year (2016)</v>
      <v>deaths per 100,000 (2017)</v>
      <v>kWh (2014)</v>
      <v>2014</v>
      <v>2019</v>
      <v>2011</v>
      <v>2011</v>
      <v>2011</v>
      <v>2011</v>
      <v>2011</v>
      <v>2015</v>
      <v>2011</v>
      <v>2011</v>
      <v>2017</v>
      <v>2018</v>
      <v>2019</v>
    </spb>
    <spb s="0">
      <v xml:space="preserve">Wikipedia	</v>
      <v xml:space="preserve">Public domain	</v>
      <v xml:space="preserve">http://en.wikipedia.org/wiki/India	</v>
      <v xml:space="preserve">http://en.wikipedia.org/wiki/Public_domain	</v>
    </spb>
    <spb s="0">
      <v xml:space="preserve">Wikipedia	Cia	travel.state.gov	</v>
      <v xml:space="preserve">CC-BY-SA			</v>
      <v xml:space="preserve">http://en.wikipedia.org/wiki/Kuwait	https://www.cia.gov/library/publications/the-world-factbook/geos/ku.html?Transportation	https://travel.state.gov/content/travel/en/international-travel/International-Travel-Country-Information-Pages/Kuwait.html	</v>
      <v xml:space="preserve">http://creativecommons.org/licenses/by-sa/3.0/			</v>
    </spb>
    <spb s="0">
      <v xml:space="preserve">Wikipedia	Wikipedia	Cia	</v>
      <v xml:space="preserve">CC-BY-SA	CC-BY-SA		</v>
      <v xml:space="preserve">http://en.wikipedia.org/wiki/Kuwait	http://es.wikipedia.org/wiki/Kuwait	https://www.cia.gov/library/publications/the-world-factbook/geos/ku.html?Transportation	</v>
      <v xml:space="preserve">http://creativecommons.org/licenses/by-sa/3.0/	http://creativecommons.org/licenses/by-sa/3.0/		</v>
    </spb>
    <spb s="0">
      <v xml:space="preserve">Wikipedia	Cia	Wikipedia	travel.state.gov	</v>
      <v xml:space="preserve">CC-BY-SA		CC-BY-SA		</v>
      <v xml:space="preserve">http://en.wikipedia.org/wiki/Kuwait	https://www.cia.gov/library/publications/the-world-factbook/geos/ku.html?Transportation	https://en.wikipedia.org/wiki/Kuwait	https://travel.state.gov/content/travel/en/international-travel/International-Travel-Country-Information-Pages/Kuwait.html	</v>
      <v xml:space="preserve">http://creativecommons.org/licenses/by-sa/3.0/		http://creativecommons.org/licenses/by-sa/3.0/		</v>
    </spb>
    <spb s="0">
      <v xml:space="preserve">Wikipedia	</v>
      <v xml:space="preserve">CC-BY-SA	</v>
      <v xml:space="preserve">http://en.wikipedia.org/wiki/Kuwait	</v>
      <v xml:space="preserve">http://creativecommons.org/licenses/by-sa/3.0/	</v>
    </spb>
    <spb s="0">
      <v xml:space="preserve">Wikipedia	Cia	</v>
      <v xml:space="preserve">CC-BY-SA		</v>
      <v xml:space="preserve">http://en.wikipedia.org/wiki/Kuwait	https://www.cia.gov/library/publications/the-world-factbook/geos/ku.html?Transportation	</v>
      <v xml:space="preserve">http://creativecommons.org/licenses/by-sa/3.0/		</v>
    </spb>
    <spb s="0">
      <v xml:space="preserve">Wikipedia	Cia	travel.state.gov	Wikidata	</v>
      <v xml:space="preserve">CC-BY-SA				</v>
      <v xml:space="preserve">http://en.wikipedia.org/wiki/Kuwait	https://www.cia.gov/library/publications/the-world-factbook/geos/ku.html?Transportation	https://travel.state.gov/content/travel/en/international-travel/International-Travel-Country-Information-Pages/Kuwait.html	https://www.wikidata.org/wiki/Q817	</v>
      <v xml:space="preserve">http://creativecommons.org/licenses/by-sa/3.0/				</v>
    </spb>
    <spb s="0">
      <v xml:space="preserve">travel.state.gov	</v>
      <v xml:space="preserve">	</v>
      <v xml:space="preserve">https://travel.state.gov/content/travel/en/international-travel/International-Travel-Country-Information-Pages/Kuwait.html	</v>
      <v xml:space="preserve">	</v>
    </spb>
    <spb s="0">
      <v xml:space="preserve">Cia	</v>
      <v xml:space="preserve">	</v>
      <v xml:space="preserve">https://www.cia.gov/library/publications/the-world-factbook/geos/ku.html?Transportation	</v>
      <v xml:space="preserve">	</v>
    </spb>
    <spb s="84">
      <v>0</v>
      <v>692</v>
      <v>693</v>
      <v>694</v>
      <v>3</v>
      <v>543</v>
      <v>694</v>
      <v>695</v>
      <v>695</v>
      <v>696</v>
      <v>697</v>
      <v>695</v>
      <v>695</v>
      <v>698</v>
      <v>699</v>
      <v>6</v>
      <v>692</v>
      <v>699</v>
      <v>7</v>
      <v>695</v>
      <v>699</v>
      <v>8</v>
      <v>9</v>
      <v>10</v>
      <v>699</v>
      <v>699</v>
      <v>697</v>
      <v>699</v>
      <v>11</v>
      <v>12</v>
      <v>13</v>
      <v>14</v>
      <v>699</v>
      <v>692</v>
      <v>699</v>
      <v>699</v>
      <v>699</v>
      <v>15</v>
    </spb>
    <spb s="2">
      <v>47</v>
      <v>Name</v>
      <v>LearnMoreOnLink</v>
    </spb>
    <spb s="85">
      <v>2019</v>
      <v>2019</v>
      <v>square km</v>
      <v>per thousand (2018)</v>
      <v>2019</v>
      <v>2019</v>
      <v>2018</v>
      <v>per liter (2016)</v>
      <v>2019</v>
      <v>years (2018)</v>
      <v>2015</v>
      <v>per thousand (2018)</v>
      <v>2019</v>
      <v>2017</v>
      <v>2016</v>
      <v>2019</v>
      <v>2016</v>
      <v>2015</v>
      <v>kilotons per year (2016)</v>
      <v>deaths per 100,000 (2017)</v>
      <v>kWh (2014)</v>
      <v>2014</v>
      <v>2006</v>
      <v>2015</v>
      <v>2018</v>
      <v>2018</v>
      <v>2019</v>
    </spb>
    <spb s="0">
      <v xml:space="preserve">Wikipedia	Cia	travel.state.gov	</v>
      <v xml:space="preserve">CC-BY-SA			</v>
      <v xml:space="preserve">http://en.wikipedia.org/wiki/Marshall_Islands	https://www.cia.gov/library/publications/the-world-factbook/geos/rm.html?Transportation	https://travel.state.gov/content/travel/en/international-travel/International-Travel-Country-Information-Pages/MarshallIslands.html	</v>
      <v xml:space="preserve">http://creativecommons.org/licenses/by-sa/3.0/			</v>
    </spb>
    <spb s="0">
      <v xml:space="preserve">Wikipedia	Cia	</v>
      <v xml:space="preserve">CC-BY-SA		</v>
      <v xml:space="preserve">http://es.wikipedia.org/wiki/Islas_Marshall	https://www.cia.gov/library/publications/the-world-factbook/geos/rm.html?Transportation	</v>
      <v xml:space="preserve">http://creativecommons.org/licenses/by-sa/3.0/		</v>
    </spb>
    <spb s="0">
      <v xml:space="preserve">Wikipedia	travel.state.gov	Sec	</v>
      <v xml:space="preserve">CC-BY-SA			</v>
      <v xml:space="preserve">http://en.wikipedia.org/wiki/Marshall_Islands	https://travel.state.gov/content/travel/en/international-travel/International-Travel-Country-Information-Pages/MarshallIslands.html	https://www.sec.gov/cgi-bin/browse-edgar?action=getcompany&amp;CIK=0001921876	</v>
      <v xml:space="preserve">http://creativecommons.org/licenses/by-sa/3.0/			</v>
    </spb>
    <spb s="0">
      <v xml:space="preserve">Wikipedia	</v>
      <v xml:space="preserve">CC-BY-SA	</v>
      <v xml:space="preserve">http://en.wikipedia.org/wiki/Marshall_Islands	</v>
      <v xml:space="preserve">http://creativecommons.org/licenses/by-sa/3.0/	</v>
    </spb>
    <spb s="0">
      <v xml:space="preserve">Wikipedia	Cia	</v>
      <v xml:space="preserve">CC-BY-SA		</v>
      <v xml:space="preserve">http://en.wikipedia.org/wiki/Marshall_Islands	https://www.cia.gov/library/publications/the-world-factbook/geos/rm.html?Transportation	</v>
      <v xml:space="preserve">http://creativecommons.org/licenses/by-sa/3.0/		</v>
    </spb>
    <spb s="0">
      <v xml:space="preserve">Wikipedia	Cia	Sec	Wikidata	</v>
      <v xml:space="preserve">CC-BY-SA				</v>
      <v xml:space="preserve">http://en.wikipedia.org/wiki/Marshall_Islands	https://www.cia.gov/library/publications/the-world-factbook/geos/rm.html?Transportation	https://www.sec.gov/cgi-bin/browse-edgar?action=getcompany&amp;CIK=0001921876	https://www.wikidata.org/wiki/Q709	</v>
      <v xml:space="preserve">http://creativecommons.org/licenses/by-sa/3.0/				</v>
    </spb>
    <spb s="0">
      <v xml:space="preserve">travel.state.gov	</v>
      <v xml:space="preserve">	</v>
      <v xml:space="preserve">https://travel.state.gov/content/travel/en/international-travel/International-Travel-Country-Information-Pages/MarshallIslands.html	</v>
      <v xml:space="preserve">	</v>
    </spb>
    <spb s="0">
      <v xml:space="preserve">Cia	</v>
      <v xml:space="preserve">	</v>
      <v xml:space="preserve">https://www.cia.gov/library/publications/the-world-factbook/geos/rm.html?Transportation	</v>
      <v xml:space="preserve">	</v>
    </spb>
    <spb s="0">
      <v xml:space="preserve">Wikipedia	Wikidata	</v>
      <v xml:space="preserve">CC-BY-SA		</v>
      <v xml:space="preserve">http://en.wikipedia.org/wiki/Marshall_Islands	https://www.wikidata.org/wiki/Q709	</v>
      <v xml:space="preserve">http://creativecommons.org/licenses/by-sa/3.0/		</v>
    </spb>
    <spb s="86">
      <v>703</v>
      <v>704</v>
      <v>705</v>
      <v>3</v>
      <v>543</v>
      <v>705</v>
      <v>706</v>
      <v>706</v>
      <v>707</v>
      <v>708</v>
      <v>706</v>
      <v>706</v>
      <v>709</v>
      <v>6</v>
      <v>703</v>
      <v>710</v>
      <v>7</v>
      <v>711</v>
      <v>710</v>
      <v>8</v>
      <v>9</v>
      <v>710</v>
      <v>708</v>
      <v>710</v>
      <v>11</v>
      <v>12</v>
      <v>710</v>
      <v>710</v>
      <v>710</v>
      <v>710</v>
    </spb>
    <spb s="2">
      <v>48</v>
      <v>Name</v>
      <v>LearnMoreOnLink</v>
    </spb>
    <spb s="87">
      <v>2018</v>
      <v>square km</v>
      <v>per thousand (2011)</v>
      <v>2019</v>
      <v>2011</v>
      <v>per liter (2014)</v>
      <v>2019</v>
      <v>years (2000)</v>
      <v>2018</v>
      <v>per thousand (2018)</v>
      <v>2019</v>
      <v>2016</v>
      <v>2016</v>
      <v>2012</v>
      <v>kilotons per year (2016)</v>
      <v>2007</v>
      <v>2015</v>
      <v>2016</v>
      <v>2012</v>
    </spb>
    <spb s="0">
      <v xml:space="preserve">Wikipedia	Cia	travel.state.gov	</v>
      <v xml:space="preserve">CC-BY-SA			</v>
      <v xml:space="preserve">http://en.wikipedia.org/wiki/Mauritius	https://www.cia.gov/library/publications/the-world-factbook/geos/mp.html?Transportation	https://travel.state.gov/content/travel/en/international-travel/International-Travel-Country-Information-Pages/Mauritius.html	</v>
      <v xml:space="preserve">http://creativecommons.org/licenses/by-sa/3.0/			</v>
    </spb>
    <spb s="0">
      <v xml:space="preserve">Wikipedia	Wikipedia	Wikipedia	Cia	</v>
      <v xml:space="preserve">CC-BY-SA	CC-BY-SA	CC-BY-SA		</v>
      <v xml:space="preserve">http://en.wikipedia.org/wiki/Mauritius	http://es.wikipedia.org/wiki/Mauricio	http://fr.wikipedia.org/wiki/Maurice_(pays)	https://www.cia.gov/library/publications/the-world-factbook/geos/mp.html?Transportation	</v>
      <v xml:space="preserve">http://creativecommons.org/licenses/by-sa/3.0/	http://creativecommons.org/licenses/by-sa/3.0/	http://creativecommons.org/licenses/by-sa/3.0/		</v>
    </spb>
    <spb s="0">
      <v xml:space="preserve">Wikipedia	Cia	Wikipedia	travel.state.gov	Sec	</v>
      <v xml:space="preserve">CC-BY-SA		CC-BY-SA			</v>
      <v xml:space="preserve">http://en.wikipedia.org/wiki/Mauritius	https://www.cia.gov/library/publications/the-world-factbook/geos/mp.html?Transportation	https://en.wikipedia.org/wiki/Mauritius	https://travel.state.gov/content/travel/en/international-travel/International-Travel-Country-Information-Pages/Mauritius.html	https://www.sec.gov/cgi-bin/browse-edgar?action=getcompany&amp;CIK=0001868537	</v>
      <v xml:space="preserve">http://creativecommons.org/licenses/by-sa/3.0/		http://creativecommons.org/licenses/by-sa/3.0/			</v>
    </spb>
    <spb s="0">
      <v xml:space="preserve">Wikipedia	</v>
      <v xml:space="preserve">CC-BY-SA	</v>
      <v xml:space="preserve">http://en.wikipedia.org/wiki/Mauritius	</v>
      <v xml:space="preserve">http://creativecommons.org/licenses/by-sa/3.0/	</v>
    </spb>
    <spb s="0">
      <v xml:space="preserve">Wikipedia	Cia	</v>
      <v xml:space="preserve">CC-BY-SA		</v>
      <v xml:space="preserve">http://en.wikipedia.org/wiki/Mauritius	https://www.cia.gov/library/publications/the-world-factbook/geos/mp.html?Transportation	</v>
      <v xml:space="preserve">http://creativecommons.org/licenses/by-sa/3.0/		</v>
    </spb>
    <spb s="0">
      <v xml:space="preserve">Wikipedia	Wikipedia	Cia	travel.state.gov	Sec	</v>
      <v xml:space="preserve">CC-BY-SA	CC-BY-SA				</v>
      <v xml:space="preserve">http://en.wikipedia.org/wiki/Mauritius	http://fr.wikipedia.org/wiki/Maurice_(pays)	https://www.cia.gov/library/publications/the-world-factbook/geos/mp.html?Transportation	https://travel.state.gov/content/travel/en/international-travel/International-Travel-Country-Information-Pages/Mauritius.html	https://www.sec.gov/cgi-bin/browse-edgar?action=getcompany&amp;CIK=0001868537	</v>
      <v xml:space="preserve">http://creativecommons.org/licenses/by-sa/3.0/	http://creativecommons.org/licenses/by-sa/3.0/				</v>
    </spb>
    <spb s="0">
      <v xml:space="preserve">travel.state.gov	</v>
      <v xml:space="preserve">	</v>
      <v xml:space="preserve">https://travel.state.gov/content/travel/en/international-travel/International-Travel-Country-Information-Pages/Mauritius.html	</v>
      <v xml:space="preserve">	</v>
    </spb>
    <spb s="0">
      <v xml:space="preserve">Cia	</v>
      <v xml:space="preserve">	</v>
      <v xml:space="preserve">https://www.cia.gov/library/publications/the-world-factbook/geos/mp.html?Transportation	</v>
      <v xml:space="preserve">	</v>
    </spb>
    <spb s="9">
      <v>0</v>
      <v>715</v>
      <v>716</v>
      <v>717</v>
      <v>3</v>
      <v>543</v>
      <v>717</v>
      <v>718</v>
      <v>718</v>
      <v>719</v>
      <v>720</v>
      <v>718</v>
      <v>718</v>
      <v>721</v>
      <v>722</v>
      <v>6</v>
      <v>715</v>
      <v>722</v>
      <v>7</v>
      <v>718</v>
      <v>722</v>
      <v>8</v>
      <v>9</v>
      <v>10</v>
      <v>722</v>
      <v>722</v>
      <v>720</v>
      <v>722</v>
      <v>11</v>
      <v>12</v>
      <v>13</v>
      <v>14</v>
      <v>722</v>
      <v>715</v>
      <v>722</v>
      <v>722</v>
      <v>722</v>
      <v>722</v>
      <v>722</v>
      <v>722</v>
      <v>722</v>
      <v>722</v>
      <v>722</v>
      <v>722</v>
      <v>15</v>
    </spb>
    <spb s="10">
      <v>2019</v>
      <v>2019</v>
      <v>square km</v>
      <v>per thousand (2018)</v>
      <v>2019</v>
      <v>2019</v>
      <v>2018</v>
      <v>per liter (2016)</v>
      <v>2019</v>
      <v>years (2018)</v>
      <v>2018</v>
      <v>per thousand (2018)</v>
      <v>2019</v>
      <v>2017</v>
      <v>2016</v>
      <v>2019</v>
      <v>2016</v>
      <v>2018</v>
      <v>kilotons per year (2016)</v>
      <v>deaths per 100,000 (2017)</v>
      <v>kWh (2014)</v>
      <v>2014</v>
      <v>2019</v>
      <v>2017</v>
      <v>2017</v>
      <v>2017</v>
      <v>2017</v>
      <v>2017</v>
      <v>2015</v>
      <v>2017</v>
      <v>2017</v>
      <v>2018</v>
      <v>2017</v>
      <v>2019</v>
    </spb>
    <spb s="0">
      <v xml:space="preserve">Wikipedia	</v>
      <v xml:space="preserve">Public domain	</v>
      <v xml:space="preserve">http://en.wikipedia.org/wiki/Mauritius	</v>
      <v xml:space="preserve">http://en.wikipedia.org/wiki/Public_domain	</v>
    </spb>
    <spb s="0">
      <v xml:space="preserve">Wikipedia	Wikipedia	travel.state.gov	</v>
      <v xml:space="preserve">CC-BY-SA	CC-BY-SA		</v>
      <v xml:space="preserve">http://en.wikipedia.org/wiki/Montserrat	https://en.wikipedia.org/wiki/Montserrat	https://travel.state.gov/content/travel/en/international-travel/International-Travel-Country-Information-Pages/Montserrat.html	</v>
      <v xml:space="preserve">http://creativecommons.org/licenses/by-sa/3.0/	http://creativecommons.org/licenses/by-sa/3.0/		</v>
    </spb>
    <spb s="0">
      <v xml:space="preserve">Wikipedia	Wikipedia	Wikipedia	Cia	</v>
      <v xml:space="preserve">CC-BY-SA	CC-BY-SA	CC-BY-SA		</v>
      <v xml:space="preserve">http://en.wikipedia.org/wiki/Montserrat	http://de.wikipedia.org/wiki/Montserrat	http://es.wikipedia.org/wiki/Montserrat	https://www.cia.gov/library/publications/the-world-factbook/geos/mh.html?Transportation	</v>
      <v xml:space="preserve">http://creativecommons.org/licenses/by-sa/3.0/	http://creativecommons.org/licenses/by-sa/3.0/	http://creativecommons.org/licenses/by-sa/3.0/		</v>
    </spb>
    <spb s="0">
      <v xml:space="preserve">Wikipedia	Wikipedia	Wikipedia	travel.state.gov	</v>
      <v xml:space="preserve">CC-BY-SA	CC-BY-SA	CC-BY-SA		</v>
      <v xml:space="preserve">http://en.wikipedia.org/wiki/Montserrat	http://fr.wikipedia.org/wiki/Montserrat	https://en.wikipedia.org/wiki/Montserrat	https://travel.state.gov/content/travel/en/international-travel/International-Travel-Country-Information-Pages/Montserrat.html	</v>
      <v xml:space="preserve">http://creativecommons.org/licenses/by-sa/3.0/	http://creativecommons.org/licenses/by-sa/3.0/	http://creativecommons.org/licenses/by-sa/3.0/		</v>
    </spb>
    <spb s="0">
      <v xml:space="preserve">Wikipedia	</v>
      <v xml:space="preserve">CC-BY-SA	</v>
      <v xml:space="preserve">http://en.wikipedia.org/wiki/Montserrat	</v>
      <v xml:space="preserve">http://creativecommons.org/licenses/by-sa/3.0/	</v>
    </spb>
    <spb s="0">
      <v xml:space="preserve">Wikipedia	Cia	Wikipedia	</v>
      <v xml:space="preserve">CC-BY-SA		CC-BY-SA	</v>
      <v xml:space="preserve">http://en.wikipedia.org/wiki/Montserrat	https://www.cia.gov/library/publications/the-world-factbook/geos/mh.html?Transportation	http://fr.wikipedia.org/wiki/Montserrat	</v>
      <v xml:space="preserve">http://creativecommons.org/licenses/by-sa/3.0/		http://creativecommons.org/licenses/by-sa/3.0/	</v>
    </spb>
    <spb s="0">
      <v xml:space="preserve">travel.state.gov	</v>
      <v xml:space="preserve">	</v>
      <v xml:space="preserve">https://travel.state.gov/content/travel/en/international-travel/International-Travel-Country-Information-Pages/Montserrat.html	</v>
      <v xml:space="preserve">	</v>
    </spb>
    <spb s="0">
      <v xml:space="preserve">Wikipedia	Wikipedia	</v>
      <v xml:space="preserve">CC-BY-SA	CC-BY-SA	</v>
      <v xml:space="preserve">http://en.wikipedia.org/wiki/Montserrat	http://fr.wikipedia.org/wiki/Montserrat	</v>
      <v xml:space="preserve">http://creativecommons.org/licenses/by-sa/3.0/	http://creativecommons.org/licenses/by-sa/3.0/	</v>
    </spb>
    <spb s="88">
      <v>726</v>
      <v>727</v>
      <v>728</v>
      <v>729</v>
      <v>728</v>
      <v>729</v>
      <v>729</v>
      <v>729</v>
      <v>730</v>
      <v>731</v>
      <v>732</v>
      <v>730</v>
    </spb>
    <spb s="2">
      <v>49</v>
      <v>Name</v>
      <v>LearnMoreOnLink</v>
    </spb>
    <spb s="42">
      <v>2019</v>
      <v>square km</v>
      <v>2008</v>
    </spb>
    <spb s="0">
      <v xml:space="preserve">Wikipedia	</v>
      <v xml:space="preserve">Public domain	</v>
      <v xml:space="preserve">http://en.wikipedia.org/wiki/Montserrat	</v>
      <v xml:space="preserve">http://en.wikipedia.org/wiki/Public_domain	</v>
    </spb>
    <spb s="0">
      <v xml:space="preserve">Wikipedia	Cia	travel.state.gov	</v>
      <v xml:space="preserve">CC-BY-SA			</v>
      <v xml:space="preserve">http://en.wikipedia.org/wiki/Nicaragua	https://www.cia.gov/library/publications/the-world-factbook/geos/nu.html?Transportation	https://travel.state.gov/content/travel/en/international-travel/International-Travel-Country-Information-Pages/Nicaragua.html	</v>
      <v xml:space="preserve">http://creativecommons.org/licenses/by-sa/3.0/			</v>
    </spb>
    <spb s="0">
      <v xml:space="preserve">Wikipedia	Cia	</v>
      <v xml:space="preserve">CC-BY-SA		</v>
      <v xml:space="preserve">http://es.wikipedia.org/wiki/Nicaragua	https://www.cia.gov/library/publications/the-world-factbook/geos/nu.html?Transportation	</v>
      <v xml:space="preserve">http://creativecommons.org/licenses/by-sa/3.0/		</v>
    </spb>
    <spb s="0">
      <v xml:space="preserve">Wikipedia	Cia	Wikipedia	travel.state.gov	Tasteatlas	</v>
      <v xml:space="preserve">CC-BY-SA		CC-BY-SA			</v>
      <v xml:space="preserve">http://en.wikipedia.org/wiki/Nicaragua	https://www.cia.gov/library/publications/the-world-factbook/geos/nu.html?Transportation	https://en.wikipedia.org/wiki/Nicaragua	https://travel.state.gov/content/travel/en/international-travel/International-Travel-Country-Information-Pages/Nicaragua.html	https://www.tasteatlas.com/nicaragua	</v>
      <v xml:space="preserve">http://creativecommons.org/licenses/by-sa/3.0/		http://creativecommons.org/licenses/by-sa/3.0/			</v>
    </spb>
    <spb s="0">
      <v xml:space="preserve">Wikipedia	</v>
      <v xml:space="preserve">CC-BY-SA	</v>
      <v xml:space="preserve">http://en.wikipedia.org/wiki/Nicaragua	</v>
      <v xml:space="preserve">http://creativecommons.org/licenses/by-sa/3.0/	</v>
    </spb>
    <spb s="0">
      <v xml:space="preserve">Wikipedia	Cia	</v>
      <v xml:space="preserve">CC-BY-SA		</v>
      <v xml:space="preserve">http://en.wikipedia.org/wiki/Nicaragua	https://www.cia.gov/library/publications/the-world-factbook/geos/nu.html?Transportation	</v>
      <v xml:space="preserve">http://creativecommons.org/licenses/by-sa/3.0/		</v>
    </spb>
    <spb s="0">
      <v xml:space="preserve">Wikipedia	Wikipedia	Cia	travel.state.gov	</v>
      <v xml:space="preserve">CC-BY-SA	CC-BY-SA			</v>
      <v xml:space="preserve">http://en.wikipedia.org/wiki/Nicaragua	http://fr.wikipedia.org/wiki/Nicaragua	https://www.cia.gov/library/publications/the-world-factbook/geos/nu.html?Transportation	https://travel.state.gov/content/travel/en/international-travel/International-Travel-Country-Information-Pages/Nicaragua.html	</v>
      <v xml:space="preserve">http://creativecommons.org/licenses/by-sa/3.0/	http://creativecommons.org/licenses/by-sa/3.0/			</v>
    </spb>
    <spb s="0">
      <v xml:space="preserve">travel.state.gov	</v>
      <v xml:space="preserve">	</v>
      <v xml:space="preserve">https://travel.state.gov/content/travel/en/international-travel/International-Travel-Country-Information-Pages/Nicaragua.html	</v>
      <v xml:space="preserve">	</v>
    </spb>
    <spb s="0">
      <v xml:space="preserve">Cia	</v>
      <v xml:space="preserve">	</v>
      <v xml:space="preserve">https://www.cia.gov/library/publications/the-world-factbook/geos/nu.html?Transportation	</v>
      <v xml:space="preserve">	</v>
    </spb>
    <spb s="0">
      <v xml:space="preserve">Wikipedia	Wikidata	</v>
      <v xml:space="preserve">CC-BY-SA		</v>
      <v xml:space="preserve">http://en.wikipedia.org/wiki/Nicaragua	https://www.wikidata.org/wiki/Q811	</v>
      <v xml:space="preserve">http://creativecommons.org/licenses/by-sa/3.0/		</v>
    </spb>
    <spb s="11">
      <v>0</v>
      <v>737</v>
      <v>738</v>
      <v>739</v>
      <v>3</v>
      <v>543</v>
      <v>739</v>
      <v>740</v>
      <v>740</v>
      <v>741</v>
      <v>742</v>
      <v>740</v>
      <v>740</v>
      <v>743</v>
      <v>744</v>
      <v>6</v>
      <v>737</v>
      <v>744</v>
      <v>7</v>
      <v>745</v>
      <v>744</v>
      <v>8</v>
      <v>9</v>
      <v>10</v>
      <v>744</v>
      <v>744</v>
      <v>742</v>
      <v>744</v>
      <v>11</v>
      <v>12</v>
      <v>13</v>
      <v>14</v>
      <v>744</v>
      <v>744</v>
      <v>744</v>
      <v>744</v>
      <v>744</v>
      <v>744</v>
      <v>744</v>
      <v>744</v>
      <v>744</v>
      <v>744</v>
      <v>744</v>
      <v>15</v>
    </spb>
    <spb s="7">
      <v>2019</v>
      <v>2019</v>
      <v>square km</v>
      <v>per thousand (2018)</v>
      <v>2019</v>
      <v>2019</v>
      <v>2018</v>
      <v>per liter (2016)</v>
      <v>2019</v>
      <v>years (2018)</v>
      <v>2018</v>
      <v>per thousand (2018)</v>
      <v>2019</v>
      <v>2017</v>
      <v>2016</v>
      <v>2019</v>
      <v>2016</v>
      <v>2018</v>
      <v>kilotons per year (2016)</v>
      <v>deaths per 100,000 (2017)</v>
      <v>kWh (2014)</v>
      <v>2014</v>
      <v>2014</v>
      <v>2014</v>
      <v>2014</v>
      <v>2014</v>
      <v>2014</v>
      <v>2015</v>
      <v>2014</v>
      <v>2014</v>
      <v>2010</v>
      <v>2002</v>
      <v>2019</v>
    </spb>
    <spb s="0">
      <v xml:space="preserve">Wikipedia	</v>
      <v xml:space="preserve">Public domain	</v>
      <v xml:space="preserve">http://en.wikipedia.org/wiki/Nicaragua	</v>
      <v xml:space="preserve">http://en.wikipedia.org/wiki/Public_domain	</v>
    </spb>
    <spb s="0">
      <v xml:space="preserve">Wikipedia	Cia	travel.state.gov	</v>
      <v xml:space="preserve">CC-BY-SA			</v>
      <v xml:space="preserve">http://en.wikipedia.org/wiki/Norway	https://www.cia.gov/library/publications/the-world-factbook/geos/no.html?Transportation	https://travel.state.gov/content/travel/en/international-travel/International-Travel-Country-Information-Pages/Norway.html	</v>
      <v xml:space="preserve">http://creativecommons.org/licenses/by-sa/3.0/			</v>
    </spb>
    <spb s="0">
      <v xml:space="preserve">Wikipedia	Cia	</v>
      <v xml:space="preserve">CC-BY-SA		</v>
      <v xml:space="preserve">http://es.wikipedia.org/wiki/Noruega	https://www.cia.gov/library/publications/the-world-factbook/geos/no.html?Transportation	</v>
      <v xml:space="preserve">http://creativecommons.org/licenses/by-sa/3.0/		</v>
    </spb>
    <spb s="0">
      <v xml:space="preserve">Wikipedia	Wikipedia	Cia	travel.state.gov	Sec	</v>
      <v xml:space="preserve">CC-BY-SA	CC-BY-SA				</v>
      <v xml:space="preserve">http://en.wikipedia.org/wiki/Norway	https://en.wikipedia.org/wiki/Norway	https://www.cia.gov/library/publications/the-world-factbook/geos/no.html?Transportation	https://travel.state.gov/content/travel/en/international-travel/International-Travel-Country-Information-Pages/Norway.html	https://www.sec.gov/cgi-bin/browse-edgar?action=getcompany&amp;CIK=0001908293	</v>
      <v xml:space="preserve">http://creativecommons.org/licenses/by-sa/3.0/	http://creativecommons.org/licenses/by-sa/3.0/				</v>
    </spb>
    <spb s="0">
      <v xml:space="preserve">Wikipedia	</v>
      <v xml:space="preserve">CC-BY-SA	</v>
      <v xml:space="preserve">http://en.wikipedia.org/wiki/Norway	</v>
      <v xml:space="preserve">http://creativecommons.org/licenses/by-sa/3.0/	</v>
    </spb>
    <spb s="0">
      <v xml:space="preserve">Wikipedia	Cia	</v>
      <v xml:space="preserve">CC-BY-SA		</v>
      <v xml:space="preserve">http://en.wikipedia.org/wiki/Norway	https://www.cia.gov/library/publications/the-world-factbook/geos/no.html?Transportation	</v>
      <v xml:space="preserve">http://creativecommons.org/licenses/by-sa/3.0/		</v>
    </spb>
    <spb s="0">
      <v xml:space="preserve">Cia	</v>
      <v xml:space="preserve">	</v>
      <v xml:space="preserve">https://www.cia.gov/library/publications/the-world-factbook/geos/no.html?Transportation	</v>
      <v xml:space="preserve">	</v>
    </spb>
    <spb s="0">
      <v xml:space="preserve">Wikipedia	Wikipedia	</v>
      <v xml:space="preserve">CC-BY-SA	CC-BY-SA	</v>
      <v xml:space="preserve">http://en.wikipedia.org/wiki/Norway	http://te.wikipedia.org/wiki/నరవ	</v>
      <v xml:space="preserve">http://creativecommons.org/licenses/by-sa/3.0/	http://creativecommons.org/licenses/by-sa/3.0/	</v>
    </spb>
    <spb s="23">
      <v>0</v>
      <v>749</v>
      <v>750</v>
      <v>751</v>
      <v>3</v>
      <v>543</v>
      <v>751</v>
      <v>752</v>
      <v>752</v>
      <v>753</v>
      <v>751</v>
      <v>752</v>
      <v>752</v>
      <v>754</v>
      <v>6</v>
      <v>749</v>
      <v>754</v>
      <v>7</v>
      <v>755</v>
      <v>754</v>
      <v>8</v>
      <v>9</v>
      <v>10</v>
      <v>754</v>
      <v>754</v>
      <v>751</v>
      <v>754</v>
      <v>11</v>
      <v>12</v>
      <v>13</v>
      <v>14</v>
      <v>754</v>
      <v>749</v>
      <v>754</v>
      <v>754</v>
      <v>754</v>
      <v>754</v>
      <v>754</v>
      <v>754</v>
      <v>754</v>
      <v>754</v>
      <v>754</v>
      <v>754</v>
      <v>15</v>
    </spb>
    <spb s="2">
      <v>50</v>
      <v>Name</v>
      <v>LearnMoreOnLink</v>
    </spb>
    <spb s="10">
      <v>2019</v>
      <v>2019</v>
      <v>square km</v>
      <v>per thousand (2018)</v>
      <v>2019</v>
      <v>2019</v>
      <v>2018</v>
      <v>per liter (2016)</v>
      <v>2019</v>
      <v>years (2018)</v>
      <v>2018</v>
      <v>per thousand (2018)</v>
      <v>2019</v>
      <v>2017</v>
      <v>2016</v>
      <v>2019</v>
      <v>2016</v>
      <v>2018</v>
      <v>kilotons per year (2016)</v>
      <v>deaths per 100,000 (2017)</v>
      <v>kWh (2014)</v>
      <v>2015</v>
      <v>2019</v>
      <v>2017</v>
      <v>2017</v>
      <v>2017</v>
      <v>2017</v>
      <v>2017</v>
      <v>2015</v>
      <v>2017</v>
      <v>2017</v>
      <v>2017</v>
      <v>2017</v>
      <v>2019</v>
    </spb>
    <spb s="0">
      <v xml:space="preserve">Wikipedia	travel.state.gov	</v>
      <v xml:space="preserve">CC-BY-SA		</v>
      <v xml:space="preserve">http://en.wikipedia.org/wiki/Pakistan	https://travel.state.gov/content/travel/en/international-travel/International-Travel-Country-Information-Pages/Pakistan.html	</v>
      <v xml:space="preserve">http://creativecommons.org/licenses/by-sa/3.0/		</v>
    </spb>
    <spb s="0">
      <v xml:space="preserve">Wikipedia	</v>
      <v xml:space="preserve">CC BY-SA 3.0	</v>
      <v xml:space="preserve">https://en.wikipedia.org/wiki/Pakistan	</v>
      <v xml:space="preserve">https://creativecommons.org/licenses/by-sa/3.0	</v>
    </spb>
    <spb s="0">
      <v xml:space="preserve">Wikipedia	</v>
      <v xml:space="preserve">CC-BY-SA	</v>
      <v xml:space="preserve">http://en.wikipedia.org/wiki/Pakistan	</v>
      <v xml:space="preserve">http://creativecommons.org/licenses/by-sa/3.0/	</v>
    </spb>
    <spb s="0">
      <v xml:space="preserve">Cia	</v>
      <v xml:space="preserve">	</v>
      <v xml:space="preserve">https://www.cia.gov/library/publications/the-world-factbook/geos/pk.html?Transportation	</v>
      <v xml:space="preserve">	</v>
    </spb>
    <spb s="0">
      <v xml:space="preserve">Wikipedia	Cia	travel.state.gov	</v>
      <v xml:space="preserve">CC-BY-SA			</v>
      <v xml:space="preserve">http://en.wikipedia.org/wiki/Pakistan	https://www.cia.gov/library/publications/the-world-factbook/geos/pk.html?Transportation	https://travel.state.gov/content/travel/en/international-travel/International-Travel-Country-Information-Pages/Pakistan.html	</v>
      <v xml:space="preserve">http://creativecommons.org/licenses/by-sa/3.0/			</v>
    </spb>
    <spb s="9">
      <v>0</v>
      <v>759</v>
      <v>760</v>
      <v>760</v>
      <v>3</v>
      <v>760</v>
      <v>760</v>
      <v>760</v>
      <v>761</v>
      <v>760</v>
      <v>760</v>
      <v>761</v>
      <v>760</v>
      <v>760</v>
      <v>762</v>
      <v>6</v>
      <v>763</v>
      <v>762</v>
      <v>7</v>
      <v>760</v>
      <v>762</v>
      <v>8</v>
      <v>9</v>
      <v>10</v>
      <v>762</v>
      <v>762</v>
      <v>760</v>
      <v>762</v>
      <v>11</v>
      <v>12</v>
      <v>13</v>
      <v>14</v>
      <v>762</v>
      <v>763</v>
      <v>762</v>
      <v>762</v>
      <v>762</v>
      <v>762</v>
      <v>762</v>
      <v>762</v>
      <v>762</v>
      <v>762</v>
      <v>762</v>
      <v>762</v>
      <v>15</v>
    </spb>
    <spb s="10">
      <v>2019</v>
      <v>2017</v>
      <v>square km</v>
      <v>per thousand (2018)</v>
      <v>2022</v>
      <v>2019</v>
      <v>2018</v>
      <v>per liter (2016)</v>
      <v>2019</v>
      <v>years (2018)</v>
      <v>2011</v>
      <v>per thousand (2018)</v>
      <v>2019</v>
      <v>2017</v>
      <v>2016</v>
      <v>2019</v>
      <v>2016</v>
      <v>2018</v>
      <v>kilotons per year (2016)</v>
      <v>deaths per 100,000 (2017)</v>
      <v>kWh (2014)</v>
      <v>2014</v>
      <v>2016</v>
      <v>2015</v>
      <v>2015</v>
      <v>2015</v>
      <v>2015</v>
      <v>2015</v>
      <v>2015</v>
      <v>2015</v>
      <v>2015</v>
      <v>2018</v>
      <v>2018</v>
      <v>2019</v>
    </spb>
    <spb s="0">
      <v xml:space="preserve">Wikipedia	</v>
      <v xml:space="preserve">CC BY-SA 3.0	</v>
      <v xml:space="preserve">https://en.wikipedia.org/wiki/Punjab,_Pakistan	</v>
      <v xml:space="preserve">https://creativecommons.org/licenses/by-sa/3.0	</v>
    </spb>
    <spb s="0">
      <v xml:space="preserve">Wikipedia	</v>
      <v xml:space="preserve">CC-BY-SA	</v>
      <v xml:space="preserve">http://en.wikipedia.org/wiki/Punjab,_Pakistan	</v>
      <v xml:space="preserve">http://creativecommons.org/licenses/by-sa/3.0/	</v>
    </spb>
    <spb s="57">
      <v>766</v>
      <v>766</v>
      <v>767</v>
      <v>766</v>
      <v>766</v>
      <v>767</v>
      <v>766</v>
      <v>766</v>
      <v>766</v>
    </spb>
    <spb s="2">
      <v>51</v>
      <v>Name</v>
      <v>LearnMoreOnLink</v>
    </spb>
    <spb s="45">
      <v>square km</v>
      <v>2017</v>
    </spb>
    <spb s="0">
      <v xml:space="preserve">Wikipedia	Cia	travel.state.gov	</v>
      <v xml:space="preserve">CC-BY-SA			</v>
      <v xml:space="preserve">http://en.wikipedia.org/wiki/Panama	https://www.cia.gov/library/publications/the-world-factbook/geos/pm.html?Transportation	https://travel.state.gov/content/travel/en/international-travel/International-Travel-Country-Information-Pages/Panama.html	</v>
      <v xml:space="preserve">http://creativecommons.org/licenses/by-sa/3.0/			</v>
    </spb>
    <spb s="0">
      <v xml:space="preserve">Wikipedia	Cia	</v>
      <v xml:space="preserve">CC-BY-SA		</v>
      <v xml:space="preserve">http://fr.wikipedia.org/wiki/Panama	https://www.cia.gov/library/publications/the-world-factbook/geos/pm.html?Transportation	</v>
      <v xml:space="preserve">http://creativecommons.org/licenses/by-sa/3.0/		</v>
    </spb>
    <spb s="0">
      <v xml:space="preserve">Wikipedia	Cia	Wikipedia	Wikipedia	travel.state.gov	Sec	</v>
      <v xml:space="preserve">CC-BY-SA		CC-BY-SA	CC-BY-SA			</v>
      <v xml:space="preserve">http://en.wikipedia.org/wiki/Panama	https://www.cia.gov/library/publications/the-world-factbook/geos/pm.html?Transportation	http://ru.wikipedia.org/wiki/Панама	https://en.wikipedia.org/wiki/Panama	https://travel.state.gov/content/travel/en/international-travel/International-Travel-Country-Information-Pages/Panama.html	https://www.sec.gov/cgi-bin/browse-edgar?action=getcompany&amp;CIK=0001865776	</v>
      <v xml:space="preserve">http://creativecommons.org/licenses/by-sa/3.0/		http://creativecommons.org/licenses/by-sa/3.0/	http://creativecommons.org/licenses/by-sa/3.0/			</v>
    </spb>
    <spb s="0">
      <v xml:space="preserve">Wikipedia	</v>
      <v xml:space="preserve">CC-BY-SA	</v>
      <v xml:space="preserve">http://en.wikipedia.org/wiki/Panama	</v>
      <v xml:space="preserve">http://creativecommons.org/licenses/by-sa/3.0/	</v>
    </spb>
    <spb s="0">
      <v xml:space="preserve">Wikipedia	Cia	</v>
      <v xml:space="preserve">CC-BY-SA		</v>
      <v xml:space="preserve">http://en.wikipedia.org/wiki/Panama	https://www.cia.gov/library/publications/the-world-factbook/geos/pm.html?Transportation	</v>
      <v xml:space="preserve">http://creativecommons.org/licenses/by-sa/3.0/		</v>
    </spb>
    <spb s="0">
      <v xml:space="preserve">Wikipedia	Wikipedia	Cia	Wikipedia	travel.state.gov	Sec	</v>
      <v xml:space="preserve">CC-BY-SA	CC-BY-SA		CC-BY-SA			</v>
      <v xml:space="preserve">http://en.wikipedia.org/wiki/Panama	http://fr.wikipedia.org/wiki/Panama	https://www.cia.gov/library/publications/the-world-factbook/geos/pm.html?Transportation	https://en.wikipedia.org/wiki/Panama	https://travel.state.gov/content/travel/en/international-travel/International-Travel-Country-Information-Pages/Panama.html	https://www.sec.gov/cgi-bin/browse-edgar?action=getcompany&amp;CIK=0001865776	</v>
      <v xml:space="preserve">http://creativecommons.org/licenses/by-sa/3.0/	http://creativecommons.org/licenses/by-sa/3.0/		http://creativecommons.org/licenses/by-sa/3.0/			</v>
    </spb>
    <spb s="0">
      <v xml:space="preserve">travel.state.gov	</v>
      <v xml:space="preserve">	</v>
      <v xml:space="preserve">https://travel.state.gov/content/travel/en/international-travel/International-Travel-Country-Information-Pages/Panama.html	</v>
      <v xml:space="preserve">	</v>
    </spb>
    <spb s="0">
      <v xml:space="preserve">Cia	</v>
      <v xml:space="preserve">	</v>
      <v xml:space="preserve">https://www.cia.gov/library/publications/the-world-factbook/geos/pm.html?Transportation	</v>
      <v xml:space="preserve">	</v>
    </spb>
    <spb s="0">
      <v xml:space="preserve">Wikipedia	Wikipedia	</v>
      <v xml:space="preserve">CC-BY-SA	CC-BY-SA	</v>
      <v xml:space="preserve">http://en.wikipedia.org/wiki/Panama	http://ru.wikipedia.org/wiki/Панама	</v>
      <v xml:space="preserve">http://creativecommons.org/licenses/by-sa/3.0/	http://creativecommons.org/licenses/by-sa/3.0/	</v>
    </spb>
    <spb s="89">
      <v>0</v>
      <v>771</v>
      <v>772</v>
      <v>773</v>
      <v>3</v>
      <v>543</v>
      <v>773</v>
      <v>774</v>
      <v>774</v>
      <v>775</v>
      <v>776</v>
      <v>774</v>
      <v>777</v>
      <v>778</v>
      <v>6</v>
      <v>771</v>
      <v>778</v>
      <v>7</v>
      <v>779</v>
      <v>8</v>
      <v>9</v>
      <v>10</v>
      <v>778</v>
      <v>778</v>
      <v>776</v>
      <v>778</v>
      <v>11</v>
      <v>12</v>
      <v>13</v>
      <v>14</v>
      <v>778</v>
      <v>771</v>
      <v>778</v>
      <v>778</v>
      <v>778</v>
      <v>778</v>
      <v>778</v>
      <v>778</v>
      <v>778</v>
      <v>778</v>
      <v>778</v>
      <v>778</v>
      <v>15</v>
    </spb>
    <spb s="2">
      <v>52</v>
      <v>Name</v>
      <v>LearnMoreOnLink</v>
    </spb>
    <spb s="17">
      <v>2019</v>
      <v>2019</v>
      <v>square km</v>
      <v>per thousand (2018)</v>
      <v>2019</v>
      <v>2019</v>
      <v>2018</v>
      <v>per liter (2016)</v>
      <v>2019</v>
      <v>years (2018)</v>
      <v>per thousand (2018)</v>
      <v>2019</v>
      <v>2017</v>
      <v>2016</v>
      <v>2019</v>
      <v>2016</v>
      <v>2016</v>
      <v>kilotons per year (2016)</v>
      <v>deaths per 100,000 (2017)</v>
      <v>kWh (2014)</v>
      <v>2014</v>
      <v>2019</v>
      <v>2018</v>
      <v>2018</v>
      <v>2018</v>
      <v>2018</v>
      <v>2018</v>
      <v>2015</v>
      <v>2018</v>
      <v>2018</v>
      <v>2017</v>
      <v>2016</v>
      <v>2019</v>
    </spb>
    <spb s="0">
      <v xml:space="preserve">Wikipedia	Cia	travel.state.gov	</v>
      <v xml:space="preserve">CC-BY-SA			</v>
      <v xml:space="preserve">http://en.wikipedia.org/wiki/Peru	https://www.cia.gov/library/publications/the-world-factbook/geos/pe.html?Transportation	https://travel.state.gov/content/travel/en/international-travel/International-Travel-Country-Information-Pages/Peru.html	</v>
      <v xml:space="preserve">http://creativecommons.org/licenses/by-sa/3.0/			</v>
    </spb>
    <spb s="0">
      <v xml:space="preserve">Wikipedia	</v>
      <v xml:space="preserve">CC BY-SA 3.0	</v>
      <v xml:space="preserve">https://en.wikipedia.org/wiki/Peru	</v>
      <v xml:space="preserve">https://creativecommons.org/licenses/by-sa/3.0	</v>
    </spb>
    <spb s="0">
      <v xml:space="preserve">Wikipedia	</v>
      <v xml:space="preserve">CC-BY-SA	</v>
      <v xml:space="preserve">http://en.wikipedia.org/wiki/Peru	</v>
      <v xml:space="preserve">http://creativecommons.org/licenses/by-sa/3.0/	</v>
    </spb>
    <spb s="0">
      <v xml:space="preserve">Cia	</v>
      <v xml:space="preserve">	</v>
      <v xml:space="preserve">https://www.cia.gov/library/publications/the-world-factbook/geos/pe.html?Transportation	</v>
      <v xml:space="preserve">	</v>
    </spb>
    <spb s="9">
      <v>0</v>
      <v>783</v>
      <v>784</v>
      <v>784</v>
      <v>3</v>
      <v>784</v>
      <v>784</v>
      <v>784</v>
      <v>785</v>
      <v>784</v>
      <v>784</v>
      <v>785</v>
      <v>784</v>
      <v>784</v>
      <v>786</v>
      <v>6</v>
      <v>783</v>
      <v>786</v>
      <v>7</v>
      <v>784</v>
      <v>786</v>
      <v>8</v>
      <v>9</v>
      <v>10</v>
      <v>786</v>
      <v>786</v>
      <v>784</v>
      <v>786</v>
      <v>11</v>
      <v>12</v>
      <v>13</v>
      <v>14</v>
      <v>786</v>
      <v>783</v>
      <v>786</v>
      <v>786</v>
      <v>786</v>
      <v>786</v>
      <v>786</v>
      <v>786</v>
      <v>786</v>
      <v>786</v>
      <v>786</v>
      <v>786</v>
      <v>15</v>
    </spb>
    <spb s="10">
      <v>2019</v>
      <v>2019</v>
      <v>square km</v>
      <v>per thousand (2018)</v>
      <v>2022</v>
      <v>2019</v>
      <v>2018</v>
      <v>per liter (2016)</v>
      <v>2019</v>
      <v>years (2018)</v>
      <v>2018</v>
      <v>per thousand (2018)</v>
      <v>2019</v>
      <v>2017</v>
      <v>2016</v>
      <v>2019</v>
      <v>2016</v>
      <v>2016</v>
      <v>kilotons per year (2016)</v>
      <v>deaths per 100,000 (2017)</v>
      <v>kWh (2014)</v>
      <v>2014</v>
      <v>2019</v>
      <v>2018</v>
      <v>2018</v>
      <v>2018</v>
      <v>2018</v>
      <v>2018</v>
      <v>2015</v>
      <v>2018</v>
      <v>2018</v>
      <v>2018</v>
      <v>2017</v>
      <v>2019</v>
    </spb>
    <spb s="0">
      <v xml:space="preserve">Wikipedia	Cia	travel.state.gov	</v>
      <v xml:space="preserve">CC-BY-SA			</v>
      <v xml:space="preserve">http://en.wikipedia.org/wiki/Republic_of_the_Congo	https://www.cia.gov/library/publications/the-world-factbook/geos/cf.html?Transportation	https://travel.state.gov/content/travel/en/international-travel/International-Travel-Country-Information-Pages/RepublicoftheCongo.html	</v>
      <v xml:space="preserve">http://creativecommons.org/licenses/by-sa/3.0/			</v>
    </spb>
    <spb s="0">
      <v xml:space="preserve">Wikipedia	Cia	</v>
      <v xml:space="preserve">CC-BY-SA		</v>
      <v xml:space="preserve">http://en.wikipedia.org/wiki/Republic_of_the_Congo	https://www.cia.gov/library/publications/the-world-factbook/geos/cf.html?Transportation	</v>
      <v xml:space="preserve">http://creativecommons.org/licenses/by-sa/3.0/		</v>
    </spb>
    <spb s="0">
      <v xml:space="preserve">Wikipedia	Wikipedia	travel.state.gov	</v>
      <v xml:space="preserve">CC-BY-SA	CC-BY-SA		</v>
      <v xml:space="preserve">http://en.wikipedia.org/wiki/Republic_of_the_Congo	https://en.wikipedia.org/wiki/Republic_of_the_Congo	https://travel.state.gov/content/travel/en/international-travel/International-Travel-Country-Information-Pages/RepublicoftheCongo.html	</v>
      <v xml:space="preserve">http://creativecommons.org/licenses/by-sa/3.0/	http://creativecommons.org/licenses/by-sa/3.0/		</v>
    </spb>
    <spb s="0">
      <v xml:space="preserve">Wikipedia	</v>
      <v xml:space="preserve">CC-BY-SA	</v>
      <v xml:space="preserve">http://en.wikipedia.org/wiki/Republic_of_the_Congo	</v>
      <v xml:space="preserve">http://creativecommons.org/licenses/by-sa/3.0/	</v>
    </spb>
    <spb s="0">
      <v xml:space="preserve">Wikipedia	travel.state.gov	</v>
      <v xml:space="preserve">CC-BY-SA		</v>
      <v xml:space="preserve">http://en.wikipedia.org/wiki/Republic_of_the_Congo	https://travel.state.gov/content/travel/en/international-travel/International-Travel-Country-Information-Pages/RepublicoftheCongo.html	</v>
      <v xml:space="preserve">http://creativecommons.org/licenses/by-sa/3.0/		</v>
    </spb>
    <spb s="0">
      <v xml:space="preserve">Cia	</v>
      <v xml:space="preserve">	</v>
      <v xml:space="preserve">https://www.cia.gov/library/publications/the-world-factbook/geos/cf.html?Transportation	</v>
      <v xml:space="preserve">	</v>
    </spb>
    <spb s="0">
      <v xml:space="preserve">Wikipedia	Wikipedia	</v>
      <v xml:space="preserve">CC-BY-SA	CC-BY-SA	</v>
      <v xml:space="preserve">http://en.wikipedia.org/wiki/Republic_of_the_Congo	http://zh_yue.wikipedia.org/wiki/金剛	</v>
      <v xml:space="preserve">http://creativecommons.org/licenses/by-sa/3.0/	http://creativecommons.org/licenses/by-sa/3.0/	</v>
    </spb>
    <spb s="90">
      <v>0</v>
      <v>789</v>
      <v>790</v>
      <v>791</v>
      <v>3</v>
      <v>543</v>
      <v>791</v>
      <v>792</v>
      <v>790</v>
      <v>793</v>
      <v>792</v>
      <v>792</v>
      <v>794</v>
      <v>6</v>
      <v>789</v>
      <v>794</v>
      <v>7</v>
      <v>795</v>
      <v>794</v>
      <v>8</v>
      <v>9</v>
      <v>10</v>
      <v>794</v>
      <v>794</v>
      <v>793</v>
      <v>794</v>
      <v>11</v>
      <v>12</v>
      <v>13</v>
      <v>14</v>
      <v>794</v>
      <v>794</v>
      <v>794</v>
      <v>794</v>
      <v>794</v>
      <v>794</v>
      <v>794</v>
      <v>794</v>
      <v>794</v>
      <v>794</v>
      <v>794</v>
      <v>15</v>
    </spb>
    <spb s="2">
      <v>53</v>
      <v>Name</v>
      <v>LearnMoreOnLink</v>
    </spb>
    <spb s="7">
      <v>2019</v>
      <v>2019</v>
      <v>square km</v>
      <v>per thousand (2018)</v>
      <v>2019</v>
      <v>2019</v>
      <v>2018</v>
      <v>per liter (2016)</v>
      <v>2019</v>
      <v>years (2018)</v>
      <v>2018</v>
      <v>per thousand (2018)</v>
      <v>2019</v>
      <v>2017</v>
      <v>2016</v>
      <v>2019</v>
      <v>2016</v>
      <v>2011</v>
      <v>kilotons per year (2016)</v>
      <v>deaths per 100,000 (2017)</v>
      <v>kWh (2014)</v>
      <v>2014</v>
      <v>2011</v>
      <v>2011</v>
      <v>2011</v>
      <v>2011</v>
      <v>2011</v>
      <v>2015</v>
      <v>2011</v>
      <v>2011</v>
      <v>2012</v>
      <v>2017</v>
      <v>2019</v>
    </spb>
    <spb s="0">
      <v xml:space="preserve">Wikipedia	Cia	travel.state.gov	</v>
      <v xml:space="preserve">CC-BY-SA			</v>
      <v xml:space="preserve">http://en.wikipedia.org/wiki/Samoa	https://www.cia.gov/library/publications/the-world-factbook/geos/ws.html?Transportation	https://travel.state.gov/content/travel/en/international-travel/International-Travel-Country-Information-Pages/Samoa.html	</v>
      <v xml:space="preserve">http://creativecommons.org/licenses/by-sa/3.0/			</v>
    </spb>
    <spb s="0">
      <v xml:space="preserve">Wikipedia	Cia	</v>
      <v xml:space="preserve">CC-BY-SA		</v>
      <v xml:space="preserve">http://es.wikipedia.org/wiki/Samoa	https://www.cia.gov/library/publications/the-world-factbook/geos/ws.html?Transportation	</v>
      <v xml:space="preserve">http://creativecommons.org/licenses/by-sa/3.0/		</v>
    </spb>
    <spb s="0">
      <v xml:space="preserve">Wikipedia	Cia	Wikipedia	travel.state.gov	</v>
      <v xml:space="preserve">CC-BY-SA		CC-BY-SA		</v>
      <v xml:space="preserve">http://en.wikipedia.org/wiki/Samoa	https://www.cia.gov/library/publications/the-world-factbook/geos/ws.html?Transportation	https://en.wikipedia.org/wiki/Samoa	https://travel.state.gov/content/travel/en/international-travel/International-Travel-Country-Information-Pages/Samoa.html	</v>
      <v xml:space="preserve">http://creativecommons.org/licenses/by-sa/3.0/		http://creativecommons.org/licenses/by-sa/3.0/		</v>
    </spb>
    <spb s="0">
      <v xml:space="preserve">Wikipedia	</v>
      <v xml:space="preserve">CC-BY-SA	</v>
      <v xml:space="preserve">http://en.wikipedia.org/wiki/Samoa	</v>
      <v xml:space="preserve">http://creativecommons.org/licenses/by-sa/3.0/	</v>
    </spb>
    <spb s="0">
      <v xml:space="preserve">Wikipedia	Cia	</v>
      <v xml:space="preserve">CC-BY-SA		</v>
      <v xml:space="preserve">http://en.wikipedia.org/wiki/Samoa	https://www.cia.gov/library/publications/the-world-factbook/geos/ws.html?Transportation	</v>
      <v xml:space="preserve">http://creativecommons.org/licenses/by-sa/3.0/		</v>
    </spb>
    <spb s="0">
      <v xml:space="preserve">Wikipedia	Wikipedia	Cia	travel.state.gov	</v>
      <v xml:space="preserve">CC-BY-SA	CC-BY-SA			</v>
      <v xml:space="preserve">http://en.wikipedia.org/wiki/Samoa	http://fr.wikipedia.org/wiki/Samoa	https://www.cia.gov/library/publications/the-world-factbook/geos/ws.html?Transportation	https://travel.state.gov/content/travel/en/international-travel/International-Travel-Country-Information-Pages/Samoa.html	</v>
      <v xml:space="preserve">http://creativecommons.org/licenses/by-sa/3.0/	http://creativecommons.org/licenses/by-sa/3.0/			</v>
    </spb>
    <spb s="0">
      <v xml:space="preserve">travel.state.gov	</v>
      <v xml:space="preserve">	</v>
      <v xml:space="preserve">https://travel.state.gov/content/travel/en/international-travel/International-Travel-Country-Information-Pages/Samoa.html	</v>
      <v xml:space="preserve">	</v>
    </spb>
    <spb s="0">
      <v xml:space="preserve">Cia	</v>
      <v xml:space="preserve">	</v>
      <v xml:space="preserve">https://www.cia.gov/library/publications/the-world-factbook/geos/ws.html?Transportation	</v>
      <v xml:space="preserve">	</v>
    </spb>
    <spb s="91">
      <v>0</v>
      <v>799</v>
      <v>800</v>
      <v>801</v>
      <v>3</v>
      <v>802</v>
      <v>801</v>
      <v>802</v>
      <v>802</v>
      <v>803</v>
      <v>804</v>
      <v>802</v>
      <v>802</v>
      <v>805</v>
      <v>806</v>
      <v>6</v>
      <v>799</v>
      <v>806</v>
      <v>7</v>
      <v>802</v>
      <v>806</v>
      <v>8</v>
      <v>9</v>
      <v>806</v>
      <v>806</v>
      <v>804</v>
      <v>806</v>
      <v>11</v>
      <v>12</v>
      <v>13</v>
      <v>806</v>
      <v>806</v>
      <v>806</v>
      <v>806</v>
      <v>806</v>
      <v>806</v>
      <v>806</v>
      <v>806</v>
      <v>806</v>
      <v>806</v>
      <v>806</v>
      <v>15</v>
    </spb>
    <spb s="2">
      <v>54</v>
      <v>Name</v>
      <v>LearnMoreOnLink</v>
    </spb>
    <spb s="92">
      <v>2019</v>
      <v>2019</v>
      <v>square km</v>
      <v>per thousand (2018)</v>
      <v>2020-10</v>
      <v>2019</v>
      <v>2018</v>
      <v>per liter (2016)</v>
      <v>2019</v>
      <v>years (2018)</v>
      <v>2018</v>
      <v>per thousand (2018)</v>
      <v>2019</v>
      <v>2016</v>
      <v>2019</v>
      <v>2016</v>
      <v>2016</v>
      <v>kilotons per year (2016)</v>
      <v>deaths per 100,000 (2017)</v>
      <v>2007</v>
      <v>2013</v>
      <v>2013</v>
      <v>2013</v>
      <v>2013</v>
      <v>2013</v>
      <v>2015</v>
      <v>2013</v>
      <v>2013</v>
      <v>2018</v>
      <v>2000</v>
      <v>2019</v>
    </spb>
    <spb s="0">
      <v xml:space="preserve">Wikipedia	</v>
      <v xml:space="preserve">Public domain	</v>
      <v xml:space="preserve">http://en.wikipedia.org/wiki/Samoa	</v>
      <v xml:space="preserve">http://en.wikipedia.org/wiki/Public_domain	</v>
    </spb>
    <spb s="0">
      <v xml:space="preserve">Wikipedia	Cia	travel.state.gov	</v>
      <v xml:space="preserve">CC-BY-SA			</v>
      <v xml:space="preserve">http://en.wikipedia.org/wiki/Solomon_Islands	https://www.cia.gov/library/publications/the-world-factbook/geos/bp.html?Transportation	https://travel.state.gov/content/travel/en/international-travel/International-Travel-Country-Information-Pages/SolomonIslands.html	</v>
      <v xml:space="preserve">http://creativecommons.org/licenses/by-sa/3.0/			</v>
    </spb>
    <spb s="0">
      <v xml:space="preserve">Cia	</v>
      <v xml:space="preserve">	</v>
      <v xml:space="preserve">https://www.cia.gov/library/publications/the-world-factbook/geos/bp.html?Transportation	</v>
      <v xml:space="preserve">	</v>
    </spb>
    <spb s="0">
      <v xml:space="preserve">Wikipedia	Wikipedia	travel.state.gov	</v>
      <v xml:space="preserve">CC-BY-SA	CC-BY-SA		</v>
      <v xml:space="preserve">http://en.wikipedia.org/wiki/Solomon_Islands	https://en.wikipedia.org/wiki/Solomon_Islands	https://travel.state.gov/content/travel/en/international-travel/International-Travel-Country-Information-Pages/SolomonIslands.html	</v>
      <v xml:space="preserve">http://creativecommons.org/licenses/by-sa/3.0/	http://creativecommons.org/licenses/by-sa/3.0/		</v>
    </spb>
    <spb s="0">
      <v xml:space="preserve">Wikipedia	</v>
      <v xml:space="preserve">CC-BY-SA	</v>
      <v xml:space="preserve">http://en.wikipedia.org/wiki/Solomon_Islands	</v>
      <v xml:space="preserve">http://creativecommons.org/licenses/by-sa/3.0/	</v>
    </spb>
    <spb s="0">
      <v xml:space="preserve">Wikipedia	Cia	</v>
      <v xml:space="preserve">CC-BY-SA		</v>
      <v xml:space="preserve">http://en.wikipedia.org/wiki/Solomon_Islands	https://www.cia.gov/library/publications/the-world-factbook/geos/bp.html?Transportation	</v>
      <v xml:space="preserve">http://creativecommons.org/licenses/by-sa/3.0/		</v>
    </spb>
    <spb s="0">
      <v xml:space="preserve">Wikipedia	Wikipedia	Cia	travel.state.gov	</v>
      <v xml:space="preserve">CC-BY-SA	CC-BY-SA			</v>
      <v xml:space="preserve">http://en.wikipedia.org/wiki/Solomon_Islands	http://fr.wikipedia.org/wiki/Salomon_(pays)	https://www.cia.gov/library/publications/the-world-factbook/geos/bp.html?Transportation	https://travel.state.gov/content/travel/en/international-travel/International-Travel-Country-Information-Pages/SolomonIslands.html	</v>
      <v xml:space="preserve">http://creativecommons.org/licenses/by-sa/3.0/	http://creativecommons.org/licenses/by-sa/3.0/			</v>
    </spb>
    <spb s="0">
      <v xml:space="preserve">travel.state.gov	</v>
      <v xml:space="preserve">	</v>
      <v xml:space="preserve">https://travel.state.gov/content/travel/en/international-travel/International-Travel-Country-Information-Pages/SolomonIslands.html	</v>
      <v xml:space="preserve">	</v>
    </spb>
    <spb s="0">
      <v xml:space="preserve">Wikipedia	Wikipedia	</v>
      <v xml:space="preserve">CC-BY-SA	CC-BY-SA	</v>
      <v xml:space="preserve">http://en.wikipedia.org/wiki/Solomon_Islands	http://hi.wikipedia.org/wiki/सोलोमन_द्वीपसमूह	</v>
      <v xml:space="preserve">http://creativecommons.org/licenses/by-sa/3.0/	http://creativecommons.org/licenses/by-sa/3.0/	</v>
    </spb>
    <spb s="93">
      <v>0</v>
      <v>811</v>
      <v>812</v>
      <v>813</v>
      <v>3</v>
      <v>543</v>
      <v>813</v>
      <v>814</v>
      <v>814</v>
      <v>815</v>
      <v>816</v>
      <v>814</v>
      <v>814</v>
      <v>817</v>
      <v>812</v>
      <v>6</v>
      <v>812</v>
      <v>7</v>
      <v>818</v>
      <v>812</v>
      <v>8</v>
      <v>9</v>
      <v>812</v>
      <v>812</v>
      <v>816</v>
      <v>812</v>
      <v>11</v>
      <v>12</v>
      <v>13</v>
      <v>812</v>
      <v>812</v>
      <v>812</v>
      <v>812</v>
      <v>812</v>
      <v>812</v>
      <v>812</v>
      <v>812</v>
      <v>812</v>
      <v>812</v>
      <v>15</v>
    </spb>
    <spb s="2">
      <v>55</v>
      <v>Name</v>
      <v>LearnMoreOnLink</v>
    </spb>
    <spb s="94">
      <v>2019</v>
      <v>2019</v>
      <v>square km</v>
      <v>per thousand (2018)</v>
      <v>2019</v>
      <v>2019</v>
      <v>2018</v>
      <v>2019</v>
      <v>years (2018)</v>
      <v>2018</v>
      <v>per thousand (2018)</v>
      <v>2019</v>
      <v>2016</v>
      <v>2019</v>
      <v>2016</v>
      <v>2016</v>
      <v>kilotons per year (2016)</v>
      <v>deaths per 100,000 (2017)</v>
      <v>2007</v>
      <v>2013</v>
      <v>2013</v>
      <v>2013</v>
      <v>2013</v>
      <v>2013</v>
      <v>2015</v>
      <v>2013</v>
      <v>2013</v>
      <v>2018</v>
      <v>2019</v>
    </spb>
    <spb s="0">
      <v xml:space="preserve">Wikipedia	</v>
      <v xml:space="preserve">Public domain	</v>
      <v xml:space="preserve">http://en.wikipedia.org/wiki/Solomon_Islands	</v>
      <v xml:space="preserve">http://en.wikipedia.org/wiki/Public_domain	</v>
    </spb>
    <spb s="0">
      <v xml:space="preserve">Wikipedia	Cia	travel.state.gov	</v>
      <v xml:space="preserve">CC-BY-SA			</v>
      <v xml:space="preserve">http://en.wikipedia.org/wiki/South_Africa	https://www.cia.gov/library/publications/the-world-factbook/geos/sf.html?Transportation	https://travel.state.gov/content/travel/en/international-travel/International-Travel-Country-Information-Pages/SouthAfrica.html	</v>
      <v xml:space="preserve">http://creativecommons.org/licenses/by-sa/3.0/			</v>
    </spb>
    <spb s="0">
      <v xml:space="preserve">Cia	</v>
      <v xml:space="preserve">	</v>
      <v xml:space="preserve">https://www.cia.gov/library/publications/the-world-factbook/geos/sf.html?Transportation	</v>
      <v xml:space="preserve">	</v>
    </spb>
    <spb s="0">
      <v xml:space="preserve">Wikipedia	Cia	Wikipedia	travel.state.gov	Sec	</v>
      <v xml:space="preserve">CC-BY-SA		CC-BY-SA			</v>
      <v xml:space="preserve">http://en.wikipedia.org/wiki/South_Africa	https://www.cia.gov/library/publications/the-world-factbook/geos/sf.html?Transportation	https://en.wikipedia.org/wiki/South_Africa	https://travel.state.gov/content/travel/en/international-travel/International-Travel-Country-Information-Pages/SouthAfrica.html	https://www.sec.gov/cgi-bin/browse-edgar?action=getcompany&amp;CIK=0001910319	</v>
      <v xml:space="preserve">http://creativecommons.org/licenses/by-sa/3.0/		http://creativecommons.org/licenses/by-sa/3.0/			</v>
    </spb>
    <spb s="0">
      <v xml:space="preserve">Wikipedia	</v>
      <v xml:space="preserve">CC-BY-SA	</v>
      <v xml:space="preserve">http://en.wikipedia.org/wiki/South_Africa	</v>
      <v xml:space="preserve">http://creativecommons.org/licenses/by-sa/3.0/	</v>
    </spb>
    <spb s="0">
      <v xml:space="preserve">Wikipedia	Cia	</v>
      <v xml:space="preserve">CC-BY-SA		</v>
      <v xml:space="preserve">http://en.wikipedia.org/wiki/South_Africa	https://www.cia.gov/library/publications/the-world-factbook/geos/sf.html?Transportation	</v>
      <v xml:space="preserve">http://creativecommons.org/licenses/by-sa/3.0/		</v>
    </spb>
    <spb s="0">
      <v xml:space="preserve">travel.state.gov	</v>
      <v xml:space="preserve">	</v>
      <v xml:space="preserve">https://travel.state.gov/content/travel/en/international-travel/International-Travel-Country-Information-Pages/SouthAfrica.html	</v>
      <v xml:space="preserve">	</v>
    </spb>
    <spb s="0">
      <v xml:space="preserve">Wikipedia	Wikipedia	</v>
      <v xml:space="preserve">CC-BY-SA	CC-BY-SA	</v>
      <v xml:space="preserve">http://en.wikipedia.org/wiki/South_Africa	http://hi.wikipedia.org/wiki/दक्षिण_अफ्रीका	</v>
      <v xml:space="preserve">http://creativecommons.org/licenses/by-sa/3.0/	http://creativecommons.org/licenses/by-sa/3.0/	</v>
    </spb>
    <spb s="0">
      <v xml:space="preserve">Wikipedia	Wikipedia	Cia	Wikipedia	Wikipedia	travel.state.gov	Sec	</v>
      <v xml:space="preserve">CC-BY-SA	CC-BY-SA		CC-BY-SA	CC-BY-SA			</v>
      <v xml:space="preserve">http://en.wikipedia.org/wiki/South_Africa	http://fr.wikipedia.org/wiki/Afrique_du_Sud	https://www.cia.gov/library/publications/the-world-factbook/geos/sf.html?Transportation	http://hi.wikipedia.org/wiki/दक्षिण_अफ्रीका	https://en.wikipedia.org/wiki/South_Africa	https://travel.state.gov/content/travel/en/international-travel/International-Travel-Country-Information-Pages/SouthAfrica.html	https://www.sec.gov/cgi-bin/browse-edgar?action=getcompany&amp;CIK=0001910319	</v>
      <v xml:space="preserve">http://creativecommons.org/licenses/by-sa/3.0/	http://creativecommons.org/licenses/by-sa/3.0/		http://creativecommons.org/licenses/by-sa/3.0/	http://creativecommons.org/licenses/by-sa/3.0/			</v>
    </spb>
    <spb s="95">
      <v>0</v>
      <v>823</v>
      <v>824</v>
      <v>825</v>
      <v>3</v>
      <v>543</v>
      <v>825</v>
      <v>826</v>
      <v>826</v>
      <v>827</v>
      <v>826</v>
      <v>828</v>
      <v>824</v>
      <v>6</v>
      <v>823</v>
      <v>824</v>
      <v>7</v>
      <v>829</v>
      <v>824</v>
      <v>8</v>
      <v>9</v>
      <v>10</v>
      <v>824</v>
      <v>824</v>
      <v>830</v>
      <v>824</v>
      <v>11</v>
      <v>12</v>
      <v>13</v>
      <v>14</v>
      <v>824</v>
      <v>823</v>
      <v>824</v>
      <v>824</v>
      <v>824</v>
      <v>824</v>
      <v>824</v>
      <v>824</v>
      <v>824</v>
      <v>824</v>
      <v>824</v>
      <v>824</v>
      <v>15</v>
    </spb>
    <spb s="10">
      <v>2019</v>
      <v>2019</v>
      <v>square km</v>
      <v>per thousand (2018)</v>
      <v>2019</v>
      <v>2019</v>
      <v>2018</v>
      <v>per liter (2016)</v>
      <v>2019</v>
      <v>years (2018)</v>
      <v>2018</v>
      <v>per thousand (2018)</v>
      <v>2019</v>
      <v>2017</v>
      <v>2016</v>
      <v>2019</v>
      <v>2016</v>
      <v>2017</v>
      <v>kilotons per year (2016)</v>
      <v>deaths per 100,000 (2017)</v>
      <v>kWh (2014)</v>
      <v>2014</v>
      <v>2019</v>
      <v>2014</v>
      <v>2014</v>
      <v>2014</v>
      <v>2014</v>
      <v>2014</v>
      <v>2015</v>
      <v>2014</v>
      <v>2014</v>
      <v>2017</v>
      <v>2017</v>
      <v>2019</v>
    </spb>
    <spb s="0">
      <v xml:space="preserve">Wikipedia	Cia	travel.state.gov	</v>
      <v xml:space="preserve">CC-BY-SA			</v>
      <v xml:space="preserve">http://en.wikipedia.org/wiki/South_Sudan	https://www.cia.gov/library/publications/the-world-factbook/geos/od.html?Transportation	https://travel.state.gov/content/travel/en/international-travel/International-Travel-Country-Information-Pages/SouthSudan.html	</v>
      <v xml:space="preserve">http://creativecommons.org/licenses/by-sa/3.0/			</v>
    </spb>
    <spb s="0">
      <v xml:space="preserve">Wikipedia	Cia	</v>
      <v xml:space="preserve">CC-BY-SA		</v>
      <v xml:space="preserve">http://en.wikipedia.org/wiki/South_Sudan	https://www.cia.gov/library/publications/the-world-factbook/geos/od.html?Transportation	</v>
      <v xml:space="preserve">http://creativecommons.org/licenses/by-sa/3.0/		</v>
    </spb>
    <spb s="0">
      <v xml:space="preserve">Wikipedia	Wikipedia	travel.state.gov	</v>
      <v xml:space="preserve">CC-BY-SA	CC-BY-SA		</v>
      <v xml:space="preserve">http://en.wikipedia.org/wiki/South_Sudan	https://en.wikipedia.org/wiki/South_Sudan	https://travel.state.gov/content/travel/en/international-travel/International-Travel-Country-Information-Pages/SouthSudan.html	</v>
      <v xml:space="preserve">http://creativecommons.org/licenses/by-sa/3.0/	http://creativecommons.org/licenses/by-sa/3.0/		</v>
    </spb>
    <spb s="0">
      <v xml:space="preserve">Wikipedia	</v>
      <v xml:space="preserve">CC-BY-SA	</v>
      <v xml:space="preserve">http://en.wikipedia.org/wiki/South_Sudan	</v>
      <v xml:space="preserve">http://creativecommons.org/licenses/by-sa/3.0/	</v>
    </spb>
    <spb s="0">
      <v xml:space="preserve">Wikipedia	Wikipedia	Cia	</v>
      <v xml:space="preserve">CC-BY-SA	CC-BY-SA		</v>
      <v xml:space="preserve">http://en.wikipedia.org/wiki/South_Sudan	http://fr.wikipedia.org/wiki/Soudan_du_Sud	https://www.cia.gov/library/publications/the-world-factbook/geos/od.html?Transportation	</v>
      <v xml:space="preserve">http://creativecommons.org/licenses/by-sa/3.0/	http://creativecommons.org/licenses/by-sa/3.0/		</v>
    </spb>
    <spb s="0">
      <v xml:space="preserve">travel.state.gov	</v>
      <v xml:space="preserve">	</v>
      <v xml:space="preserve">https://travel.state.gov/content/travel/en/international-travel/International-Travel-Country-Information-Pages/SouthSudan.html	</v>
      <v xml:space="preserve">	</v>
    </spb>
    <spb s="0">
      <v xml:space="preserve">Cia	</v>
      <v xml:space="preserve">	</v>
      <v xml:space="preserve">https://www.cia.gov/library/publications/the-world-factbook/geos/od.html?Transportation	</v>
      <v xml:space="preserve">	</v>
    </spb>
    <spb s="96">
      <v>0</v>
      <v>833</v>
      <v>834</v>
      <v>835</v>
      <v>3</v>
      <v>543</v>
      <v>835</v>
      <v>836</v>
      <v>836</v>
      <v>836</v>
      <v>837</v>
      <v>836</v>
      <v>838</v>
      <v>839</v>
      <v>6</v>
      <v>833</v>
      <v>839</v>
      <v>7</v>
      <v>836</v>
      <v>8</v>
      <v>9</v>
      <v>10</v>
      <v>839</v>
      <v>837</v>
      <v>12</v>
      <v>13</v>
      <v>14</v>
      <v>839</v>
      <v>839</v>
      <v>839</v>
      <v>839</v>
      <v>839</v>
      <v>839</v>
      <v>839</v>
      <v>839</v>
      <v>839</v>
      <v>839</v>
      <v>15</v>
    </spb>
    <spb s="2">
      <v>56</v>
      <v>Name</v>
      <v>LearnMoreOnLink</v>
    </spb>
    <spb s="97">
      <v>2017</v>
      <v>2015</v>
      <v>square km</v>
      <v>per thousand (2018)</v>
      <v>2019</v>
      <v>2017</v>
      <v>2018</v>
      <v>per liter (2016)</v>
      <v>2019</v>
      <v>years (2018)</v>
      <v>per thousand (2018)</v>
      <v>2019</v>
      <v>2017</v>
      <v>2019</v>
      <v>kilotons per year (2016)</v>
      <v>deaths per 100,000 (2017)</v>
      <v>kWh (2014)</v>
      <v>2014</v>
      <v>2009</v>
      <v>2009</v>
      <v>2009</v>
      <v>2009</v>
      <v>2009</v>
      <v>2015</v>
      <v>2009</v>
      <v>2009</v>
      <v>2015</v>
      <v>2019</v>
    </spb>
    <spb s="0">
      <v xml:space="preserve">Cia	</v>
      <v xml:space="preserve">	</v>
      <v xml:space="preserve">https://www.cia.gov/library/publications/the-world-factbook/geos/sh.html?Transportation	</v>
      <v xml:space="preserve">	</v>
    </spb>
    <spb s="0">
      <v xml:space="preserve">Wikipedia	</v>
      <v xml:space="preserve">CC-BY-SA	</v>
      <v xml:space="preserve">http://en.wikipedia.org/wiki/Saint_Helena,_Ascension_and_Tristan_da_Cunha	</v>
      <v xml:space="preserve">http://creativecommons.org/licenses/by-sa/3.0/	</v>
    </spb>
    <spb s="0">
      <v xml:space="preserve">Wikipedia	Cia	</v>
      <v xml:space="preserve">CC-BY-SA		</v>
      <v xml:space="preserve">http://en.wikipedia.org/wiki/Saint_Helena,_Ascension_and_Tristan_da_Cunha	https://www.cia.gov/library/publications/the-world-factbook/geos/sh.html?Transportation	</v>
      <v xml:space="preserve">http://creativecommons.org/licenses/by-sa/3.0/		</v>
    </spb>
    <spb s="98">
      <v>843</v>
      <v>844</v>
      <v>844</v>
      <v>844</v>
      <v>844</v>
      <v>844</v>
      <v>845</v>
    </spb>
    <spb s="2">
      <v>57</v>
      <v>Name</v>
      <v>LearnMoreOnLink</v>
    </spb>
    <spb s="45">
      <v>square km</v>
      <v>2008</v>
    </spb>
    <spb s="0">
      <v xml:space="preserve">Wikipedia	</v>
      <v xml:space="preserve">Public domain	</v>
      <v xml:space="preserve">http://en.wikipedia.org/wiki/Saint_Helena,_Ascension_and_Tristan_da_Cunha	</v>
      <v xml:space="preserve">http://en.wikipedia.org/wiki/Public_domain	</v>
    </spb>
    <spb s="0">
      <v xml:space="preserve">Wikipedia	</v>
      <v xml:space="preserve">CC-BY-SA	</v>
      <v xml:space="preserve">http://en.wikipedia.org/wiki/Saint_Helena	</v>
      <v xml:space="preserve">http://creativecommons.org/licenses/by-sa/3.0/	</v>
    </spb>
    <spb s="99">
      <v>850</v>
      <v>850</v>
      <v>850</v>
      <v>850</v>
      <v>850</v>
      <v>850</v>
      <v>850</v>
    </spb>
    <spb s="2">
      <v>58</v>
      <v>Name</v>
      <v>LearnMoreOnLink</v>
    </spb>
    <spb s="100">
      <v>square km</v>
    </spb>
    <spb s="0">
      <v xml:space="preserve">Wikipedia	</v>
      <v xml:space="preserve">Public domain	</v>
      <v xml:space="preserve">http://zh.wikipedia.org/wiki/圣赫勒拿	</v>
      <v xml:space="preserve">http://en.wikipedia.org/wiki/Public_domain	</v>
    </spb>
    <spb s="0">
      <v xml:space="preserve">Wikipedia	Cia	travel.state.gov	</v>
      <v xml:space="preserve">CC-BY-SA			</v>
      <v xml:space="preserve">http://en.wikipedia.org/wiki/Sudan	https://www.cia.gov/library/publications/the-world-factbook/geos/su.html?Transportation	https://travel.state.gov/content/travel/en/international-travel/International-Travel-Country-Information-Pages/Sudan.html	</v>
      <v xml:space="preserve">http://creativecommons.org/licenses/by-sa/3.0/			</v>
    </spb>
    <spb s="0">
      <v xml:space="preserve">Cia	</v>
      <v xml:space="preserve">	</v>
      <v xml:space="preserve">https://www.cia.gov/library/publications/the-world-factbook/geos/su.html?Transportation	</v>
      <v xml:space="preserve">	</v>
    </spb>
    <spb s="0">
      <v xml:space="preserve">Wikipedia	Wikipedia	travel.state.gov	</v>
      <v xml:space="preserve">CC-BY-SA	CC-BY-SA		</v>
      <v xml:space="preserve">http://en.wikipedia.org/wiki/Sudan	https://en.wikipedia.org/wiki/Sudan	https://travel.state.gov/content/travel/en/international-travel/International-Travel-Country-Information-Pages/Sudan.html	</v>
      <v xml:space="preserve">http://creativecommons.org/licenses/by-sa/3.0/	http://creativecommons.org/licenses/by-sa/3.0/		</v>
    </spb>
    <spb s="0">
      <v xml:space="preserve">Wikipedia	</v>
      <v xml:space="preserve">CC-BY-SA	</v>
      <v xml:space="preserve">http://en.wikipedia.org/wiki/Sudan	</v>
      <v xml:space="preserve">http://creativecommons.org/licenses/by-sa/3.0/	</v>
    </spb>
    <spb s="0">
      <v xml:space="preserve">Wikipedia	Cia	</v>
      <v xml:space="preserve">CC-BY-SA		</v>
      <v xml:space="preserve">http://en.wikipedia.org/wiki/Sudan	https://www.cia.gov/library/publications/the-world-factbook/geos/su.html?Transportation	</v>
      <v xml:space="preserve">http://creativecommons.org/licenses/by-sa/3.0/		</v>
    </spb>
    <spb s="0">
      <v xml:space="preserve">Wikipedia	Wikipedia	Cia	travel.state.gov	</v>
      <v xml:space="preserve">CC-BY-SA	CC-BY-SA			</v>
      <v xml:space="preserve">http://en.wikipedia.org/wiki/Sudan	http://fr.wikipedia.org/wiki/Soudan	https://www.cia.gov/library/publications/the-world-factbook/geos/su.html?Transportation	https://travel.state.gov/content/travel/en/international-travel/International-Travel-Country-Information-Pages/Sudan.html	</v>
      <v xml:space="preserve">http://creativecommons.org/licenses/by-sa/3.0/	http://creativecommons.org/licenses/by-sa/3.0/			</v>
    </spb>
    <spb s="101">
      <v>0</v>
      <v>855</v>
      <v>856</v>
      <v>857</v>
      <v>3</v>
      <v>543</v>
      <v>857</v>
      <v>858</v>
      <v>858</v>
      <v>859</v>
      <v>858</v>
      <v>858</v>
      <v>856</v>
      <v>6</v>
      <v>855</v>
      <v>856</v>
      <v>7</v>
      <v>858</v>
      <v>856</v>
      <v>8</v>
      <v>9</v>
      <v>10</v>
      <v>856</v>
      <v>856</v>
      <v>860</v>
      <v>856</v>
      <v>11</v>
      <v>12</v>
      <v>13</v>
      <v>14</v>
      <v>856</v>
      <v>856</v>
      <v>856</v>
      <v>856</v>
      <v>856</v>
      <v>856</v>
      <v>856</v>
      <v>856</v>
      <v>856</v>
      <v>856</v>
      <v>856</v>
      <v>15</v>
    </spb>
    <spb s="7">
      <v>2019</v>
      <v>2019</v>
      <v>square km</v>
      <v>per thousand (2018)</v>
      <v>2019</v>
      <v>2019</v>
      <v>2018</v>
      <v>per liter (2016)</v>
      <v>2019</v>
      <v>years (2018)</v>
      <v>2016</v>
      <v>per thousand (2018)</v>
      <v>2019</v>
      <v>2017</v>
      <v>2015</v>
      <v>2019</v>
      <v>2015</v>
      <v>2017</v>
      <v>kilotons per year (2016)</v>
      <v>deaths per 100,000 (2017)</v>
      <v>kWh (2014)</v>
      <v>2014</v>
      <v>2014</v>
      <v>2014</v>
      <v>2014</v>
      <v>2014</v>
      <v>2014</v>
      <v>2015</v>
      <v>2014</v>
      <v>2014</v>
      <v>2017</v>
      <v>2015</v>
      <v>2019</v>
    </spb>
    <spb s="0">
      <v xml:space="preserve">Wikipedia	Cia	travel.state.gov	</v>
      <v xml:space="preserve">CC-BY-SA			</v>
      <v xml:space="preserve">http://en.wikipedia.org/wiki/Thailand	https://www.cia.gov/library/publications/the-world-factbook/geos/th.html?Transportation	https://travel.state.gov/content/travel/en/international-travel/International-Travel-Country-Information-Pages/Thailand.html	</v>
      <v xml:space="preserve">http://creativecommons.org/licenses/by-sa/3.0/			</v>
    </spb>
    <spb s="0">
      <v xml:space="preserve">Wikipedia	Cia	</v>
      <v xml:space="preserve">CC-BY-SA		</v>
      <v xml:space="preserve">http://en.wikipedia.org/wiki/Thailand	https://www.cia.gov/library/publications/the-world-factbook/geos/th.html?Transportation	</v>
      <v xml:space="preserve">http://creativecommons.org/licenses/by-sa/3.0/		</v>
    </spb>
    <spb s="0">
      <v xml:space="preserve">Wikipedia	Cia	Wikipedia	travel.state.gov	Sec	Tasteatlas	</v>
      <v xml:space="preserve">CC-BY-SA		CC-BY-SA				</v>
      <v xml:space="preserve">http://en.wikipedia.org/wiki/Thailand	https://www.cia.gov/library/publications/the-world-factbook/geos/th.html?Transportation	https://en.wikipedia.org/wiki/Thailand	https://travel.state.gov/content/travel/en/international-travel/International-Travel-Country-Information-Pages/Thailand.html	https://www.sec.gov/cgi-bin/browse-edgar?action=getcompany&amp;CIK=0001816554	https://www.tasteatlas.com/thailand	</v>
      <v xml:space="preserve">http://creativecommons.org/licenses/by-sa/3.0/		http://creativecommons.org/licenses/by-sa/3.0/				</v>
    </spb>
    <spb s="0">
      <v xml:space="preserve">Wikipedia	</v>
      <v xml:space="preserve">CC-BY-SA	</v>
      <v xml:space="preserve">http://en.wikipedia.org/wiki/Thailand	</v>
      <v xml:space="preserve">http://creativecommons.org/licenses/by-sa/3.0/	</v>
    </spb>
    <spb s="0">
      <v xml:space="preserve">Wikipedia	Cia	travel.state.gov	Sec	</v>
      <v xml:space="preserve">CC-BY-SA				</v>
      <v xml:space="preserve">http://en.wikipedia.org/wiki/Thailand	https://www.cia.gov/library/publications/the-world-factbook/geos/th.html?Transportation	https://travel.state.gov/content/travel/en/international-travel/International-Travel-Country-Information-Pages/Thailand.html	https://www.sec.gov/cgi-bin/browse-edgar?action=getcompany&amp;CIK=0001816554	</v>
      <v xml:space="preserve">http://creativecommons.org/licenses/by-sa/3.0/				</v>
    </spb>
    <spb s="0">
      <v xml:space="preserve">travel.state.gov	</v>
      <v xml:space="preserve">	</v>
      <v xml:space="preserve">https://travel.state.gov/content/travel/en/international-travel/International-Travel-Country-Information-Pages/Thailand.html	</v>
      <v xml:space="preserve">	</v>
    </spb>
    <spb s="0">
      <v xml:space="preserve">Cia	</v>
      <v xml:space="preserve">	</v>
      <v xml:space="preserve">https://www.cia.gov/library/publications/the-world-factbook/geos/th.html?Transportation	</v>
      <v xml:space="preserve">	</v>
    </spb>
    <spb s="9">
      <v>0</v>
      <v>863</v>
      <v>864</v>
      <v>865</v>
      <v>3</v>
      <v>543</v>
      <v>865</v>
      <v>866</v>
      <v>866</v>
      <v>864</v>
      <v>867</v>
      <v>866</v>
      <v>866</v>
      <v>868</v>
      <v>869</v>
      <v>6</v>
      <v>863</v>
      <v>869</v>
      <v>7</v>
      <v>866</v>
      <v>869</v>
      <v>8</v>
      <v>9</v>
      <v>10</v>
      <v>869</v>
      <v>869</v>
      <v>867</v>
      <v>869</v>
      <v>11</v>
      <v>12</v>
      <v>13</v>
      <v>14</v>
      <v>869</v>
      <v>863</v>
      <v>869</v>
      <v>869</v>
      <v>869</v>
      <v>869</v>
      <v>869</v>
      <v>869</v>
      <v>869</v>
      <v>869</v>
      <v>869</v>
      <v>869</v>
      <v>15</v>
    </spb>
    <spb s="10">
      <v>2019</v>
      <v>2019</v>
      <v>square km</v>
      <v>per thousand (2018)</v>
      <v>2019</v>
      <v>2019</v>
      <v>2018</v>
      <v>per liter (2016)</v>
      <v>2019</v>
      <v>years (2018)</v>
      <v>2018</v>
      <v>per thousand (2018)</v>
      <v>2019</v>
      <v>2017</v>
      <v>2016</v>
      <v>2019</v>
      <v>2016</v>
      <v>2018</v>
      <v>kilotons per year (2016)</v>
      <v>deaths per 100,000 (2017)</v>
      <v>kWh (2014)</v>
      <v>2014</v>
      <v>2019</v>
      <v>2018</v>
      <v>2018</v>
      <v>2018</v>
      <v>2018</v>
      <v>2018</v>
      <v>2015</v>
      <v>2018</v>
      <v>2018</v>
      <v>2018</v>
      <v>2016</v>
      <v>2019</v>
    </spb>
    <spb s="0">
      <v xml:space="preserve">Wikipedia	Cia	travel.state.gov	</v>
      <v xml:space="preserve">CC-BY-SA			</v>
      <v xml:space="preserve">http://en.wikipedia.org/wiki/Trinidad_and_Tobago	https://www.cia.gov/library/publications/the-world-factbook/geos/td.html?Transportation	https://travel.state.gov/content/travel/en/international-travel/International-Travel-Country-Information-Pages/TrinidadandTobago.html	</v>
      <v xml:space="preserve">http://creativecommons.org/licenses/by-sa/3.0/			</v>
    </spb>
    <spb s="0">
      <v xml:space="preserve">Wikipedia	Cia	</v>
      <v xml:space="preserve">CC-BY-SA		</v>
      <v xml:space="preserve">http://es.wikipedia.org/wiki/Trinidad_y_Tobago	https://www.cia.gov/library/publications/the-world-factbook/geos/td.html?Transportation	</v>
      <v xml:space="preserve">http://creativecommons.org/licenses/by-sa/3.0/		</v>
    </spb>
    <spb s="0">
      <v xml:space="preserve">Wikipedia	Cia	Wikipedia	travel.state.gov	</v>
      <v xml:space="preserve">CC-BY-SA		CC-BY-SA		</v>
      <v xml:space="preserve">http://en.wikipedia.org/wiki/Trinidad_and_Tobago	https://www.cia.gov/library/publications/the-world-factbook/geos/td.html?Transportation	https://en.wikipedia.org/wiki/Trinidad_and_Tobago	https://travel.state.gov/content/travel/en/international-travel/International-Travel-Country-Information-Pages/TrinidadandTobago.html	</v>
      <v xml:space="preserve">http://creativecommons.org/licenses/by-sa/3.0/		http://creativecommons.org/licenses/by-sa/3.0/		</v>
    </spb>
    <spb s="0">
      <v xml:space="preserve">Wikipedia	</v>
      <v xml:space="preserve">CC-BY-SA	</v>
      <v xml:space="preserve">http://en.wikipedia.org/wiki/Trinidad_and_Tobago	</v>
      <v xml:space="preserve">http://creativecommons.org/licenses/by-sa/3.0/	</v>
    </spb>
    <spb s="0">
      <v xml:space="preserve">Wikipedia	travel.state.gov	</v>
      <v xml:space="preserve">CC-BY-SA		</v>
      <v xml:space="preserve">http://en.wikipedia.org/wiki/Trinidad_and_Tobago	https://travel.state.gov/content/travel/en/international-travel/International-Travel-Country-Information-Pages/TrinidadandTobago.html	</v>
      <v xml:space="preserve">http://creativecommons.org/licenses/by-sa/3.0/		</v>
    </spb>
    <spb s="0">
      <v xml:space="preserve">travel.state.gov	</v>
      <v xml:space="preserve">	</v>
      <v xml:space="preserve">https://travel.state.gov/content/travel/en/international-travel/International-Travel-Country-Information-Pages/TrinidadandTobago.html	</v>
      <v xml:space="preserve">	</v>
    </spb>
    <spb s="0">
      <v xml:space="preserve">Cia	</v>
      <v xml:space="preserve">	</v>
      <v xml:space="preserve">https://www.cia.gov/library/publications/the-world-factbook/geos/td.html?Transportation	</v>
      <v xml:space="preserve">	</v>
    </spb>
    <spb s="9">
      <v>0</v>
      <v>872</v>
      <v>873</v>
      <v>874</v>
      <v>3</v>
      <v>543</v>
      <v>874</v>
      <v>875</v>
      <v>875</v>
      <v>875</v>
      <v>876</v>
      <v>875</v>
      <v>875</v>
      <v>877</v>
      <v>878</v>
      <v>6</v>
      <v>872</v>
      <v>878</v>
      <v>7</v>
      <v>875</v>
      <v>878</v>
      <v>8</v>
      <v>9</v>
      <v>10</v>
      <v>878</v>
      <v>878</v>
      <v>872</v>
      <v>878</v>
      <v>11</v>
      <v>12</v>
      <v>13</v>
      <v>14</v>
      <v>878</v>
      <v>872</v>
      <v>878</v>
      <v>878</v>
      <v>878</v>
      <v>878</v>
      <v>878</v>
      <v>878</v>
      <v>878</v>
      <v>878</v>
      <v>878</v>
      <v>878</v>
      <v>15</v>
    </spb>
    <spb s="10">
      <v>2018</v>
      <v>2019</v>
      <v>square km</v>
      <v>per thousand (2018)</v>
      <v>2019</v>
      <v>2018</v>
      <v>2018</v>
      <v>per liter (2016)</v>
      <v>2019</v>
      <v>years (2018)</v>
      <v>2017</v>
      <v>per thousand (2018)</v>
      <v>2019</v>
      <v>2017</v>
      <v>2016</v>
      <v>2019</v>
      <v>2016</v>
      <v>2018</v>
      <v>kilotons per year (2016)</v>
      <v>deaths per 100,000 (2017)</v>
      <v>kWh (2014)</v>
      <v>2014</v>
      <v>2001</v>
      <v>1992</v>
      <v>1992</v>
      <v>1992</v>
      <v>1992</v>
      <v>1992</v>
      <v>2015</v>
      <v>1992</v>
      <v>1992</v>
      <v>2010</v>
      <v>2004</v>
      <v>2019</v>
    </spb>
    <spb s="0">
      <v xml:space="preserve">Wikipedia	Cia	travel.state.gov	</v>
      <v xml:space="preserve">CC-BY-SA			</v>
      <v xml:space="preserve">http://en.wikipedia.org/wiki/Tunisia	https://www.cia.gov/library/publications/the-world-factbook/geos/ts.html?Transportation	https://travel.state.gov/content/travel/en/international-travel/International-Travel-Country-Information-Pages/Tunisia.html	</v>
      <v xml:space="preserve">http://creativecommons.org/licenses/by-sa/3.0/			</v>
    </spb>
    <spb s="0">
      <v xml:space="preserve">Wikipedia	</v>
      <v xml:space="preserve">CC BY-SA 3.0	</v>
      <v xml:space="preserve">https://en.wikipedia.org/wiki/Tunisia	</v>
      <v xml:space="preserve">https://creativecommons.org/licenses/by-sa/3.0	</v>
    </spb>
    <spb s="0">
      <v xml:space="preserve">Wikipedia	</v>
      <v xml:space="preserve">CC-BY-SA	</v>
      <v xml:space="preserve">http://en.wikipedia.org/wiki/Tunisia	</v>
      <v xml:space="preserve">http://creativecommons.org/licenses/by-sa/3.0/	</v>
    </spb>
    <spb s="0">
      <v xml:space="preserve">Cia	</v>
      <v xml:space="preserve">	</v>
      <v xml:space="preserve">https://www.cia.gov/library/publications/the-world-factbook/geos/ts.html?Transportation	</v>
      <v xml:space="preserve">	</v>
    </spb>
    <spb s="9">
      <v>0</v>
      <v>881</v>
      <v>882</v>
      <v>882</v>
      <v>3</v>
      <v>882</v>
      <v>882</v>
      <v>882</v>
      <v>883</v>
      <v>882</v>
      <v>882</v>
      <v>883</v>
      <v>882</v>
      <v>882</v>
      <v>884</v>
      <v>6</v>
      <v>881</v>
      <v>884</v>
      <v>7</v>
      <v>882</v>
      <v>884</v>
      <v>8</v>
      <v>9</v>
      <v>10</v>
      <v>884</v>
      <v>884</v>
      <v>882</v>
      <v>884</v>
      <v>11</v>
      <v>12</v>
      <v>13</v>
      <v>14</v>
      <v>884</v>
      <v>881</v>
      <v>884</v>
      <v>884</v>
      <v>884</v>
      <v>884</v>
      <v>884</v>
      <v>884</v>
      <v>884</v>
      <v>884</v>
      <v>884</v>
      <v>884</v>
      <v>15</v>
    </spb>
    <spb s="10">
      <v>2019</v>
      <v>2019</v>
      <v>square km</v>
      <v>per thousand (2018)</v>
      <v>2021</v>
      <v>2019</v>
      <v>2018</v>
      <v>per liter (2016)</v>
      <v>2019</v>
      <v>years (2018)</v>
      <v>2012</v>
      <v>per thousand (2018)</v>
      <v>2019</v>
      <v>2017</v>
      <v>2016</v>
      <v>2019</v>
      <v>2016</v>
      <v>2017</v>
      <v>kilotons per year (2016)</v>
      <v>deaths per 100,000 (2017)</v>
      <v>kWh (2014)</v>
      <v>2014</v>
      <v>2019</v>
      <v>2015</v>
      <v>2015</v>
      <v>2015</v>
      <v>2015</v>
      <v>2015</v>
      <v>2015</v>
      <v>2015</v>
      <v>2015</v>
      <v>2018</v>
      <v>2018</v>
      <v>2019</v>
    </spb>
    <spb s="0">
      <v xml:space="preserve">Wikipedia	Cia	travel.state.gov	</v>
      <v xml:space="preserve">CC-BY-SA			</v>
      <v xml:space="preserve">http://en.wikipedia.org/wiki/Turks_and_Caicos_Islands	https://www.cia.gov/library/publications/the-world-factbook/geos/tk.html?Transportation	https://travel.state.gov/content/travel/en/international-travel/International-Travel-Country-Information-Pages/TurksandCaicosIslands.html	</v>
      <v xml:space="preserve">http://creativecommons.org/licenses/by-sa/3.0/			</v>
    </spb>
    <spb s="0">
      <v xml:space="preserve">Wikipedia	Wikipedia	Cia	</v>
      <v xml:space="preserve">CC-BY-SA	CC-BY-SA		</v>
      <v xml:space="preserve">http://de.wikipedia.org/wiki/Turks-_und_Caicosinseln	http://es.wikipedia.org/wiki/Islas_Turcas_y_Caicos	https://www.cia.gov/library/publications/the-world-factbook/geos/tk.html?Transportation	</v>
      <v xml:space="preserve">http://creativecommons.org/licenses/by-sa/3.0/	http://creativecommons.org/licenses/by-sa/3.0/		</v>
    </spb>
    <spb s="0">
      <v xml:space="preserve">Wikipedia	Wikipedia	travel.state.gov	</v>
      <v xml:space="preserve">CC-BY-SA	CC-BY-SA		</v>
      <v xml:space="preserve">http://en.wikipedia.org/wiki/Turks_and_Caicos_Islands	https://en.wikipedia.org/wiki/Turks_and_Caicos_Islands	https://travel.state.gov/content/travel/en/international-travel/International-Travel-Country-Information-Pages/TurksandCaicosIslands.html	</v>
      <v xml:space="preserve">http://creativecommons.org/licenses/by-sa/3.0/	http://creativecommons.org/licenses/by-sa/3.0/		</v>
    </spb>
    <spb s="0">
      <v xml:space="preserve">Wikipedia	</v>
      <v xml:space="preserve">CC-BY-SA	</v>
      <v xml:space="preserve">http://en.wikipedia.org/wiki/Turks_and_Caicos_Islands	</v>
      <v xml:space="preserve">http://creativecommons.org/licenses/by-sa/3.0/	</v>
    </spb>
    <spb s="0">
      <v xml:space="preserve">travel.state.gov	</v>
      <v xml:space="preserve">	</v>
      <v xml:space="preserve">https://travel.state.gov/content/travel/en/international-travel/International-Travel-Country-Information-Pages/TurksandCaicosIslands.html	</v>
      <v xml:space="preserve">	</v>
    </spb>
    <spb s="0">
      <v xml:space="preserve">Cia	</v>
      <v xml:space="preserve">	</v>
      <v xml:space="preserve">https://www.cia.gov/library/publications/the-world-factbook/geos/tk.html?Transportation	</v>
      <v xml:space="preserve">	</v>
    </spb>
    <spb s="102">
      <v>887</v>
      <v>888</v>
      <v>889</v>
      <v>890</v>
      <v>889</v>
      <v>890</v>
      <v>890</v>
      <v>890</v>
      <v>891</v>
      <v>890</v>
      <v>9</v>
      <v>892</v>
      <v>890</v>
      <v>892</v>
      <v>12</v>
    </spb>
    <spb s="2">
      <v>59</v>
      <v>Name</v>
      <v>LearnMoreOnLink</v>
    </spb>
    <spb s="103">
      <v>2018</v>
      <v>square km</v>
      <v>2020</v>
      <v>2019</v>
      <v>2016</v>
      <v>2016</v>
      <v>kilotons per year (2016)</v>
    </spb>
    <spb s="0">
      <v xml:space="preserve">Wikipedia	</v>
      <v xml:space="preserve">Public domain	</v>
      <v xml:space="preserve">http://fr.wikipedia.org/wiki/Îles_Turques-et-Caïques	</v>
      <v xml:space="preserve">http://en.wikipedia.org/wiki/Public_domain	</v>
    </spb>
    <spb s="0">
      <v xml:space="preserve">Wikipedia	Cia	travel.state.gov	</v>
      <v xml:space="preserve">CC-BY-SA			</v>
      <v xml:space="preserve">http://en.wikipedia.org/wiki/Tuvalu	https://www.cia.gov/library/publications/the-world-factbook/geos/tv.html?Transportation	https://travel.state.gov/content/travel/en/international-travel/International-Travel-Country-Information-Pages/Tuvalu.html	</v>
      <v xml:space="preserve">http://creativecommons.org/licenses/by-sa/3.0/			</v>
    </spb>
    <spb s="0">
      <v xml:space="preserve">Wikipedia	Wikipedia	Wikipedia	Wikipedia	Cia	</v>
      <v xml:space="preserve">CC-BY-SA	CC-BY-SA	CC-BY-SA	CC-BY-SA		</v>
      <v xml:space="preserve">http://en.wikipedia.org/wiki/Tuvalu	http://de.wikipedia.org/wiki/Tuvalu	http://es.wikipedia.org/wiki/Tuvalu	http://fr.wikipedia.org/wiki/Tuvalu	https://www.cia.gov/library/publications/the-world-factbook/geos/tv.html?Transportation	</v>
      <v xml:space="preserve">http://creativecommons.org/licenses/by-sa/3.0/	http://creativecommons.org/licenses/by-sa/3.0/	http://creativecommons.org/licenses/by-sa/3.0/	http://creativecommons.org/licenses/by-sa/3.0/		</v>
    </spb>
    <spb s="0">
      <v xml:space="preserve">Wikipedia	Wikipedia	travel.state.gov	</v>
      <v xml:space="preserve">CC-BY-SA	CC-BY-SA		</v>
      <v xml:space="preserve">http://en.wikipedia.org/wiki/Tuvalu	https://en.wikipedia.org/wiki/Tuvalu	https://travel.state.gov/content/travel/en/international-travel/International-Travel-Country-Information-Pages/Tuvalu.html	</v>
      <v xml:space="preserve">http://creativecommons.org/licenses/by-sa/3.0/	http://creativecommons.org/licenses/by-sa/3.0/		</v>
    </spb>
    <spb s="0">
      <v xml:space="preserve">Wikipedia	</v>
      <v xml:space="preserve">CC-BY-SA	</v>
      <v xml:space="preserve">http://en.wikipedia.org/wiki/Tuvalu	</v>
      <v xml:space="preserve">http://creativecommons.org/licenses/by-sa/3.0/	</v>
    </spb>
    <spb s="0">
      <v xml:space="preserve">Wikipedia	Cia	</v>
      <v xml:space="preserve">CC-BY-SA		</v>
      <v xml:space="preserve">http://en.wikipedia.org/wiki/Tuvalu	https://www.cia.gov/library/publications/the-world-factbook/geos/tv.html?Transportation	</v>
      <v xml:space="preserve">http://creativecommons.org/licenses/by-sa/3.0/		</v>
    </spb>
    <spb s="0">
      <v xml:space="preserve">travel.state.gov	</v>
      <v xml:space="preserve">	</v>
      <v xml:space="preserve">https://travel.state.gov/content/travel/en/international-travel/International-Travel-Country-Information-Pages/Tuvalu.html	</v>
      <v xml:space="preserve">	</v>
    </spb>
    <spb s="0">
      <v xml:space="preserve">Cia	</v>
      <v xml:space="preserve">	</v>
      <v xml:space="preserve">https://www.cia.gov/library/publications/the-world-factbook/geos/tv.html?Transportation	</v>
      <v xml:space="preserve">	</v>
    </spb>
    <spb s="0">
      <v xml:space="preserve">Wikipedia	Wikipedia	Cia	</v>
      <v xml:space="preserve">CC-BY-SA	CC-BY-SA		</v>
      <v xml:space="preserve">http://en.wikipedia.org/wiki/Tuvalu	http://fr.wikipedia.org/wiki/Tuvalu	https://www.cia.gov/library/publications/the-world-factbook/geos/tv.html?Transportation	</v>
      <v xml:space="preserve">http://creativecommons.org/licenses/by-sa/3.0/	http://creativecommons.org/licenses/by-sa/3.0/		</v>
    </spb>
    <spb s="104">
      <v>897</v>
      <v>898</v>
      <v>899</v>
      <v>543</v>
      <v>899</v>
      <v>900</v>
      <v>900</v>
      <v>901</v>
      <v>900</v>
      <v>902</v>
      <v>900</v>
      <v>8</v>
      <v>9</v>
      <v>903</v>
      <v>904</v>
      <v>903</v>
      <v>11</v>
      <v>12</v>
      <v>903</v>
      <v>903</v>
      <v>903</v>
      <v>903</v>
      <v>903</v>
      <v>903</v>
      <v>903</v>
      <v>903</v>
      <v>903</v>
    </spb>
    <spb s="2">
      <v>60</v>
      <v>Name</v>
      <v>LearnMoreOnLink</v>
    </spb>
    <spb s="105">
      <v>2019</v>
      <v>square km</v>
      <v>2019</v>
      <v>per thousand (2018)</v>
      <v>2019</v>
      <v>2016</v>
      <v>2016</v>
      <v>2014</v>
      <v>kilotons per year (2016)</v>
      <v>2010</v>
      <v>2010</v>
      <v>2010</v>
      <v>2010</v>
      <v>2010</v>
      <v>2015</v>
      <v>2010</v>
      <v>2010</v>
      <v>2018</v>
    </spb>
    <spb s="0">
      <v xml:space="preserve">Wikipedia	Cia	travel.state.gov	</v>
      <v xml:space="preserve">CC-BY-SA			</v>
      <v xml:space="preserve">http://en.wikipedia.org/wiki/Vanuatu	https://www.cia.gov/library/publications/the-world-factbook/geos/nh.html?Transportation	https://travel.state.gov/content/travel/en/international-travel/International-Travel-Country-Information-Pages/Vanuatu.html	</v>
      <v xml:space="preserve">http://creativecommons.org/licenses/by-sa/3.0/			</v>
    </spb>
    <spb s="0">
      <v xml:space="preserve">Wikipedia	Wikipedia	Cia	</v>
      <v xml:space="preserve">CC-BY-SA	CC-BY-SA		</v>
      <v xml:space="preserve">http://en.wikipedia.org/wiki/Vanuatu	http://es.wikipedia.org/wiki/Vanuatu	https://www.cia.gov/library/publications/the-world-factbook/geos/nh.html?Transportation	</v>
      <v xml:space="preserve">http://creativecommons.org/licenses/by-sa/3.0/	http://creativecommons.org/licenses/by-sa/3.0/		</v>
    </spb>
    <spb s="0">
      <v xml:space="preserve">Wikipedia	Wikipedia	travel.state.gov	</v>
      <v xml:space="preserve">CC-BY-SA	CC-BY-SA		</v>
      <v xml:space="preserve">http://en.wikipedia.org/wiki/Vanuatu	https://en.wikipedia.org/wiki/Vanuatu	https://travel.state.gov/content/travel/en/international-travel/International-Travel-Country-Information-Pages/Vanuatu.html	</v>
      <v xml:space="preserve">http://creativecommons.org/licenses/by-sa/3.0/	http://creativecommons.org/licenses/by-sa/3.0/		</v>
    </spb>
    <spb s="0">
      <v xml:space="preserve">Wikipedia	</v>
      <v xml:space="preserve">CC-BY-SA	</v>
      <v xml:space="preserve">http://en.wikipedia.org/wiki/Vanuatu	</v>
      <v xml:space="preserve">http://creativecommons.org/licenses/by-sa/3.0/	</v>
    </spb>
    <spb s="0">
      <v xml:space="preserve">Wikipedia	Cia	</v>
      <v xml:space="preserve">CC-BY-SA		</v>
      <v xml:space="preserve">http://en.wikipedia.org/wiki/Vanuatu	https://www.cia.gov/library/publications/the-world-factbook/geos/nh.html?Transportation	</v>
      <v xml:space="preserve">http://creativecommons.org/licenses/by-sa/3.0/		</v>
    </spb>
    <spb s="0">
      <v xml:space="preserve">Wikipedia	Wikipedia	Cia	travel.state.gov	</v>
      <v xml:space="preserve">CC-BY-SA	CC-BY-SA			</v>
      <v xml:space="preserve">http://en.wikipedia.org/wiki/Vanuatu	http://fr.wikipedia.org/wiki/Vanuatu	https://www.cia.gov/library/publications/the-world-factbook/geos/nh.html?Transportation	https://travel.state.gov/content/travel/en/international-travel/International-Travel-Country-Information-Pages/Vanuatu.html	</v>
      <v xml:space="preserve">http://creativecommons.org/licenses/by-sa/3.0/	http://creativecommons.org/licenses/by-sa/3.0/			</v>
    </spb>
    <spb s="0">
      <v xml:space="preserve">travel.state.gov	</v>
      <v xml:space="preserve">	</v>
      <v xml:space="preserve">https://travel.state.gov/content/travel/en/international-travel/International-Travel-Country-Information-Pages/Vanuatu.html	</v>
      <v xml:space="preserve">	</v>
    </spb>
    <spb s="0">
      <v xml:space="preserve">Cia	</v>
      <v xml:space="preserve">	</v>
      <v xml:space="preserve">https://www.cia.gov/library/publications/the-world-factbook/geos/nh.html?Transportation	</v>
      <v xml:space="preserve">	</v>
    </spb>
    <spb s="0">
      <v xml:space="preserve">Wikipedia	Wikidata	</v>
      <v xml:space="preserve">CC-BY-SA		</v>
      <v xml:space="preserve">http://en.wikipedia.org/wiki/Vanuatu	https://www.wikidata.org/wiki/Q686	</v>
      <v xml:space="preserve">http://creativecommons.org/licenses/by-sa/3.0/		</v>
    </spb>
    <spb s="91">
      <v>0</v>
      <v>908</v>
      <v>909</v>
      <v>910</v>
      <v>3</v>
      <v>543</v>
      <v>910</v>
      <v>911</v>
      <v>911</v>
      <v>912</v>
      <v>913</v>
      <v>911</v>
      <v>911</v>
      <v>914</v>
      <v>915</v>
      <v>6</v>
      <v>908</v>
      <v>915</v>
      <v>7</v>
      <v>916</v>
      <v>915</v>
      <v>8</v>
      <v>9</v>
      <v>915</v>
      <v>915</v>
      <v>913</v>
      <v>915</v>
      <v>11</v>
      <v>12</v>
      <v>13</v>
      <v>915</v>
      <v>915</v>
      <v>915</v>
      <v>915</v>
      <v>915</v>
      <v>915</v>
      <v>915</v>
      <v>915</v>
      <v>915</v>
      <v>915</v>
      <v>915</v>
      <v>15</v>
    </spb>
    <spb s="92">
      <v>2019</v>
      <v>2019</v>
      <v>square km</v>
      <v>per thousand (2018)</v>
      <v>2019</v>
      <v>2019</v>
      <v>2018</v>
      <v>per liter (2016)</v>
      <v>2019</v>
      <v>years (2018)</v>
      <v>2018</v>
      <v>per thousand (2018)</v>
      <v>2019</v>
      <v>2016</v>
      <v>2019</v>
      <v>2016</v>
      <v>2016</v>
      <v>kilotons per year (2016)</v>
      <v>deaths per 100,000 (2017)</v>
      <v>2007</v>
      <v>2010</v>
      <v>2010</v>
      <v>2010</v>
      <v>2010</v>
      <v>2010</v>
      <v>2015</v>
      <v>2010</v>
      <v>2010</v>
      <v>2015</v>
      <v>2004</v>
      <v>2019</v>
    </spb>
    <spb s="0">
      <v xml:space="preserve">Wikipedia	</v>
      <v xml:space="preserve">Public domain	</v>
      <v xml:space="preserve">http://de.wikipedia.org/wiki/Vanuatu	</v>
      <v xml:space="preserve">http://en.wikipedia.org/wiki/Public_domain	</v>
    </spb>
    <spb s="0">
      <v xml:space="preserve">Wikipedia	Cia	travel.state.gov	</v>
      <v xml:space="preserve">CC-BY-SA			</v>
      <v xml:space="preserve">http://en.wikipedia.org/wiki/Vietnam	https://www.cia.gov/library/publications/the-world-factbook/geos/vm.html?Transportation	https://travel.state.gov/content/travel/en/international-travel/International-Travel-Country-Information-Pages/Vietnam.html	</v>
      <v xml:space="preserve">http://creativecommons.org/licenses/by-sa/3.0/			</v>
    </spb>
    <spb s="0">
      <v xml:space="preserve">Wikipedia	Cia	</v>
      <v xml:space="preserve">CC-BY-SA		</v>
      <v xml:space="preserve">http://es.wikipedia.org/wiki/Vietnam	https://www.cia.gov/library/publications/the-world-factbook/geos/vm.html?Transportation	</v>
      <v xml:space="preserve">http://creativecommons.org/licenses/by-sa/3.0/		</v>
    </spb>
    <spb s="0">
      <v xml:space="preserve">Wikipedia	Cia	Wikipedia	travel.state.gov	</v>
      <v xml:space="preserve">CC-BY-SA		CC-BY-SA		</v>
      <v xml:space="preserve">http://en.wikipedia.org/wiki/Vietnam	https://www.cia.gov/library/publications/the-world-factbook/geos/vm.html?Transportation	https://en.wikipedia.org/wiki/Vietnam	https://travel.state.gov/content/travel/en/international-travel/International-Travel-Country-Information-Pages/Vietnam.html	</v>
      <v xml:space="preserve">http://creativecommons.org/licenses/by-sa/3.0/		http://creativecommons.org/licenses/by-sa/3.0/		</v>
    </spb>
    <spb s="0">
      <v xml:space="preserve">Wikipedia	</v>
      <v xml:space="preserve">CC-BY-SA	</v>
      <v xml:space="preserve">http://en.wikipedia.org/wiki/Vietnam	</v>
      <v xml:space="preserve">http://creativecommons.org/licenses/by-sa/3.0/	</v>
    </spb>
    <spb s="0">
      <v xml:space="preserve">Wikipedia	Cia	</v>
      <v xml:space="preserve">CC-BY-SA		</v>
      <v xml:space="preserve">http://en.wikipedia.org/wiki/Vietnam	https://www.cia.gov/library/publications/the-world-factbook/geos/vm.html?Transportation	</v>
      <v xml:space="preserve">http://creativecommons.org/licenses/by-sa/3.0/		</v>
    </spb>
    <spb s="0">
      <v xml:space="preserve">Wikipedia	Wikipedia	</v>
      <v xml:space="preserve">CC-BY-SA	CC-BY-SA	</v>
      <v xml:space="preserve">http://en.wikipedia.org/wiki/Vietnam	https://en.wikipedia.org/wiki/Vietnam	</v>
      <v xml:space="preserve">http://creativecommons.org/licenses/by-sa/3.0/	http://creativecommons.org/licenses/by-sa/3.0/	</v>
    </spb>
    <spb s="0">
      <v xml:space="preserve">Wikipedia	travel.state.gov	</v>
      <v xml:space="preserve">CC-BY-SA		</v>
      <v xml:space="preserve">http://en.wikipedia.org/wiki/Vietnam	https://travel.state.gov/content/travel/en/international-travel/International-Travel-Country-Information-Pages/Vietnam.html	</v>
      <v xml:space="preserve">http://creativecommons.org/licenses/by-sa/3.0/		</v>
    </spb>
    <spb s="0">
      <v xml:space="preserve">Cia	</v>
      <v xml:space="preserve">	</v>
      <v xml:space="preserve">https://www.cia.gov/library/publications/the-world-factbook/geos/vm.html?Transportation	</v>
      <v xml:space="preserve">	</v>
    </spb>
    <spb s="0">
      <v xml:space="preserve">Wikipedia	Wikipedia	</v>
      <v xml:space="preserve">CC-BY-SA	CC-BY-SA	</v>
      <v xml:space="preserve">http://en.wikipedia.org/wiki/Vietnam	http://ky.wikipedia.org/wiki/Bьeтнам	</v>
      <v xml:space="preserve">http://creativecommons.org/licenses/by-sa/3.0/	http://creativecommons.org/licenses/by-sa/3.0/	</v>
    </spb>
    <spb s="0">
      <v xml:space="preserve">Wikipedia	Cia	Wikipedia	</v>
      <v xml:space="preserve">CC-BY-SA		CC-BY-SA	</v>
      <v xml:space="preserve">http://en.wikipedia.org/wiki/Vietnam	https://www.cia.gov/library/publications/the-world-factbook/geos/vm.html?Transportation	https://en.wikipedia.org/wiki/Vietnam	</v>
      <v xml:space="preserve">http://creativecommons.org/licenses/by-sa/3.0/		http://creativecommons.org/licenses/by-sa/3.0/	</v>
    </spb>
    <spb s="9">
      <v>0</v>
      <v>920</v>
      <v>921</v>
      <v>922</v>
      <v>3</v>
      <v>543</v>
      <v>922</v>
      <v>923</v>
      <v>923</v>
      <v>924</v>
      <v>925</v>
      <v>923</v>
      <v>923</v>
      <v>926</v>
      <v>927</v>
      <v>6</v>
      <v>920</v>
      <v>927</v>
      <v>7</v>
      <v>928</v>
      <v>927</v>
      <v>8</v>
      <v>9</v>
      <v>10</v>
      <v>927</v>
      <v>927</v>
      <v>929</v>
      <v>927</v>
      <v>11</v>
      <v>12</v>
      <v>13</v>
      <v>14</v>
      <v>927</v>
      <v>920</v>
      <v>927</v>
      <v>927</v>
      <v>927</v>
      <v>927</v>
      <v>927</v>
      <v>927</v>
      <v>927</v>
      <v>927</v>
      <v>927</v>
      <v>927</v>
      <v>15</v>
    </spb>
    <spb s="10">
      <v>2019</v>
      <v>2019</v>
      <v>square km</v>
      <v>per thousand (2018)</v>
      <v>2019</v>
      <v>2019</v>
      <v>2018</v>
      <v>per liter (2016)</v>
      <v>2019</v>
      <v>years (2018)</v>
      <v>2013</v>
      <v>per thousand (2018)</v>
      <v>2019</v>
      <v>2017</v>
      <v>2016</v>
      <v>2019</v>
      <v>2016</v>
      <v>2016</v>
      <v>kilotons per year (2016)</v>
      <v>deaths per 100,000 (2017)</v>
      <v>kWh (2014)</v>
      <v>2013</v>
      <v>2019</v>
      <v>2018</v>
      <v>2018</v>
      <v>2018</v>
      <v>2018</v>
      <v>2018</v>
      <v>2015</v>
      <v>2018</v>
      <v>2018</v>
      <v>2018</v>
      <v>2016</v>
      <v>2019</v>
    </spb>
    <spb s="0">
      <v xml:space="preserve">Wikipedia	</v>
      <v xml:space="preserve">Public domain	</v>
      <v xml:space="preserve">http://en.wikipedia.org/wiki/Vietnam	</v>
      <v xml:space="preserve">http://en.wikipedia.org/wiki/Public_domain	</v>
    </spb>
    <spb s="0">
      <v xml:space="preserve">Wikipedia	Cia	travel.state.gov	</v>
      <v xml:space="preserve">CC-BY-SA			</v>
      <v xml:space="preserve">http://en.wikipedia.org/wiki/Yemen	https://www.cia.gov/library/publications/the-world-factbook/geos/ym.html?Transportation	https://travel.state.gov/content/travel/en/international-travel/International-Travel-Country-Information-Pages/Yemen.html	</v>
      <v xml:space="preserve">http://creativecommons.org/licenses/by-sa/3.0/			</v>
    </spb>
    <spb s="0">
      <v xml:space="preserve">Wikipedia	Cia	</v>
      <v xml:space="preserve">CC-BY-SA		</v>
      <v xml:space="preserve">http://es.wikipedia.org/wiki/Yemen	https://www.cia.gov/library/publications/the-world-factbook/geos/ym.html?Transportation	</v>
      <v xml:space="preserve">http://creativecommons.org/licenses/by-sa/3.0/		</v>
    </spb>
    <spb s="0">
      <v xml:space="preserve">Wikipedia	Cia	Wikipedia	travel.state.gov	</v>
      <v xml:space="preserve">CC-BY-SA		CC-BY-SA		</v>
      <v xml:space="preserve">http://en.wikipedia.org/wiki/Yemen	https://www.cia.gov/library/publications/the-world-factbook/geos/ym.html?Transportation	https://en.wikipedia.org/wiki/Yemen	https://travel.state.gov/content/travel/en/international-travel/International-Travel-Country-Information-Pages/Yemen.html	</v>
      <v xml:space="preserve">http://creativecommons.org/licenses/by-sa/3.0/		http://creativecommons.org/licenses/by-sa/3.0/		</v>
    </spb>
    <spb s="0">
      <v xml:space="preserve">Wikipedia	</v>
      <v xml:space="preserve">CC-BY-SA	</v>
      <v xml:space="preserve">http://en.wikipedia.org/wiki/Yemen	</v>
      <v xml:space="preserve">http://creativecommons.org/licenses/by-sa/3.0/	</v>
    </spb>
    <spb s="0">
      <v xml:space="preserve">Wikipedia	Cia	</v>
      <v xml:space="preserve">CC-BY-SA		</v>
      <v xml:space="preserve">http://en.wikipedia.org/wiki/Yemen	https://www.cia.gov/library/publications/the-world-factbook/geos/ym.html?Transportation	</v>
      <v xml:space="preserve">http://creativecommons.org/licenses/by-sa/3.0/		</v>
    </spb>
    <spb s="0">
      <v xml:space="preserve">Cia	</v>
      <v xml:space="preserve">	</v>
      <v xml:space="preserve">https://www.cia.gov/library/publications/the-world-factbook/geos/ym.html?Transportation	</v>
      <v xml:space="preserve">	</v>
    </spb>
    <spb s="106">
      <v>0</v>
      <v>933</v>
      <v>934</v>
      <v>935</v>
      <v>3</v>
      <v>543</v>
      <v>935</v>
      <v>936</v>
      <v>936</v>
      <v>937</v>
      <v>937</v>
      <v>936</v>
      <v>938</v>
      <v>6</v>
      <v>933</v>
      <v>938</v>
      <v>7</v>
      <v>936</v>
      <v>8</v>
      <v>9</v>
      <v>10</v>
      <v>938</v>
      <v>938</v>
      <v>937</v>
      <v>938</v>
      <v>11</v>
      <v>12</v>
      <v>13</v>
      <v>14</v>
      <v>938</v>
      <v>938</v>
      <v>938</v>
      <v>938</v>
      <v>938</v>
      <v>938</v>
      <v>938</v>
      <v>938</v>
      <v>938</v>
      <v>938</v>
      <v>938</v>
      <v>15</v>
    </spb>
    <spb s="2">
      <v>61</v>
      <v>Name</v>
      <v>LearnMoreOnLink</v>
    </spb>
    <spb s="81">
      <v>2014</v>
      <v>2018</v>
      <v>square km</v>
      <v>per thousand (2018)</v>
      <v>2019</v>
      <v>2014</v>
      <v>2018</v>
      <v>per liter (2016)</v>
      <v>2019</v>
      <v>years (2018)</v>
      <v>per thousand (2018)</v>
      <v>2019</v>
      <v>2017</v>
      <v>2016</v>
      <v>2019</v>
      <v>2016</v>
      <v>2014</v>
      <v>kilotons per year (2016)</v>
      <v>deaths per 100,000 (2017)</v>
      <v>kWh (2014)</v>
      <v>2013</v>
      <v>2014</v>
      <v>2014</v>
      <v>2014</v>
      <v>2014</v>
      <v>2014</v>
      <v>2015</v>
      <v>2014</v>
      <v>2014</v>
      <v>2016</v>
      <v>2011</v>
      <v>2019</v>
    </spb>
  </spbData>
</supportingPropertyBags>
</file>

<file path=xl/richData/rdsupportingpropertybagstructure.xml><?xml version="1.0" encoding="utf-8"?>
<spbStructures xmlns="http://schemas.microsoft.com/office/spreadsheetml/2017/richdata2" count="107">
  <s>
    <k n="SourceText" t="s"/>
    <k n="LicenseText" t="s"/>
    <k n="SourceAddress" t="s"/>
    <k n="LicenseAddress"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Order" t="spba"/>
    <k n="TitleProperty" t="s"/>
    <k n="SubTitleProperty" t="s"/>
  </s>
  <s>
    <k n="ShowInCardView" t="b"/>
    <k n="ShowInDotNotation" t="b"/>
    <k n="ShowInAutoComplete" t="b"/>
  </s>
  <s>
    <k n="UniqueName" t="spb"/>
    <k n="VDPID/VSID" t="spb"/>
    <k n="LearnMoreOnLink" t="spb"/>
  </s>
  <s>
    <k n="Name" t="i"/>
    <k n="Image" t="i"/>
  </s>
  <s>
    <k n="link" t="s"/>
    <k n="logo" t="s"/>
    <k n="name" t="s"/>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_Self" t="i"/>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Market cap of listed companie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GDP" t="spb"/>
    <k n="Area" t="spb"/>
    <k n="Name" t="spb"/>
    <k n="Birth rate" t="spb"/>
    <k n="Population" t="spb"/>
    <k n="UniqueName" t="spb"/>
    <k n="Description" t="spb"/>
    <k n="Abbreviation" t="spb"/>
    <k n="Calling code" t="spb"/>
    <k n="Largest city" t="spb"/>
    <k n="Minimum wage" t="spb"/>
    <k n="Currency code" t="spb"/>
    <k n="Official name"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GDP" t="s"/>
    <k n="Area" t="s"/>
    <k n="Birth rate" t="s"/>
    <k n="Population"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Life expectancy" t="spb"/>
    <k n="National anthem" t="spb"/>
    <k n="Urban population" t="spb"/>
    <k n="Forested area (%)" t="spb"/>
    <k n="Unemployment rate" t="spb"/>
    <k n="Capital/Major City" t="spb"/>
    <k n="Agricultural land (%)" t="spb"/>
    <k n="Physicians per thousand" t="spb"/>
    <k n="Carbon dioxide emissions" t="spb"/>
    <k n="Population: Labor force participation (%)" t="spb"/>
  </s>
  <s>
    <k n="CPI" t="s"/>
    <k n="GDP" t="s"/>
    <k n="Area" t="s"/>
    <k n="Birth rate" t="s"/>
    <k n="Population" t="s"/>
    <k n="CPI Change (%)" t="s"/>
    <k n="Fertility rate" t="s"/>
    <k n="Life expectancy" t="s"/>
    <k n="Urban population" t="s"/>
    <k n="Forested area (%)" t="s"/>
    <k n="Unemployment rate" t="s"/>
    <k n="Agricultural land (%)" t="s"/>
    <k n="Physicians per thousand" t="s"/>
    <k n="Carbon dioxide emissions"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Market cap of listed companie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Market cap of listed companie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Out of pocket health expenditure (%)"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Out of pocket health expenditure (%)"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Infant mortality" t="s"/>
    <k n="Urban population" t="s"/>
    <k n="Armed forces size" t="s"/>
    <k n="Forested area (%)" t="s"/>
    <k n="Unemployment rate" t="s"/>
    <k n="Agricultural land (%)" t="s"/>
    <k n="Physicians per thousand" t="s"/>
    <k n="Carbon dioxide emissions" t="s"/>
    <k n="Maternal mortality ratio"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Total tax rate" t="spb"/>
    <k n="Life expectancy" t="spb"/>
    <k n="National anthem" t="spb"/>
    <k n="Tax revenue (%)" t="spb"/>
    <k n="Infant mortality" t="spb"/>
    <k n="Urban population" t="spb"/>
    <k n="Armed forces size" t="spb"/>
    <k n="Forested area (%)" t="spb"/>
    <k n="Capital/Major City" t="spb"/>
    <k n="Agricultural land (%)" t="spb"/>
    <k n="Physicians per thousand" t="spb"/>
    <k n="Carbon dioxide emissions" t="spb"/>
    <k n="Maternal mortality ratio"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s>
  <s>
    <k n="CPI" t="s"/>
    <k n="GDP" t="s"/>
    <k n="Area" t="s"/>
    <k n="Birth rate" t="s"/>
    <k n="Population" t="s"/>
    <k n="CPI Change (%)" t="s"/>
    <k n="Fertility rate" t="s"/>
    <k n="Total tax rate" t="s"/>
    <k n="Life expectancy" t="s"/>
    <k n="Tax revenue (%)" t="s"/>
    <k n="Infant mortality" t="s"/>
    <k n="Urban population" t="s"/>
    <k n="Armed forces size" t="s"/>
    <k n="Forested area (%)" t="s"/>
    <k n="Agricultural land (%)" t="s"/>
    <k n="Physicians per thousand" t="s"/>
    <k n="Carbon dioxide emissions" t="s"/>
    <k n="Maternal mortality ratio" t="s"/>
    <k n="Fossil fuel energy consumption" t="s"/>
    <k n="Market cap of listed companie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Total tax rate" t="spb"/>
    <k n="Life expectancy" t="spb"/>
    <k n="National anthem" t="spb"/>
    <k n="Tax revenue (%)" t="spb"/>
    <k n="Infant mortality" t="spb"/>
    <k n="Urban population"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Total tax rate" t="s"/>
    <k n="Life expectancy" t="s"/>
    <k n="Tax revenue (%)" t="s"/>
    <k n="Infant mortality" t="s"/>
    <k n="Urban population" t="s"/>
    <k n="Forested area (%)" t="s"/>
    <k n="Unemployment rate" t="s"/>
    <k n="Agricultural land (%)" t="s"/>
    <k n="Physicians per thousand" t="s"/>
    <k n="Carbon dioxide emissions" t="s"/>
    <k n="Maternal mortality ratio"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Infant mortality" t="s"/>
    <k n="Urban population" t="s"/>
    <k n="Armed forces size" t="s"/>
    <k n="Forested area (%)" t="s"/>
    <k n="Unemployment rate" t="s"/>
    <k n="Agricultural land (%)" t="s"/>
    <k n="Physicians per thousand" t="s"/>
    <k n="Carbon dioxide emissions" t="s"/>
    <k n="Maternal mortality ratio"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Out of pocket health expenditure (%)"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Out of pocket health expenditure (%)"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GDP" t="spb"/>
    <k n="Area" t="spb"/>
    <k n="Name" t="spb"/>
    <k n="Population" t="spb"/>
    <k n="UniqueName" t="spb"/>
    <k n="Description" t="spb"/>
    <k n="Abbreviation" t="spb"/>
    <k n="Calling code" t="spb"/>
    <k n="Largest city" t="spb"/>
    <k n="Currency code" t="spb"/>
    <k n="Official name" t="spb"/>
    <k n="National anthem" t="spb"/>
    <k n="Capital/Major City" t="spb"/>
  </s>
  <s>
    <k n="GDP" t="s"/>
    <k n="Area" t="s"/>
    <k n="Population" t="s"/>
  </s>
  <s>
    <k n="GDP" t="spb"/>
    <k n="Area" t="spb"/>
    <k n="Name" t="spb"/>
    <k n="Population" t="spb"/>
    <k n="UniqueName" t="spb"/>
    <k n="Description" t="spb"/>
    <k n="Calling code" t="spb"/>
    <k n="Largest city" t="spb"/>
    <k n="Minimum wage" t="spb"/>
    <k n="Currency code" t="spb"/>
    <k n="Official name" t="spb"/>
    <k n="National anthem" t="spb"/>
    <k n="Capital/Major City" t="spb"/>
  </s>
  <s>
    <k n="Area" t="spb"/>
    <k n="Name" t="spb"/>
    <k n="Population" t="spb"/>
    <k n="UniqueName" t="spb"/>
    <k n="Description" t="spb"/>
    <k n="Abbreviation" t="spb"/>
    <k n="Calling code" t="spb"/>
    <k n="Largest city" t="spb"/>
    <k n="Currency code" t="spb"/>
    <k n="Official name" t="spb"/>
    <k n="Capital/Major City" t="spb"/>
  </s>
  <s>
    <k n="Area" t="s"/>
    <k n="Population" t="s"/>
  </s>
  <s>
    <k n="GDP" t="spb"/>
    <k n="Area" t="spb"/>
    <k n="Name" t="spb"/>
    <k n="Birth rate" t="spb"/>
    <k n="Population" t="spb"/>
    <k n="UniqueName" t="spb"/>
    <k n="Description" t="spb"/>
    <k n="Abbreviation" t="spb"/>
    <k n="Calling code" t="spb"/>
    <k n="Largest city" t="spb"/>
    <k n="Currency code" t="spb"/>
    <k n="Official name" t="spb"/>
    <k n="Fertility rate" t="spb"/>
    <k n="Life expectancy" t="spb"/>
    <k n="National anthem" t="spb"/>
    <k n="Urban population" t="spb"/>
    <k n="Forested area (%)" t="spb"/>
    <k n="Capital/Major City" t="spb"/>
    <k n="Agricultural land (%)" t="spb"/>
    <k n="Physicians per thousand" t="spb"/>
    <k n="Carbon dioxide emissions" t="spb"/>
  </s>
  <s>
    <k n="GDP" t="s"/>
    <k n="Area" t="s"/>
    <k n="Birth rate" t="s"/>
    <k n="Population" t="s"/>
    <k n="Fertility rate" t="s"/>
    <k n="Life expectancy" t="s"/>
    <k n="Urban population" t="s"/>
    <k n="Forested area (%)" t="s"/>
    <k n="Agricultural land (%)" t="s"/>
    <k n="Physicians per thousand" t="s"/>
    <k n="Carbon dioxide emissions" t="s"/>
  </s>
  <s>
    <k n="GDP" t="spb"/>
    <k n="Area" t="spb"/>
    <k n="Name" t="spb"/>
    <k n="Birth rate" t="spb"/>
    <k n="Population" t="spb"/>
    <k n="UniqueName" t="spb"/>
    <k n="Description" t="spb"/>
    <k n="Abbreviation" t="spb"/>
    <k n="Calling code" t="spb"/>
    <k n="Largest city" t="spb"/>
    <k n="Currency code" t="spb"/>
    <k n="Official name" t="spb"/>
    <k n="Fertility rate" t="spb"/>
    <k n="Gasoline price" t="spb"/>
    <k n="Life expectancy" t="spb"/>
    <k n="National anthem" t="spb"/>
    <k n="Urban population" t="spb"/>
    <k n="Forested area (%)" t="spb"/>
    <k n="Unemployment rate" t="spb"/>
    <k n="Capital/Major City" t="spb"/>
    <k n="Agricultural land (%)" t="spb"/>
    <k n="Physicians per thousand" t="spb"/>
    <k n="Carbon dioxide emissions" t="spb"/>
    <k n="Gross primary education enrollment (%)" t="spb"/>
    <k n="Population: Labor force participation (%)" t="spb"/>
  </s>
  <s>
    <k n="GDP" t="s"/>
    <k n="Area" t="s"/>
    <k n="Birth rate" t="s"/>
    <k n="Population" t="s"/>
    <k n="Fertility rate" t="s"/>
    <k n="Gasoline price" t="s"/>
    <k n="Life expectancy" t="s"/>
    <k n="Urban population" t="s"/>
    <k n="Forested area (%)" t="s"/>
    <k n="Unemployment rate" t="s"/>
    <k n="Agricultural land (%)" t="s"/>
    <k n="Physicians per thousand" t="s"/>
    <k n="Carbon dioxide emissions" t="s"/>
    <k n="Gross primary education enrollment (%)" t="s"/>
    <k n="Population: Labor force participation (%)" t="s"/>
  </s>
  <s>
    <k n="CPI" t="spb"/>
    <k n="GDP" t="spb"/>
    <k n="Area" t="spb"/>
    <k n="Name" t="spb"/>
    <k n="Birth rate" t="spb"/>
    <k n="Population" t="spb"/>
    <k n="UniqueName" t="spb"/>
    <k n="Description" t="spb"/>
    <k n="Abbreviation" t="spb"/>
    <k n="Calling code"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GDP" t="spb"/>
    <k n="Area" t="spb"/>
    <k n="Name" t="spb"/>
    <k n="Population" t="spb"/>
    <k n="UniqueName" t="spb"/>
    <k n="Description" t="spb"/>
    <k n="Calling code" t="spb"/>
    <k n="Largest city" t="spb"/>
    <k n="Currency code" t="spb"/>
    <k n="Official name" t="spb"/>
    <k n="National anthem" t="spb"/>
    <k n="Capital/Major City" t="spb"/>
    <k n="Out of pocket health expenditure (%)" t="spb"/>
  </s>
  <s>
    <k n="GDP" t="s"/>
    <k n="Area" t="s"/>
    <k n="Population" t="s"/>
    <k n="Out of pocket health expenditure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Total tax rate" t="spb"/>
    <k n="Life expectancy" t="spb"/>
    <k n="National anthem" t="spb"/>
    <k n="Tax revenue (%)" t="spb"/>
    <k n="Infant mortality" t="spb"/>
    <k n="Urban population" t="spb"/>
    <k n="Forested area (%)" t="spb"/>
    <k n="Capital/Major City" t="spb"/>
    <k n="Agricultural land (%)" t="spb"/>
    <k n="Physicians per thousand" t="spb"/>
    <k n="Carbon dioxide emissions" t="spb"/>
    <k n="Fossil fuel energy consumption" t="spb"/>
    <k n="Out of pocket health expenditure (%)" t="spb"/>
    <k n="Gross primary education enrollment (%)" t="spb"/>
    <k n="Gross tertiary education enrollment (%)" t="spb"/>
  </s>
  <s>
    <k n="CPI" t="s"/>
    <k n="GDP" t="s"/>
    <k n="Area" t="s"/>
    <k n="Birth rate" t="s"/>
    <k n="Population" t="s"/>
    <k n="CPI Change (%)" t="s"/>
    <k n="Fertility rate" t="s"/>
    <k n="Total tax rate" t="s"/>
    <k n="Life expectancy" t="s"/>
    <k n="Tax revenue (%)" t="s"/>
    <k n="Infant mortality" t="s"/>
    <k n="Urban population" t="s"/>
    <k n="Forested area (%)" t="s"/>
    <k n="Agricultural land (%)" t="s"/>
    <k n="Physicians per thousand" t="s"/>
    <k n="Carbon dioxide emissions" t="s"/>
    <k n="Fossil fuel energy consumption" t="s"/>
    <k n="Out of pocket health expenditure (%)" t="s"/>
    <k n="Gross primary education enrollment (%)" t="s"/>
    <k n="Gross tertiary education enrollment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tertiary education enrollment (%)" t="s"/>
    <k n="Population: Labor force participation (%)" t="s"/>
  </s>
  <s>
    <k n="Area" t="spb"/>
    <k n="Name" t="spb"/>
    <k n="Population" t="spb"/>
    <k n="UniqueName" t="spb"/>
    <k n="Description" t="spb"/>
    <k n="Abbreviation" t="spb"/>
    <k n="Largest city" t="spb"/>
    <k n="Country/region" t="spb"/>
    <k n="Capital/Major City" t="spb"/>
  </s>
  <s>
    <k n="UniqueName" t="spb"/>
    <k n="LearnMoreOnLink" t="spb"/>
  </s>
  <s>
    <k n="GDP" t="spb"/>
    <k n="Area" t="spb"/>
    <k n="Name" t="spb"/>
    <k n="Population" t="spb"/>
    <k n="UniqueName" t="spb"/>
    <k n="Description" t="spb"/>
    <k n="Abbreviation" t="spb"/>
    <k n="Calling code" t="spb"/>
    <k n="National anthem" t="spb"/>
    <k n="Capital/Major City" t="spb"/>
  </s>
  <s>
    <k n="ShowInDotNotation" t="b"/>
    <k n="ShowInAutoComplete" t="b"/>
  </s>
  <s>
    <k n="UniqueName" t="spb"/>
    <k n="VDPID/VSID" t="spb"/>
    <k n="Description" t="spb"/>
    <k n="LearnMoreOnLink" t="spb"/>
  </s>
  <s>
    <k n="Name" t="i"/>
    <k n="Description" t="i"/>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Capital/Major City" t="spb"/>
    <k n="Agricultural land (%)" t="spb"/>
    <k n="Physicians per thousand" t="spb"/>
    <k n="Carbon dioxide emissions" t="spb"/>
    <k n="Maternal mortality ratio" t="spb"/>
    <k n="Fossil fuel energy consumption" t="spb"/>
    <k n="Out of pocket health expenditure (%)" t="spb"/>
    <k n="Gross primary education enrollment (%)" t="spb"/>
    <k n="Gross tertiary education enrollment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Agricultural land (%)" t="s"/>
    <k n="Physicians per thousand" t="s"/>
    <k n="Carbon dioxide emissions" t="s"/>
    <k n="Maternal mortality ratio" t="s"/>
    <k n="Fossil fuel energy consumption" t="s"/>
    <k n="Out of pocket health expenditure (%)" t="s"/>
    <k n="Gross primary education enrollment (%)" t="s"/>
    <k n="Gross tertiary education enrollment (%)" t="s"/>
  </s>
  <s>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Market cap of listed companie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Population: Labor force participation (%)" t="s"/>
  </s>
  <s>
    <k n="CPI" t="spb"/>
    <k n="GDP" t="spb"/>
    <k n="Area" t="spb"/>
    <k n="Name" t="spb"/>
    <k n="Birth rate" t="spb"/>
    <k n="UniqueName" t="spb"/>
    <k n="Description" t="spb"/>
    <k n="Abbreviation" t="spb"/>
    <k n="Calling code" t="spb"/>
    <k n="Minimum wage" t="spb"/>
    <k n="Currency cod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Minimum wage" t="spb"/>
    <k n="Currency cod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Minimum wag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Total tax rate" t="spb"/>
    <k n="Life expectancy" t="spb"/>
    <k n="National anthem" t="spb"/>
    <k n="Infant mortality" t="spb"/>
    <k n="Urban population"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Total tax rate" t="s"/>
    <k n="Life expectancy" t="s"/>
    <k n="Infant mortality" t="s"/>
    <k n="Urban population" t="s"/>
    <k n="Forested area (%)" t="s"/>
    <k n="Unemployment rate" t="s"/>
    <k n="Agricultural land (%)" t="s"/>
    <k n="Physicians per thousand" t="s"/>
    <k n="Carbon dioxide emissions" t="s"/>
    <k n="Maternal mortality ratio"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Tax revenue (%)" t="spb"/>
    <k n="Infant mortality" t="spb"/>
    <k n="Urban population" t="spb"/>
    <k n="Forested area (%)" t="spb"/>
    <k n="Capital/Major City" t="spb"/>
    <k n="Agricultural land (%)" t="spb"/>
    <k n="Physicians per thousand" t="spb"/>
    <k n="Carbon dioxide emissions" t="spb"/>
    <k n="Maternal mortality ratio" t="spb"/>
    <k n="Fossil fuel energy consumption" t="spb"/>
    <k n="Out of pocket health expenditure (%)" t="spb"/>
    <k n="Gross primary education enrollment (%)" t="spb"/>
    <k n="Gross tertiary education enrollment (%)" t="spb"/>
  </s>
  <s>
    <k n="CPI" t="s"/>
    <k n="GDP" t="s"/>
    <k n="Area" t="s"/>
    <k n="Birth rate" t="s"/>
    <k n="Population" t="s"/>
    <k n="CPI Change (%)" t="s"/>
    <k n="Fertility rate" t="s"/>
    <k n="Gasoline price" t="s"/>
    <k n="Total tax rate" t="s"/>
    <k n="Life expectancy" t="s"/>
    <k n="Tax revenue (%)" t="s"/>
    <k n="Infant mortality" t="s"/>
    <k n="Urban population" t="s"/>
    <k n="Forested area (%)" t="s"/>
    <k n="Agricultural land (%)" t="s"/>
    <k n="Physicians per thousand" t="s"/>
    <k n="Carbon dioxide emissions" t="s"/>
    <k n="Maternal mortality ratio" t="s"/>
    <k n="Fossil fuel energy consumption" t="s"/>
    <k n="Out of pocket health expenditure (%)" t="s"/>
    <k n="Gross primary education enrollment (%)" t="s"/>
    <k n="Gross tertiary education enrollment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Name" t="i"/>
  </s>
  <s>
    <k n="CPI" t="spb"/>
    <k n="GDP" t="spb"/>
    <k n="Area" t="spb"/>
    <k n="Name" t="spb"/>
    <k n="Birth rate" t="spb"/>
    <k n="Population" t="spb"/>
    <k n="UniqueName" t="spb"/>
    <k n="Description" t="spb"/>
    <k n="Abbreviation" t="spb"/>
    <k n="Calling code" t="spb"/>
    <k n="Largest city" t="spb"/>
    <k n="Minimum wage" t="spb"/>
    <k n="Currency code" t="spb"/>
    <k n="CPI Change (%)" t="spb"/>
    <k n="Fertility rate" t="spb"/>
    <k n="Gasoline price" t="spb"/>
    <k n="Total tax rate" t="spb"/>
    <k n="Life expectancy" t="spb"/>
    <k n="National anthem"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Name" t="i"/>
    <k n="Image" t="i"/>
    <k n="Description" t="i"/>
  </s>
  <s>
    <k n="CPI" t="s"/>
    <k n="GDP" t="s"/>
    <k n="Area" t="s"/>
    <k n="Birth rate" t="s"/>
    <k n="Population" t="s"/>
    <k n="CPI Change (%)" t="s"/>
    <k n="Fertility rate" t="s"/>
    <k n="Gasoline price" t="s"/>
    <k n="Total tax rate" t="s"/>
    <k n="Life expectancy"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Minimum wage" t="spb"/>
    <k n="Currency cod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Out of pocket health expenditure (%)"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Market cap of listed companies" t="s"/>
    <k n="Out of pocket health expenditure (%)" t="s"/>
    <k n="Gross primary education enrollment (%)" t="s"/>
    <k n="Gross tertiary education enrollment (%)" t="s"/>
    <k n="Population: Labor force participation (%)" t="s"/>
  </s>
  <s>
    <k n="GDP" t="spb"/>
    <k n="Area" t="spb"/>
    <k n="Name" t="spb"/>
    <k n="Birth rate" t="spb"/>
    <k n="Population" t="spb"/>
    <k n="UniqueName" t="spb"/>
    <k n="Description" t="spb"/>
    <k n="Abbreviation" t="spb"/>
    <k n="Calling code" t="spb"/>
    <k n="Largest city" t="spb"/>
    <k n="Minimum wage" t="spb"/>
    <k n="Currency code" t="spb"/>
    <k n="Official name" t="spb"/>
    <k n="Fertility rate" t="spb"/>
    <k n="Gasoline price" t="spb"/>
    <k n="Total tax rate" t="spb"/>
    <k n="Life expectancy" t="spb"/>
    <k n="National anthem" t="spb"/>
    <k n="Tax revenue (%)" t="spb"/>
    <k n="Infant mortality" t="spb"/>
    <k n="Urban population" t="spb"/>
    <k n="Forested area (%)" t="spb"/>
    <k n="Capital/Major City" t="spb"/>
    <k n="Agricultural land (%)" t="spb"/>
    <k n="Physicians per thousand" t="spb"/>
    <k n="Carbon dioxide emissions" t="spb"/>
    <k n="Fossil fuel energy consumption" t="spb"/>
    <k n="Out of pocket health expenditure (%)" t="spb"/>
    <k n="Gross primary education enrollment (%)" t="spb"/>
    <k n="Gross tertiary education enrollment (%)" t="spb"/>
  </s>
  <s>
    <k n="GDP" t="s"/>
    <k n="Area" t="s"/>
    <k n="Birth rate" t="s"/>
    <k n="Population" t="s"/>
    <k n="Fertility rate" t="s"/>
    <k n="Gasoline price" t="s"/>
    <k n="Total tax rate" t="s"/>
    <k n="Life expectancy" t="s"/>
    <k n="Tax revenue (%)" t="s"/>
    <k n="Infant mortality" t="s"/>
    <k n="Urban population" t="s"/>
    <k n="Forested area (%)" t="s"/>
    <k n="Agricultural land (%)" t="s"/>
    <k n="Physicians per thousand" t="s"/>
    <k n="Carbon dioxide emissions" t="s"/>
    <k n="Fossil fuel energy consumption" t="s"/>
    <k n="Out of pocket health expenditure (%)" t="s"/>
    <k n="Gross primary education enrollment (%)" t="s"/>
    <k n="Gross tertiary education enrollment (%)" t="s"/>
  </s>
  <s>
    <k n="GDP" t="spb"/>
    <k n="Area" t="spb"/>
    <k n="Name" t="spb"/>
    <k n="Population" t="spb"/>
    <k n="UniqueName" t="spb"/>
    <k n="Description" t="spb"/>
    <k n="Abbreviation" t="spb"/>
    <k n="Calling code" t="spb"/>
    <k n="Largest city" t="spb"/>
    <k n="Official name" t="spb"/>
    <k n="National anthem" t="spb"/>
    <k n="Capital/Major City" t="spb"/>
  </s>
  <s>
    <k n="CPI" t="spb"/>
    <k n="GDP" t="spb"/>
    <k n="Area" t="spb"/>
    <k n="Name" t="spb"/>
    <k n="Birth rate" t="spb"/>
    <k n="Population" t="spb"/>
    <k n="UniqueName" t="spb"/>
    <k n="Description" t="spb"/>
    <k n="Abbreviation" t="spb"/>
    <k n="Calling code" t="spb"/>
    <k n="Largest city" t="spb"/>
    <k n="Minimum wage" t="spb"/>
    <k n="Official name" t="spb"/>
    <k n="CPI Change (%)" t="spb"/>
    <k n="Fertility rate" t="spb"/>
    <k n="Gasoline price" t="spb"/>
    <k n="Total tax rate" t="spb"/>
    <k n="Life expectancy" t="spb"/>
    <k n="National anthem"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Calling code" t="spb"/>
    <k n="Largest city" t="spb"/>
    <k n="Minimum wage" t="spb"/>
    <k n="Currency cod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Forested area (%)" t="s"/>
    <k n="Unemployment rate" t="s"/>
    <k n="Agricultural land (%)" t="s"/>
    <k n="Physicians per thousand" t="s"/>
    <k n="Carbon dioxide emissions" t="s"/>
    <k n="Maternal mortality ratio"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Total tax rate" t="spb"/>
    <k n="Life expectancy" t="spb"/>
    <k n="National anthem" t="spb"/>
    <k n="Tax revenue (%)" t="spb"/>
    <k n="Infant mortality" t="spb"/>
    <k n="Urban population"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Population: Labor force participation (%)" t="spb"/>
  </s>
  <s>
    <k n="CPI" t="s"/>
    <k n="GDP" t="s"/>
    <k n="Area" t="s"/>
    <k n="Birth rate" t="s"/>
    <k n="Population" t="s"/>
    <k n="CPI Change (%)" t="s"/>
    <k n="Fertility rate" t="s"/>
    <k n="Total tax rate" t="s"/>
    <k n="Life expectancy" t="s"/>
    <k n="Tax revenue (%)" t="s"/>
    <k n="Infant mortality" t="s"/>
    <k n="Urban population" t="s"/>
    <k n="Forested area (%)" t="s"/>
    <k n="Unemployment rate" t="s"/>
    <k n="Agricultural land (%)" t="s"/>
    <k n="Physicians per thousand" t="s"/>
    <k n="Carbon dioxide emissions" t="s"/>
    <k n="Maternal mortality ratio"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Population: Labor force participation (%)" t="s"/>
  </s>
  <s>
    <k n="CPI" t="spb"/>
    <k n="GDP" t="spb"/>
    <k n="Area" t="spb"/>
    <k n="Name" t="spb"/>
    <k n="Birth rate" t="spb"/>
    <k n="Population" t="spb"/>
    <k n="UniqueName" t="spb"/>
    <k n="Description" t="spb"/>
    <k n="Abbreviation" t="spb"/>
    <k n="Calling cod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Infant mortality" t="spb"/>
    <k n="Urban population" t="spb"/>
    <k n="Armed forces size" t="spb"/>
    <k n="Unemployment rate" t="spb"/>
    <k n="Capital/Major City" t="spb"/>
    <k n="Carbon dioxide emissions" t="spb"/>
    <k n="Maternal mortality ratio" t="spb"/>
    <k n="Electric power consumption"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Population: Labor force participation (%)" t="spb"/>
  </s>
  <s>
    <k n="CPI" t="s"/>
    <k n="GDP" t="s"/>
    <k n="Area" t="s"/>
    <k n="Birth rate" t="s"/>
    <k n="Population" t="s"/>
    <k n="CPI Change (%)" t="s"/>
    <k n="Fertility rate" t="s"/>
    <k n="Gasoline price" t="s"/>
    <k n="Total tax rate" t="s"/>
    <k n="Life expectancy" t="s"/>
    <k n="Infant mortality" t="s"/>
    <k n="Urban population" t="s"/>
    <k n="Armed forces size" t="s"/>
    <k n="Unemployment rate" t="s"/>
    <k n="Carbon dioxide emissions" t="s"/>
    <k n="Maternal mortality ratio" t="s"/>
    <k n="Electric power consumption"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Population: Labor force participation (%)" t="s"/>
  </s>
  <s>
    <k n="Area" t="spb"/>
    <k n="Name" t="spb"/>
    <k n="Population" t="spb"/>
    <k n="UniqueName" t="spb"/>
    <k n="Description" t="spb"/>
    <k n="Abbreviation" t="spb"/>
    <k n="Capital/Major City" t="spb"/>
  </s>
  <s>
    <k n="Area" t="spb"/>
    <k n="Name" t="spb"/>
    <k n="UniqueName" t="spb"/>
    <k n="Description" t="spb"/>
    <k n="Abbreviation" t="spb"/>
    <k n="Country/region" t="spb"/>
    <k n="Capital/Major City" t="spb"/>
  </s>
  <s>
    <k n="Area" t="s"/>
  </s>
  <s>
    <k n="CPI" t="spb"/>
    <k n="GDP" t="spb"/>
    <k n="Area" t="spb"/>
    <k n="Name" t="spb"/>
    <k n="Birth rate" t="spb"/>
    <k n="Population" t="spb"/>
    <k n="UniqueName" t="spb"/>
    <k n="Description" t="spb"/>
    <k n="Abbreviation" t="spb"/>
    <k n="Calling code" t="spb"/>
    <k n="Minimum wage" t="spb"/>
    <k n="Currency cod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GDP" t="spb"/>
    <k n="Area" t="spb"/>
    <k n="Name" t="spb"/>
    <k n="Population" t="spb"/>
    <k n="UniqueName" t="spb"/>
    <k n="Description" t="spb"/>
    <k n="Abbreviation" t="spb"/>
    <k n="Calling code" t="spb"/>
    <k n="Official name" t="spb"/>
    <k n="National anthem" t="spb"/>
    <k n="Urban population" t="spb"/>
    <k n="Forested area (%)" t="spb"/>
    <k n="Capital/Major City" t="spb"/>
    <k n="Agricultural land (%)" t="spb"/>
    <k n="Carbon dioxide emissions" t="spb"/>
  </s>
  <s>
    <k n="GDP" t="s"/>
    <k n="Area" t="s"/>
    <k n="Population" t="s"/>
    <k n="Urban population" t="s"/>
    <k n="Forested area (%)" t="s"/>
    <k n="Agricultural land (%)" t="s"/>
    <k n="Carbon dioxide emissions" t="s"/>
  </s>
  <s>
    <k n="GDP" t="spb"/>
    <k n="Area" t="spb"/>
    <k n="Name" t="spb"/>
    <k n="Population" t="spb"/>
    <k n="UniqueName" t="spb"/>
    <k n="Description" t="spb"/>
    <k n="Abbreviation" t="spb"/>
    <k n="Calling code" t="spb"/>
    <k n="Currency code" t="spb"/>
    <k n="Official name" t="spb"/>
    <k n="National anthem" t="spb"/>
    <k n="Infant mortality" t="spb"/>
    <k n="Urban population" t="spb"/>
    <k n="Forested area (%)" t="spb"/>
    <k n="Capital/Major City" t="spb"/>
    <k n="Agricultural land (%)" t="spb"/>
    <k n="Physicians per thousand" t="spb"/>
    <k n="Carbon dioxide emission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s>
  <s>
    <k n="GDP" t="s"/>
    <k n="Area" t="s"/>
    <k n="Population" t="s"/>
    <k n="Infant mortality" t="s"/>
    <k n="Urban population" t="s"/>
    <k n="Forested area (%)" t="s"/>
    <k n="Agricultural land (%)" t="s"/>
    <k n="Physicians per thousand" t="s"/>
    <k n="Carbon dioxide emission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s>
  <s>
    <k n="CPI" t="spb"/>
    <k n="GDP" t="spb"/>
    <k n="Area" t="spb"/>
    <k n="Name" t="spb"/>
    <k n="Birth rate" t="spb"/>
    <k n="Population" t="spb"/>
    <k n="UniqueName" t="spb"/>
    <k n="Description" t="spb"/>
    <k n="Abbreviation" t="spb"/>
    <k n="Calling code" t="spb"/>
    <k n="Largest city" t="spb"/>
    <k n="Currency code" t="spb"/>
    <k n="CPI Change (%)" t="spb"/>
    <k n="Fertility rate" t="spb"/>
    <k n="Gasoline price" t="spb"/>
    <k n="Total tax rate" t="spb"/>
    <k n="Life expectancy" t="spb"/>
    <k n="National anthem"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6">
    <x:dxf>
      <x:numFmt numFmtId="3" formatCode="#,##0"/>
    </x:dxf>
    <x:dxf>
      <x:numFmt numFmtId="0" formatCode="General"/>
    </x:dxf>
    <x:dxf>
      <x:numFmt numFmtId="2" formatCode="0.00"/>
    </x:dxf>
    <x:dxf>
      <x:numFmt numFmtId="14" formatCode="0.00%"/>
    </x:dxf>
    <x:dxf>
      <x:numFmt numFmtId="4" formatCode="#,##0.00"/>
    </x:dxf>
    <x:dxf>
      <x:numFmt numFmtId="1" formatCode="0"/>
    </x:dxf>
  </dxfs>
  <richProperties>
    <rPr n="IsTitleField" t="b"/>
    <rPr n="IsHeroField" t="b"/>
    <rPr n="NumberFormat" t="s"/>
    <rPr n="RequiresInlineAttribution" t="b"/>
  </richProperties>
  <richStyles>
    <rSty>
      <rpv i="0">1</rpv>
    </rSty>
    <rSty>
      <rpv i="1">1</rpv>
    </rSty>
    <rSty dxfid="3">
      <rpv i="2">0.0%</rpv>
    </rSty>
    <rSty dxfid="0">
      <rpv i="2">#,##0</rpv>
    </rSty>
    <rSty dxfid="2">
      <rpv i="2">0.00</rpv>
    </rSty>
    <rSty dxfid="5">
      <rpv i="2">0</rpv>
    </rSty>
    <rSty dxfid="4">
      <rpv i="2">#,##0.00</rpv>
    </rSty>
    <rSty dxfid="1">
      <rpv i="2">0.0</rpv>
    </rSty>
    <rSty dxfid="1">
      <rpv i="2">_([$$-en-US]* #,##0.00_);_([$$-en-US]* (#,##0.00);_([$$-en-US]* "-"??_);_(@_)</rpv>
    </rSty>
    <rSty dxfid="1">
      <rpv i="2">_([$$-en-US]* #,##0_);_([$$-en-US]* (#,##0);_([$$-en-US]* "-"_);_(@_)</rpv>
    </rSty>
    <rSty dxfid="3"/>
    <rSty>
      <rpv i="3">1</rpv>
    </rSty>
  </richStyles>
</richStyleSheet>
</file>

<file path=xl/tables/_rels/table6.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6784372-C949-4C48-888C-4768D5A70800}" name="PEFA2016" displayName="PEFA2016" ref="B5:AR159" totalsRowShown="0">
  <autoFilter ref="B5:AR159" xr:uid="{C1DBF095-D661-441B-86C2-38D4881D9E55}"/>
  <sortState xmlns:xlrd2="http://schemas.microsoft.com/office/spreadsheetml/2017/richdata2" ref="B6:AR91">
    <sortCondition ref="C5:C91"/>
  </sortState>
  <tableColumns count="43">
    <tableColumn id="1" xr3:uid="{14167750-0162-46B5-8CEA-E21A5D32E0B1}" name="Framework" dataDxfId="195">
      <calculatedColumnFormula>IF(PEFA2016all[[#This Row],[Framework]]=0,"",PEFA2016all[[#This Row],[Framework]])</calculatedColumnFormula>
    </tableColumn>
    <tableColumn id="2" xr3:uid="{F566F296-CB32-40FC-9D35-5DE0CC9BAA98}" name="Country" dataDxfId="194">
      <calculatedColumnFormula>IF(PEFA2016all[[#This Row],[Country]]=0,"",PEFA2016all[[#This Row],[Country]])</calculatedColumnFormula>
    </tableColumn>
    <tableColumn id="134" xr3:uid="{2528E890-531F-4147-9EC1-CC878E705044}" name="ISO-2" dataDxfId="193">
      <calculatedColumnFormula>IFERROR(PEFA2016all[[#This Row],[ISO-2]],"")</calculatedColumnFormula>
    </tableColumn>
    <tableColumn id="135" xr3:uid="{D3104ACA-D742-4431-A9AA-F5E4DDE172B8}" name="ISO-3" dataDxfId="192">
      <calculatedColumnFormula>IFERROR(PEFA2016all[[#This Row],[ISO-3]],"")</calculatedColumnFormula>
    </tableColumn>
    <tableColumn id="3" xr3:uid="{C38B0211-C07E-4A6D-8546-A6008D99FA28}" name="Year"/>
    <tableColumn id="4" xr3:uid="{AE321361-6AE6-4B45-B132-93227F53BF19}" name="I. Budget reliability" dataDxfId="191">
      <calculatedColumnFormula>IFERROR(AVERAGE(PEFA2016[[#This Row],[Aggregate expenditure outturn]:[Revenue outturn]]),"")</calculatedColumnFormula>
    </tableColumn>
    <tableColumn id="5" xr3:uid="{84E9EDEC-47E7-4E2F-9D3D-F15F6D815A09}" name="II. Transparency of public finance" dataDxfId="190">
      <calculatedColumnFormula>IFERROR(AVERAGE(PEFA2016[[#This Row],[Budget classification]:[Public access to fiscal information]]),"")</calculatedColumnFormula>
    </tableColumn>
    <tableColumn id="6" xr3:uid="{3EBA111C-BA55-4F16-B863-6558666F9DE3}" name="III. Management of assets and liabilities" dataDxfId="189">
      <calculatedColumnFormula>IFERROR(AVERAGE(PEFA2016[[#This Row],[Fiscal risk reporting]:[Debt management]]),"")</calculatedColumnFormula>
    </tableColumn>
    <tableColumn id="7" xr3:uid="{49E32889-833F-4A1D-B073-AEC07B60B4B1}" name="IV. Policy basedfiscal strategy and budgeting " dataDxfId="188">
      <calculatedColumnFormula>IFERROR(AVERAGE(PEFA2016[[#This Row],[Macroeconomic and fiscal forecasting]:[Legislative scrutiny of budgets]]),"")</calculatedColumnFormula>
    </tableColumn>
    <tableColumn id="8" xr3:uid="{B17EDEE5-553A-47A3-984C-00C676571729}" name="V. Predictability and control in budget institution" dataDxfId="187">
      <calculatedColumnFormula>IFERROR(AVERAGE(PEFA2016[[#This Row],[Revenue administration]:[Internal audit]]),"")</calculatedColumnFormula>
    </tableColumn>
    <tableColumn id="9" xr3:uid="{7B2E4DBC-42F4-4887-AD85-177FA059CB77}" name="VI. Accounting and reporting" dataDxfId="186">
      <calculatedColumnFormula>IFERROR(AVERAGE(PEFA2016[[#This Row],[Financial data integrity]:[Annual financial reports]]),"")</calculatedColumnFormula>
    </tableColumn>
    <tableColumn id="10" xr3:uid="{6F6D0CA2-455D-4DAD-B670-B8B2871E44EA}" name="VII. External scrutiny and audit" dataDxfId="185">
      <calculatedColumnFormula>IFERROR(AVERAGE(PEFA2016[[#This Row],[External audit]:[Legislative scrutiny of audit reports]]),"")</calculatedColumnFormula>
    </tableColumn>
    <tableColumn id="11" xr3:uid="{FB88ED68-33D8-4E0C-8285-4F1AA80931A9}" name="Aggregate expenditure outturn" dataDxfId="184">
      <calculatedColumnFormula>IFERROR(VALUE(VLOOKUP($E6&amp;$F6,PEFA2016all[[id]:[UHLG-01.3]],MATCH(N$4,PEFA2016all[[#Headers],[id]:[UHLG-01.3]],0),0)&amp;""),"")</calculatedColumnFormula>
    </tableColumn>
    <tableColumn id="12" xr3:uid="{A2E0A2D0-5146-4D97-A069-E31CCB5A6EEC}" name="Expenditure composition outturn ">
      <calculatedColumnFormula>IFERROR(VALUE(VLOOKUP($E6&amp;$F6,PEFA2016all[[id]:[UHLG-01.3]],MATCH(O$4,PEFA2016all[[#Headers],[id]:[UHLG-01.3]],0),0)&amp;""),"")</calculatedColumnFormula>
    </tableColumn>
    <tableColumn id="13" xr3:uid="{639DD0A9-ECE0-4CAE-A04E-76AD4EEB89B1}" name="Revenue outturn">
      <calculatedColumnFormula>IFERROR(VALUE(VLOOKUP($E6&amp;$F6,PEFA2016all[[id]:[UHLG-01.3]],MATCH(P$4,PEFA2016all[[#Headers],[id]:[UHLG-01.3]],0),0)&amp;""),"")</calculatedColumnFormula>
    </tableColumn>
    <tableColumn id="14" xr3:uid="{6FC536D5-D37A-4B3A-A0E7-D26ACA07ED57}" name="Budget classification">
      <calculatedColumnFormula>IFERROR(VALUE(VLOOKUP($E6&amp;$F6,PEFA2016all[[id]:[UHLG-01.3]],MATCH(Q$4,PEFA2016all[[#Headers],[id]:[UHLG-01.3]],0),0)&amp;""),"")</calculatedColumnFormula>
    </tableColumn>
    <tableColumn id="15" xr3:uid="{2BBD6A3F-6507-45C9-A43D-4801BA515F0D}" name="Budget documentation">
      <calculatedColumnFormula>IFERROR(VALUE(VLOOKUP($E6&amp;$F6,PEFA2016all[[id]:[UHLG-01.3]],MATCH(R$4,PEFA2016all[[#Headers],[id]:[UHLG-01.3]],0),0)&amp;""),"")</calculatedColumnFormula>
    </tableColumn>
    <tableColumn id="16" xr3:uid="{11D9C614-83EF-4104-83F4-C9F2B624F1C5}" name="Central government operations outside financial reports">
      <calculatedColumnFormula>IFERROR(VALUE(VLOOKUP($E6&amp;$F6,PEFA2016all[[id]:[UHLG-01.3]],MATCH(S$4,PEFA2016all[[#Headers],[id]:[UHLG-01.3]],0),0)&amp;""),"")</calculatedColumnFormula>
    </tableColumn>
    <tableColumn id="17" xr3:uid="{5844B565-4005-4AAA-B1CD-8377D34F0FC2}" name="Transfers to subnational governments">
      <calculatedColumnFormula>IFERROR(VALUE(VLOOKUP($E6&amp;$F6,PEFA2016all[[id]:[UHLG-01.3]],MATCH(T$4,PEFA2016all[[#Headers],[id]:[UHLG-01.3]],0),0)&amp;""),"")</calculatedColumnFormula>
    </tableColumn>
    <tableColumn id="18" xr3:uid="{D0A8AE9F-2B6C-410C-8733-A5F26ACC15FC}" name="Performance information for service delivery">
      <calculatedColumnFormula>IFERROR(VALUE(VLOOKUP($E6&amp;$F6,PEFA2016all[[id]:[UHLG-01.3]],MATCH(U$4,PEFA2016all[[#Headers],[id]:[UHLG-01.3]],0),0)&amp;""),"")</calculatedColumnFormula>
    </tableColumn>
    <tableColumn id="19" xr3:uid="{DE505C8C-E1FD-4D4F-8946-31BF0B12991E}" name="Public access to fiscal information">
      <calculatedColumnFormula>IFERROR(VALUE(VLOOKUP($E6&amp;$F6,PEFA2016all[[id]:[UHLG-01.3]],MATCH(V$4,PEFA2016all[[#Headers],[id]:[UHLG-01.3]],0),0)&amp;""),"")</calculatedColumnFormula>
    </tableColumn>
    <tableColumn id="20" xr3:uid="{097E2F29-CFC8-4BF5-A39A-6D4C82B24E64}" name="Fiscal risk reporting">
      <calculatedColumnFormula>IFERROR(VALUE(VLOOKUP($E6&amp;$F6,PEFA2016all[[id]:[UHLG-01.3]],MATCH(W$4,PEFA2016all[[#Headers],[id]:[UHLG-01.3]],0),0)&amp;""),"")</calculatedColumnFormula>
    </tableColumn>
    <tableColumn id="21" xr3:uid="{BBC4FBD5-14CC-4184-A9D5-688E26ACF10C}" name="Public investment management">
      <calculatedColumnFormula>IFERROR(VALUE(VLOOKUP($E6&amp;$F6,PEFA2016all[[id]:[UHLG-01.3]],MATCH(X$4,PEFA2016all[[#Headers],[id]:[UHLG-01.3]],0),0)&amp;""),"")</calculatedColumnFormula>
    </tableColumn>
    <tableColumn id="22" xr3:uid="{9FEEAF19-F66A-435C-9FBD-0088FEAF3DE6}" name="Public asset management">
      <calculatedColumnFormula>IFERROR(VALUE(VLOOKUP($E6&amp;$F6,PEFA2016all[[id]:[UHLG-01.3]],MATCH(Y$4,PEFA2016all[[#Headers],[id]:[UHLG-01.3]],0),0)&amp;""),"")</calculatedColumnFormula>
    </tableColumn>
    <tableColumn id="23" xr3:uid="{95C43DF5-30AA-45BD-984D-EF09946B3905}" name="Debt management">
      <calculatedColumnFormula>IFERROR(VALUE(VLOOKUP($E6&amp;$F6,PEFA2016all[[id]:[UHLG-01.3]],MATCH(Z$4,PEFA2016all[[#Headers],[id]:[UHLG-01.3]],0),0)&amp;""),"")</calculatedColumnFormula>
    </tableColumn>
    <tableColumn id="24" xr3:uid="{76E7A862-2CB9-4384-8EC1-2D92342CC664}" name="Macroeconomic and fiscal forecasting">
      <calculatedColumnFormula>IFERROR(VALUE(VLOOKUP($E6&amp;$F6,PEFA2016all[[id]:[UHLG-01.3]],MATCH(AA$4,PEFA2016all[[#Headers],[id]:[UHLG-01.3]],0),0)&amp;""),"")</calculatedColumnFormula>
    </tableColumn>
    <tableColumn id="25" xr3:uid="{C34C2B2D-8AB8-45A2-9A64-595F63FA3B57}" name="Fiscal strategy">
      <calculatedColumnFormula>IFERROR(VALUE(VLOOKUP($E6&amp;$F6,PEFA2016all[[id]:[UHLG-01.3]],MATCH(AB$4,PEFA2016all[[#Headers],[id]:[UHLG-01.3]],0),0)&amp;""),"")</calculatedColumnFormula>
    </tableColumn>
    <tableColumn id="26" xr3:uid="{B8AAE58B-9542-45C0-B6E8-C7337B585376}" name="Medium-term perspective in expenditure budgeting ">
      <calculatedColumnFormula>IFERROR(VALUE(VLOOKUP($E6&amp;$F6,PEFA2016all[[id]:[UHLG-01.3]],MATCH(AC$4,PEFA2016all[[#Headers],[id]:[UHLG-01.3]],0),0)&amp;""),"")</calculatedColumnFormula>
    </tableColumn>
    <tableColumn id="27" xr3:uid="{FEFBE585-FEA6-42D1-AE5A-458E8E2FF1E0}" name="Budget preparation process">
      <calculatedColumnFormula>IFERROR(VALUE(VLOOKUP($E6&amp;$F6,PEFA2016all[[id]:[UHLG-01.3]],MATCH(AD$4,PEFA2016all[[#Headers],[id]:[UHLG-01.3]],0),0)&amp;""),"")</calculatedColumnFormula>
    </tableColumn>
    <tableColumn id="28" xr3:uid="{323B54A9-0AE3-4808-B272-47C4956FFC55}" name="Legislative scrutiny of budgets">
      <calculatedColumnFormula>IFERROR(VALUE(VLOOKUP($E6&amp;$F6,PEFA2016all[[id]:[UHLG-01.3]],MATCH(AE$4,PEFA2016all[[#Headers],[id]:[UHLG-01.3]],0),0)&amp;""),"")</calculatedColumnFormula>
    </tableColumn>
    <tableColumn id="29" xr3:uid="{0CDFBC39-76C9-4C51-B974-FBBBDE687180}" name="Revenue administration">
      <calculatedColumnFormula>IFERROR(VALUE(VLOOKUP($E6&amp;$F6,PEFA2016all[[id]:[UHLG-01.3]],MATCH(AF$4,PEFA2016all[[#Headers],[id]:[UHLG-01.3]],0),0)&amp;""),"")</calculatedColumnFormula>
    </tableColumn>
    <tableColumn id="30" xr3:uid="{92ACC709-0539-46C5-BF24-AAA45DBBC32D}" name="Accounting for revenue">
      <calculatedColumnFormula>IFERROR(VALUE(VLOOKUP($E6&amp;$F6,PEFA2016all[[id]:[UHLG-01.3]],MATCH(AG$4,PEFA2016all[[#Headers],[id]:[UHLG-01.3]],0),0)&amp;""),"")</calculatedColumnFormula>
    </tableColumn>
    <tableColumn id="31" xr3:uid="{7844A6BD-6F09-467F-8A7C-D41077184CBD}" name="Predictability of in-year resource allocation">
      <calculatedColumnFormula>IFERROR(VALUE(VLOOKUP($E6&amp;$F6,PEFA2016all[[id]:[UHLG-01.3]],MATCH(AH$4,PEFA2016all[[#Headers],[id]:[UHLG-01.3]],0),0)&amp;""),"")</calculatedColumnFormula>
    </tableColumn>
    <tableColumn id="32" xr3:uid="{A26CB797-8CAF-4499-81A4-AB098AED4E38}" name="Expenditure arrears">
      <calculatedColumnFormula>IFERROR(VALUE(VLOOKUP($E6&amp;$F6,PEFA2016all[[id]:[UHLG-01.3]],MATCH(AI$4,PEFA2016all[[#Headers],[id]:[UHLG-01.3]],0),0)&amp;""),"")</calculatedColumnFormula>
    </tableColumn>
    <tableColumn id="33" xr3:uid="{283A9DA2-CF96-4406-8058-A92C8492D005}" name="Payroll controls">
      <calculatedColumnFormula>IFERROR(VALUE(VLOOKUP($E6&amp;$F6,PEFA2016all[[id]:[UHLG-01.3]],MATCH(AJ$4,PEFA2016all[[#Headers],[id]:[UHLG-01.3]],0),0)&amp;""),"")</calculatedColumnFormula>
    </tableColumn>
    <tableColumn id="34" xr3:uid="{7845967A-9040-465E-A94C-746E2EA80072}" name="Procurement">
      <calculatedColumnFormula>IFERROR(VALUE(VLOOKUP($E6&amp;$F6,PEFA2016all[[id]:[UHLG-01.3]],MATCH(AK$4,PEFA2016all[[#Headers],[id]:[UHLG-01.3]],0),0)&amp;""),"")</calculatedColumnFormula>
    </tableColumn>
    <tableColumn id="35" xr3:uid="{F6EE0EF4-00CF-4F00-B80F-D1A453925C23}" name="Internal controls on nonsalary expenditure">
      <calculatedColumnFormula>IFERROR(VALUE(VLOOKUP($E6&amp;$F6,PEFA2016all[[id]:[UHLG-01.3]],MATCH(AL$4,PEFA2016all[[#Headers],[id]:[UHLG-01.3]],0),0)&amp;""),"")</calculatedColumnFormula>
    </tableColumn>
    <tableColumn id="36" xr3:uid="{D30E4DA1-AD48-4103-A898-780986FB0A85}" name="Internal audit">
      <calculatedColumnFormula>IFERROR(VALUE(VLOOKUP($E6&amp;$F6,PEFA2016all[[id]:[UHLG-01.3]],MATCH(AM$4,PEFA2016all[[#Headers],[id]:[UHLG-01.3]],0),0)&amp;""),"")</calculatedColumnFormula>
    </tableColumn>
    <tableColumn id="37" xr3:uid="{1B44BBB9-64A3-496D-A02A-D9BC816B3093}" name="Financial data integrity">
      <calculatedColumnFormula>IFERROR(VALUE(VLOOKUP($E6&amp;$F6,PEFA2016all[[id]:[UHLG-01.3]],MATCH(AN$4,PEFA2016all[[#Headers],[id]:[UHLG-01.3]],0),0)&amp;""),"")</calculatedColumnFormula>
    </tableColumn>
    <tableColumn id="38" xr3:uid="{EDDE6485-95F4-4C12-988E-11B297365F28}" name="In-year budget reports" dataDxfId="183">
      <calculatedColumnFormula>IFERROR(VALUE(VLOOKUP($E6&amp;$F6,PEFA2016all[[id]:[UHLG-01.3]],MATCH(AO$4,PEFA2016all[[#Headers],[id]:[UHLG-01.3]],0),0)&amp;""),"")</calculatedColumnFormula>
    </tableColumn>
    <tableColumn id="39" xr3:uid="{92B9BF19-FB6B-4AF7-9351-68E77C84AA2F}" name="Annual financial reports">
      <calculatedColumnFormula>IFERROR(VALUE(VLOOKUP($E6&amp;$F6,PEFA2016all[[id]:[UHLG-01.3]],MATCH(AP$4,PEFA2016all[[#Headers],[id]:[UHLG-01.3]],0),0)&amp;""),"")</calculatedColumnFormula>
    </tableColumn>
    <tableColumn id="40" xr3:uid="{1E2C436A-45AC-41DB-B464-19A330E15E33}" name="External audit">
      <calculatedColumnFormula>IFERROR(VALUE(VLOOKUP($E6&amp;$F6,PEFA2016all[[id]:[UHLG-01.3]],MATCH(AQ$4,PEFA2016all[[#Headers],[id]:[UHLG-01.3]],0),0)&amp;""),"")</calculatedColumnFormula>
    </tableColumn>
    <tableColumn id="41" xr3:uid="{535217EC-0BFF-466E-AA8E-7796471CBE48}" name="Legislative scrutiny of audit reports">
      <calculatedColumnFormula>IFERROR(VALUE(VLOOKUP($E6&amp;$F6,PEFA2016all[[id]:[UHLG-01.3]],MATCH(AR$4,PEFA2016all[[#Headers],[id]:[UHLG-01.3]],0),0)&amp;""),"")</calculatedColumnFormula>
    </tableColumn>
  </tableColumns>
  <tableStyleInfo name="TableStyleLight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6C2270D-DEE7-47E1-8F66-A836039A3D6A}" name="PEFA2011" displayName="PEFA2011" ref="B5:AR206" totalsRowShown="0">
  <autoFilter ref="B5:AR206" xr:uid="{C408D721-9CB8-4425-B466-977D49780541}"/>
  <sortState xmlns:xlrd2="http://schemas.microsoft.com/office/spreadsheetml/2017/richdata2" ref="B6:AR206">
    <sortCondition ref="C5:C206"/>
  </sortState>
  <tableColumns count="43">
    <tableColumn id="1" xr3:uid="{F3962FA8-9EF6-473F-A1FF-03FCF56C4D95}" name="Framework"/>
    <tableColumn id="2" xr3:uid="{BEB362E3-3900-4A33-8BB9-BA86A55F5F5E}" name="Country"/>
    <tableColumn id="111" xr3:uid="{1047AD4D-6386-49E2-B3F6-710751DB3186}" name="Country-abb"/>
    <tableColumn id="112" xr3:uid="{D0F76BCB-A3BF-498A-B037-DEF326F560DF}" name="ISO-2" dataDxfId="182" totalsRowDxfId="181">
      <calculatedColumnFormula array="1">_FV(PEFA2011[[#This Row],[Country-abb]],"Abbreviation")</calculatedColumnFormula>
    </tableColumn>
    <tableColumn id="113" xr3:uid="{B3D98D83-6EF1-40A8-B9C8-D1D920E3460B}" name="ISO-3" dataDxfId="180" totalsRowDxfId="179">
      <calculatedColumnFormula>_xlfn.XLOOKUP(PEFA2011[[#This Row],[ISO-2]],'Code'!$B$2:$B$250,'Code'!$C$2:$C$250,"",0)</calculatedColumnFormula>
    </tableColumn>
    <tableColumn id="3" xr3:uid="{54BAB922-C0B3-41D4-879E-06475B365B03}" name="Year"/>
    <tableColumn id="4" xr3:uid="{DB9D5328-E4F1-4272-A06D-46146BD24E0F}" name="A. Credibility of the budget" dataDxfId="178">
      <calculatedColumnFormula>IFERROR(AVERAGE(PEFA2011[[#This Row],[Aggregate expenditure out-turn compared to original approved budget]:[Stock and monitoring of expenditure payment arrears]]),"")</calculatedColumnFormula>
    </tableColumn>
    <tableColumn id="5" xr3:uid="{57495857-1AA9-40D7-8C96-15597F3F60E1}" name="B. Comprehensiveness and Transparency" dataDxfId="177">
      <calculatedColumnFormula>IFERROR(AVERAGE(PEFA2011[[#This Row],[Classification of the budget]:[Public access to key fiscal information]]),"")</calculatedColumnFormula>
    </tableColumn>
    <tableColumn id="6" xr3:uid="{BBE232B3-104A-4908-A753-8763E117C19B}" name="C-(i) Policy-Based Budgeting" dataDxfId="176">
      <calculatedColumnFormula>IFERROR(AVERAGE(PEFA2011[[#This Row],[Orderliness and participation in the annual budget process]:[Multi-year perspective in fiscal planning, expenditure policy and budgeting]]),"")</calculatedColumnFormula>
    </tableColumn>
    <tableColumn id="7" xr3:uid="{CE771DA9-FCEA-4D8A-9226-01B321CB75E8}" name="C-(ii) Predictability and Control in Budget Execution" dataDxfId="175">
      <calculatedColumnFormula>IFERROR(AVERAGE(PEFA2011[[#This Row],[Transparency of taxpayer obligations and liabilities]:[Effectiveness of internal audit]]),"")</calculatedColumnFormula>
    </tableColumn>
    <tableColumn id="8" xr3:uid="{2E839299-5005-42DD-A55B-25BC946D972C}" name="C-(iii) Accounting, Recording and Reporting" dataDxfId="174">
      <calculatedColumnFormula>IFERROR(AVERAGE(PEFA2011[[#This Row],[Timeliness and regularity of accounts reconciliation]:[Quality and timeliness of annual financial statements]]),"")</calculatedColumnFormula>
    </tableColumn>
    <tableColumn id="9" xr3:uid="{A0588834-7FE1-4B1B-BDF7-8B69D01E4AC0}" name="C-(iv) External Scrutiny and Audit" dataDxfId="173">
      <calculatedColumnFormula>IFERROR(AVERAGE(PEFA2011[[#This Row],[Scope, nature and follow-up of external audit]:[Legislative scrutiny of external audit reports]]),"")</calculatedColumnFormula>
    </tableColumn>
    <tableColumn id="10" xr3:uid="{B1E77F44-C3F9-4B87-9C5A-0538925035EA}" name="Aggregate expenditure out-turn compared to original approved budget" dataDxfId="172" totalsRowDxfId="171">
      <calculatedColumnFormula>IFERROR(VALUE(VLOOKUP($F6&amp;$G6,PEFA2011all[[id]:[UD-03.1]],MATCH(N$4,PEFA2011all[[#Headers],[id]:[UD-03.1]],0),0)&amp;""),"")</calculatedColumnFormula>
    </tableColumn>
    <tableColumn id="11" xr3:uid="{A6C30A0C-2DE5-4C88-9AB8-C5DFAF2E2A50}" name="Composition of expenditure out-turn compared to original approved budget" dataDxfId="170" totalsRowDxfId="169">
      <calculatedColumnFormula>IFERROR(VALUE(VLOOKUP($F6&amp;$G6,PEFA2011all[[id]:[UD-03.1]],MATCH(O$4,PEFA2011all[[#Headers],[id]:[UD-03.1]],0),0)&amp;""),"")</calculatedColumnFormula>
    </tableColumn>
    <tableColumn id="12" xr3:uid="{24F15E68-5F3D-4C72-89D6-FC02A99C04E0}" name="Aggregate revenue out-turn compared to original approved budget" totalsRowDxfId="168">
      <calculatedColumnFormula>IFERROR(VALUE(VLOOKUP($F6&amp;$G6,PEFA2011all[[id]:[UD-03.1]],MATCH(P$4,PEFA2011all[[#Headers],[id]:[UD-03.1]],0),0)&amp;""),"")</calculatedColumnFormula>
    </tableColumn>
    <tableColumn id="13" xr3:uid="{78CBB49A-BE48-4635-86B6-7199E1F81B22}" name="Stock and monitoring of expenditure payment arrears" totalsRowDxfId="167">
      <calculatedColumnFormula>IFERROR(VALUE(VLOOKUP($F6&amp;$G6,PEFA2011all[[id]:[UD-03.1]],MATCH(Q$4,PEFA2011all[[#Headers],[id]:[UD-03.1]],0),0)&amp;""),"")</calculatedColumnFormula>
    </tableColumn>
    <tableColumn id="14" xr3:uid="{B65369EA-229E-4815-8E77-DD8B3EEE9166}" name="Classification of the budget" totalsRowDxfId="166">
      <calculatedColumnFormula>IFERROR(VALUE(VLOOKUP($F6&amp;$G6,PEFA2011all[[id]:[UD-03.1]],MATCH(R$4,PEFA2011all[[#Headers],[id]:[UD-03.1]],0),0)&amp;""),"")</calculatedColumnFormula>
    </tableColumn>
    <tableColumn id="15" xr3:uid="{10F25AF8-585D-472E-B6BE-A75508DE9813}" name="Comprehensiveness of information included in budget documentation" totalsRowDxfId="165">
      <calculatedColumnFormula>IFERROR(VALUE(VLOOKUP($F6&amp;$G6,PEFA2011all[[id]:[UD-03.1]],MATCH(S$4,PEFA2011all[[#Headers],[id]:[UD-03.1]],0),0)&amp;""),"")</calculatedColumnFormula>
    </tableColumn>
    <tableColumn id="16" xr3:uid="{6CC5A53E-787F-4B2C-B552-BBD15222F937}" name="Extent of unreported government operations" totalsRowDxfId="164">
      <calculatedColumnFormula>IFERROR(VALUE(VLOOKUP($F6&amp;$G6,PEFA2011all[[id]:[UD-03.1]],MATCH(T$4,PEFA2011all[[#Headers],[id]:[UD-03.1]],0),0)&amp;""),"")</calculatedColumnFormula>
    </tableColumn>
    <tableColumn id="17" xr3:uid="{46B236A9-8F95-4B35-8088-6DA483544268}" name="Transparency of inter-governmental fiscal relations" totalsRowDxfId="163">
      <calculatedColumnFormula>IFERROR(VALUE(VLOOKUP($F6&amp;$G6,PEFA2011all[[id]:[UD-03.1]],MATCH(U$4,PEFA2011all[[#Headers],[id]:[UD-03.1]],0),0)&amp;""),"")</calculatedColumnFormula>
    </tableColumn>
    <tableColumn id="18" xr3:uid="{72AC416D-D6E5-4E5C-A7C6-5DAC9E9C57A3}" name="Oversight of aggregate fiscal risk from other public sector entities" totalsRowDxfId="162">
      <calculatedColumnFormula>IFERROR(VALUE(VLOOKUP($F6&amp;$G6,PEFA2011all[[id]:[UD-03.1]],MATCH(V$4,PEFA2011all[[#Headers],[id]:[UD-03.1]],0),0)&amp;""),"")</calculatedColumnFormula>
    </tableColumn>
    <tableColumn id="19" xr3:uid="{230A3268-3F40-43BD-B5EC-967DCAF0E6AB}" name="Public access to key fiscal information" totalsRowDxfId="161">
      <calculatedColumnFormula>IFERROR(VALUE(VLOOKUP($F6&amp;$G6,PEFA2011all[[id]:[UD-03.1]],MATCH(W$4,PEFA2011all[[#Headers],[id]:[UD-03.1]],0),0)&amp;""),"")</calculatedColumnFormula>
    </tableColumn>
    <tableColumn id="20" xr3:uid="{B5CDC847-6374-4C36-9259-828C860EDD99}" name="Orderliness and participation in the annual budget process" totalsRowDxfId="160">
      <calculatedColumnFormula>IFERROR(VALUE(VLOOKUP($F6&amp;$G6,PEFA2011all[[id]:[UD-03.1]],MATCH(X$4,PEFA2011all[[#Headers],[id]:[UD-03.1]],0),0)&amp;""),"")</calculatedColumnFormula>
    </tableColumn>
    <tableColumn id="21" xr3:uid="{B914EA90-E4C7-4D29-812F-DA2E9AE7BF42}" name="Multi-year perspective in fiscal planning, expenditure policy and budgeting" totalsRowDxfId="159">
      <calculatedColumnFormula>IFERROR(VALUE(VLOOKUP($F6&amp;$G6,PEFA2011all[[id]:[UD-03.1]],MATCH(Y$4,PEFA2011all[[#Headers],[id]:[UD-03.1]],0),0)&amp;""),"")</calculatedColumnFormula>
    </tableColumn>
    <tableColumn id="22" xr3:uid="{D8376778-0F15-42F5-B84D-0C8F5775C1C9}" name="Transparency of taxpayer obligations and liabilities" totalsRowDxfId="158">
      <calculatedColumnFormula>IFERROR(VALUE(VLOOKUP($F6&amp;$G6,PEFA2011all[[id]:[UD-03.1]],MATCH(Z$4,PEFA2011all[[#Headers],[id]:[UD-03.1]],0),0)&amp;""),"")</calculatedColumnFormula>
    </tableColumn>
    <tableColumn id="23" xr3:uid="{0785A1AC-0A6A-446F-8FE0-55DCA60DC68C}" name="Effectiveness of measures for taxpayer registration and tax assessment" totalsRowDxfId="157">
      <calculatedColumnFormula>IFERROR(VALUE(VLOOKUP($F6&amp;$G6,PEFA2011all[[id]:[UD-03.1]],MATCH(AA$4,PEFA2011all[[#Headers],[id]:[UD-03.1]],0),0)&amp;""),"")</calculatedColumnFormula>
    </tableColumn>
    <tableColumn id="24" xr3:uid="{11FBB53E-F9D4-412B-8D68-0785359712E4}" name="Effectiveness in collection of tax payments" totalsRowDxfId="156">
      <calculatedColumnFormula>IFERROR(VALUE(VLOOKUP($F6&amp;$G6,PEFA2011all[[id]:[UD-03.1]],MATCH(AB$4,PEFA2011all[[#Headers],[id]:[UD-03.1]],0),0)&amp;""),"")</calculatedColumnFormula>
    </tableColumn>
    <tableColumn id="25" xr3:uid="{03DCBEC2-EBD4-4A33-9DDF-D431D41C4C40}" name="Predictability in the availability of funds for commitment of expenditures" totalsRowDxfId="155">
      <calculatedColumnFormula>IFERROR(VALUE(VLOOKUP($F6&amp;$G6,PEFA2011all[[id]:[UD-03.1]],MATCH(AC$4,PEFA2011all[[#Headers],[id]:[UD-03.1]],0),0)&amp;""),"")</calculatedColumnFormula>
    </tableColumn>
    <tableColumn id="26" xr3:uid="{110D05E9-D2B5-42A0-9316-A561524B764F}" name="Recording and management of cash balances, debt and guarantees" totalsRowDxfId="154">
      <calculatedColumnFormula>IFERROR(VALUE(VLOOKUP($F6&amp;$G6,PEFA2011all[[id]:[UD-03.1]],MATCH(AD$4,PEFA2011all[[#Headers],[id]:[UD-03.1]],0),0)&amp;""),"")</calculatedColumnFormula>
    </tableColumn>
    <tableColumn id="27" xr3:uid="{8643B2B1-DEC0-4095-8D28-642BE523327A}" name="Effectiveness of payroll controls" totalsRowDxfId="153">
      <calculatedColumnFormula>IFERROR(VALUE(VLOOKUP($F6&amp;$G6,PEFA2011all[[id]:[UD-03.1]],MATCH(AE$4,PEFA2011all[[#Headers],[id]:[UD-03.1]],0),0)&amp;""),"")</calculatedColumnFormula>
    </tableColumn>
    <tableColumn id="28" xr3:uid="{D583B0E9-105E-41F8-991C-A2FCC6A4727F}" name="Competition, value for money and controls in procurement" totalsRowDxfId="152">
      <calculatedColumnFormula>IFERROR(VALUE(VLOOKUP($F6&amp;$G6,PEFA2011all[[id]:[UD-03.1]],MATCH(AF$4,PEFA2011all[[#Headers],[id]:[UD-03.1]],0),0)&amp;""),"")</calculatedColumnFormula>
    </tableColumn>
    <tableColumn id="29" xr3:uid="{01B31A74-E2AC-4E02-A6B8-8C52399C6B78}" name="Effectiveness of internal controls for non-salary expenditure" totalsRowDxfId="151">
      <calculatedColumnFormula>IFERROR(VALUE(VLOOKUP($F6&amp;$G6,PEFA2011all[[id]:[UD-03.1]],MATCH(AG$4,PEFA2011all[[#Headers],[id]:[UD-03.1]],0),0)&amp;""),"")</calculatedColumnFormula>
    </tableColumn>
    <tableColumn id="30" xr3:uid="{4C2FCF77-43A0-4A4A-842B-E014B5EF9943}" name="Effectiveness of internal audit" totalsRowDxfId="150">
      <calculatedColumnFormula>IFERROR(VALUE(VLOOKUP($F6&amp;$G6,PEFA2011all[[id]:[UD-03.1]],MATCH(AH$4,PEFA2011all[[#Headers],[id]:[UD-03.1]],0),0)&amp;""),"")</calculatedColumnFormula>
    </tableColumn>
    <tableColumn id="31" xr3:uid="{2383DFA9-BA3B-468B-9035-686D52A645E7}" name="Timeliness and regularity of accounts reconciliation" totalsRowDxfId="149">
      <calculatedColumnFormula>IFERROR(VALUE(VLOOKUP($F6&amp;$G6,PEFA2011all[[id]:[UD-03.1]],MATCH(AI$4,PEFA2011all[[#Headers],[id]:[UD-03.1]],0),0)&amp;""),"")</calculatedColumnFormula>
    </tableColumn>
    <tableColumn id="32" xr3:uid="{40E50D8C-1CDB-467A-9A4B-A5037FB8E5E7}" name="Availability of information on resources received by service delivery units" totalsRowDxfId="148">
      <calculatedColumnFormula>IFERROR(VALUE(VLOOKUP($F6&amp;$G6,PEFA2011all[[id]:[UD-03.1]],MATCH(AJ$4,PEFA2011all[[#Headers],[id]:[UD-03.1]],0),0)&amp;""),"")</calculatedColumnFormula>
    </tableColumn>
    <tableColumn id="33" xr3:uid="{E651F0CC-47AF-45E1-B52F-B424CE239478}" name="Quality and timeliness of in-year budget reports" totalsRowDxfId="147">
      <calculatedColumnFormula>IFERROR(VALUE(VLOOKUP($F6&amp;$G6,PEFA2011all[[id]:[UD-03.1]],MATCH(AK$4,PEFA2011all[[#Headers],[id]:[UD-03.1]],0),0)&amp;""),"")</calculatedColumnFormula>
    </tableColumn>
    <tableColumn id="34" xr3:uid="{F106F613-FAA0-4711-9623-5DA069B1E8DF}" name="Quality and timeliness of annual financial statements" totalsRowDxfId="146">
      <calculatedColumnFormula>IFERROR(VALUE(VLOOKUP($F6&amp;$G6,PEFA2011all[[id]:[UD-03.1]],MATCH(AL$4,PEFA2011all[[#Headers],[id]:[UD-03.1]],0),0)&amp;""),"")</calculatedColumnFormula>
    </tableColumn>
    <tableColumn id="35" xr3:uid="{4F396245-7633-409C-9484-C6AA1A027ECA}" name="Scope, nature and follow-up of external audit" totalsRowDxfId="145">
      <calculatedColumnFormula>IFERROR(VALUE(VLOOKUP($F6&amp;$G6,PEFA2011all[[id]:[UD-03.1]],MATCH(AM$4,PEFA2011all[[#Headers],[id]:[UD-03.1]],0),0)&amp;""),"")</calculatedColumnFormula>
    </tableColumn>
    <tableColumn id="36" xr3:uid="{A5BDC450-D413-4C2A-BF28-CA064E900325}" name="Legislative scrutiny of the annual budget law" totalsRowDxfId="144">
      <calculatedColumnFormula>IFERROR(VALUE(VLOOKUP($F6&amp;$G6,PEFA2011all[[id]:[UD-03.1]],MATCH(AN$4,PEFA2011all[[#Headers],[id]:[UD-03.1]],0),0)&amp;""),"")</calculatedColumnFormula>
    </tableColumn>
    <tableColumn id="37" xr3:uid="{23008F48-46D4-4576-8FD0-A256F4DAF95C}" name="Legislative scrutiny of external audit reports" totalsRowDxfId="143">
      <calculatedColumnFormula>IFERROR(VALUE(VLOOKUP($F6&amp;$G6,PEFA2011all[[id]:[UD-03.1]],MATCH(AO$4,PEFA2011all[[#Headers],[id]:[UD-03.1]],0),0)&amp;""),"")</calculatedColumnFormula>
    </tableColumn>
    <tableColumn id="38" xr3:uid="{974346F8-6AA6-4476-8873-0F01F11A14FD}" name="Predictability of Direct Budget Support" totalsRowDxfId="142">
      <calculatedColumnFormula>IFERROR(VALUE(VLOOKUP($F6&amp;$G6,PEFA2011all[[id]:[UD-03.1]],MATCH(AP$4,PEFA2011all[[#Headers],[id]:[UD-03.1]],0),0)&amp;""),"")</calculatedColumnFormula>
    </tableColumn>
    <tableColumn id="39" xr3:uid="{89CF6B18-8DE1-45FE-93FA-53721EDF6E24}" name="Financial information provided by donors for budgeting and reporting on project and program aid" totalsRowDxfId="141">
      <calculatedColumnFormula>IFERROR(VALUE(VLOOKUP($F6&amp;$G6,PEFA2011all[[id]:[UD-03.1]],MATCH(AQ$4,PEFA2011all[[#Headers],[id]:[UD-03.1]],0),0)&amp;""),"")</calculatedColumnFormula>
    </tableColumn>
    <tableColumn id="40" xr3:uid="{4D8FA96E-6B64-4AB3-B626-D1AA5A49E11D}" name="Proportion of aid that is managed by use of national procedures" totalsRowDxfId="140">
      <calculatedColumnFormula>IFERROR(VALUE(VLOOKUP($F6&amp;$G6,PEFA2011all[[id]:[UD-03.1]],MATCH(AR$4,PEFA2011all[[#Headers],[id]:[UD-03.1]],0),0)&amp;""),"")</calculatedColumnFormula>
    </tableColumn>
  </tableColumns>
  <tableStyleInfo name="TableStyleLight1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4F8CE4C-C1C5-47BB-91E9-2FABB2D0537F}" name="PEFA2016all" displayName="PEFA2016all" ref="B5:EF159" totalsRowShown="0">
  <autoFilter ref="B5:EF159" xr:uid="{C1DBF095-D661-441B-86C2-38D4881D9E55}"/>
  <sortState xmlns:xlrd2="http://schemas.microsoft.com/office/spreadsheetml/2017/richdata2" ref="B6:EF91">
    <sortCondition ref="C5:C91"/>
  </sortState>
  <tableColumns count="135">
    <tableColumn id="1" xr3:uid="{B88049B3-B659-4D77-A5C3-01E184E279D3}" name="Framework">
      <calculatedColumnFormula>PEFA2016raw[[#This Row],[Framework]]</calculatedColumnFormula>
    </tableColumn>
    <tableColumn id="2" xr3:uid="{6496FDD7-6D4D-4DCD-86DF-BEB2B6A47AB2}" name="Country"/>
    <tableColumn id="134" xr3:uid="{21CE2455-61F4-4125-8799-CD3CBAB27570}" name="ISO-2" dataDxfId="139">
      <calculatedColumnFormula>PEFA2016raw[[#This Row],[ISO-2]]</calculatedColumnFormula>
    </tableColumn>
    <tableColumn id="135" xr3:uid="{A5EF6023-184C-4F3E-B55B-34145267403E}" name="ISO-3" dataDxfId="138">
      <calculatedColumnFormula>PEFA2016raw[[#This Row],[ISO-3]]</calculatedColumnFormula>
    </tableColumn>
    <tableColumn id="3" xr3:uid="{8A81EFC1-A70D-4E9F-8EF4-C75A838001C3}" name="Year">
      <calculatedColumnFormula>PEFA2016raw[[#This Row],[Year]]</calculatedColumnFormula>
    </tableColumn>
    <tableColumn id="136" xr3:uid="{7D2508FF-C76A-43D5-AE18-F42B0C72D699}" name="id" dataDxfId="137">
      <calculatedColumnFormula>PEFA2016all[[#This Row],[ISO-3]]&amp;PEFA2016all[[#This Row],[Year]]</calculatedColumnFormula>
    </tableColumn>
    <tableColumn id="4" xr3:uid="{52CDB18B-50C1-42B2-A716-9C642847B073}" name="PI-01">
      <calculatedColumnFormula>IFERROR(_xlfn.XLOOKUP(PEFA2016_raw!G6,Conversion!$B$2:$B$9,Conversion!$C$2:$C$9,"",0),"")</calculatedColumnFormula>
    </tableColumn>
    <tableColumn id="5" xr3:uid="{B5E7EE32-A93C-4EED-B9D0-A141FCEB0F04}" name="PI-01.1">
      <calculatedColumnFormula>IFERROR(_xlfn.XLOOKUP(PEFA2016_raw!H6,Conversion!$B$2:$B$9,Conversion!$C$2:$C$9,"",0),"")</calculatedColumnFormula>
    </tableColumn>
    <tableColumn id="6" xr3:uid="{08D3DFEF-EF45-432E-94C7-1C8AB251F6E6}" name="PI-02">
      <calculatedColumnFormula>IFERROR(_xlfn.XLOOKUP(PEFA2016_raw!I6,Conversion!$B$2:$B$9,Conversion!$C$2:$C$9,"",0),"")</calculatedColumnFormula>
    </tableColumn>
    <tableColumn id="7" xr3:uid="{A8CDD783-685B-4160-8E03-35FA3FF52EA8}" name="PI-02.1">
      <calculatedColumnFormula>IFERROR(_xlfn.XLOOKUP(PEFA2016_raw!J6,Conversion!$B$2:$B$9,Conversion!$C$2:$C$9,"",0),"")</calculatedColumnFormula>
    </tableColumn>
    <tableColumn id="8" xr3:uid="{1A9E9AAB-A49D-4C54-BBA7-1809CA6C42A2}" name="PI-02.2">
      <calculatedColumnFormula>IFERROR(_xlfn.XLOOKUP(PEFA2016_raw!K6,Conversion!$B$2:$B$9,Conversion!$C$2:$C$9,"",0),"")</calculatedColumnFormula>
    </tableColumn>
    <tableColumn id="9" xr3:uid="{5CAC1375-9719-4C20-9E03-F328DF2D8D43}" name="PI-02.3">
      <calculatedColumnFormula>IFERROR(_xlfn.XLOOKUP(PEFA2016_raw!L6,Conversion!$B$2:$B$9,Conversion!$C$2:$C$9,"",0),"")</calculatedColumnFormula>
    </tableColumn>
    <tableColumn id="10" xr3:uid="{D8FD7EE2-5026-4A7E-B6E7-542DCA9D6F3D}" name="PI-03">
      <calculatedColumnFormula>IFERROR(_xlfn.XLOOKUP(PEFA2016_raw!M6,Conversion!$B$2:$B$9,Conversion!$C$2:$C$9,"",0),"")</calculatedColumnFormula>
    </tableColumn>
    <tableColumn id="11" xr3:uid="{2F9E03F9-9B16-4236-9CE3-2769BA25FB0E}" name="PI-03.1">
      <calculatedColumnFormula>IFERROR(_xlfn.XLOOKUP(PEFA2016_raw!N6,Conversion!$B$2:$B$9,Conversion!$C$2:$C$9,"",0),"")</calculatedColumnFormula>
    </tableColumn>
    <tableColumn id="12" xr3:uid="{B4210221-3448-4D66-A730-18302E637B85}" name="PI-03.2">
      <calculatedColumnFormula>IFERROR(_xlfn.XLOOKUP(PEFA2016_raw!O6,Conversion!$B$2:$B$9,Conversion!$C$2:$C$9,"",0),"")</calculatedColumnFormula>
    </tableColumn>
    <tableColumn id="13" xr3:uid="{B4D8C2B2-B420-4B66-BC04-BD1E5B9DF8BB}" name="PI-04">
      <calculatedColumnFormula>IFERROR(_xlfn.XLOOKUP(PEFA2016_raw!P6,Conversion!$B$2:$B$9,Conversion!$C$2:$C$9,"",0),"")</calculatedColumnFormula>
    </tableColumn>
    <tableColumn id="14" xr3:uid="{20DC012B-AECB-4A5B-A551-0FF50284D5D1}" name="PI-04.1">
      <calculatedColumnFormula>IFERROR(_xlfn.XLOOKUP(PEFA2016_raw!Q6,Conversion!$B$2:$B$9,Conversion!$C$2:$C$9,"",0),"")</calculatedColumnFormula>
    </tableColumn>
    <tableColumn id="15" xr3:uid="{C4263E12-43E3-4E8E-A8A1-7110292DEA79}" name="PI-05">
      <calculatedColumnFormula>IFERROR(_xlfn.XLOOKUP(PEFA2016_raw!R6,Conversion!$B$2:$B$9,Conversion!$C$2:$C$9,"",0),"")</calculatedColumnFormula>
    </tableColumn>
    <tableColumn id="16" xr3:uid="{A6A987EE-D540-4883-8E1D-4699D863E0C9}" name="PI-05.1">
      <calculatedColumnFormula>IFERROR(_xlfn.XLOOKUP(PEFA2016_raw!S6,Conversion!$B$2:$B$9,Conversion!$C$2:$C$9,"",0),"")</calculatedColumnFormula>
    </tableColumn>
    <tableColumn id="17" xr3:uid="{EE18BD36-3A3D-4B0A-9D16-9FECAC489E6E}" name="PI-06">
      <calculatedColumnFormula>IFERROR(_xlfn.XLOOKUP(PEFA2016_raw!T6,Conversion!$B$2:$B$9,Conversion!$C$2:$C$9,"",0),"")</calculatedColumnFormula>
    </tableColumn>
    <tableColumn id="18" xr3:uid="{EDDFC50A-B056-43FD-9715-B93B84E7CCC7}" name="PI-06.1">
      <calculatedColumnFormula>IFERROR(_xlfn.XLOOKUP(PEFA2016_raw!U6,Conversion!$B$2:$B$9,Conversion!$C$2:$C$9,"",0),"")</calculatedColumnFormula>
    </tableColumn>
    <tableColumn id="19" xr3:uid="{7341F46F-442C-464D-8F95-3AD01E738783}" name="PI-06.2">
      <calculatedColumnFormula>IFERROR(_xlfn.XLOOKUP(PEFA2016_raw!V6,Conversion!$B$2:$B$9,Conversion!$C$2:$C$9,"",0),"")</calculatedColumnFormula>
    </tableColumn>
    <tableColumn id="20" xr3:uid="{2EA83C28-07B8-4268-9CEF-7DECDD7F08FD}" name="PI-06.3">
      <calculatedColumnFormula>IFERROR(_xlfn.XLOOKUP(PEFA2016_raw!W6,Conversion!$B$2:$B$9,Conversion!$C$2:$C$9,"",0),"")</calculatedColumnFormula>
    </tableColumn>
    <tableColumn id="21" xr3:uid="{9EAF0D40-302B-4C5C-AE1B-2F1DBFFA92EF}" name="PI-07">
      <calculatedColumnFormula>IFERROR(_xlfn.XLOOKUP(PEFA2016_raw!X6,Conversion!$B$2:$B$9,Conversion!$C$2:$C$9,"",0),"")</calculatedColumnFormula>
    </tableColumn>
    <tableColumn id="22" xr3:uid="{0C0107E8-27EE-484B-A00D-8067042A6032}" name="PI-07.1">
      <calculatedColumnFormula>IFERROR(_xlfn.XLOOKUP(PEFA2016_raw!Y6,Conversion!$B$2:$B$9,Conversion!$C$2:$C$9,"",0),"")</calculatedColumnFormula>
    </tableColumn>
    <tableColumn id="23" xr3:uid="{CFD87B4F-76A7-45BD-8265-08373C0C3823}" name="PI-07.2">
      <calculatedColumnFormula>IFERROR(_xlfn.XLOOKUP(PEFA2016_raw!Z6,Conversion!$B$2:$B$9,Conversion!$C$2:$C$9,"",0),"")</calculatedColumnFormula>
    </tableColumn>
    <tableColumn id="24" xr3:uid="{9616649E-4427-40A0-9AEA-B1BA2D99066E}" name="PI-08">
      <calculatedColumnFormula>IFERROR(_xlfn.XLOOKUP(PEFA2016_raw!AA6,Conversion!$B$2:$B$9,Conversion!$C$2:$C$9,"",0),"")</calculatedColumnFormula>
    </tableColumn>
    <tableColumn id="25" xr3:uid="{05E37C2C-097E-435E-B695-FC9A03D320F0}" name="PI-08.1">
      <calculatedColumnFormula>IFERROR(_xlfn.XLOOKUP(PEFA2016_raw!AB6,Conversion!$B$2:$B$9,Conversion!$C$2:$C$9,"",0),"")</calculatedColumnFormula>
    </tableColumn>
    <tableColumn id="26" xr3:uid="{B956DACC-68A1-4C07-AB5A-A8A84EE84CE9}" name="PI-08.2">
      <calculatedColumnFormula>IFERROR(_xlfn.XLOOKUP(PEFA2016_raw!AC6,Conversion!$B$2:$B$9,Conversion!$C$2:$C$9,"",0),"")</calculatedColumnFormula>
    </tableColumn>
    <tableColumn id="27" xr3:uid="{C1E6CE0C-DE7A-4FDC-8635-6C8D053F03D9}" name="PI-08.3">
      <calculatedColumnFormula>IFERROR(_xlfn.XLOOKUP(PEFA2016_raw!AD6,Conversion!$B$2:$B$9,Conversion!$C$2:$C$9,"",0),"")</calculatedColumnFormula>
    </tableColumn>
    <tableColumn id="28" xr3:uid="{F4D3695A-F5B0-4E4A-938C-80237210152C}" name="PI-08.4">
      <calculatedColumnFormula>IFERROR(_xlfn.XLOOKUP(PEFA2016_raw!AE6,Conversion!$B$2:$B$9,Conversion!$C$2:$C$9,"",0),"")</calculatedColumnFormula>
    </tableColumn>
    <tableColumn id="29" xr3:uid="{A0778915-39C5-4BCB-8EDE-D2C9704BEB93}" name="PI-09">
      <calculatedColumnFormula>IFERROR(_xlfn.XLOOKUP(PEFA2016_raw!AF6,Conversion!$B$2:$B$9,Conversion!$C$2:$C$9,"",0),"")</calculatedColumnFormula>
    </tableColumn>
    <tableColumn id="30" xr3:uid="{9900CABA-00A3-4EEE-883A-A0CD74918DC3}" name="PI-09.1">
      <calculatedColumnFormula>IFERROR(_xlfn.XLOOKUP(PEFA2016_raw!AG6,Conversion!$B$2:$B$9,Conversion!$C$2:$C$9,"",0),"")</calculatedColumnFormula>
    </tableColumn>
    <tableColumn id="31" xr3:uid="{D4C5F590-845D-4BF6-9C85-DD38DF5332C3}" name="PI-10">
      <calculatedColumnFormula>IFERROR(_xlfn.XLOOKUP(PEFA2016_raw!AH6,Conversion!$B$2:$B$9,Conversion!$C$2:$C$9,"",0),"")</calculatedColumnFormula>
    </tableColumn>
    <tableColumn id="32" xr3:uid="{46A5F7FA-5BDB-44F6-B77A-B8705C9CCE83}" name="PI-10.1">
      <calculatedColumnFormula>IFERROR(_xlfn.XLOOKUP(PEFA2016_raw!AI6,Conversion!$B$2:$B$9,Conversion!$C$2:$C$9,"",0),"")</calculatedColumnFormula>
    </tableColumn>
    <tableColumn id="33" xr3:uid="{0F54CEBD-6526-4944-9ECD-B27647825AF8}" name="PI-10.2">
      <calculatedColumnFormula>IFERROR(_xlfn.XLOOKUP(PEFA2016_raw!AJ6,Conversion!$B$2:$B$9,Conversion!$C$2:$C$9,"",0),"")</calculatedColumnFormula>
    </tableColumn>
    <tableColumn id="34" xr3:uid="{046328D3-1695-457D-BA0C-204A412523AA}" name="PI-10.3">
      <calculatedColumnFormula>IFERROR(_xlfn.XLOOKUP(PEFA2016_raw!AK6,Conversion!$B$2:$B$9,Conversion!$C$2:$C$9,"",0),"")</calculatedColumnFormula>
    </tableColumn>
    <tableColumn id="35" xr3:uid="{C7121AA5-6087-41EF-BB1B-EC8E7BC91421}" name="PI-11">
      <calculatedColumnFormula>IFERROR(_xlfn.XLOOKUP(PEFA2016_raw!AL6,Conversion!$B$2:$B$9,Conversion!$C$2:$C$9,"",0),"")</calculatedColumnFormula>
    </tableColumn>
    <tableColumn id="36" xr3:uid="{CBF570AC-FF61-42D2-8CA6-177C25A43D97}" name="PI-11.1">
      <calculatedColumnFormula>IFERROR(_xlfn.XLOOKUP(PEFA2016_raw!AM6,Conversion!$B$2:$B$9,Conversion!$C$2:$C$9,"",0),"")</calculatedColumnFormula>
    </tableColumn>
    <tableColumn id="37" xr3:uid="{5675E80E-4577-4C04-99C8-F9BEBCA7C899}" name="PI-11.2">
      <calculatedColumnFormula>IFERROR(_xlfn.XLOOKUP(PEFA2016_raw!AN6,Conversion!$B$2:$B$9,Conversion!$C$2:$C$9,"",0),"")</calculatedColumnFormula>
    </tableColumn>
    <tableColumn id="38" xr3:uid="{86AF80D6-612D-415F-AB39-46255F362EAC}" name="PI-11.3">
      <calculatedColumnFormula>IFERROR(_xlfn.XLOOKUP(PEFA2016_raw!AO6,Conversion!$B$2:$B$9,Conversion!$C$2:$C$9,"",0),"")</calculatedColumnFormula>
    </tableColumn>
    <tableColumn id="39" xr3:uid="{76AE76FA-DE1F-46DB-9FBF-A6D948E35CF4}" name="PI-11.4">
      <calculatedColumnFormula>IFERROR(_xlfn.XLOOKUP(PEFA2016_raw!AP6,Conversion!$B$2:$B$9,Conversion!$C$2:$C$9,"",0),"")</calculatedColumnFormula>
    </tableColumn>
    <tableColumn id="40" xr3:uid="{AC9F32FE-EDE9-44CD-86E7-8E2856F77680}" name="PI-12">
      <calculatedColumnFormula>IFERROR(_xlfn.XLOOKUP(PEFA2016_raw!AQ6,Conversion!$B$2:$B$9,Conversion!$C$2:$C$9,"",0),"")</calculatedColumnFormula>
    </tableColumn>
    <tableColumn id="41" xr3:uid="{6CD1126C-314F-4536-8C88-E024543593AB}" name="PI-12.1">
      <calculatedColumnFormula>IFERROR(_xlfn.XLOOKUP(PEFA2016_raw!AR6,Conversion!$B$2:$B$9,Conversion!$C$2:$C$9,"",0),"")</calculatedColumnFormula>
    </tableColumn>
    <tableColumn id="42" xr3:uid="{D5F05E59-A664-45B5-874E-E6451448DD94}" name="PI-12.2">
      <calculatedColumnFormula>IFERROR(_xlfn.XLOOKUP(PEFA2016_raw!AS6,Conversion!$B$2:$B$9,Conversion!$C$2:$C$9,"",0),"")</calculatedColumnFormula>
    </tableColumn>
    <tableColumn id="43" xr3:uid="{D6E3D37A-8017-490D-B100-EA7A7E9D0E79}" name="PI-12.3">
      <calculatedColumnFormula>IFERROR(_xlfn.XLOOKUP(PEFA2016_raw!AT6,Conversion!$B$2:$B$9,Conversion!$C$2:$C$9,"",0),"")</calculatedColumnFormula>
    </tableColumn>
    <tableColumn id="44" xr3:uid="{51AE41CE-F851-48BE-8162-172EE3198432}" name="PI-13">
      <calculatedColumnFormula>IFERROR(_xlfn.XLOOKUP(PEFA2016_raw!AU6,Conversion!$B$2:$B$9,Conversion!$C$2:$C$9,"",0),"")</calculatedColumnFormula>
    </tableColumn>
    <tableColumn id="45" xr3:uid="{165B18DB-C258-4D05-A087-031AEE1532B9}" name="PI-13.1">
      <calculatedColumnFormula>IFERROR(_xlfn.XLOOKUP(PEFA2016_raw!AV6,Conversion!$B$2:$B$9,Conversion!$C$2:$C$9,"",0),"")</calculatedColumnFormula>
    </tableColumn>
    <tableColumn id="46" xr3:uid="{8912AB2B-FC69-4DB8-BAA9-81AB4D0738F0}" name="PI-13.2">
      <calculatedColumnFormula>IFERROR(_xlfn.XLOOKUP(PEFA2016_raw!AW6,Conversion!$B$2:$B$9,Conversion!$C$2:$C$9,"",0),"")</calculatedColumnFormula>
    </tableColumn>
    <tableColumn id="47" xr3:uid="{75E62F64-1652-46C3-9AF2-C7927672D421}" name="PI-13.3">
      <calculatedColumnFormula>IFERROR(_xlfn.XLOOKUP(PEFA2016_raw!AX6,Conversion!$B$2:$B$9,Conversion!$C$2:$C$9,"",0),"")</calculatedColumnFormula>
    </tableColumn>
    <tableColumn id="48" xr3:uid="{C1A58CDE-C0F9-40BB-92C0-8533EEB75174}" name="PI-14">
      <calculatedColumnFormula>IFERROR(_xlfn.XLOOKUP(PEFA2016_raw!AY6,Conversion!$B$2:$B$9,Conversion!$C$2:$C$9,"",0),"")</calculatedColumnFormula>
    </tableColumn>
    <tableColumn id="49" xr3:uid="{1A3DD823-10F4-45E2-AD35-CBC4D2794774}" name="PI-14.1">
      <calculatedColumnFormula>IFERROR(_xlfn.XLOOKUP(PEFA2016_raw!AZ6,Conversion!$B$2:$B$9,Conversion!$C$2:$C$9,"",0),"")</calculatedColumnFormula>
    </tableColumn>
    <tableColumn id="50" xr3:uid="{C54C157F-CDAD-4C84-B00B-D7F55CEE1DAB}" name="PI-14.2">
      <calculatedColumnFormula>IFERROR(_xlfn.XLOOKUP(PEFA2016_raw!BA6,Conversion!$B$2:$B$9,Conversion!$C$2:$C$9,"",0),"")</calculatedColumnFormula>
    </tableColumn>
    <tableColumn id="51" xr3:uid="{4C9D0BA4-626D-4324-912D-7CA566EE483A}" name="PI-14.3">
      <calculatedColumnFormula>IFERROR(_xlfn.XLOOKUP(PEFA2016_raw!BB6,Conversion!$B$2:$B$9,Conversion!$C$2:$C$9,"",0),"")</calculatedColumnFormula>
    </tableColumn>
    <tableColumn id="52" xr3:uid="{280880E2-2F62-444D-A238-22F111C66100}" name="PI-15">
      <calculatedColumnFormula>IFERROR(_xlfn.XLOOKUP(PEFA2016_raw!BC6,Conversion!$B$2:$B$9,Conversion!$C$2:$C$9,"",0),"")</calculatedColumnFormula>
    </tableColumn>
    <tableColumn id="53" xr3:uid="{59F4081B-078A-4F55-967B-079983C0DD86}" name="PI-15.1">
      <calculatedColumnFormula>IFERROR(_xlfn.XLOOKUP(PEFA2016_raw!BD6,Conversion!$B$2:$B$9,Conversion!$C$2:$C$9,"",0),"")</calculatedColumnFormula>
    </tableColumn>
    <tableColumn id="54" xr3:uid="{C86C9DC6-796F-4842-84E3-16D97A344736}" name="PI-15.2">
      <calculatedColumnFormula>IFERROR(_xlfn.XLOOKUP(PEFA2016_raw!BE6,Conversion!$B$2:$B$9,Conversion!$C$2:$C$9,"",0),"")</calculatedColumnFormula>
    </tableColumn>
    <tableColumn id="55" xr3:uid="{E88E1606-45FF-4500-BDC9-AE9908D0BB40}" name="PI-15.3">
      <calculatedColumnFormula>IFERROR(_xlfn.XLOOKUP(PEFA2016_raw!BF6,Conversion!$B$2:$B$9,Conversion!$C$2:$C$9,"",0),"")</calculatedColumnFormula>
    </tableColumn>
    <tableColumn id="56" xr3:uid="{3FA76F18-FDCD-4668-8D01-D6C2649C2ABA}" name="PI-16">
      <calculatedColumnFormula>IFERROR(_xlfn.XLOOKUP(PEFA2016_raw!BG6,Conversion!$B$2:$B$9,Conversion!$C$2:$C$9,"",0),"")</calculatedColumnFormula>
    </tableColumn>
    <tableColumn id="57" xr3:uid="{60E796ED-A48F-4039-990D-2DF72E0D9B30}" name="PI-16.1">
      <calculatedColumnFormula>IFERROR(_xlfn.XLOOKUP(PEFA2016_raw!BH6,Conversion!$B$2:$B$9,Conversion!$C$2:$C$9,"",0),"")</calculatedColumnFormula>
    </tableColumn>
    <tableColumn id="58" xr3:uid="{331E3B4B-00C5-4D2F-BE1B-C716B693C76A}" name="PI-16.2">
      <calculatedColumnFormula>IFERROR(_xlfn.XLOOKUP(PEFA2016_raw!BI6,Conversion!$B$2:$B$9,Conversion!$C$2:$C$9,"",0),"")</calculatedColumnFormula>
    </tableColumn>
    <tableColumn id="59" xr3:uid="{306CD89B-51B2-4CB0-B88E-ADFB57EB328D}" name="PI-16.3">
      <calculatedColumnFormula>IFERROR(_xlfn.XLOOKUP(PEFA2016_raw!BJ6,Conversion!$B$2:$B$9,Conversion!$C$2:$C$9,"",0),"")</calculatedColumnFormula>
    </tableColumn>
    <tableColumn id="60" xr3:uid="{060FE23F-5A98-4144-A071-66502AE69A06}" name="PI-16.4">
      <calculatedColumnFormula>IFERROR(_xlfn.XLOOKUP(PEFA2016_raw!BK6,Conversion!$B$2:$B$9,Conversion!$C$2:$C$9,"",0),"")</calculatedColumnFormula>
    </tableColumn>
    <tableColumn id="61" xr3:uid="{6AF69B6A-AB39-4D90-823E-858EFD0EC22E}" name="PI-17">
      <calculatedColumnFormula>IFERROR(_xlfn.XLOOKUP(PEFA2016_raw!BL6,Conversion!$B$2:$B$9,Conversion!$C$2:$C$9,"",0),"")</calculatedColumnFormula>
    </tableColumn>
    <tableColumn id="62" xr3:uid="{FE9D93A6-2BFD-410C-82EE-C789A7734A50}" name="PI-17.1">
      <calculatedColumnFormula>IFERROR(_xlfn.XLOOKUP(PEFA2016_raw!BM6,Conversion!$B$2:$B$9,Conversion!$C$2:$C$9,"",0),"")</calculatedColumnFormula>
    </tableColumn>
    <tableColumn id="63" xr3:uid="{97EBD841-9D3D-44CE-B75B-FF21D3509567}" name="PI-17.2">
      <calculatedColumnFormula>IFERROR(_xlfn.XLOOKUP(PEFA2016_raw!BN6,Conversion!$B$2:$B$9,Conversion!$C$2:$C$9,"",0),"")</calculatedColumnFormula>
    </tableColumn>
    <tableColumn id="64" xr3:uid="{C8F62CE5-6C22-483E-90DC-7FD629ACC2E5}" name="PI-17.3">
      <calculatedColumnFormula>IFERROR(_xlfn.XLOOKUP(PEFA2016_raw!BO6,Conversion!$B$2:$B$9,Conversion!$C$2:$C$9,"",0),"")</calculatedColumnFormula>
    </tableColumn>
    <tableColumn id="65" xr3:uid="{CC1D7765-7710-4E10-934D-22BE3D4622D8}" name="PI-18">
      <calculatedColumnFormula>IFERROR(_xlfn.XLOOKUP(PEFA2016_raw!BP6,Conversion!$B$2:$B$9,Conversion!$C$2:$C$9,"",0),"")</calculatedColumnFormula>
    </tableColumn>
    <tableColumn id="66" xr3:uid="{7ACF896C-5346-450D-A27D-4BA87A6BA885}" name="PI-18.1">
      <calculatedColumnFormula>IFERROR(_xlfn.XLOOKUP(PEFA2016_raw!BQ6,Conversion!$B$2:$B$9,Conversion!$C$2:$C$9,"",0),"")</calculatedColumnFormula>
    </tableColumn>
    <tableColumn id="67" xr3:uid="{DC4730DA-2F05-4878-ACD9-58B4E082A3C3}" name="PI-18.2">
      <calculatedColumnFormula>IFERROR(_xlfn.XLOOKUP(PEFA2016_raw!BR6,Conversion!$B$2:$B$9,Conversion!$C$2:$C$9,"",0),"")</calculatedColumnFormula>
    </tableColumn>
    <tableColumn id="68" xr3:uid="{941E17F6-C9F7-44D2-8F50-B6C1815B1E76}" name="PI-18.3">
      <calculatedColumnFormula>IFERROR(_xlfn.XLOOKUP(PEFA2016_raw!BS6,Conversion!$B$2:$B$9,Conversion!$C$2:$C$9,"",0),"")</calculatedColumnFormula>
    </tableColumn>
    <tableColumn id="69" xr3:uid="{D01EA860-C2D0-456B-942E-F36ADB63C884}" name="PI-18.4">
      <calculatedColumnFormula>IFERROR(_xlfn.XLOOKUP(PEFA2016_raw!BT6,Conversion!$B$2:$B$9,Conversion!$C$2:$C$9,"",0),"")</calculatedColumnFormula>
    </tableColumn>
    <tableColumn id="70" xr3:uid="{927C216B-24D8-41F0-A8D3-3D59C2FCBC88}" name="PI-19">
      <calculatedColumnFormula>IFERROR(_xlfn.XLOOKUP(PEFA2016_raw!BU6,Conversion!$B$2:$B$9,Conversion!$C$2:$C$9,"",0),"")</calculatedColumnFormula>
    </tableColumn>
    <tableColumn id="71" xr3:uid="{F21C7E2C-4DBB-4E4D-8BAA-98F633168909}" name="PI-19.1">
      <calculatedColumnFormula>IFERROR(_xlfn.XLOOKUP(PEFA2016_raw!BV6,Conversion!$B$2:$B$9,Conversion!$C$2:$C$9,"",0),"")</calculatedColumnFormula>
    </tableColumn>
    <tableColumn id="72" xr3:uid="{4A5706B4-4A89-41B3-BEAE-8DF8AF0E1330}" name="PI-19.2">
      <calculatedColumnFormula>IFERROR(_xlfn.XLOOKUP(PEFA2016_raw!BW6,Conversion!$B$2:$B$9,Conversion!$C$2:$C$9,"",0),"")</calculatedColumnFormula>
    </tableColumn>
    <tableColumn id="73" xr3:uid="{708D1AD0-0F68-4CA4-B409-49CAB3431A42}" name="PI-19.3">
      <calculatedColumnFormula>IFERROR(_xlfn.XLOOKUP(PEFA2016_raw!BX6,Conversion!$B$2:$B$9,Conversion!$C$2:$C$9,"",0),"")</calculatedColumnFormula>
    </tableColumn>
    <tableColumn id="74" xr3:uid="{C679C382-24A6-474F-8B4E-B8130621BDE6}" name="PI-19.4">
      <calculatedColumnFormula>IFERROR(_xlfn.XLOOKUP(PEFA2016_raw!BY6,Conversion!$B$2:$B$9,Conversion!$C$2:$C$9,"",0),"")</calculatedColumnFormula>
    </tableColumn>
    <tableColumn id="75" xr3:uid="{25AD83F9-E82D-491F-B710-017711EB7DC9}" name="PI-20">
      <calculatedColumnFormula>IFERROR(_xlfn.XLOOKUP(PEFA2016_raw!BZ6,Conversion!$B$2:$B$9,Conversion!$C$2:$C$9,"",0),"")</calculatedColumnFormula>
    </tableColumn>
    <tableColumn id="76" xr3:uid="{8343DD4A-B5A4-485B-BBB8-0F529BB926E3}" name="PI-20.1">
      <calculatedColumnFormula>IFERROR(_xlfn.XLOOKUP(PEFA2016_raw!CA6,Conversion!$B$2:$B$9,Conversion!$C$2:$C$9,"",0),"")</calculatedColumnFormula>
    </tableColumn>
    <tableColumn id="77" xr3:uid="{52D9AB90-682E-4CB6-BE31-EF5F7B843C75}" name="PI-20.2">
      <calculatedColumnFormula>IFERROR(_xlfn.XLOOKUP(PEFA2016_raw!CB6,Conversion!$B$2:$B$9,Conversion!$C$2:$C$9,"",0),"")</calculatedColumnFormula>
    </tableColumn>
    <tableColumn id="78" xr3:uid="{A33DFF0A-C557-40FD-B7D9-CCA17A62B482}" name="PI-20.3">
      <calculatedColumnFormula>IFERROR(_xlfn.XLOOKUP(PEFA2016_raw!CC6,Conversion!$B$2:$B$9,Conversion!$C$2:$C$9,"",0),"")</calculatedColumnFormula>
    </tableColumn>
    <tableColumn id="79" xr3:uid="{F3E9869C-EF36-4FA2-81BC-779ED5CE6419}" name="PI-21">
      <calculatedColumnFormula>IFERROR(_xlfn.XLOOKUP(PEFA2016_raw!CD6,Conversion!$B$2:$B$9,Conversion!$C$2:$C$9,"",0),"")</calculatedColumnFormula>
    </tableColumn>
    <tableColumn id="80" xr3:uid="{48EA7714-EF29-4516-9486-85726B3777DB}" name="PI-21.1">
      <calculatedColumnFormula>IFERROR(_xlfn.XLOOKUP(PEFA2016_raw!CE6,Conversion!$B$2:$B$9,Conversion!$C$2:$C$9,"",0),"")</calculatedColumnFormula>
    </tableColumn>
    <tableColumn id="81" xr3:uid="{5573C780-E809-442B-BDD7-6A46F8F3AC01}" name="PI-21.2">
      <calculatedColumnFormula>IFERROR(_xlfn.XLOOKUP(PEFA2016_raw!CF6,Conversion!$B$2:$B$9,Conversion!$C$2:$C$9,"",0),"")</calculatedColumnFormula>
    </tableColumn>
    <tableColumn id="82" xr3:uid="{069FDB61-21A4-4D8F-A8E6-17A921E99FB6}" name="PI-21.3">
      <calculatedColumnFormula>IFERROR(_xlfn.XLOOKUP(PEFA2016_raw!CG6,Conversion!$B$2:$B$9,Conversion!$C$2:$C$9,"",0),"")</calculatedColumnFormula>
    </tableColumn>
    <tableColumn id="83" xr3:uid="{8F0BCFFA-DFA8-4FBB-8BAA-823502A27941}" name="PI-21.4">
      <calculatedColumnFormula>IFERROR(_xlfn.XLOOKUP(PEFA2016_raw!CH6,Conversion!$B$2:$B$9,Conversion!$C$2:$C$9,"",0),"")</calculatedColumnFormula>
    </tableColumn>
    <tableColumn id="84" xr3:uid="{44D5ECF9-E53F-4A04-8CA2-E6C462722CD6}" name="PI-22">
      <calculatedColumnFormula>IFERROR(_xlfn.XLOOKUP(PEFA2016_raw!CI6,Conversion!$B$2:$B$9,Conversion!$C$2:$C$9,"",0),"")</calculatedColumnFormula>
    </tableColumn>
    <tableColumn id="85" xr3:uid="{34354052-4A0D-4959-9A1A-4A0AB05CEB8F}" name="PI-22.1">
      <calculatedColumnFormula>IFERROR(_xlfn.XLOOKUP(PEFA2016_raw!CJ6,Conversion!$B$2:$B$9,Conversion!$C$2:$C$9,"",0),"")</calculatedColumnFormula>
    </tableColumn>
    <tableColumn id="86" xr3:uid="{106CAC23-214E-4B4A-BC67-BEC905A2D6E8}" name="PI-22.2">
      <calculatedColumnFormula>IFERROR(_xlfn.XLOOKUP(PEFA2016_raw!CK6,Conversion!$B$2:$B$9,Conversion!$C$2:$C$9,"",0),"")</calculatedColumnFormula>
    </tableColumn>
    <tableColumn id="87" xr3:uid="{E1F45EFD-755D-45E8-B54E-D5236F09DE08}" name="PI-23">
      <calculatedColumnFormula>IFERROR(_xlfn.XLOOKUP(PEFA2016_raw!CL6,Conversion!$B$2:$B$9,Conversion!$C$2:$C$9,"",0),"")</calculatedColumnFormula>
    </tableColumn>
    <tableColumn id="88" xr3:uid="{1D139E38-38A9-4FCA-9E5D-E27FC299F4C5}" name="PI-23.1">
      <calculatedColumnFormula>IFERROR(_xlfn.XLOOKUP(PEFA2016_raw!CM6,Conversion!$B$2:$B$9,Conversion!$C$2:$C$9,"",0),"")</calculatedColumnFormula>
    </tableColumn>
    <tableColumn id="89" xr3:uid="{74A2227C-1019-441B-B032-7F91921B924C}" name="PI-23.2">
      <calculatedColumnFormula>IFERROR(_xlfn.XLOOKUP(PEFA2016_raw!CN6,Conversion!$B$2:$B$9,Conversion!$C$2:$C$9,"",0),"")</calculatedColumnFormula>
    </tableColumn>
    <tableColumn id="90" xr3:uid="{8BF4A346-C247-4795-9738-FDDE4D71A4D5}" name="PI-23.3">
      <calculatedColumnFormula>IFERROR(_xlfn.XLOOKUP(PEFA2016_raw!CO6,Conversion!$B$2:$B$9,Conversion!$C$2:$C$9,"",0),"")</calculatedColumnFormula>
    </tableColumn>
    <tableColumn id="91" xr3:uid="{92094338-9D6D-4D0F-AA39-5CD9E1B62220}" name="PI-23.4">
      <calculatedColumnFormula>IFERROR(_xlfn.XLOOKUP(PEFA2016_raw!CP6,Conversion!$B$2:$B$9,Conversion!$C$2:$C$9,"",0),"")</calculatedColumnFormula>
    </tableColumn>
    <tableColumn id="92" xr3:uid="{C9E57485-00CC-4A68-9980-BDF0A8623AA6}" name="PI-24">
      <calculatedColumnFormula>IFERROR(_xlfn.XLOOKUP(PEFA2016_raw!CQ6,Conversion!$B$2:$B$9,Conversion!$C$2:$C$9,"",0),"")</calculatedColumnFormula>
    </tableColumn>
    <tableColumn id="93" xr3:uid="{6A2CF16C-D965-4355-8561-E21E19BD8E19}" name="PI-24.1">
      <calculatedColumnFormula>IFERROR(_xlfn.XLOOKUP(PEFA2016_raw!CR6,Conversion!$B$2:$B$9,Conversion!$C$2:$C$9,"",0),"")</calculatedColumnFormula>
    </tableColumn>
    <tableColumn id="94" xr3:uid="{4026A0CD-82D1-4F1E-BAF1-60ED0FA45A13}" name="PI-24.2">
      <calculatedColumnFormula>IFERROR(_xlfn.XLOOKUP(PEFA2016_raw!CS6,Conversion!$B$2:$B$9,Conversion!$C$2:$C$9,"",0),"")</calculatedColumnFormula>
    </tableColumn>
    <tableColumn id="95" xr3:uid="{B30C8329-84D5-498B-B9FA-DA07ECC30A7D}" name="PI-24.3">
      <calculatedColumnFormula>IFERROR(_xlfn.XLOOKUP(PEFA2016_raw!CT6,Conversion!$B$2:$B$9,Conversion!$C$2:$C$9,"",0),"")</calculatedColumnFormula>
    </tableColumn>
    <tableColumn id="96" xr3:uid="{E02DA52A-9276-4DB5-BA26-F0B47847F19F}" name="PI-24.4">
      <calculatedColumnFormula>IFERROR(_xlfn.XLOOKUP(PEFA2016_raw!CU6,Conversion!$B$2:$B$9,Conversion!$C$2:$C$9,"",0),"")</calculatedColumnFormula>
    </tableColumn>
    <tableColumn id="97" xr3:uid="{C0336DC5-C6DB-4F18-843D-51FED48DB595}" name="PI-25">
      <calculatedColumnFormula>IFERROR(_xlfn.XLOOKUP(PEFA2016_raw!CV6,Conversion!$B$2:$B$9,Conversion!$C$2:$C$9,"",0),"")</calculatedColumnFormula>
    </tableColumn>
    <tableColumn id="98" xr3:uid="{4DAA3321-F9BA-41D9-BC2B-12D934A65C47}" name="PI-25.1">
      <calculatedColumnFormula>IFERROR(_xlfn.XLOOKUP(PEFA2016_raw!CW6,Conversion!$B$2:$B$9,Conversion!$C$2:$C$9,"",0),"")</calculatedColumnFormula>
    </tableColumn>
    <tableColumn id="99" xr3:uid="{3CA0F2C4-74CD-4BD5-A0A1-3B77EBF2A65D}" name="PI-25.2">
      <calculatedColumnFormula>IFERROR(_xlfn.XLOOKUP(PEFA2016_raw!CX6,Conversion!$B$2:$B$9,Conversion!$C$2:$C$9,"",0),"")</calculatedColumnFormula>
    </tableColumn>
    <tableColumn id="100" xr3:uid="{A4D4D72D-281C-4A18-8E71-A7716004112D}" name="PI-25.3">
      <calculatedColumnFormula>IFERROR(_xlfn.XLOOKUP(PEFA2016_raw!CY6,Conversion!$B$2:$B$9,Conversion!$C$2:$C$9,"",0),"")</calculatedColumnFormula>
    </tableColumn>
    <tableColumn id="101" xr3:uid="{DD6FBABA-76D4-4CDD-BF10-FC06ECB0457A}" name="PI-26">
      <calculatedColumnFormula>IFERROR(_xlfn.XLOOKUP(PEFA2016_raw!CZ6,Conversion!$B$2:$B$9,Conversion!$C$2:$C$9,"",0),"")</calculatedColumnFormula>
    </tableColumn>
    <tableColumn id="102" xr3:uid="{616617A5-BAE5-42C9-AA23-A8A4A0AC9F87}" name="PI-26.1">
      <calculatedColumnFormula>IFERROR(_xlfn.XLOOKUP(PEFA2016_raw!DA6,Conversion!$B$2:$B$9,Conversion!$C$2:$C$9,"",0),"")</calculatedColumnFormula>
    </tableColumn>
    <tableColumn id="103" xr3:uid="{8B3C8B70-76B6-4F5C-AD9F-FD2B4787A0AB}" name="PI-26.2">
      <calculatedColumnFormula>IFERROR(_xlfn.XLOOKUP(PEFA2016_raw!DB6,Conversion!$B$2:$B$9,Conversion!$C$2:$C$9,"",0),"")</calculatedColumnFormula>
    </tableColumn>
    <tableColumn id="104" xr3:uid="{5B04A54D-810F-4E39-9799-6A8B2ABC345B}" name="PI-26.3">
      <calculatedColumnFormula>IFERROR(_xlfn.XLOOKUP(PEFA2016_raw!DC6,Conversion!$B$2:$B$9,Conversion!$C$2:$C$9,"",0),"")</calculatedColumnFormula>
    </tableColumn>
    <tableColumn id="105" xr3:uid="{2DAD358D-8D50-4BF1-A907-7F6006913FB1}" name="PI-26.4">
      <calculatedColumnFormula>IFERROR(_xlfn.XLOOKUP(PEFA2016_raw!DD6,Conversion!$B$2:$B$9,Conversion!$C$2:$C$9,"",0),"")</calculatedColumnFormula>
    </tableColumn>
    <tableColumn id="106" xr3:uid="{F16F81F0-720B-4E8A-B990-6C98CE156FCE}" name="PI-27">
      <calculatedColumnFormula>IFERROR(_xlfn.XLOOKUP(PEFA2016_raw!DE6,Conversion!$B$2:$B$9,Conversion!$C$2:$C$9,"",0),"")</calculatedColumnFormula>
    </tableColumn>
    <tableColumn id="107" xr3:uid="{4A652FA5-F1A2-402E-8451-2CB815307968}" name="PI-27.1">
      <calculatedColumnFormula>IFERROR(_xlfn.XLOOKUP(PEFA2016_raw!DF6,Conversion!$B$2:$B$9,Conversion!$C$2:$C$9,"",0),"")</calculatedColumnFormula>
    </tableColumn>
    <tableColumn id="108" xr3:uid="{08FAE75C-F978-42C3-A6E4-92D8163BC39A}" name="PI-27.2">
      <calculatedColumnFormula>IFERROR(_xlfn.XLOOKUP(PEFA2016_raw!DG6,Conversion!$B$2:$B$9,Conversion!$C$2:$C$9,"",0),"")</calculatedColumnFormula>
    </tableColumn>
    <tableColumn id="109" xr3:uid="{E7C913E8-A080-4432-B927-59D9C0474F13}" name="PI-27.3">
      <calculatedColumnFormula>IFERROR(_xlfn.XLOOKUP(PEFA2016_raw!DH6,Conversion!$B$2:$B$9,Conversion!$C$2:$C$9,"",0),"")</calculatedColumnFormula>
    </tableColumn>
    <tableColumn id="110" xr3:uid="{05B330E6-944A-4EDE-B88F-933DFDC17A96}" name="PI-27.4">
      <calculatedColumnFormula>IFERROR(_xlfn.XLOOKUP(PEFA2016_raw!DI6,Conversion!$B$2:$B$9,Conversion!$C$2:$C$9,"",0),"")</calculatedColumnFormula>
    </tableColumn>
    <tableColumn id="111" xr3:uid="{064503EE-FE66-44C5-BF25-72CAE2B16334}" name="PI-28">
      <calculatedColumnFormula>IFERROR(_xlfn.XLOOKUP(PEFA2016_raw!DJ6,Conversion!$B$2:$B$9,Conversion!$C$2:$C$9,"",0),"")</calculatedColumnFormula>
    </tableColumn>
    <tableColumn id="112" xr3:uid="{F9BFAD2E-CB80-47EA-8124-3EACA7B1383D}" name="PI-28.1">
      <calculatedColumnFormula>IFERROR(_xlfn.XLOOKUP(PEFA2016_raw!DK6,Conversion!$B$2:$B$9,Conversion!$C$2:$C$9,"",0),"")</calculatedColumnFormula>
    </tableColumn>
    <tableColumn id="113" xr3:uid="{9C3F0025-8DE7-4B28-8DDF-5BED41D2A8FB}" name="PI-28.2">
      <calculatedColumnFormula>IFERROR(_xlfn.XLOOKUP(PEFA2016_raw!DL6,Conversion!$B$2:$B$9,Conversion!$C$2:$C$9,"",0),"")</calculatedColumnFormula>
    </tableColumn>
    <tableColumn id="114" xr3:uid="{8CA2EFA9-0FD2-412E-97F0-3840382D6B69}" name="PI-28.3">
      <calculatedColumnFormula>IFERROR(_xlfn.XLOOKUP(PEFA2016_raw!DM6,Conversion!$B$2:$B$9,Conversion!$C$2:$C$9,"",0),"")</calculatedColumnFormula>
    </tableColumn>
    <tableColumn id="115" xr3:uid="{543640D1-CDDD-44E5-96F8-EA5CCA468564}" name="PI-29">
      <calculatedColumnFormula>IFERROR(_xlfn.XLOOKUP(PEFA2016_raw!DN6,Conversion!$B$2:$B$9,Conversion!$C$2:$C$9,"",0),"")</calculatedColumnFormula>
    </tableColumn>
    <tableColumn id="116" xr3:uid="{A128EC0D-653F-481D-8E49-228807D57C1B}" name="PI-29.1">
      <calculatedColumnFormula>IFERROR(_xlfn.XLOOKUP(PEFA2016_raw!DO6,Conversion!$B$2:$B$9,Conversion!$C$2:$C$9,"",0),"")</calculatedColumnFormula>
    </tableColumn>
    <tableColumn id="117" xr3:uid="{CB4D394D-7443-4BB8-A84B-3A4AE7B89C19}" name="PI-29.2">
      <calculatedColumnFormula>IFERROR(_xlfn.XLOOKUP(PEFA2016_raw!DP6,Conversion!$B$2:$B$9,Conversion!$C$2:$C$9,"",0),"")</calculatedColumnFormula>
    </tableColumn>
    <tableColumn id="118" xr3:uid="{DB3C70A6-16EA-444D-B1FC-BA1D082DEA04}" name="PI-29.3">
      <calculatedColumnFormula>IFERROR(_xlfn.XLOOKUP(PEFA2016_raw!DQ6,Conversion!$B$2:$B$9,Conversion!$C$2:$C$9,"",0),"")</calculatedColumnFormula>
    </tableColumn>
    <tableColumn id="119" xr3:uid="{612425CA-4237-4333-87AB-A9A70CE4570A}" name="PI-30">
      <calculatedColumnFormula>IFERROR(_xlfn.XLOOKUP(PEFA2016_raw!DR6,Conversion!$B$2:$B$9,Conversion!$C$2:$C$9,"",0),"")</calculatedColumnFormula>
    </tableColumn>
    <tableColumn id="120" xr3:uid="{B1CCBFEE-4612-4D62-8EE1-759FDCA78B30}" name="PI-30.1">
      <calculatedColumnFormula>IFERROR(_xlfn.XLOOKUP(PEFA2016_raw!DS6,Conversion!$B$2:$B$9,Conversion!$C$2:$C$9,"",0),"")</calculatedColumnFormula>
    </tableColumn>
    <tableColumn id="121" xr3:uid="{64DDA091-6D8B-4B17-A371-0634E1D317CD}" name="PI-30.2">
      <calculatedColumnFormula>IFERROR(_xlfn.XLOOKUP(PEFA2016_raw!DT6,Conversion!$B$2:$B$9,Conversion!$C$2:$C$9,"",0),"")</calculatedColumnFormula>
    </tableColumn>
    <tableColumn id="122" xr3:uid="{D65D6B68-AE1B-4894-BDFB-250AA3B8E8B1}" name="PI-30.3">
      <calculatedColumnFormula>IFERROR(_xlfn.XLOOKUP(PEFA2016_raw!DU6,Conversion!$B$2:$B$9,Conversion!$C$2:$C$9,"",0),"")</calculatedColumnFormula>
    </tableColumn>
    <tableColumn id="123" xr3:uid="{C2512D1A-FB13-4E31-9E62-F41591694D0F}" name="PI-30.4">
      <calculatedColumnFormula>IFERROR(_xlfn.XLOOKUP(PEFA2016_raw!DV6,Conversion!$B$2:$B$9,Conversion!$C$2:$C$9,"",0),"")</calculatedColumnFormula>
    </tableColumn>
    <tableColumn id="124" xr3:uid="{3D770F95-13D0-4D11-9BE1-A3847ECA2859}" name="PI-31">
      <calculatedColumnFormula>IFERROR(_xlfn.XLOOKUP(PEFA2016_raw!DW6,Conversion!$B$2:$B$9,Conversion!$C$2:$C$9,"",0),"")</calculatedColumnFormula>
    </tableColumn>
    <tableColumn id="125" xr3:uid="{D1BF907D-CB50-4345-9B46-590B5156E32F}" name="PI-31.1">
      <calculatedColumnFormula>IFERROR(_xlfn.XLOOKUP(PEFA2016_raw!DX6,Conversion!$B$2:$B$9,Conversion!$C$2:$C$9,"",0),"")</calculatedColumnFormula>
    </tableColumn>
    <tableColumn id="126" xr3:uid="{B4813870-7E4B-478F-8244-0F1A5AF27132}" name="PI-31.2">
      <calculatedColumnFormula>IFERROR(_xlfn.XLOOKUP(PEFA2016_raw!DY6,Conversion!$B$2:$B$9,Conversion!$C$2:$C$9,"",0),"")</calculatedColumnFormula>
    </tableColumn>
    <tableColumn id="127" xr3:uid="{D88805C8-BA75-478E-B384-BE44B6EB3459}" name="PI-31.3">
      <calculatedColumnFormula>IFERROR(_xlfn.XLOOKUP(PEFA2016_raw!DZ6,Conversion!$B$2:$B$9,Conversion!$C$2:$C$9,"",0),"")</calculatedColumnFormula>
    </tableColumn>
    <tableColumn id="128" xr3:uid="{733E0295-B003-4082-80C1-CF08BAFC3E70}" name="PI-31.4">
      <calculatedColumnFormula>IFERROR(_xlfn.XLOOKUP(PEFA2016_raw!EA6,Conversion!$B$2:$B$9,Conversion!$C$2:$C$9,"",0),"")</calculatedColumnFormula>
    </tableColumn>
    <tableColumn id="129" xr3:uid="{F3A5CC3D-AA43-4B5E-8D5E-DD2E546C545E}" name="UHLG-01"/>
    <tableColumn id="130" xr3:uid="{38A37FBD-77C8-4E7F-B306-247D6386FE94}" name="UHLG-01.1"/>
    <tableColumn id="131" xr3:uid="{A457A2A5-EADC-4ABE-B0FA-D06197FFAF23}" name="UHLG-01.2"/>
    <tableColumn id="132" xr3:uid="{6D0A7349-BA8C-489F-90D4-E07C31C80177}" name="UHLG-01.3"/>
  </tableColumns>
  <tableStyleInfo name="TableStyleLight1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8A4AA1D-809B-4D37-955B-263D79A2F475}" name="PEFA2011all" displayName="PEFA2011all" ref="B5:DK206" totalsRowShown="0">
  <autoFilter ref="B5:DK206" xr:uid="{C408D721-9CB8-4425-B466-977D49780541}"/>
  <sortState xmlns:xlrd2="http://schemas.microsoft.com/office/spreadsheetml/2017/richdata2" ref="B6:DK206">
    <sortCondition ref="C5:C206"/>
  </sortState>
  <tableColumns count="114">
    <tableColumn id="1" xr3:uid="{47AAD109-0A2A-478C-BC27-4DFCF1CF876B}" name="Framework"/>
    <tableColumn id="2" xr3:uid="{DC991799-6D0F-4689-AD5B-310B5A4832D1}" name="Country"/>
    <tableColumn id="111" xr3:uid="{11E35325-019E-42AE-BE6F-E38810572B85}" name="Country-abb"/>
    <tableColumn id="112" xr3:uid="{448736E4-FB4B-43AF-91CB-4D76A345864C}" name="ISO-2" dataDxfId="136">
      <calculatedColumnFormula array="1">_FV(PEFA2011all[[#This Row],[Country-abb]],"Abbreviation")</calculatedColumnFormula>
    </tableColumn>
    <tableColumn id="113" xr3:uid="{D9F80454-D577-4A56-AE1A-6D7B864F7FB7}" name="ISO-3" dataDxfId="135">
      <calculatedColumnFormula>_xlfn.XLOOKUP(PEFA2011all[[#This Row],[ISO-2]],'Code'!$B$2:$B$250,'Code'!$C$2:$C$250,"",0)</calculatedColumnFormula>
    </tableColumn>
    <tableColumn id="3" xr3:uid="{F132EC75-71CB-47AF-BB4D-4C3B9D7DFB89}" name="Year"/>
    <tableColumn id="114" xr3:uid="{3AE0F87A-3EF3-435E-9518-52D606E69DA8}" name="id" dataDxfId="134">
      <calculatedColumnFormula>PEFA2011all[[#This Row],[ISO-3]]&amp;PEFA2011all[[#This Row],[Year]]</calculatedColumnFormula>
    </tableColumn>
    <tableColumn id="4" xr3:uid="{6756B3CA-23FF-4314-B72C-051EDC1C7EC4}" name="PI-01">
      <calculatedColumnFormula>IFERROR(_xlfn.XLOOKUP(PEFA2011_raw!H6,Conversion!$B$2:$B$9,Conversion!$C$2:$C$9,"",0),"")</calculatedColumnFormula>
    </tableColumn>
    <tableColumn id="5" xr3:uid="{749DEF2E-70D2-474A-A4F7-BD57DBD86513}" name="PI-01.1">
      <calculatedColumnFormula>IFERROR(_xlfn.XLOOKUP(PEFA2011_raw!I6,Conversion!$B$2:$B$9,Conversion!$C$2:$C$9,"",0),"")</calculatedColumnFormula>
    </tableColumn>
    <tableColumn id="6" xr3:uid="{6353E31B-44A9-4E05-89A6-74EA808E9831}" name="PI-02">
      <calculatedColumnFormula>IFERROR(_xlfn.XLOOKUP(PEFA2011_raw!J6,Conversion!$B$2:$B$9,Conversion!$C$2:$C$9,"",0),"")</calculatedColumnFormula>
    </tableColumn>
    <tableColumn id="7" xr3:uid="{9DB223D2-FDB7-46A8-9A7F-EE957C147173}" name="PI-02.1">
      <calculatedColumnFormula>IFERROR(_xlfn.XLOOKUP(PEFA2011_raw!K6,Conversion!$B$2:$B$9,Conversion!$C$2:$C$9,"",0),"")</calculatedColumnFormula>
    </tableColumn>
    <tableColumn id="8" xr3:uid="{2FDE6688-3715-4CB6-AC5A-8FE5895CDC9C}" name="PI-02.2">
      <calculatedColumnFormula>IFERROR(_xlfn.XLOOKUP(PEFA2011_raw!L6,Conversion!$B$2:$B$9,Conversion!$C$2:$C$9,"",0),"")</calculatedColumnFormula>
    </tableColumn>
    <tableColumn id="9" xr3:uid="{1EFDF199-245E-487C-9310-584C87C1E383}" name="PI-03">
      <calculatedColumnFormula>IFERROR(_xlfn.XLOOKUP(PEFA2011_raw!M6,Conversion!$B$2:$B$9,Conversion!$C$2:$C$9,"",0),"")</calculatedColumnFormula>
    </tableColumn>
    <tableColumn id="10" xr3:uid="{23918F49-2D5C-4F78-8EB9-AD23756CB248}" name="PI-03.1">
      <calculatedColumnFormula>IFERROR(_xlfn.XLOOKUP(PEFA2011_raw!N6,Conversion!$B$2:$B$9,Conversion!$C$2:$C$9,"",0),"")</calculatedColumnFormula>
    </tableColumn>
    <tableColumn id="11" xr3:uid="{D362D07B-7437-446A-91C2-B5EC4C786820}" name="PI-04">
      <calculatedColumnFormula>IFERROR(_xlfn.XLOOKUP(PEFA2011_raw!O6,Conversion!$B$2:$B$9,Conversion!$C$2:$C$9,"",0),"")</calculatedColumnFormula>
    </tableColumn>
    <tableColumn id="12" xr3:uid="{0213A878-E0E7-49BA-8D5B-D3B1375BFADF}" name="PI-04.1">
      <calculatedColumnFormula>IFERROR(_xlfn.XLOOKUP(PEFA2011_raw!P6,Conversion!$B$2:$B$9,Conversion!$C$2:$C$9,"",0),"")</calculatedColumnFormula>
    </tableColumn>
    <tableColumn id="13" xr3:uid="{9357FB13-A6B2-4171-9195-2BE50F475D43}" name="PI-04.2">
      <calculatedColumnFormula>IFERROR(_xlfn.XLOOKUP(PEFA2011_raw!Q6,Conversion!$B$2:$B$9,Conversion!$C$2:$C$9,"",0),"")</calculatedColumnFormula>
    </tableColumn>
    <tableColumn id="14" xr3:uid="{525697A8-417D-40DF-A394-2AAFC480990E}" name="PI-05">
      <calculatedColumnFormula>IFERROR(_xlfn.XLOOKUP(PEFA2011_raw!R6,Conversion!$B$2:$B$9,Conversion!$C$2:$C$9,"",0),"")</calculatedColumnFormula>
    </tableColumn>
    <tableColumn id="15" xr3:uid="{425A775A-FD4C-4D05-8250-F250381F440A}" name="PI-05.1">
      <calculatedColumnFormula>IFERROR(_xlfn.XLOOKUP(PEFA2011_raw!S6,Conversion!$B$2:$B$9,Conversion!$C$2:$C$9,"",0),"")</calculatedColumnFormula>
    </tableColumn>
    <tableColumn id="16" xr3:uid="{A74279AD-FB24-427D-9951-8317230F5B3A}" name="PI-06">
      <calculatedColumnFormula>IFERROR(_xlfn.XLOOKUP(PEFA2011_raw!T6,Conversion!$B$2:$B$9,Conversion!$C$2:$C$9,"",0),"")</calculatedColumnFormula>
    </tableColumn>
    <tableColumn id="17" xr3:uid="{6DE490E6-93B8-4B70-B709-77DD319DDF3D}" name="PI-06.1">
      <calculatedColumnFormula>IFERROR(_xlfn.XLOOKUP(PEFA2011_raw!U6,Conversion!$B$2:$B$9,Conversion!$C$2:$C$9,"",0),"")</calculatedColumnFormula>
    </tableColumn>
    <tableColumn id="18" xr3:uid="{0A8ECFED-B1C9-4887-8D85-40DA3F18A366}" name="PI-07">
      <calculatedColumnFormula>IFERROR(_xlfn.XLOOKUP(PEFA2011_raw!V6,Conversion!$B$2:$B$9,Conversion!$C$2:$C$9,"",0),"")</calculatedColumnFormula>
    </tableColumn>
    <tableColumn id="19" xr3:uid="{7F432008-5505-4821-A97B-4786A603489B}" name="PI-07.1">
      <calculatedColumnFormula>IFERROR(_xlfn.XLOOKUP(PEFA2011_raw!W6,Conversion!$B$2:$B$9,Conversion!$C$2:$C$9,"",0),"")</calculatedColumnFormula>
    </tableColumn>
    <tableColumn id="20" xr3:uid="{81B60349-72C5-40EE-B1A6-EA3FF91993B2}" name="PI-07.2">
      <calculatedColumnFormula>IFERROR(_xlfn.XLOOKUP(PEFA2011_raw!X6,Conversion!$B$2:$B$9,Conversion!$C$2:$C$9,"",0),"")</calculatedColumnFormula>
    </tableColumn>
    <tableColumn id="21" xr3:uid="{F6BD636B-59A5-4467-B8C0-658FF4D35AC2}" name="PI-08">
      <calculatedColumnFormula>IFERROR(_xlfn.XLOOKUP(PEFA2011_raw!Y6,Conversion!$B$2:$B$9,Conversion!$C$2:$C$9,"",0),"")</calculatedColumnFormula>
    </tableColumn>
    <tableColumn id="22" xr3:uid="{CB52AEA2-68DC-4D43-963C-FF593B73AE00}" name="PI-08.1">
      <calculatedColumnFormula>IFERROR(_xlfn.XLOOKUP(PEFA2011_raw!Z6,Conversion!$B$2:$B$9,Conversion!$C$2:$C$9,"",0),"")</calculatedColumnFormula>
    </tableColumn>
    <tableColumn id="23" xr3:uid="{7810B691-FA07-42EC-8699-39BB671DC31F}" name="PI-08.2">
      <calculatedColumnFormula>IFERROR(_xlfn.XLOOKUP(PEFA2011_raw!AA6,Conversion!$B$2:$B$9,Conversion!$C$2:$C$9,"",0),"")</calculatedColumnFormula>
    </tableColumn>
    <tableColumn id="24" xr3:uid="{31390E67-77FB-47AE-A519-69A4C20E8663}" name="PI-08.3">
      <calculatedColumnFormula>IFERROR(_xlfn.XLOOKUP(PEFA2011_raw!AB6,Conversion!$B$2:$B$9,Conversion!$C$2:$C$9,"",0),"")</calculatedColumnFormula>
    </tableColumn>
    <tableColumn id="25" xr3:uid="{9C5166D0-C222-4E52-9365-15A8B8375A0D}" name="PI-09">
      <calculatedColumnFormula>IFERROR(_xlfn.XLOOKUP(PEFA2011_raw!AC6,Conversion!$B$2:$B$9,Conversion!$C$2:$C$9,"",0),"")</calculatedColumnFormula>
    </tableColumn>
    <tableColumn id="26" xr3:uid="{59C658FA-AE42-4B50-BF1E-E8522C7F7D8D}" name="PI-09.1">
      <calculatedColumnFormula>IFERROR(_xlfn.XLOOKUP(PEFA2011_raw!AD6,Conversion!$B$2:$B$9,Conversion!$C$2:$C$9,"",0),"")</calculatedColumnFormula>
    </tableColumn>
    <tableColumn id="27" xr3:uid="{A357B5DF-FA5F-4E5F-8D7F-A4FE30B9F86F}" name="PI-09.2">
      <calculatedColumnFormula>IFERROR(_xlfn.XLOOKUP(PEFA2011_raw!AE6,Conversion!$B$2:$B$9,Conversion!$C$2:$C$9,"",0),"")</calculatedColumnFormula>
    </tableColumn>
    <tableColumn id="28" xr3:uid="{E22FFD3D-A3DD-4BFD-A0A5-37CC03BF6D21}" name="PI-10">
      <calculatedColumnFormula>IFERROR(_xlfn.XLOOKUP(PEFA2011_raw!AF6,Conversion!$B$2:$B$9,Conversion!$C$2:$C$9,"",0),"")</calculatedColumnFormula>
    </tableColumn>
    <tableColumn id="29" xr3:uid="{DE04187A-1921-4246-87F6-A173B8E638B3}" name="PI-10.1">
      <calculatedColumnFormula>IFERROR(_xlfn.XLOOKUP(PEFA2011_raw!AG6,Conversion!$B$2:$B$9,Conversion!$C$2:$C$9,"",0),"")</calculatedColumnFormula>
    </tableColumn>
    <tableColumn id="30" xr3:uid="{9591E2B2-D676-465F-9996-764654689F72}" name="PI-11">
      <calculatedColumnFormula>IFERROR(_xlfn.XLOOKUP(PEFA2011_raw!AH6,Conversion!$B$2:$B$9,Conversion!$C$2:$C$9,"",0),"")</calculatedColumnFormula>
    </tableColumn>
    <tableColumn id="31" xr3:uid="{C9A2FED7-E9BB-408E-B153-886F4D261513}" name="PI-11.1">
      <calculatedColumnFormula>IFERROR(_xlfn.XLOOKUP(PEFA2011_raw!AI6,Conversion!$B$2:$B$9,Conversion!$C$2:$C$9,"",0),"")</calculatedColumnFormula>
    </tableColumn>
    <tableColumn id="32" xr3:uid="{07874763-4ED9-4045-A02D-F659E230C3EE}" name="PI-11.2">
      <calculatedColumnFormula>IFERROR(_xlfn.XLOOKUP(PEFA2011_raw!AJ6,Conversion!$B$2:$B$9,Conversion!$C$2:$C$9,"",0),"")</calculatedColumnFormula>
    </tableColumn>
    <tableColumn id="33" xr3:uid="{000A8D02-5572-43AD-82B8-F025A66A9760}" name="PI-11.3">
      <calculatedColumnFormula>IFERROR(_xlfn.XLOOKUP(PEFA2011_raw!AK6,Conversion!$B$2:$B$9,Conversion!$C$2:$C$9,"",0),"")</calculatedColumnFormula>
    </tableColumn>
    <tableColumn id="34" xr3:uid="{6A44C60B-05C7-48B6-B545-214F92DA2724}" name="PI-12">
      <calculatedColumnFormula>IFERROR(_xlfn.XLOOKUP(PEFA2011_raw!AL6,Conversion!$B$2:$B$9,Conversion!$C$2:$C$9,"",0),"")</calculatedColumnFormula>
    </tableColumn>
    <tableColumn id="35" xr3:uid="{681E1501-6F58-4063-BFBF-8DBDBF85FA1C}" name="PI-12.1">
      <calculatedColumnFormula>IFERROR(_xlfn.XLOOKUP(PEFA2011_raw!AM6,Conversion!$B$2:$B$9,Conversion!$C$2:$C$9,"",0),"")</calculatedColumnFormula>
    </tableColumn>
    <tableColumn id="36" xr3:uid="{93A68328-2A53-45D8-8FD0-6D76881C15B6}" name="PI-12.2">
      <calculatedColumnFormula>IFERROR(_xlfn.XLOOKUP(PEFA2011_raw!AN6,Conversion!$B$2:$B$9,Conversion!$C$2:$C$9,"",0),"")</calculatedColumnFormula>
    </tableColumn>
    <tableColumn id="37" xr3:uid="{DC63BB62-D008-4257-9F31-5D9F5822A8E1}" name="PI-12.3">
      <calculatedColumnFormula>IFERROR(_xlfn.XLOOKUP(PEFA2011_raw!AO6,Conversion!$B$2:$B$9,Conversion!$C$2:$C$9,"",0),"")</calculatedColumnFormula>
    </tableColumn>
    <tableColumn id="38" xr3:uid="{1B0BC45E-9139-42CA-9C1E-53B95116290D}" name="PI-12.4">
      <calculatedColumnFormula>IFERROR(_xlfn.XLOOKUP(PEFA2011_raw!AP6,Conversion!$B$2:$B$9,Conversion!$C$2:$C$9,"",0),"")</calculatedColumnFormula>
    </tableColumn>
    <tableColumn id="39" xr3:uid="{D902D25C-5937-4BC3-8B3B-5F15BBFFE58C}" name="PI-13">
      <calculatedColumnFormula>IFERROR(_xlfn.XLOOKUP(PEFA2011_raw!AQ6,Conversion!$B$2:$B$9,Conversion!$C$2:$C$9,"",0),"")</calculatedColumnFormula>
    </tableColumn>
    <tableColumn id="40" xr3:uid="{3BDDC4A6-68F7-4902-9DBB-B90C62ED1D20}" name="PI-13.1">
      <calculatedColumnFormula>IFERROR(_xlfn.XLOOKUP(PEFA2011_raw!AR6,Conversion!$B$2:$B$9,Conversion!$C$2:$C$9,"",0),"")</calculatedColumnFormula>
    </tableColumn>
    <tableColumn id="41" xr3:uid="{9EC3CFB9-082B-46F5-A65A-7A5F68C526E3}" name="PI-13.2">
      <calculatedColumnFormula>IFERROR(_xlfn.XLOOKUP(PEFA2011_raw!AS6,Conversion!$B$2:$B$9,Conversion!$C$2:$C$9,"",0),"")</calculatedColumnFormula>
    </tableColumn>
    <tableColumn id="42" xr3:uid="{6A7F94BA-A6D6-440A-BF50-9C54C16FFA18}" name="PI-13.3">
      <calculatedColumnFormula>IFERROR(_xlfn.XLOOKUP(PEFA2011_raw!AT6,Conversion!$B$2:$B$9,Conversion!$C$2:$C$9,"",0),"")</calculatedColumnFormula>
    </tableColumn>
    <tableColumn id="43" xr3:uid="{DBD8D099-9631-4538-81D1-ABBB4A2EACA9}" name="PI-14">
      <calculatedColumnFormula>IFERROR(_xlfn.XLOOKUP(PEFA2011_raw!AU6,Conversion!$B$2:$B$9,Conversion!$C$2:$C$9,"",0),"")</calculatedColumnFormula>
    </tableColumn>
    <tableColumn id="44" xr3:uid="{4AE4F6BF-CB56-4709-A478-C8A0B8FFB6EC}" name="PI-14.1">
      <calculatedColumnFormula>IFERROR(_xlfn.XLOOKUP(PEFA2011_raw!AV6,Conversion!$B$2:$B$9,Conversion!$C$2:$C$9,"",0),"")</calculatedColumnFormula>
    </tableColumn>
    <tableColumn id="45" xr3:uid="{919C0413-7266-4A17-A439-902016FA7B59}" name="PI-14.3">
      <calculatedColumnFormula>IFERROR(_xlfn.XLOOKUP(PEFA2011_raw!AW6,Conversion!$B$2:$B$9,Conversion!$C$2:$C$9,"",0),"")</calculatedColumnFormula>
    </tableColumn>
    <tableColumn id="46" xr3:uid="{D91C94C7-E014-4DF3-886D-4CC7EF6DD1A1}" name="PI-14.2">
      <calculatedColumnFormula>IFERROR(_xlfn.XLOOKUP(PEFA2011_raw!AX6,Conversion!$B$2:$B$9,Conversion!$C$2:$C$9,"",0),"")</calculatedColumnFormula>
    </tableColumn>
    <tableColumn id="47" xr3:uid="{CD24FFA3-1A32-484D-B4AB-CD00AD92B54E}" name="PI-15">
      <calculatedColumnFormula>IFERROR(_xlfn.XLOOKUP(PEFA2011_raw!AY6,Conversion!$B$2:$B$9,Conversion!$C$2:$C$9,"",0),"")</calculatedColumnFormula>
    </tableColumn>
    <tableColumn id="48" xr3:uid="{BE298B58-8804-4B90-8BCC-398748CB2466}" name="PI-15.1">
      <calculatedColumnFormula>IFERROR(_xlfn.XLOOKUP(PEFA2011_raw!AZ6,Conversion!$B$2:$B$9,Conversion!$C$2:$C$9,"",0),"")</calculatedColumnFormula>
    </tableColumn>
    <tableColumn id="49" xr3:uid="{3F164355-2367-41AB-9129-CC96E3B5E9D5}" name="PI-15.2">
      <calculatedColumnFormula>IFERROR(_xlfn.XLOOKUP(PEFA2011_raw!BA6,Conversion!$B$2:$B$9,Conversion!$C$2:$C$9,"",0),"")</calculatedColumnFormula>
    </tableColumn>
    <tableColumn id="50" xr3:uid="{B287F833-A9D5-4AAC-B8B3-BB9D58A48F75}" name="PI-15.3">
      <calculatedColumnFormula>IFERROR(_xlfn.XLOOKUP(PEFA2011_raw!BB6,Conversion!$B$2:$B$9,Conversion!$C$2:$C$9,"",0),"")</calculatedColumnFormula>
    </tableColumn>
    <tableColumn id="51" xr3:uid="{B89F7622-72E5-4B96-B115-29F3496A551D}" name="PI-16">
      <calculatedColumnFormula>IFERROR(_xlfn.XLOOKUP(PEFA2011_raw!BC6,Conversion!$B$2:$B$9,Conversion!$C$2:$C$9,"",0),"")</calculatedColumnFormula>
    </tableColumn>
    <tableColumn id="52" xr3:uid="{6BE9AA1A-20AB-4FF1-9FD0-347A487ADC37}" name="PI-16.2">
      <calculatedColumnFormula>IFERROR(_xlfn.XLOOKUP(PEFA2011_raw!BD6,Conversion!$B$2:$B$9,Conversion!$C$2:$C$9,"",0),"")</calculatedColumnFormula>
    </tableColumn>
    <tableColumn id="53" xr3:uid="{F029C8B0-2312-4912-9D98-9E3B805282E0}" name="PI-16.3">
      <calculatedColumnFormula>IFERROR(_xlfn.XLOOKUP(PEFA2011_raw!BE6,Conversion!$B$2:$B$9,Conversion!$C$2:$C$9,"",0),"")</calculatedColumnFormula>
    </tableColumn>
    <tableColumn id="54" xr3:uid="{8BBA3F00-334A-46F4-90F7-AB961030AC2F}" name="PI-16.1">
      <calculatedColumnFormula>IFERROR(_xlfn.XLOOKUP(PEFA2011_raw!BF6,Conversion!$B$2:$B$9,Conversion!$C$2:$C$9,"",0),"")</calculatedColumnFormula>
    </tableColumn>
    <tableColumn id="55" xr3:uid="{CE8DC053-D203-4CAA-AD2F-43928DF6FD33}" name="PI-17">
      <calculatedColumnFormula>IFERROR(_xlfn.XLOOKUP(PEFA2011_raw!BG6,Conversion!$B$2:$B$9,Conversion!$C$2:$C$9,"",0),"")</calculatedColumnFormula>
    </tableColumn>
    <tableColumn id="56" xr3:uid="{6D7F4C48-6D13-4E99-BF4C-14E0401924F5}" name="PI-17.1">
      <calculatedColumnFormula>IFERROR(_xlfn.XLOOKUP(PEFA2011_raw!BH6,Conversion!$B$2:$B$9,Conversion!$C$2:$C$9,"",0),"")</calculatedColumnFormula>
    </tableColumn>
    <tableColumn id="57" xr3:uid="{B477AC89-51FF-46DD-AF3B-8BC7A95E6D13}" name="PI-17.2">
      <calculatedColumnFormula>IFERROR(_xlfn.XLOOKUP(PEFA2011_raw!BI6,Conversion!$B$2:$B$9,Conversion!$C$2:$C$9,"",0),"")</calculatedColumnFormula>
    </tableColumn>
    <tableColumn id="58" xr3:uid="{2BD41984-EC3E-46C3-82B8-F2083A6BF570}" name="PI-17.3">
      <calculatedColumnFormula>IFERROR(_xlfn.XLOOKUP(PEFA2011_raw!BJ6,Conversion!$B$2:$B$9,Conversion!$C$2:$C$9,"",0),"")</calculatedColumnFormula>
    </tableColumn>
    <tableColumn id="59" xr3:uid="{D1F4CBFE-C76E-4CEE-9984-5833FCBCEAB3}" name="PI-18">
      <calculatedColumnFormula>IFERROR(_xlfn.XLOOKUP(PEFA2011_raw!BK6,Conversion!$B$2:$B$9,Conversion!$C$2:$C$9,"",0),"")</calculatedColumnFormula>
    </tableColumn>
    <tableColumn id="60" xr3:uid="{4825FD8B-3580-4216-9704-6CE22F61C11C}" name="PI-18.1">
      <calculatedColumnFormula>IFERROR(_xlfn.XLOOKUP(PEFA2011_raw!BL6,Conversion!$B$2:$B$9,Conversion!$C$2:$C$9,"",0),"")</calculatedColumnFormula>
    </tableColumn>
    <tableColumn id="61" xr3:uid="{12F7AA0F-AA26-44E6-B6E6-1953D7711563}" name="PI-18.2">
      <calculatedColumnFormula>IFERROR(_xlfn.XLOOKUP(PEFA2011_raw!BM6,Conversion!$B$2:$B$9,Conversion!$C$2:$C$9,"",0),"")</calculatedColumnFormula>
    </tableColumn>
    <tableColumn id="62" xr3:uid="{8C6631B1-66A0-4114-86A9-76F7F853AFF3}" name="PI-18.3">
      <calculatedColumnFormula>IFERROR(_xlfn.XLOOKUP(PEFA2011_raw!BN6,Conversion!$B$2:$B$9,Conversion!$C$2:$C$9,"",0),"")</calculatedColumnFormula>
    </tableColumn>
    <tableColumn id="63" xr3:uid="{70BFB0A5-26D4-45F8-B49C-F811255CD8C0}" name="PI-18.4">
      <calculatedColumnFormula>IFERROR(_xlfn.XLOOKUP(PEFA2011_raw!BO6,Conversion!$B$2:$B$9,Conversion!$C$2:$C$9,"",0),"")</calculatedColumnFormula>
    </tableColumn>
    <tableColumn id="64" xr3:uid="{C03DE53C-D737-4D81-B40B-2F33138D4B5F}" name="PI-19">
      <calculatedColumnFormula>IFERROR(_xlfn.XLOOKUP(PEFA2011_raw!BP6,Conversion!$B$2:$B$9,Conversion!$C$2:$C$9,"",0),"")</calculatedColumnFormula>
    </tableColumn>
    <tableColumn id="65" xr3:uid="{59340E63-9FBD-4B0C-B495-2BCBF284E380}" name="PI-19.1">
      <calculatedColumnFormula>IFERROR(_xlfn.XLOOKUP(PEFA2011_raw!BQ6,Conversion!$B$2:$B$9,Conversion!$C$2:$C$9,"",0),"")</calculatedColumnFormula>
    </tableColumn>
    <tableColumn id="66" xr3:uid="{23FA9C7D-0C81-4C27-84B4-FB7F1022B5CF}" name="PI-19.2">
      <calculatedColumnFormula>IFERROR(_xlfn.XLOOKUP(PEFA2011_raw!BR6,Conversion!$B$2:$B$9,Conversion!$C$2:$C$9,"",0),"")</calculatedColumnFormula>
    </tableColumn>
    <tableColumn id="67" xr3:uid="{17D7A922-6EDC-4D8E-87A8-76D4766BE7A8}" name="PI-19.3">
      <calculatedColumnFormula>IFERROR(_xlfn.XLOOKUP(PEFA2011_raw!BS6,Conversion!$B$2:$B$9,Conversion!$C$2:$C$9,"",0),"")</calculatedColumnFormula>
    </tableColumn>
    <tableColumn id="68" xr3:uid="{85DA8FFA-6FEB-46FC-B300-5ADC16D0D6B5}" name="PI-19.4">
      <calculatedColumnFormula>IFERROR(_xlfn.XLOOKUP(PEFA2011_raw!BT6,Conversion!$B$2:$B$9,Conversion!$C$2:$C$9,"",0),"")</calculatedColumnFormula>
    </tableColumn>
    <tableColumn id="69" xr3:uid="{95980FA2-347D-4DBE-A2F6-1B1A15FD96C8}" name="PI-20">
      <calculatedColumnFormula>IFERROR(_xlfn.XLOOKUP(PEFA2011_raw!BU6,Conversion!$B$2:$B$9,Conversion!$C$2:$C$9,"",0),"")</calculatedColumnFormula>
    </tableColumn>
    <tableColumn id="70" xr3:uid="{737A3A2B-63B5-4817-9736-1C26B821E521}" name="PI-20.1">
      <calculatedColumnFormula>IFERROR(_xlfn.XLOOKUP(PEFA2011_raw!BV6,Conversion!$B$2:$B$9,Conversion!$C$2:$C$9,"",0),"")</calculatedColumnFormula>
    </tableColumn>
    <tableColumn id="71" xr3:uid="{D19B8D9C-D25F-471A-8340-F3C7EF2F2131}" name="PI-20.2">
      <calculatedColumnFormula>IFERROR(_xlfn.XLOOKUP(PEFA2011_raw!BW6,Conversion!$B$2:$B$9,Conversion!$C$2:$C$9,"",0),"")</calculatedColumnFormula>
    </tableColumn>
    <tableColumn id="72" xr3:uid="{5154A01C-B319-4065-86B2-2BEDBBDEA584}" name="PI-20.3">
      <calculatedColumnFormula>IFERROR(_xlfn.XLOOKUP(PEFA2011_raw!BX6,Conversion!$B$2:$B$9,Conversion!$C$2:$C$9,"",0),"")</calculatedColumnFormula>
    </tableColumn>
    <tableColumn id="73" xr3:uid="{CD502686-F000-4315-A5FE-E23B9F8D5119}" name="PI-21">
      <calculatedColumnFormula>IFERROR(_xlfn.XLOOKUP(PEFA2011_raw!BY6,Conversion!$B$2:$B$9,Conversion!$C$2:$C$9,"",0),"")</calculatedColumnFormula>
    </tableColumn>
    <tableColumn id="74" xr3:uid="{F22086E4-FC07-4623-AEE1-3E6665EF48E6}" name="PI-21.1">
      <calculatedColumnFormula>IFERROR(_xlfn.XLOOKUP(PEFA2011_raw!BZ6,Conversion!$B$2:$B$9,Conversion!$C$2:$C$9,"",0),"")</calculatedColumnFormula>
    </tableColumn>
    <tableColumn id="75" xr3:uid="{C18D1BE8-5961-4FD5-B882-21B38632BC76}" name="PI-21.2">
      <calculatedColumnFormula>IFERROR(_xlfn.XLOOKUP(PEFA2011_raw!CA6,Conversion!$B$2:$B$9,Conversion!$C$2:$C$9,"",0),"")</calculatedColumnFormula>
    </tableColumn>
    <tableColumn id="76" xr3:uid="{326E4A52-60C9-4F04-A556-A55320BAFB14}" name="PI-21.3">
      <calculatedColumnFormula>IFERROR(_xlfn.XLOOKUP(PEFA2011_raw!CB6,Conversion!$B$2:$B$9,Conversion!$C$2:$C$9,"",0),"")</calculatedColumnFormula>
    </tableColumn>
    <tableColumn id="77" xr3:uid="{BFF3C379-2A46-400F-992D-CAB86514B723}" name="PI-22">
      <calculatedColumnFormula>IFERROR(_xlfn.XLOOKUP(PEFA2011_raw!CC6,Conversion!$B$2:$B$9,Conversion!$C$2:$C$9,"",0),"")</calculatedColumnFormula>
    </tableColumn>
    <tableColumn id="78" xr3:uid="{4315619C-89EB-474C-89F8-238F9710395C}" name="PI-22.1">
      <calculatedColumnFormula>IFERROR(_xlfn.XLOOKUP(PEFA2011_raw!CD6,Conversion!$B$2:$B$9,Conversion!$C$2:$C$9,"",0),"")</calculatedColumnFormula>
    </tableColumn>
    <tableColumn id="79" xr3:uid="{1A86A069-DA1C-4ED7-BB51-DDF1046ED63B}" name="PI-22.2">
      <calculatedColumnFormula>IFERROR(_xlfn.XLOOKUP(PEFA2011_raw!CE6,Conversion!$B$2:$B$9,Conversion!$C$2:$C$9,"",0),"")</calculatedColumnFormula>
    </tableColumn>
    <tableColumn id="80" xr3:uid="{A3D61A52-F0AE-4425-B33C-43DF65EE98C1}" name="PI-23">
      <calculatedColumnFormula>IFERROR(_xlfn.XLOOKUP(PEFA2011_raw!CF6,Conversion!$B$2:$B$9,Conversion!$C$2:$C$9,"",0),"")</calculatedColumnFormula>
    </tableColumn>
    <tableColumn id="81" xr3:uid="{3A286361-54A5-40CA-8CD1-C100F77A7910}" name="PI-23.1">
      <calculatedColumnFormula>IFERROR(_xlfn.XLOOKUP(PEFA2011_raw!CG6,Conversion!$B$2:$B$9,Conversion!$C$2:$C$9,"",0),"")</calculatedColumnFormula>
    </tableColumn>
    <tableColumn id="82" xr3:uid="{F8C1EDB9-E73E-4338-BFF2-6C271D694EF7}" name="PI-24">
      <calculatedColumnFormula>IFERROR(_xlfn.XLOOKUP(PEFA2011_raw!CH6,Conversion!$B$2:$B$9,Conversion!$C$2:$C$9,"",0),"")</calculatedColumnFormula>
    </tableColumn>
    <tableColumn id="83" xr3:uid="{9AF55D5D-1774-43BB-9DC6-E25CCE255D51}" name="PI-24.1">
      <calculatedColumnFormula>IFERROR(_xlfn.XLOOKUP(PEFA2011_raw!CI6,Conversion!$B$2:$B$9,Conversion!$C$2:$C$9,"",0),"")</calculatedColumnFormula>
    </tableColumn>
    <tableColumn id="84" xr3:uid="{DD7A11FB-C689-4B64-82EC-A08E412BCD5B}" name="PI-24.2">
      <calculatedColumnFormula>IFERROR(_xlfn.XLOOKUP(PEFA2011_raw!CJ6,Conversion!$B$2:$B$9,Conversion!$C$2:$C$9,"",0),"")</calculatedColumnFormula>
    </tableColumn>
    <tableColumn id="85" xr3:uid="{3374157C-398C-402A-AB99-8E2C73A9BD9E}" name="PI-24.3">
      <calculatedColumnFormula>IFERROR(_xlfn.XLOOKUP(PEFA2011_raw!CK6,Conversion!$B$2:$B$9,Conversion!$C$2:$C$9,"",0),"")</calculatedColumnFormula>
    </tableColumn>
    <tableColumn id="86" xr3:uid="{EB1F0306-D056-4542-8D7D-BBCDDACA826B}" name="PI-25">
      <calculatedColumnFormula>IFERROR(_xlfn.XLOOKUP(PEFA2011_raw!CL6,Conversion!$B$2:$B$9,Conversion!$C$2:$C$9,"",0),"")</calculatedColumnFormula>
    </tableColumn>
    <tableColumn id="87" xr3:uid="{90F9C7F9-26D3-4066-BD1B-3247BF614577}" name="PI-25.1">
      <calculatedColumnFormula>IFERROR(_xlfn.XLOOKUP(PEFA2011_raw!CM6,Conversion!$B$2:$B$9,Conversion!$C$2:$C$9,"",0),"")</calculatedColumnFormula>
    </tableColumn>
    <tableColumn id="88" xr3:uid="{6D06523E-B200-487F-974F-13747DE01F5F}" name="PI-25.2">
      <calculatedColumnFormula>IFERROR(_xlfn.XLOOKUP(PEFA2011_raw!CN6,Conversion!$B$2:$B$9,Conversion!$C$2:$C$9,"",0),"")</calculatedColumnFormula>
    </tableColumn>
    <tableColumn id="89" xr3:uid="{23F5B9FC-7267-4109-AC72-DFA9D18ED10C}" name="PI-25.3">
      <calculatedColumnFormula>IFERROR(_xlfn.XLOOKUP(PEFA2011_raw!CO6,Conversion!$B$2:$B$9,Conversion!$C$2:$C$9,"",0),"")</calculatedColumnFormula>
    </tableColumn>
    <tableColumn id="90" xr3:uid="{A6702FF7-9E87-4DEE-AA3C-6D5651409533}" name="PI-26">
      <calculatedColumnFormula>IFERROR(_xlfn.XLOOKUP(PEFA2011_raw!CP6,Conversion!$B$2:$B$9,Conversion!$C$2:$C$9,"",0),"")</calculatedColumnFormula>
    </tableColumn>
    <tableColumn id="91" xr3:uid="{9A7A2C91-34D7-47F1-ADFC-72CBEC5C4D8A}" name="PI-26.1">
      <calculatedColumnFormula>IFERROR(_xlfn.XLOOKUP(PEFA2011_raw!CQ6,Conversion!$B$2:$B$9,Conversion!$C$2:$C$9,"",0),"")</calculatedColumnFormula>
    </tableColumn>
    <tableColumn id="92" xr3:uid="{E7528258-8436-4FFB-83A9-0CCE946C024F}" name="PI-26.2">
      <calculatedColumnFormula>IFERROR(_xlfn.XLOOKUP(PEFA2011_raw!CR6,Conversion!$B$2:$B$9,Conversion!$C$2:$C$9,"",0),"")</calculatedColumnFormula>
    </tableColumn>
    <tableColumn id="93" xr3:uid="{6610A55C-E501-4B8A-983D-6F060306DE18}" name="PI-26.3">
      <calculatedColumnFormula>IFERROR(_xlfn.XLOOKUP(PEFA2011_raw!CS6,Conversion!$B$2:$B$9,Conversion!$C$2:$C$9,"",0),"")</calculatedColumnFormula>
    </tableColumn>
    <tableColumn id="94" xr3:uid="{22826708-A757-4238-B80D-11F7C7D09D06}" name="PI-27">
      <calculatedColumnFormula>IFERROR(_xlfn.XLOOKUP(PEFA2011_raw!CT6,Conversion!$B$2:$B$9,Conversion!$C$2:$C$9,"",0),"")</calculatedColumnFormula>
    </tableColumn>
    <tableColumn id="95" xr3:uid="{62A76814-6006-40D9-BD9E-1ED59D42760C}" name="PI-27.1">
      <calculatedColumnFormula>IFERROR(_xlfn.XLOOKUP(PEFA2011_raw!CU6,Conversion!$B$2:$B$9,Conversion!$C$2:$C$9,"",0),"")</calculatedColumnFormula>
    </tableColumn>
    <tableColumn id="96" xr3:uid="{706F5317-DAC8-4511-9810-C4BE5B7D03C9}" name="PI-27.2">
      <calculatedColumnFormula>IFERROR(_xlfn.XLOOKUP(PEFA2011_raw!CV6,Conversion!$B$2:$B$9,Conversion!$C$2:$C$9,"",0),"")</calculatedColumnFormula>
    </tableColumn>
    <tableColumn id="97" xr3:uid="{46C657AE-2B14-48E0-88F3-29FA450FFE77}" name="PI-27.3">
      <calculatedColumnFormula>IFERROR(_xlfn.XLOOKUP(PEFA2011_raw!CW6,Conversion!$B$2:$B$9,Conversion!$C$2:$C$9,"",0),"")</calculatedColumnFormula>
    </tableColumn>
    <tableColumn id="98" xr3:uid="{F1539D79-72F6-4AC0-902B-419D2B6F98AA}" name="PI-27.4">
      <calculatedColumnFormula>IFERROR(_xlfn.XLOOKUP(PEFA2011_raw!CX6,Conversion!$B$2:$B$9,Conversion!$C$2:$C$9,"",0),"")</calculatedColumnFormula>
    </tableColumn>
    <tableColumn id="99" xr3:uid="{15AD6E8F-0E60-4DC3-B5A5-E9012EC7930D}" name="PI-28">
      <calculatedColumnFormula>IFERROR(_xlfn.XLOOKUP(PEFA2011_raw!CY6,Conversion!$B$2:$B$9,Conversion!$C$2:$C$9,"",0),"")</calculatedColumnFormula>
    </tableColumn>
    <tableColumn id="100" xr3:uid="{640C78C6-D8BD-4E81-82B5-3FE42E736355}" name="PI-28.1">
      <calculatedColumnFormula>IFERROR(_xlfn.XLOOKUP(PEFA2011_raw!CZ6,Conversion!$B$2:$B$9,Conversion!$C$2:$C$9,"",0),"")</calculatedColumnFormula>
    </tableColumn>
    <tableColumn id="101" xr3:uid="{833599E6-321F-478C-B8B4-CA5AB1FA0387}" name="PI-28.2">
      <calculatedColumnFormula>IFERROR(_xlfn.XLOOKUP(PEFA2011_raw!DA6,Conversion!$B$2:$B$9,Conversion!$C$2:$C$9,"",0),"")</calculatedColumnFormula>
    </tableColumn>
    <tableColumn id="102" xr3:uid="{3ACD49D6-2C78-4CA8-A575-F8339390D0DB}" name="PI-28.3">
      <calculatedColumnFormula>IFERROR(_xlfn.XLOOKUP(PEFA2011_raw!DB6,Conversion!$B$2:$B$9,Conversion!$C$2:$C$9,"",0),"")</calculatedColumnFormula>
    </tableColumn>
    <tableColumn id="103" xr3:uid="{90E5A4F6-B89F-4165-AE7E-B7C3B34D05A9}" name="UD-01">
      <calculatedColumnFormula>IFERROR(_xlfn.XLOOKUP(PEFA2011_raw!DC6,Conversion!$B$2:$B$9,Conversion!$C$2:$C$9,"",0),"")</calculatedColumnFormula>
    </tableColumn>
    <tableColumn id="104" xr3:uid="{12878D60-CC62-42AC-83D3-53597E6FE6F0}" name="UD-01.1">
      <calculatedColumnFormula>IFERROR(_xlfn.XLOOKUP(PEFA2011_raw!DD6,Conversion!$B$2:$B$9,Conversion!$C$2:$C$9,"",0),"")</calculatedColumnFormula>
    </tableColumn>
    <tableColumn id="105" xr3:uid="{AFD5765D-2D38-455D-BD6B-1C6E7434789C}" name="UD-01.2">
      <calculatedColumnFormula>IFERROR(_xlfn.XLOOKUP(PEFA2011_raw!DE6,Conversion!$B$2:$B$9,Conversion!$C$2:$C$9,"",0),"")</calculatedColumnFormula>
    </tableColumn>
    <tableColumn id="106" xr3:uid="{E36ABC71-D2AE-418E-8D56-EA35F5CDE1A4}" name="UD-02">
      <calculatedColumnFormula>IFERROR(_xlfn.XLOOKUP(PEFA2011_raw!DF6,Conversion!$B$2:$B$9,Conversion!$C$2:$C$9,"",0),"")</calculatedColumnFormula>
    </tableColumn>
    <tableColumn id="107" xr3:uid="{B62FF615-727E-4F62-8279-59BB3010EDCE}" name="UD-02.1">
      <calculatedColumnFormula>IFERROR(_xlfn.XLOOKUP(PEFA2011_raw!DG6,Conversion!$B$2:$B$9,Conversion!$C$2:$C$9,"",0),"")</calculatedColumnFormula>
    </tableColumn>
    <tableColumn id="108" xr3:uid="{F56D11D8-82F9-4790-983A-EAA2F0B5902A}" name="UD-02.2">
      <calculatedColumnFormula>IFERROR(_xlfn.XLOOKUP(PEFA2011_raw!DH6,Conversion!$B$2:$B$9,Conversion!$C$2:$C$9,"",0),"")</calculatedColumnFormula>
    </tableColumn>
    <tableColumn id="109" xr3:uid="{EE398AFA-D512-405F-84C8-7F546D8543B7}" name="UD-03">
      <calculatedColumnFormula>IFERROR(_xlfn.XLOOKUP(PEFA2011_raw!DI6,Conversion!$B$2:$B$9,Conversion!$C$2:$C$9,"",0),"")</calculatedColumnFormula>
    </tableColumn>
    <tableColumn id="110" xr3:uid="{0354D982-D181-47C2-B0B1-3B5C2EE527B9}" name="UD-03.1">
      <calculatedColumnFormula>IFERROR(_xlfn.XLOOKUP(PEFA2011_raw!DJ6,Conversion!$B$2:$B$9,Conversion!$C$2:$C$9,"",0),"")</calculatedColumnFormula>
    </tableColumn>
  </tableColumns>
  <tableStyleInfo name="TableStyleLight13"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1DBF095-D661-441B-86C2-38D4881D9E55}" name="PEFA2016raw" displayName="PEFA2016raw" ref="B5:EE159" totalsRowShown="0">
  <autoFilter ref="B5:EE159" xr:uid="{C1DBF095-D661-441B-86C2-38D4881D9E55}"/>
  <sortState xmlns:xlrd2="http://schemas.microsoft.com/office/spreadsheetml/2017/richdata2" ref="B6:EE91">
    <sortCondition ref="C5:C91"/>
  </sortState>
  <tableColumns count="134">
    <tableColumn id="1" xr3:uid="{1E32B51D-6F53-48C1-AB68-D2D9DBB5AF47}" name="Framework">
      <calculatedColumnFormula>PEFA2016_latest!A2</calculatedColumnFormula>
    </tableColumn>
    <tableColumn id="2" xr3:uid="{C9028425-F00F-4BBE-BF53-9E80070A3AF8}" name="Country">
      <calculatedColumnFormula>PEFA2016_latest!B2</calculatedColumnFormula>
    </tableColumn>
    <tableColumn id="134" xr3:uid="{2D94FEA4-9943-43C7-B748-B1C1538140E7}" name="ISO-2" dataDxfId="133">
      <calculatedColumnFormula array="1">_FV(PEFA2016raw[[#This Row],[Country]],"Abbreviation")</calculatedColumnFormula>
    </tableColumn>
    <tableColumn id="135" xr3:uid="{1799D660-699B-4993-B907-A8FC48E445B0}" name="ISO-3" dataDxfId="132">
      <calculatedColumnFormula>_xlfn.XLOOKUP(PEFA2016raw[[#This Row],[ISO-2]],Code[ISO-2],Code[ISO-3],"",0)</calculatedColumnFormula>
    </tableColumn>
    <tableColumn id="3" xr3:uid="{4EEEDC9B-91EB-4B8C-89C0-B7F230E1AACB}" name="Year">
      <calculatedColumnFormula>PEFA2016_latest!C2</calculatedColumnFormula>
    </tableColumn>
    <tableColumn id="4" xr3:uid="{F5C2E548-30CD-41CB-9DB5-0BBDE74EE522}" name="PI-01">
      <calculatedColumnFormula>PEFA2016_latest!D2</calculatedColumnFormula>
    </tableColumn>
    <tableColumn id="5" xr3:uid="{2EFADCDF-A184-4944-99E0-A65C796ACA44}" name="PI-01.1">
      <calculatedColumnFormula>PEFA2016_latest!E2</calculatedColumnFormula>
    </tableColumn>
    <tableColumn id="6" xr3:uid="{96B06ACF-A3F1-4A7C-9293-891DD073CF95}" name="PI-02">
      <calculatedColumnFormula>PEFA2016_latest!F2</calculatedColumnFormula>
    </tableColumn>
    <tableColumn id="7" xr3:uid="{03ACD208-40DE-4544-9362-C20EC302C938}" name="PI-02.1">
      <calculatedColumnFormula>PEFA2016_latest!G2</calculatedColumnFormula>
    </tableColumn>
    <tableColumn id="8" xr3:uid="{FD2B2C3C-DAF6-4099-B40F-1A019C91254B}" name="PI-02.2">
      <calculatedColumnFormula>PEFA2016_latest!H2</calculatedColumnFormula>
    </tableColumn>
    <tableColumn id="9" xr3:uid="{B24233AA-0DFE-4501-8AA1-9A8A07B796E6}" name="PI-02.3">
      <calculatedColumnFormula>PEFA2016_latest!I2</calculatedColumnFormula>
    </tableColumn>
    <tableColumn id="10" xr3:uid="{A37D2F94-659C-4DD6-A25C-1B38489FB095}" name="PI-03">
      <calculatedColumnFormula>PEFA2016_latest!J2</calculatedColumnFormula>
    </tableColumn>
    <tableColumn id="11" xr3:uid="{F895F9DD-8028-4D72-8B57-F9A647FB4843}" name="PI-03.1">
      <calculatedColumnFormula>PEFA2016_latest!K2</calculatedColumnFormula>
    </tableColumn>
    <tableColumn id="12" xr3:uid="{30AE3A28-EAB5-4D0F-8E05-30E0B62FA915}" name="PI-03.2">
      <calculatedColumnFormula>PEFA2016_latest!L2</calculatedColumnFormula>
    </tableColumn>
    <tableColumn id="13" xr3:uid="{8F60C06B-8C72-4EAB-8984-5F45F5B0917F}" name="PI-04">
      <calculatedColumnFormula>PEFA2016_latest!M2</calculatedColumnFormula>
    </tableColumn>
    <tableColumn id="14" xr3:uid="{C17ED43A-61DB-4C9F-B6DD-7DD6CFDBA18D}" name="PI-04.1">
      <calculatedColumnFormula>PEFA2016_latest!N2</calculatedColumnFormula>
    </tableColumn>
    <tableColumn id="15" xr3:uid="{2B80EEFC-8EC3-431B-974C-8E3EE4F87694}" name="PI-05">
      <calculatedColumnFormula>PEFA2016_latest!O2</calculatedColumnFormula>
    </tableColumn>
    <tableColumn id="16" xr3:uid="{EE65D69A-1DEB-4A5C-85C0-7F141A7AAC04}" name="PI-05.1">
      <calculatedColumnFormula>PEFA2016_latest!P2</calculatedColumnFormula>
    </tableColumn>
    <tableColumn id="17" xr3:uid="{DC1B1B1A-636F-4678-ABD2-BA07CCCABD0C}" name="PI-06">
      <calculatedColumnFormula>PEFA2016_latest!Q2</calculatedColumnFormula>
    </tableColumn>
    <tableColumn id="18" xr3:uid="{5D9440E2-B3B9-495E-A035-3A4030D83D4F}" name="PI-06.1">
      <calculatedColumnFormula>PEFA2016_latest!R2</calculatedColumnFormula>
    </tableColumn>
    <tableColumn id="19" xr3:uid="{AC364369-A3EC-44E6-ACA3-E15A3565CCB1}" name="PI-06.2">
      <calculatedColumnFormula>PEFA2016_latest!S2</calculatedColumnFormula>
    </tableColumn>
    <tableColumn id="20" xr3:uid="{4CCFBE00-C513-4E4F-8D74-ABEE47C32477}" name="PI-06.3">
      <calculatedColumnFormula>PEFA2016_latest!T2</calculatedColumnFormula>
    </tableColumn>
    <tableColumn id="21" xr3:uid="{DE079BE1-41F4-401F-8293-40B4681BE415}" name="PI-07">
      <calculatedColumnFormula>PEFA2016_latest!U2</calculatedColumnFormula>
    </tableColumn>
    <tableColumn id="22" xr3:uid="{61BC9D4A-B20E-45C8-B41E-411D128D7FC5}" name="PI-07.1">
      <calculatedColumnFormula>PEFA2016_latest!V2</calculatedColumnFormula>
    </tableColumn>
    <tableColumn id="23" xr3:uid="{11D78B86-8F0A-4F30-8290-42A92428AFC5}" name="PI-07.2">
      <calculatedColumnFormula>PEFA2016_latest!W2</calculatedColumnFormula>
    </tableColumn>
    <tableColumn id="24" xr3:uid="{A2214DED-4701-4BE5-860D-ED7FEAE5B9B2}" name="PI-08">
      <calculatedColumnFormula>PEFA2016_latest!X2</calculatedColumnFormula>
    </tableColumn>
    <tableColumn id="25" xr3:uid="{AAAB2B3E-6EAB-4220-A172-1D4965064506}" name="PI-08.1">
      <calculatedColumnFormula>PEFA2016_latest!Y2</calculatedColumnFormula>
    </tableColumn>
    <tableColumn id="26" xr3:uid="{30693024-B532-4F03-899E-1081B52D719B}" name="PI-08.2">
      <calculatedColumnFormula>PEFA2016_latest!Z2</calculatedColumnFormula>
    </tableColumn>
    <tableColumn id="27" xr3:uid="{0D486DC3-A52B-4A42-99EF-F3DAF6D61E0E}" name="PI-08.3">
      <calculatedColumnFormula>PEFA2016_latest!AA2</calculatedColumnFormula>
    </tableColumn>
    <tableColumn id="28" xr3:uid="{8CB0B885-393E-40FA-B324-E29644E9CB24}" name="PI-08.4">
      <calculatedColumnFormula>PEFA2016_latest!AB2</calculatedColumnFormula>
    </tableColumn>
    <tableColumn id="29" xr3:uid="{02E8920C-7D0A-4A5A-B6A8-024554C2DAEE}" name="PI-09">
      <calculatedColumnFormula>PEFA2016_latest!AC2</calculatedColumnFormula>
    </tableColumn>
    <tableColumn id="30" xr3:uid="{47AEFFD8-F868-4818-91A8-2214D8AA3622}" name="PI-09.1">
      <calculatedColumnFormula>PEFA2016_latest!AD2</calculatedColumnFormula>
    </tableColumn>
    <tableColumn id="31" xr3:uid="{CDD58D09-E5F0-4DC0-8E9B-FA488B1D2C24}" name="PI-10">
      <calculatedColumnFormula>PEFA2016_latest!AE2</calculatedColumnFormula>
    </tableColumn>
    <tableColumn id="32" xr3:uid="{3F05CE22-A1F7-42BD-96EF-0D6F63BF2741}" name="PI-10.1">
      <calculatedColumnFormula>PEFA2016_latest!AF2</calculatedColumnFormula>
    </tableColumn>
    <tableColumn id="33" xr3:uid="{41706E20-7EFF-4CE9-8DE5-5727A563E277}" name="PI-10.2">
      <calculatedColumnFormula>PEFA2016_latest!AG2</calculatedColumnFormula>
    </tableColumn>
    <tableColumn id="34" xr3:uid="{393B7629-B7D9-4738-9D9F-2CBABD45560A}" name="PI-10.3">
      <calculatedColumnFormula>PEFA2016_latest!AH2</calculatedColumnFormula>
    </tableColumn>
    <tableColumn id="35" xr3:uid="{833A557B-80E7-4D3F-8C38-CF2E1D1E78FF}" name="PI-11">
      <calculatedColumnFormula>PEFA2016_latest!AI2</calculatedColumnFormula>
    </tableColumn>
    <tableColumn id="36" xr3:uid="{906BA496-A9D6-4BAE-B717-F55603E459BA}" name="PI-11.1">
      <calculatedColumnFormula>PEFA2016_latest!AJ2</calculatedColumnFormula>
    </tableColumn>
    <tableColumn id="37" xr3:uid="{2FEA7E50-3693-47CC-B55A-D353423429E8}" name="PI-11.2">
      <calculatedColumnFormula>PEFA2016_latest!AK2</calculatedColumnFormula>
    </tableColumn>
    <tableColumn id="38" xr3:uid="{DCA5D281-2132-45EA-BCC4-58EFF4DF94FC}" name="PI-11.3">
      <calculatedColumnFormula>PEFA2016_latest!AL2</calculatedColumnFormula>
    </tableColumn>
    <tableColumn id="39" xr3:uid="{14E79536-B3A1-43B0-BE0C-0D911269F1CA}" name="PI-11.4">
      <calculatedColumnFormula>PEFA2016_latest!AM2</calculatedColumnFormula>
    </tableColumn>
    <tableColumn id="40" xr3:uid="{498688DD-A6E0-4F56-AD81-8FCD11C1DDE8}" name="PI-12">
      <calculatedColumnFormula>PEFA2016_latest!AN2</calculatedColumnFormula>
    </tableColumn>
    <tableColumn id="41" xr3:uid="{42D8438D-BBE9-4771-9754-322AC0F15128}" name="PI-12.1">
      <calculatedColumnFormula>PEFA2016_latest!AO2</calculatedColumnFormula>
    </tableColumn>
    <tableColumn id="42" xr3:uid="{A9074FE7-7698-4923-AB1A-9A124D6A7AC6}" name="PI-12.2">
      <calculatedColumnFormula>PEFA2016_latest!AP2</calculatedColumnFormula>
    </tableColumn>
    <tableColumn id="43" xr3:uid="{F4D43422-0342-4724-89E5-FC4D9393B28C}" name="PI-12.3">
      <calculatedColumnFormula>PEFA2016_latest!AQ2</calculatedColumnFormula>
    </tableColumn>
    <tableColumn id="44" xr3:uid="{524A623E-17DA-46FC-B4F0-60CC9DB24CB1}" name="PI-13">
      <calculatedColumnFormula>PEFA2016_latest!AR2</calculatedColumnFormula>
    </tableColumn>
    <tableColumn id="45" xr3:uid="{ED1E6D54-D4CC-4815-91E3-7B8C235E4B76}" name="PI-13.1">
      <calculatedColumnFormula>PEFA2016_latest!AS2</calculatedColumnFormula>
    </tableColumn>
    <tableColumn id="46" xr3:uid="{FA8F847A-A8AD-47F8-B8A7-63A83C08FAE1}" name="PI-13.2">
      <calculatedColumnFormula>PEFA2016_latest!AT2</calculatedColumnFormula>
    </tableColumn>
    <tableColumn id="47" xr3:uid="{480537DC-AD0C-43BE-AF64-8D475FEFB662}" name="PI-13.3">
      <calculatedColumnFormula>PEFA2016_latest!AU2</calculatedColumnFormula>
    </tableColumn>
    <tableColumn id="48" xr3:uid="{D4B4107B-AA47-452A-8FF1-CCBC2B5B7410}" name="PI-14">
      <calculatedColumnFormula>PEFA2016_latest!AV2</calculatedColumnFormula>
    </tableColumn>
    <tableColumn id="49" xr3:uid="{F645547F-9BA9-419C-A0F5-E28E91876315}" name="PI-14.1">
      <calculatedColumnFormula>PEFA2016_latest!AW2</calculatedColumnFormula>
    </tableColumn>
    <tableColumn id="50" xr3:uid="{BAE6558C-79A4-4245-8944-0E14350C8E28}" name="PI-14.2">
      <calculatedColumnFormula>PEFA2016_latest!AX2</calculatedColumnFormula>
    </tableColumn>
    <tableColumn id="51" xr3:uid="{2CE0E2E5-02EE-41E2-A1D6-2112C1B3967C}" name="PI-14.3">
      <calculatedColumnFormula>PEFA2016_latest!AY2</calculatedColumnFormula>
    </tableColumn>
    <tableColumn id="52" xr3:uid="{54285E5F-7185-4DBB-ABE4-DBC1E6B6A308}" name="PI-15">
      <calculatedColumnFormula>PEFA2016_latest!AZ2</calculatedColumnFormula>
    </tableColumn>
    <tableColumn id="53" xr3:uid="{2CBC1DD1-447E-42DF-929A-0273889E32B3}" name="PI-15.1">
      <calculatedColumnFormula>PEFA2016_latest!BA2</calculatedColumnFormula>
    </tableColumn>
    <tableColumn id="54" xr3:uid="{AE318602-197B-44EA-B6F8-17F018F44DAF}" name="PI-15.2">
      <calculatedColumnFormula>PEFA2016_latest!BB2</calculatedColumnFormula>
    </tableColumn>
    <tableColumn id="55" xr3:uid="{4789059C-58C4-4455-AD60-B4CC4D9092E3}" name="PI-15.3">
      <calculatedColumnFormula>PEFA2016_latest!BC2</calculatedColumnFormula>
    </tableColumn>
    <tableColumn id="56" xr3:uid="{F1D6EC38-947A-412A-B150-B302B8BD1105}" name="PI-16">
      <calculatedColumnFormula>PEFA2016_latest!BD2</calculatedColumnFormula>
    </tableColumn>
    <tableColumn id="57" xr3:uid="{ABC9B167-0B94-40D9-99A9-FCCF38E41167}" name="PI-16.1">
      <calculatedColumnFormula>PEFA2016_latest!BE2</calculatedColumnFormula>
    </tableColumn>
    <tableColumn id="58" xr3:uid="{F6BE16A5-31B8-4FAB-8291-87208B105C8D}" name="PI-16.2">
      <calculatedColumnFormula>PEFA2016_latest!BF2</calculatedColumnFormula>
    </tableColumn>
    <tableColumn id="59" xr3:uid="{F7A5F41F-81D6-4F6B-AF65-72ED97622ABB}" name="PI-16.3">
      <calculatedColumnFormula>PEFA2016_latest!BG2</calculatedColumnFormula>
    </tableColumn>
    <tableColumn id="60" xr3:uid="{CA307BC1-8D6E-42AC-A6F6-031F92CD20B7}" name="PI-16.4">
      <calculatedColumnFormula>PEFA2016_latest!BH2</calculatedColumnFormula>
    </tableColumn>
    <tableColumn id="61" xr3:uid="{D803D5BB-6C4D-47CC-9B65-B5B4EAADFB38}" name="PI-17">
      <calculatedColumnFormula>PEFA2016_latest!BI2</calculatedColumnFormula>
    </tableColumn>
    <tableColumn id="62" xr3:uid="{24D9EBE3-F7B1-4B9D-950F-90DAA3EFCBE9}" name="PI-17.1">
      <calculatedColumnFormula>PEFA2016_latest!BJ2</calculatedColumnFormula>
    </tableColumn>
    <tableColumn id="63" xr3:uid="{F5F0A519-0D26-413F-8881-F9DE7BBC6695}" name="PI-17.2">
      <calculatedColumnFormula>PEFA2016_latest!BK2</calculatedColumnFormula>
    </tableColumn>
    <tableColumn id="64" xr3:uid="{7D33001A-FA0B-4C3B-8A73-8EC48451C68F}" name="PI-17.3">
      <calculatedColumnFormula>PEFA2016_latest!BL2</calculatedColumnFormula>
    </tableColumn>
    <tableColumn id="65" xr3:uid="{6E5A4B12-3F89-45A3-84C1-9E05D9028B80}" name="PI-18">
      <calculatedColumnFormula>PEFA2016_latest!BM2</calculatedColumnFormula>
    </tableColumn>
    <tableColumn id="66" xr3:uid="{F6B3FE00-7461-4F67-8D1A-2D64CD896358}" name="PI-18.1">
      <calculatedColumnFormula>PEFA2016_latest!BN2</calculatedColumnFormula>
    </tableColumn>
    <tableColumn id="67" xr3:uid="{020D2DE1-349D-441D-B162-A85BFAD8B77B}" name="PI-18.2">
      <calculatedColumnFormula>PEFA2016_latest!BO2</calculatedColumnFormula>
    </tableColumn>
    <tableColumn id="68" xr3:uid="{F998A372-2164-4046-9832-35F24D5113BA}" name="PI-18.3">
      <calculatedColumnFormula>PEFA2016_latest!BP2</calculatedColumnFormula>
    </tableColumn>
    <tableColumn id="69" xr3:uid="{5D827CF0-D0EC-4C80-8268-0E870A494C29}" name="PI-18.4">
      <calculatedColumnFormula>PEFA2016_latest!BQ2</calculatedColumnFormula>
    </tableColumn>
    <tableColumn id="70" xr3:uid="{4CEF81F4-63DC-4592-AF4C-21A42A172BA2}" name="PI-19">
      <calculatedColumnFormula>PEFA2016_latest!BR2</calculatedColumnFormula>
    </tableColumn>
    <tableColumn id="71" xr3:uid="{1F1236C8-4364-4AB9-BE02-847D63AD5134}" name="PI-19.1">
      <calculatedColumnFormula>PEFA2016_latest!BS2</calculatedColumnFormula>
    </tableColumn>
    <tableColumn id="72" xr3:uid="{2E432214-4DCF-44A2-A9FA-DFC6959632F3}" name="PI-19.2">
      <calculatedColumnFormula>PEFA2016_latest!BT2</calculatedColumnFormula>
    </tableColumn>
    <tableColumn id="73" xr3:uid="{89211DEB-D7B8-468B-BFF7-3C3858CB35FD}" name="PI-19.3">
      <calculatedColumnFormula>PEFA2016_latest!BU2</calculatedColumnFormula>
    </tableColumn>
    <tableColumn id="74" xr3:uid="{75A8277D-5513-4191-995B-628764829C65}" name="PI-19.4">
      <calculatedColumnFormula>PEFA2016_latest!BV2</calculatedColumnFormula>
    </tableColumn>
    <tableColumn id="75" xr3:uid="{3E5355A4-602A-4C68-92A7-D030EF47CCB7}" name="PI-20">
      <calculatedColumnFormula>PEFA2016_latest!BW2</calculatedColumnFormula>
    </tableColumn>
    <tableColumn id="76" xr3:uid="{0FE583EF-7287-44DF-8E0F-36ACD3D01C1C}" name="PI-20.1">
      <calculatedColumnFormula>PEFA2016_latest!BX2</calculatedColumnFormula>
    </tableColumn>
    <tableColumn id="77" xr3:uid="{2D9C3DD2-45E4-4341-9E8F-8CFE6A080CF9}" name="PI-20.2">
      <calculatedColumnFormula>PEFA2016_latest!BY2</calculatedColumnFormula>
    </tableColumn>
    <tableColumn id="78" xr3:uid="{61AA036E-40AE-42D4-85BA-AD2BBA0BF5CF}" name="PI-20.3">
      <calculatedColumnFormula>PEFA2016_latest!BZ2</calculatedColumnFormula>
    </tableColumn>
    <tableColumn id="79" xr3:uid="{71ABC787-6DD8-4C18-8350-75110D8D004B}" name="PI-21">
      <calculatedColumnFormula>PEFA2016_latest!CA2</calculatedColumnFormula>
    </tableColumn>
    <tableColumn id="80" xr3:uid="{848A5CE1-4BA1-4FB4-BBDF-71B39C38E97F}" name="PI-21.1">
      <calculatedColumnFormula>PEFA2016_latest!CB2</calculatedColumnFormula>
    </tableColumn>
    <tableColumn id="81" xr3:uid="{63CABBC2-302E-48E9-91CB-5EEA4D45A30C}" name="PI-21.2">
      <calculatedColumnFormula>PEFA2016_latest!CC2</calculatedColumnFormula>
    </tableColumn>
    <tableColumn id="82" xr3:uid="{44F94643-EA96-475B-AAF0-5D54A7CF0B8E}" name="PI-21.3">
      <calculatedColumnFormula>PEFA2016_latest!CD2</calculatedColumnFormula>
    </tableColumn>
    <tableColumn id="83" xr3:uid="{3B3F8E28-2B2D-43A4-81A1-F93E39A1B418}" name="PI-21.4">
      <calculatedColumnFormula>PEFA2016_latest!CE2</calculatedColumnFormula>
    </tableColumn>
    <tableColumn id="84" xr3:uid="{2E86C780-F68B-4151-8A94-2D3C7322F4D4}" name="PI-22">
      <calculatedColumnFormula>PEFA2016_latest!CF2</calculatedColumnFormula>
    </tableColumn>
    <tableColumn id="85" xr3:uid="{16E87CEC-5368-4123-AFF0-680270FFB905}" name="PI-22.1">
      <calculatedColumnFormula>PEFA2016_latest!CG2</calculatedColumnFormula>
    </tableColumn>
    <tableColumn id="86" xr3:uid="{C741BD9D-194C-47B4-A95D-44E86FA602D5}" name="PI-22.2">
      <calculatedColumnFormula>PEFA2016_latest!CH2</calculatedColumnFormula>
    </tableColumn>
    <tableColumn id="87" xr3:uid="{C6B1FF78-3E29-41F2-822D-76215D5D2EE0}" name="PI-23">
      <calculatedColumnFormula>PEFA2016_latest!CI2</calculatedColumnFormula>
    </tableColumn>
    <tableColumn id="88" xr3:uid="{C3AE5277-7D30-454E-9542-A76C78E44271}" name="PI-23.1">
      <calculatedColumnFormula>PEFA2016_latest!CJ2</calculatedColumnFormula>
    </tableColumn>
    <tableColumn id="89" xr3:uid="{0B20ED49-BDAE-42AD-A2C9-BF685F36BFEA}" name="PI-23.2">
      <calculatedColumnFormula>PEFA2016_latest!CK2</calculatedColumnFormula>
    </tableColumn>
    <tableColumn id="90" xr3:uid="{F9CBE14E-435D-42CA-91A4-0E9F4FFC2996}" name="PI-23.3">
      <calculatedColumnFormula>PEFA2016_latest!CL2</calculatedColumnFormula>
    </tableColumn>
    <tableColumn id="91" xr3:uid="{B4BCF177-3CB8-4A82-83CA-D8A2EBF25A99}" name="PI-23.4">
      <calculatedColumnFormula>PEFA2016_latest!CM2</calculatedColumnFormula>
    </tableColumn>
    <tableColumn id="92" xr3:uid="{190E792A-CAFE-4960-B328-F002327C5439}" name="PI-24">
      <calculatedColumnFormula>PEFA2016_latest!CN2</calculatedColumnFormula>
    </tableColumn>
    <tableColumn id="93" xr3:uid="{E2FCB501-D79B-48A9-9A5E-A9994816A438}" name="PI-24.1">
      <calculatedColumnFormula>PEFA2016_latest!CO2</calculatedColumnFormula>
    </tableColumn>
    <tableColumn id="94" xr3:uid="{6CCA6B12-6568-4D91-A56F-579613C3F97D}" name="PI-24.2">
      <calculatedColumnFormula>PEFA2016_latest!CP2</calculatedColumnFormula>
    </tableColumn>
    <tableColumn id="95" xr3:uid="{AE686C24-499B-4A84-852A-95EC04A3CAF8}" name="PI-24.3">
      <calculatedColumnFormula>PEFA2016_latest!CQ2</calculatedColumnFormula>
    </tableColumn>
    <tableColumn id="96" xr3:uid="{B237A954-015A-48B0-99B7-A8F5BCB086CF}" name="PI-24.4">
      <calculatedColumnFormula>PEFA2016_latest!CR2</calculatedColumnFormula>
    </tableColumn>
    <tableColumn id="97" xr3:uid="{19C1B17E-D472-4A18-8BB5-F1F0282B7E21}" name="PI-25">
      <calculatedColumnFormula>PEFA2016_latest!CS2</calculatedColumnFormula>
    </tableColumn>
    <tableColumn id="98" xr3:uid="{075880A6-FD94-4030-AEB7-C810CBEBE24C}" name="PI-25.1">
      <calculatedColumnFormula>PEFA2016_latest!CT2</calculatedColumnFormula>
    </tableColumn>
    <tableColumn id="99" xr3:uid="{899BA759-E1B6-4120-9713-B9E6C43D60BA}" name="PI-25.2">
      <calculatedColumnFormula>PEFA2016_latest!CU2</calculatedColumnFormula>
    </tableColumn>
    <tableColumn id="100" xr3:uid="{B0FFA9B5-7A6A-421F-BC4C-A7ECDC9266F7}" name="PI-25.3">
      <calculatedColumnFormula>PEFA2016_latest!CV2</calculatedColumnFormula>
    </tableColumn>
    <tableColumn id="101" xr3:uid="{88689B30-2F39-44F9-B4DB-3956693CC704}" name="PI-26">
      <calculatedColumnFormula>PEFA2016_latest!CW2</calculatedColumnFormula>
    </tableColumn>
    <tableColumn id="102" xr3:uid="{D7F7F665-C7D0-4889-953C-2B163A4A1294}" name="PI-26.1">
      <calculatedColumnFormula>PEFA2016_latest!CX2</calculatedColumnFormula>
    </tableColumn>
    <tableColumn id="103" xr3:uid="{5540B39F-27B6-4090-B836-064BE143936D}" name="PI-26.2">
      <calculatedColumnFormula>PEFA2016_latest!CY2</calculatedColumnFormula>
    </tableColumn>
    <tableColumn id="104" xr3:uid="{0C9E21AB-D29C-41DB-8945-3BBACD43B1D9}" name="PI-26.3">
      <calculatedColumnFormula>PEFA2016_latest!CZ2</calculatedColumnFormula>
    </tableColumn>
    <tableColumn id="105" xr3:uid="{97EEBE9E-8C6E-49D1-A2D0-9F993CD00D04}" name="PI-26.4">
      <calculatedColumnFormula>PEFA2016_latest!DA2</calculatedColumnFormula>
    </tableColumn>
    <tableColumn id="106" xr3:uid="{B1DAE1B2-54EC-4569-AD92-85955AA740C6}" name="PI-27">
      <calculatedColumnFormula>PEFA2016_latest!DB2</calculatedColumnFormula>
    </tableColumn>
    <tableColumn id="107" xr3:uid="{8E763A80-A7D5-4FDC-B758-AE990267790C}" name="PI-27.1">
      <calculatedColumnFormula>PEFA2016_latest!DC2</calculatedColumnFormula>
    </tableColumn>
    <tableColumn id="108" xr3:uid="{83061BAF-D127-45E2-B07B-712E1ED35890}" name="PI-27.2">
      <calculatedColumnFormula>PEFA2016_latest!DD2</calculatedColumnFormula>
    </tableColumn>
    <tableColumn id="109" xr3:uid="{84C06B91-9C30-424F-80B4-4A3BA248295E}" name="PI-27.3">
      <calculatedColumnFormula>PEFA2016_latest!DE2</calculatedColumnFormula>
    </tableColumn>
    <tableColumn id="110" xr3:uid="{CAB6B92C-B85D-48CC-90E1-326447B25C40}" name="PI-27.4">
      <calculatedColumnFormula>PEFA2016_latest!DF2</calculatedColumnFormula>
    </tableColumn>
    <tableColumn id="111" xr3:uid="{A0F3597D-BF21-4836-8C14-4DCD30FF88E7}" name="PI-28">
      <calculatedColumnFormula>PEFA2016_latest!DG2</calculatedColumnFormula>
    </tableColumn>
    <tableColumn id="112" xr3:uid="{BF89CA41-9185-4C7E-A9D2-9DF746D98018}" name="PI-28.1">
      <calculatedColumnFormula>PEFA2016_latest!DH2</calculatedColumnFormula>
    </tableColumn>
    <tableColumn id="113" xr3:uid="{3EE4F744-0A39-4DDD-89C6-C6FD863CFE75}" name="PI-28.2">
      <calculatedColumnFormula>PEFA2016_latest!DI2</calculatedColumnFormula>
    </tableColumn>
    <tableColumn id="114" xr3:uid="{FBE1D339-DBDE-4A85-B77B-8271B3B21F45}" name="PI-28.3">
      <calculatedColumnFormula>PEFA2016_latest!DJ2</calculatedColumnFormula>
    </tableColumn>
    <tableColumn id="115" xr3:uid="{8050914F-29E2-4534-AEE2-E0FE456C650D}" name="PI-29">
      <calculatedColumnFormula>PEFA2016_latest!DK2</calculatedColumnFormula>
    </tableColumn>
    <tableColumn id="116" xr3:uid="{BA123FFC-6BD8-451A-8214-9E240FBF002C}" name="PI-29.1">
      <calculatedColumnFormula>PEFA2016_latest!DL2</calculatedColumnFormula>
    </tableColumn>
    <tableColumn id="117" xr3:uid="{08A5C4D6-15F0-4EB6-A957-C212A8BEC9DA}" name="PI-29.2">
      <calculatedColumnFormula>PEFA2016_latest!DM2</calculatedColumnFormula>
    </tableColumn>
    <tableColumn id="118" xr3:uid="{F508158E-4C26-4DBF-8406-8D81B6AE1A06}" name="PI-29.3">
      <calculatedColumnFormula>PEFA2016_latest!DN2</calculatedColumnFormula>
    </tableColumn>
    <tableColumn id="119" xr3:uid="{D09753C7-AA12-4E5D-9F03-360F2AE238CF}" name="PI-30">
      <calculatedColumnFormula>PEFA2016_latest!DO2</calculatedColumnFormula>
    </tableColumn>
    <tableColumn id="120" xr3:uid="{6B691EA1-496F-4063-AE3F-856CB32ECA41}" name="PI-30.1">
      <calculatedColumnFormula>PEFA2016_latest!DP2</calculatedColumnFormula>
    </tableColumn>
    <tableColumn id="121" xr3:uid="{8F23AF56-10F6-47C5-A051-BAE36091579F}" name="PI-30.2">
      <calculatedColumnFormula>PEFA2016_latest!DQ2</calculatedColumnFormula>
    </tableColumn>
    <tableColumn id="122" xr3:uid="{A27262F5-6D32-4BB3-9FBD-CC8EC6C2F94B}" name="PI-30.3">
      <calculatedColumnFormula>PEFA2016_latest!DR2</calculatedColumnFormula>
    </tableColumn>
    <tableColumn id="123" xr3:uid="{FE3CAFE5-8DE3-4118-95A1-35CEA606E3ED}" name="PI-30.4">
      <calculatedColumnFormula>PEFA2016_latest!DS2</calculatedColumnFormula>
    </tableColumn>
    <tableColumn id="124" xr3:uid="{945E0E08-90BB-44D8-8134-ABFCBD43667E}" name="PI-31">
      <calculatedColumnFormula>PEFA2016_latest!DT2</calculatedColumnFormula>
    </tableColumn>
    <tableColumn id="125" xr3:uid="{273CB07F-7A13-41C4-B1B1-ADF7BBFC8D6D}" name="PI-31.1">
      <calculatedColumnFormula>PEFA2016_latest!DU2</calculatedColumnFormula>
    </tableColumn>
    <tableColumn id="126" xr3:uid="{9BAF2B13-22BC-45A2-A0FC-C8AF91E20FA3}" name="PI-31.2">
      <calculatedColumnFormula>PEFA2016_latest!DV2</calculatedColumnFormula>
    </tableColumn>
    <tableColumn id="127" xr3:uid="{0711908F-F79D-42D8-ADDC-23F48F1CC079}" name="PI-31.3">
      <calculatedColumnFormula>PEFA2016_latest!DW2</calculatedColumnFormula>
    </tableColumn>
    <tableColumn id="128" xr3:uid="{88618C3A-9617-4F26-AB78-7BA821A611BE}" name="PI-31.4">
      <calculatedColumnFormula>PEFA2016_latest!DX2</calculatedColumnFormula>
    </tableColumn>
    <tableColumn id="129" xr3:uid="{8D134C04-5D59-4E9C-B42F-236D334F5743}" name="UHLG-01">
      <calculatedColumnFormula>PEFA2016_latest!DY2</calculatedColumnFormula>
    </tableColumn>
    <tableColumn id="130" xr3:uid="{202AD4CD-897E-4677-A3B6-B769EA990CEE}" name="UHLG-01.1">
      <calculatedColumnFormula>PEFA2016_latest!DZ2</calculatedColumnFormula>
    </tableColumn>
    <tableColumn id="131" xr3:uid="{8F7B8377-A5EC-42E5-BC50-69B98E096D90}" name="UHLG-01.2">
      <calculatedColumnFormula>PEFA2016_latest!EA2</calculatedColumnFormula>
    </tableColumn>
    <tableColumn id="132" xr3:uid="{CE76BFDD-9B06-42A8-B799-32ACF833C93E}" name="UHLG-01.3">
      <calculatedColumnFormula>PEFA2016_latest!EB2</calculatedColumnFormula>
    </tableColumn>
  </tableColumns>
  <tableStyleInfo name="TableStyleLight13"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DC4ED8D-72C8-4345-BEAB-C3FBFE8EEE93}" name="PEFA2016_latest" displayName="PEFA2016_latest" ref="A1:EB102" tableType="queryTable" totalsRowShown="0">
  <autoFilter ref="A1:EB102" xr:uid="{4DC4ED8D-72C8-4345-BEAB-C3FBFE8EEE93}"/>
  <tableColumns count="132">
    <tableColumn id="1" xr3:uid="{DB9E1B00-6D27-45E2-8060-CD825E9B751D}" uniqueName="1" name="Framework" queryTableFieldId="1"/>
    <tableColumn id="2" xr3:uid="{E3A4A9D9-AA26-4EA5-8CBD-C18E5FDCCE69}" uniqueName="2" name="Country" queryTableFieldId="2" dataDxfId="131"/>
    <tableColumn id="3" xr3:uid="{29F0862A-7D3D-4CFB-872F-808171C9981E}" uniqueName="3" name="Year" queryTableFieldId="3"/>
    <tableColumn id="4" xr3:uid="{E0103880-B1BD-4454-8389-2D6D213F68DB}" uniqueName="4" name="PI-01" queryTableFieldId="4" dataDxfId="130"/>
    <tableColumn id="5" xr3:uid="{18CDAE79-F07B-4BB2-98B2-EE1D0B4A2958}" uniqueName="5" name="PI-01.1" queryTableFieldId="5" dataDxfId="129"/>
    <tableColumn id="6" xr3:uid="{86ED22D4-A31E-45B1-8292-9278C5C46C19}" uniqueName="6" name="PI-02" queryTableFieldId="6" dataDxfId="128"/>
    <tableColumn id="7" xr3:uid="{E072E024-10DF-4C20-AAFD-0F34009E1D98}" uniqueName="7" name="PI-02.1" queryTableFieldId="7" dataDxfId="127"/>
    <tableColumn id="8" xr3:uid="{DC939169-9709-49EA-A7A2-1EEEE64E4415}" uniqueName="8" name="PI-02.2" queryTableFieldId="8" dataDxfId="126"/>
    <tableColumn id="9" xr3:uid="{0461E335-FE15-429F-AE02-A314BACC36E6}" uniqueName="9" name="PI-02.3" queryTableFieldId="9" dataDxfId="125"/>
    <tableColumn id="10" xr3:uid="{BE8CF1DE-D5B5-4F5C-8ED9-3B9B0E03DF94}" uniqueName="10" name="PI-03" queryTableFieldId="10" dataDxfId="124"/>
    <tableColumn id="11" xr3:uid="{25E95678-FF9D-4608-B3DF-D867E27A5EDD}" uniqueName="11" name="PI-03.1" queryTableFieldId="11" dataDxfId="123"/>
    <tableColumn id="12" xr3:uid="{FE101E32-2AF6-4F3A-8EC1-E31A27D8739E}" uniqueName="12" name="PI-03.2" queryTableFieldId="12" dataDxfId="122"/>
    <tableColumn id="13" xr3:uid="{CB8794CC-DFDC-46DD-975D-557D77A66B64}" uniqueName="13" name="PI-04" queryTableFieldId="13" dataDxfId="121"/>
    <tableColumn id="14" xr3:uid="{B808926E-C532-4494-B4B1-B0A4D802092A}" uniqueName="14" name="PI-04.1" queryTableFieldId="14" dataDxfId="120"/>
    <tableColumn id="15" xr3:uid="{49035E8B-2686-4593-A47D-E1E4A3D6FB06}" uniqueName="15" name="PI-05" queryTableFieldId="15" dataDxfId="119"/>
    <tableColumn id="16" xr3:uid="{02BBC647-535C-406A-8BC1-307B877CFE3C}" uniqueName="16" name="PI-05.1" queryTableFieldId="16" dataDxfId="118"/>
    <tableColumn id="17" xr3:uid="{F3EE10AF-96F1-432D-811D-DCDB3B651A0A}" uniqueName="17" name="PI-06" queryTableFieldId="17" dataDxfId="117"/>
    <tableColumn id="18" xr3:uid="{50259C32-B431-4DF7-B165-0AF6541BCBA4}" uniqueName="18" name="PI-06.1" queryTableFieldId="18" dataDxfId="116"/>
    <tableColumn id="19" xr3:uid="{0FE3BC47-146E-46EE-9591-21BD53A3FFD9}" uniqueName="19" name="PI-06.2" queryTableFieldId="19" dataDxfId="115"/>
    <tableColumn id="20" xr3:uid="{28998B71-2F14-42E5-81BB-DE0E8E4AD903}" uniqueName="20" name="PI-06.3" queryTableFieldId="20" dataDxfId="114"/>
    <tableColumn id="21" xr3:uid="{B3701E0C-83D5-4F04-A72B-7B4E0786BF7D}" uniqueName="21" name="PI-07" queryTableFieldId="21" dataDxfId="113"/>
    <tableColumn id="22" xr3:uid="{93089351-837C-46E1-8D5A-E997B093E1A0}" uniqueName="22" name="PI-07.1" queryTableFieldId="22" dataDxfId="112"/>
    <tableColumn id="23" xr3:uid="{5C3BD73B-2B40-4C0C-94E5-03F870673E5F}" uniqueName="23" name="PI-07.2" queryTableFieldId="23" dataDxfId="111"/>
    <tableColumn id="24" xr3:uid="{2F02B868-5C37-46DB-AD0C-F81CF44C49A1}" uniqueName="24" name="PI-08" queryTableFieldId="24" dataDxfId="110"/>
    <tableColumn id="25" xr3:uid="{8E36DB6A-4C35-4CDD-80FA-9D2854B9C275}" uniqueName="25" name="PI-08.1" queryTableFieldId="25" dataDxfId="109"/>
    <tableColumn id="26" xr3:uid="{4871028B-C008-495F-8C66-EE122FBE523E}" uniqueName="26" name="PI-08.2" queryTableFieldId="26" dataDxfId="108"/>
    <tableColumn id="27" xr3:uid="{AA616D3B-1CEC-4C4C-8B2C-BBCA7382053B}" uniqueName="27" name="PI-08.3" queryTableFieldId="27" dataDxfId="107"/>
    <tableColumn id="28" xr3:uid="{94558B31-B692-455A-9CC4-993AA8AF61A4}" uniqueName="28" name="PI-08.4" queryTableFieldId="28" dataDxfId="106"/>
    <tableColumn id="29" xr3:uid="{A7905376-4D45-4056-BF53-2231CC279D7E}" uniqueName="29" name="PI-09" queryTableFieldId="29" dataDxfId="105"/>
    <tableColumn id="30" xr3:uid="{31479F69-15F9-425D-96BA-832BA1750895}" uniqueName="30" name="PI-09.1" queryTableFieldId="30" dataDxfId="104"/>
    <tableColumn id="31" xr3:uid="{7D34347B-BD1A-43FA-96F6-14A8A1374756}" uniqueName="31" name="PI-10" queryTableFieldId="31" dataDxfId="103"/>
    <tableColumn id="32" xr3:uid="{201A5245-C8C4-49F4-BF0C-94604D2E4258}" uniqueName="32" name="PI-10.1" queryTableFieldId="32" dataDxfId="102"/>
    <tableColumn id="33" xr3:uid="{78BAF575-A358-415E-BDEB-59E25B430106}" uniqueName="33" name="PI-10.2" queryTableFieldId="33" dataDxfId="101"/>
    <tableColumn id="34" xr3:uid="{6CEF9B15-A38A-4B61-A598-CD0BC405806E}" uniqueName="34" name="PI-10.3" queryTableFieldId="34" dataDxfId="100"/>
    <tableColumn id="35" xr3:uid="{1DDD669C-698D-40DD-A8D8-D57C9DE0E54B}" uniqueName="35" name="PI-11" queryTableFieldId="35" dataDxfId="99"/>
    <tableColumn id="36" xr3:uid="{59A8CCC8-9FAB-4D0B-B2E1-CFAE83003A31}" uniqueName="36" name="PI-11.1" queryTableFieldId="36" dataDxfId="98"/>
    <tableColumn id="37" xr3:uid="{013A60C8-7BF4-4EBC-94A1-472F091832F1}" uniqueName="37" name="PI-11.2" queryTableFieldId="37" dataDxfId="97"/>
    <tableColumn id="38" xr3:uid="{67B5DFB3-C00C-4B2D-ACE0-CA094CB5FA65}" uniqueName="38" name="PI-11.3" queryTableFieldId="38" dataDxfId="96"/>
    <tableColumn id="39" xr3:uid="{4E8D1AD6-F80B-4735-BBF1-E3C75BB135AF}" uniqueName="39" name="PI-11.4" queryTableFieldId="39" dataDxfId="95"/>
    <tableColumn id="40" xr3:uid="{56E08C80-2F0E-4BA1-98F9-178AC1AEB9E8}" uniqueName="40" name="PI-12" queryTableFieldId="40" dataDxfId="94"/>
    <tableColumn id="41" xr3:uid="{2F7FFC84-6FA8-47F1-9050-C0D9C60A8CDD}" uniqueName="41" name="PI-12.1" queryTableFieldId="41" dataDxfId="93"/>
    <tableColumn id="42" xr3:uid="{DEBD38E5-6F42-421C-82A1-E0D2DC88241B}" uniqueName="42" name="PI-12.2" queryTableFieldId="42" dataDxfId="92"/>
    <tableColumn id="43" xr3:uid="{27E91268-DECD-45E4-858E-3AAB3D256105}" uniqueName="43" name="PI-12.3" queryTableFieldId="43" dataDxfId="91"/>
    <tableColumn id="44" xr3:uid="{FACDE41D-E90F-4A26-A295-D69B6159BE8F}" uniqueName="44" name="PI-13" queryTableFieldId="44" dataDxfId="90"/>
    <tableColumn id="45" xr3:uid="{C67855DF-CBE6-48A2-9634-5E6D2CDB6AF6}" uniqueName="45" name="PI-13.1" queryTableFieldId="45" dataDxfId="89"/>
    <tableColumn id="46" xr3:uid="{C913970B-EE09-4C23-9688-84A0EE151D51}" uniqueName="46" name="PI-13.2" queryTableFieldId="46" dataDxfId="88"/>
    <tableColumn id="47" xr3:uid="{DD8D5737-C516-4ABD-BC56-0348023AAA5D}" uniqueName="47" name="PI-13.3" queryTableFieldId="47" dataDxfId="87"/>
    <tableColumn id="48" xr3:uid="{9E1B5D2E-B2C5-4854-BE55-0700F4AD86FB}" uniqueName="48" name="PI-14" queryTableFieldId="48" dataDxfId="86"/>
    <tableColumn id="49" xr3:uid="{F13259DD-77CC-48C3-B792-FABEDAA1995F}" uniqueName="49" name="PI-14.1" queryTableFieldId="49" dataDxfId="85"/>
    <tableColumn id="50" xr3:uid="{A59847B4-75A3-4394-B36D-0EA8C0F3470B}" uniqueName="50" name="PI-14.2" queryTableFieldId="50" dataDxfId="84"/>
    <tableColumn id="51" xr3:uid="{B8B950C7-2F1D-4543-B821-4A5A51685348}" uniqueName="51" name="PI-14.3" queryTableFieldId="51" dataDxfId="83"/>
    <tableColumn id="52" xr3:uid="{62516098-6354-4A42-A029-B83169413420}" uniqueName="52" name="PI-15" queryTableFieldId="52" dataDxfId="82"/>
    <tableColumn id="53" xr3:uid="{153FE2C5-D1D1-489E-BEFD-AC796463D621}" uniqueName="53" name="PI-15.1" queryTableFieldId="53" dataDxfId="81"/>
    <tableColumn id="54" xr3:uid="{65674AE6-C189-42A1-854F-CFD880A7342E}" uniqueName="54" name="PI-15.2" queryTableFieldId="54" dataDxfId="80"/>
    <tableColumn id="55" xr3:uid="{BB59D4C7-C6C1-42A1-B5BE-6EA170531404}" uniqueName="55" name="PI-15.3" queryTableFieldId="55" dataDxfId="79"/>
    <tableColumn id="56" xr3:uid="{2C212618-AB3F-44FD-BFCB-46572041283A}" uniqueName="56" name="PI-16" queryTableFieldId="56" dataDxfId="78"/>
    <tableColumn id="57" xr3:uid="{306B3294-1727-4989-910A-DD5FAECE14E0}" uniqueName="57" name="PI-16.1" queryTableFieldId="57" dataDxfId="77"/>
    <tableColumn id="58" xr3:uid="{79C88289-62DE-4CBD-815B-6D4FB1A74626}" uniqueName="58" name="PI-16.2" queryTableFieldId="58" dataDxfId="76"/>
    <tableColumn id="59" xr3:uid="{26913119-A84C-4DAA-9B26-8168E20AC1D5}" uniqueName="59" name="PI-16.3" queryTableFieldId="59" dataDxfId="75"/>
    <tableColumn id="60" xr3:uid="{337A30DF-801D-469F-A67A-423136D12770}" uniqueName="60" name="PI-16.4" queryTableFieldId="60" dataDxfId="74"/>
    <tableColumn id="61" xr3:uid="{FE3E8069-B096-4BB8-B774-2E23540B1A77}" uniqueName="61" name="PI-17" queryTableFieldId="61" dataDxfId="73"/>
    <tableColumn id="62" xr3:uid="{AA1055C2-7D66-4EA1-8FD3-00842A3A5366}" uniqueName="62" name="PI-17.1" queryTableFieldId="62" dataDxfId="72"/>
    <tableColumn id="63" xr3:uid="{C0823BFC-8AF4-4898-B759-90ECBABB621B}" uniqueName="63" name="PI-17.2" queryTableFieldId="63" dataDxfId="71"/>
    <tableColumn id="64" xr3:uid="{BFB557C4-C043-4265-A905-F71F8EF490F4}" uniqueName="64" name="PI-17.3" queryTableFieldId="64" dataDxfId="70"/>
    <tableColumn id="65" xr3:uid="{3F2ABFD9-9578-4CAA-B9E2-20AAE7A0BC2B}" uniqueName="65" name="PI-18" queryTableFieldId="65" dataDxfId="69"/>
    <tableColumn id="66" xr3:uid="{44F7E4A6-8818-4073-A607-AF89B380B9C0}" uniqueName="66" name="PI-18.1" queryTableFieldId="66" dataDxfId="68"/>
    <tableColumn id="67" xr3:uid="{881D3E77-418F-498F-815B-85C46843D653}" uniqueName="67" name="PI-18.2" queryTableFieldId="67" dataDxfId="67"/>
    <tableColumn id="68" xr3:uid="{E4E98AB7-316E-416D-8E42-9979F86A9103}" uniqueName="68" name="PI-18.3" queryTableFieldId="68" dataDxfId="66"/>
    <tableColumn id="69" xr3:uid="{28E26C73-244A-441B-A498-87E30D86AC99}" uniqueName="69" name="PI-18.4" queryTableFieldId="69" dataDxfId="65"/>
    <tableColumn id="70" xr3:uid="{E688EDDD-4EAA-4C92-81B3-19419C709A4F}" uniqueName="70" name="PI-19" queryTableFieldId="70" dataDxfId="64"/>
    <tableColumn id="71" xr3:uid="{C8572DA6-8DBE-4C14-9D99-590CE08D2F42}" uniqueName="71" name="PI-19.1" queryTableFieldId="71" dataDxfId="63"/>
    <tableColumn id="72" xr3:uid="{7600AB9E-A819-4FC0-B201-95B41BFEDB6C}" uniqueName="72" name="PI-19.2" queryTableFieldId="72" dataDxfId="62"/>
    <tableColumn id="73" xr3:uid="{6EFE5B95-5FB3-45D1-988D-93D27595D21D}" uniqueName="73" name="PI-19.3" queryTableFieldId="73" dataDxfId="61"/>
    <tableColumn id="74" xr3:uid="{0C8CC19F-7CF4-4099-B23F-9EE8DE14A5C6}" uniqueName="74" name="PI-19.4" queryTableFieldId="74" dataDxfId="60"/>
    <tableColumn id="75" xr3:uid="{A0AE66CC-4247-4B82-990A-0AFDADA1B7B6}" uniqueName="75" name="PI-20" queryTableFieldId="75" dataDxfId="59"/>
    <tableColumn id="76" xr3:uid="{33E38CAF-8596-4E8E-90AE-CA6814E16890}" uniqueName="76" name="PI-20.1" queryTableFieldId="76" dataDxfId="58"/>
    <tableColumn id="77" xr3:uid="{1E059AEF-9D03-4A46-9559-E35A45F551E3}" uniqueName="77" name="PI-20.2" queryTableFieldId="77" dataDxfId="57"/>
    <tableColumn id="78" xr3:uid="{1CED003A-D6CB-440C-9543-667E8F771321}" uniqueName="78" name="PI-20.3" queryTableFieldId="78" dataDxfId="56"/>
    <tableColumn id="79" xr3:uid="{9A2E080C-A9A4-41AC-B0ED-A7DFA6D8A033}" uniqueName="79" name="PI-21" queryTableFieldId="79" dataDxfId="55"/>
    <tableColumn id="80" xr3:uid="{100F8B14-12E2-488A-AB85-5CECB741B60A}" uniqueName="80" name="PI-21.1" queryTableFieldId="80" dataDxfId="54"/>
    <tableColumn id="81" xr3:uid="{EC1F80AA-E610-4507-B59D-97B26E9B444F}" uniqueName="81" name="PI-21.2" queryTableFieldId="81" dataDxfId="53"/>
    <tableColumn id="82" xr3:uid="{C8831F09-7631-41F9-80E4-C50FC3224E3A}" uniqueName="82" name="PI-21.3" queryTableFieldId="82" dataDxfId="52"/>
    <tableColumn id="83" xr3:uid="{84A587E5-39C5-4827-B877-F7D51CF9868A}" uniqueName="83" name="PI-21.4" queryTableFieldId="83" dataDxfId="51"/>
    <tableColumn id="84" xr3:uid="{BCB31981-B20D-43F4-A01E-7EA1DA049D2A}" uniqueName="84" name="PI-22" queryTableFieldId="84" dataDxfId="50"/>
    <tableColumn id="85" xr3:uid="{C89DB966-C10F-48E6-A477-1996B32A5C3D}" uniqueName="85" name="PI-22.1" queryTableFieldId="85" dataDxfId="49"/>
    <tableColumn id="86" xr3:uid="{EFF02E0D-584D-4811-B7D9-D1BCE04FF421}" uniqueName="86" name="PI-22.2" queryTableFieldId="86" dataDxfId="48"/>
    <tableColumn id="87" xr3:uid="{21029D5C-683D-4344-AE9B-E91FEE7292E4}" uniqueName="87" name="PI-23" queryTableFieldId="87" dataDxfId="47"/>
    <tableColumn id="88" xr3:uid="{080FD656-6856-494F-BCC4-7E682E59416C}" uniqueName="88" name="PI-23.1" queryTableFieldId="88" dataDxfId="46"/>
    <tableColumn id="89" xr3:uid="{EDD07C6B-E44E-4C5A-A478-52B01147C436}" uniqueName="89" name="PI-23.2" queryTableFieldId="89" dataDxfId="45"/>
    <tableColumn id="90" xr3:uid="{B229A23D-D6E8-46D6-B2B5-922CD64F6E27}" uniqueName="90" name="PI-23.3" queryTableFieldId="90" dataDxfId="44"/>
    <tableColumn id="91" xr3:uid="{A7F44594-8C8F-43DF-B5D3-2CB305B695CB}" uniqueName="91" name="PI-23.4" queryTableFieldId="91" dataDxfId="43"/>
    <tableColumn id="92" xr3:uid="{BF3F3BEE-8CB5-4E83-9C60-9999F32958ED}" uniqueName="92" name="PI-24" queryTableFieldId="92" dataDxfId="42"/>
    <tableColumn id="93" xr3:uid="{CB00D271-B0DE-48DF-A1C6-D6D2B042C4D6}" uniqueName="93" name="PI-24.1" queryTableFieldId="93" dataDxfId="41"/>
    <tableColumn id="94" xr3:uid="{BAB07F0C-6AE9-49A9-A96C-2D897C107EE2}" uniqueName="94" name="PI-24.2" queryTableFieldId="94" dataDxfId="40"/>
    <tableColumn id="95" xr3:uid="{FBB0B31B-EEB3-4AD7-A31F-FCACEA453132}" uniqueName="95" name="PI-24.3" queryTableFieldId="95" dataDxfId="39"/>
    <tableColumn id="96" xr3:uid="{3F8C11EA-1358-4A24-B068-8DCC66A4A0AD}" uniqueName="96" name="PI-24.4" queryTableFieldId="96" dataDxfId="38"/>
    <tableColumn id="97" xr3:uid="{FFEC0535-D194-4167-AF03-B6BB266720B9}" uniqueName="97" name="PI-25" queryTableFieldId="97" dataDxfId="37"/>
    <tableColumn id="98" xr3:uid="{9648896D-B6AD-45C7-B40D-36D194B38A96}" uniqueName="98" name="PI-25.1" queryTableFieldId="98" dataDxfId="36"/>
    <tableColumn id="99" xr3:uid="{822E1007-DFED-4E13-A97B-09D959F9AF4A}" uniqueName="99" name="PI-25.2" queryTableFieldId="99" dataDxfId="35"/>
    <tableColumn id="100" xr3:uid="{448086CE-89B9-4795-83E8-4A0F07556D4D}" uniqueName="100" name="PI-25.3" queryTableFieldId="100" dataDxfId="34"/>
    <tableColumn id="101" xr3:uid="{42CF9868-5D03-4C17-A28E-3CE925ABC0FE}" uniqueName="101" name="PI-26" queryTableFieldId="101" dataDxfId="33"/>
    <tableColumn id="102" xr3:uid="{AC751630-28A4-4809-8989-8E34C6448D01}" uniqueName="102" name="PI-26.1" queryTableFieldId="102" dataDxfId="32"/>
    <tableColumn id="103" xr3:uid="{F0952A67-2FC3-4DD8-B5FF-0E9AC7E45C6C}" uniqueName="103" name="PI-26.2" queryTableFieldId="103" dataDxfId="31"/>
    <tableColumn id="104" xr3:uid="{72AC6F80-57CB-4C20-94EE-A88331FF12EA}" uniqueName="104" name="PI-26.3" queryTableFieldId="104" dataDxfId="30"/>
    <tableColumn id="105" xr3:uid="{5D44DEE5-77CF-405F-B405-FA348D21FF27}" uniqueName="105" name="PI-26.4" queryTableFieldId="105" dataDxfId="29"/>
    <tableColumn id="106" xr3:uid="{FEE48169-F0B2-46A0-9CEB-8D47C4A9BC21}" uniqueName="106" name="PI-27" queryTableFieldId="106" dataDxfId="28"/>
    <tableColumn id="107" xr3:uid="{C30A34D6-3664-4940-A075-E679A36BD47B}" uniqueName="107" name="PI-27.1" queryTableFieldId="107" dataDxfId="27"/>
    <tableColumn id="108" xr3:uid="{B4DD271B-C93B-4504-9632-140E8027CFF9}" uniqueName="108" name="PI-27.2" queryTableFieldId="108" dataDxfId="26"/>
    <tableColumn id="109" xr3:uid="{EAE90CD3-2836-47CD-9B68-4922924BB6FD}" uniqueName="109" name="PI-27.3" queryTableFieldId="109" dataDxfId="25"/>
    <tableColumn id="110" xr3:uid="{214C38A9-1BC1-4110-91CC-242C70E03185}" uniqueName="110" name="PI-27.4" queryTableFieldId="110" dataDxfId="24"/>
    <tableColumn id="111" xr3:uid="{D311B42B-E8B6-414E-9FC8-E4856A93F9DB}" uniqueName="111" name="PI-28" queryTableFieldId="111" dataDxfId="23"/>
    <tableColumn id="112" xr3:uid="{9DDC495B-7C98-494A-8155-6F1EF3C83CC2}" uniqueName="112" name="PI-28.1" queryTableFieldId="112" dataDxfId="22"/>
    <tableColumn id="113" xr3:uid="{444DC022-3907-42E4-8F89-32EAD2C1002D}" uniqueName="113" name="PI-28.2" queryTableFieldId="113" dataDxfId="21"/>
    <tableColumn id="114" xr3:uid="{46EC4190-BA19-4A38-A83D-A61B7CDF7254}" uniqueName="114" name="PI-28.3" queryTableFieldId="114" dataDxfId="20"/>
    <tableColumn id="115" xr3:uid="{C9D268F7-8221-44F9-9B17-46FF30B081A4}" uniqueName="115" name="PI-29" queryTableFieldId="115" dataDxfId="19"/>
    <tableColumn id="116" xr3:uid="{DB339D9D-536B-4362-830B-2E511059E793}" uniqueName="116" name="PI-29.1" queryTableFieldId="116" dataDxfId="18"/>
    <tableColumn id="117" xr3:uid="{2DB8B030-E376-4EE5-BDDD-D506B3F10AAA}" uniqueName="117" name="PI-29.2" queryTableFieldId="117" dataDxfId="17"/>
    <tableColumn id="118" xr3:uid="{C8488A77-B409-4375-948E-F289C7C4CAB1}" uniqueName="118" name="PI-29.3" queryTableFieldId="118" dataDxfId="16"/>
    <tableColumn id="119" xr3:uid="{0555095D-FB86-4754-860D-B9917A8AAA66}" uniqueName="119" name="PI-30" queryTableFieldId="119" dataDxfId="15"/>
    <tableColumn id="120" xr3:uid="{587C30E6-95E4-4C0C-9F80-F6742AE94CE2}" uniqueName="120" name="PI-30.1" queryTableFieldId="120" dataDxfId="14"/>
    <tableColumn id="121" xr3:uid="{E5D947EA-9D72-4100-8F94-F27350F58497}" uniqueName="121" name="PI-30.2" queryTableFieldId="121" dataDxfId="13"/>
    <tableColumn id="122" xr3:uid="{F7CD44CF-0D0D-4D41-97C2-91CCF4C7C729}" uniqueName="122" name="PI-30.3" queryTableFieldId="122" dataDxfId="12"/>
    <tableColumn id="123" xr3:uid="{3FE89801-F986-4822-95E2-A573DB9AF707}" uniqueName="123" name="PI-30.4" queryTableFieldId="123" dataDxfId="11"/>
    <tableColumn id="124" xr3:uid="{904101CA-7DCF-449B-A6E7-957FD888146F}" uniqueName="124" name="PI-31" queryTableFieldId="124" dataDxfId="10"/>
    <tableColumn id="125" xr3:uid="{1465B948-4B44-4D9E-B557-499531BC69D5}" uniqueName="125" name="PI-31.1" queryTableFieldId="125" dataDxfId="9"/>
    <tableColumn id="126" xr3:uid="{E71D8880-103A-47C4-8F5F-AA6445775297}" uniqueName="126" name="PI-31.2" queryTableFieldId="126" dataDxfId="8"/>
    <tableColumn id="127" xr3:uid="{21075134-49E3-4C3B-8CB7-4B1E5CB9946C}" uniqueName="127" name="PI-31.3" queryTableFieldId="127" dataDxfId="7"/>
    <tableColumn id="128" xr3:uid="{1937AA11-0E4E-4646-A7BD-8533B16A4DF7}" uniqueName="128" name="PI-31.4" queryTableFieldId="128" dataDxfId="6"/>
    <tableColumn id="129" xr3:uid="{26EA2E4F-4AB3-48B6-9DAE-BE10CE0AC4B3}" uniqueName="129" name="UHLG-01" queryTableFieldId="129" dataDxfId="5"/>
    <tableColumn id="130" xr3:uid="{E7F6D655-8EE0-41DC-BD73-F1950D0D276E}" uniqueName="130" name="UHLG-01.1" queryTableFieldId="130" dataDxfId="4"/>
    <tableColumn id="131" xr3:uid="{1744B3AB-F5E3-4C6A-B848-01D0D40D55E6}" uniqueName="131" name="UHLG-01.2" queryTableFieldId="131" dataDxfId="3"/>
    <tableColumn id="132" xr3:uid="{2ABFA1DC-A764-4CC3-918D-B587A7E7C8AE}" uniqueName="132" name="UHLG-01.3" queryTableFieldId="132" dataDxfId="2"/>
  </tableColumns>
  <tableStyleInfo name="TableStyleLight8"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408D721-9CB8-4425-B466-977D49780541}" name="PEFA2011raw" displayName="PEFA2011raw" ref="B5:DJ206" totalsRowShown="0">
  <autoFilter ref="B5:DJ206" xr:uid="{C408D721-9CB8-4425-B466-977D49780541}"/>
  <sortState xmlns:xlrd2="http://schemas.microsoft.com/office/spreadsheetml/2017/richdata2" ref="B6:DJ206">
    <sortCondition ref="C5:C206"/>
  </sortState>
  <tableColumns count="113">
    <tableColumn id="1" xr3:uid="{B01B215B-F156-4DD4-854D-9531DDC5B8D0}" name="Framework"/>
    <tableColumn id="2" xr3:uid="{1A7F9C5C-7CCA-483C-AE82-B12C256310BB}" name="Country"/>
    <tableColumn id="111" xr3:uid="{CF0C7DEA-4804-4CC0-A4A4-A0884A986E42}" name="Country-abb"/>
    <tableColumn id="112" xr3:uid="{06EECEA6-F2EE-4A3A-8242-07EEBCC86DD0}" name="ISO-2" dataDxfId="1">
      <calculatedColumnFormula array="1">_FV(PEFA2011raw[[#This Row],[Country-abb]],"Abbreviation")</calculatedColumnFormula>
    </tableColumn>
    <tableColumn id="113" xr3:uid="{DCE22909-B8BF-4790-B1AB-09EF56EA54D6}" name="ISO-3" dataDxfId="0">
      <calculatedColumnFormula>_xlfn.XLOOKUP(PEFA2011raw[[#This Row],[ISO-2]],'Code'!$B$2:$B$250,'Code'!$C$2:$C$250,"",0)</calculatedColumnFormula>
    </tableColumn>
    <tableColumn id="3" xr3:uid="{6779712E-03F2-442E-8CA6-1D17459175B7}" name="Year"/>
    <tableColumn id="4" xr3:uid="{831F1074-7ADD-40E3-9D32-B4BEC2C088C5}" name="PI-01"/>
    <tableColumn id="5" xr3:uid="{BB8BD44D-1B27-4C0C-8507-B371673FB2A2}" name="PI-01.1"/>
    <tableColumn id="6" xr3:uid="{34C456B5-C63B-45E9-BFA0-1FE4461A1951}" name="PI-02"/>
    <tableColumn id="7" xr3:uid="{18DE4F59-19FA-4CCC-97A8-698376A01D8D}" name="PI-02.1"/>
    <tableColumn id="8" xr3:uid="{5CE3F9FD-755D-45FE-BB58-75222EEB9443}" name="PI-02.2"/>
    <tableColumn id="9" xr3:uid="{DDC6AFCA-B70F-4E92-9409-4BA98EFE1035}" name="PI-03"/>
    <tableColumn id="10" xr3:uid="{21EC92EC-DC64-450C-B884-9F4EFA5BD989}" name="PI-03.1"/>
    <tableColumn id="11" xr3:uid="{894A56D6-A83B-4EE5-A471-E364F308E440}" name="PI-04"/>
    <tableColumn id="12" xr3:uid="{01262F31-2099-4DDC-AEFE-2150A1E77698}" name="PI-04.1"/>
    <tableColumn id="13" xr3:uid="{D7F65E5F-075D-49BB-95E1-61385F113DCB}" name="PI-04.2"/>
    <tableColumn id="14" xr3:uid="{30D6D6C4-4CF1-4D35-9723-624BD75DF21B}" name="PI-05"/>
    <tableColumn id="15" xr3:uid="{DBB13ABB-F196-4296-8181-2D425EA94FAD}" name="PI-05.1"/>
    <tableColumn id="16" xr3:uid="{2E9DD1C8-A8F6-4DCE-B0A4-986F32936CBF}" name="PI-06"/>
    <tableColumn id="17" xr3:uid="{D4AFB110-3827-447A-B234-F24CB98F6DCF}" name="PI-06.1"/>
    <tableColumn id="18" xr3:uid="{47A06E13-9F95-4C9F-AD68-917172ABC81B}" name="PI-07"/>
    <tableColumn id="19" xr3:uid="{4784817A-8A5E-4C6D-94A9-9D082572701D}" name="PI-07.1"/>
    <tableColumn id="20" xr3:uid="{DD1DCC19-E33B-4F2E-B11A-1DB34D53F1D7}" name="PI-07.2"/>
    <tableColumn id="21" xr3:uid="{6D1A247C-964A-4A87-AF75-AC21FF493673}" name="PI-08"/>
    <tableColumn id="22" xr3:uid="{DCC9F73E-4595-4F3E-8507-88B8897DD235}" name="PI-08.1"/>
    <tableColumn id="23" xr3:uid="{4991DE00-F7FE-4D0A-8C21-29787849D5F2}" name="PI-08.2"/>
    <tableColumn id="24" xr3:uid="{506D34D3-C114-47C8-927F-4BF098465BAD}" name="PI-08.3"/>
    <tableColumn id="25" xr3:uid="{43C1F7D4-250E-49BB-9F95-1EB8F8A6312D}" name="PI-09"/>
    <tableColumn id="26" xr3:uid="{07D40139-4B9B-43AD-A94E-3D4F3420D6ED}" name="PI-09.1"/>
    <tableColumn id="27" xr3:uid="{0D26F232-86C6-49C2-B1AE-14930886DF45}" name="PI-09.2"/>
    <tableColumn id="28" xr3:uid="{18812C7F-1340-498E-90B1-16B8FD874F88}" name="PI-10"/>
    <tableColumn id="29" xr3:uid="{C7A433A6-47FD-4731-B322-5AC3F99DB9E8}" name="PI-10.1"/>
    <tableColumn id="30" xr3:uid="{0A67F826-C846-47E5-8E19-60211AC4BF7A}" name="PI-11"/>
    <tableColumn id="31" xr3:uid="{8CBBB869-8660-4EC8-B587-7E10E32A0922}" name="PI-11.1"/>
    <tableColumn id="32" xr3:uid="{8EBF3663-F410-4F92-B71B-1B1CC2D89BD1}" name="PI-11.2"/>
    <tableColumn id="33" xr3:uid="{A0C770F4-7296-4D05-B6D8-AFED3598873B}" name="PI-11.3"/>
    <tableColumn id="34" xr3:uid="{5E8E0018-514C-4F2E-8945-B02711B9FBF5}" name="PI-12"/>
    <tableColumn id="35" xr3:uid="{83FB539E-D4AB-44F1-BC8E-4161854F0019}" name="PI-12.1"/>
    <tableColumn id="36" xr3:uid="{88E1F4AA-28D5-4118-9798-922BECD738F2}" name="PI-12.2"/>
    <tableColumn id="37" xr3:uid="{461BAF61-781C-43F1-A8CA-542AD5875DB1}" name="PI-12.3"/>
    <tableColumn id="38" xr3:uid="{5E336B8D-A87A-48E8-8939-CBCA8C91FDC2}" name="PI-12.4"/>
    <tableColumn id="39" xr3:uid="{BB5F6B24-E671-44E9-8460-3BC6085B02A6}" name="PI-13"/>
    <tableColumn id="40" xr3:uid="{10C65513-B8D9-4EA7-9FBE-9B62C38534AC}" name="PI-13.1"/>
    <tableColumn id="41" xr3:uid="{1EC24213-9D21-4328-901B-F9E4F7C8B59B}" name="PI-13.2"/>
    <tableColumn id="42" xr3:uid="{52EAADA6-9287-4DD3-B3C8-9F56DA6E3E21}" name="PI-13.3"/>
    <tableColumn id="43" xr3:uid="{4DD2C52D-8BA0-4212-BD3A-A351E74B44DB}" name="PI-14"/>
    <tableColumn id="44" xr3:uid="{E38E2E06-7426-4342-B2FF-17C5FC4240CB}" name="PI-14.1"/>
    <tableColumn id="45" xr3:uid="{29D0F841-F1DE-434A-AB88-047A54BF33E5}" name="PI-14.3"/>
    <tableColumn id="46" xr3:uid="{20208D19-2386-40A5-822C-834209F2104E}" name="PI-14.2"/>
    <tableColumn id="47" xr3:uid="{6FD26E2D-545F-4FB0-833E-73178BD8FA43}" name="PI-15"/>
    <tableColumn id="48" xr3:uid="{A8AB7D3D-56A9-4C47-B014-C87C3EF7A8BA}" name="PI-15.1"/>
    <tableColumn id="49" xr3:uid="{88A2DCE6-476E-4AB9-BA40-3A3B4584B821}" name="PI-15.2"/>
    <tableColumn id="50" xr3:uid="{7054B2D9-A443-46F3-AE08-58C1371C9B99}" name="PI-15.3"/>
    <tableColumn id="51" xr3:uid="{40DD047F-9D6A-4BB1-A6CD-6ED6E7AC7136}" name="PI-16"/>
    <tableColumn id="52" xr3:uid="{2EE902FD-AC6F-4084-89F6-1B29C88E0DF8}" name="PI-16.2"/>
    <tableColumn id="53" xr3:uid="{378FE372-3C6A-444A-8690-2043D0265D7B}" name="PI-16.3"/>
    <tableColumn id="54" xr3:uid="{7CFF4DE1-7325-4311-AD11-B9B874DFF45D}" name="PI-16.1"/>
    <tableColumn id="55" xr3:uid="{FDAC1894-0699-4194-A6CB-C7A3B8339472}" name="PI-17"/>
    <tableColumn id="56" xr3:uid="{6F276DCB-FBB7-49EA-9C22-184847F30963}" name="PI-17.1"/>
    <tableColumn id="57" xr3:uid="{66078A68-BDB2-4A12-BCC4-F13AC5ED761E}" name="PI-17.2"/>
    <tableColumn id="58" xr3:uid="{ECC2959B-42EF-41C9-9787-CAAAB7D38F4E}" name="PI-17.3"/>
    <tableColumn id="59" xr3:uid="{4F561CEF-DCC0-49AE-92F7-3342CF2947BB}" name="PI-18"/>
    <tableColumn id="60" xr3:uid="{A779F0E9-ED7A-4CF1-96AA-9DC7CBE860E0}" name="PI-18.1"/>
    <tableColumn id="61" xr3:uid="{16869AB4-7D9F-43E1-A95A-90900F95A5E7}" name="PI-18.2"/>
    <tableColumn id="62" xr3:uid="{B7EF4F1C-A404-42B3-BB4D-B6F2D770F7E7}" name="PI-18.3"/>
    <tableColumn id="63" xr3:uid="{AFC0F7BB-7CC5-4562-B911-47A956FB8475}" name="PI-18.4"/>
    <tableColumn id="64" xr3:uid="{EFDDFC1E-2E32-4F5E-93DD-0BEB042ED1F1}" name="PI-19"/>
    <tableColumn id="65" xr3:uid="{71656FB1-DAF5-4EEF-BE0F-D72B7833B268}" name="PI-19.1"/>
    <tableColumn id="66" xr3:uid="{740DD6C4-2BB0-442B-BC9C-9D35A39D9D51}" name="PI-19.2"/>
    <tableColumn id="67" xr3:uid="{FFFBF4C8-4C86-4233-A4F0-EC7EEB2926DC}" name="PI-19.3"/>
    <tableColumn id="68" xr3:uid="{43D79BFE-4CA3-49CA-BA8F-6734C8A7F067}" name="PI-19.4"/>
    <tableColumn id="69" xr3:uid="{FF2D4B5C-18CD-405D-A8FA-707D70FE8DEB}" name="PI-20"/>
    <tableColumn id="70" xr3:uid="{77588F6D-9B41-402D-8961-DE4532C4A512}" name="PI-20.1"/>
    <tableColumn id="71" xr3:uid="{3F76EF5F-26FD-485B-8349-DDE7E1476F61}" name="PI-20.2"/>
    <tableColumn id="72" xr3:uid="{79E5D621-8250-4FD8-80D2-E04329DA5731}" name="PI-20.3"/>
    <tableColumn id="73" xr3:uid="{415A1B38-E6D3-4629-9566-90CDC66F1C2D}" name="PI-21"/>
    <tableColumn id="74" xr3:uid="{4B78861D-EB01-4B74-A025-12CE5FA25AD1}" name="PI-21.1"/>
    <tableColumn id="75" xr3:uid="{9C050A92-1FB5-4910-8197-57A10E72CCE5}" name="PI-21.2"/>
    <tableColumn id="76" xr3:uid="{E2B37787-C3FA-4672-A97C-57864F2D2B91}" name="PI-21.3"/>
    <tableColumn id="77" xr3:uid="{A4ED30FE-FFD9-418A-849A-7BA92F9169B7}" name="PI-22"/>
    <tableColumn id="78" xr3:uid="{E223910F-F059-4EF2-A41A-E581197D8570}" name="PI-22.1"/>
    <tableColumn id="79" xr3:uid="{1A6F1ED7-1578-43CE-843F-3EAA64592B59}" name="PI-22.2"/>
    <tableColumn id="80" xr3:uid="{CF3A5BE0-153D-40B5-B204-B301511974FA}" name="PI-23"/>
    <tableColumn id="81" xr3:uid="{5F2680DC-F443-4CD1-83E7-D7046D6A46F9}" name="PI-23.1"/>
    <tableColumn id="82" xr3:uid="{A00AC61F-BCA4-4DDA-B21E-AF653081F9F2}" name="PI-24"/>
    <tableColumn id="83" xr3:uid="{C780CDBD-560B-4E1B-8DBC-876DA2A0B51C}" name="PI-24.1"/>
    <tableColumn id="84" xr3:uid="{0D6E901A-60A3-4238-ADDF-AF180596B776}" name="PI-24.2"/>
    <tableColumn id="85" xr3:uid="{7B701F99-B11F-46A2-BFFA-8428896DB361}" name="PI-24.3"/>
    <tableColumn id="86" xr3:uid="{1FE661CE-084E-4B36-8AC7-E6E0D7F71581}" name="PI-25"/>
    <tableColumn id="87" xr3:uid="{6491A530-977B-4CA8-9036-52D4B9F91996}" name="PI-25.1"/>
    <tableColumn id="88" xr3:uid="{0F35A6D7-AAB8-4C11-A0F0-7B3B01844804}" name="PI-25.2"/>
    <tableColumn id="89" xr3:uid="{7A5BEFB6-8C75-4073-9025-7EF7185E4522}" name="PI-25.3"/>
    <tableColumn id="90" xr3:uid="{9391CA32-B83A-48A4-B81C-7026881AEE6B}" name="PI-26"/>
    <tableColumn id="91" xr3:uid="{679379E1-A331-413F-988F-F164AA02E3A7}" name="PI-26.1"/>
    <tableColumn id="92" xr3:uid="{FC7E6BA6-9298-4E9C-84B4-969288DA530C}" name="PI-26.2"/>
    <tableColumn id="93" xr3:uid="{B26A6BC8-F5BF-48C7-A0D2-B07D3DF74AC3}" name="PI-26.3"/>
    <tableColumn id="94" xr3:uid="{DB1823E3-2FE2-4C96-ACAD-713D97661F9E}" name="PI-27"/>
    <tableColumn id="95" xr3:uid="{7CA77F0B-3E26-4E59-88B6-1BC2DEE2EEC6}" name="PI-27.1"/>
    <tableColumn id="96" xr3:uid="{43B1771E-7AB0-4EF8-B83F-8DE1F46376F9}" name="PI-27.2"/>
    <tableColumn id="97" xr3:uid="{134B736B-909F-4DC8-BEF0-DF15431A86E6}" name="PI-27.3"/>
    <tableColumn id="98" xr3:uid="{B3C8ED25-D2E1-442C-A3EA-AEB6932BA1E4}" name="PI-27.4"/>
    <tableColumn id="99" xr3:uid="{5BC715FC-D0B6-412C-97C0-F6238E16BC38}" name="PI-28"/>
    <tableColumn id="100" xr3:uid="{83DEEA90-AF33-42D9-9BDD-62A1BE875C1C}" name="PI-28.1"/>
    <tableColumn id="101" xr3:uid="{C2EEEB37-E910-4F7D-8EF5-2714F99AA080}" name="PI-28.2"/>
    <tableColumn id="102" xr3:uid="{3F00B2AF-177F-452E-B6AD-533C869C4C32}" name="PI-28.3"/>
    <tableColumn id="103" xr3:uid="{97E1661F-C7D9-4E09-A527-86A4D8C97A2C}" name="UD-01"/>
    <tableColumn id="104" xr3:uid="{2A0BEFBE-008E-4AE3-B570-FA1F8164995D}" name="UD-01.1"/>
    <tableColumn id="105" xr3:uid="{8C5EFCFB-80F3-4549-8FAA-124F143B3A54}" name="UD-01.2"/>
    <tableColumn id="106" xr3:uid="{75B59C9C-49C4-4D7E-9F07-B0C417E4C18B}" name="UD-02"/>
    <tableColumn id="107" xr3:uid="{5399BE24-40C6-4E1B-97A4-0F853C0A0F5B}" name="UD-02.1"/>
    <tableColumn id="108" xr3:uid="{1B54D3B1-0698-49EA-857B-A3925CBC5172}" name="UD-02.2"/>
    <tableColumn id="109" xr3:uid="{9DFE479E-884A-4BA7-A31C-00828F4C0C68}" name="UD-03"/>
    <tableColumn id="110" xr3:uid="{364D1BB1-0B1A-41DC-8C2F-A364552D851D}" name="UD-03.1"/>
  </tableColumns>
  <tableStyleInfo name="TableStyleLight13"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E990566-F7C0-4161-A9AE-BC68D32D482D}" name="Code" displayName="Code" ref="A1:C250" totalsRowShown="0">
  <autoFilter ref="A1:C250" xr:uid="{6E990566-F7C0-4161-A9AE-BC68D32D482D}"/>
  <tableColumns count="3">
    <tableColumn id="1" xr3:uid="{804E19D2-9B1C-4661-9787-1D4D9647C431}" name="Economy"/>
    <tableColumn id="2" xr3:uid="{A2CF228A-9C10-44D5-8DBB-3D5C15CEB580}" name="ISO-2"/>
    <tableColumn id="3" xr3:uid="{EE53A804-A498-4D6E-A0C5-A1B6515131EE}" name="ISO-3"/>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5" dT="2024-02-13T16:31:13.64" personId="{AFAE23EB-66AF-4C04-9D51-E3A95AE05344}" id="{FF64C34C-BFF6-4778-822D-5F6AA3DF76A3}">
    <text>Add rows when the number of observations increases in refreshing PEFA2016_latest tab.</text>
  </threadedComment>
  <threadedComment ref="E5" dT="2024-02-16T14:44:03.05" personId="{AFAE23EB-66AF-4C04-9D51-E3A95AE05344}" id="{1B7144E3-7573-4823-B935-A8093349F6AA}">
    <text xml:space="preserve">Add ISO code by manual if it is missing. </text>
  </threadedComment>
</ThreadedComments>
</file>

<file path=xl/threadedComments/threadedComment2.xml><?xml version="1.0" encoding="utf-8"?>
<ThreadedComments xmlns="http://schemas.microsoft.com/office/spreadsheetml/2018/threadedcomments" xmlns:x="http://schemas.openxmlformats.org/spreadsheetml/2006/main">
  <threadedComment ref="B1" dT="2024-02-13T16:48:19.92" personId="{AFAE23EB-66AF-4C04-9D51-E3A95AE05344}" id="{01D6728E-5433-4041-A555-3EF8595B3E5C}">
    <text xml:space="preserve">Use "Geography" feature in excel to convert the data type. </text>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pefa.org/assessments/batch-downloads" TargetMode="Externa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printerSettings" Target="../printerSettings/printerSettings2.bin"/><Relationship Id="rId1" Type="http://schemas.openxmlformats.org/officeDocument/2006/relationships/hyperlink" Target="https://www.pefa.org/assessments/batch-downloads"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printerSettings" Target="../printerSettings/printerSettings4.bin"/><Relationship Id="rId1" Type="http://schemas.openxmlformats.org/officeDocument/2006/relationships/hyperlink" Target="https://www.pefa.org/assessments/batch-downloads" TargetMode="External"/></Relationships>
</file>

<file path=xl/worksheets/_rels/sheet6.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printerSettings" Target="../printerSettings/printerSettings5.bin"/><Relationship Id="rId1" Type="http://schemas.openxmlformats.org/officeDocument/2006/relationships/hyperlink" Target="https://www.pefa.org/assessments/batch-downloads" TargetMode="Externa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6.bin"/><Relationship Id="rId1" Type="http://schemas.openxmlformats.org/officeDocument/2006/relationships/hyperlink" Target="https://www.pefa.org/assessments/batch-downloads"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5.x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6.xml"/><Relationship Id="rId1" Type="http://schemas.openxmlformats.org/officeDocument/2006/relationships/vmlDrawing" Target="../drawings/vmlDrawing2.vml"/><Relationship Id="rId4" Type="http://schemas.microsoft.com/office/2017/10/relationships/threadedComment" Target="../threadedComments/threadedComment2.xml"/></Relationships>
</file>

<file path=xl/worksheets/_rels/sheet9.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printerSettings" Target="../printerSettings/printerSettings7.bin"/><Relationship Id="rId1" Type="http://schemas.openxmlformats.org/officeDocument/2006/relationships/hyperlink" Target="https://www.pefa.org/assessments/batch-downloads"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F7590-D53F-4AF2-A68E-B199E5B09345}">
  <sheetPr codeName="Sheet1"/>
  <dimension ref="A1:AS159"/>
  <sheetViews>
    <sheetView tabSelected="1" workbookViewId="0">
      <pane xSplit="3" ySplit="5" topLeftCell="D53" activePane="bottomRight" state="frozen"/>
      <selection activeCell="E7" sqref="E7"/>
      <selection pane="topRight" activeCell="E7" sqref="E7"/>
      <selection pane="bottomLeft" activeCell="E7" sqref="E7"/>
      <selection pane="bottomRight" activeCell="D74" sqref="D74"/>
    </sheetView>
  </sheetViews>
  <sheetFormatPr defaultRowHeight="15" x14ac:dyDescent="0.25"/>
  <cols>
    <col min="2" max="2" width="13.140625" customWidth="1"/>
    <col min="3" max="3" width="27.42578125" customWidth="1"/>
    <col min="4" max="6" width="10.140625" customWidth="1"/>
  </cols>
  <sheetData>
    <row r="1" spans="1:45" x14ac:dyDescent="0.25">
      <c r="A1" t="s">
        <v>0</v>
      </c>
      <c r="C1" t="str">
        <f>PEFA2016_all!C1</f>
        <v>Retrieved 2/13/2024</v>
      </c>
      <c r="D1" s="1" t="s">
        <v>2</v>
      </c>
    </row>
    <row r="2" spans="1:45" x14ac:dyDescent="0.25">
      <c r="A2">
        <v>0</v>
      </c>
      <c r="B2">
        <f>A2+1</f>
        <v>1</v>
      </c>
      <c r="C2">
        <f t="shared" ref="C2:AS2" si="0">B2+1</f>
        <v>2</v>
      </c>
      <c r="D2">
        <f t="shared" si="0"/>
        <v>3</v>
      </c>
      <c r="E2">
        <f t="shared" si="0"/>
        <v>4</v>
      </c>
      <c r="F2">
        <f t="shared" si="0"/>
        <v>5</v>
      </c>
      <c r="G2">
        <f t="shared" si="0"/>
        <v>6</v>
      </c>
      <c r="H2">
        <f t="shared" si="0"/>
        <v>7</v>
      </c>
      <c r="I2">
        <f t="shared" si="0"/>
        <v>8</v>
      </c>
      <c r="J2">
        <f t="shared" si="0"/>
        <v>9</v>
      </c>
      <c r="K2">
        <f t="shared" si="0"/>
        <v>10</v>
      </c>
      <c r="L2">
        <f t="shared" si="0"/>
        <v>11</v>
      </c>
      <c r="M2">
        <f t="shared" si="0"/>
        <v>12</v>
      </c>
      <c r="N2">
        <f t="shared" si="0"/>
        <v>13</v>
      </c>
      <c r="O2">
        <f t="shared" si="0"/>
        <v>14</v>
      </c>
      <c r="P2">
        <f t="shared" si="0"/>
        <v>15</v>
      </c>
      <c r="Q2">
        <f t="shared" si="0"/>
        <v>16</v>
      </c>
      <c r="R2">
        <f t="shared" si="0"/>
        <v>17</v>
      </c>
      <c r="S2">
        <f t="shared" si="0"/>
        <v>18</v>
      </c>
      <c r="T2">
        <f t="shared" si="0"/>
        <v>19</v>
      </c>
      <c r="U2">
        <f t="shared" si="0"/>
        <v>20</v>
      </c>
      <c r="V2">
        <f t="shared" si="0"/>
        <v>21</v>
      </c>
      <c r="W2">
        <f t="shared" si="0"/>
        <v>22</v>
      </c>
      <c r="X2">
        <f t="shared" si="0"/>
        <v>23</v>
      </c>
      <c r="Y2">
        <f t="shared" si="0"/>
        <v>24</v>
      </c>
      <c r="Z2">
        <f t="shared" si="0"/>
        <v>25</v>
      </c>
      <c r="AA2">
        <f t="shared" si="0"/>
        <v>26</v>
      </c>
      <c r="AB2">
        <f t="shared" si="0"/>
        <v>27</v>
      </c>
      <c r="AC2">
        <f t="shared" si="0"/>
        <v>28</v>
      </c>
      <c r="AD2">
        <f t="shared" si="0"/>
        <v>29</v>
      </c>
      <c r="AE2">
        <f t="shared" si="0"/>
        <v>30</v>
      </c>
      <c r="AF2">
        <f t="shared" si="0"/>
        <v>31</v>
      </c>
      <c r="AG2">
        <f t="shared" si="0"/>
        <v>32</v>
      </c>
      <c r="AH2">
        <f t="shared" si="0"/>
        <v>33</v>
      </c>
      <c r="AI2">
        <f t="shared" si="0"/>
        <v>34</v>
      </c>
      <c r="AJ2">
        <f t="shared" si="0"/>
        <v>35</v>
      </c>
      <c r="AK2">
        <f t="shared" si="0"/>
        <v>36</v>
      </c>
      <c r="AL2">
        <f t="shared" si="0"/>
        <v>37</v>
      </c>
      <c r="AM2">
        <f t="shared" si="0"/>
        <v>38</v>
      </c>
      <c r="AN2">
        <f t="shared" si="0"/>
        <v>39</v>
      </c>
      <c r="AO2">
        <f t="shared" si="0"/>
        <v>40</v>
      </c>
      <c r="AP2">
        <f t="shared" si="0"/>
        <v>41</v>
      </c>
      <c r="AQ2">
        <f t="shared" si="0"/>
        <v>42</v>
      </c>
      <c r="AR2">
        <f t="shared" si="0"/>
        <v>43</v>
      </c>
      <c r="AS2">
        <f t="shared" si="0"/>
        <v>44</v>
      </c>
    </row>
    <row r="3" spans="1:45" x14ac:dyDescent="0.25">
      <c r="O3" s="11" t="s">
        <v>975</v>
      </c>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row>
    <row r="4" spans="1:45" x14ac:dyDescent="0.25">
      <c r="H4" s="11" t="s">
        <v>974</v>
      </c>
      <c r="I4" s="11"/>
      <c r="J4" s="11"/>
      <c r="K4" s="11"/>
      <c r="L4" s="11"/>
      <c r="M4" s="11"/>
      <c r="N4" t="s">
        <v>7</v>
      </c>
      <c r="O4" t="s">
        <v>9</v>
      </c>
      <c r="P4" t="s">
        <v>12</v>
      </c>
      <c r="Q4" t="s">
        <v>14</v>
      </c>
      <c r="R4" t="s">
        <v>17</v>
      </c>
      <c r="S4" t="s">
        <v>19</v>
      </c>
      <c r="T4" t="s">
        <v>21</v>
      </c>
      <c r="U4" t="s">
        <v>24</v>
      </c>
      <c r="V4" t="s">
        <v>28</v>
      </c>
      <c r="W4" t="s">
        <v>31</v>
      </c>
      <c r="X4" t="s">
        <v>33</v>
      </c>
      <c r="Y4" t="s">
        <v>37</v>
      </c>
      <c r="Z4" t="s">
        <v>42</v>
      </c>
      <c r="AA4" t="s">
        <v>46</v>
      </c>
      <c r="AB4" t="s">
        <v>50</v>
      </c>
      <c r="AC4" t="s">
        <v>54</v>
      </c>
      <c r="AD4" t="s">
        <v>58</v>
      </c>
      <c r="AE4" t="s">
        <v>62</v>
      </c>
      <c r="AF4" t="s">
        <v>67</v>
      </c>
      <c r="AG4" t="s">
        <v>72</v>
      </c>
      <c r="AH4" t="s">
        <v>76</v>
      </c>
      <c r="AI4" t="s">
        <v>80</v>
      </c>
      <c r="AJ4" t="s">
        <v>83</v>
      </c>
      <c r="AK4" t="s">
        <v>85</v>
      </c>
      <c r="AL4" t="s">
        <v>89</v>
      </c>
      <c r="AM4" t="s">
        <v>93</v>
      </c>
      <c r="AN4" t="s">
        <v>97</v>
      </c>
      <c r="AO4" t="s">
        <v>102</v>
      </c>
      <c r="AP4" t="s">
        <v>253</v>
      </c>
      <c r="AQ4" t="s">
        <v>257</v>
      </c>
      <c r="AR4" t="s">
        <v>262</v>
      </c>
    </row>
    <row r="5" spans="1:45" x14ac:dyDescent="0.25">
      <c r="B5" t="s">
        <v>4</v>
      </c>
      <c r="C5" t="s">
        <v>5</v>
      </c>
      <c r="D5" t="s">
        <v>932</v>
      </c>
      <c r="E5" t="s">
        <v>933</v>
      </c>
      <c r="F5" t="s">
        <v>6</v>
      </c>
      <c r="G5" t="s">
        <v>967</v>
      </c>
      <c r="H5" t="s">
        <v>968</v>
      </c>
      <c r="I5" t="s">
        <v>969</v>
      </c>
      <c r="J5" t="s">
        <v>970</v>
      </c>
      <c r="K5" t="s">
        <v>971</v>
      </c>
      <c r="L5" t="s">
        <v>972</v>
      </c>
      <c r="M5" t="s">
        <v>973</v>
      </c>
      <c r="N5" s="3" t="s">
        <v>936</v>
      </c>
      <c r="O5" s="3" t="s">
        <v>937</v>
      </c>
      <c r="P5" s="3" t="s">
        <v>938</v>
      </c>
      <c r="Q5" s="3" t="s">
        <v>939</v>
      </c>
      <c r="R5" s="3" t="s">
        <v>940</v>
      </c>
      <c r="S5" s="3" t="s">
        <v>941</v>
      </c>
      <c r="T5" s="3" t="s">
        <v>942</v>
      </c>
      <c r="U5" s="3" t="s">
        <v>943</v>
      </c>
      <c r="V5" s="3" t="s">
        <v>944</v>
      </c>
      <c r="W5" s="3" t="s">
        <v>945</v>
      </c>
      <c r="X5" s="3" t="s">
        <v>946</v>
      </c>
      <c r="Y5" s="3" t="s">
        <v>947</v>
      </c>
      <c r="Z5" s="3" t="s">
        <v>948</v>
      </c>
      <c r="AA5" s="3" t="s">
        <v>949</v>
      </c>
      <c r="AB5" s="3" t="s">
        <v>950</v>
      </c>
      <c r="AC5" s="3" t="s">
        <v>951</v>
      </c>
      <c r="AD5" s="3" t="s">
        <v>952</v>
      </c>
      <c r="AE5" s="3" t="s">
        <v>953</v>
      </c>
      <c r="AF5" s="3" t="s">
        <v>954</v>
      </c>
      <c r="AG5" s="3" t="s">
        <v>955</v>
      </c>
      <c r="AH5" s="3" t="s">
        <v>956</v>
      </c>
      <c r="AI5" s="3" t="s">
        <v>957</v>
      </c>
      <c r="AJ5" s="3" t="s">
        <v>958</v>
      </c>
      <c r="AK5" s="3" t="s">
        <v>959</v>
      </c>
      <c r="AL5" s="3" t="s">
        <v>960</v>
      </c>
      <c r="AM5" s="3" t="s">
        <v>961</v>
      </c>
      <c r="AN5" s="3" t="s">
        <v>962</v>
      </c>
      <c r="AO5" s="3" t="s">
        <v>963</v>
      </c>
      <c r="AP5" s="3" t="s">
        <v>964</v>
      </c>
      <c r="AQ5" s="3" t="s">
        <v>965</v>
      </c>
      <c r="AR5" s="3" t="s">
        <v>966</v>
      </c>
    </row>
    <row r="6" spans="1:45" x14ac:dyDescent="0.25">
      <c r="B6">
        <f>IF(PEFA2016all[[#This Row],[Framework]]=0,"",PEFA2016all[[#This Row],[Framework]])</f>
        <v>2016</v>
      </c>
      <c r="C6" t="e" vm="1">
        <f>IF(PEFA2016all[[#This Row],[Country]]=0,"",PEFA2016all[[#This Row],[Country]])</f>
        <v>#VALUE!</v>
      </c>
      <c r="D6" t="str">
        <f>IFERROR(PEFA2016all[[#This Row],[ISO-2]],"")</f>
        <v>ET</v>
      </c>
      <c r="E6" t="str">
        <f>IFERROR(PEFA2016all[[#This Row],[ISO-3]],"")</f>
        <v>ETH</v>
      </c>
      <c r="F6">
        <f>IF(PEFA2016all[[#This Row],[Year]]=0,"",PEFA2016all[[#This Row],[Year]])</f>
        <v>2019</v>
      </c>
      <c r="G6">
        <f>IFERROR(AVERAGE(PEFA2016[[#This Row],[Aggregate expenditure outturn]:[Revenue outturn]]),"")</f>
        <v>3.6666666666666665</v>
      </c>
      <c r="H6">
        <f>IFERROR(AVERAGE(PEFA2016[[#This Row],[Budget classification]:[Public access to fiscal information]]),"")</f>
        <v>4.5</v>
      </c>
      <c r="I6">
        <f>IFERROR(AVERAGE(PEFA2016[[#This Row],[Fiscal risk reporting]:[Debt management]]),"")</f>
        <v>3</v>
      </c>
      <c r="J6">
        <f>IFERROR(AVERAGE(PEFA2016[[#This Row],[Macroeconomic and fiscal forecasting]:[Legislative scrutiny of budgets]]),"")</f>
        <v>3.8</v>
      </c>
      <c r="K6">
        <f>IFERROR(AVERAGE(PEFA2016[[#This Row],[Revenue administration]:[Internal audit]]),"")</f>
        <v>3.625</v>
      </c>
      <c r="L6">
        <f>IFERROR(AVERAGE(PEFA2016[[#This Row],[Financial data integrity]:[Annual financial reports]]),"")</f>
        <v>3.3333333333333335</v>
      </c>
      <c r="M6">
        <f>IFERROR(AVERAGE(PEFA2016[[#This Row],[External audit]:[Legislative scrutiny of audit reports]]),"")</f>
        <v>4.5</v>
      </c>
      <c r="N6">
        <f>IFERROR(VALUE(VLOOKUP($E6&amp;$F6,PEFA2016all[[id]:[UHLG-01.3]],MATCH(N$4,PEFA2016all[[#Headers],[id]:[UHLG-01.3]],0),0)&amp;""),"")</f>
        <v>7</v>
      </c>
      <c r="O6">
        <f>IFERROR(VALUE(VLOOKUP($E6&amp;$F6,PEFA2016all[[id]:[UHLG-01.3]],MATCH(O$4,PEFA2016all[[#Headers],[id]:[UHLG-01.3]],0),0)&amp;""),"")</f>
        <v>2</v>
      </c>
      <c r="P6">
        <f>IFERROR(VALUE(VLOOKUP($E6&amp;$F6,PEFA2016all[[id]:[UHLG-01.3]],MATCH(P$4,PEFA2016all[[#Headers],[id]:[UHLG-01.3]],0),0)&amp;""),"")</f>
        <v>2</v>
      </c>
      <c r="Q6">
        <f>IFERROR(VALUE(VLOOKUP($E6&amp;$F6,PEFA2016all[[id]:[UHLG-01.3]],MATCH(Q$4,PEFA2016all[[#Headers],[id]:[UHLG-01.3]],0),0)&amp;""),"")</f>
        <v>5</v>
      </c>
      <c r="R6">
        <f>IFERROR(VALUE(VLOOKUP($E6&amp;$F6,PEFA2016all[[id]:[UHLG-01.3]],MATCH(R$4,PEFA2016all[[#Headers],[id]:[UHLG-01.3]],0),0)&amp;""),"")</f>
        <v>3</v>
      </c>
      <c r="S6">
        <f>IFERROR(VALUE(VLOOKUP($E6&amp;$F6,PEFA2016all[[id]:[UHLG-01.3]],MATCH(S$4,PEFA2016all[[#Headers],[id]:[UHLG-01.3]],0),0)&amp;""),"")</f>
        <v>5</v>
      </c>
      <c r="T6">
        <f>IFERROR(VALUE(VLOOKUP($E6&amp;$F6,PEFA2016all[[id]:[UHLG-01.3]],MATCH(T$4,PEFA2016all[[#Headers],[id]:[UHLG-01.3]],0),0)&amp;""),"")</f>
        <v>7</v>
      </c>
      <c r="U6">
        <f>IFERROR(VALUE(VLOOKUP($E6&amp;$F6,PEFA2016all[[id]:[UHLG-01.3]],MATCH(U$4,PEFA2016all[[#Headers],[id]:[UHLG-01.3]],0),0)&amp;""),"")</f>
        <v>6</v>
      </c>
      <c r="V6">
        <f>IFERROR(VALUE(VLOOKUP($E6&amp;$F6,PEFA2016all[[id]:[UHLG-01.3]],MATCH(V$4,PEFA2016all[[#Headers],[id]:[UHLG-01.3]],0),0)&amp;""),"")</f>
        <v>1</v>
      </c>
      <c r="W6">
        <f>IFERROR(VALUE(VLOOKUP($E6&amp;$F6,PEFA2016all[[id]:[UHLG-01.3]],MATCH(W$4,PEFA2016all[[#Headers],[id]:[UHLG-01.3]],0),0)&amp;""),"")</f>
        <v>1</v>
      </c>
      <c r="X6">
        <f>IFERROR(VALUE(VLOOKUP($E6&amp;$F6,PEFA2016all[[id]:[UHLG-01.3]],MATCH(X$4,PEFA2016all[[#Headers],[id]:[UHLG-01.3]],0),0)&amp;""),"")</f>
        <v>2</v>
      </c>
      <c r="Y6">
        <f>IFERROR(VALUE(VLOOKUP($E6&amp;$F6,PEFA2016all[[id]:[UHLG-01.3]],MATCH(Y$4,PEFA2016all[[#Headers],[id]:[UHLG-01.3]],0),0)&amp;""),"")</f>
        <v>2</v>
      </c>
      <c r="Z6">
        <f>IFERROR(VALUE(VLOOKUP($E6&amp;$F6,PEFA2016all[[id]:[UHLG-01.3]],MATCH(Z$4,PEFA2016all[[#Headers],[id]:[UHLG-01.3]],0),0)&amp;""),"")</f>
        <v>7</v>
      </c>
      <c r="AA6">
        <f>IFERROR(VALUE(VLOOKUP($E6&amp;$F6,PEFA2016all[[id]:[UHLG-01.3]],MATCH(AA$4,PEFA2016all[[#Headers],[id]:[UHLG-01.3]],0),0)&amp;""),"")</f>
        <v>5</v>
      </c>
      <c r="AB6">
        <f>IFERROR(VALUE(VLOOKUP($E6&amp;$F6,PEFA2016all[[id]:[UHLG-01.3]],MATCH(AB$4,PEFA2016all[[#Headers],[id]:[UHLG-01.3]],0),0)&amp;""),"")</f>
        <v>1</v>
      </c>
      <c r="AC6">
        <f>IFERROR(VALUE(VLOOKUP($E6&amp;$F6,PEFA2016all[[id]:[UHLG-01.3]],MATCH(AC$4,PEFA2016all[[#Headers],[id]:[UHLG-01.3]],0),0)&amp;""),"")</f>
        <v>2</v>
      </c>
      <c r="AD6">
        <f>IFERROR(VALUE(VLOOKUP($E6&amp;$F6,PEFA2016all[[id]:[UHLG-01.3]],MATCH(AD$4,PEFA2016all[[#Headers],[id]:[UHLG-01.3]],0),0)&amp;""),"")</f>
        <v>5</v>
      </c>
      <c r="AE6">
        <f>IFERROR(VALUE(VLOOKUP($E6&amp;$F6,PEFA2016all[[id]:[UHLG-01.3]],MATCH(AE$4,PEFA2016all[[#Headers],[id]:[UHLG-01.3]],0),0)&amp;""),"")</f>
        <v>6</v>
      </c>
      <c r="AF6">
        <f>IFERROR(VALUE(VLOOKUP($E6&amp;$F6,PEFA2016all[[id]:[UHLG-01.3]],MATCH(AF$4,PEFA2016all[[#Headers],[id]:[UHLG-01.3]],0),0)&amp;""),"")</f>
        <v>4</v>
      </c>
      <c r="AG6">
        <f>IFERROR(VALUE(VLOOKUP($E6&amp;$F6,PEFA2016all[[id]:[UHLG-01.3]],MATCH(AG$4,PEFA2016all[[#Headers],[id]:[UHLG-01.3]],0),0)&amp;""),"")</f>
        <v>4</v>
      </c>
      <c r="AH6">
        <f>IFERROR(VALUE(VLOOKUP($E6&amp;$F6,PEFA2016all[[id]:[UHLG-01.3]],MATCH(AH$4,PEFA2016all[[#Headers],[id]:[UHLG-01.3]],0),0)&amp;""),"")</f>
        <v>4</v>
      </c>
      <c r="AI6">
        <f>IFERROR(VALUE(VLOOKUP($E6&amp;$F6,PEFA2016all[[id]:[UHLG-01.3]],MATCH(AI$4,PEFA2016all[[#Headers],[id]:[UHLG-01.3]],0),0)&amp;""),"")</f>
        <v>4</v>
      </c>
      <c r="AJ6">
        <f>IFERROR(VALUE(VLOOKUP($E6&amp;$F6,PEFA2016all[[id]:[UHLG-01.3]],MATCH(AJ$4,PEFA2016all[[#Headers],[id]:[UHLG-01.3]],0),0)&amp;""),"")</f>
        <v>4</v>
      </c>
      <c r="AK6">
        <f>IFERROR(VALUE(VLOOKUP($E6&amp;$F6,PEFA2016all[[id]:[UHLG-01.3]],MATCH(AK$4,PEFA2016all[[#Headers],[id]:[UHLG-01.3]],0),0)&amp;""),"")</f>
        <v>2</v>
      </c>
      <c r="AL6">
        <f>IFERROR(VALUE(VLOOKUP($E6&amp;$F6,PEFA2016all[[id]:[UHLG-01.3]],MATCH(AL$4,PEFA2016all[[#Headers],[id]:[UHLG-01.3]],0),0)&amp;""),"")</f>
        <v>5</v>
      </c>
      <c r="AM6">
        <f>IFERROR(VALUE(VLOOKUP($E6&amp;$F6,PEFA2016all[[id]:[UHLG-01.3]],MATCH(AM$4,PEFA2016all[[#Headers],[id]:[UHLG-01.3]],0),0)&amp;""),"")</f>
        <v>2</v>
      </c>
      <c r="AN6">
        <f>IFERROR(VALUE(VLOOKUP($E6&amp;$F6,PEFA2016all[[id]:[UHLG-01.3]],MATCH(AN$4,PEFA2016all[[#Headers],[id]:[UHLG-01.3]],0),0)&amp;""),"")</f>
        <v>5</v>
      </c>
      <c r="AO6">
        <f>IFERROR(VALUE(VLOOKUP($E6&amp;$F6,PEFA2016all[[id]:[UHLG-01.3]],MATCH(AO$4,PEFA2016all[[#Headers],[id]:[UHLG-01.3]],0),0)&amp;""),"")</f>
        <v>1</v>
      </c>
      <c r="AP6">
        <f>IFERROR(VALUE(VLOOKUP($E6&amp;$F6,PEFA2016all[[id]:[UHLG-01.3]],MATCH(AP$4,PEFA2016all[[#Headers],[id]:[UHLG-01.3]],0),0)&amp;""),"")</f>
        <v>4</v>
      </c>
      <c r="AQ6">
        <f>IFERROR(VALUE(VLOOKUP($E6&amp;$F6,PEFA2016all[[id]:[UHLG-01.3]],MATCH(AQ$4,PEFA2016all[[#Headers],[id]:[UHLG-01.3]],0),0)&amp;""),"")</f>
        <v>4</v>
      </c>
      <c r="AR6">
        <f>IFERROR(VALUE(VLOOKUP($E6&amp;$F6,PEFA2016all[[id]:[UHLG-01.3]],MATCH(AR$4,PEFA2016all[[#Headers],[id]:[UHLG-01.3]],0),0)&amp;""),"")</f>
        <v>5</v>
      </c>
    </row>
    <row r="7" spans="1:45" x14ac:dyDescent="0.25">
      <c r="B7">
        <f>IF(PEFA2016all[[#This Row],[Framework]]=0,"",PEFA2016all[[#This Row],[Framework]])</f>
        <v>2016</v>
      </c>
      <c r="C7" t="e" vm="2">
        <f>IF(PEFA2016all[[#This Row],[Country]]=0,"",PEFA2016all[[#This Row],[Country]])</f>
        <v>#VALUE!</v>
      </c>
      <c r="D7" t="str">
        <f>IFERROR(PEFA2016all[[#This Row],[ISO-2]],"")</f>
        <v>NG</v>
      </c>
      <c r="E7" t="str">
        <f>IFERROR(PEFA2016all[[#This Row],[ISO-3]],"")</f>
        <v>NGA</v>
      </c>
      <c r="F7">
        <f>IF(PEFA2016all[[#This Row],[Year]]=0,"",PEFA2016all[[#This Row],[Year]])</f>
        <v>2019</v>
      </c>
      <c r="G7">
        <f>IFERROR(AVERAGE(PEFA2016[[#This Row],[Aggregate expenditure outturn]:[Revenue outturn]]),"")</f>
        <v>1.6666666666666667</v>
      </c>
      <c r="H7">
        <f>IFERROR(AVERAGE(PEFA2016[[#This Row],[Budget classification]:[Public access to fiscal information]]),"")</f>
        <v>2.6666666666666665</v>
      </c>
      <c r="I7">
        <f>IFERROR(AVERAGE(PEFA2016[[#This Row],[Fiscal risk reporting]:[Debt management]]),"")</f>
        <v>2.75</v>
      </c>
      <c r="J7">
        <f>IFERROR(AVERAGE(PEFA2016[[#This Row],[Macroeconomic and fiscal forecasting]:[Legislative scrutiny of budgets]]),"")</f>
        <v>2</v>
      </c>
      <c r="K7">
        <f>IFERROR(AVERAGE(PEFA2016[[#This Row],[Revenue administration]:[Internal audit]]),"")</f>
        <v>2.375</v>
      </c>
      <c r="L7">
        <f>IFERROR(AVERAGE(PEFA2016[[#This Row],[Financial data integrity]:[Annual financial reports]]),"")</f>
        <v>2</v>
      </c>
      <c r="M7">
        <f>IFERROR(AVERAGE(PEFA2016[[#This Row],[External audit]:[Legislative scrutiny of audit reports]]),"")</f>
        <v>1.5</v>
      </c>
      <c r="N7">
        <f>IFERROR(VALUE(VLOOKUP($E7&amp;$F7,PEFA2016all[[id]:[UHLG-01.3]],MATCH(N$4,PEFA2016all[[#Headers],[id]:[UHLG-01.3]],0),0)&amp;""),"")</f>
        <v>3</v>
      </c>
      <c r="O7">
        <f>IFERROR(VALUE(VLOOKUP($E7&amp;$F7,PEFA2016all[[id]:[UHLG-01.3]],MATCH(O$4,PEFA2016all[[#Headers],[id]:[UHLG-01.3]],0),0)&amp;""),"")</f>
        <v>1</v>
      </c>
      <c r="P7">
        <f>IFERROR(VALUE(VLOOKUP($E7&amp;$F7,PEFA2016all[[id]:[UHLG-01.3]],MATCH(P$4,PEFA2016all[[#Headers],[id]:[UHLG-01.3]],0),0)&amp;""),"")</f>
        <v>1</v>
      </c>
      <c r="Q7">
        <f>IFERROR(VALUE(VLOOKUP($E7&amp;$F7,PEFA2016all[[id]:[UHLG-01.3]],MATCH(Q$4,PEFA2016all[[#Headers],[id]:[UHLG-01.3]],0),0)&amp;""),"")</f>
        <v>3</v>
      </c>
      <c r="R7">
        <f>IFERROR(VALUE(VLOOKUP($E7&amp;$F7,PEFA2016all[[id]:[UHLG-01.3]],MATCH(R$4,PEFA2016all[[#Headers],[id]:[UHLG-01.3]],0),0)&amp;""),"")</f>
        <v>5</v>
      </c>
      <c r="S7">
        <f>IFERROR(VALUE(VLOOKUP($E7&amp;$F7,PEFA2016all[[id]:[UHLG-01.3]],MATCH(S$4,PEFA2016all[[#Headers],[id]:[UHLG-01.3]],0),0)&amp;""),"")</f>
        <v>1</v>
      </c>
      <c r="T7">
        <f>IFERROR(VALUE(VLOOKUP($E7&amp;$F7,PEFA2016all[[id]:[UHLG-01.3]],MATCH(T$4,PEFA2016all[[#Headers],[id]:[UHLG-01.3]],0),0)&amp;""),"")</f>
        <v>5</v>
      </c>
      <c r="U7">
        <f>IFERROR(VALUE(VLOOKUP($E7&amp;$F7,PEFA2016all[[id]:[UHLG-01.3]],MATCH(U$4,PEFA2016all[[#Headers],[id]:[UHLG-01.3]],0),0)&amp;""),"")</f>
        <v>1</v>
      </c>
      <c r="V7">
        <f>IFERROR(VALUE(VLOOKUP($E7&amp;$F7,PEFA2016all[[id]:[UHLG-01.3]],MATCH(V$4,PEFA2016all[[#Headers],[id]:[UHLG-01.3]],0),0)&amp;""),"")</f>
        <v>1</v>
      </c>
      <c r="W7">
        <f>IFERROR(VALUE(VLOOKUP($E7&amp;$F7,PEFA2016all[[id]:[UHLG-01.3]],MATCH(W$4,PEFA2016all[[#Headers],[id]:[UHLG-01.3]],0),0)&amp;""),"")</f>
        <v>2</v>
      </c>
      <c r="X7">
        <f>IFERROR(VALUE(VLOOKUP($E7&amp;$F7,PEFA2016all[[id]:[UHLG-01.3]],MATCH(X$4,PEFA2016all[[#Headers],[id]:[UHLG-01.3]],0),0)&amp;""),"")</f>
        <v>1</v>
      </c>
      <c r="Y7">
        <f>IFERROR(VALUE(VLOOKUP($E7&amp;$F7,PEFA2016all[[id]:[UHLG-01.3]],MATCH(Y$4,PEFA2016all[[#Headers],[id]:[UHLG-01.3]],0),0)&amp;""),"")</f>
        <v>2</v>
      </c>
      <c r="Z7">
        <f>IFERROR(VALUE(VLOOKUP($E7&amp;$F7,PEFA2016all[[id]:[UHLG-01.3]],MATCH(Z$4,PEFA2016all[[#Headers],[id]:[UHLG-01.3]],0),0)&amp;""),"")</f>
        <v>6</v>
      </c>
      <c r="AA7">
        <f>IFERROR(VALUE(VLOOKUP($E7&amp;$F7,PEFA2016all[[id]:[UHLG-01.3]],MATCH(AA$4,PEFA2016all[[#Headers],[id]:[UHLG-01.3]],0),0)&amp;""),"")</f>
        <v>2</v>
      </c>
      <c r="AB7">
        <f>IFERROR(VALUE(VLOOKUP($E7&amp;$F7,PEFA2016all[[id]:[UHLG-01.3]],MATCH(AB$4,PEFA2016all[[#Headers],[id]:[UHLG-01.3]],0),0)&amp;""),"")</f>
        <v>3</v>
      </c>
      <c r="AC7">
        <f>IFERROR(VALUE(VLOOKUP($E7&amp;$F7,PEFA2016all[[id]:[UHLG-01.3]],MATCH(AC$4,PEFA2016all[[#Headers],[id]:[UHLG-01.3]],0),0)&amp;""),"")</f>
        <v>1</v>
      </c>
      <c r="AD7">
        <f>IFERROR(VALUE(VLOOKUP($E7&amp;$F7,PEFA2016all[[id]:[UHLG-01.3]],MATCH(AD$4,PEFA2016all[[#Headers],[id]:[UHLG-01.3]],0),0)&amp;""),"")</f>
        <v>2</v>
      </c>
      <c r="AE7">
        <f>IFERROR(VALUE(VLOOKUP($E7&amp;$F7,PEFA2016all[[id]:[UHLG-01.3]],MATCH(AE$4,PEFA2016all[[#Headers],[id]:[UHLG-01.3]],0),0)&amp;""),"")</f>
        <v>2</v>
      </c>
      <c r="AF7">
        <f>IFERROR(VALUE(VLOOKUP($E7&amp;$F7,PEFA2016all[[id]:[UHLG-01.3]],MATCH(AF$4,PEFA2016all[[#Headers],[id]:[UHLG-01.3]],0),0)&amp;""),"")</f>
        <v>3</v>
      </c>
      <c r="AG7">
        <f>IFERROR(VALUE(VLOOKUP($E7&amp;$F7,PEFA2016all[[id]:[UHLG-01.3]],MATCH(AG$4,PEFA2016all[[#Headers],[id]:[UHLG-01.3]],0),0)&amp;""),"")</f>
        <v>4</v>
      </c>
      <c r="AH7">
        <f>IFERROR(VALUE(VLOOKUP($E7&amp;$F7,PEFA2016all[[id]:[UHLG-01.3]],MATCH(AH$4,PEFA2016all[[#Headers],[id]:[UHLG-01.3]],0),0)&amp;""),"")</f>
        <v>5</v>
      </c>
      <c r="AI7">
        <f>IFERROR(VALUE(VLOOKUP($E7&amp;$F7,PEFA2016all[[id]:[UHLG-01.3]],MATCH(AI$4,PEFA2016all[[#Headers],[id]:[UHLG-01.3]],0),0)&amp;""),"")</f>
        <v>1</v>
      </c>
      <c r="AJ7">
        <f>IFERROR(VALUE(VLOOKUP($E7&amp;$F7,PEFA2016all[[id]:[UHLG-01.3]],MATCH(AJ$4,PEFA2016all[[#Headers],[id]:[UHLG-01.3]],0),0)&amp;""),"")</f>
        <v>1</v>
      </c>
      <c r="AK7">
        <f>IFERROR(VALUE(VLOOKUP($E7&amp;$F7,PEFA2016all[[id]:[UHLG-01.3]],MATCH(AK$4,PEFA2016all[[#Headers],[id]:[UHLG-01.3]],0),0)&amp;""),"")</f>
        <v>1</v>
      </c>
      <c r="AL7">
        <f>IFERROR(VALUE(VLOOKUP($E7&amp;$F7,PEFA2016all[[id]:[UHLG-01.3]],MATCH(AL$4,PEFA2016all[[#Headers],[id]:[UHLG-01.3]],0),0)&amp;""),"")</f>
        <v>2</v>
      </c>
      <c r="AM7">
        <f>IFERROR(VALUE(VLOOKUP($E7&amp;$F7,PEFA2016all[[id]:[UHLG-01.3]],MATCH(AM$4,PEFA2016all[[#Headers],[id]:[UHLG-01.3]],0),0)&amp;""),"")</f>
        <v>2</v>
      </c>
      <c r="AN7">
        <f>IFERROR(VALUE(VLOOKUP($E7&amp;$F7,PEFA2016all[[id]:[UHLG-01.3]],MATCH(AN$4,PEFA2016all[[#Headers],[id]:[UHLG-01.3]],0),0)&amp;""),"")</f>
        <v>2</v>
      </c>
      <c r="AO7">
        <f>IFERROR(VALUE(VLOOKUP($E7&amp;$F7,PEFA2016all[[id]:[UHLG-01.3]],MATCH(AO$4,PEFA2016all[[#Headers],[id]:[UHLG-01.3]],0),0)&amp;""),"")</f>
        <v>2</v>
      </c>
      <c r="AP7">
        <f>IFERROR(VALUE(VLOOKUP($E7&amp;$F7,PEFA2016all[[id]:[UHLG-01.3]],MATCH(AP$4,PEFA2016all[[#Headers],[id]:[UHLG-01.3]],0),0)&amp;""),"")</f>
        <v>2</v>
      </c>
      <c r="AQ7">
        <f>IFERROR(VALUE(VLOOKUP($E7&amp;$F7,PEFA2016all[[id]:[UHLG-01.3]],MATCH(AQ$4,PEFA2016all[[#Headers],[id]:[UHLG-01.3]],0),0)&amp;""),"")</f>
        <v>2</v>
      </c>
      <c r="AR7">
        <f>IFERROR(VALUE(VLOOKUP($E7&amp;$F7,PEFA2016all[[id]:[UHLG-01.3]],MATCH(AR$4,PEFA2016all[[#Headers],[id]:[UHLG-01.3]],0),0)&amp;""),"")</f>
        <v>1</v>
      </c>
    </row>
    <row r="8" spans="1:45" x14ac:dyDescent="0.25">
      <c r="B8">
        <f>IF(PEFA2016all[[#This Row],[Framework]]=0,"",PEFA2016all[[#This Row],[Framework]])</f>
        <v>2016</v>
      </c>
      <c r="C8" t="str">
        <f>IF(PEFA2016all[[#This Row],[Country]]=0,"",PEFA2016all[[#This Row],[Country]])</f>
        <v>West Bank and Gaza</v>
      </c>
      <c r="D8" t="str">
        <f>IFERROR(PEFA2016all[[#This Row],[ISO-2]],"")</f>
        <v/>
      </c>
      <c r="E8" t="str">
        <f>IFERROR(PEFA2016all[[#This Row],[ISO-3]],"")</f>
        <v>PSE</v>
      </c>
      <c r="F8">
        <f>IF(PEFA2016all[[#This Row],[Year]]=0,"",PEFA2016all[[#This Row],[Year]])</f>
        <v>2019</v>
      </c>
      <c r="G8">
        <f>IFERROR(AVERAGE(PEFA2016[[#This Row],[Aggregate expenditure outturn]:[Revenue outturn]]),"")</f>
        <v>3.3333333333333335</v>
      </c>
      <c r="H8">
        <f>IFERROR(AVERAGE(PEFA2016[[#This Row],[Budget classification]:[Public access to fiscal information]]),"")</f>
        <v>5</v>
      </c>
      <c r="I8">
        <f>IFERROR(AVERAGE(PEFA2016[[#This Row],[Fiscal risk reporting]:[Debt management]]),"")</f>
        <v>2.25</v>
      </c>
      <c r="J8">
        <f>IFERROR(AVERAGE(PEFA2016[[#This Row],[Macroeconomic and fiscal forecasting]:[Legislative scrutiny of budgets]]),"")</f>
        <v>2.2000000000000002</v>
      </c>
      <c r="K8">
        <f>IFERROR(AVERAGE(PEFA2016[[#This Row],[Revenue administration]:[Internal audit]]),"")</f>
        <v>3.375</v>
      </c>
      <c r="L8">
        <f>IFERROR(AVERAGE(PEFA2016[[#This Row],[Financial data integrity]:[Annual financial reports]]),"")</f>
        <v>4.666666666666667</v>
      </c>
      <c r="M8">
        <f>IFERROR(AVERAGE(PEFA2016[[#This Row],[External audit]:[Legislative scrutiny of audit reports]]),"")</f>
        <v>4</v>
      </c>
      <c r="N8">
        <f>IFERROR(VALUE(VLOOKUP($E8&amp;$F8,PEFA2016all[[id]:[UHLG-01.3]],MATCH(N$4,PEFA2016all[[#Headers],[id]:[UHLG-01.3]],0),0)&amp;""),"")</f>
        <v>5</v>
      </c>
      <c r="O8">
        <f>IFERROR(VALUE(VLOOKUP($E8&amp;$F8,PEFA2016all[[id]:[UHLG-01.3]],MATCH(O$4,PEFA2016all[[#Headers],[id]:[UHLG-01.3]],0),0)&amp;""),"")</f>
        <v>2</v>
      </c>
      <c r="P8">
        <f>IFERROR(VALUE(VLOOKUP($E8&amp;$F8,PEFA2016all[[id]:[UHLG-01.3]],MATCH(P$4,PEFA2016all[[#Headers],[id]:[UHLG-01.3]],0),0)&amp;""),"")</f>
        <v>3</v>
      </c>
      <c r="Q8">
        <f>IFERROR(VALUE(VLOOKUP($E8&amp;$F8,PEFA2016all[[id]:[UHLG-01.3]],MATCH(Q$4,PEFA2016all[[#Headers],[id]:[UHLG-01.3]],0),0)&amp;""),"")</f>
        <v>7</v>
      </c>
      <c r="R8">
        <f>IFERROR(VALUE(VLOOKUP($E8&amp;$F8,PEFA2016all[[id]:[UHLG-01.3]],MATCH(R$4,PEFA2016all[[#Headers],[id]:[UHLG-01.3]],0),0)&amp;""),"")</f>
        <v>5</v>
      </c>
      <c r="S8">
        <f>IFERROR(VALUE(VLOOKUP($E8&amp;$F8,PEFA2016all[[id]:[UHLG-01.3]],MATCH(S$4,PEFA2016all[[#Headers],[id]:[UHLG-01.3]],0),0)&amp;""),"")</f>
        <v>7</v>
      </c>
      <c r="T8">
        <f>IFERROR(VALUE(VLOOKUP($E8&amp;$F8,PEFA2016all[[id]:[UHLG-01.3]],MATCH(T$4,PEFA2016all[[#Headers],[id]:[UHLG-01.3]],0),0)&amp;""),"")</f>
        <v>3</v>
      </c>
      <c r="U8">
        <f>IFERROR(VALUE(VLOOKUP($E8&amp;$F8,PEFA2016all[[id]:[UHLG-01.3]],MATCH(U$4,PEFA2016all[[#Headers],[id]:[UHLG-01.3]],0),0)&amp;""),"")</f>
        <v>5</v>
      </c>
      <c r="V8">
        <f>IFERROR(VALUE(VLOOKUP($E8&amp;$F8,PEFA2016all[[id]:[UHLG-01.3]],MATCH(V$4,PEFA2016all[[#Headers],[id]:[UHLG-01.3]],0),0)&amp;""),"")</f>
        <v>3</v>
      </c>
      <c r="W8">
        <f>IFERROR(VALUE(VLOOKUP($E8&amp;$F8,PEFA2016all[[id]:[UHLG-01.3]],MATCH(W$4,PEFA2016all[[#Headers],[id]:[UHLG-01.3]],0),0)&amp;""),"")</f>
        <v>1</v>
      </c>
      <c r="X8">
        <f>IFERROR(VALUE(VLOOKUP($E8&amp;$F8,PEFA2016all[[id]:[UHLG-01.3]],MATCH(X$4,PEFA2016all[[#Headers],[id]:[UHLG-01.3]],0),0)&amp;""),"")</f>
        <v>2</v>
      </c>
      <c r="Y8">
        <f>IFERROR(VALUE(VLOOKUP($E8&amp;$F8,PEFA2016all[[id]:[UHLG-01.3]],MATCH(Y$4,PEFA2016all[[#Headers],[id]:[UHLG-01.3]],0),0)&amp;""),"")</f>
        <v>2</v>
      </c>
      <c r="Z8">
        <f>IFERROR(VALUE(VLOOKUP($E8&amp;$F8,PEFA2016all[[id]:[UHLG-01.3]],MATCH(Z$4,PEFA2016all[[#Headers],[id]:[UHLG-01.3]],0),0)&amp;""),"")</f>
        <v>4</v>
      </c>
      <c r="AA8">
        <f>IFERROR(VALUE(VLOOKUP($E8&amp;$F8,PEFA2016all[[id]:[UHLG-01.3]],MATCH(AA$4,PEFA2016all[[#Headers],[id]:[UHLG-01.3]],0),0)&amp;""),"")</f>
        <v>2</v>
      </c>
      <c r="AB8">
        <f>IFERROR(VALUE(VLOOKUP($E8&amp;$F8,PEFA2016all[[id]:[UHLG-01.3]],MATCH(AB$4,PEFA2016all[[#Headers],[id]:[UHLG-01.3]],0),0)&amp;""),"")</f>
        <v>3</v>
      </c>
      <c r="AC8">
        <f>IFERROR(VALUE(VLOOKUP($E8&amp;$F8,PEFA2016all[[id]:[UHLG-01.3]],MATCH(AC$4,PEFA2016all[[#Headers],[id]:[UHLG-01.3]],0),0)&amp;""),"")</f>
        <v>1</v>
      </c>
      <c r="AD8">
        <f>IFERROR(VALUE(VLOOKUP($E8&amp;$F8,PEFA2016all[[id]:[UHLG-01.3]],MATCH(AD$4,PEFA2016all[[#Headers],[id]:[UHLG-01.3]],0),0)&amp;""),"")</f>
        <v>3</v>
      </c>
      <c r="AE8">
        <f>IFERROR(VALUE(VLOOKUP($E8&amp;$F8,PEFA2016all[[id]:[UHLG-01.3]],MATCH(AE$4,PEFA2016all[[#Headers],[id]:[UHLG-01.3]],0),0)&amp;""),"")</f>
        <v>2</v>
      </c>
      <c r="AF8">
        <f>IFERROR(VALUE(VLOOKUP($E8&amp;$F8,PEFA2016all[[id]:[UHLG-01.3]],MATCH(AF$4,PEFA2016all[[#Headers],[id]:[UHLG-01.3]],0),0)&amp;""),"")</f>
        <v>4</v>
      </c>
      <c r="AG8">
        <f>IFERROR(VALUE(VLOOKUP($E8&amp;$F8,PEFA2016all[[id]:[UHLG-01.3]],MATCH(AG$4,PEFA2016all[[#Headers],[id]:[UHLG-01.3]],0),0)&amp;""),"")</f>
        <v>4</v>
      </c>
      <c r="AH8">
        <f>IFERROR(VALUE(VLOOKUP($E8&amp;$F8,PEFA2016all[[id]:[UHLG-01.3]],MATCH(AH$4,PEFA2016all[[#Headers],[id]:[UHLG-01.3]],0),0)&amp;""),"")</f>
        <v>4</v>
      </c>
      <c r="AI8">
        <f>IFERROR(VALUE(VLOOKUP($E8&amp;$F8,PEFA2016all[[id]:[UHLG-01.3]],MATCH(AI$4,PEFA2016all[[#Headers],[id]:[UHLG-01.3]],0),0)&amp;""),"")</f>
        <v>2</v>
      </c>
      <c r="AJ8">
        <f>IFERROR(VALUE(VLOOKUP($E8&amp;$F8,PEFA2016all[[id]:[UHLG-01.3]],MATCH(AJ$4,PEFA2016all[[#Headers],[id]:[UHLG-01.3]],0),0)&amp;""),"")</f>
        <v>2</v>
      </c>
      <c r="AK8">
        <f>IFERROR(VALUE(VLOOKUP($E8&amp;$F8,PEFA2016all[[id]:[UHLG-01.3]],MATCH(AK$4,PEFA2016all[[#Headers],[id]:[UHLG-01.3]],0),0)&amp;""),"")</f>
        <v>2</v>
      </c>
      <c r="AL8">
        <f>IFERROR(VALUE(VLOOKUP($E8&amp;$F8,PEFA2016all[[id]:[UHLG-01.3]],MATCH(AL$4,PEFA2016all[[#Headers],[id]:[UHLG-01.3]],0),0)&amp;""),"")</f>
        <v>5</v>
      </c>
      <c r="AM8">
        <f>IFERROR(VALUE(VLOOKUP($E8&amp;$F8,PEFA2016all[[id]:[UHLG-01.3]],MATCH(AM$4,PEFA2016all[[#Headers],[id]:[UHLG-01.3]],0),0)&amp;""),"")</f>
        <v>4</v>
      </c>
      <c r="AN8">
        <f>IFERROR(VALUE(VLOOKUP($E8&amp;$F8,PEFA2016all[[id]:[UHLG-01.3]],MATCH(AN$4,PEFA2016all[[#Headers],[id]:[UHLG-01.3]],0),0)&amp;""),"")</f>
        <v>6</v>
      </c>
      <c r="AO8">
        <f>IFERROR(VALUE(VLOOKUP($E8&amp;$F8,PEFA2016all[[id]:[UHLG-01.3]],MATCH(AO$4,PEFA2016all[[#Headers],[id]:[UHLG-01.3]],0),0)&amp;""),"")</f>
        <v>6</v>
      </c>
      <c r="AP8">
        <f>IFERROR(VALUE(VLOOKUP($E8&amp;$F8,PEFA2016all[[id]:[UHLG-01.3]],MATCH(AP$4,PEFA2016all[[#Headers],[id]:[UHLG-01.3]],0),0)&amp;""),"")</f>
        <v>2</v>
      </c>
      <c r="AQ8">
        <f>IFERROR(VALUE(VLOOKUP($E8&amp;$F8,PEFA2016all[[id]:[UHLG-01.3]],MATCH(AQ$4,PEFA2016all[[#Headers],[id]:[UHLG-01.3]],0),0)&amp;""),"")</f>
        <v>4</v>
      </c>
      <c r="AR8" t="str">
        <f>IFERROR(VALUE(VLOOKUP($E8&amp;$F8,PEFA2016all[[id]:[UHLG-01.3]],MATCH(AR$4,PEFA2016all[[#Headers],[id]:[UHLG-01.3]],0),0)&amp;""),"")</f>
        <v/>
      </c>
    </row>
    <row r="9" spans="1:45" x14ac:dyDescent="0.25">
      <c r="B9">
        <f>IF(PEFA2016all[[#This Row],[Framework]]=0,"",PEFA2016all[[#This Row],[Framework]])</f>
        <v>2016</v>
      </c>
      <c r="C9" t="e" vm="3">
        <f>IF(PEFA2016all[[#This Row],[Country]]=0,"",PEFA2016all[[#This Row],[Country]])</f>
        <v>#VALUE!</v>
      </c>
      <c r="D9" t="str">
        <f>IFERROR(PEFA2016all[[#This Row],[ISO-2]],"")</f>
        <v>KG</v>
      </c>
      <c r="E9" t="str">
        <f>IFERROR(PEFA2016all[[#This Row],[ISO-3]],"")</f>
        <v>KGZ</v>
      </c>
      <c r="F9">
        <f>IF(PEFA2016all[[#This Row],[Year]]=0,"",PEFA2016all[[#This Row],[Year]])</f>
        <v>2021</v>
      </c>
      <c r="G9">
        <f>IFERROR(AVERAGE(PEFA2016[[#This Row],[Aggregate expenditure outturn]:[Revenue outturn]]),"")</f>
        <v>3.3333333333333335</v>
      </c>
      <c r="H9">
        <f>IFERROR(AVERAGE(PEFA2016[[#This Row],[Budget classification]:[Public access to fiscal information]]),"")</f>
        <v>5</v>
      </c>
      <c r="I9">
        <f>IFERROR(AVERAGE(PEFA2016[[#This Row],[Fiscal risk reporting]:[Debt management]]),"")</f>
        <v>4.75</v>
      </c>
      <c r="J9">
        <f>IFERROR(AVERAGE(PEFA2016[[#This Row],[Macroeconomic and fiscal forecasting]:[Legislative scrutiny of budgets]]),"")</f>
        <v>4.5999999999999996</v>
      </c>
      <c r="K9">
        <f>IFERROR(AVERAGE(PEFA2016[[#This Row],[Revenue administration]:[Internal audit]]),"")</f>
        <v>5.25</v>
      </c>
      <c r="L9">
        <f>IFERROR(AVERAGE(PEFA2016[[#This Row],[Financial data integrity]:[Annual financial reports]]),"")</f>
        <v>5.333333333333333</v>
      </c>
      <c r="M9">
        <f>IFERROR(AVERAGE(PEFA2016[[#This Row],[External audit]:[Legislative scrutiny of audit reports]]),"")</f>
        <v>6.5</v>
      </c>
      <c r="N9">
        <f>IFERROR(VALUE(VLOOKUP($E9&amp;$F9,PEFA2016all[[id]:[UHLG-01.3]],MATCH(N$4,PEFA2016all[[#Headers],[id]:[UHLG-01.3]],0),0)&amp;""),"")</f>
        <v>5</v>
      </c>
      <c r="O9">
        <f>IFERROR(VALUE(VLOOKUP($E9&amp;$F9,PEFA2016all[[id]:[UHLG-01.3]],MATCH(O$4,PEFA2016all[[#Headers],[id]:[UHLG-01.3]],0),0)&amp;""),"")</f>
        <v>2</v>
      </c>
      <c r="P9">
        <f>IFERROR(VALUE(VLOOKUP($E9&amp;$F9,PEFA2016all[[id]:[UHLG-01.3]],MATCH(P$4,PEFA2016all[[#Headers],[id]:[UHLG-01.3]],0),0)&amp;""),"")</f>
        <v>3</v>
      </c>
      <c r="Q9">
        <f>IFERROR(VALUE(VLOOKUP($E9&amp;$F9,PEFA2016all[[id]:[UHLG-01.3]],MATCH(Q$4,PEFA2016all[[#Headers],[id]:[UHLG-01.3]],0),0)&amp;""),"")</f>
        <v>7</v>
      </c>
      <c r="R9">
        <f>IFERROR(VALUE(VLOOKUP($E9&amp;$F9,PEFA2016all[[id]:[UHLG-01.3]],MATCH(R$4,PEFA2016all[[#Headers],[id]:[UHLG-01.3]],0),0)&amp;""),"")</f>
        <v>7</v>
      </c>
      <c r="S9">
        <f>IFERROR(VALUE(VLOOKUP($E9&amp;$F9,PEFA2016all[[id]:[UHLG-01.3]],MATCH(S$4,PEFA2016all[[#Headers],[id]:[UHLG-01.3]],0),0)&amp;""),"")</f>
        <v>5</v>
      </c>
      <c r="T9">
        <f>IFERROR(VALUE(VLOOKUP($E9&amp;$F9,PEFA2016all[[id]:[UHLG-01.3]],MATCH(T$4,PEFA2016all[[#Headers],[id]:[UHLG-01.3]],0),0)&amp;""),"")</f>
        <v>6</v>
      </c>
      <c r="U9">
        <f>IFERROR(VALUE(VLOOKUP($E9&amp;$F9,PEFA2016all[[id]:[UHLG-01.3]],MATCH(U$4,PEFA2016all[[#Headers],[id]:[UHLG-01.3]],0),0)&amp;""),"")</f>
        <v>4</v>
      </c>
      <c r="V9">
        <f>IFERROR(VALUE(VLOOKUP($E9&amp;$F9,PEFA2016all[[id]:[UHLG-01.3]],MATCH(V$4,PEFA2016all[[#Headers],[id]:[UHLG-01.3]],0),0)&amp;""),"")</f>
        <v>1</v>
      </c>
      <c r="W9">
        <f>IFERROR(VALUE(VLOOKUP($E9&amp;$F9,PEFA2016all[[id]:[UHLG-01.3]],MATCH(W$4,PEFA2016all[[#Headers],[id]:[UHLG-01.3]],0),0)&amp;""),"")</f>
        <v>3</v>
      </c>
      <c r="X9">
        <f>IFERROR(VALUE(VLOOKUP($E9&amp;$F9,PEFA2016all[[id]:[UHLG-01.3]],MATCH(X$4,PEFA2016all[[#Headers],[id]:[UHLG-01.3]],0),0)&amp;""),"")</f>
        <v>4</v>
      </c>
      <c r="Y9">
        <f>IFERROR(VALUE(VLOOKUP($E9&amp;$F9,PEFA2016all[[id]:[UHLG-01.3]],MATCH(Y$4,PEFA2016all[[#Headers],[id]:[UHLG-01.3]],0),0)&amp;""),"")</f>
        <v>5</v>
      </c>
      <c r="Z9">
        <f>IFERROR(VALUE(VLOOKUP($E9&amp;$F9,PEFA2016all[[id]:[UHLG-01.3]],MATCH(Z$4,PEFA2016all[[#Headers],[id]:[UHLG-01.3]],0),0)&amp;""),"")</f>
        <v>7</v>
      </c>
      <c r="AA9">
        <f>IFERROR(VALUE(VLOOKUP($E9&amp;$F9,PEFA2016all[[id]:[UHLG-01.3]],MATCH(AA$4,PEFA2016all[[#Headers],[id]:[UHLG-01.3]],0),0)&amp;""),"")</f>
        <v>2</v>
      </c>
      <c r="AB9">
        <f>IFERROR(VALUE(VLOOKUP($E9&amp;$F9,PEFA2016all[[id]:[UHLG-01.3]],MATCH(AB$4,PEFA2016all[[#Headers],[id]:[UHLG-01.3]],0),0)&amp;""),"")</f>
        <v>5</v>
      </c>
      <c r="AC9">
        <f>IFERROR(VALUE(VLOOKUP($E9&amp;$F9,PEFA2016all[[id]:[UHLG-01.3]],MATCH(AC$4,PEFA2016all[[#Headers],[id]:[UHLG-01.3]],0),0)&amp;""),"")</f>
        <v>4</v>
      </c>
      <c r="AD9">
        <f>IFERROR(VALUE(VLOOKUP($E9&amp;$F9,PEFA2016all[[id]:[UHLG-01.3]],MATCH(AD$4,PEFA2016all[[#Headers],[id]:[UHLG-01.3]],0),0)&amp;""),"")</f>
        <v>6</v>
      </c>
      <c r="AE9">
        <f>IFERROR(VALUE(VLOOKUP($E9&amp;$F9,PEFA2016all[[id]:[UHLG-01.3]],MATCH(AE$4,PEFA2016all[[#Headers],[id]:[UHLG-01.3]],0),0)&amp;""),"")</f>
        <v>6</v>
      </c>
      <c r="AF9">
        <f>IFERROR(VALUE(VLOOKUP($E9&amp;$F9,PEFA2016all[[id]:[UHLG-01.3]],MATCH(AF$4,PEFA2016all[[#Headers],[id]:[UHLG-01.3]],0),0)&amp;""),"")</f>
        <v>4</v>
      </c>
      <c r="AG9">
        <f>IFERROR(VALUE(VLOOKUP($E9&amp;$F9,PEFA2016all[[id]:[UHLG-01.3]],MATCH(AG$4,PEFA2016all[[#Headers],[id]:[UHLG-01.3]],0),0)&amp;""),"")</f>
        <v>7</v>
      </c>
      <c r="AH9">
        <f>IFERROR(VALUE(VLOOKUP($E9&amp;$F9,PEFA2016all[[id]:[UHLG-01.3]],MATCH(AH$4,PEFA2016all[[#Headers],[id]:[UHLG-01.3]],0),0)&amp;""),"")</f>
        <v>6</v>
      </c>
      <c r="AI9">
        <f>IFERROR(VALUE(VLOOKUP($E9&amp;$F9,PEFA2016all[[id]:[UHLG-01.3]],MATCH(AI$4,PEFA2016all[[#Headers],[id]:[UHLG-01.3]],0),0)&amp;""),"")</f>
        <v>1</v>
      </c>
      <c r="AJ9">
        <f>IFERROR(VALUE(VLOOKUP($E9&amp;$F9,PEFA2016all[[id]:[UHLG-01.3]],MATCH(AJ$4,PEFA2016all[[#Headers],[id]:[UHLG-01.3]],0),0)&amp;""),"")</f>
        <v>6</v>
      </c>
      <c r="AK9">
        <f>IFERROR(VALUE(VLOOKUP($E9&amp;$F9,PEFA2016all[[id]:[UHLG-01.3]],MATCH(AK$4,PEFA2016all[[#Headers],[id]:[UHLG-01.3]],0),0)&amp;""),"")</f>
        <v>7</v>
      </c>
      <c r="AL9">
        <f>IFERROR(VALUE(VLOOKUP($E9&amp;$F9,PEFA2016all[[id]:[UHLG-01.3]],MATCH(AL$4,PEFA2016all[[#Headers],[id]:[UHLG-01.3]],0),0)&amp;""),"")</f>
        <v>7</v>
      </c>
      <c r="AM9">
        <f>IFERROR(VALUE(VLOOKUP($E9&amp;$F9,PEFA2016all[[id]:[UHLG-01.3]],MATCH(AM$4,PEFA2016all[[#Headers],[id]:[UHLG-01.3]],0),0)&amp;""),"")</f>
        <v>4</v>
      </c>
      <c r="AN9">
        <f>IFERROR(VALUE(VLOOKUP($E9&amp;$F9,PEFA2016all[[id]:[UHLG-01.3]],MATCH(AN$4,PEFA2016all[[#Headers],[id]:[UHLG-01.3]],0),0)&amp;""),"")</f>
        <v>5</v>
      </c>
      <c r="AO9">
        <f>IFERROR(VALUE(VLOOKUP($E9&amp;$F9,PEFA2016all[[id]:[UHLG-01.3]],MATCH(AO$4,PEFA2016all[[#Headers],[id]:[UHLG-01.3]],0),0)&amp;""),"")</f>
        <v>7</v>
      </c>
      <c r="AP9">
        <f>IFERROR(VALUE(VLOOKUP($E9&amp;$F9,PEFA2016all[[id]:[UHLG-01.3]],MATCH(AP$4,PEFA2016all[[#Headers],[id]:[UHLG-01.3]],0),0)&amp;""),"")</f>
        <v>4</v>
      </c>
      <c r="AQ9">
        <f>IFERROR(VALUE(VLOOKUP($E9&amp;$F9,PEFA2016all[[id]:[UHLG-01.3]],MATCH(AQ$4,PEFA2016all[[#Headers],[id]:[UHLG-01.3]],0),0)&amp;""),"")</f>
        <v>6</v>
      </c>
      <c r="AR9">
        <f>IFERROR(VALUE(VLOOKUP($E9&amp;$F9,PEFA2016all[[id]:[UHLG-01.3]],MATCH(AR$4,PEFA2016all[[#Headers],[id]:[UHLG-01.3]],0),0)&amp;""),"")</f>
        <v>7</v>
      </c>
    </row>
    <row r="10" spans="1:45" x14ac:dyDescent="0.25">
      <c r="B10">
        <f>IF(PEFA2016all[[#This Row],[Framework]]=0,"",PEFA2016all[[#This Row],[Framework]])</f>
        <v>2016</v>
      </c>
      <c r="C10" t="e" vm="4">
        <f>IF(PEFA2016all[[#This Row],[Country]]=0,"",PEFA2016all[[#This Row],[Country]])</f>
        <v>#VALUE!</v>
      </c>
      <c r="D10" t="str">
        <f>IFERROR(PEFA2016all[[#This Row],[ISO-2]],"")</f>
        <v>UZ</v>
      </c>
      <c r="E10" t="str">
        <f>IFERROR(PEFA2016all[[#This Row],[ISO-3]],"")</f>
        <v>UZB</v>
      </c>
      <c r="F10">
        <f>IF(PEFA2016all[[#This Row],[Year]]=0,"",PEFA2016all[[#This Row],[Year]])</f>
        <v>2019</v>
      </c>
      <c r="G10">
        <f>IFERROR(AVERAGE(PEFA2016[[#This Row],[Aggregate expenditure outturn]:[Revenue outturn]]),"")</f>
        <v>6.333333333333333</v>
      </c>
      <c r="H10">
        <f>IFERROR(AVERAGE(PEFA2016[[#This Row],[Budget classification]:[Public access to fiscal information]]),"")</f>
        <v>3.1666666666666665</v>
      </c>
      <c r="I10">
        <f>IFERROR(AVERAGE(PEFA2016[[#This Row],[Fiscal risk reporting]:[Debt management]]),"")</f>
        <v>4</v>
      </c>
      <c r="J10">
        <f>IFERROR(AVERAGE(PEFA2016[[#This Row],[Macroeconomic and fiscal forecasting]:[Legislative scrutiny of budgets]]),"")</f>
        <v>4</v>
      </c>
      <c r="K10">
        <f>IFERROR(AVERAGE(PEFA2016[[#This Row],[Revenue administration]:[Internal audit]]),"")</f>
        <v>5.75</v>
      </c>
      <c r="L10">
        <f>IFERROR(AVERAGE(PEFA2016[[#This Row],[Financial data integrity]:[Annual financial reports]]),"")</f>
        <v>3.6666666666666665</v>
      </c>
      <c r="M10">
        <f>IFERROR(AVERAGE(PEFA2016[[#This Row],[External audit]:[Legislative scrutiny of audit reports]]),"")</f>
        <v>3.5</v>
      </c>
      <c r="N10">
        <f>IFERROR(VALUE(VLOOKUP($E10&amp;$F10,PEFA2016all[[id]:[UHLG-01.3]],MATCH(N$4,PEFA2016all[[#Headers],[id]:[UHLG-01.3]],0),0)&amp;""),"")</f>
        <v>7</v>
      </c>
      <c r="O10">
        <f>IFERROR(VALUE(VLOOKUP($E10&amp;$F10,PEFA2016all[[id]:[UHLG-01.3]],MATCH(O$4,PEFA2016all[[#Headers],[id]:[UHLG-01.3]],0),0)&amp;""),"")</f>
        <v>6</v>
      </c>
      <c r="P10">
        <f>IFERROR(VALUE(VLOOKUP($E10&amp;$F10,PEFA2016all[[id]:[UHLG-01.3]],MATCH(P$4,PEFA2016all[[#Headers],[id]:[UHLG-01.3]],0),0)&amp;""),"")</f>
        <v>6</v>
      </c>
      <c r="Q10">
        <f>IFERROR(VALUE(VLOOKUP($E10&amp;$F10,PEFA2016all[[id]:[UHLG-01.3]],MATCH(Q$4,PEFA2016all[[#Headers],[id]:[UHLG-01.3]],0),0)&amp;""),"")</f>
        <v>5</v>
      </c>
      <c r="R10">
        <f>IFERROR(VALUE(VLOOKUP($E10&amp;$F10,PEFA2016all[[id]:[UHLG-01.3]],MATCH(R$4,PEFA2016all[[#Headers],[id]:[UHLG-01.3]],0),0)&amp;""),"")</f>
        <v>5</v>
      </c>
      <c r="S10">
        <f>IFERROR(VALUE(VLOOKUP($E10&amp;$F10,PEFA2016all[[id]:[UHLG-01.3]],MATCH(S$4,PEFA2016all[[#Headers],[id]:[UHLG-01.3]],0),0)&amp;""),"")</f>
        <v>3</v>
      </c>
      <c r="T10">
        <f>IFERROR(VALUE(VLOOKUP($E10&amp;$F10,PEFA2016all[[id]:[UHLG-01.3]],MATCH(T$4,PEFA2016all[[#Headers],[id]:[UHLG-01.3]],0),0)&amp;""),"")</f>
        <v>1</v>
      </c>
      <c r="U10">
        <f>IFERROR(VALUE(VLOOKUP($E10&amp;$F10,PEFA2016all[[id]:[UHLG-01.3]],MATCH(U$4,PEFA2016all[[#Headers],[id]:[UHLG-01.3]],0),0)&amp;""),"")</f>
        <v>2</v>
      </c>
      <c r="V10">
        <f>IFERROR(VALUE(VLOOKUP($E10&amp;$F10,PEFA2016all[[id]:[UHLG-01.3]],MATCH(V$4,PEFA2016all[[#Headers],[id]:[UHLG-01.3]],0),0)&amp;""),"")</f>
        <v>3</v>
      </c>
      <c r="W10">
        <f>IFERROR(VALUE(VLOOKUP($E10&amp;$F10,PEFA2016all[[id]:[UHLG-01.3]],MATCH(W$4,PEFA2016all[[#Headers],[id]:[UHLG-01.3]],0),0)&amp;""),"")</f>
        <v>5</v>
      </c>
      <c r="X10">
        <f>IFERROR(VALUE(VLOOKUP($E10&amp;$F10,PEFA2016all[[id]:[UHLG-01.3]],MATCH(X$4,PEFA2016all[[#Headers],[id]:[UHLG-01.3]],0),0)&amp;""),"")</f>
        <v>3</v>
      </c>
      <c r="Y10">
        <f>IFERROR(VALUE(VLOOKUP($E10&amp;$F10,PEFA2016all[[id]:[UHLG-01.3]],MATCH(Y$4,PEFA2016all[[#Headers],[id]:[UHLG-01.3]],0),0)&amp;""),"")</f>
        <v>3</v>
      </c>
      <c r="Z10">
        <f>IFERROR(VALUE(VLOOKUP($E10&amp;$F10,PEFA2016all[[id]:[UHLG-01.3]],MATCH(Z$4,PEFA2016all[[#Headers],[id]:[UHLG-01.3]],0),0)&amp;""),"")</f>
        <v>5</v>
      </c>
      <c r="AA10">
        <f>IFERROR(VALUE(VLOOKUP($E10&amp;$F10,PEFA2016all[[id]:[UHLG-01.3]],MATCH(AA$4,PEFA2016all[[#Headers],[id]:[UHLG-01.3]],0),0)&amp;""),"")</f>
        <v>3</v>
      </c>
      <c r="AB10">
        <f>IFERROR(VALUE(VLOOKUP($E10&amp;$F10,PEFA2016all[[id]:[UHLG-01.3]],MATCH(AB$4,PEFA2016all[[#Headers],[id]:[UHLG-01.3]],0),0)&amp;""),"")</f>
        <v>3</v>
      </c>
      <c r="AC10">
        <f>IFERROR(VALUE(VLOOKUP($E10&amp;$F10,PEFA2016all[[id]:[UHLG-01.3]],MATCH(AC$4,PEFA2016all[[#Headers],[id]:[UHLG-01.3]],0),0)&amp;""),"")</f>
        <v>3</v>
      </c>
      <c r="AD10">
        <f>IFERROR(VALUE(VLOOKUP($E10&amp;$F10,PEFA2016all[[id]:[UHLG-01.3]],MATCH(AD$4,PEFA2016all[[#Headers],[id]:[UHLG-01.3]],0),0)&amp;""),"")</f>
        <v>5</v>
      </c>
      <c r="AE10">
        <f>IFERROR(VALUE(VLOOKUP($E10&amp;$F10,PEFA2016all[[id]:[UHLG-01.3]],MATCH(AE$4,PEFA2016all[[#Headers],[id]:[UHLG-01.3]],0),0)&amp;""),"")</f>
        <v>6</v>
      </c>
      <c r="AF10">
        <f>IFERROR(VALUE(VLOOKUP($E10&amp;$F10,PEFA2016all[[id]:[UHLG-01.3]],MATCH(AF$4,PEFA2016all[[#Headers],[id]:[UHLG-01.3]],0),0)&amp;""),"")</f>
        <v>5</v>
      </c>
      <c r="AG10">
        <f>IFERROR(VALUE(VLOOKUP($E10&amp;$F10,PEFA2016all[[id]:[UHLG-01.3]],MATCH(AG$4,PEFA2016all[[#Headers],[id]:[UHLG-01.3]],0),0)&amp;""),"")</f>
        <v>7</v>
      </c>
      <c r="AH10">
        <f>IFERROR(VALUE(VLOOKUP($E10&amp;$F10,PEFA2016all[[id]:[UHLG-01.3]],MATCH(AH$4,PEFA2016all[[#Headers],[id]:[UHLG-01.3]],0),0)&amp;""),"")</f>
        <v>7</v>
      </c>
      <c r="AI10">
        <f>IFERROR(VALUE(VLOOKUP($E10&amp;$F10,PEFA2016all[[id]:[UHLG-01.3]],MATCH(AI$4,PEFA2016all[[#Headers],[id]:[UHLG-01.3]],0),0)&amp;""),"")</f>
        <v>7</v>
      </c>
      <c r="AJ10">
        <f>IFERROR(VALUE(VLOOKUP($E10&amp;$F10,PEFA2016all[[id]:[UHLG-01.3]],MATCH(AJ$4,PEFA2016all[[#Headers],[id]:[UHLG-01.3]],0),0)&amp;""),"")</f>
        <v>6</v>
      </c>
      <c r="AK10">
        <f>IFERROR(VALUE(VLOOKUP($E10&amp;$F10,PEFA2016all[[id]:[UHLG-01.3]],MATCH(AK$4,PEFA2016all[[#Headers],[id]:[UHLG-01.3]],0),0)&amp;""),"")</f>
        <v>5</v>
      </c>
      <c r="AL10">
        <f>IFERROR(VALUE(VLOOKUP($E10&amp;$F10,PEFA2016all[[id]:[UHLG-01.3]],MATCH(AL$4,PEFA2016all[[#Headers],[id]:[UHLG-01.3]],0),0)&amp;""),"")</f>
        <v>7</v>
      </c>
      <c r="AM10">
        <f>IFERROR(VALUE(VLOOKUP($E10&amp;$F10,PEFA2016all[[id]:[UHLG-01.3]],MATCH(AM$4,PEFA2016all[[#Headers],[id]:[UHLG-01.3]],0),0)&amp;""),"")</f>
        <v>2</v>
      </c>
      <c r="AN10">
        <f>IFERROR(VALUE(VLOOKUP($E10&amp;$F10,PEFA2016all[[id]:[UHLG-01.3]],MATCH(AN$4,PEFA2016all[[#Headers],[id]:[UHLG-01.3]],0),0)&amp;""),"")</f>
        <v>5</v>
      </c>
      <c r="AO10">
        <f>IFERROR(VALUE(VLOOKUP($E10&amp;$F10,PEFA2016all[[id]:[UHLG-01.3]],MATCH(AO$4,PEFA2016all[[#Headers],[id]:[UHLG-01.3]],0),0)&amp;""),"")</f>
        <v>4</v>
      </c>
      <c r="AP10">
        <f>IFERROR(VALUE(VLOOKUP($E10&amp;$F10,PEFA2016all[[id]:[UHLG-01.3]],MATCH(AP$4,PEFA2016all[[#Headers],[id]:[UHLG-01.3]],0),0)&amp;""),"")</f>
        <v>2</v>
      </c>
      <c r="AQ10">
        <f>IFERROR(VALUE(VLOOKUP($E10&amp;$F10,PEFA2016all[[id]:[UHLG-01.3]],MATCH(AQ$4,PEFA2016all[[#Headers],[id]:[UHLG-01.3]],0),0)&amp;""),"")</f>
        <v>4</v>
      </c>
      <c r="AR10">
        <f>IFERROR(VALUE(VLOOKUP($E10&amp;$F10,PEFA2016all[[id]:[UHLG-01.3]],MATCH(AR$4,PEFA2016all[[#Headers],[id]:[UHLG-01.3]],0),0)&amp;""),"")</f>
        <v>3</v>
      </c>
    </row>
    <row r="11" spans="1:45" x14ac:dyDescent="0.25">
      <c r="B11">
        <f>IF(PEFA2016all[[#This Row],[Framework]]=0,"",PEFA2016all[[#This Row],[Framework]])</f>
        <v>2016</v>
      </c>
      <c r="C11" t="e" vm="5">
        <f>IF(PEFA2016all[[#This Row],[Country]]=0,"",PEFA2016all[[#This Row],[Country]])</f>
        <v>#VALUE!</v>
      </c>
      <c r="D11" t="str">
        <f>IFERROR(PEFA2016all[[#This Row],[ISO-2]],"")</f>
        <v>NC</v>
      </c>
      <c r="E11" t="str">
        <f>IFERROR(PEFA2016all[[#This Row],[ISO-3]],"")</f>
        <v>NCL</v>
      </c>
      <c r="F11">
        <f>IF(PEFA2016all[[#This Row],[Year]]=0,"",PEFA2016all[[#This Row],[Year]])</f>
        <v>2019</v>
      </c>
      <c r="G11">
        <f>IFERROR(AVERAGE(PEFA2016[[#This Row],[Aggregate expenditure outturn]:[Revenue outturn]]),"")</f>
        <v>6.666666666666667</v>
      </c>
      <c r="H11">
        <f>IFERROR(AVERAGE(PEFA2016[[#This Row],[Budget classification]:[Public access to fiscal information]]),"")</f>
        <v>4</v>
      </c>
      <c r="I11">
        <f>IFERROR(AVERAGE(PEFA2016[[#This Row],[Fiscal risk reporting]:[Debt management]]),"")</f>
        <v>3.25</v>
      </c>
      <c r="J11">
        <f>IFERROR(AVERAGE(PEFA2016[[#This Row],[Macroeconomic and fiscal forecasting]:[Legislative scrutiny of budgets]]),"")</f>
        <v>2.4</v>
      </c>
      <c r="K11">
        <f>IFERROR(AVERAGE(PEFA2016[[#This Row],[Revenue administration]:[Internal audit]]),"")</f>
        <v>3.5</v>
      </c>
      <c r="L11">
        <f>IFERROR(AVERAGE(PEFA2016[[#This Row],[Financial data integrity]:[Annual financial reports]]),"")</f>
        <v>2.3333333333333335</v>
      </c>
      <c r="M11">
        <f>IFERROR(AVERAGE(PEFA2016[[#This Row],[External audit]:[Legislative scrutiny of audit reports]]),"")</f>
        <v>2</v>
      </c>
      <c r="N11">
        <f>IFERROR(VALUE(VLOOKUP($E11&amp;$F11,PEFA2016all[[id]:[UHLG-01.3]],MATCH(N$4,PEFA2016all[[#Headers],[id]:[UHLG-01.3]],0),0)&amp;""),"")</f>
        <v>7</v>
      </c>
      <c r="O11">
        <f>IFERROR(VALUE(VLOOKUP($E11&amp;$F11,PEFA2016all[[id]:[UHLG-01.3]],MATCH(O$4,PEFA2016all[[#Headers],[id]:[UHLG-01.3]],0),0)&amp;""),"")</f>
        <v>7</v>
      </c>
      <c r="P11">
        <f>IFERROR(VALUE(VLOOKUP($E11&amp;$F11,PEFA2016all[[id]:[UHLG-01.3]],MATCH(P$4,PEFA2016all[[#Headers],[id]:[UHLG-01.3]],0),0)&amp;""),"")</f>
        <v>6</v>
      </c>
      <c r="Q11">
        <f>IFERROR(VALUE(VLOOKUP($E11&amp;$F11,PEFA2016all[[id]:[UHLG-01.3]],MATCH(Q$4,PEFA2016all[[#Headers],[id]:[UHLG-01.3]],0),0)&amp;""),"")</f>
        <v>7</v>
      </c>
      <c r="R11">
        <f>IFERROR(VALUE(VLOOKUP($E11&amp;$F11,PEFA2016all[[id]:[UHLG-01.3]],MATCH(R$4,PEFA2016all[[#Headers],[id]:[UHLG-01.3]],0),0)&amp;""),"")</f>
        <v>5</v>
      </c>
      <c r="S11">
        <f>IFERROR(VALUE(VLOOKUP($E11&amp;$F11,PEFA2016all[[id]:[UHLG-01.3]],MATCH(S$4,PEFA2016all[[#Headers],[id]:[UHLG-01.3]],0),0)&amp;""),"")</f>
        <v>2</v>
      </c>
      <c r="T11">
        <f>IFERROR(VALUE(VLOOKUP($E11&amp;$F11,PEFA2016all[[id]:[UHLG-01.3]],MATCH(T$4,PEFA2016all[[#Headers],[id]:[UHLG-01.3]],0),0)&amp;""),"")</f>
        <v>7</v>
      </c>
      <c r="U11">
        <f>IFERROR(VALUE(VLOOKUP($E11&amp;$F11,PEFA2016all[[id]:[UHLG-01.3]],MATCH(U$4,PEFA2016all[[#Headers],[id]:[UHLG-01.3]],0),0)&amp;""),"")</f>
        <v>2</v>
      </c>
      <c r="V11">
        <f>IFERROR(VALUE(VLOOKUP($E11&amp;$F11,PEFA2016all[[id]:[UHLG-01.3]],MATCH(V$4,PEFA2016all[[#Headers],[id]:[UHLG-01.3]],0),0)&amp;""),"")</f>
        <v>1</v>
      </c>
      <c r="W11">
        <f>IFERROR(VALUE(VLOOKUP($E11&amp;$F11,PEFA2016all[[id]:[UHLG-01.3]],MATCH(W$4,PEFA2016all[[#Headers],[id]:[UHLG-01.3]],0),0)&amp;""),"")</f>
        <v>3</v>
      </c>
      <c r="X11">
        <f>IFERROR(VALUE(VLOOKUP($E11&amp;$F11,PEFA2016all[[id]:[UHLG-01.3]],MATCH(X$4,PEFA2016all[[#Headers],[id]:[UHLG-01.3]],0),0)&amp;""),"")</f>
        <v>4</v>
      </c>
      <c r="Y11">
        <f>IFERROR(VALUE(VLOOKUP($E11&amp;$F11,PEFA2016all[[id]:[UHLG-01.3]],MATCH(Y$4,PEFA2016all[[#Headers],[id]:[UHLG-01.3]],0),0)&amp;""),"")</f>
        <v>5</v>
      </c>
      <c r="Z11">
        <f>IFERROR(VALUE(VLOOKUP($E11&amp;$F11,PEFA2016all[[id]:[UHLG-01.3]],MATCH(Z$4,PEFA2016all[[#Headers],[id]:[UHLG-01.3]],0),0)&amp;""),"")</f>
        <v>1</v>
      </c>
      <c r="AA11">
        <f>IFERROR(VALUE(VLOOKUP($E11&amp;$F11,PEFA2016all[[id]:[UHLG-01.3]],MATCH(AA$4,PEFA2016all[[#Headers],[id]:[UHLG-01.3]],0),0)&amp;""),"")</f>
        <v>1</v>
      </c>
      <c r="AB11">
        <f>IFERROR(VALUE(VLOOKUP($E11&amp;$F11,PEFA2016all[[id]:[UHLG-01.3]],MATCH(AB$4,PEFA2016all[[#Headers],[id]:[UHLG-01.3]],0),0)&amp;""),"")</f>
        <v>2</v>
      </c>
      <c r="AC11">
        <f>IFERROR(VALUE(VLOOKUP($E11&amp;$F11,PEFA2016all[[id]:[UHLG-01.3]],MATCH(AC$4,PEFA2016all[[#Headers],[id]:[UHLG-01.3]],0),0)&amp;""),"")</f>
        <v>1</v>
      </c>
      <c r="AD11">
        <f>IFERROR(VALUE(VLOOKUP($E11&amp;$F11,PEFA2016all[[id]:[UHLG-01.3]],MATCH(AD$4,PEFA2016all[[#Headers],[id]:[UHLG-01.3]],0),0)&amp;""),"")</f>
        <v>2</v>
      </c>
      <c r="AE11">
        <f>IFERROR(VALUE(VLOOKUP($E11&amp;$F11,PEFA2016all[[id]:[UHLG-01.3]],MATCH(AE$4,PEFA2016all[[#Headers],[id]:[UHLG-01.3]],0),0)&amp;""),"")</f>
        <v>6</v>
      </c>
      <c r="AF11">
        <f>IFERROR(VALUE(VLOOKUP($E11&amp;$F11,PEFA2016all[[id]:[UHLG-01.3]],MATCH(AF$4,PEFA2016all[[#Headers],[id]:[UHLG-01.3]],0),0)&amp;""),"")</f>
        <v>4</v>
      </c>
      <c r="AG11">
        <f>IFERROR(VALUE(VLOOKUP($E11&amp;$F11,PEFA2016all[[id]:[UHLG-01.3]],MATCH(AG$4,PEFA2016all[[#Headers],[id]:[UHLG-01.3]],0),0)&amp;""),"")</f>
        <v>2</v>
      </c>
      <c r="AH11">
        <f>IFERROR(VALUE(VLOOKUP($E11&amp;$F11,PEFA2016all[[id]:[UHLG-01.3]],MATCH(AH$4,PEFA2016all[[#Headers],[id]:[UHLG-01.3]],0),0)&amp;""),"")</f>
        <v>4</v>
      </c>
      <c r="AI11">
        <f>IFERROR(VALUE(VLOOKUP($E11&amp;$F11,PEFA2016all[[id]:[UHLG-01.3]],MATCH(AI$4,PEFA2016all[[#Headers],[id]:[UHLG-01.3]],0),0)&amp;""),"")</f>
        <v>6</v>
      </c>
      <c r="AJ11">
        <f>IFERROR(VALUE(VLOOKUP($E11&amp;$F11,PEFA2016all[[id]:[UHLG-01.3]],MATCH(AJ$4,PEFA2016all[[#Headers],[id]:[UHLG-01.3]],0),0)&amp;""),"")</f>
        <v>2</v>
      </c>
      <c r="AK11">
        <f>IFERROR(VALUE(VLOOKUP($E11&amp;$F11,PEFA2016all[[id]:[UHLG-01.3]],MATCH(AK$4,PEFA2016all[[#Headers],[id]:[UHLG-01.3]],0),0)&amp;""),"")</f>
        <v>2</v>
      </c>
      <c r="AL11">
        <f>IFERROR(VALUE(VLOOKUP($E11&amp;$F11,PEFA2016all[[id]:[UHLG-01.3]],MATCH(AL$4,PEFA2016all[[#Headers],[id]:[UHLG-01.3]],0),0)&amp;""),"")</f>
        <v>7</v>
      </c>
      <c r="AM11">
        <f>IFERROR(VALUE(VLOOKUP($E11&amp;$F11,PEFA2016all[[id]:[UHLG-01.3]],MATCH(AM$4,PEFA2016all[[#Headers],[id]:[UHLG-01.3]],0),0)&amp;""),"")</f>
        <v>1</v>
      </c>
      <c r="AN11">
        <f>IFERROR(VALUE(VLOOKUP($E11&amp;$F11,PEFA2016all[[id]:[UHLG-01.3]],MATCH(AN$4,PEFA2016all[[#Headers],[id]:[UHLG-01.3]],0),0)&amp;""),"")</f>
        <v>4</v>
      </c>
      <c r="AO11">
        <f>IFERROR(VALUE(VLOOKUP($E11&amp;$F11,PEFA2016all[[id]:[UHLG-01.3]],MATCH(AO$4,PEFA2016all[[#Headers],[id]:[UHLG-01.3]],0),0)&amp;""),"")</f>
        <v>1</v>
      </c>
      <c r="AP11">
        <f>IFERROR(VALUE(VLOOKUP($E11&amp;$F11,PEFA2016all[[id]:[UHLG-01.3]],MATCH(AP$4,PEFA2016all[[#Headers],[id]:[UHLG-01.3]],0),0)&amp;""),"")</f>
        <v>2</v>
      </c>
      <c r="AQ11">
        <f>IFERROR(VALUE(VLOOKUP($E11&amp;$F11,PEFA2016all[[id]:[UHLG-01.3]],MATCH(AQ$4,PEFA2016all[[#Headers],[id]:[UHLG-01.3]],0),0)&amp;""),"")</f>
        <v>2</v>
      </c>
      <c r="AR11">
        <f>IFERROR(VALUE(VLOOKUP($E11&amp;$F11,PEFA2016all[[id]:[UHLG-01.3]],MATCH(AR$4,PEFA2016all[[#Headers],[id]:[UHLG-01.3]],0),0)&amp;""),"")</f>
        <v>2</v>
      </c>
    </row>
    <row r="12" spans="1:45" x14ac:dyDescent="0.25">
      <c r="B12">
        <f>IF(PEFA2016all[[#This Row],[Framework]]=0,"",PEFA2016all[[#This Row],[Framework]])</f>
        <v>2016</v>
      </c>
      <c r="C12" t="e" vm="6">
        <f>IF(PEFA2016all[[#This Row],[Country]]=0,"",PEFA2016all[[#This Row],[Country]])</f>
        <v>#VALUE!</v>
      </c>
      <c r="D12" t="str">
        <f>IFERROR(PEFA2016all[[#This Row],[ISO-2]],"")</f>
        <v>SV</v>
      </c>
      <c r="E12" t="str">
        <f>IFERROR(PEFA2016all[[#This Row],[ISO-3]],"")</f>
        <v>SLV</v>
      </c>
      <c r="F12">
        <f>IF(PEFA2016all[[#This Row],[Year]]=0,"",PEFA2016all[[#This Row],[Year]])</f>
        <v>2019</v>
      </c>
      <c r="G12">
        <f>IFERROR(AVERAGE(PEFA2016[[#This Row],[Aggregate expenditure outturn]:[Revenue outturn]]),"")</f>
        <v>6.333333333333333</v>
      </c>
      <c r="H12">
        <f>IFERROR(AVERAGE(PEFA2016[[#This Row],[Budget classification]:[Public access to fiscal information]]),"")</f>
        <v>4</v>
      </c>
      <c r="I12">
        <f>IFERROR(AVERAGE(PEFA2016[[#This Row],[Fiscal risk reporting]:[Debt management]]),"")</f>
        <v>3.75</v>
      </c>
      <c r="J12">
        <f>IFERROR(AVERAGE(PEFA2016[[#This Row],[Macroeconomic and fiscal forecasting]:[Legislative scrutiny of budgets]]),"")</f>
        <v>3</v>
      </c>
      <c r="K12">
        <f>IFERROR(AVERAGE(PEFA2016[[#This Row],[Revenue administration]:[Internal audit]]),"")</f>
        <v>3.5</v>
      </c>
      <c r="L12">
        <f>IFERROR(AVERAGE(PEFA2016[[#This Row],[Financial data integrity]:[Annual financial reports]]),"")</f>
        <v>2.6666666666666665</v>
      </c>
      <c r="M12">
        <f>IFERROR(AVERAGE(PEFA2016[[#This Row],[External audit]:[Legislative scrutiny of audit reports]]),"")</f>
        <v>1.5</v>
      </c>
      <c r="N12">
        <f>IFERROR(VALUE(VLOOKUP($E12&amp;$F12,PEFA2016all[[id]:[UHLG-01.3]],MATCH(N$4,PEFA2016all[[#Headers],[id]:[UHLG-01.3]],0),0)&amp;""),"")</f>
        <v>7</v>
      </c>
      <c r="O12">
        <f>IFERROR(VALUE(VLOOKUP($E12&amp;$F12,PEFA2016all[[id]:[UHLG-01.3]],MATCH(O$4,PEFA2016all[[#Headers],[id]:[UHLG-01.3]],0),0)&amp;""),"")</f>
        <v>7</v>
      </c>
      <c r="P12">
        <f>IFERROR(VALUE(VLOOKUP($E12&amp;$F12,PEFA2016all[[id]:[UHLG-01.3]],MATCH(P$4,PEFA2016all[[#Headers],[id]:[UHLG-01.3]],0),0)&amp;""),"")</f>
        <v>5</v>
      </c>
      <c r="Q12">
        <f>IFERROR(VALUE(VLOOKUP($E12&amp;$F12,PEFA2016all[[id]:[UHLG-01.3]],MATCH(Q$4,PEFA2016all[[#Headers],[id]:[UHLG-01.3]],0),0)&amp;""),"")</f>
        <v>1</v>
      </c>
      <c r="R12">
        <f>IFERROR(VALUE(VLOOKUP($E12&amp;$F12,PEFA2016all[[id]:[UHLG-01.3]],MATCH(R$4,PEFA2016all[[#Headers],[id]:[UHLG-01.3]],0),0)&amp;""),"")</f>
        <v>5</v>
      </c>
      <c r="S12">
        <f>IFERROR(VALUE(VLOOKUP($E12&amp;$F12,PEFA2016all[[id]:[UHLG-01.3]],MATCH(S$4,PEFA2016all[[#Headers],[id]:[UHLG-01.3]],0),0)&amp;""),"")</f>
        <v>7</v>
      </c>
      <c r="T12">
        <f>IFERROR(VALUE(VLOOKUP($E12&amp;$F12,PEFA2016all[[id]:[UHLG-01.3]],MATCH(T$4,PEFA2016all[[#Headers],[id]:[UHLG-01.3]],0),0)&amp;""),"")</f>
        <v>4</v>
      </c>
      <c r="U12">
        <f>IFERROR(VALUE(VLOOKUP($E12&amp;$F12,PEFA2016all[[id]:[UHLG-01.3]],MATCH(U$4,PEFA2016all[[#Headers],[id]:[UHLG-01.3]],0),0)&amp;""),"")</f>
        <v>2</v>
      </c>
      <c r="V12">
        <f>IFERROR(VALUE(VLOOKUP($E12&amp;$F12,PEFA2016all[[id]:[UHLG-01.3]],MATCH(V$4,PEFA2016all[[#Headers],[id]:[UHLG-01.3]],0),0)&amp;""),"")</f>
        <v>5</v>
      </c>
      <c r="W12">
        <f>IFERROR(VALUE(VLOOKUP($E12&amp;$F12,PEFA2016all[[id]:[UHLG-01.3]],MATCH(W$4,PEFA2016all[[#Headers],[id]:[UHLG-01.3]],0),0)&amp;""),"")</f>
        <v>2</v>
      </c>
      <c r="X12">
        <f>IFERROR(VALUE(VLOOKUP($E12&amp;$F12,PEFA2016all[[id]:[UHLG-01.3]],MATCH(X$4,PEFA2016all[[#Headers],[id]:[UHLG-01.3]],0),0)&amp;""),"")</f>
        <v>4</v>
      </c>
      <c r="Y12">
        <f>IFERROR(VALUE(VLOOKUP($E12&amp;$F12,PEFA2016all[[id]:[UHLG-01.3]],MATCH(Y$4,PEFA2016all[[#Headers],[id]:[UHLG-01.3]],0),0)&amp;""),"")</f>
        <v>2</v>
      </c>
      <c r="Z12">
        <f>IFERROR(VALUE(VLOOKUP($E12&amp;$F12,PEFA2016all[[id]:[UHLG-01.3]],MATCH(Z$4,PEFA2016all[[#Headers],[id]:[UHLG-01.3]],0),0)&amp;""),"")</f>
        <v>7</v>
      </c>
      <c r="AA12">
        <f>IFERROR(VALUE(VLOOKUP($E12&amp;$F12,PEFA2016all[[id]:[UHLG-01.3]],MATCH(AA$4,PEFA2016all[[#Headers],[id]:[UHLG-01.3]],0),0)&amp;""),"")</f>
        <v>3</v>
      </c>
      <c r="AB12">
        <f>IFERROR(VALUE(VLOOKUP($E12&amp;$F12,PEFA2016all[[id]:[UHLG-01.3]],MATCH(AB$4,PEFA2016all[[#Headers],[id]:[UHLG-01.3]],0),0)&amp;""),"")</f>
        <v>4</v>
      </c>
      <c r="AC12">
        <f>IFERROR(VALUE(VLOOKUP($E12&amp;$F12,PEFA2016all[[id]:[UHLG-01.3]],MATCH(AC$4,PEFA2016all[[#Headers],[id]:[UHLG-01.3]],0),0)&amp;""),"")</f>
        <v>2</v>
      </c>
      <c r="AD12">
        <f>IFERROR(VALUE(VLOOKUP($E12&amp;$F12,PEFA2016all[[id]:[UHLG-01.3]],MATCH(AD$4,PEFA2016all[[#Headers],[id]:[UHLG-01.3]],0),0)&amp;""),"")</f>
        <v>4</v>
      </c>
      <c r="AE12">
        <f>IFERROR(VALUE(VLOOKUP($E12&amp;$F12,PEFA2016all[[id]:[UHLG-01.3]],MATCH(AE$4,PEFA2016all[[#Headers],[id]:[UHLG-01.3]],0),0)&amp;""),"")</f>
        <v>2</v>
      </c>
      <c r="AF12">
        <f>IFERROR(VALUE(VLOOKUP($E12&amp;$F12,PEFA2016all[[id]:[UHLG-01.3]],MATCH(AF$4,PEFA2016all[[#Headers],[id]:[UHLG-01.3]],0),0)&amp;""),"")</f>
        <v>1</v>
      </c>
      <c r="AG12">
        <f>IFERROR(VALUE(VLOOKUP($E12&amp;$F12,PEFA2016all[[id]:[UHLG-01.3]],MATCH(AG$4,PEFA2016all[[#Headers],[id]:[UHLG-01.3]],0),0)&amp;""),"")</f>
        <v>4</v>
      </c>
      <c r="AH12">
        <f>IFERROR(VALUE(VLOOKUP($E12&amp;$F12,PEFA2016all[[id]:[UHLG-01.3]],MATCH(AH$4,PEFA2016all[[#Headers],[id]:[UHLG-01.3]],0),0)&amp;""),"")</f>
        <v>5</v>
      </c>
      <c r="AI12">
        <f>IFERROR(VALUE(VLOOKUP($E12&amp;$F12,PEFA2016all[[id]:[UHLG-01.3]],MATCH(AI$4,PEFA2016all[[#Headers],[id]:[UHLG-01.3]],0),0)&amp;""),"")</f>
        <v>2</v>
      </c>
      <c r="AJ12">
        <f>IFERROR(VALUE(VLOOKUP($E12&amp;$F12,PEFA2016all[[id]:[UHLG-01.3]],MATCH(AJ$4,PEFA2016all[[#Headers],[id]:[UHLG-01.3]],0),0)&amp;""),"")</f>
        <v>2</v>
      </c>
      <c r="AK12">
        <f>IFERROR(VALUE(VLOOKUP($E12&amp;$F12,PEFA2016all[[id]:[UHLG-01.3]],MATCH(AK$4,PEFA2016all[[#Headers],[id]:[UHLG-01.3]],0),0)&amp;""),"")</f>
        <v>5</v>
      </c>
      <c r="AL12">
        <f>IFERROR(VALUE(VLOOKUP($E12&amp;$F12,PEFA2016all[[id]:[UHLG-01.3]],MATCH(AL$4,PEFA2016all[[#Headers],[id]:[UHLG-01.3]],0),0)&amp;""),"")</f>
        <v>5</v>
      </c>
      <c r="AM12">
        <f>IFERROR(VALUE(VLOOKUP($E12&amp;$F12,PEFA2016all[[id]:[UHLG-01.3]],MATCH(AM$4,PEFA2016all[[#Headers],[id]:[UHLG-01.3]],0),0)&amp;""),"")</f>
        <v>4</v>
      </c>
      <c r="AN12">
        <f>IFERROR(VALUE(VLOOKUP($E12&amp;$F12,PEFA2016all[[id]:[UHLG-01.3]],MATCH(AN$4,PEFA2016all[[#Headers],[id]:[UHLG-01.3]],0),0)&amp;""),"")</f>
        <v>4</v>
      </c>
      <c r="AO12">
        <f>IFERROR(VALUE(VLOOKUP($E12&amp;$F12,PEFA2016all[[id]:[UHLG-01.3]],MATCH(AO$4,PEFA2016all[[#Headers],[id]:[UHLG-01.3]],0),0)&amp;""),"")</f>
        <v>2</v>
      </c>
      <c r="AP12">
        <f>IFERROR(VALUE(VLOOKUP($E12&amp;$F12,PEFA2016all[[id]:[UHLG-01.3]],MATCH(AP$4,PEFA2016all[[#Headers],[id]:[UHLG-01.3]],0),0)&amp;""),"")</f>
        <v>2</v>
      </c>
      <c r="AQ12">
        <f>IFERROR(VALUE(VLOOKUP($E12&amp;$F12,PEFA2016all[[id]:[UHLG-01.3]],MATCH(AQ$4,PEFA2016all[[#Headers],[id]:[UHLG-01.3]],0),0)&amp;""),"")</f>
        <v>2</v>
      </c>
      <c r="AR12">
        <f>IFERROR(VALUE(VLOOKUP($E12&amp;$F12,PEFA2016all[[id]:[UHLG-01.3]],MATCH(AR$4,PEFA2016all[[#Headers],[id]:[UHLG-01.3]],0),0)&amp;""),"")</f>
        <v>1</v>
      </c>
    </row>
    <row r="13" spans="1:45" x14ac:dyDescent="0.25">
      <c r="B13">
        <f>IF(PEFA2016all[[#This Row],[Framework]]=0,"",PEFA2016all[[#This Row],[Framework]])</f>
        <v>2016</v>
      </c>
      <c r="C13" t="e" vm="7">
        <f>IF(PEFA2016all[[#This Row],[Country]]=0,"",PEFA2016all[[#This Row],[Country]])</f>
        <v>#VALUE!</v>
      </c>
      <c r="D13" t="str">
        <f>IFERROR(PEFA2016all[[#This Row],[ISO-2]],"")</f>
        <v>ME</v>
      </c>
      <c r="E13" t="str">
        <f>IFERROR(PEFA2016all[[#This Row],[ISO-3]],"")</f>
        <v>MNE</v>
      </c>
      <c r="F13">
        <f>IF(PEFA2016all[[#This Row],[Year]]=0,"",PEFA2016all[[#This Row],[Year]])</f>
        <v>2019</v>
      </c>
      <c r="G13">
        <f>IFERROR(AVERAGE(PEFA2016[[#This Row],[Aggregate expenditure outturn]:[Revenue outturn]]),"")</f>
        <v>5.666666666666667</v>
      </c>
      <c r="H13">
        <f>IFERROR(AVERAGE(PEFA2016[[#This Row],[Budget classification]:[Public access to fiscal information]]),"")</f>
        <v>4.666666666666667</v>
      </c>
      <c r="I13">
        <f>IFERROR(AVERAGE(PEFA2016[[#This Row],[Fiscal risk reporting]:[Debt management]]),"")</f>
        <v>3.5</v>
      </c>
      <c r="J13">
        <f>IFERROR(AVERAGE(PEFA2016[[#This Row],[Macroeconomic and fiscal forecasting]:[Legislative scrutiny of budgets]]),"")</f>
        <v>5</v>
      </c>
      <c r="K13">
        <f>IFERROR(AVERAGE(PEFA2016[[#This Row],[Revenue administration]:[Internal audit]]),"")</f>
        <v>4.875</v>
      </c>
      <c r="L13">
        <f>IFERROR(AVERAGE(PEFA2016[[#This Row],[Financial data integrity]:[Annual financial reports]]),"")</f>
        <v>3.6666666666666665</v>
      </c>
      <c r="M13">
        <f>IFERROR(AVERAGE(PEFA2016[[#This Row],[External audit]:[Legislative scrutiny of audit reports]]),"")</f>
        <v>6</v>
      </c>
      <c r="N13">
        <f>IFERROR(VALUE(VLOOKUP($E13&amp;$F13,PEFA2016all[[id]:[UHLG-01.3]],MATCH(N$4,PEFA2016all[[#Headers],[id]:[UHLG-01.3]],0),0)&amp;""),"")</f>
        <v>5</v>
      </c>
      <c r="O13">
        <f>IFERROR(VALUE(VLOOKUP($E13&amp;$F13,PEFA2016all[[id]:[UHLG-01.3]],MATCH(O$4,PEFA2016all[[#Headers],[id]:[UHLG-01.3]],0),0)&amp;""),"")</f>
        <v>6</v>
      </c>
      <c r="P13">
        <f>IFERROR(VALUE(VLOOKUP($E13&amp;$F13,PEFA2016all[[id]:[UHLG-01.3]],MATCH(P$4,PEFA2016all[[#Headers],[id]:[UHLG-01.3]],0),0)&amp;""),"")</f>
        <v>6</v>
      </c>
      <c r="Q13">
        <f>IFERROR(VALUE(VLOOKUP($E13&amp;$F13,PEFA2016all[[id]:[UHLG-01.3]],MATCH(Q$4,PEFA2016all[[#Headers],[id]:[UHLG-01.3]],0),0)&amp;""),"")</f>
        <v>7</v>
      </c>
      <c r="R13">
        <f>IFERROR(VALUE(VLOOKUP($E13&amp;$F13,PEFA2016all[[id]:[UHLG-01.3]],MATCH(R$4,PEFA2016all[[#Headers],[id]:[UHLG-01.3]],0),0)&amp;""),"")</f>
        <v>5</v>
      </c>
      <c r="S13">
        <f>IFERROR(VALUE(VLOOKUP($E13&amp;$F13,PEFA2016all[[id]:[UHLG-01.3]],MATCH(S$4,PEFA2016all[[#Headers],[id]:[UHLG-01.3]],0),0)&amp;""),"")</f>
        <v>6</v>
      </c>
      <c r="T13">
        <f>IFERROR(VALUE(VLOOKUP($E13&amp;$F13,PEFA2016all[[id]:[UHLG-01.3]],MATCH(T$4,PEFA2016all[[#Headers],[id]:[UHLG-01.3]],0),0)&amp;""),"")</f>
        <v>1</v>
      </c>
      <c r="U13">
        <f>IFERROR(VALUE(VLOOKUP($E13&amp;$F13,PEFA2016all[[id]:[UHLG-01.3]],MATCH(U$4,PEFA2016all[[#Headers],[id]:[UHLG-01.3]],0),0)&amp;""),"")</f>
        <v>2</v>
      </c>
      <c r="V13">
        <f>IFERROR(VALUE(VLOOKUP($E13&amp;$F13,PEFA2016all[[id]:[UHLG-01.3]],MATCH(V$4,PEFA2016all[[#Headers],[id]:[UHLG-01.3]],0),0)&amp;""),"")</f>
        <v>7</v>
      </c>
      <c r="W13">
        <f>IFERROR(VALUE(VLOOKUP($E13&amp;$F13,PEFA2016all[[id]:[UHLG-01.3]],MATCH(W$4,PEFA2016all[[#Headers],[id]:[UHLG-01.3]],0),0)&amp;""),"")</f>
        <v>3</v>
      </c>
      <c r="X13">
        <f>IFERROR(VALUE(VLOOKUP($E13&amp;$F13,PEFA2016all[[id]:[UHLG-01.3]],MATCH(X$4,PEFA2016all[[#Headers],[id]:[UHLG-01.3]],0),0)&amp;""),"")</f>
        <v>2</v>
      </c>
      <c r="Y13">
        <f>IFERROR(VALUE(VLOOKUP($E13&amp;$F13,PEFA2016all[[id]:[UHLG-01.3]],MATCH(Y$4,PEFA2016all[[#Headers],[id]:[UHLG-01.3]],0),0)&amp;""),"")</f>
        <v>2</v>
      </c>
      <c r="Z13">
        <f>IFERROR(VALUE(VLOOKUP($E13&amp;$F13,PEFA2016all[[id]:[UHLG-01.3]],MATCH(Z$4,PEFA2016all[[#Headers],[id]:[UHLG-01.3]],0),0)&amp;""),"")</f>
        <v>7</v>
      </c>
      <c r="AA13">
        <f>IFERROR(VALUE(VLOOKUP($E13&amp;$F13,PEFA2016all[[id]:[UHLG-01.3]],MATCH(AA$4,PEFA2016all[[#Headers],[id]:[UHLG-01.3]],0),0)&amp;""),"")</f>
        <v>6</v>
      </c>
      <c r="AB13">
        <f>IFERROR(VALUE(VLOOKUP($E13&amp;$F13,PEFA2016all[[id]:[UHLG-01.3]],MATCH(AB$4,PEFA2016all[[#Headers],[id]:[UHLG-01.3]],0),0)&amp;""),"")</f>
        <v>5</v>
      </c>
      <c r="AC13">
        <f>IFERROR(VALUE(VLOOKUP($E13&amp;$F13,PEFA2016all[[id]:[UHLG-01.3]],MATCH(AC$4,PEFA2016all[[#Headers],[id]:[UHLG-01.3]],0),0)&amp;""),"")</f>
        <v>4</v>
      </c>
      <c r="AD13">
        <f>IFERROR(VALUE(VLOOKUP($E13&amp;$F13,PEFA2016all[[id]:[UHLG-01.3]],MATCH(AD$4,PEFA2016all[[#Headers],[id]:[UHLG-01.3]],0),0)&amp;""),"")</f>
        <v>4</v>
      </c>
      <c r="AE13">
        <f>IFERROR(VALUE(VLOOKUP($E13&amp;$F13,PEFA2016all[[id]:[UHLG-01.3]],MATCH(AE$4,PEFA2016all[[#Headers],[id]:[UHLG-01.3]],0),0)&amp;""),"")</f>
        <v>6</v>
      </c>
      <c r="AF13">
        <f>IFERROR(VALUE(VLOOKUP($E13&amp;$F13,PEFA2016all[[id]:[UHLG-01.3]],MATCH(AF$4,PEFA2016all[[#Headers],[id]:[UHLG-01.3]],0),0)&amp;""),"")</f>
        <v>5</v>
      </c>
      <c r="AG13">
        <f>IFERROR(VALUE(VLOOKUP($E13&amp;$F13,PEFA2016all[[id]:[UHLG-01.3]],MATCH(AG$4,PEFA2016all[[#Headers],[id]:[UHLG-01.3]],0),0)&amp;""),"")</f>
        <v>4</v>
      </c>
      <c r="AH13">
        <f>IFERROR(VALUE(VLOOKUP($E13&amp;$F13,PEFA2016all[[id]:[UHLG-01.3]],MATCH(AH$4,PEFA2016all[[#Headers],[id]:[UHLG-01.3]],0),0)&amp;""),"")</f>
        <v>7</v>
      </c>
      <c r="AI13">
        <f>IFERROR(VALUE(VLOOKUP($E13&amp;$F13,PEFA2016all[[id]:[UHLG-01.3]],MATCH(AI$4,PEFA2016all[[#Headers],[id]:[UHLG-01.3]],0),0)&amp;""),"")</f>
        <v>2</v>
      </c>
      <c r="AJ13">
        <f>IFERROR(VALUE(VLOOKUP($E13&amp;$F13,PEFA2016all[[id]:[UHLG-01.3]],MATCH(AJ$4,PEFA2016all[[#Headers],[id]:[UHLG-01.3]],0),0)&amp;""),"")</f>
        <v>4</v>
      </c>
      <c r="AK13">
        <f>IFERROR(VALUE(VLOOKUP($E13&amp;$F13,PEFA2016all[[id]:[UHLG-01.3]],MATCH(AK$4,PEFA2016all[[#Headers],[id]:[UHLG-01.3]],0),0)&amp;""),"")</f>
        <v>6</v>
      </c>
      <c r="AL13">
        <f>IFERROR(VALUE(VLOOKUP($E13&amp;$F13,PEFA2016all[[id]:[UHLG-01.3]],MATCH(AL$4,PEFA2016all[[#Headers],[id]:[UHLG-01.3]],0),0)&amp;""),"")</f>
        <v>5</v>
      </c>
      <c r="AM13">
        <f>IFERROR(VALUE(VLOOKUP($E13&amp;$F13,PEFA2016all[[id]:[UHLG-01.3]],MATCH(AM$4,PEFA2016all[[#Headers],[id]:[UHLG-01.3]],0),0)&amp;""),"")</f>
        <v>6</v>
      </c>
      <c r="AN13">
        <f>IFERROR(VALUE(VLOOKUP($E13&amp;$F13,PEFA2016all[[id]:[UHLG-01.3]],MATCH(AN$4,PEFA2016all[[#Headers],[id]:[UHLG-01.3]],0),0)&amp;""),"")</f>
        <v>7</v>
      </c>
      <c r="AO13">
        <f>IFERROR(VALUE(VLOOKUP($E13&amp;$F13,PEFA2016all[[id]:[UHLG-01.3]],MATCH(AO$4,PEFA2016all[[#Headers],[id]:[UHLG-01.3]],0),0)&amp;""),"")</f>
        <v>2</v>
      </c>
      <c r="AP13">
        <f>IFERROR(VALUE(VLOOKUP($E13&amp;$F13,PEFA2016all[[id]:[UHLG-01.3]],MATCH(AP$4,PEFA2016all[[#Headers],[id]:[UHLG-01.3]],0),0)&amp;""),"")</f>
        <v>2</v>
      </c>
      <c r="AQ13">
        <f>IFERROR(VALUE(VLOOKUP($E13&amp;$F13,PEFA2016all[[id]:[UHLG-01.3]],MATCH(AQ$4,PEFA2016all[[#Headers],[id]:[UHLG-01.3]],0),0)&amp;""),"")</f>
        <v>6</v>
      </c>
      <c r="AR13">
        <f>IFERROR(VALUE(VLOOKUP($E13&amp;$F13,PEFA2016all[[id]:[UHLG-01.3]],MATCH(AR$4,PEFA2016all[[#Headers],[id]:[UHLG-01.3]],0),0)&amp;""),"")</f>
        <v>6</v>
      </c>
    </row>
    <row r="14" spans="1:45" x14ac:dyDescent="0.25">
      <c r="B14">
        <f>IF(PEFA2016all[[#This Row],[Framework]]=0,"",PEFA2016all[[#This Row],[Framework]])</f>
        <v>2016</v>
      </c>
      <c r="C14" t="e" vm="8">
        <f>IF(PEFA2016all[[#This Row],[Country]]=0,"",PEFA2016all[[#This Row],[Country]])</f>
        <v>#VALUE!</v>
      </c>
      <c r="D14" t="str">
        <f>IFERROR(PEFA2016all[[#This Row],[ISO-2]],"")</f>
        <v>BW</v>
      </c>
      <c r="E14" t="str">
        <f>IFERROR(PEFA2016all[[#This Row],[ISO-3]],"")</f>
        <v>BWA</v>
      </c>
      <c r="F14">
        <f>IF(PEFA2016all[[#This Row],[Year]]=0,"",PEFA2016all[[#This Row],[Year]])</f>
        <v>2020</v>
      </c>
      <c r="G14">
        <f>IFERROR(AVERAGE(PEFA2016[[#This Row],[Aggregate expenditure outturn]:[Revenue outturn]]),"")</f>
        <v>4.666666666666667</v>
      </c>
      <c r="H14">
        <f>IFERROR(AVERAGE(PEFA2016[[#This Row],[Budget classification]:[Public access to fiscal information]]),"")</f>
        <v>3.5</v>
      </c>
      <c r="I14">
        <f>IFERROR(AVERAGE(PEFA2016[[#This Row],[Fiscal risk reporting]:[Debt management]]),"")</f>
        <v>3.5</v>
      </c>
      <c r="J14">
        <f>IFERROR(AVERAGE(PEFA2016[[#This Row],[Macroeconomic and fiscal forecasting]:[Legislative scrutiny of budgets]]),"")</f>
        <v>3.2</v>
      </c>
      <c r="K14">
        <f>IFERROR(AVERAGE(PEFA2016[[#This Row],[Revenue administration]:[Internal audit]]),"")</f>
        <v>3</v>
      </c>
      <c r="L14">
        <f>IFERROR(AVERAGE(PEFA2016[[#This Row],[Financial data integrity]:[Annual financial reports]]),"")</f>
        <v>3.3333333333333335</v>
      </c>
      <c r="M14">
        <f>IFERROR(AVERAGE(PEFA2016[[#This Row],[External audit]:[Legislative scrutiny of audit reports]]),"")</f>
        <v>3.5</v>
      </c>
      <c r="N14">
        <f>IFERROR(VALUE(VLOOKUP($E14&amp;$F14,PEFA2016all[[id]:[UHLG-01.3]],MATCH(N$4,PEFA2016all[[#Headers],[id]:[UHLG-01.3]],0),0)&amp;""),"")</f>
        <v>7</v>
      </c>
      <c r="O14">
        <f>IFERROR(VALUE(VLOOKUP($E14&amp;$F14,PEFA2016all[[id]:[UHLG-01.3]],MATCH(O$4,PEFA2016all[[#Headers],[id]:[UHLG-01.3]],0),0)&amp;""),"")</f>
        <v>6</v>
      </c>
      <c r="P14">
        <f>IFERROR(VALUE(VLOOKUP($E14&amp;$F14,PEFA2016all[[id]:[UHLG-01.3]],MATCH(P$4,PEFA2016all[[#Headers],[id]:[UHLG-01.3]],0),0)&amp;""),"")</f>
        <v>1</v>
      </c>
      <c r="Q14">
        <f>IFERROR(VALUE(VLOOKUP($E14&amp;$F14,PEFA2016all[[id]:[UHLG-01.3]],MATCH(Q$4,PEFA2016all[[#Headers],[id]:[UHLG-01.3]],0),0)&amp;""),"")</f>
        <v>3</v>
      </c>
      <c r="R14">
        <f>IFERROR(VALUE(VLOOKUP($E14&amp;$F14,PEFA2016all[[id]:[UHLG-01.3]],MATCH(R$4,PEFA2016all[[#Headers],[id]:[UHLG-01.3]],0),0)&amp;""),"")</f>
        <v>5</v>
      </c>
      <c r="S14">
        <f>IFERROR(VALUE(VLOOKUP($E14&amp;$F14,PEFA2016all[[id]:[UHLG-01.3]],MATCH(S$4,PEFA2016all[[#Headers],[id]:[UHLG-01.3]],0),0)&amp;""),"")</f>
        <v>5</v>
      </c>
      <c r="T14">
        <f>IFERROR(VALUE(VLOOKUP($E14&amp;$F14,PEFA2016all[[id]:[UHLG-01.3]],MATCH(T$4,PEFA2016all[[#Headers],[id]:[UHLG-01.3]],0),0)&amp;""),"")</f>
        <v>4</v>
      </c>
      <c r="U14">
        <f>IFERROR(VALUE(VLOOKUP($E14&amp;$F14,PEFA2016all[[id]:[UHLG-01.3]],MATCH(U$4,PEFA2016all[[#Headers],[id]:[UHLG-01.3]],0),0)&amp;""),"")</f>
        <v>3</v>
      </c>
      <c r="V14">
        <f>IFERROR(VALUE(VLOOKUP($E14&amp;$F14,PEFA2016all[[id]:[UHLG-01.3]],MATCH(V$4,PEFA2016all[[#Headers],[id]:[UHLG-01.3]],0),0)&amp;""),"")</f>
        <v>1</v>
      </c>
      <c r="W14">
        <f>IFERROR(VALUE(VLOOKUP($E14&amp;$F14,PEFA2016all[[id]:[UHLG-01.3]],MATCH(W$4,PEFA2016all[[#Headers],[id]:[UHLG-01.3]],0),0)&amp;""),"")</f>
        <v>4</v>
      </c>
      <c r="X14">
        <f>IFERROR(VALUE(VLOOKUP($E14&amp;$F14,PEFA2016all[[id]:[UHLG-01.3]],MATCH(X$4,PEFA2016all[[#Headers],[id]:[UHLG-01.3]],0),0)&amp;""),"")</f>
        <v>3</v>
      </c>
      <c r="Y14">
        <f>IFERROR(VALUE(VLOOKUP($E14&amp;$F14,PEFA2016all[[id]:[UHLG-01.3]],MATCH(Y$4,PEFA2016all[[#Headers],[id]:[UHLG-01.3]],0),0)&amp;""),"")</f>
        <v>2</v>
      </c>
      <c r="Z14">
        <f>IFERROR(VALUE(VLOOKUP($E14&amp;$F14,PEFA2016all[[id]:[UHLG-01.3]],MATCH(Z$4,PEFA2016all[[#Headers],[id]:[UHLG-01.3]],0),0)&amp;""),"")</f>
        <v>5</v>
      </c>
      <c r="AA14">
        <f>IFERROR(VALUE(VLOOKUP($E14&amp;$F14,PEFA2016all[[id]:[UHLG-01.3]],MATCH(AA$4,PEFA2016all[[#Headers],[id]:[UHLG-01.3]],0),0)&amp;""),"")</f>
        <v>3</v>
      </c>
      <c r="AB14">
        <f>IFERROR(VALUE(VLOOKUP($E14&amp;$F14,PEFA2016all[[id]:[UHLG-01.3]],MATCH(AB$4,PEFA2016all[[#Headers],[id]:[UHLG-01.3]],0),0)&amp;""),"")</f>
        <v>3</v>
      </c>
      <c r="AC14">
        <f>IFERROR(VALUE(VLOOKUP($E14&amp;$F14,PEFA2016all[[id]:[UHLG-01.3]],MATCH(AC$4,PEFA2016all[[#Headers],[id]:[UHLG-01.3]],0),0)&amp;""),"")</f>
        <v>1</v>
      </c>
      <c r="AD14">
        <f>IFERROR(VALUE(VLOOKUP($E14&amp;$F14,PEFA2016all[[id]:[UHLG-01.3]],MATCH(AD$4,PEFA2016all[[#Headers],[id]:[UHLG-01.3]],0),0)&amp;""),"")</f>
        <v>5</v>
      </c>
      <c r="AE14">
        <f>IFERROR(VALUE(VLOOKUP($E14&amp;$F14,PEFA2016all[[id]:[UHLG-01.3]],MATCH(AE$4,PEFA2016all[[#Headers],[id]:[UHLG-01.3]],0),0)&amp;""),"")</f>
        <v>4</v>
      </c>
      <c r="AF14">
        <f>IFERROR(VALUE(VLOOKUP($E14&amp;$F14,PEFA2016all[[id]:[UHLG-01.3]],MATCH(AF$4,PEFA2016all[[#Headers],[id]:[UHLG-01.3]],0),0)&amp;""),"")</f>
        <v>4</v>
      </c>
      <c r="AG14">
        <f>IFERROR(VALUE(VLOOKUP($E14&amp;$F14,PEFA2016all[[id]:[UHLG-01.3]],MATCH(AG$4,PEFA2016all[[#Headers],[id]:[UHLG-01.3]],0),0)&amp;""),"")</f>
        <v>2</v>
      </c>
      <c r="AH14">
        <f>IFERROR(VALUE(VLOOKUP($E14&amp;$F14,PEFA2016all[[id]:[UHLG-01.3]],MATCH(AH$4,PEFA2016all[[#Headers],[id]:[UHLG-01.3]],0),0)&amp;""),"")</f>
        <v>4</v>
      </c>
      <c r="AI14">
        <f>IFERROR(VALUE(VLOOKUP($E14&amp;$F14,PEFA2016all[[id]:[UHLG-01.3]],MATCH(AI$4,PEFA2016all[[#Headers],[id]:[UHLG-01.3]],0),0)&amp;""),"")</f>
        <v>1</v>
      </c>
      <c r="AJ14">
        <f>IFERROR(VALUE(VLOOKUP($E14&amp;$F14,PEFA2016all[[id]:[UHLG-01.3]],MATCH(AJ$4,PEFA2016all[[#Headers],[id]:[UHLG-01.3]],0),0)&amp;""),"")</f>
        <v>2</v>
      </c>
      <c r="AK14">
        <f>IFERROR(VALUE(VLOOKUP($E14&amp;$F14,PEFA2016all[[id]:[UHLG-01.3]],MATCH(AK$4,PEFA2016all[[#Headers],[id]:[UHLG-01.3]],0),0)&amp;""),"")</f>
        <v>4</v>
      </c>
      <c r="AL14">
        <f>IFERROR(VALUE(VLOOKUP($E14&amp;$F14,PEFA2016all[[id]:[UHLG-01.3]],MATCH(AL$4,PEFA2016all[[#Headers],[id]:[UHLG-01.3]],0),0)&amp;""),"")</f>
        <v>5</v>
      </c>
      <c r="AM14">
        <f>IFERROR(VALUE(VLOOKUP($E14&amp;$F14,PEFA2016all[[id]:[UHLG-01.3]],MATCH(AM$4,PEFA2016all[[#Headers],[id]:[UHLG-01.3]],0),0)&amp;""),"")</f>
        <v>2</v>
      </c>
      <c r="AN14">
        <f>IFERROR(VALUE(VLOOKUP($E14&amp;$F14,PEFA2016all[[id]:[UHLG-01.3]],MATCH(AN$4,PEFA2016all[[#Headers],[id]:[UHLG-01.3]],0),0)&amp;""),"")</f>
        <v>2</v>
      </c>
      <c r="AO14">
        <f>IFERROR(VALUE(VLOOKUP($E14&amp;$F14,PEFA2016all[[id]:[UHLG-01.3]],MATCH(AO$4,PEFA2016all[[#Headers],[id]:[UHLG-01.3]],0),0)&amp;""),"")</f>
        <v>4</v>
      </c>
      <c r="AP14">
        <f>IFERROR(VALUE(VLOOKUP($E14&amp;$F14,PEFA2016all[[id]:[UHLG-01.3]],MATCH(AP$4,PEFA2016all[[#Headers],[id]:[UHLG-01.3]],0),0)&amp;""),"")</f>
        <v>4</v>
      </c>
      <c r="AQ14">
        <f>IFERROR(VALUE(VLOOKUP($E14&amp;$F14,PEFA2016all[[id]:[UHLG-01.3]],MATCH(AQ$4,PEFA2016all[[#Headers],[id]:[UHLG-01.3]],0),0)&amp;""),"")</f>
        <v>2</v>
      </c>
      <c r="AR14">
        <f>IFERROR(VALUE(VLOOKUP($E14&amp;$F14,PEFA2016all[[id]:[UHLG-01.3]],MATCH(AR$4,PEFA2016all[[#Headers],[id]:[UHLG-01.3]],0),0)&amp;""),"")</f>
        <v>5</v>
      </c>
    </row>
    <row r="15" spans="1:45" x14ac:dyDescent="0.25">
      <c r="B15">
        <f>IF(PEFA2016all[[#This Row],[Framework]]=0,"",PEFA2016all[[#This Row],[Framework]])</f>
        <v>2016</v>
      </c>
      <c r="C15" t="e" vm="9">
        <f>IF(PEFA2016all[[#This Row],[Country]]=0,"",PEFA2016all[[#This Row],[Country]])</f>
        <v>#VALUE!</v>
      </c>
      <c r="D15" t="str">
        <f>IFERROR(PEFA2016all[[#This Row],[ISO-2]],"")</f>
        <v>MW</v>
      </c>
      <c r="E15" t="str">
        <f>IFERROR(PEFA2016all[[#This Row],[ISO-3]],"")</f>
        <v>MWI</v>
      </c>
      <c r="F15">
        <f>IF(PEFA2016all[[#This Row],[Year]]=0,"",PEFA2016all[[#This Row],[Year]])</f>
        <v>2018</v>
      </c>
      <c r="G15">
        <f>IFERROR(AVERAGE(PEFA2016[[#This Row],[Aggregate expenditure outturn]:[Revenue outturn]]),"")</f>
        <v>4.333333333333333</v>
      </c>
      <c r="H15">
        <f>IFERROR(AVERAGE(PEFA2016[[#This Row],[Budget classification]:[Public access to fiscal information]]),"")</f>
        <v>3.3333333333333335</v>
      </c>
      <c r="I15">
        <f>IFERROR(AVERAGE(PEFA2016[[#This Row],[Fiscal risk reporting]:[Debt management]]),"")</f>
        <v>2.25</v>
      </c>
      <c r="J15">
        <f>IFERROR(AVERAGE(PEFA2016[[#This Row],[Macroeconomic and fiscal forecasting]:[Legislative scrutiny of budgets]]),"")</f>
        <v>3.6</v>
      </c>
      <c r="K15">
        <f>IFERROR(AVERAGE(PEFA2016[[#This Row],[Revenue administration]:[Internal audit]]),"")</f>
        <v>3.5</v>
      </c>
      <c r="L15">
        <f>IFERROR(AVERAGE(PEFA2016[[#This Row],[Financial data integrity]:[Annual financial reports]]),"")</f>
        <v>3</v>
      </c>
      <c r="M15">
        <f>IFERROR(AVERAGE(PEFA2016[[#This Row],[External audit]:[Legislative scrutiny of audit reports]]),"")</f>
        <v>3.5</v>
      </c>
      <c r="N15">
        <f>IFERROR(VALUE(VLOOKUP($E15&amp;$F15,PEFA2016all[[id]:[UHLG-01.3]],MATCH(N$4,PEFA2016all[[#Headers],[id]:[UHLG-01.3]],0),0)&amp;""),"")</f>
        <v>7</v>
      </c>
      <c r="O15">
        <f>IFERROR(VALUE(VLOOKUP($E15&amp;$F15,PEFA2016all[[id]:[UHLG-01.3]],MATCH(O$4,PEFA2016all[[#Headers],[id]:[UHLG-01.3]],0),0)&amp;""),"")</f>
        <v>2</v>
      </c>
      <c r="P15">
        <f>IFERROR(VALUE(VLOOKUP($E15&amp;$F15,PEFA2016all[[id]:[UHLG-01.3]],MATCH(P$4,PEFA2016all[[#Headers],[id]:[UHLG-01.3]],0),0)&amp;""),"")</f>
        <v>4</v>
      </c>
      <c r="Q15">
        <f>IFERROR(VALUE(VLOOKUP($E15&amp;$F15,PEFA2016all[[id]:[UHLG-01.3]],MATCH(Q$4,PEFA2016all[[#Headers],[id]:[UHLG-01.3]],0),0)&amp;""),"")</f>
        <v>7</v>
      </c>
      <c r="R15">
        <f>IFERROR(VALUE(VLOOKUP($E15&amp;$F15,PEFA2016all[[id]:[UHLG-01.3]],MATCH(R$4,PEFA2016all[[#Headers],[id]:[UHLG-01.3]],0),0)&amp;""),"")</f>
        <v>5</v>
      </c>
      <c r="S15">
        <f>IFERROR(VALUE(VLOOKUP($E15&amp;$F15,PEFA2016all[[id]:[UHLG-01.3]],MATCH(S$4,PEFA2016all[[#Headers],[id]:[UHLG-01.3]],0),0)&amp;""),"")</f>
        <v>1</v>
      </c>
      <c r="T15">
        <f>IFERROR(VALUE(VLOOKUP($E15&amp;$F15,PEFA2016all[[id]:[UHLG-01.3]],MATCH(T$4,PEFA2016all[[#Headers],[id]:[UHLG-01.3]],0),0)&amp;""),"")</f>
        <v>3</v>
      </c>
      <c r="U15">
        <f>IFERROR(VALUE(VLOOKUP($E15&amp;$F15,PEFA2016all[[id]:[UHLG-01.3]],MATCH(U$4,PEFA2016all[[#Headers],[id]:[UHLG-01.3]],0),0)&amp;""),"")</f>
        <v>3</v>
      </c>
      <c r="V15">
        <f>IFERROR(VALUE(VLOOKUP($E15&amp;$F15,PEFA2016all[[id]:[UHLG-01.3]],MATCH(V$4,PEFA2016all[[#Headers],[id]:[UHLG-01.3]],0),0)&amp;""),"")</f>
        <v>1</v>
      </c>
      <c r="W15">
        <f>IFERROR(VALUE(VLOOKUP($E15&amp;$F15,PEFA2016all[[id]:[UHLG-01.3]],MATCH(W$4,PEFA2016all[[#Headers],[id]:[UHLG-01.3]],0),0)&amp;""),"")</f>
        <v>1</v>
      </c>
      <c r="X15">
        <f>IFERROR(VALUE(VLOOKUP($E15&amp;$F15,PEFA2016all[[id]:[UHLG-01.3]],MATCH(X$4,PEFA2016all[[#Headers],[id]:[UHLG-01.3]],0),0)&amp;""),"")</f>
        <v>2</v>
      </c>
      <c r="Y15">
        <f>IFERROR(VALUE(VLOOKUP($E15&amp;$F15,PEFA2016all[[id]:[UHLG-01.3]],MATCH(Y$4,PEFA2016all[[#Headers],[id]:[UHLG-01.3]],0),0)&amp;""),"")</f>
        <v>1</v>
      </c>
      <c r="Z15">
        <f>IFERROR(VALUE(VLOOKUP($E15&amp;$F15,PEFA2016all[[id]:[UHLG-01.3]],MATCH(Z$4,PEFA2016all[[#Headers],[id]:[UHLG-01.3]],0),0)&amp;""),"")</f>
        <v>5</v>
      </c>
      <c r="AA15">
        <f>IFERROR(VALUE(VLOOKUP($E15&amp;$F15,PEFA2016all[[id]:[UHLG-01.3]],MATCH(AA$4,PEFA2016all[[#Headers],[id]:[UHLG-01.3]],0),0)&amp;""),"")</f>
        <v>2</v>
      </c>
      <c r="AB15">
        <f>IFERROR(VALUE(VLOOKUP($E15&amp;$F15,PEFA2016all[[id]:[UHLG-01.3]],MATCH(AB$4,PEFA2016all[[#Headers],[id]:[UHLG-01.3]],0),0)&amp;""),"")</f>
        <v>2</v>
      </c>
      <c r="AC15">
        <f>IFERROR(VALUE(VLOOKUP($E15&amp;$F15,PEFA2016all[[id]:[UHLG-01.3]],MATCH(AC$4,PEFA2016all[[#Headers],[id]:[UHLG-01.3]],0),0)&amp;""),"")</f>
        <v>5</v>
      </c>
      <c r="AD15">
        <f>IFERROR(VALUE(VLOOKUP($E15&amp;$F15,PEFA2016all[[id]:[UHLG-01.3]],MATCH(AD$4,PEFA2016all[[#Headers],[id]:[UHLG-01.3]],0),0)&amp;""),"")</f>
        <v>5</v>
      </c>
      <c r="AE15">
        <f>IFERROR(VALUE(VLOOKUP($E15&amp;$F15,PEFA2016all[[id]:[UHLG-01.3]],MATCH(AE$4,PEFA2016all[[#Headers],[id]:[UHLG-01.3]],0),0)&amp;""),"")</f>
        <v>4</v>
      </c>
      <c r="AF15">
        <f>IFERROR(VALUE(VLOOKUP($E15&amp;$F15,PEFA2016all[[id]:[UHLG-01.3]],MATCH(AF$4,PEFA2016all[[#Headers],[id]:[UHLG-01.3]],0),0)&amp;""),"")</f>
        <v>5</v>
      </c>
      <c r="AG15">
        <f>IFERROR(VALUE(VLOOKUP($E15&amp;$F15,PEFA2016all[[id]:[UHLG-01.3]],MATCH(AG$4,PEFA2016all[[#Headers],[id]:[UHLG-01.3]],0),0)&amp;""),"")</f>
        <v>7</v>
      </c>
      <c r="AH15">
        <f>IFERROR(VALUE(VLOOKUP($E15&amp;$F15,PEFA2016all[[id]:[UHLG-01.3]],MATCH(AH$4,PEFA2016all[[#Headers],[id]:[UHLG-01.3]],0),0)&amp;""),"")</f>
        <v>4</v>
      </c>
      <c r="AI15">
        <f>IFERROR(VALUE(VLOOKUP($E15&amp;$F15,PEFA2016all[[id]:[UHLG-01.3]],MATCH(AI$4,PEFA2016all[[#Headers],[id]:[UHLG-01.3]],0),0)&amp;""),"")</f>
        <v>1</v>
      </c>
      <c r="AJ15">
        <f>IFERROR(VALUE(VLOOKUP($E15&amp;$F15,PEFA2016all[[id]:[UHLG-01.3]],MATCH(AJ$4,PEFA2016all[[#Headers],[id]:[UHLG-01.3]],0),0)&amp;""),"")</f>
        <v>4</v>
      </c>
      <c r="AK15">
        <f>IFERROR(VALUE(VLOOKUP($E15&amp;$F15,PEFA2016all[[id]:[UHLG-01.3]],MATCH(AK$4,PEFA2016all[[#Headers],[id]:[UHLG-01.3]],0),0)&amp;""),"")</f>
        <v>2</v>
      </c>
      <c r="AL15">
        <f>IFERROR(VALUE(VLOOKUP($E15&amp;$F15,PEFA2016all[[id]:[UHLG-01.3]],MATCH(AL$4,PEFA2016all[[#Headers],[id]:[UHLG-01.3]],0),0)&amp;""),"")</f>
        <v>3</v>
      </c>
      <c r="AM15">
        <f>IFERROR(VALUE(VLOOKUP($E15&amp;$F15,PEFA2016all[[id]:[UHLG-01.3]],MATCH(AM$4,PEFA2016all[[#Headers],[id]:[UHLG-01.3]],0),0)&amp;""),"")</f>
        <v>2</v>
      </c>
      <c r="AN15">
        <f>IFERROR(VALUE(VLOOKUP($E15&amp;$F15,PEFA2016all[[id]:[UHLG-01.3]],MATCH(AN$4,PEFA2016all[[#Headers],[id]:[UHLG-01.3]],0),0)&amp;""),"")</f>
        <v>3</v>
      </c>
      <c r="AO15">
        <f>IFERROR(VALUE(VLOOKUP($E15&amp;$F15,PEFA2016all[[id]:[UHLG-01.3]],MATCH(AO$4,PEFA2016all[[#Headers],[id]:[UHLG-01.3]],0),0)&amp;""),"")</f>
        <v>4</v>
      </c>
      <c r="AP15">
        <f>IFERROR(VALUE(VLOOKUP($E15&amp;$F15,PEFA2016all[[id]:[UHLG-01.3]],MATCH(AP$4,PEFA2016all[[#Headers],[id]:[UHLG-01.3]],0),0)&amp;""),"")</f>
        <v>2</v>
      </c>
      <c r="AQ15">
        <f>IFERROR(VALUE(VLOOKUP($E15&amp;$F15,PEFA2016all[[id]:[UHLG-01.3]],MATCH(AQ$4,PEFA2016all[[#Headers],[id]:[UHLG-01.3]],0),0)&amp;""),"")</f>
        <v>2</v>
      </c>
      <c r="AR15">
        <f>IFERROR(VALUE(VLOOKUP($E15&amp;$F15,PEFA2016all[[id]:[UHLG-01.3]],MATCH(AR$4,PEFA2016all[[#Headers],[id]:[UHLG-01.3]],0),0)&amp;""),"")</f>
        <v>5</v>
      </c>
    </row>
    <row r="16" spans="1:45" x14ac:dyDescent="0.25">
      <c r="B16">
        <f>IF(PEFA2016all[[#This Row],[Framework]]=0,"",PEFA2016all[[#This Row],[Framework]])</f>
        <v>2016</v>
      </c>
      <c r="C16" t="e" vm="10">
        <f>IF(PEFA2016all[[#This Row],[Country]]=0,"",PEFA2016all[[#This Row],[Country]])</f>
        <v>#VALUE!</v>
      </c>
      <c r="D16" t="str">
        <f>IFERROR(PEFA2016all[[#This Row],[ISO-2]],"")</f>
        <v>TL</v>
      </c>
      <c r="E16" t="str">
        <f>IFERROR(PEFA2016all[[#This Row],[ISO-3]],"")</f>
        <v>TLS</v>
      </c>
      <c r="F16">
        <f>IF(PEFA2016all[[#This Row],[Year]]=0,"",PEFA2016all[[#This Row],[Year]])</f>
        <v>2020</v>
      </c>
      <c r="G16">
        <f>IFERROR(AVERAGE(PEFA2016[[#This Row],[Aggregate expenditure outturn]:[Revenue outturn]]),"")</f>
        <v>3.6666666666666665</v>
      </c>
      <c r="H16">
        <f>IFERROR(AVERAGE(PEFA2016[[#This Row],[Budget classification]:[Public access to fiscal information]]),"")</f>
        <v>3.5</v>
      </c>
      <c r="I16">
        <f>IFERROR(AVERAGE(PEFA2016[[#This Row],[Fiscal risk reporting]:[Debt management]]),"")</f>
        <v>3</v>
      </c>
      <c r="J16">
        <f>IFERROR(AVERAGE(PEFA2016[[#This Row],[Macroeconomic and fiscal forecasting]:[Legislative scrutiny of budgets]]),"")</f>
        <v>2</v>
      </c>
      <c r="K16">
        <f>IFERROR(AVERAGE(PEFA2016[[#This Row],[Revenue administration]:[Internal audit]]),"")</f>
        <v>3.25</v>
      </c>
      <c r="L16">
        <f>IFERROR(AVERAGE(PEFA2016[[#This Row],[Financial data integrity]:[Annual financial reports]]),"")</f>
        <v>3.3333333333333335</v>
      </c>
      <c r="M16">
        <f>IFERROR(AVERAGE(PEFA2016[[#This Row],[External audit]:[Legislative scrutiny of audit reports]]),"")</f>
        <v>2.5</v>
      </c>
      <c r="N16">
        <f>IFERROR(VALUE(VLOOKUP($E16&amp;$F16,PEFA2016all[[id]:[UHLG-01.3]],MATCH(N$4,PEFA2016all[[#Headers],[id]:[UHLG-01.3]],0),0)&amp;""),"")</f>
        <v>3</v>
      </c>
      <c r="O16">
        <f>IFERROR(VALUE(VLOOKUP($E16&amp;$F16,PEFA2016all[[id]:[UHLG-01.3]],MATCH(O$4,PEFA2016all[[#Headers],[id]:[UHLG-01.3]],0),0)&amp;""),"")</f>
        <v>2</v>
      </c>
      <c r="P16">
        <f>IFERROR(VALUE(VLOOKUP($E16&amp;$F16,PEFA2016all[[id]:[UHLG-01.3]],MATCH(P$4,PEFA2016all[[#Headers],[id]:[UHLG-01.3]],0),0)&amp;""),"")</f>
        <v>6</v>
      </c>
      <c r="Q16">
        <f>IFERROR(VALUE(VLOOKUP($E16&amp;$F16,PEFA2016all[[id]:[UHLG-01.3]],MATCH(Q$4,PEFA2016all[[#Headers],[id]:[UHLG-01.3]],0),0)&amp;""),"")</f>
        <v>3</v>
      </c>
      <c r="R16">
        <f>IFERROR(VALUE(VLOOKUP($E16&amp;$F16,PEFA2016all[[id]:[UHLG-01.3]],MATCH(R$4,PEFA2016all[[#Headers],[id]:[UHLG-01.3]],0),0)&amp;""),"")</f>
        <v>5</v>
      </c>
      <c r="S16">
        <f>IFERROR(VALUE(VLOOKUP($E16&amp;$F16,PEFA2016all[[id]:[UHLG-01.3]],MATCH(S$4,PEFA2016all[[#Headers],[id]:[UHLG-01.3]],0),0)&amp;""),"")</f>
        <v>7</v>
      </c>
      <c r="T16">
        <f>IFERROR(VALUE(VLOOKUP($E16&amp;$F16,PEFA2016all[[id]:[UHLG-01.3]],MATCH(T$4,PEFA2016all[[#Headers],[id]:[UHLG-01.3]],0),0)&amp;""),"")</f>
        <v>4</v>
      </c>
      <c r="U16">
        <f>IFERROR(VALUE(VLOOKUP($E16&amp;$F16,PEFA2016all[[id]:[UHLG-01.3]],MATCH(U$4,PEFA2016all[[#Headers],[id]:[UHLG-01.3]],0),0)&amp;""),"")</f>
        <v>1</v>
      </c>
      <c r="V16">
        <f>IFERROR(VALUE(VLOOKUP($E16&amp;$F16,PEFA2016all[[id]:[UHLG-01.3]],MATCH(V$4,PEFA2016all[[#Headers],[id]:[UHLG-01.3]],0),0)&amp;""),"")</f>
        <v>1</v>
      </c>
      <c r="W16">
        <f>IFERROR(VALUE(VLOOKUP($E16&amp;$F16,PEFA2016all[[id]:[UHLG-01.3]],MATCH(W$4,PEFA2016all[[#Headers],[id]:[UHLG-01.3]],0),0)&amp;""),"")</f>
        <v>2</v>
      </c>
      <c r="X16">
        <f>IFERROR(VALUE(VLOOKUP($E16&amp;$F16,PEFA2016all[[id]:[UHLG-01.3]],MATCH(X$4,PEFA2016all[[#Headers],[id]:[UHLG-01.3]],0),0)&amp;""),"")</f>
        <v>2</v>
      </c>
      <c r="Y16">
        <f>IFERROR(VALUE(VLOOKUP($E16&amp;$F16,PEFA2016all[[id]:[UHLG-01.3]],MATCH(Y$4,PEFA2016all[[#Headers],[id]:[UHLG-01.3]],0),0)&amp;""),"")</f>
        <v>3</v>
      </c>
      <c r="Z16">
        <f>IFERROR(VALUE(VLOOKUP($E16&amp;$F16,PEFA2016all[[id]:[UHLG-01.3]],MATCH(Z$4,PEFA2016all[[#Headers],[id]:[UHLG-01.3]],0),0)&amp;""),"")</f>
        <v>5</v>
      </c>
      <c r="AA16">
        <f>IFERROR(VALUE(VLOOKUP($E16&amp;$F16,PEFA2016all[[id]:[UHLG-01.3]],MATCH(AA$4,PEFA2016all[[#Headers],[id]:[UHLG-01.3]],0),0)&amp;""),"")</f>
        <v>3</v>
      </c>
      <c r="AB16">
        <f>IFERROR(VALUE(VLOOKUP($E16&amp;$F16,PEFA2016all[[id]:[UHLG-01.3]],MATCH(AB$4,PEFA2016all[[#Headers],[id]:[UHLG-01.3]],0),0)&amp;""),"")</f>
        <v>1</v>
      </c>
      <c r="AC16">
        <f>IFERROR(VALUE(VLOOKUP($E16&amp;$F16,PEFA2016all[[id]:[UHLG-01.3]],MATCH(AC$4,PEFA2016all[[#Headers],[id]:[UHLG-01.3]],0),0)&amp;""),"")</f>
        <v>1</v>
      </c>
      <c r="AD16">
        <f>IFERROR(VALUE(VLOOKUP($E16&amp;$F16,PEFA2016all[[id]:[UHLG-01.3]],MATCH(AD$4,PEFA2016all[[#Headers],[id]:[UHLG-01.3]],0),0)&amp;""),"")</f>
        <v>1</v>
      </c>
      <c r="AE16">
        <f>IFERROR(VALUE(VLOOKUP($E16&amp;$F16,PEFA2016all[[id]:[UHLG-01.3]],MATCH(AE$4,PEFA2016all[[#Headers],[id]:[UHLG-01.3]],0),0)&amp;""),"")</f>
        <v>4</v>
      </c>
      <c r="AF16">
        <f>IFERROR(VALUE(VLOOKUP($E16&amp;$F16,PEFA2016all[[id]:[UHLG-01.3]],MATCH(AF$4,PEFA2016all[[#Headers],[id]:[UHLG-01.3]],0),0)&amp;""),"")</f>
        <v>2</v>
      </c>
      <c r="AG16">
        <f>IFERROR(VALUE(VLOOKUP($E16&amp;$F16,PEFA2016all[[id]:[UHLG-01.3]],MATCH(AG$4,PEFA2016all[[#Headers],[id]:[UHLG-01.3]],0),0)&amp;""),"")</f>
        <v>7</v>
      </c>
      <c r="AH16">
        <f>IFERROR(VALUE(VLOOKUP($E16&amp;$F16,PEFA2016all[[id]:[UHLG-01.3]],MATCH(AH$4,PEFA2016all[[#Headers],[id]:[UHLG-01.3]],0),0)&amp;""),"")</f>
        <v>6</v>
      </c>
      <c r="AI16">
        <f>IFERROR(VALUE(VLOOKUP($E16&amp;$F16,PEFA2016all[[id]:[UHLG-01.3]],MATCH(AI$4,PEFA2016all[[#Headers],[id]:[UHLG-01.3]],0),0)&amp;""),"")</f>
        <v>1</v>
      </c>
      <c r="AJ16">
        <f>IFERROR(VALUE(VLOOKUP($E16&amp;$F16,PEFA2016all[[id]:[UHLG-01.3]],MATCH(AJ$4,PEFA2016all[[#Headers],[id]:[UHLG-01.3]],0),0)&amp;""),"")</f>
        <v>2</v>
      </c>
      <c r="AK16">
        <f>IFERROR(VALUE(VLOOKUP($E16&amp;$F16,PEFA2016all[[id]:[UHLG-01.3]],MATCH(AK$4,PEFA2016all[[#Headers],[id]:[UHLG-01.3]],0),0)&amp;""),"")</f>
        <v>1</v>
      </c>
      <c r="AL16">
        <f>IFERROR(VALUE(VLOOKUP($E16&amp;$F16,PEFA2016all[[id]:[UHLG-01.3]],MATCH(AL$4,PEFA2016all[[#Headers],[id]:[UHLG-01.3]],0),0)&amp;""),"")</f>
        <v>6</v>
      </c>
      <c r="AM16">
        <f>IFERROR(VALUE(VLOOKUP($E16&amp;$F16,PEFA2016all[[id]:[UHLG-01.3]],MATCH(AM$4,PEFA2016all[[#Headers],[id]:[UHLG-01.3]],0),0)&amp;""),"")</f>
        <v>1</v>
      </c>
      <c r="AN16">
        <f>IFERROR(VALUE(VLOOKUP($E16&amp;$F16,PEFA2016all[[id]:[UHLG-01.3]],MATCH(AN$4,PEFA2016all[[#Headers],[id]:[UHLG-01.3]],0),0)&amp;""),"")</f>
        <v>4</v>
      </c>
      <c r="AO16">
        <f>IFERROR(VALUE(VLOOKUP($E16&amp;$F16,PEFA2016all[[id]:[UHLG-01.3]],MATCH(AO$4,PEFA2016all[[#Headers],[id]:[UHLG-01.3]],0),0)&amp;""),"")</f>
        <v>2</v>
      </c>
      <c r="AP16">
        <f>IFERROR(VALUE(VLOOKUP($E16&amp;$F16,PEFA2016all[[id]:[UHLG-01.3]],MATCH(AP$4,PEFA2016all[[#Headers],[id]:[UHLG-01.3]],0),0)&amp;""),"")</f>
        <v>4</v>
      </c>
      <c r="AQ16">
        <f>IFERROR(VALUE(VLOOKUP($E16&amp;$F16,PEFA2016all[[id]:[UHLG-01.3]],MATCH(AQ$4,PEFA2016all[[#Headers],[id]:[UHLG-01.3]],0),0)&amp;""),"")</f>
        <v>2</v>
      </c>
      <c r="AR16">
        <f>IFERROR(VALUE(VLOOKUP($E16&amp;$F16,PEFA2016all[[id]:[UHLG-01.3]],MATCH(AR$4,PEFA2016all[[#Headers],[id]:[UHLG-01.3]],0),0)&amp;""),"")</f>
        <v>3</v>
      </c>
    </row>
    <row r="17" spans="2:44" x14ac:dyDescent="0.25">
      <c r="B17">
        <f>IF(PEFA2016all[[#This Row],[Framework]]=0,"",PEFA2016all[[#This Row],[Framework]])</f>
        <v>2016</v>
      </c>
      <c r="C17" t="e" vm="11">
        <f>IF(PEFA2016all[[#This Row],[Country]]=0,"",PEFA2016all[[#This Row],[Country]])</f>
        <v>#VALUE!</v>
      </c>
      <c r="D17" t="str">
        <f>IFERROR(PEFA2016all[[#This Row],[ISO-2]],"")</f>
        <v>KZ</v>
      </c>
      <c r="E17" t="str">
        <f>IFERROR(PEFA2016all[[#This Row],[ISO-3]],"")</f>
        <v>KAZ</v>
      </c>
      <c r="F17">
        <f>IF(PEFA2016all[[#This Row],[Year]]=0,"",PEFA2016all[[#This Row],[Year]])</f>
        <v>2018</v>
      </c>
      <c r="G17">
        <f>IFERROR(AVERAGE(PEFA2016[[#This Row],[Aggregate expenditure outturn]:[Revenue outturn]]),"")</f>
        <v>4</v>
      </c>
      <c r="H17">
        <f>IFERROR(AVERAGE(PEFA2016[[#This Row],[Budget classification]:[Public access to fiscal information]]),"")</f>
        <v>2.6666666666666665</v>
      </c>
      <c r="I17">
        <f>IFERROR(AVERAGE(PEFA2016[[#This Row],[Fiscal risk reporting]:[Debt management]]),"")</f>
        <v>4</v>
      </c>
      <c r="J17">
        <f>IFERROR(AVERAGE(PEFA2016[[#This Row],[Macroeconomic and fiscal forecasting]:[Legislative scrutiny of budgets]]),"")</f>
        <v>5.4</v>
      </c>
      <c r="K17">
        <f>IFERROR(AVERAGE(PEFA2016[[#This Row],[Revenue administration]:[Internal audit]]),"")</f>
        <v>5.875</v>
      </c>
      <c r="L17">
        <f>IFERROR(AVERAGE(PEFA2016[[#This Row],[Financial data integrity]:[Annual financial reports]]),"")</f>
        <v>5.666666666666667</v>
      </c>
      <c r="M17">
        <f>IFERROR(AVERAGE(PEFA2016[[#This Row],[External audit]:[Legislative scrutiny of audit reports]]),"")</f>
        <v>4</v>
      </c>
      <c r="N17">
        <f>IFERROR(VALUE(VLOOKUP($E17&amp;$F17,PEFA2016all[[id]:[UHLG-01.3]],MATCH(N$4,PEFA2016all[[#Headers],[id]:[UHLG-01.3]],0),0)&amp;""),"")</f>
        <v>5</v>
      </c>
      <c r="O17">
        <f>IFERROR(VALUE(VLOOKUP($E17&amp;$F17,PEFA2016all[[id]:[UHLG-01.3]],MATCH(O$4,PEFA2016all[[#Headers],[id]:[UHLG-01.3]],0),0)&amp;""),"")</f>
        <v>4</v>
      </c>
      <c r="P17">
        <f>IFERROR(VALUE(VLOOKUP($E17&amp;$F17,PEFA2016all[[id]:[UHLG-01.3]],MATCH(P$4,PEFA2016all[[#Headers],[id]:[UHLG-01.3]],0),0)&amp;""),"")</f>
        <v>3</v>
      </c>
      <c r="Q17">
        <f>IFERROR(VALUE(VLOOKUP($E17&amp;$F17,PEFA2016all[[id]:[UHLG-01.3]],MATCH(Q$4,PEFA2016all[[#Headers],[id]:[UHLG-01.3]],0),0)&amp;""),"")</f>
        <v>1</v>
      </c>
      <c r="R17">
        <f>IFERROR(VALUE(VLOOKUP($E17&amp;$F17,PEFA2016all[[id]:[UHLG-01.3]],MATCH(R$4,PEFA2016all[[#Headers],[id]:[UHLG-01.3]],0),0)&amp;""),"")</f>
        <v>5</v>
      </c>
      <c r="S17">
        <f>IFERROR(VALUE(VLOOKUP($E17&amp;$F17,PEFA2016all[[id]:[UHLG-01.3]],MATCH(S$4,PEFA2016all[[#Headers],[id]:[UHLG-01.3]],0),0)&amp;""),"")</f>
        <v>2</v>
      </c>
      <c r="T17">
        <f>IFERROR(VALUE(VLOOKUP($E17&amp;$F17,PEFA2016all[[id]:[UHLG-01.3]],MATCH(T$4,PEFA2016all[[#Headers],[id]:[UHLG-01.3]],0),0)&amp;""),"")</f>
        <v>3</v>
      </c>
      <c r="U17">
        <f>IFERROR(VALUE(VLOOKUP($E17&amp;$F17,PEFA2016all[[id]:[UHLG-01.3]],MATCH(U$4,PEFA2016all[[#Headers],[id]:[UHLG-01.3]],0),0)&amp;""),"")</f>
        <v>4</v>
      </c>
      <c r="V17">
        <f>IFERROR(VALUE(VLOOKUP($E17&amp;$F17,PEFA2016all[[id]:[UHLG-01.3]],MATCH(V$4,PEFA2016all[[#Headers],[id]:[UHLG-01.3]],0),0)&amp;""),"")</f>
        <v>1</v>
      </c>
      <c r="W17">
        <f>IFERROR(VALUE(VLOOKUP($E17&amp;$F17,PEFA2016all[[id]:[UHLG-01.3]],MATCH(W$4,PEFA2016all[[#Headers],[id]:[UHLG-01.3]],0),0)&amp;""),"")</f>
        <v>4</v>
      </c>
      <c r="X17">
        <f>IFERROR(VALUE(VLOOKUP($E17&amp;$F17,PEFA2016all[[id]:[UHLG-01.3]],MATCH(X$4,PEFA2016all[[#Headers],[id]:[UHLG-01.3]],0),0)&amp;""),"")</f>
        <v>4</v>
      </c>
      <c r="Y17">
        <f>IFERROR(VALUE(VLOOKUP($E17&amp;$F17,PEFA2016all[[id]:[UHLG-01.3]],MATCH(Y$4,PEFA2016all[[#Headers],[id]:[UHLG-01.3]],0),0)&amp;""),"")</f>
        <v>3</v>
      </c>
      <c r="Z17">
        <f>IFERROR(VALUE(VLOOKUP($E17&amp;$F17,PEFA2016all[[id]:[UHLG-01.3]],MATCH(Z$4,PEFA2016all[[#Headers],[id]:[UHLG-01.3]],0),0)&amp;""),"")</f>
        <v>5</v>
      </c>
      <c r="AA17">
        <f>IFERROR(VALUE(VLOOKUP($E17&amp;$F17,PEFA2016all[[id]:[UHLG-01.3]],MATCH(AA$4,PEFA2016all[[#Headers],[id]:[UHLG-01.3]],0),0)&amp;""),"")</f>
        <v>3</v>
      </c>
      <c r="AB17">
        <f>IFERROR(VALUE(VLOOKUP($E17&amp;$F17,PEFA2016all[[id]:[UHLG-01.3]],MATCH(AB$4,PEFA2016all[[#Headers],[id]:[UHLG-01.3]],0),0)&amp;""),"")</f>
        <v>7</v>
      </c>
      <c r="AC17">
        <f>IFERROR(VALUE(VLOOKUP($E17&amp;$F17,PEFA2016all[[id]:[UHLG-01.3]],MATCH(AC$4,PEFA2016all[[#Headers],[id]:[UHLG-01.3]],0),0)&amp;""),"")</f>
        <v>5</v>
      </c>
      <c r="AD17">
        <f>IFERROR(VALUE(VLOOKUP($E17&amp;$F17,PEFA2016all[[id]:[UHLG-01.3]],MATCH(AD$4,PEFA2016all[[#Headers],[id]:[UHLG-01.3]],0),0)&amp;""),"")</f>
        <v>6</v>
      </c>
      <c r="AE17">
        <f>IFERROR(VALUE(VLOOKUP($E17&amp;$F17,PEFA2016all[[id]:[UHLG-01.3]],MATCH(AE$4,PEFA2016all[[#Headers],[id]:[UHLG-01.3]],0),0)&amp;""),"")</f>
        <v>6</v>
      </c>
      <c r="AF17">
        <f>IFERROR(VALUE(VLOOKUP($E17&amp;$F17,PEFA2016all[[id]:[UHLG-01.3]],MATCH(AF$4,PEFA2016all[[#Headers],[id]:[UHLG-01.3]],0),0)&amp;""),"")</f>
        <v>6</v>
      </c>
      <c r="AG17">
        <f>IFERROR(VALUE(VLOOKUP($E17&amp;$F17,PEFA2016all[[id]:[UHLG-01.3]],MATCH(AG$4,PEFA2016all[[#Headers],[id]:[UHLG-01.3]],0),0)&amp;""),"")</f>
        <v>7</v>
      </c>
      <c r="AH17">
        <f>IFERROR(VALUE(VLOOKUP($E17&amp;$F17,PEFA2016all[[id]:[UHLG-01.3]],MATCH(AH$4,PEFA2016all[[#Headers],[id]:[UHLG-01.3]],0),0)&amp;""),"")</f>
        <v>7</v>
      </c>
      <c r="AI17">
        <f>IFERROR(VALUE(VLOOKUP($E17&amp;$F17,PEFA2016all[[id]:[UHLG-01.3]],MATCH(AI$4,PEFA2016all[[#Headers],[id]:[UHLG-01.3]],0),0)&amp;""),"")</f>
        <v>6</v>
      </c>
      <c r="AJ17">
        <f>IFERROR(VALUE(VLOOKUP($E17&amp;$F17,PEFA2016all[[id]:[UHLG-01.3]],MATCH(AJ$4,PEFA2016all[[#Headers],[id]:[UHLG-01.3]],0),0)&amp;""),"")</f>
        <v>4</v>
      </c>
      <c r="AK17">
        <f>IFERROR(VALUE(VLOOKUP($E17&amp;$F17,PEFA2016all[[id]:[UHLG-01.3]],MATCH(AK$4,PEFA2016all[[#Headers],[id]:[UHLG-01.3]],0),0)&amp;""),"")</f>
        <v>4</v>
      </c>
      <c r="AL17">
        <f>IFERROR(VALUE(VLOOKUP($E17&amp;$F17,PEFA2016all[[id]:[UHLG-01.3]],MATCH(AL$4,PEFA2016all[[#Headers],[id]:[UHLG-01.3]],0),0)&amp;""),"")</f>
        <v>7</v>
      </c>
      <c r="AM17">
        <f>IFERROR(VALUE(VLOOKUP($E17&amp;$F17,PEFA2016all[[id]:[UHLG-01.3]],MATCH(AM$4,PEFA2016all[[#Headers],[id]:[UHLG-01.3]],0),0)&amp;""),"")</f>
        <v>6</v>
      </c>
      <c r="AN17">
        <f>IFERROR(VALUE(VLOOKUP($E17&amp;$F17,PEFA2016all[[id]:[UHLG-01.3]],MATCH(AN$4,PEFA2016all[[#Headers],[id]:[UHLG-01.3]],0),0)&amp;""),"")</f>
        <v>6</v>
      </c>
      <c r="AO17">
        <f>IFERROR(VALUE(VLOOKUP($E17&amp;$F17,PEFA2016all[[id]:[UHLG-01.3]],MATCH(AO$4,PEFA2016all[[#Headers],[id]:[UHLG-01.3]],0),0)&amp;""),"")</f>
        <v>7</v>
      </c>
      <c r="AP17">
        <f>IFERROR(VALUE(VLOOKUP($E17&amp;$F17,PEFA2016all[[id]:[UHLG-01.3]],MATCH(AP$4,PEFA2016all[[#Headers],[id]:[UHLG-01.3]],0),0)&amp;""),"")</f>
        <v>4</v>
      </c>
      <c r="AQ17">
        <f>IFERROR(VALUE(VLOOKUP($E17&amp;$F17,PEFA2016all[[id]:[UHLG-01.3]],MATCH(AQ$4,PEFA2016all[[#Headers],[id]:[UHLG-01.3]],0),0)&amp;""),"")</f>
        <v>2</v>
      </c>
      <c r="AR17">
        <f>IFERROR(VALUE(VLOOKUP($E17&amp;$F17,PEFA2016all[[id]:[UHLG-01.3]],MATCH(AR$4,PEFA2016all[[#Headers],[id]:[UHLG-01.3]],0),0)&amp;""),"")</f>
        <v>6</v>
      </c>
    </row>
    <row r="18" spans="2:44" x14ac:dyDescent="0.25">
      <c r="B18">
        <f>IF(PEFA2016all[[#This Row],[Framework]]=0,"",PEFA2016all[[#This Row],[Framework]])</f>
        <v>2016</v>
      </c>
      <c r="C18" t="e" vm="12">
        <f>IF(PEFA2016all[[#This Row],[Country]]=0,"",PEFA2016all[[#This Row],[Country]])</f>
        <v>#VALUE!</v>
      </c>
      <c r="D18" t="str">
        <f>IFERROR(PEFA2016all[[#This Row],[ISO-2]],"")</f>
        <v>GE</v>
      </c>
      <c r="E18" t="str">
        <f>IFERROR(PEFA2016all[[#This Row],[ISO-3]],"")</f>
        <v>GEO</v>
      </c>
      <c r="F18">
        <f>IF(PEFA2016all[[#This Row],[Year]]=0,"",PEFA2016all[[#This Row],[Year]])</f>
        <v>2018</v>
      </c>
      <c r="G18">
        <f>IFERROR(AVERAGE(PEFA2016[[#This Row],[Aggregate expenditure outturn]:[Revenue outturn]]),"")</f>
        <v>6.666666666666667</v>
      </c>
      <c r="H18">
        <f>IFERROR(AVERAGE(PEFA2016[[#This Row],[Budget classification]:[Public access to fiscal information]]),"")</f>
        <v>7</v>
      </c>
      <c r="I18">
        <f>IFERROR(AVERAGE(PEFA2016[[#This Row],[Fiscal risk reporting]:[Debt management]]),"")</f>
        <v>4.25</v>
      </c>
      <c r="J18">
        <f>IFERROR(AVERAGE(PEFA2016[[#This Row],[Macroeconomic and fiscal forecasting]:[Legislative scrutiny of budgets]]),"")</f>
        <v>5.8</v>
      </c>
      <c r="K18">
        <f>IFERROR(AVERAGE(PEFA2016[[#This Row],[Revenue administration]:[Internal audit]]),"")</f>
        <v>6.25</v>
      </c>
      <c r="L18">
        <f>IFERROR(AVERAGE(PEFA2016[[#This Row],[Financial data integrity]:[Annual financial reports]]),"")</f>
        <v>5</v>
      </c>
      <c r="M18">
        <f>IFERROR(AVERAGE(PEFA2016[[#This Row],[External audit]:[Legislative scrutiny of audit reports]]),"")</f>
        <v>5</v>
      </c>
      <c r="N18">
        <f>IFERROR(VALUE(VLOOKUP($E18&amp;$F18,PEFA2016all[[id]:[UHLG-01.3]],MATCH(N$4,PEFA2016all[[#Headers],[id]:[UHLG-01.3]],0),0)&amp;""),"")</f>
        <v>7</v>
      </c>
      <c r="O18">
        <f>IFERROR(VALUE(VLOOKUP($E18&amp;$F18,PEFA2016all[[id]:[UHLG-01.3]],MATCH(O$4,PEFA2016all[[#Headers],[id]:[UHLG-01.3]],0),0)&amp;""),"")</f>
        <v>7</v>
      </c>
      <c r="P18">
        <f>IFERROR(VALUE(VLOOKUP($E18&amp;$F18,PEFA2016all[[id]:[UHLG-01.3]],MATCH(P$4,PEFA2016all[[#Headers],[id]:[UHLG-01.3]],0),0)&amp;""),"")</f>
        <v>6</v>
      </c>
      <c r="Q18">
        <f>IFERROR(VALUE(VLOOKUP($E18&amp;$F18,PEFA2016all[[id]:[UHLG-01.3]],MATCH(Q$4,PEFA2016all[[#Headers],[id]:[UHLG-01.3]],0),0)&amp;""),"")</f>
        <v>7</v>
      </c>
      <c r="R18">
        <f>IFERROR(VALUE(VLOOKUP($E18&amp;$F18,PEFA2016all[[id]:[UHLG-01.3]],MATCH(R$4,PEFA2016all[[#Headers],[id]:[UHLG-01.3]],0),0)&amp;""),"")</f>
        <v>7</v>
      </c>
      <c r="S18">
        <f>IFERROR(VALUE(VLOOKUP($E18&amp;$F18,PEFA2016all[[id]:[UHLG-01.3]],MATCH(S$4,PEFA2016all[[#Headers],[id]:[UHLG-01.3]],0),0)&amp;""),"")</f>
        <v>7</v>
      </c>
      <c r="T18">
        <f>IFERROR(VALUE(VLOOKUP($E18&amp;$F18,PEFA2016all[[id]:[UHLG-01.3]],MATCH(T$4,PEFA2016all[[#Headers],[id]:[UHLG-01.3]],0),0)&amp;""),"")</f>
        <v>7</v>
      </c>
      <c r="U18">
        <f>IFERROR(VALUE(VLOOKUP($E18&amp;$F18,PEFA2016all[[id]:[UHLG-01.3]],MATCH(U$4,PEFA2016all[[#Headers],[id]:[UHLG-01.3]],0),0)&amp;""),"")</f>
        <v>7</v>
      </c>
      <c r="V18">
        <f>IFERROR(VALUE(VLOOKUP($E18&amp;$F18,PEFA2016all[[id]:[UHLG-01.3]],MATCH(V$4,PEFA2016all[[#Headers],[id]:[UHLG-01.3]],0),0)&amp;""),"")</f>
        <v>7</v>
      </c>
      <c r="W18">
        <f>IFERROR(VALUE(VLOOKUP($E18&amp;$F18,PEFA2016all[[id]:[UHLG-01.3]],MATCH(W$4,PEFA2016all[[#Headers],[id]:[UHLG-01.3]],0),0)&amp;""),"")</f>
        <v>5</v>
      </c>
      <c r="X18">
        <f>IFERROR(VALUE(VLOOKUP($E18&amp;$F18,PEFA2016all[[id]:[UHLG-01.3]],MATCH(X$4,PEFA2016all[[#Headers],[id]:[UHLG-01.3]],0),0)&amp;""),"")</f>
        <v>3</v>
      </c>
      <c r="Y18">
        <f>IFERROR(VALUE(VLOOKUP($E18&amp;$F18,PEFA2016all[[id]:[UHLG-01.3]],MATCH(Y$4,PEFA2016all[[#Headers],[id]:[UHLG-01.3]],0),0)&amp;""),"")</f>
        <v>4</v>
      </c>
      <c r="Z18">
        <f>IFERROR(VALUE(VLOOKUP($E18&amp;$F18,PEFA2016all[[id]:[UHLG-01.3]],MATCH(Z$4,PEFA2016all[[#Headers],[id]:[UHLG-01.3]],0),0)&amp;""),"")</f>
        <v>5</v>
      </c>
      <c r="AA18">
        <f>IFERROR(VALUE(VLOOKUP($E18&amp;$F18,PEFA2016all[[id]:[UHLG-01.3]],MATCH(AA$4,PEFA2016all[[#Headers],[id]:[UHLG-01.3]],0),0)&amp;""),"")</f>
        <v>7</v>
      </c>
      <c r="AB18">
        <f>IFERROR(VALUE(VLOOKUP($E18&amp;$F18,PEFA2016all[[id]:[UHLG-01.3]],MATCH(AB$4,PEFA2016all[[#Headers],[id]:[UHLG-01.3]],0),0)&amp;""),"")</f>
        <v>2</v>
      </c>
      <c r="AC18">
        <f>IFERROR(VALUE(VLOOKUP($E18&amp;$F18,PEFA2016all[[id]:[UHLG-01.3]],MATCH(AC$4,PEFA2016all[[#Headers],[id]:[UHLG-01.3]],0),0)&amp;""),"")</f>
        <v>6</v>
      </c>
      <c r="AD18">
        <f>IFERROR(VALUE(VLOOKUP($E18&amp;$F18,PEFA2016all[[id]:[UHLG-01.3]],MATCH(AD$4,PEFA2016all[[#Headers],[id]:[UHLG-01.3]],0),0)&amp;""),"")</f>
        <v>7</v>
      </c>
      <c r="AE18">
        <f>IFERROR(VALUE(VLOOKUP($E18&amp;$F18,PEFA2016all[[id]:[UHLG-01.3]],MATCH(AE$4,PEFA2016all[[#Headers],[id]:[UHLG-01.3]],0),0)&amp;""),"")</f>
        <v>7</v>
      </c>
      <c r="AF18">
        <f>IFERROR(VALUE(VLOOKUP($E18&amp;$F18,PEFA2016all[[id]:[UHLG-01.3]],MATCH(AF$4,PEFA2016all[[#Headers],[id]:[UHLG-01.3]],0),0)&amp;""),"")</f>
        <v>6</v>
      </c>
      <c r="AG18">
        <f>IFERROR(VALUE(VLOOKUP($E18&amp;$F18,PEFA2016all[[id]:[UHLG-01.3]],MATCH(AG$4,PEFA2016all[[#Headers],[id]:[UHLG-01.3]],0),0)&amp;""),"")</f>
        <v>7</v>
      </c>
      <c r="AH18">
        <f>IFERROR(VALUE(VLOOKUP($E18&amp;$F18,PEFA2016all[[id]:[UHLG-01.3]],MATCH(AH$4,PEFA2016all[[#Headers],[id]:[UHLG-01.3]],0),0)&amp;""),"")</f>
        <v>7</v>
      </c>
      <c r="AI18">
        <f>IFERROR(VALUE(VLOOKUP($E18&amp;$F18,PEFA2016all[[id]:[UHLG-01.3]],MATCH(AI$4,PEFA2016all[[#Headers],[id]:[UHLG-01.3]],0),0)&amp;""),"")</f>
        <v>4</v>
      </c>
      <c r="AJ18">
        <f>IFERROR(VALUE(VLOOKUP($E18&amp;$F18,PEFA2016all[[id]:[UHLG-01.3]],MATCH(AJ$4,PEFA2016all[[#Headers],[id]:[UHLG-01.3]],0),0)&amp;""),"")</f>
        <v>7</v>
      </c>
      <c r="AK18">
        <f>IFERROR(VALUE(VLOOKUP($E18&amp;$F18,PEFA2016all[[id]:[UHLG-01.3]],MATCH(AK$4,PEFA2016all[[#Headers],[id]:[UHLG-01.3]],0),0)&amp;""),"")</f>
        <v>6</v>
      </c>
      <c r="AL18">
        <f>IFERROR(VALUE(VLOOKUP($E18&amp;$F18,PEFA2016all[[id]:[UHLG-01.3]],MATCH(AL$4,PEFA2016all[[#Headers],[id]:[UHLG-01.3]],0),0)&amp;""),"")</f>
        <v>7</v>
      </c>
      <c r="AM18">
        <f>IFERROR(VALUE(VLOOKUP($E18&amp;$F18,PEFA2016all[[id]:[UHLG-01.3]],MATCH(AM$4,PEFA2016all[[#Headers],[id]:[UHLG-01.3]],0),0)&amp;""),"")</f>
        <v>6</v>
      </c>
      <c r="AN18">
        <f>IFERROR(VALUE(VLOOKUP($E18&amp;$F18,PEFA2016all[[id]:[UHLG-01.3]],MATCH(AN$4,PEFA2016all[[#Headers],[id]:[UHLG-01.3]],0),0)&amp;""),"")</f>
        <v>7</v>
      </c>
      <c r="AO18">
        <f>IFERROR(VALUE(VLOOKUP($E18&amp;$F18,PEFA2016all[[id]:[UHLG-01.3]],MATCH(AO$4,PEFA2016all[[#Headers],[id]:[UHLG-01.3]],0),0)&amp;""),"")</f>
        <v>6</v>
      </c>
      <c r="AP18">
        <f>IFERROR(VALUE(VLOOKUP($E18&amp;$F18,PEFA2016all[[id]:[UHLG-01.3]],MATCH(AP$4,PEFA2016all[[#Headers],[id]:[UHLG-01.3]],0),0)&amp;""),"")</f>
        <v>2</v>
      </c>
      <c r="AQ18">
        <f>IFERROR(VALUE(VLOOKUP($E18&amp;$F18,PEFA2016all[[id]:[UHLG-01.3]],MATCH(AQ$4,PEFA2016all[[#Headers],[id]:[UHLG-01.3]],0),0)&amp;""),"")</f>
        <v>6</v>
      </c>
      <c r="AR18">
        <f>IFERROR(VALUE(VLOOKUP($E18&amp;$F18,PEFA2016all[[id]:[UHLG-01.3]],MATCH(AR$4,PEFA2016all[[#Headers],[id]:[UHLG-01.3]],0),0)&amp;""),"")</f>
        <v>4</v>
      </c>
    </row>
    <row r="19" spans="2:44" x14ac:dyDescent="0.25">
      <c r="B19">
        <f>IF(PEFA2016all[[#This Row],[Framework]]=0,"",PEFA2016all[[#This Row],[Framework]])</f>
        <v>2016</v>
      </c>
      <c r="C19" t="e" vm="13">
        <f>IF(PEFA2016all[[#This Row],[Country]]=0,"",PEFA2016all[[#This Row],[Country]])</f>
        <v>#VALUE!</v>
      </c>
      <c r="D19" t="str">
        <f>IFERROR(PEFA2016all[[#This Row],[ISO-2]],"")</f>
        <v>TJ</v>
      </c>
      <c r="E19" t="str">
        <f>IFERROR(PEFA2016all[[#This Row],[ISO-3]],"")</f>
        <v>TJK</v>
      </c>
      <c r="F19">
        <f>IF(PEFA2016all[[#This Row],[Year]]=0,"",PEFA2016all[[#This Row],[Year]])</f>
        <v>2017</v>
      </c>
      <c r="G19">
        <f>IFERROR(AVERAGE(PEFA2016[[#This Row],[Aggregate expenditure outturn]:[Revenue outturn]]),"")</f>
        <v>4.666666666666667</v>
      </c>
      <c r="H19">
        <f>IFERROR(AVERAGE(PEFA2016[[#This Row],[Budget classification]:[Public access to fiscal information]]),"")</f>
        <v>4.333333333333333</v>
      </c>
      <c r="I19">
        <f>IFERROR(AVERAGE(PEFA2016[[#This Row],[Fiscal risk reporting]:[Debt management]]),"")</f>
        <v>4</v>
      </c>
      <c r="J19">
        <f>IFERROR(AVERAGE(PEFA2016[[#This Row],[Macroeconomic and fiscal forecasting]:[Legislative scrutiny of budgets]]),"")</f>
        <v>4</v>
      </c>
      <c r="K19">
        <f>IFERROR(AVERAGE(PEFA2016[[#This Row],[Revenue administration]:[Internal audit]]),"")</f>
        <v>4.625</v>
      </c>
      <c r="L19">
        <f>IFERROR(AVERAGE(PEFA2016[[#This Row],[Financial data integrity]:[Annual financial reports]]),"")</f>
        <v>4.666666666666667</v>
      </c>
      <c r="M19">
        <f>IFERROR(AVERAGE(PEFA2016[[#This Row],[External audit]:[Legislative scrutiny of audit reports]]),"")</f>
        <v>4</v>
      </c>
      <c r="N19">
        <f>IFERROR(VALUE(VLOOKUP($E19&amp;$F19,PEFA2016all[[id]:[UHLG-01.3]],MATCH(N$4,PEFA2016all[[#Headers],[id]:[UHLG-01.3]],0),0)&amp;""),"")</f>
        <v>7</v>
      </c>
      <c r="O19">
        <f>IFERROR(VALUE(VLOOKUP($E19&amp;$F19,PEFA2016all[[id]:[UHLG-01.3]],MATCH(O$4,PEFA2016all[[#Headers],[id]:[UHLG-01.3]],0),0)&amp;""),"")</f>
        <v>2</v>
      </c>
      <c r="P19">
        <f>IFERROR(VALUE(VLOOKUP($E19&amp;$F19,PEFA2016all[[id]:[UHLG-01.3]],MATCH(P$4,PEFA2016all[[#Headers],[id]:[UHLG-01.3]],0),0)&amp;""),"")</f>
        <v>5</v>
      </c>
      <c r="Q19">
        <f>IFERROR(VALUE(VLOOKUP($E19&amp;$F19,PEFA2016all[[id]:[UHLG-01.3]],MATCH(Q$4,PEFA2016all[[#Headers],[id]:[UHLG-01.3]],0),0)&amp;""),"")</f>
        <v>5</v>
      </c>
      <c r="R19">
        <f>IFERROR(VALUE(VLOOKUP($E19&amp;$F19,PEFA2016all[[id]:[UHLG-01.3]],MATCH(R$4,PEFA2016all[[#Headers],[id]:[UHLG-01.3]],0),0)&amp;""),"")</f>
        <v>7</v>
      </c>
      <c r="S19">
        <f>IFERROR(VALUE(VLOOKUP($E19&amp;$F19,PEFA2016all[[id]:[UHLG-01.3]],MATCH(S$4,PEFA2016all[[#Headers],[id]:[UHLG-01.3]],0),0)&amp;""),"")</f>
        <v>7</v>
      </c>
      <c r="T19">
        <f>IFERROR(VALUE(VLOOKUP($E19&amp;$F19,PEFA2016all[[id]:[UHLG-01.3]],MATCH(T$4,PEFA2016all[[#Headers],[id]:[UHLG-01.3]],0),0)&amp;""),"")</f>
        <v>5</v>
      </c>
      <c r="U19">
        <f>IFERROR(VALUE(VLOOKUP($E19&amp;$F19,PEFA2016all[[id]:[UHLG-01.3]],MATCH(U$4,PEFA2016all[[#Headers],[id]:[UHLG-01.3]],0),0)&amp;""),"")</f>
        <v>1</v>
      </c>
      <c r="V19">
        <f>IFERROR(VALUE(VLOOKUP($E19&amp;$F19,PEFA2016all[[id]:[UHLG-01.3]],MATCH(V$4,PEFA2016all[[#Headers],[id]:[UHLG-01.3]],0),0)&amp;""),"")</f>
        <v>1</v>
      </c>
      <c r="W19">
        <f>IFERROR(VALUE(VLOOKUP($E19&amp;$F19,PEFA2016all[[id]:[UHLG-01.3]],MATCH(W$4,PEFA2016all[[#Headers],[id]:[UHLG-01.3]],0),0)&amp;""),"")</f>
        <v>3</v>
      </c>
      <c r="X19">
        <f>IFERROR(VALUE(VLOOKUP($E19&amp;$F19,PEFA2016all[[id]:[UHLG-01.3]],MATCH(X$4,PEFA2016all[[#Headers],[id]:[UHLG-01.3]],0),0)&amp;""),"")</f>
        <v>2</v>
      </c>
      <c r="Y19">
        <f>IFERROR(VALUE(VLOOKUP($E19&amp;$F19,PEFA2016all[[id]:[UHLG-01.3]],MATCH(Y$4,PEFA2016all[[#Headers],[id]:[UHLG-01.3]],0),0)&amp;""),"")</f>
        <v>4</v>
      </c>
      <c r="Z19">
        <f>IFERROR(VALUE(VLOOKUP($E19&amp;$F19,PEFA2016all[[id]:[UHLG-01.3]],MATCH(Z$4,PEFA2016all[[#Headers],[id]:[UHLG-01.3]],0),0)&amp;""),"")</f>
        <v>7</v>
      </c>
      <c r="AA19">
        <f>IFERROR(VALUE(VLOOKUP($E19&amp;$F19,PEFA2016all[[id]:[UHLG-01.3]],MATCH(AA$4,PEFA2016all[[#Headers],[id]:[UHLG-01.3]],0),0)&amp;""),"")</f>
        <v>3</v>
      </c>
      <c r="AB19">
        <f>IFERROR(VALUE(VLOOKUP($E19&amp;$F19,PEFA2016all[[id]:[UHLG-01.3]],MATCH(AB$4,PEFA2016all[[#Headers],[id]:[UHLG-01.3]],0),0)&amp;""),"")</f>
        <v>4</v>
      </c>
      <c r="AC19">
        <f>IFERROR(VALUE(VLOOKUP($E19&amp;$F19,PEFA2016all[[id]:[UHLG-01.3]],MATCH(AC$4,PEFA2016all[[#Headers],[id]:[UHLG-01.3]],0),0)&amp;""),"")</f>
        <v>2</v>
      </c>
      <c r="AD19">
        <f>IFERROR(VALUE(VLOOKUP($E19&amp;$F19,PEFA2016all[[id]:[UHLG-01.3]],MATCH(AD$4,PEFA2016all[[#Headers],[id]:[UHLG-01.3]],0),0)&amp;""),"")</f>
        <v>5</v>
      </c>
      <c r="AE19">
        <f>IFERROR(VALUE(VLOOKUP($E19&amp;$F19,PEFA2016all[[id]:[UHLG-01.3]],MATCH(AE$4,PEFA2016all[[#Headers],[id]:[UHLG-01.3]],0),0)&amp;""),"")</f>
        <v>6</v>
      </c>
      <c r="AF19">
        <f>IFERROR(VALUE(VLOOKUP($E19&amp;$F19,PEFA2016all[[id]:[UHLG-01.3]],MATCH(AF$4,PEFA2016all[[#Headers],[id]:[UHLG-01.3]],0),0)&amp;""),"")</f>
        <v>4</v>
      </c>
      <c r="AG19">
        <f>IFERROR(VALUE(VLOOKUP($E19&amp;$F19,PEFA2016all[[id]:[UHLG-01.3]],MATCH(AG$4,PEFA2016all[[#Headers],[id]:[UHLG-01.3]],0),0)&amp;""),"")</f>
        <v>7</v>
      </c>
      <c r="AH19">
        <f>IFERROR(VALUE(VLOOKUP($E19&amp;$F19,PEFA2016all[[id]:[UHLG-01.3]],MATCH(AH$4,PEFA2016all[[#Headers],[id]:[UHLG-01.3]],0),0)&amp;""),"")</f>
        <v>4</v>
      </c>
      <c r="AI19">
        <f>IFERROR(VALUE(VLOOKUP($E19&amp;$F19,PEFA2016all[[id]:[UHLG-01.3]],MATCH(AI$4,PEFA2016all[[#Headers],[id]:[UHLG-01.3]],0),0)&amp;""),"")</f>
        <v>4</v>
      </c>
      <c r="AJ19">
        <f>IFERROR(VALUE(VLOOKUP($E19&amp;$F19,PEFA2016all[[id]:[UHLG-01.3]],MATCH(AJ$4,PEFA2016all[[#Headers],[id]:[UHLG-01.3]],0),0)&amp;""),"")</f>
        <v>4</v>
      </c>
      <c r="AK19">
        <f>IFERROR(VALUE(VLOOKUP($E19&amp;$F19,PEFA2016all[[id]:[UHLG-01.3]],MATCH(AK$4,PEFA2016all[[#Headers],[id]:[UHLG-01.3]],0),0)&amp;""),"")</f>
        <v>5</v>
      </c>
      <c r="AL19">
        <f>IFERROR(VALUE(VLOOKUP($E19&amp;$F19,PEFA2016all[[id]:[UHLG-01.3]],MATCH(AL$4,PEFA2016all[[#Headers],[id]:[UHLG-01.3]],0),0)&amp;""),"")</f>
        <v>6</v>
      </c>
      <c r="AM19">
        <f>IFERROR(VALUE(VLOOKUP($E19&amp;$F19,PEFA2016all[[id]:[UHLG-01.3]],MATCH(AM$4,PEFA2016all[[#Headers],[id]:[UHLG-01.3]],0),0)&amp;""),"")</f>
        <v>3</v>
      </c>
      <c r="AN19">
        <f>IFERROR(VALUE(VLOOKUP($E19&amp;$F19,PEFA2016all[[id]:[UHLG-01.3]],MATCH(AN$4,PEFA2016all[[#Headers],[id]:[UHLG-01.3]],0),0)&amp;""),"")</f>
        <v>6</v>
      </c>
      <c r="AO19">
        <f>IFERROR(VALUE(VLOOKUP($E19&amp;$F19,PEFA2016all[[id]:[UHLG-01.3]],MATCH(AO$4,PEFA2016all[[#Headers],[id]:[UHLG-01.3]],0),0)&amp;""),"")</f>
        <v>6</v>
      </c>
      <c r="AP19">
        <f>IFERROR(VALUE(VLOOKUP($E19&amp;$F19,PEFA2016all[[id]:[UHLG-01.3]],MATCH(AP$4,PEFA2016all[[#Headers],[id]:[UHLG-01.3]],0),0)&amp;""),"")</f>
        <v>2</v>
      </c>
      <c r="AQ19">
        <f>IFERROR(VALUE(VLOOKUP($E19&amp;$F19,PEFA2016all[[id]:[UHLG-01.3]],MATCH(AQ$4,PEFA2016all[[#Headers],[id]:[UHLG-01.3]],0),0)&amp;""),"")</f>
        <v>4</v>
      </c>
      <c r="AR19">
        <f>IFERROR(VALUE(VLOOKUP($E19&amp;$F19,PEFA2016all[[id]:[UHLG-01.3]],MATCH(AR$4,PEFA2016all[[#Headers],[id]:[UHLG-01.3]],0),0)&amp;""),"")</f>
        <v>4</v>
      </c>
    </row>
    <row r="20" spans="2:44" x14ac:dyDescent="0.25">
      <c r="B20">
        <f>IF(PEFA2016all[[#This Row],[Framework]]=0,"",PEFA2016all[[#This Row],[Framework]])</f>
        <v>2016</v>
      </c>
      <c r="C20" t="e" vm="14">
        <f>IF(PEFA2016all[[#This Row],[Country]]=0,"",PEFA2016all[[#This Row],[Country]])</f>
        <v>#VALUE!</v>
      </c>
      <c r="D20" t="str">
        <f>IFERROR(PEFA2016all[[#This Row],[ISO-2]],"")</f>
        <v>LA</v>
      </c>
      <c r="E20" t="str">
        <f>IFERROR(PEFA2016all[[#This Row],[ISO-3]],"")</f>
        <v>LAO</v>
      </c>
      <c r="F20">
        <f>IF(PEFA2016all[[#This Row],[Year]]=0,"",PEFA2016all[[#This Row],[Year]])</f>
        <v>2019</v>
      </c>
      <c r="G20">
        <f>IFERROR(AVERAGE(PEFA2016[[#This Row],[Aggregate expenditure outturn]:[Revenue outturn]]),"")</f>
        <v>4</v>
      </c>
      <c r="H20">
        <f>IFERROR(AVERAGE(PEFA2016[[#This Row],[Budget classification]:[Public access to fiscal information]]),"")</f>
        <v>1.8</v>
      </c>
      <c r="I20">
        <f>IFERROR(AVERAGE(PEFA2016[[#This Row],[Fiscal risk reporting]:[Debt management]]),"")</f>
        <v>1.5</v>
      </c>
      <c r="J20">
        <f>IFERROR(AVERAGE(PEFA2016[[#This Row],[Macroeconomic and fiscal forecasting]:[Legislative scrutiny of budgets]]),"")</f>
        <v>2.4</v>
      </c>
      <c r="K20">
        <f>IFERROR(AVERAGE(PEFA2016[[#This Row],[Revenue administration]:[Internal audit]]),"")</f>
        <v>2.125</v>
      </c>
      <c r="L20">
        <f>IFERROR(AVERAGE(PEFA2016[[#This Row],[Financial data integrity]:[Annual financial reports]]),"")</f>
        <v>2.6666666666666665</v>
      </c>
      <c r="M20">
        <f>IFERROR(AVERAGE(PEFA2016[[#This Row],[External audit]:[Legislative scrutiny of audit reports]]),"")</f>
        <v>3</v>
      </c>
      <c r="N20">
        <f>IFERROR(VALUE(VLOOKUP($E20&amp;$F20,PEFA2016all[[id]:[UHLG-01.3]],MATCH(N$4,PEFA2016all[[#Headers],[id]:[UHLG-01.3]],0),0)&amp;""),"")</f>
        <v>7</v>
      </c>
      <c r="O20">
        <f>IFERROR(VALUE(VLOOKUP($E20&amp;$F20,PEFA2016all[[id]:[UHLG-01.3]],MATCH(O$4,PEFA2016all[[#Headers],[id]:[UHLG-01.3]],0),0)&amp;""),"")</f>
        <v>2</v>
      </c>
      <c r="P20">
        <f>IFERROR(VALUE(VLOOKUP($E20&amp;$F20,PEFA2016all[[id]:[UHLG-01.3]],MATCH(P$4,PEFA2016all[[#Headers],[id]:[UHLG-01.3]],0),0)&amp;""),"")</f>
        <v>3</v>
      </c>
      <c r="Q20">
        <f>IFERROR(VALUE(VLOOKUP($E20&amp;$F20,PEFA2016all[[id]:[UHLG-01.3]],MATCH(Q$4,PEFA2016all[[#Headers],[id]:[UHLG-01.3]],0),0)&amp;""),"")</f>
        <v>3</v>
      </c>
      <c r="R20">
        <f>IFERROR(VALUE(VLOOKUP($E20&amp;$F20,PEFA2016all[[id]:[UHLG-01.3]],MATCH(R$4,PEFA2016all[[#Headers],[id]:[UHLG-01.3]],0),0)&amp;""),"")</f>
        <v>1</v>
      </c>
      <c r="S20">
        <f>IFERROR(VALUE(VLOOKUP($E20&amp;$F20,PEFA2016all[[id]:[UHLG-01.3]],MATCH(S$4,PEFA2016all[[#Headers],[id]:[UHLG-01.3]],0),0)&amp;""),"")</f>
        <v>2</v>
      </c>
      <c r="T20" t="str">
        <f>IFERROR(VALUE(VLOOKUP($E20&amp;$F20,PEFA2016all[[id]:[UHLG-01.3]],MATCH(T$4,PEFA2016all[[#Headers],[id]:[UHLG-01.3]],0),0)&amp;""),"")</f>
        <v/>
      </c>
      <c r="U20">
        <f>IFERROR(VALUE(VLOOKUP($E20&amp;$F20,PEFA2016all[[id]:[UHLG-01.3]],MATCH(U$4,PEFA2016all[[#Headers],[id]:[UHLG-01.3]],0),0)&amp;""),"")</f>
        <v>2</v>
      </c>
      <c r="V20">
        <f>IFERROR(VALUE(VLOOKUP($E20&amp;$F20,PEFA2016all[[id]:[UHLG-01.3]],MATCH(V$4,PEFA2016all[[#Headers],[id]:[UHLG-01.3]],0),0)&amp;""),"")</f>
        <v>1</v>
      </c>
      <c r="W20">
        <f>IFERROR(VALUE(VLOOKUP($E20&amp;$F20,PEFA2016all[[id]:[UHLG-01.3]],MATCH(W$4,PEFA2016all[[#Headers],[id]:[UHLG-01.3]],0),0)&amp;""),"")</f>
        <v>1</v>
      </c>
      <c r="X20">
        <f>IFERROR(VALUE(VLOOKUP($E20&amp;$F20,PEFA2016all[[id]:[UHLG-01.3]],MATCH(X$4,PEFA2016all[[#Headers],[id]:[UHLG-01.3]],0),0)&amp;""),"")</f>
        <v>1</v>
      </c>
      <c r="Y20">
        <f>IFERROR(VALUE(VLOOKUP($E20&amp;$F20,PEFA2016all[[id]:[UHLG-01.3]],MATCH(Y$4,PEFA2016all[[#Headers],[id]:[UHLG-01.3]],0),0)&amp;""),"")</f>
        <v>2</v>
      </c>
      <c r="Z20">
        <f>IFERROR(VALUE(VLOOKUP($E20&amp;$F20,PEFA2016all[[id]:[UHLG-01.3]],MATCH(Z$4,PEFA2016all[[#Headers],[id]:[UHLG-01.3]],0),0)&amp;""),"")</f>
        <v>2</v>
      </c>
      <c r="AA20">
        <f>IFERROR(VALUE(VLOOKUP($E20&amp;$F20,PEFA2016all[[id]:[UHLG-01.3]],MATCH(AA$4,PEFA2016all[[#Headers],[id]:[UHLG-01.3]],0),0)&amp;""),"")</f>
        <v>2</v>
      </c>
      <c r="AB20">
        <f>IFERROR(VALUE(VLOOKUP($E20&amp;$F20,PEFA2016all[[id]:[UHLG-01.3]],MATCH(AB$4,PEFA2016all[[#Headers],[id]:[UHLG-01.3]],0),0)&amp;""),"")</f>
        <v>2</v>
      </c>
      <c r="AC20">
        <f>IFERROR(VALUE(VLOOKUP($E20&amp;$F20,PEFA2016all[[id]:[UHLG-01.3]],MATCH(AC$4,PEFA2016all[[#Headers],[id]:[UHLG-01.3]],0),0)&amp;""),"")</f>
        <v>2</v>
      </c>
      <c r="AD20">
        <f>IFERROR(VALUE(VLOOKUP($E20&amp;$F20,PEFA2016all[[id]:[UHLG-01.3]],MATCH(AD$4,PEFA2016all[[#Headers],[id]:[UHLG-01.3]],0),0)&amp;""),"")</f>
        <v>4</v>
      </c>
      <c r="AE20">
        <f>IFERROR(VALUE(VLOOKUP($E20&amp;$F20,PEFA2016all[[id]:[UHLG-01.3]],MATCH(AE$4,PEFA2016all[[#Headers],[id]:[UHLG-01.3]],0),0)&amp;""),"")</f>
        <v>2</v>
      </c>
      <c r="AF20">
        <f>IFERROR(VALUE(VLOOKUP($E20&amp;$F20,PEFA2016all[[id]:[UHLG-01.3]],MATCH(AF$4,PEFA2016all[[#Headers],[id]:[UHLG-01.3]],0),0)&amp;""),"")</f>
        <v>1</v>
      </c>
      <c r="AG20">
        <f>IFERROR(VALUE(VLOOKUP($E20&amp;$F20,PEFA2016all[[id]:[UHLG-01.3]],MATCH(AG$4,PEFA2016all[[#Headers],[id]:[UHLG-01.3]],0),0)&amp;""),"")</f>
        <v>5</v>
      </c>
      <c r="AH20">
        <f>IFERROR(VALUE(VLOOKUP($E20&amp;$F20,PEFA2016all[[id]:[UHLG-01.3]],MATCH(AH$4,PEFA2016all[[#Headers],[id]:[UHLG-01.3]],0),0)&amp;""),"")</f>
        <v>2</v>
      </c>
      <c r="AI20">
        <f>IFERROR(VALUE(VLOOKUP($E20&amp;$F20,PEFA2016all[[id]:[UHLG-01.3]],MATCH(AI$4,PEFA2016all[[#Headers],[id]:[UHLG-01.3]],0),0)&amp;""),"")</f>
        <v>1</v>
      </c>
      <c r="AJ20">
        <f>IFERROR(VALUE(VLOOKUP($E20&amp;$F20,PEFA2016all[[id]:[UHLG-01.3]],MATCH(AJ$4,PEFA2016all[[#Headers],[id]:[UHLG-01.3]],0),0)&amp;""),"")</f>
        <v>2</v>
      </c>
      <c r="AK20">
        <f>IFERROR(VALUE(VLOOKUP($E20&amp;$F20,PEFA2016all[[id]:[UHLG-01.3]],MATCH(AK$4,PEFA2016all[[#Headers],[id]:[UHLG-01.3]],0),0)&amp;""),"")</f>
        <v>1</v>
      </c>
      <c r="AL20">
        <f>IFERROR(VALUE(VLOOKUP($E20&amp;$F20,PEFA2016all[[id]:[UHLG-01.3]],MATCH(AL$4,PEFA2016all[[#Headers],[id]:[UHLG-01.3]],0),0)&amp;""),"")</f>
        <v>4</v>
      </c>
      <c r="AM20">
        <f>IFERROR(VALUE(VLOOKUP($E20&amp;$F20,PEFA2016all[[id]:[UHLG-01.3]],MATCH(AM$4,PEFA2016all[[#Headers],[id]:[UHLG-01.3]],0),0)&amp;""),"")</f>
        <v>1</v>
      </c>
      <c r="AN20">
        <f>IFERROR(VALUE(VLOOKUP($E20&amp;$F20,PEFA2016all[[id]:[UHLG-01.3]],MATCH(AN$4,PEFA2016all[[#Headers],[id]:[UHLG-01.3]],0),0)&amp;""),"")</f>
        <v>4</v>
      </c>
      <c r="AO20">
        <f>IFERROR(VALUE(VLOOKUP($E20&amp;$F20,PEFA2016all[[id]:[UHLG-01.3]],MATCH(AO$4,PEFA2016all[[#Headers],[id]:[UHLG-01.3]],0),0)&amp;""),"")</f>
        <v>2</v>
      </c>
      <c r="AP20">
        <f>IFERROR(VALUE(VLOOKUP($E20&amp;$F20,PEFA2016all[[id]:[UHLG-01.3]],MATCH(AP$4,PEFA2016all[[#Headers],[id]:[UHLG-01.3]],0),0)&amp;""),"")</f>
        <v>2</v>
      </c>
      <c r="AQ20">
        <f>IFERROR(VALUE(VLOOKUP($E20&amp;$F20,PEFA2016all[[id]:[UHLG-01.3]],MATCH(AQ$4,PEFA2016all[[#Headers],[id]:[UHLG-01.3]],0),0)&amp;""),"")</f>
        <v>2</v>
      </c>
      <c r="AR20">
        <f>IFERROR(VALUE(VLOOKUP($E20&amp;$F20,PEFA2016all[[id]:[UHLG-01.3]],MATCH(AR$4,PEFA2016all[[#Headers],[id]:[UHLG-01.3]],0),0)&amp;""),"")</f>
        <v>4</v>
      </c>
    </row>
    <row r="21" spans="2:44" x14ac:dyDescent="0.25">
      <c r="B21">
        <f>IF(PEFA2016all[[#This Row],[Framework]]=0,"",PEFA2016all[[#This Row],[Framework]])</f>
        <v>2016</v>
      </c>
      <c r="C21" t="e" vm="15">
        <f>IF(PEFA2016all[[#This Row],[Country]]=0,"",PEFA2016all[[#This Row],[Country]])</f>
        <v>#VALUE!</v>
      </c>
      <c r="D21" t="str">
        <f>IFERROR(PEFA2016all[[#This Row],[ISO-2]],"")</f>
        <v>GN</v>
      </c>
      <c r="E21" t="str">
        <f>IFERROR(PEFA2016all[[#This Row],[ISO-3]],"")</f>
        <v>GIN</v>
      </c>
      <c r="F21">
        <f>IF(PEFA2016all[[#This Row],[Year]]=0,"",PEFA2016all[[#This Row],[Year]])</f>
        <v>2018</v>
      </c>
      <c r="G21">
        <f>IFERROR(AVERAGE(PEFA2016[[#This Row],[Aggregate expenditure outturn]:[Revenue outturn]]),"")</f>
        <v>1.3333333333333333</v>
      </c>
      <c r="H21">
        <f>IFERROR(AVERAGE(PEFA2016[[#This Row],[Budget classification]:[Public access to fiscal information]]),"")</f>
        <v>3.8333333333333335</v>
      </c>
      <c r="I21">
        <f>IFERROR(AVERAGE(PEFA2016[[#This Row],[Fiscal risk reporting]:[Debt management]]),"")</f>
        <v>2.5</v>
      </c>
      <c r="J21">
        <f>IFERROR(AVERAGE(PEFA2016[[#This Row],[Macroeconomic and fiscal forecasting]:[Legislative scrutiny of budgets]]),"")</f>
        <v>2.6</v>
      </c>
      <c r="K21">
        <f>IFERROR(AVERAGE(PEFA2016[[#This Row],[Revenue administration]:[Internal audit]]),"")</f>
        <v>3.125</v>
      </c>
      <c r="L21">
        <f>IFERROR(AVERAGE(PEFA2016[[#This Row],[Financial data integrity]:[Annual financial reports]]),"")</f>
        <v>2.3333333333333335</v>
      </c>
      <c r="M21">
        <f>IFERROR(AVERAGE(PEFA2016[[#This Row],[External audit]:[Legislative scrutiny of audit reports]]),"")</f>
        <v>2</v>
      </c>
      <c r="N21">
        <f>IFERROR(VALUE(VLOOKUP($E21&amp;$F21,PEFA2016all[[id]:[UHLG-01.3]],MATCH(N$4,PEFA2016all[[#Headers],[id]:[UHLG-01.3]],0),0)&amp;""),"")</f>
        <v>1</v>
      </c>
      <c r="O21">
        <f>IFERROR(VALUE(VLOOKUP($E21&amp;$F21,PEFA2016all[[id]:[UHLG-01.3]],MATCH(O$4,PEFA2016all[[#Headers],[id]:[UHLG-01.3]],0),0)&amp;""),"")</f>
        <v>2</v>
      </c>
      <c r="P21">
        <f>IFERROR(VALUE(VLOOKUP($E21&amp;$F21,PEFA2016all[[id]:[UHLG-01.3]],MATCH(P$4,PEFA2016all[[#Headers],[id]:[UHLG-01.3]],0),0)&amp;""),"")</f>
        <v>1</v>
      </c>
      <c r="Q21">
        <f>IFERROR(VALUE(VLOOKUP($E21&amp;$F21,PEFA2016all[[id]:[UHLG-01.3]],MATCH(Q$4,PEFA2016all[[#Headers],[id]:[UHLG-01.3]],0),0)&amp;""),"")</f>
        <v>3</v>
      </c>
      <c r="R21">
        <f>IFERROR(VALUE(VLOOKUP($E21&amp;$F21,PEFA2016all[[id]:[UHLG-01.3]],MATCH(R$4,PEFA2016all[[#Headers],[id]:[UHLG-01.3]],0),0)&amp;""),"")</f>
        <v>5</v>
      </c>
      <c r="S21">
        <f>IFERROR(VALUE(VLOOKUP($E21&amp;$F21,PEFA2016all[[id]:[UHLG-01.3]],MATCH(S$4,PEFA2016all[[#Headers],[id]:[UHLG-01.3]],0),0)&amp;""),"")</f>
        <v>1</v>
      </c>
      <c r="T21">
        <f>IFERROR(VALUE(VLOOKUP($E21&amp;$F21,PEFA2016all[[id]:[UHLG-01.3]],MATCH(T$4,PEFA2016all[[#Headers],[id]:[UHLG-01.3]],0),0)&amp;""),"")</f>
        <v>7</v>
      </c>
      <c r="U21">
        <f>IFERROR(VALUE(VLOOKUP($E21&amp;$F21,PEFA2016all[[id]:[UHLG-01.3]],MATCH(U$4,PEFA2016all[[#Headers],[id]:[UHLG-01.3]],0),0)&amp;""),"")</f>
        <v>2</v>
      </c>
      <c r="V21">
        <f>IFERROR(VALUE(VLOOKUP($E21&amp;$F21,PEFA2016all[[id]:[UHLG-01.3]],MATCH(V$4,PEFA2016all[[#Headers],[id]:[UHLG-01.3]],0),0)&amp;""),"")</f>
        <v>5</v>
      </c>
      <c r="W21">
        <f>IFERROR(VALUE(VLOOKUP($E21&amp;$F21,PEFA2016all[[id]:[UHLG-01.3]],MATCH(W$4,PEFA2016all[[#Headers],[id]:[UHLG-01.3]],0),0)&amp;""),"")</f>
        <v>2</v>
      </c>
      <c r="X21">
        <f>IFERROR(VALUE(VLOOKUP($E21&amp;$F21,PEFA2016all[[id]:[UHLG-01.3]],MATCH(X$4,PEFA2016all[[#Headers],[id]:[UHLG-01.3]],0),0)&amp;""),"")</f>
        <v>2</v>
      </c>
      <c r="Y21">
        <f>IFERROR(VALUE(VLOOKUP($E21&amp;$F21,PEFA2016all[[id]:[UHLG-01.3]],MATCH(Y$4,PEFA2016all[[#Headers],[id]:[UHLG-01.3]],0),0)&amp;""),"")</f>
        <v>2</v>
      </c>
      <c r="Z21">
        <f>IFERROR(VALUE(VLOOKUP($E21&amp;$F21,PEFA2016all[[id]:[UHLG-01.3]],MATCH(Z$4,PEFA2016all[[#Headers],[id]:[UHLG-01.3]],0),0)&amp;""),"")</f>
        <v>4</v>
      </c>
      <c r="AA21">
        <f>IFERROR(VALUE(VLOOKUP($E21&amp;$F21,PEFA2016all[[id]:[UHLG-01.3]],MATCH(AA$4,PEFA2016all[[#Headers],[id]:[UHLG-01.3]],0),0)&amp;""),"")</f>
        <v>2</v>
      </c>
      <c r="AB21">
        <f>IFERROR(VALUE(VLOOKUP($E21&amp;$F21,PEFA2016all[[id]:[UHLG-01.3]],MATCH(AB$4,PEFA2016all[[#Headers],[id]:[UHLG-01.3]],0),0)&amp;""),"")</f>
        <v>2</v>
      </c>
      <c r="AC21">
        <f>IFERROR(VALUE(VLOOKUP($E21&amp;$F21,PEFA2016all[[id]:[UHLG-01.3]],MATCH(AC$4,PEFA2016all[[#Headers],[id]:[UHLG-01.3]],0),0)&amp;""),"")</f>
        <v>1</v>
      </c>
      <c r="AD21">
        <f>IFERROR(VALUE(VLOOKUP($E21&amp;$F21,PEFA2016all[[id]:[UHLG-01.3]],MATCH(AD$4,PEFA2016all[[#Headers],[id]:[UHLG-01.3]],0),0)&amp;""),"")</f>
        <v>4</v>
      </c>
      <c r="AE21">
        <f>IFERROR(VALUE(VLOOKUP($E21&amp;$F21,PEFA2016all[[id]:[UHLG-01.3]],MATCH(AE$4,PEFA2016all[[#Headers],[id]:[UHLG-01.3]],0),0)&amp;""),"")</f>
        <v>4</v>
      </c>
      <c r="AF21">
        <f>IFERROR(VALUE(VLOOKUP($E21&amp;$F21,PEFA2016all[[id]:[UHLG-01.3]],MATCH(AF$4,PEFA2016all[[#Headers],[id]:[UHLG-01.3]],0),0)&amp;""),"")</f>
        <v>3</v>
      </c>
      <c r="AG21">
        <f>IFERROR(VALUE(VLOOKUP($E21&amp;$F21,PEFA2016all[[id]:[UHLG-01.3]],MATCH(AG$4,PEFA2016all[[#Headers],[id]:[UHLG-01.3]],0),0)&amp;""),"")</f>
        <v>4</v>
      </c>
      <c r="AH21">
        <f>IFERROR(VALUE(VLOOKUP($E21&amp;$F21,PEFA2016all[[id]:[UHLG-01.3]],MATCH(AH$4,PEFA2016all[[#Headers],[id]:[UHLG-01.3]],0),0)&amp;""),"")</f>
        <v>3</v>
      </c>
      <c r="AI21">
        <f>IFERROR(VALUE(VLOOKUP($E21&amp;$F21,PEFA2016all[[id]:[UHLG-01.3]],MATCH(AI$4,PEFA2016all[[#Headers],[id]:[UHLG-01.3]],0),0)&amp;""),"")</f>
        <v>2</v>
      </c>
      <c r="AJ21">
        <f>IFERROR(VALUE(VLOOKUP($E21&amp;$F21,PEFA2016all[[id]:[UHLG-01.3]],MATCH(AJ$4,PEFA2016all[[#Headers],[id]:[UHLG-01.3]],0),0)&amp;""),"")</f>
        <v>2</v>
      </c>
      <c r="AK21">
        <f>IFERROR(VALUE(VLOOKUP($E21&amp;$F21,PEFA2016all[[id]:[UHLG-01.3]],MATCH(AK$4,PEFA2016all[[#Headers],[id]:[UHLG-01.3]],0),0)&amp;""),"")</f>
        <v>5</v>
      </c>
      <c r="AL21">
        <f>IFERROR(VALUE(VLOOKUP($E21&amp;$F21,PEFA2016all[[id]:[UHLG-01.3]],MATCH(AL$4,PEFA2016all[[#Headers],[id]:[UHLG-01.3]],0),0)&amp;""),"")</f>
        <v>4</v>
      </c>
      <c r="AM21">
        <f>IFERROR(VALUE(VLOOKUP($E21&amp;$F21,PEFA2016all[[id]:[UHLG-01.3]],MATCH(AM$4,PEFA2016all[[#Headers],[id]:[UHLG-01.3]],0),0)&amp;""),"")</f>
        <v>2</v>
      </c>
      <c r="AN21">
        <f>IFERROR(VALUE(VLOOKUP($E21&amp;$F21,PEFA2016all[[id]:[UHLG-01.3]],MATCH(AN$4,PEFA2016all[[#Headers],[id]:[UHLG-01.3]],0),0)&amp;""),"")</f>
        <v>1</v>
      </c>
      <c r="AO21">
        <f>IFERROR(VALUE(VLOOKUP($E21&amp;$F21,PEFA2016all[[id]:[UHLG-01.3]],MATCH(AO$4,PEFA2016all[[#Headers],[id]:[UHLG-01.3]],0),0)&amp;""),"")</f>
        <v>4</v>
      </c>
      <c r="AP21">
        <f>IFERROR(VALUE(VLOOKUP($E21&amp;$F21,PEFA2016all[[id]:[UHLG-01.3]],MATCH(AP$4,PEFA2016all[[#Headers],[id]:[UHLG-01.3]],0),0)&amp;""),"")</f>
        <v>2</v>
      </c>
      <c r="AQ21">
        <f>IFERROR(VALUE(VLOOKUP($E21&amp;$F21,PEFA2016all[[id]:[UHLG-01.3]],MATCH(AQ$4,PEFA2016all[[#Headers],[id]:[UHLG-01.3]],0),0)&amp;""),"")</f>
        <v>2</v>
      </c>
      <c r="AR21" t="str">
        <f>IFERROR(VALUE(VLOOKUP($E21&amp;$F21,PEFA2016all[[id]:[UHLG-01.3]],MATCH(AR$4,PEFA2016all[[#Headers],[id]:[UHLG-01.3]],0),0)&amp;""),"")</f>
        <v/>
      </c>
    </row>
    <row r="22" spans="2:44" x14ac:dyDescent="0.25">
      <c r="B22">
        <f>IF(PEFA2016all[[#This Row],[Framework]]=0,"",PEFA2016all[[#This Row],[Framework]])</f>
        <v>2016</v>
      </c>
      <c r="C22" t="e" vm="16">
        <f>IF(PEFA2016all[[#This Row],[Country]]=0,"",PEFA2016all[[#This Row],[Country]])</f>
        <v>#VALUE!</v>
      </c>
      <c r="D22" t="str">
        <f>IFERROR(PEFA2016all[[#This Row],[ISO-2]],"")</f>
        <v>ML</v>
      </c>
      <c r="E22" t="str">
        <f>IFERROR(PEFA2016all[[#This Row],[ISO-3]],"")</f>
        <v>MLI</v>
      </c>
      <c r="F22">
        <f>IF(PEFA2016all[[#This Row],[Year]]=0,"",PEFA2016all[[#This Row],[Year]])</f>
        <v>2018</v>
      </c>
      <c r="G22">
        <f>IFERROR(AVERAGE(PEFA2016[[#This Row],[Aggregate expenditure outturn]:[Revenue outturn]]),"")</f>
        <v>2</v>
      </c>
      <c r="H22">
        <f>IFERROR(AVERAGE(PEFA2016[[#This Row],[Budget classification]:[Public access to fiscal information]]),"")</f>
        <v>3.3333333333333335</v>
      </c>
      <c r="I22">
        <f>IFERROR(AVERAGE(PEFA2016[[#This Row],[Fiscal risk reporting]:[Debt management]]),"")</f>
        <v>3</v>
      </c>
      <c r="J22">
        <f>IFERROR(AVERAGE(PEFA2016[[#This Row],[Macroeconomic and fiscal forecasting]:[Legislative scrutiny of budgets]]),"")</f>
        <v>4.4000000000000004</v>
      </c>
      <c r="K22">
        <f>IFERROR(AVERAGE(PEFA2016[[#This Row],[Revenue administration]:[Internal audit]]),"")</f>
        <v>3.375</v>
      </c>
      <c r="L22">
        <f>IFERROR(AVERAGE(PEFA2016[[#This Row],[Financial data integrity]:[Annual financial reports]]),"")</f>
        <v>2.6666666666666665</v>
      </c>
      <c r="M22">
        <f>IFERROR(AVERAGE(PEFA2016[[#This Row],[External audit]:[Legislative scrutiny of audit reports]]),"")</f>
        <v>1.5</v>
      </c>
      <c r="N22">
        <f>IFERROR(VALUE(VLOOKUP($E22&amp;$F22,PEFA2016all[[id]:[UHLG-01.3]],MATCH(N$4,PEFA2016all[[#Headers],[id]:[UHLG-01.3]],0),0)&amp;""),"")</f>
        <v>1</v>
      </c>
      <c r="O22">
        <f>IFERROR(VALUE(VLOOKUP($E22&amp;$F22,PEFA2016all[[id]:[UHLG-01.3]],MATCH(O$4,PEFA2016all[[#Headers],[id]:[UHLG-01.3]],0),0)&amp;""),"")</f>
        <v>2</v>
      </c>
      <c r="P22">
        <f>IFERROR(VALUE(VLOOKUP($E22&amp;$F22,PEFA2016all[[id]:[UHLG-01.3]],MATCH(P$4,PEFA2016all[[#Headers],[id]:[UHLG-01.3]],0),0)&amp;""),"")</f>
        <v>3</v>
      </c>
      <c r="Q22">
        <f>IFERROR(VALUE(VLOOKUP($E22&amp;$F22,PEFA2016all[[id]:[UHLG-01.3]],MATCH(Q$4,PEFA2016all[[#Headers],[id]:[UHLG-01.3]],0),0)&amp;""),"")</f>
        <v>3</v>
      </c>
      <c r="R22">
        <f>IFERROR(VALUE(VLOOKUP($E22&amp;$F22,PEFA2016all[[id]:[UHLG-01.3]],MATCH(R$4,PEFA2016all[[#Headers],[id]:[UHLG-01.3]],0),0)&amp;""),"")</f>
        <v>5</v>
      </c>
      <c r="S22">
        <f>IFERROR(VALUE(VLOOKUP($E22&amp;$F22,PEFA2016all[[id]:[UHLG-01.3]],MATCH(S$4,PEFA2016all[[#Headers],[id]:[UHLG-01.3]],0),0)&amp;""),"")</f>
        <v>1</v>
      </c>
      <c r="T22">
        <f>IFERROR(VALUE(VLOOKUP($E22&amp;$F22,PEFA2016all[[id]:[UHLG-01.3]],MATCH(T$4,PEFA2016all[[#Headers],[id]:[UHLG-01.3]],0),0)&amp;""),"")</f>
        <v>6</v>
      </c>
      <c r="U22">
        <f>IFERROR(VALUE(VLOOKUP($E22&amp;$F22,PEFA2016all[[id]:[UHLG-01.3]],MATCH(U$4,PEFA2016all[[#Headers],[id]:[UHLG-01.3]],0),0)&amp;""),"")</f>
        <v>4</v>
      </c>
      <c r="V22">
        <f>IFERROR(VALUE(VLOOKUP($E22&amp;$F22,PEFA2016all[[id]:[UHLG-01.3]],MATCH(V$4,PEFA2016all[[#Headers],[id]:[UHLG-01.3]],0),0)&amp;""),"")</f>
        <v>1</v>
      </c>
      <c r="W22">
        <f>IFERROR(VALUE(VLOOKUP($E22&amp;$F22,PEFA2016all[[id]:[UHLG-01.3]],MATCH(W$4,PEFA2016all[[#Headers],[id]:[UHLG-01.3]],0),0)&amp;""),"")</f>
        <v>2</v>
      </c>
      <c r="X22">
        <f>IFERROR(VALUE(VLOOKUP($E22&amp;$F22,PEFA2016all[[id]:[UHLG-01.3]],MATCH(X$4,PEFA2016all[[#Headers],[id]:[UHLG-01.3]],0),0)&amp;""),"")</f>
        <v>3</v>
      </c>
      <c r="Y22">
        <f>IFERROR(VALUE(VLOOKUP($E22&amp;$F22,PEFA2016all[[id]:[UHLG-01.3]],MATCH(Y$4,PEFA2016all[[#Headers],[id]:[UHLG-01.3]],0),0)&amp;""),"")</f>
        <v>2</v>
      </c>
      <c r="Z22">
        <f>IFERROR(VALUE(VLOOKUP($E22&amp;$F22,PEFA2016all[[id]:[UHLG-01.3]],MATCH(Z$4,PEFA2016all[[#Headers],[id]:[UHLG-01.3]],0),0)&amp;""),"")</f>
        <v>5</v>
      </c>
      <c r="AA22">
        <f>IFERROR(VALUE(VLOOKUP($E22&amp;$F22,PEFA2016all[[id]:[UHLG-01.3]],MATCH(AA$4,PEFA2016all[[#Headers],[id]:[UHLG-01.3]],0),0)&amp;""),"")</f>
        <v>5</v>
      </c>
      <c r="AB22">
        <f>IFERROR(VALUE(VLOOKUP($E22&amp;$F22,PEFA2016all[[id]:[UHLG-01.3]],MATCH(AB$4,PEFA2016all[[#Headers],[id]:[UHLG-01.3]],0),0)&amp;""),"")</f>
        <v>4</v>
      </c>
      <c r="AC22">
        <f>IFERROR(VALUE(VLOOKUP($E22&amp;$F22,PEFA2016all[[id]:[UHLG-01.3]],MATCH(AC$4,PEFA2016all[[#Headers],[id]:[UHLG-01.3]],0),0)&amp;""),"")</f>
        <v>2</v>
      </c>
      <c r="AD22">
        <f>IFERROR(VALUE(VLOOKUP($E22&amp;$F22,PEFA2016all[[id]:[UHLG-01.3]],MATCH(AD$4,PEFA2016all[[#Headers],[id]:[UHLG-01.3]],0),0)&amp;""),"")</f>
        <v>5</v>
      </c>
      <c r="AE22">
        <f>IFERROR(VALUE(VLOOKUP($E22&amp;$F22,PEFA2016all[[id]:[UHLG-01.3]],MATCH(AE$4,PEFA2016all[[#Headers],[id]:[UHLG-01.3]],0),0)&amp;""),"")</f>
        <v>6</v>
      </c>
      <c r="AF22">
        <f>IFERROR(VALUE(VLOOKUP($E22&amp;$F22,PEFA2016all[[id]:[UHLG-01.3]],MATCH(AF$4,PEFA2016all[[#Headers],[id]:[UHLG-01.3]],0),0)&amp;""),"")</f>
        <v>1</v>
      </c>
      <c r="AG22">
        <f>IFERROR(VALUE(VLOOKUP($E22&amp;$F22,PEFA2016all[[id]:[UHLG-01.3]],MATCH(AG$4,PEFA2016all[[#Headers],[id]:[UHLG-01.3]],0),0)&amp;""),"")</f>
        <v>2</v>
      </c>
      <c r="AH22">
        <f>IFERROR(VALUE(VLOOKUP($E22&amp;$F22,PEFA2016all[[id]:[UHLG-01.3]],MATCH(AH$4,PEFA2016all[[#Headers],[id]:[UHLG-01.3]],0),0)&amp;""),"")</f>
        <v>5</v>
      </c>
      <c r="AI22">
        <f>IFERROR(VALUE(VLOOKUP($E22&amp;$F22,PEFA2016all[[id]:[UHLG-01.3]],MATCH(AI$4,PEFA2016all[[#Headers],[id]:[UHLG-01.3]],0),0)&amp;""),"")</f>
        <v>3</v>
      </c>
      <c r="AJ22">
        <f>IFERROR(VALUE(VLOOKUP($E22&amp;$F22,PEFA2016all[[id]:[UHLG-01.3]],MATCH(AJ$4,PEFA2016all[[#Headers],[id]:[UHLG-01.3]],0),0)&amp;""),"")</f>
        <v>4</v>
      </c>
      <c r="AK22">
        <f>IFERROR(VALUE(VLOOKUP($E22&amp;$F22,PEFA2016all[[id]:[UHLG-01.3]],MATCH(AK$4,PEFA2016all[[#Headers],[id]:[UHLG-01.3]],0),0)&amp;""),"")</f>
        <v>4</v>
      </c>
      <c r="AL22">
        <f>IFERROR(VALUE(VLOOKUP($E22&amp;$F22,PEFA2016all[[id]:[UHLG-01.3]],MATCH(AL$4,PEFA2016all[[#Headers],[id]:[UHLG-01.3]],0),0)&amp;""),"")</f>
        <v>6</v>
      </c>
      <c r="AM22">
        <f>IFERROR(VALUE(VLOOKUP($E22&amp;$F22,PEFA2016all[[id]:[UHLG-01.3]],MATCH(AM$4,PEFA2016all[[#Headers],[id]:[UHLG-01.3]],0),0)&amp;""),"")</f>
        <v>2</v>
      </c>
      <c r="AN22">
        <f>IFERROR(VALUE(VLOOKUP($E22&amp;$F22,PEFA2016all[[id]:[UHLG-01.3]],MATCH(AN$4,PEFA2016all[[#Headers],[id]:[UHLG-01.3]],0),0)&amp;""),"")</f>
        <v>2</v>
      </c>
      <c r="AO22">
        <f>IFERROR(VALUE(VLOOKUP($E22&amp;$F22,PEFA2016all[[id]:[UHLG-01.3]],MATCH(AO$4,PEFA2016all[[#Headers],[id]:[UHLG-01.3]],0),0)&amp;""),"")</f>
        <v>4</v>
      </c>
      <c r="AP22">
        <f>IFERROR(VALUE(VLOOKUP($E22&amp;$F22,PEFA2016all[[id]:[UHLG-01.3]],MATCH(AP$4,PEFA2016all[[#Headers],[id]:[UHLG-01.3]],0),0)&amp;""),"")</f>
        <v>2</v>
      </c>
      <c r="AQ22">
        <f>IFERROR(VALUE(VLOOKUP($E22&amp;$F22,PEFA2016all[[id]:[UHLG-01.3]],MATCH(AQ$4,PEFA2016all[[#Headers],[id]:[UHLG-01.3]],0),0)&amp;""),"")</f>
        <v>2</v>
      </c>
      <c r="AR22">
        <f>IFERROR(VALUE(VLOOKUP($E22&amp;$F22,PEFA2016all[[id]:[UHLG-01.3]],MATCH(AR$4,PEFA2016all[[#Headers],[id]:[UHLG-01.3]],0),0)&amp;""),"")</f>
        <v>1</v>
      </c>
    </row>
    <row r="23" spans="2:44" x14ac:dyDescent="0.25">
      <c r="B23">
        <f>IF(PEFA2016all[[#This Row],[Framework]]=0,"",PEFA2016all[[#This Row],[Framework]])</f>
        <v>2016</v>
      </c>
      <c r="C23" t="e" vm="17">
        <f>IF(PEFA2016all[[#This Row],[Country]]=0,"",PEFA2016all[[#This Row],[Country]])</f>
        <v>#VALUE!</v>
      </c>
      <c r="D23" t="str">
        <f>IFERROR(PEFA2016all[[#This Row],[ISO-2]],"")</f>
        <v>GH</v>
      </c>
      <c r="E23" t="str">
        <f>IFERROR(PEFA2016all[[#This Row],[ISO-3]],"")</f>
        <v>GHA</v>
      </c>
      <c r="F23">
        <f>IF(PEFA2016all[[#This Row],[Year]]=0,"",PEFA2016all[[#This Row],[Year]])</f>
        <v>2018</v>
      </c>
      <c r="G23">
        <f>IFERROR(AVERAGE(PEFA2016[[#This Row],[Aggregate expenditure outturn]:[Revenue outturn]]),"")</f>
        <v>1.6666666666666667</v>
      </c>
      <c r="H23">
        <f>IFERROR(AVERAGE(PEFA2016[[#This Row],[Budget classification]:[Public access to fiscal information]]),"")</f>
        <v>3.6666666666666665</v>
      </c>
      <c r="I23">
        <f>IFERROR(AVERAGE(PEFA2016[[#This Row],[Fiscal risk reporting]:[Debt management]]),"")</f>
        <v>2</v>
      </c>
      <c r="J23">
        <f>IFERROR(AVERAGE(PEFA2016[[#This Row],[Macroeconomic and fiscal forecasting]:[Legislative scrutiny of budgets]]),"")</f>
        <v>3.8</v>
      </c>
      <c r="K23">
        <f>IFERROR(AVERAGE(PEFA2016[[#This Row],[Revenue administration]:[Internal audit]]),"")</f>
        <v>3.625</v>
      </c>
      <c r="L23">
        <f>IFERROR(AVERAGE(PEFA2016[[#This Row],[Financial data integrity]:[Annual financial reports]]),"")</f>
        <v>3</v>
      </c>
      <c r="M23">
        <f>IFERROR(AVERAGE(PEFA2016[[#This Row],[External audit]:[Legislative scrutiny of audit reports]]),"")</f>
        <v>3.5</v>
      </c>
      <c r="N23">
        <f>IFERROR(VALUE(VLOOKUP($E23&amp;$F23,PEFA2016all[[id]:[UHLG-01.3]],MATCH(N$4,PEFA2016all[[#Headers],[id]:[UHLG-01.3]],0),0)&amp;""),"")</f>
        <v>1</v>
      </c>
      <c r="O23">
        <f>IFERROR(VALUE(VLOOKUP($E23&amp;$F23,PEFA2016all[[id]:[UHLG-01.3]],MATCH(O$4,PEFA2016all[[#Headers],[id]:[UHLG-01.3]],0),0)&amp;""),"")</f>
        <v>2</v>
      </c>
      <c r="P23">
        <f>IFERROR(VALUE(VLOOKUP($E23&amp;$F23,PEFA2016all[[id]:[UHLG-01.3]],MATCH(P$4,PEFA2016all[[#Headers],[id]:[UHLG-01.3]],0),0)&amp;""),"")</f>
        <v>2</v>
      </c>
      <c r="Q23">
        <f>IFERROR(VALUE(VLOOKUP($E23&amp;$F23,PEFA2016all[[id]:[UHLG-01.3]],MATCH(Q$4,PEFA2016all[[#Headers],[id]:[UHLG-01.3]],0),0)&amp;""),"")</f>
        <v>3</v>
      </c>
      <c r="R23">
        <f>IFERROR(VALUE(VLOOKUP($E23&amp;$F23,PEFA2016all[[id]:[UHLG-01.3]],MATCH(R$4,PEFA2016all[[#Headers],[id]:[UHLG-01.3]],0),0)&amp;""),"")</f>
        <v>3</v>
      </c>
      <c r="S23">
        <f>IFERROR(VALUE(VLOOKUP($E23&amp;$F23,PEFA2016all[[id]:[UHLG-01.3]],MATCH(S$4,PEFA2016all[[#Headers],[id]:[UHLG-01.3]],0),0)&amp;""),"")</f>
        <v>1</v>
      </c>
      <c r="T23">
        <f>IFERROR(VALUE(VLOOKUP($E23&amp;$F23,PEFA2016all[[id]:[UHLG-01.3]],MATCH(T$4,PEFA2016all[[#Headers],[id]:[UHLG-01.3]],0),0)&amp;""),"")</f>
        <v>2</v>
      </c>
      <c r="U23">
        <f>IFERROR(VALUE(VLOOKUP($E23&amp;$F23,PEFA2016all[[id]:[UHLG-01.3]],MATCH(U$4,PEFA2016all[[#Headers],[id]:[UHLG-01.3]],0),0)&amp;""),"")</f>
        <v>6</v>
      </c>
      <c r="V23">
        <f>IFERROR(VALUE(VLOOKUP($E23&amp;$F23,PEFA2016all[[id]:[UHLG-01.3]],MATCH(V$4,PEFA2016all[[#Headers],[id]:[UHLG-01.3]],0),0)&amp;""),"")</f>
        <v>7</v>
      </c>
      <c r="W23">
        <f>IFERROR(VALUE(VLOOKUP($E23&amp;$F23,PEFA2016all[[id]:[UHLG-01.3]],MATCH(W$4,PEFA2016all[[#Headers],[id]:[UHLG-01.3]],0),0)&amp;""),"")</f>
        <v>2</v>
      </c>
      <c r="X23">
        <f>IFERROR(VALUE(VLOOKUP($E23&amp;$F23,PEFA2016all[[id]:[UHLG-01.3]],MATCH(X$4,PEFA2016all[[#Headers],[id]:[UHLG-01.3]],0),0)&amp;""),"")</f>
        <v>1</v>
      </c>
      <c r="Y23">
        <f>IFERROR(VALUE(VLOOKUP($E23&amp;$F23,PEFA2016all[[id]:[UHLG-01.3]],MATCH(Y$4,PEFA2016all[[#Headers],[id]:[UHLG-01.3]],0),0)&amp;""),"")</f>
        <v>2</v>
      </c>
      <c r="Z23">
        <f>IFERROR(VALUE(VLOOKUP($E23&amp;$F23,PEFA2016all[[id]:[UHLG-01.3]],MATCH(Z$4,PEFA2016all[[#Headers],[id]:[UHLG-01.3]],0),0)&amp;""),"")</f>
        <v>3</v>
      </c>
      <c r="AA23">
        <f>IFERROR(VALUE(VLOOKUP($E23&amp;$F23,PEFA2016all[[id]:[UHLG-01.3]],MATCH(AA$4,PEFA2016all[[#Headers],[id]:[UHLG-01.3]],0),0)&amp;""),"")</f>
        <v>3</v>
      </c>
      <c r="AB23">
        <f>IFERROR(VALUE(VLOOKUP($E23&amp;$F23,PEFA2016all[[id]:[UHLG-01.3]],MATCH(AB$4,PEFA2016all[[#Headers],[id]:[UHLG-01.3]],0),0)&amp;""),"")</f>
        <v>2</v>
      </c>
      <c r="AC23">
        <f>IFERROR(VALUE(VLOOKUP($E23&amp;$F23,PEFA2016all[[id]:[UHLG-01.3]],MATCH(AC$4,PEFA2016all[[#Headers],[id]:[UHLG-01.3]],0),0)&amp;""),"")</f>
        <v>5</v>
      </c>
      <c r="AD23">
        <f>IFERROR(VALUE(VLOOKUP($E23&amp;$F23,PEFA2016all[[id]:[UHLG-01.3]],MATCH(AD$4,PEFA2016all[[#Headers],[id]:[UHLG-01.3]],0),0)&amp;""),"")</f>
        <v>3</v>
      </c>
      <c r="AE23">
        <f>IFERROR(VALUE(VLOOKUP($E23&amp;$F23,PEFA2016all[[id]:[UHLG-01.3]],MATCH(AE$4,PEFA2016all[[#Headers],[id]:[UHLG-01.3]],0),0)&amp;""),"")</f>
        <v>6</v>
      </c>
      <c r="AF23">
        <f>IFERROR(VALUE(VLOOKUP($E23&amp;$F23,PEFA2016all[[id]:[UHLG-01.3]],MATCH(AF$4,PEFA2016all[[#Headers],[id]:[UHLG-01.3]],0),0)&amp;""),"")</f>
        <v>2</v>
      </c>
      <c r="AG23">
        <f>IFERROR(VALUE(VLOOKUP($E23&amp;$F23,PEFA2016all[[id]:[UHLG-01.3]],MATCH(AG$4,PEFA2016all[[#Headers],[id]:[UHLG-01.3]],0),0)&amp;""),"")</f>
        <v>4</v>
      </c>
      <c r="AH23">
        <f>IFERROR(VALUE(VLOOKUP($E23&amp;$F23,PEFA2016all[[id]:[UHLG-01.3]],MATCH(AH$4,PEFA2016all[[#Headers],[id]:[UHLG-01.3]],0),0)&amp;""),"")</f>
        <v>4</v>
      </c>
      <c r="AI23">
        <f>IFERROR(VALUE(VLOOKUP($E23&amp;$F23,PEFA2016all[[id]:[UHLG-01.3]],MATCH(AI$4,PEFA2016all[[#Headers],[id]:[UHLG-01.3]],0),0)&amp;""),"")</f>
        <v>2</v>
      </c>
      <c r="AJ23">
        <f>IFERROR(VALUE(VLOOKUP($E23&amp;$F23,PEFA2016all[[id]:[UHLG-01.3]],MATCH(AJ$4,PEFA2016all[[#Headers],[id]:[UHLG-01.3]],0),0)&amp;""),"")</f>
        <v>4</v>
      </c>
      <c r="AK23">
        <f>IFERROR(VALUE(VLOOKUP($E23&amp;$F23,PEFA2016all[[id]:[UHLG-01.3]],MATCH(AK$4,PEFA2016all[[#Headers],[id]:[UHLG-01.3]],0),0)&amp;""),"")</f>
        <v>4</v>
      </c>
      <c r="AL23">
        <f>IFERROR(VALUE(VLOOKUP($E23&amp;$F23,PEFA2016all[[id]:[UHLG-01.3]],MATCH(AL$4,PEFA2016all[[#Headers],[id]:[UHLG-01.3]],0),0)&amp;""),"")</f>
        <v>5</v>
      </c>
      <c r="AM23">
        <f>IFERROR(VALUE(VLOOKUP($E23&amp;$F23,PEFA2016all[[id]:[UHLG-01.3]],MATCH(AM$4,PEFA2016all[[#Headers],[id]:[UHLG-01.3]],0),0)&amp;""),"")</f>
        <v>4</v>
      </c>
      <c r="AN23">
        <f>IFERROR(VALUE(VLOOKUP($E23&amp;$F23,PEFA2016all[[id]:[UHLG-01.3]],MATCH(AN$4,PEFA2016all[[#Headers],[id]:[UHLG-01.3]],0),0)&amp;""),"")</f>
        <v>5</v>
      </c>
      <c r="AO23">
        <f>IFERROR(VALUE(VLOOKUP($E23&amp;$F23,PEFA2016all[[id]:[UHLG-01.3]],MATCH(AO$4,PEFA2016all[[#Headers],[id]:[UHLG-01.3]],0),0)&amp;""),"")</f>
        <v>2</v>
      </c>
      <c r="AP23">
        <f>IFERROR(VALUE(VLOOKUP($E23&amp;$F23,PEFA2016all[[id]:[UHLG-01.3]],MATCH(AP$4,PEFA2016all[[#Headers],[id]:[UHLG-01.3]],0),0)&amp;""),"")</f>
        <v>2</v>
      </c>
      <c r="AQ23">
        <f>IFERROR(VALUE(VLOOKUP($E23&amp;$F23,PEFA2016all[[id]:[UHLG-01.3]],MATCH(AQ$4,PEFA2016all[[#Headers],[id]:[UHLG-01.3]],0),0)&amp;""),"")</f>
        <v>6</v>
      </c>
      <c r="AR23">
        <f>IFERROR(VALUE(VLOOKUP($E23&amp;$F23,PEFA2016all[[id]:[UHLG-01.3]],MATCH(AR$4,PEFA2016all[[#Headers],[id]:[UHLG-01.3]],0),0)&amp;""),"")</f>
        <v>1</v>
      </c>
    </row>
    <row r="24" spans="2:44" x14ac:dyDescent="0.25">
      <c r="B24">
        <f>IF(PEFA2016all[[#This Row],[Framework]]=0,"",PEFA2016all[[#This Row],[Framework]])</f>
        <v>2016</v>
      </c>
      <c r="C24" t="e" vm="18">
        <f>IF(PEFA2016all[[#This Row],[Country]]=0,"",PEFA2016all[[#This Row],[Country]])</f>
        <v>#VALUE!</v>
      </c>
      <c r="D24" t="str">
        <f>IFERROR(PEFA2016all[[#This Row],[ISO-2]],"")</f>
        <v>ZW</v>
      </c>
      <c r="E24" t="str">
        <f>IFERROR(PEFA2016all[[#This Row],[ISO-3]],"")</f>
        <v>ZWE</v>
      </c>
      <c r="F24">
        <f>IF(PEFA2016all[[#This Row],[Year]]=0,"",PEFA2016all[[#This Row],[Year]])</f>
        <v>2018</v>
      </c>
      <c r="G24">
        <f>IFERROR(AVERAGE(PEFA2016[[#This Row],[Aggregate expenditure outturn]:[Revenue outturn]]),"")</f>
        <v>2.6666666666666665</v>
      </c>
      <c r="H24">
        <f>IFERROR(AVERAGE(PEFA2016[[#This Row],[Budget classification]:[Public access to fiscal information]]),"")</f>
        <v>2.1666666666666665</v>
      </c>
      <c r="I24">
        <f>IFERROR(AVERAGE(PEFA2016[[#This Row],[Fiscal risk reporting]:[Debt management]]),"")</f>
        <v>2.5</v>
      </c>
      <c r="J24">
        <f>IFERROR(AVERAGE(PEFA2016[[#This Row],[Macroeconomic and fiscal forecasting]:[Legislative scrutiny of budgets]]),"")</f>
        <v>3.6</v>
      </c>
      <c r="K24">
        <f>IFERROR(AVERAGE(PEFA2016[[#This Row],[Revenue administration]:[Internal audit]]),"")</f>
        <v>3.125</v>
      </c>
      <c r="L24">
        <f>IFERROR(AVERAGE(PEFA2016[[#This Row],[Financial data integrity]:[Annual financial reports]]),"")</f>
        <v>1.3333333333333333</v>
      </c>
      <c r="M24">
        <f>IFERROR(AVERAGE(PEFA2016[[#This Row],[External audit]:[Legislative scrutiny of audit reports]]),"")</f>
        <v>3</v>
      </c>
      <c r="N24">
        <f>IFERROR(VALUE(VLOOKUP($E24&amp;$F24,PEFA2016all[[id]:[UHLG-01.3]],MATCH(N$4,PEFA2016all[[#Headers],[id]:[UHLG-01.3]],0),0)&amp;""),"")</f>
        <v>5</v>
      </c>
      <c r="O24">
        <f>IFERROR(VALUE(VLOOKUP($E24&amp;$F24,PEFA2016all[[id]:[UHLG-01.3]],MATCH(O$4,PEFA2016all[[#Headers],[id]:[UHLG-01.3]],0),0)&amp;""),"")</f>
        <v>1</v>
      </c>
      <c r="P24">
        <f>IFERROR(VALUE(VLOOKUP($E24&amp;$F24,PEFA2016all[[id]:[UHLG-01.3]],MATCH(P$4,PEFA2016all[[#Headers],[id]:[UHLG-01.3]],0),0)&amp;""),"")</f>
        <v>2</v>
      </c>
      <c r="Q24">
        <f>IFERROR(VALUE(VLOOKUP($E24&amp;$F24,PEFA2016all[[id]:[UHLG-01.3]],MATCH(Q$4,PEFA2016all[[#Headers],[id]:[UHLG-01.3]],0),0)&amp;""),"")</f>
        <v>3</v>
      </c>
      <c r="R24">
        <f>IFERROR(VALUE(VLOOKUP($E24&amp;$F24,PEFA2016all[[id]:[UHLG-01.3]],MATCH(R$4,PEFA2016all[[#Headers],[id]:[UHLG-01.3]],0),0)&amp;""),"")</f>
        <v>3</v>
      </c>
      <c r="S24">
        <f>IFERROR(VALUE(VLOOKUP($E24&amp;$F24,PEFA2016all[[id]:[UHLG-01.3]],MATCH(S$4,PEFA2016all[[#Headers],[id]:[UHLG-01.3]],0),0)&amp;""),"")</f>
        <v>2</v>
      </c>
      <c r="T24">
        <f>IFERROR(VALUE(VLOOKUP($E24&amp;$F24,PEFA2016all[[id]:[UHLG-01.3]],MATCH(T$4,PEFA2016all[[#Headers],[id]:[UHLG-01.3]],0),0)&amp;""),"")</f>
        <v>2</v>
      </c>
      <c r="U24">
        <f>IFERROR(VALUE(VLOOKUP($E24&amp;$F24,PEFA2016all[[id]:[UHLG-01.3]],MATCH(U$4,PEFA2016all[[#Headers],[id]:[UHLG-01.3]],0),0)&amp;""),"")</f>
        <v>2</v>
      </c>
      <c r="V24">
        <f>IFERROR(VALUE(VLOOKUP($E24&amp;$F24,PEFA2016all[[id]:[UHLG-01.3]],MATCH(V$4,PEFA2016all[[#Headers],[id]:[UHLG-01.3]],0),0)&amp;""),"")</f>
        <v>1</v>
      </c>
      <c r="W24">
        <f>IFERROR(VALUE(VLOOKUP($E24&amp;$F24,PEFA2016all[[id]:[UHLG-01.3]],MATCH(W$4,PEFA2016all[[#Headers],[id]:[UHLG-01.3]],0),0)&amp;""),"")</f>
        <v>2</v>
      </c>
      <c r="X24">
        <f>IFERROR(VALUE(VLOOKUP($E24&amp;$F24,PEFA2016all[[id]:[UHLG-01.3]],MATCH(X$4,PEFA2016all[[#Headers],[id]:[UHLG-01.3]],0),0)&amp;""),"")</f>
        <v>2</v>
      </c>
      <c r="Y24">
        <f>IFERROR(VALUE(VLOOKUP($E24&amp;$F24,PEFA2016all[[id]:[UHLG-01.3]],MATCH(Y$4,PEFA2016all[[#Headers],[id]:[UHLG-01.3]],0),0)&amp;""),"")</f>
        <v>1</v>
      </c>
      <c r="Z24">
        <f>IFERROR(VALUE(VLOOKUP($E24&amp;$F24,PEFA2016all[[id]:[UHLG-01.3]],MATCH(Z$4,PEFA2016all[[#Headers],[id]:[UHLG-01.3]],0),0)&amp;""),"")</f>
        <v>5</v>
      </c>
      <c r="AA24">
        <f>IFERROR(VALUE(VLOOKUP($E24&amp;$F24,PEFA2016all[[id]:[UHLG-01.3]],MATCH(AA$4,PEFA2016all[[#Headers],[id]:[UHLG-01.3]],0),0)&amp;""),"")</f>
        <v>3</v>
      </c>
      <c r="AB24">
        <f>IFERROR(VALUE(VLOOKUP($E24&amp;$F24,PEFA2016all[[id]:[UHLG-01.3]],MATCH(AB$4,PEFA2016all[[#Headers],[id]:[UHLG-01.3]],0),0)&amp;""),"")</f>
        <v>4</v>
      </c>
      <c r="AC24">
        <f>IFERROR(VALUE(VLOOKUP($E24&amp;$F24,PEFA2016all[[id]:[UHLG-01.3]],MATCH(AC$4,PEFA2016all[[#Headers],[id]:[UHLG-01.3]],0),0)&amp;""),"")</f>
        <v>2</v>
      </c>
      <c r="AD24">
        <f>IFERROR(VALUE(VLOOKUP($E24&amp;$F24,PEFA2016all[[id]:[UHLG-01.3]],MATCH(AD$4,PEFA2016all[[#Headers],[id]:[UHLG-01.3]],0),0)&amp;""),"")</f>
        <v>5</v>
      </c>
      <c r="AE24">
        <f>IFERROR(VALUE(VLOOKUP($E24&amp;$F24,PEFA2016all[[id]:[UHLG-01.3]],MATCH(AE$4,PEFA2016all[[#Headers],[id]:[UHLG-01.3]],0),0)&amp;""),"")</f>
        <v>4</v>
      </c>
      <c r="AF24">
        <f>IFERROR(VALUE(VLOOKUP($E24&amp;$F24,PEFA2016all[[id]:[UHLG-01.3]],MATCH(AF$4,PEFA2016all[[#Headers],[id]:[UHLG-01.3]],0),0)&amp;""),"")</f>
        <v>3</v>
      </c>
      <c r="AG24">
        <f>IFERROR(VALUE(VLOOKUP($E24&amp;$F24,PEFA2016all[[id]:[UHLG-01.3]],MATCH(AG$4,PEFA2016all[[#Headers],[id]:[UHLG-01.3]],0),0)&amp;""),"")</f>
        <v>6</v>
      </c>
      <c r="AH24">
        <f>IFERROR(VALUE(VLOOKUP($E24&amp;$F24,PEFA2016all[[id]:[UHLG-01.3]],MATCH(AH$4,PEFA2016all[[#Headers],[id]:[UHLG-01.3]],0),0)&amp;""),"")</f>
        <v>3</v>
      </c>
      <c r="AI24">
        <f>IFERROR(VALUE(VLOOKUP($E24&amp;$F24,PEFA2016all[[id]:[UHLG-01.3]],MATCH(AI$4,PEFA2016all[[#Headers],[id]:[UHLG-01.3]],0),0)&amp;""),"")</f>
        <v>1</v>
      </c>
      <c r="AJ24">
        <f>IFERROR(VALUE(VLOOKUP($E24&amp;$F24,PEFA2016all[[id]:[UHLG-01.3]],MATCH(AJ$4,PEFA2016all[[#Headers],[id]:[UHLG-01.3]],0),0)&amp;""),"")</f>
        <v>4</v>
      </c>
      <c r="AK24">
        <f>IFERROR(VALUE(VLOOKUP($E24&amp;$F24,PEFA2016all[[id]:[UHLG-01.3]],MATCH(AK$4,PEFA2016all[[#Headers],[id]:[UHLG-01.3]],0),0)&amp;""),"")</f>
        <v>2</v>
      </c>
      <c r="AL24">
        <f>IFERROR(VALUE(VLOOKUP($E24&amp;$F24,PEFA2016all[[id]:[UHLG-01.3]],MATCH(AL$4,PEFA2016all[[#Headers],[id]:[UHLG-01.3]],0),0)&amp;""),"")</f>
        <v>2</v>
      </c>
      <c r="AM24">
        <f>IFERROR(VALUE(VLOOKUP($E24&amp;$F24,PEFA2016all[[id]:[UHLG-01.3]],MATCH(AM$4,PEFA2016all[[#Headers],[id]:[UHLG-01.3]],0),0)&amp;""),"")</f>
        <v>4</v>
      </c>
      <c r="AN24">
        <f>IFERROR(VALUE(VLOOKUP($E24&amp;$F24,PEFA2016all[[id]:[UHLG-01.3]],MATCH(AN$4,PEFA2016all[[#Headers],[id]:[UHLG-01.3]],0),0)&amp;""),"")</f>
        <v>1</v>
      </c>
      <c r="AO24">
        <f>IFERROR(VALUE(VLOOKUP($E24&amp;$F24,PEFA2016all[[id]:[UHLG-01.3]],MATCH(AO$4,PEFA2016all[[#Headers],[id]:[UHLG-01.3]],0),0)&amp;""),"")</f>
        <v>2</v>
      </c>
      <c r="AP24">
        <f>IFERROR(VALUE(VLOOKUP($E24&amp;$F24,PEFA2016all[[id]:[UHLG-01.3]],MATCH(AP$4,PEFA2016all[[#Headers],[id]:[UHLG-01.3]],0),0)&amp;""),"")</f>
        <v>1</v>
      </c>
      <c r="AQ24">
        <f>IFERROR(VALUE(VLOOKUP($E24&amp;$F24,PEFA2016all[[id]:[UHLG-01.3]],MATCH(AQ$4,PEFA2016all[[#Headers],[id]:[UHLG-01.3]],0),0)&amp;""),"")</f>
        <v>2</v>
      </c>
      <c r="AR24">
        <f>IFERROR(VALUE(VLOOKUP($E24&amp;$F24,PEFA2016all[[id]:[UHLG-01.3]],MATCH(AR$4,PEFA2016all[[#Headers],[id]:[UHLG-01.3]],0),0)&amp;""),"")</f>
        <v>4</v>
      </c>
    </row>
    <row r="25" spans="2:44" x14ac:dyDescent="0.25">
      <c r="B25">
        <f>IF(PEFA2016all[[#This Row],[Framework]]=0,"",PEFA2016all[[#This Row],[Framework]])</f>
        <v>2016</v>
      </c>
      <c r="C25" t="e" vm="19">
        <f>IF(PEFA2016all[[#This Row],[Country]]=0,"",PEFA2016all[[#This Row],[Country]])</f>
        <v>#VALUE!</v>
      </c>
      <c r="D25" t="str">
        <f>IFERROR(PEFA2016all[[#This Row],[ISO-2]],"")</f>
        <v>SL</v>
      </c>
      <c r="E25" t="str">
        <f>IFERROR(PEFA2016all[[#This Row],[ISO-3]],"")</f>
        <v>SLE</v>
      </c>
      <c r="F25">
        <f>IF(PEFA2016all[[#This Row],[Year]]=0,"",PEFA2016all[[#This Row],[Year]])</f>
        <v>2018</v>
      </c>
      <c r="G25">
        <f>IFERROR(AVERAGE(PEFA2016[[#This Row],[Aggregate expenditure outturn]:[Revenue outturn]]),"")</f>
        <v>2</v>
      </c>
      <c r="H25">
        <f>IFERROR(AVERAGE(PEFA2016[[#This Row],[Budget classification]:[Public access to fiscal information]]),"")</f>
        <v>3.6666666666666665</v>
      </c>
      <c r="I25">
        <f>IFERROR(AVERAGE(PEFA2016[[#This Row],[Fiscal risk reporting]:[Debt management]]),"")</f>
        <v>2</v>
      </c>
      <c r="J25">
        <f>IFERROR(AVERAGE(PEFA2016[[#This Row],[Macroeconomic and fiscal forecasting]:[Legislative scrutiny of budgets]]),"")</f>
        <v>3.8</v>
      </c>
      <c r="K25">
        <f>IFERROR(AVERAGE(PEFA2016[[#This Row],[Revenue administration]:[Internal audit]]),"")</f>
        <v>2.625</v>
      </c>
      <c r="L25">
        <f>IFERROR(AVERAGE(PEFA2016[[#This Row],[Financial data integrity]:[Annual financial reports]]),"")</f>
        <v>3.6666666666666665</v>
      </c>
      <c r="M25">
        <f>IFERROR(AVERAGE(PEFA2016[[#This Row],[External audit]:[Legislative scrutiny of audit reports]]),"")</f>
        <v>3</v>
      </c>
      <c r="N25">
        <f>IFERROR(VALUE(VLOOKUP($E25&amp;$F25,PEFA2016all[[id]:[UHLG-01.3]],MATCH(N$4,PEFA2016all[[#Headers],[id]:[UHLG-01.3]],0),0)&amp;""),"")</f>
        <v>1</v>
      </c>
      <c r="O25">
        <f>IFERROR(VALUE(VLOOKUP($E25&amp;$F25,PEFA2016all[[id]:[UHLG-01.3]],MATCH(O$4,PEFA2016all[[#Headers],[id]:[UHLG-01.3]],0),0)&amp;""),"")</f>
        <v>1</v>
      </c>
      <c r="P25">
        <f>IFERROR(VALUE(VLOOKUP($E25&amp;$F25,PEFA2016all[[id]:[UHLG-01.3]],MATCH(P$4,PEFA2016all[[#Headers],[id]:[UHLG-01.3]],0),0)&amp;""),"")</f>
        <v>4</v>
      </c>
      <c r="Q25">
        <f>IFERROR(VALUE(VLOOKUP($E25&amp;$F25,PEFA2016all[[id]:[UHLG-01.3]],MATCH(Q$4,PEFA2016all[[#Headers],[id]:[UHLG-01.3]],0),0)&amp;""),"")</f>
        <v>7</v>
      </c>
      <c r="R25">
        <f>IFERROR(VALUE(VLOOKUP($E25&amp;$F25,PEFA2016all[[id]:[UHLG-01.3]],MATCH(R$4,PEFA2016all[[#Headers],[id]:[UHLG-01.3]],0),0)&amp;""),"")</f>
        <v>5</v>
      </c>
      <c r="S25">
        <f>IFERROR(VALUE(VLOOKUP($E25&amp;$F25,PEFA2016all[[id]:[UHLG-01.3]],MATCH(S$4,PEFA2016all[[#Headers],[id]:[UHLG-01.3]],0),0)&amp;""),"")</f>
        <v>1</v>
      </c>
      <c r="T25">
        <f>IFERROR(VALUE(VLOOKUP($E25&amp;$F25,PEFA2016all[[id]:[UHLG-01.3]],MATCH(T$4,PEFA2016all[[#Headers],[id]:[UHLG-01.3]],0),0)&amp;""),"")</f>
        <v>7</v>
      </c>
      <c r="U25">
        <f>IFERROR(VALUE(VLOOKUP($E25&amp;$F25,PEFA2016all[[id]:[UHLG-01.3]],MATCH(U$4,PEFA2016all[[#Headers],[id]:[UHLG-01.3]],0),0)&amp;""),"")</f>
        <v>1</v>
      </c>
      <c r="V25">
        <f>IFERROR(VALUE(VLOOKUP($E25&amp;$F25,PEFA2016all[[id]:[UHLG-01.3]],MATCH(V$4,PEFA2016all[[#Headers],[id]:[UHLG-01.3]],0),0)&amp;""),"")</f>
        <v>1</v>
      </c>
      <c r="W25">
        <f>IFERROR(VALUE(VLOOKUP($E25&amp;$F25,PEFA2016all[[id]:[UHLG-01.3]],MATCH(W$4,PEFA2016all[[#Headers],[id]:[UHLG-01.3]],0),0)&amp;""),"")</f>
        <v>2</v>
      </c>
      <c r="X25">
        <f>IFERROR(VALUE(VLOOKUP($E25&amp;$F25,PEFA2016all[[id]:[UHLG-01.3]],MATCH(X$4,PEFA2016all[[#Headers],[id]:[UHLG-01.3]],0),0)&amp;""),"")</f>
        <v>2</v>
      </c>
      <c r="Y25">
        <f>IFERROR(VALUE(VLOOKUP($E25&amp;$F25,PEFA2016all[[id]:[UHLG-01.3]],MATCH(Y$4,PEFA2016all[[#Headers],[id]:[UHLG-01.3]],0),0)&amp;""),"")</f>
        <v>2</v>
      </c>
      <c r="Z25">
        <f>IFERROR(VALUE(VLOOKUP($E25&amp;$F25,PEFA2016all[[id]:[UHLG-01.3]],MATCH(Z$4,PEFA2016all[[#Headers],[id]:[UHLG-01.3]],0),0)&amp;""),"")</f>
        <v>2</v>
      </c>
      <c r="AA25">
        <f>IFERROR(VALUE(VLOOKUP($E25&amp;$F25,PEFA2016all[[id]:[UHLG-01.3]],MATCH(AA$4,PEFA2016all[[#Headers],[id]:[UHLG-01.3]],0),0)&amp;""),"")</f>
        <v>3</v>
      </c>
      <c r="AB25">
        <f>IFERROR(VALUE(VLOOKUP($E25&amp;$F25,PEFA2016all[[id]:[UHLG-01.3]],MATCH(AB$4,PEFA2016all[[#Headers],[id]:[UHLG-01.3]],0),0)&amp;""),"")</f>
        <v>3</v>
      </c>
      <c r="AC25">
        <f>IFERROR(VALUE(VLOOKUP($E25&amp;$F25,PEFA2016all[[id]:[UHLG-01.3]],MATCH(AC$4,PEFA2016all[[#Headers],[id]:[UHLG-01.3]],0),0)&amp;""),"")</f>
        <v>4</v>
      </c>
      <c r="AD25">
        <f>IFERROR(VALUE(VLOOKUP($E25&amp;$F25,PEFA2016all[[id]:[UHLG-01.3]],MATCH(AD$4,PEFA2016all[[#Headers],[id]:[UHLG-01.3]],0),0)&amp;""),"")</f>
        <v>5</v>
      </c>
      <c r="AE25">
        <f>IFERROR(VALUE(VLOOKUP($E25&amp;$F25,PEFA2016all[[id]:[UHLG-01.3]],MATCH(AE$4,PEFA2016all[[#Headers],[id]:[UHLG-01.3]],0),0)&amp;""),"")</f>
        <v>4</v>
      </c>
      <c r="AF25">
        <f>IFERROR(VALUE(VLOOKUP($E25&amp;$F25,PEFA2016all[[id]:[UHLG-01.3]],MATCH(AF$4,PEFA2016all[[#Headers],[id]:[UHLG-01.3]],0),0)&amp;""),"")</f>
        <v>4</v>
      </c>
      <c r="AG25">
        <f>IFERROR(VALUE(VLOOKUP($E25&amp;$F25,PEFA2016all[[id]:[UHLG-01.3]],MATCH(AG$4,PEFA2016all[[#Headers],[id]:[UHLG-01.3]],0),0)&amp;""),"")</f>
        <v>4</v>
      </c>
      <c r="AH25">
        <f>IFERROR(VALUE(VLOOKUP($E25&amp;$F25,PEFA2016all[[id]:[UHLG-01.3]],MATCH(AH$4,PEFA2016all[[#Headers],[id]:[UHLG-01.3]],0),0)&amp;""),"")</f>
        <v>2</v>
      </c>
      <c r="AI25">
        <f>IFERROR(VALUE(VLOOKUP($E25&amp;$F25,PEFA2016all[[id]:[UHLG-01.3]],MATCH(AI$4,PEFA2016all[[#Headers],[id]:[UHLG-01.3]],0),0)&amp;""),"")</f>
        <v>1</v>
      </c>
      <c r="AJ25">
        <f>IFERROR(VALUE(VLOOKUP($E25&amp;$F25,PEFA2016all[[id]:[UHLG-01.3]],MATCH(AJ$4,PEFA2016all[[#Headers],[id]:[UHLG-01.3]],0),0)&amp;""),"")</f>
        <v>2</v>
      </c>
      <c r="AK25">
        <f>IFERROR(VALUE(VLOOKUP($E25&amp;$F25,PEFA2016all[[id]:[UHLG-01.3]],MATCH(AK$4,PEFA2016all[[#Headers],[id]:[UHLG-01.3]],0),0)&amp;""),"")</f>
        <v>1</v>
      </c>
      <c r="AL25">
        <f>IFERROR(VALUE(VLOOKUP($E25&amp;$F25,PEFA2016all[[id]:[UHLG-01.3]],MATCH(AL$4,PEFA2016all[[#Headers],[id]:[UHLG-01.3]],0),0)&amp;""),"")</f>
        <v>5</v>
      </c>
      <c r="AM25">
        <f>IFERROR(VALUE(VLOOKUP($E25&amp;$F25,PEFA2016all[[id]:[UHLG-01.3]],MATCH(AM$4,PEFA2016all[[#Headers],[id]:[UHLG-01.3]],0),0)&amp;""),"")</f>
        <v>2</v>
      </c>
      <c r="AN25">
        <f>IFERROR(VALUE(VLOOKUP($E25&amp;$F25,PEFA2016all[[id]:[UHLG-01.3]],MATCH(AN$4,PEFA2016all[[#Headers],[id]:[UHLG-01.3]],0),0)&amp;""),"")</f>
        <v>5</v>
      </c>
      <c r="AO25">
        <f>IFERROR(VALUE(VLOOKUP($E25&amp;$F25,PEFA2016all[[id]:[UHLG-01.3]],MATCH(AO$4,PEFA2016all[[#Headers],[id]:[UHLG-01.3]],0),0)&amp;""),"")</f>
        <v>2</v>
      </c>
      <c r="AP25">
        <f>IFERROR(VALUE(VLOOKUP($E25&amp;$F25,PEFA2016all[[id]:[UHLG-01.3]],MATCH(AP$4,PEFA2016all[[#Headers],[id]:[UHLG-01.3]],0),0)&amp;""),"")</f>
        <v>4</v>
      </c>
      <c r="AQ25">
        <f>IFERROR(VALUE(VLOOKUP($E25&amp;$F25,PEFA2016all[[id]:[UHLG-01.3]],MATCH(AQ$4,PEFA2016all[[#Headers],[id]:[UHLG-01.3]],0),0)&amp;""),"")</f>
        <v>4</v>
      </c>
      <c r="AR25">
        <f>IFERROR(VALUE(VLOOKUP($E25&amp;$F25,PEFA2016all[[id]:[UHLG-01.3]],MATCH(AR$4,PEFA2016all[[#Headers],[id]:[UHLG-01.3]],0),0)&amp;""),"")</f>
        <v>2</v>
      </c>
    </row>
    <row r="26" spans="2:44" x14ac:dyDescent="0.25">
      <c r="B26">
        <f>IF(PEFA2016all[[#This Row],[Framework]]=0,"",PEFA2016all[[#This Row],[Framework]])</f>
        <v>2016</v>
      </c>
      <c r="C26" t="e" vm="20">
        <f>IF(PEFA2016all[[#This Row],[Country]]=0,"",PEFA2016all[[#This Row],[Country]])</f>
        <v>#VALUE!</v>
      </c>
      <c r="D26" t="str">
        <f>IFERROR(PEFA2016all[[#This Row],[ISO-2]],"")</f>
        <v>SN</v>
      </c>
      <c r="E26" t="str">
        <f>IFERROR(PEFA2016all[[#This Row],[ISO-3]],"")</f>
        <v>SEN</v>
      </c>
      <c r="F26">
        <f>IF(PEFA2016all[[#This Row],[Year]]=0,"",PEFA2016all[[#This Row],[Year]])</f>
        <v>2020</v>
      </c>
      <c r="G26">
        <f>IFERROR(AVERAGE(PEFA2016[[#This Row],[Aggregate expenditure outturn]:[Revenue outturn]]),"")</f>
        <v>4.666666666666667</v>
      </c>
      <c r="H26">
        <f>IFERROR(AVERAGE(PEFA2016[[#This Row],[Budget classification]:[Public access to fiscal information]]),"")</f>
        <v>2.1666666666666665</v>
      </c>
      <c r="I26">
        <f>IFERROR(AVERAGE(PEFA2016[[#This Row],[Fiscal risk reporting]:[Debt management]]),"")</f>
        <v>1.75</v>
      </c>
      <c r="J26">
        <f>IFERROR(AVERAGE(PEFA2016[[#This Row],[Macroeconomic and fiscal forecasting]:[Legislative scrutiny of budgets]]),"")</f>
        <v>3.6</v>
      </c>
      <c r="K26">
        <f>IFERROR(AVERAGE(PEFA2016[[#This Row],[Revenue administration]:[Internal audit]]),"")</f>
        <v>2.875</v>
      </c>
      <c r="L26">
        <f>IFERROR(AVERAGE(PEFA2016[[#This Row],[Financial data integrity]:[Annual financial reports]]),"")</f>
        <v>2.3333333333333335</v>
      </c>
      <c r="M26">
        <f>IFERROR(AVERAGE(PEFA2016[[#This Row],[External audit]:[Legislative scrutiny of audit reports]]),"")</f>
        <v>1.5</v>
      </c>
      <c r="N26">
        <f>IFERROR(VALUE(VLOOKUP($E26&amp;$F26,PEFA2016all[[id]:[UHLG-01.3]],MATCH(N$4,PEFA2016all[[#Headers],[id]:[UHLG-01.3]],0),0)&amp;""),"")</f>
        <v>5</v>
      </c>
      <c r="O26">
        <f>IFERROR(VALUE(VLOOKUP($E26&amp;$F26,PEFA2016all[[id]:[UHLG-01.3]],MATCH(O$4,PEFA2016all[[#Headers],[id]:[UHLG-01.3]],0),0)&amp;""),"")</f>
        <v>3</v>
      </c>
      <c r="P26">
        <f>IFERROR(VALUE(VLOOKUP($E26&amp;$F26,PEFA2016all[[id]:[UHLG-01.3]],MATCH(P$4,PEFA2016all[[#Headers],[id]:[UHLG-01.3]],0),0)&amp;""),"")</f>
        <v>6</v>
      </c>
      <c r="Q26">
        <f>IFERROR(VALUE(VLOOKUP($E26&amp;$F26,PEFA2016all[[id]:[UHLG-01.3]],MATCH(Q$4,PEFA2016all[[#Headers],[id]:[UHLG-01.3]],0),0)&amp;""),"")</f>
        <v>3</v>
      </c>
      <c r="R26">
        <f>IFERROR(VALUE(VLOOKUP($E26&amp;$F26,PEFA2016all[[id]:[UHLG-01.3]],MATCH(R$4,PEFA2016all[[#Headers],[id]:[UHLG-01.3]],0),0)&amp;""),"")</f>
        <v>5</v>
      </c>
      <c r="S26">
        <f>IFERROR(VALUE(VLOOKUP($E26&amp;$F26,PEFA2016all[[id]:[UHLG-01.3]],MATCH(S$4,PEFA2016all[[#Headers],[id]:[UHLG-01.3]],0),0)&amp;""),"")</f>
        <v>1</v>
      </c>
      <c r="T26">
        <f>IFERROR(VALUE(VLOOKUP($E26&amp;$F26,PEFA2016all[[id]:[UHLG-01.3]],MATCH(T$4,PEFA2016all[[#Headers],[id]:[UHLG-01.3]],0),0)&amp;""),"")</f>
        <v>1</v>
      </c>
      <c r="U26">
        <f>IFERROR(VALUE(VLOOKUP($E26&amp;$F26,PEFA2016all[[id]:[UHLG-01.3]],MATCH(U$4,PEFA2016all[[#Headers],[id]:[UHLG-01.3]],0),0)&amp;""),"")</f>
        <v>2</v>
      </c>
      <c r="V26">
        <f>IFERROR(VALUE(VLOOKUP($E26&amp;$F26,PEFA2016all[[id]:[UHLG-01.3]],MATCH(V$4,PEFA2016all[[#Headers],[id]:[UHLG-01.3]],0),0)&amp;""),"")</f>
        <v>1</v>
      </c>
      <c r="W26">
        <f>IFERROR(VALUE(VLOOKUP($E26&amp;$F26,PEFA2016all[[id]:[UHLG-01.3]],MATCH(W$4,PEFA2016all[[#Headers],[id]:[UHLG-01.3]],0),0)&amp;""),"")</f>
        <v>2</v>
      </c>
      <c r="X26">
        <f>IFERROR(VALUE(VLOOKUP($E26&amp;$F26,PEFA2016all[[id]:[UHLG-01.3]],MATCH(X$4,PEFA2016all[[#Headers],[id]:[UHLG-01.3]],0),0)&amp;""),"")</f>
        <v>2</v>
      </c>
      <c r="Y26">
        <f>IFERROR(VALUE(VLOOKUP($E26&amp;$F26,PEFA2016all[[id]:[UHLG-01.3]],MATCH(Y$4,PEFA2016all[[#Headers],[id]:[UHLG-01.3]],0),0)&amp;""),"")</f>
        <v>1</v>
      </c>
      <c r="Z26">
        <f>IFERROR(VALUE(VLOOKUP($E26&amp;$F26,PEFA2016all[[id]:[UHLG-01.3]],MATCH(Z$4,PEFA2016all[[#Headers],[id]:[UHLG-01.3]],0),0)&amp;""),"")</f>
        <v>2</v>
      </c>
      <c r="AA26">
        <f>IFERROR(VALUE(VLOOKUP($E26&amp;$F26,PEFA2016all[[id]:[UHLG-01.3]],MATCH(AA$4,PEFA2016all[[#Headers],[id]:[UHLG-01.3]],0),0)&amp;""),"")</f>
        <v>6</v>
      </c>
      <c r="AB26">
        <f>IFERROR(VALUE(VLOOKUP($E26&amp;$F26,PEFA2016all[[id]:[UHLG-01.3]],MATCH(AB$4,PEFA2016all[[#Headers],[id]:[UHLG-01.3]],0),0)&amp;""),"")</f>
        <v>1</v>
      </c>
      <c r="AC26">
        <f>IFERROR(VALUE(VLOOKUP($E26&amp;$F26,PEFA2016all[[id]:[UHLG-01.3]],MATCH(AC$4,PEFA2016all[[#Headers],[id]:[UHLG-01.3]],0),0)&amp;""),"")</f>
        <v>2</v>
      </c>
      <c r="AD26">
        <f>IFERROR(VALUE(VLOOKUP($E26&amp;$F26,PEFA2016all[[id]:[UHLG-01.3]],MATCH(AD$4,PEFA2016all[[#Headers],[id]:[UHLG-01.3]],0),0)&amp;""),"")</f>
        <v>5</v>
      </c>
      <c r="AE26">
        <f>IFERROR(VALUE(VLOOKUP($E26&amp;$F26,PEFA2016all[[id]:[UHLG-01.3]],MATCH(AE$4,PEFA2016all[[#Headers],[id]:[UHLG-01.3]],0),0)&amp;""),"")</f>
        <v>4</v>
      </c>
      <c r="AF26">
        <f>IFERROR(VALUE(VLOOKUP($E26&amp;$F26,PEFA2016all[[id]:[UHLG-01.3]],MATCH(AF$4,PEFA2016all[[#Headers],[id]:[UHLG-01.3]],0),0)&amp;""),"")</f>
        <v>3</v>
      </c>
      <c r="AG26">
        <f>IFERROR(VALUE(VLOOKUP($E26&amp;$F26,PEFA2016all[[id]:[UHLG-01.3]],MATCH(AG$4,PEFA2016all[[#Headers],[id]:[UHLG-01.3]],0),0)&amp;""),"")</f>
        <v>4</v>
      </c>
      <c r="AH26">
        <f>IFERROR(VALUE(VLOOKUP($E26&amp;$F26,PEFA2016all[[id]:[UHLG-01.3]],MATCH(AH$4,PEFA2016all[[#Headers],[id]:[UHLG-01.3]],0),0)&amp;""),"")</f>
        <v>4</v>
      </c>
      <c r="AI26">
        <f>IFERROR(VALUE(VLOOKUP($E26&amp;$F26,PEFA2016all[[id]:[UHLG-01.3]],MATCH(AI$4,PEFA2016all[[#Headers],[id]:[UHLG-01.3]],0),0)&amp;""),"")</f>
        <v>1</v>
      </c>
      <c r="AJ26">
        <f>IFERROR(VALUE(VLOOKUP($E26&amp;$F26,PEFA2016all[[id]:[UHLG-01.3]],MATCH(AJ$4,PEFA2016all[[#Headers],[id]:[UHLG-01.3]],0),0)&amp;""),"")</f>
        <v>2</v>
      </c>
      <c r="AK26">
        <f>IFERROR(VALUE(VLOOKUP($E26&amp;$F26,PEFA2016all[[id]:[UHLG-01.3]],MATCH(AK$4,PEFA2016all[[#Headers],[id]:[UHLG-01.3]],0),0)&amp;""),"")</f>
        <v>3</v>
      </c>
      <c r="AL26">
        <f>IFERROR(VALUE(VLOOKUP($E26&amp;$F26,PEFA2016all[[id]:[UHLG-01.3]],MATCH(AL$4,PEFA2016all[[#Headers],[id]:[UHLG-01.3]],0),0)&amp;""),"")</f>
        <v>4</v>
      </c>
      <c r="AM26">
        <f>IFERROR(VALUE(VLOOKUP($E26&amp;$F26,PEFA2016all[[id]:[UHLG-01.3]],MATCH(AM$4,PEFA2016all[[#Headers],[id]:[UHLG-01.3]],0),0)&amp;""),"")</f>
        <v>2</v>
      </c>
      <c r="AN26">
        <f>IFERROR(VALUE(VLOOKUP($E26&amp;$F26,PEFA2016all[[id]:[UHLG-01.3]],MATCH(AN$4,PEFA2016all[[#Headers],[id]:[UHLG-01.3]],0),0)&amp;""),"")</f>
        <v>1</v>
      </c>
      <c r="AO26">
        <f>IFERROR(VALUE(VLOOKUP($E26&amp;$F26,PEFA2016all[[id]:[UHLG-01.3]],MATCH(AO$4,PEFA2016all[[#Headers],[id]:[UHLG-01.3]],0),0)&amp;""),"")</f>
        <v>2</v>
      </c>
      <c r="AP26">
        <f>IFERROR(VALUE(VLOOKUP($E26&amp;$F26,PEFA2016all[[id]:[UHLG-01.3]],MATCH(AP$4,PEFA2016all[[#Headers],[id]:[UHLG-01.3]],0),0)&amp;""),"")</f>
        <v>4</v>
      </c>
      <c r="AQ26">
        <f>IFERROR(VALUE(VLOOKUP($E26&amp;$F26,PEFA2016all[[id]:[UHLG-01.3]],MATCH(AQ$4,PEFA2016all[[#Headers],[id]:[UHLG-01.3]],0),0)&amp;""),"")</f>
        <v>2</v>
      </c>
      <c r="AR26">
        <f>IFERROR(VALUE(VLOOKUP($E26&amp;$F26,PEFA2016all[[id]:[UHLG-01.3]],MATCH(AR$4,PEFA2016all[[#Headers],[id]:[UHLG-01.3]],0),0)&amp;""),"")</f>
        <v>1</v>
      </c>
    </row>
    <row r="27" spans="2:44" x14ac:dyDescent="0.25">
      <c r="B27">
        <f>IF(PEFA2016all[[#This Row],[Framework]]=0,"",PEFA2016all[[#This Row],[Framework]])</f>
        <v>2016</v>
      </c>
      <c r="C27" t="e" vm="21">
        <f>IF(PEFA2016all[[#This Row],[Country]]=0,"",PEFA2016all[[#This Row],[Country]])</f>
        <v>#VALUE!</v>
      </c>
      <c r="D27" t="str">
        <f>IFERROR(PEFA2016all[[#This Row],[ISO-2]],"")</f>
        <v>RW</v>
      </c>
      <c r="E27" t="str">
        <f>IFERROR(PEFA2016all[[#This Row],[ISO-3]],"")</f>
        <v>RWA</v>
      </c>
      <c r="F27">
        <f>IF(PEFA2016all[[#This Row],[Year]]=0,"",PEFA2016all[[#This Row],[Year]])</f>
        <v>2017</v>
      </c>
      <c r="G27">
        <f>IFERROR(AVERAGE(PEFA2016[[#This Row],[Aggregate expenditure outturn]:[Revenue outturn]]),"")</f>
        <v>4.333333333333333</v>
      </c>
      <c r="H27">
        <f>IFERROR(AVERAGE(PEFA2016[[#This Row],[Budget classification]:[Public access to fiscal information]]),"")</f>
        <v>5.5</v>
      </c>
      <c r="I27">
        <f>IFERROR(AVERAGE(PEFA2016[[#This Row],[Fiscal risk reporting]:[Debt management]]),"")</f>
        <v>4.75</v>
      </c>
      <c r="J27">
        <f>IFERROR(AVERAGE(PEFA2016[[#This Row],[Macroeconomic and fiscal forecasting]:[Legislative scrutiny of budgets]]),"")</f>
        <v>6.2</v>
      </c>
      <c r="K27">
        <f>IFERROR(AVERAGE(PEFA2016[[#This Row],[Revenue administration]:[Internal audit]]),"")</f>
        <v>5.375</v>
      </c>
      <c r="L27">
        <f>IFERROR(AVERAGE(PEFA2016[[#This Row],[Financial data integrity]:[Annual financial reports]]),"")</f>
        <v>4</v>
      </c>
      <c r="M27">
        <f>IFERROR(AVERAGE(PEFA2016[[#This Row],[External audit]:[Legislative scrutiny of audit reports]]),"")</f>
        <v>4</v>
      </c>
      <c r="N27">
        <f>IFERROR(VALUE(VLOOKUP($E27&amp;$F27,PEFA2016all[[id]:[UHLG-01.3]],MATCH(N$4,PEFA2016all[[#Headers],[id]:[UHLG-01.3]],0),0)&amp;""),"")</f>
        <v>3</v>
      </c>
      <c r="O27">
        <f>IFERROR(VALUE(VLOOKUP($E27&amp;$F27,PEFA2016all[[id]:[UHLG-01.3]],MATCH(O$4,PEFA2016all[[#Headers],[id]:[UHLG-01.3]],0),0)&amp;""),"")</f>
        <v>4</v>
      </c>
      <c r="P27">
        <f>IFERROR(VALUE(VLOOKUP($E27&amp;$F27,PEFA2016all[[id]:[UHLG-01.3]],MATCH(P$4,PEFA2016all[[#Headers],[id]:[UHLG-01.3]],0),0)&amp;""),"")</f>
        <v>6</v>
      </c>
      <c r="Q27">
        <f>IFERROR(VALUE(VLOOKUP($E27&amp;$F27,PEFA2016all[[id]:[UHLG-01.3]],MATCH(Q$4,PEFA2016all[[#Headers],[id]:[UHLG-01.3]],0),0)&amp;""),"")</f>
        <v>7</v>
      </c>
      <c r="R27">
        <f>IFERROR(VALUE(VLOOKUP($E27&amp;$F27,PEFA2016all[[id]:[UHLG-01.3]],MATCH(R$4,PEFA2016all[[#Headers],[id]:[UHLG-01.3]],0),0)&amp;""),"")</f>
        <v>5</v>
      </c>
      <c r="S27">
        <f>IFERROR(VALUE(VLOOKUP($E27&amp;$F27,PEFA2016all[[id]:[UHLG-01.3]],MATCH(S$4,PEFA2016all[[#Headers],[id]:[UHLG-01.3]],0),0)&amp;""),"")</f>
        <v>7</v>
      </c>
      <c r="T27">
        <f>IFERROR(VALUE(VLOOKUP($E27&amp;$F27,PEFA2016all[[id]:[UHLG-01.3]],MATCH(T$4,PEFA2016all[[#Headers],[id]:[UHLG-01.3]],0),0)&amp;""),"")</f>
        <v>7</v>
      </c>
      <c r="U27">
        <f>IFERROR(VALUE(VLOOKUP($E27&amp;$F27,PEFA2016all[[id]:[UHLG-01.3]],MATCH(U$4,PEFA2016all[[#Headers],[id]:[UHLG-01.3]],0),0)&amp;""),"")</f>
        <v>2</v>
      </c>
      <c r="V27">
        <f>IFERROR(VALUE(VLOOKUP($E27&amp;$F27,PEFA2016all[[id]:[UHLG-01.3]],MATCH(V$4,PEFA2016all[[#Headers],[id]:[UHLG-01.3]],0),0)&amp;""),"")</f>
        <v>5</v>
      </c>
      <c r="W27">
        <f>IFERROR(VALUE(VLOOKUP($E27&amp;$F27,PEFA2016all[[id]:[UHLG-01.3]],MATCH(W$4,PEFA2016all[[#Headers],[id]:[UHLG-01.3]],0),0)&amp;""),"")</f>
        <v>4</v>
      </c>
      <c r="X27">
        <f>IFERROR(VALUE(VLOOKUP($E27&amp;$F27,PEFA2016all[[id]:[UHLG-01.3]],MATCH(X$4,PEFA2016all[[#Headers],[id]:[UHLG-01.3]],0),0)&amp;""),"")</f>
        <v>6</v>
      </c>
      <c r="Y27">
        <f>IFERROR(VALUE(VLOOKUP($E27&amp;$F27,PEFA2016all[[id]:[UHLG-01.3]],MATCH(Y$4,PEFA2016all[[#Headers],[id]:[UHLG-01.3]],0),0)&amp;""),"")</f>
        <v>2</v>
      </c>
      <c r="Z27">
        <f>IFERROR(VALUE(VLOOKUP($E27&amp;$F27,PEFA2016all[[id]:[UHLG-01.3]],MATCH(Z$4,PEFA2016all[[#Headers],[id]:[UHLG-01.3]],0),0)&amp;""),"")</f>
        <v>7</v>
      </c>
      <c r="AA27">
        <f>IFERROR(VALUE(VLOOKUP($E27&amp;$F27,PEFA2016all[[id]:[UHLG-01.3]],MATCH(AA$4,PEFA2016all[[#Headers],[id]:[UHLG-01.3]],0),0)&amp;""),"")</f>
        <v>6</v>
      </c>
      <c r="AB27">
        <f>IFERROR(VALUE(VLOOKUP($E27&amp;$F27,PEFA2016all[[id]:[UHLG-01.3]],MATCH(AB$4,PEFA2016all[[#Headers],[id]:[UHLG-01.3]],0),0)&amp;""),"")</f>
        <v>7</v>
      </c>
      <c r="AC27">
        <f>IFERROR(VALUE(VLOOKUP($E27&amp;$F27,PEFA2016all[[id]:[UHLG-01.3]],MATCH(AC$4,PEFA2016all[[#Headers],[id]:[UHLG-01.3]],0),0)&amp;""),"")</f>
        <v>5</v>
      </c>
      <c r="AD27">
        <f>IFERROR(VALUE(VLOOKUP($E27&amp;$F27,PEFA2016all[[id]:[UHLG-01.3]],MATCH(AD$4,PEFA2016all[[#Headers],[id]:[UHLG-01.3]],0),0)&amp;""),"")</f>
        <v>7</v>
      </c>
      <c r="AE27">
        <f>IFERROR(VALUE(VLOOKUP($E27&amp;$F27,PEFA2016all[[id]:[UHLG-01.3]],MATCH(AE$4,PEFA2016all[[#Headers],[id]:[UHLG-01.3]],0),0)&amp;""),"")</f>
        <v>6</v>
      </c>
      <c r="AF27">
        <f>IFERROR(VALUE(VLOOKUP($E27&amp;$F27,PEFA2016all[[id]:[UHLG-01.3]],MATCH(AF$4,PEFA2016all[[#Headers],[id]:[UHLG-01.3]],0),0)&amp;""),"")</f>
        <v>4</v>
      </c>
      <c r="AG27">
        <f>IFERROR(VALUE(VLOOKUP($E27&amp;$F27,PEFA2016all[[id]:[UHLG-01.3]],MATCH(AG$4,PEFA2016all[[#Headers],[id]:[UHLG-01.3]],0),0)&amp;""),"")</f>
        <v>6</v>
      </c>
      <c r="AH27">
        <f>IFERROR(VALUE(VLOOKUP($E27&amp;$F27,PEFA2016all[[id]:[UHLG-01.3]],MATCH(AH$4,PEFA2016all[[#Headers],[id]:[UHLG-01.3]],0),0)&amp;""),"")</f>
        <v>6</v>
      </c>
      <c r="AI27">
        <f>IFERROR(VALUE(VLOOKUP($E27&amp;$F27,PEFA2016all[[id]:[UHLG-01.3]],MATCH(AI$4,PEFA2016all[[#Headers],[id]:[UHLG-01.3]],0),0)&amp;""),"")</f>
        <v>4</v>
      </c>
      <c r="AJ27">
        <f>IFERROR(VALUE(VLOOKUP($E27&amp;$F27,PEFA2016all[[id]:[UHLG-01.3]],MATCH(AJ$4,PEFA2016all[[#Headers],[id]:[UHLG-01.3]],0),0)&amp;""),"")</f>
        <v>6</v>
      </c>
      <c r="AK27">
        <f>IFERROR(VALUE(VLOOKUP($E27&amp;$F27,PEFA2016all[[id]:[UHLG-01.3]],MATCH(AK$4,PEFA2016all[[#Headers],[id]:[UHLG-01.3]],0),0)&amp;""),"")</f>
        <v>6</v>
      </c>
      <c r="AL27">
        <f>IFERROR(VALUE(VLOOKUP($E27&amp;$F27,PEFA2016all[[id]:[UHLG-01.3]],MATCH(AL$4,PEFA2016all[[#Headers],[id]:[UHLG-01.3]],0),0)&amp;""),"")</f>
        <v>7</v>
      </c>
      <c r="AM27">
        <f>IFERROR(VALUE(VLOOKUP($E27&amp;$F27,PEFA2016all[[id]:[UHLG-01.3]],MATCH(AM$4,PEFA2016all[[#Headers],[id]:[UHLG-01.3]],0),0)&amp;""),"")</f>
        <v>4</v>
      </c>
      <c r="AN27">
        <f>IFERROR(VALUE(VLOOKUP($E27&amp;$F27,PEFA2016all[[id]:[UHLG-01.3]],MATCH(AN$4,PEFA2016all[[#Headers],[id]:[UHLG-01.3]],0),0)&amp;""),"")</f>
        <v>6</v>
      </c>
      <c r="AO27">
        <f>IFERROR(VALUE(VLOOKUP($E27&amp;$F27,PEFA2016all[[id]:[UHLG-01.3]],MATCH(AO$4,PEFA2016all[[#Headers],[id]:[UHLG-01.3]],0),0)&amp;""),"")</f>
        <v>2</v>
      </c>
      <c r="AP27">
        <f>IFERROR(VALUE(VLOOKUP($E27&amp;$F27,PEFA2016all[[id]:[UHLG-01.3]],MATCH(AP$4,PEFA2016all[[#Headers],[id]:[UHLG-01.3]],0),0)&amp;""),"")</f>
        <v>4</v>
      </c>
      <c r="AQ27">
        <f>IFERROR(VALUE(VLOOKUP($E27&amp;$F27,PEFA2016all[[id]:[UHLG-01.3]],MATCH(AQ$4,PEFA2016all[[#Headers],[id]:[UHLG-01.3]],0),0)&amp;""),"")</f>
        <v>2</v>
      </c>
      <c r="AR27">
        <f>IFERROR(VALUE(VLOOKUP($E27&amp;$F27,PEFA2016all[[id]:[UHLG-01.3]],MATCH(AR$4,PEFA2016all[[#Headers],[id]:[UHLG-01.3]],0),0)&amp;""),"")</f>
        <v>6</v>
      </c>
    </row>
    <row r="28" spans="2:44" x14ac:dyDescent="0.25">
      <c r="B28">
        <f>IF(PEFA2016all[[#This Row],[Framework]]=0,"",PEFA2016all[[#This Row],[Framework]])</f>
        <v>2016</v>
      </c>
      <c r="C28" t="e" vm="22">
        <f>IF(PEFA2016all[[#This Row],[Country]]=0,"",PEFA2016all[[#This Row],[Country]])</f>
        <v>#VALUE!</v>
      </c>
      <c r="D28" t="str">
        <f>IFERROR(PEFA2016all[[#This Row],[ISO-2]],"")</f>
        <v>IQ</v>
      </c>
      <c r="E28" t="str">
        <f>IFERROR(PEFA2016all[[#This Row],[ISO-3]],"")</f>
        <v>IRQ</v>
      </c>
      <c r="F28">
        <f>IF(PEFA2016all[[#This Row],[Year]]=0,"",PEFA2016all[[#This Row],[Year]])</f>
        <v>2017</v>
      </c>
      <c r="G28">
        <f>IFERROR(AVERAGE(PEFA2016[[#This Row],[Aggregate expenditure outturn]:[Revenue outturn]]),"")</f>
        <v>1.6666666666666667</v>
      </c>
      <c r="H28">
        <f>IFERROR(AVERAGE(PEFA2016[[#This Row],[Budget classification]:[Public access to fiscal information]]),"")</f>
        <v>2.6666666666666665</v>
      </c>
      <c r="I28">
        <f>IFERROR(AVERAGE(PEFA2016[[#This Row],[Fiscal risk reporting]:[Debt management]]),"")</f>
        <v>2.3333333333333335</v>
      </c>
      <c r="J28">
        <f>IFERROR(AVERAGE(PEFA2016[[#This Row],[Macroeconomic and fiscal forecasting]:[Legislative scrutiny of budgets]]),"")</f>
        <v>4.4000000000000004</v>
      </c>
      <c r="K28">
        <f>IFERROR(AVERAGE(PEFA2016[[#This Row],[Revenue administration]:[Internal audit]]),"")</f>
        <v>2.75</v>
      </c>
      <c r="L28">
        <f>IFERROR(AVERAGE(PEFA2016[[#This Row],[Financial data integrity]:[Annual financial reports]]),"")</f>
        <v>1.6666666666666667</v>
      </c>
      <c r="M28">
        <f>IFERROR(AVERAGE(PEFA2016[[#This Row],[External audit]:[Legislative scrutiny of audit reports]]),"")</f>
        <v>2</v>
      </c>
      <c r="N28">
        <f>IFERROR(VALUE(VLOOKUP($E28&amp;$F28,PEFA2016all[[id]:[UHLG-01.3]],MATCH(N$4,PEFA2016all[[#Headers],[id]:[UHLG-01.3]],0),0)&amp;""),"")</f>
        <v>1</v>
      </c>
      <c r="O28">
        <f>IFERROR(VALUE(VLOOKUP($E28&amp;$F28,PEFA2016all[[id]:[UHLG-01.3]],MATCH(O$4,PEFA2016all[[#Headers],[id]:[UHLG-01.3]],0),0)&amp;""),"")</f>
        <v>2</v>
      </c>
      <c r="P28">
        <f>IFERROR(VALUE(VLOOKUP($E28&amp;$F28,PEFA2016all[[id]:[UHLG-01.3]],MATCH(P$4,PEFA2016all[[#Headers],[id]:[UHLG-01.3]],0),0)&amp;""),"")</f>
        <v>2</v>
      </c>
      <c r="Q28">
        <f>IFERROR(VALUE(VLOOKUP($E28&amp;$F28,PEFA2016all[[id]:[UHLG-01.3]],MATCH(Q$4,PEFA2016all[[#Headers],[id]:[UHLG-01.3]],0),0)&amp;""),"")</f>
        <v>3</v>
      </c>
      <c r="R28">
        <f>IFERROR(VALUE(VLOOKUP($E28&amp;$F28,PEFA2016all[[id]:[UHLG-01.3]],MATCH(R$4,PEFA2016all[[#Headers],[id]:[UHLG-01.3]],0),0)&amp;""),"")</f>
        <v>5</v>
      </c>
      <c r="S28">
        <f>IFERROR(VALUE(VLOOKUP($E28&amp;$F28,PEFA2016all[[id]:[UHLG-01.3]],MATCH(S$4,PEFA2016all[[#Headers],[id]:[UHLG-01.3]],0),0)&amp;""),"")</f>
        <v>1</v>
      </c>
      <c r="T28">
        <f>IFERROR(VALUE(VLOOKUP($E28&amp;$F28,PEFA2016all[[id]:[UHLG-01.3]],MATCH(T$4,PEFA2016all[[#Headers],[id]:[UHLG-01.3]],0),0)&amp;""),"")</f>
        <v>4</v>
      </c>
      <c r="U28">
        <f>IFERROR(VALUE(VLOOKUP($E28&amp;$F28,PEFA2016all[[id]:[UHLG-01.3]],MATCH(U$4,PEFA2016all[[#Headers],[id]:[UHLG-01.3]],0),0)&amp;""),"")</f>
        <v>2</v>
      </c>
      <c r="V28">
        <f>IFERROR(VALUE(VLOOKUP($E28&amp;$F28,PEFA2016all[[id]:[UHLG-01.3]],MATCH(V$4,PEFA2016all[[#Headers],[id]:[UHLG-01.3]],0),0)&amp;""),"")</f>
        <v>1</v>
      </c>
      <c r="W28">
        <f>IFERROR(VALUE(VLOOKUP($E28&amp;$F28,PEFA2016all[[id]:[UHLG-01.3]],MATCH(W$4,PEFA2016all[[#Headers],[id]:[UHLG-01.3]],0),0)&amp;""),"")</f>
        <v>1</v>
      </c>
      <c r="X28" t="str">
        <f>IFERROR(VALUE(VLOOKUP($E28&amp;$F28,PEFA2016all[[id]:[UHLG-01.3]],MATCH(X$4,PEFA2016all[[#Headers],[id]:[UHLG-01.3]],0),0)&amp;""),"")</f>
        <v/>
      </c>
      <c r="Y28">
        <f>IFERROR(VALUE(VLOOKUP($E28&amp;$F28,PEFA2016all[[id]:[UHLG-01.3]],MATCH(Y$4,PEFA2016all[[#Headers],[id]:[UHLG-01.3]],0),0)&amp;""),"")</f>
        <v>4</v>
      </c>
      <c r="Z28">
        <f>IFERROR(VALUE(VLOOKUP($E28&amp;$F28,PEFA2016all[[id]:[UHLG-01.3]],MATCH(Z$4,PEFA2016all[[#Headers],[id]:[UHLG-01.3]],0),0)&amp;""),"")</f>
        <v>2</v>
      </c>
      <c r="AA28">
        <f>IFERROR(VALUE(VLOOKUP($E28&amp;$F28,PEFA2016all[[id]:[UHLG-01.3]],MATCH(AA$4,PEFA2016all[[#Headers],[id]:[UHLG-01.3]],0),0)&amp;""),"")</f>
        <v>4</v>
      </c>
      <c r="AB28">
        <f>IFERROR(VALUE(VLOOKUP($E28&amp;$F28,PEFA2016all[[id]:[UHLG-01.3]],MATCH(AB$4,PEFA2016all[[#Headers],[id]:[UHLG-01.3]],0),0)&amp;""),"")</f>
        <v>3</v>
      </c>
      <c r="AC28">
        <f>IFERROR(VALUE(VLOOKUP($E28&amp;$F28,PEFA2016all[[id]:[UHLG-01.3]],MATCH(AC$4,PEFA2016all[[#Headers],[id]:[UHLG-01.3]],0),0)&amp;""),"")</f>
        <v>5</v>
      </c>
      <c r="AD28">
        <f>IFERROR(VALUE(VLOOKUP($E28&amp;$F28,PEFA2016all[[id]:[UHLG-01.3]],MATCH(AD$4,PEFA2016all[[#Headers],[id]:[UHLG-01.3]],0),0)&amp;""),"")</f>
        <v>6</v>
      </c>
      <c r="AE28">
        <f>IFERROR(VALUE(VLOOKUP($E28&amp;$F28,PEFA2016all[[id]:[UHLG-01.3]],MATCH(AE$4,PEFA2016all[[#Headers],[id]:[UHLG-01.3]],0),0)&amp;""),"")</f>
        <v>4</v>
      </c>
      <c r="AF28">
        <f>IFERROR(VALUE(VLOOKUP($E28&amp;$F28,PEFA2016all[[id]:[UHLG-01.3]],MATCH(AF$4,PEFA2016all[[#Headers],[id]:[UHLG-01.3]],0),0)&amp;""),"")</f>
        <v>1</v>
      </c>
      <c r="AG28">
        <f>IFERROR(VALUE(VLOOKUP($E28&amp;$F28,PEFA2016all[[id]:[UHLG-01.3]],MATCH(AG$4,PEFA2016all[[#Headers],[id]:[UHLG-01.3]],0),0)&amp;""),"")</f>
        <v>4</v>
      </c>
      <c r="AH28">
        <f>IFERROR(VALUE(VLOOKUP($E28&amp;$F28,PEFA2016all[[id]:[UHLG-01.3]],MATCH(AH$4,PEFA2016all[[#Headers],[id]:[UHLG-01.3]],0),0)&amp;""),"")</f>
        <v>4</v>
      </c>
      <c r="AI28">
        <f>IFERROR(VALUE(VLOOKUP($E28&amp;$F28,PEFA2016all[[id]:[UHLG-01.3]],MATCH(AI$4,PEFA2016all[[#Headers],[id]:[UHLG-01.3]],0),0)&amp;""),"")</f>
        <v>1</v>
      </c>
      <c r="AJ28">
        <f>IFERROR(VALUE(VLOOKUP($E28&amp;$F28,PEFA2016all[[id]:[UHLG-01.3]],MATCH(AJ$4,PEFA2016all[[#Headers],[id]:[UHLG-01.3]],0),0)&amp;""),"")</f>
        <v>2</v>
      </c>
      <c r="AK28">
        <f>IFERROR(VALUE(VLOOKUP($E28&amp;$F28,PEFA2016all[[id]:[UHLG-01.3]],MATCH(AK$4,PEFA2016all[[#Headers],[id]:[UHLG-01.3]],0),0)&amp;""),"")</f>
        <v>4</v>
      </c>
      <c r="AL28">
        <f>IFERROR(VALUE(VLOOKUP($E28&amp;$F28,PEFA2016all[[id]:[UHLG-01.3]],MATCH(AL$4,PEFA2016all[[#Headers],[id]:[UHLG-01.3]],0),0)&amp;""),"")</f>
        <v>2</v>
      </c>
      <c r="AM28">
        <f>IFERROR(VALUE(VLOOKUP($E28&amp;$F28,PEFA2016all[[id]:[UHLG-01.3]],MATCH(AM$4,PEFA2016all[[#Headers],[id]:[UHLG-01.3]],0),0)&amp;""),"")</f>
        <v>4</v>
      </c>
      <c r="AN28">
        <f>IFERROR(VALUE(VLOOKUP($E28&amp;$F28,PEFA2016all[[id]:[UHLG-01.3]],MATCH(AN$4,PEFA2016all[[#Headers],[id]:[UHLG-01.3]],0),0)&amp;""),"")</f>
        <v>1</v>
      </c>
      <c r="AO28">
        <f>IFERROR(VALUE(VLOOKUP($E28&amp;$F28,PEFA2016all[[id]:[UHLG-01.3]],MATCH(AO$4,PEFA2016all[[#Headers],[id]:[UHLG-01.3]],0),0)&amp;""),"")</f>
        <v>2</v>
      </c>
      <c r="AP28">
        <f>IFERROR(VALUE(VLOOKUP($E28&amp;$F28,PEFA2016all[[id]:[UHLG-01.3]],MATCH(AP$4,PEFA2016all[[#Headers],[id]:[UHLG-01.3]],0),0)&amp;""),"")</f>
        <v>2</v>
      </c>
      <c r="AQ28">
        <f>IFERROR(VALUE(VLOOKUP($E28&amp;$F28,PEFA2016all[[id]:[UHLG-01.3]],MATCH(AQ$4,PEFA2016all[[#Headers],[id]:[UHLG-01.3]],0),0)&amp;""),"")</f>
        <v>2</v>
      </c>
      <c r="AR28" t="str">
        <f>IFERROR(VALUE(VLOOKUP($E28&amp;$F28,PEFA2016all[[id]:[UHLG-01.3]],MATCH(AR$4,PEFA2016all[[#Headers],[id]:[UHLG-01.3]],0),0)&amp;""),"")</f>
        <v/>
      </c>
    </row>
    <row r="29" spans="2:44" x14ac:dyDescent="0.25">
      <c r="B29">
        <f>IF(PEFA2016all[[#This Row],[Framework]]=0,"",PEFA2016all[[#This Row],[Framework]])</f>
        <v>2016</v>
      </c>
      <c r="C29" t="e" vm="23">
        <f>IF(PEFA2016all[[#This Row],[Country]]=0,"",PEFA2016all[[#This Row],[Country]])</f>
        <v>#VALUE!</v>
      </c>
      <c r="D29" t="str">
        <f>IFERROR(PEFA2016all[[#This Row],[ISO-2]],"")</f>
        <v>AL</v>
      </c>
      <c r="E29" t="str">
        <f>IFERROR(PEFA2016all[[#This Row],[ISO-3]],"")</f>
        <v>ALB</v>
      </c>
      <c r="F29">
        <f>IF(PEFA2016all[[#This Row],[Year]]=0,"",PEFA2016all[[#This Row],[Year]])</f>
        <v>2017</v>
      </c>
      <c r="G29">
        <f>IFERROR(AVERAGE(PEFA2016[[#This Row],[Aggregate expenditure outturn]:[Revenue outturn]]),"")</f>
        <v>5</v>
      </c>
      <c r="H29">
        <f>IFERROR(AVERAGE(PEFA2016[[#This Row],[Budget classification]:[Public access to fiscal information]]),"")</f>
        <v>4.666666666666667</v>
      </c>
      <c r="I29">
        <f>IFERROR(AVERAGE(PEFA2016[[#This Row],[Fiscal risk reporting]:[Debt management]]),"")</f>
        <v>4</v>
      </c>
      <c r="J29">
        <f>IFERROR(AVERAGE(PEFA2016[[#This Row],[Macroeconomic and fiscal forecasting]:[Legislative scrutiny of budgets]]),"")</f>
        <v>5.4</v>
      </c>
      <c r="K29">
        <f>IFERROR(AVERAGE(PEFA2016[[#This Row],[Revenue administration]:[Internal audit]]),"")</f>
        <v>4.875</v>
      </c>
      <c r="L29">
        <f>IFERROR(AVERAGE(PEFA2016[[#This Row],[Financial data integrity]:[Annual financial reports]]),"")</f>
        <v>3.3333333333333335</v>
      </c>
      <c r="M29">
        <f>IFERROR(AVERAGE(PEFA2016[[#This Row],[External audit]:[Legislative scrutiny of audit reports]]),"")</f>
        <v>4.5</v>
      </c>
      <c r="N29">
        <f>IFERROR(VALUE(VLOOKUP($E29&amp;$F29,PEFA2016all[[id]:[UHLG-01.3]],MATCH(N$4,PEFA2016all[[#Headers],[id]:[UHLG-01.3]],0),0)&amp;""),"")</f>
        <v>7</v>
      </c>
      <c r="O29">
        <f>IFERROR(VALUE(VLOOKUP($E29&amp;$F29,PEFA2016all[[id]:[UHLG-01.3]],MATCH(O$4,PEFA2016all[[#Headers],[id]:[UHLG-01.3]],0),0)&amp;""),"")</f>
        <v>2</v>
      </c>
      <c r="P29">
        <f>IFERROR(VALUE(VLOOKUP($E29&amp;$F29,PEFA2016all[[id]:[UHLG-01.3]],MATCH(P$4,PEFA2016all[[#Headers],[id]:[UHLG-01.3]],0),0)&amp;""),"")</f>
        <v>6</v>
      </c>
      <c r="Q29">
        <f>IFERROR(VALUE(VLOOKUP($E29&amp;$F29,PEFA2016all[[id]:[UHLG-01.3]],MATCH(Q$4,PEFA2016all[[#Headers],[id]:[UHLG-01.3]],0),0)&amp;""),"")</f>
        <v>7</v>
      </c>
      <c r="R29">
        <f>IFERROR(VALUE(VLOOKUP($E29&amp;$F29,PEFA2016all[[id]:[UHLG-01.3]],MATCH(R$4,PEFA2016all[[#Headers],[id]:[UHLG-01.3]],0),0)&amp;""),"")</f>
        <v>7</v>
      </c>
      <c r="S29">
        <f>IFERROR(VALUE(VLOOKUP($E29&amp;$F29,PEFA2016all[[id]:[UHLG-01.3]],MATCH(S$4,PEFA2016all[[#Headers],[id]:[UHLG-01.3]],0),0)&amp;""),"")</f>
        <v>1</v>
      </c>
      <c r="T29">
        <f>IFERROR(VALUE(VLOOKUP($E29&amp;$F29,PEFA2016all[[id]:[UHLG-01.3]],MATCH(T$4,PEFA2016all[[#Headers],[id]:[UHLG-01.3]],0),0)&amp;""),"")</f>
        <v>4</v>
      </c>
      <c r="U29">
        <f>IFERROR(VALUE(VLOOKUP($E29&amp;$F29,PEFA2016all[[id]:[UHLG-01.3]],MATCH(U$4,PEFA2016all[[#Headers],[id]:[UHLG-01.3]],0),0)&amp;""),"")</f>
        <v>4</v>
      </c>
      <c r="V29">
        <f>IFERROR(VALUE(VLOOKUP($E29&amp;$F29,PEFA2016all[[id]:[UHLG-01.3]],MATCH(V$4,PEFA2016all[[#Headers],[id]:[UHLG-01.3]],0),0)&amp;""),"")</f>
        <v>5</v>
      </c>
      <c r="W29">
        <f>IFERROR(VALUE(VLOOKUP($E29&amp;$F29,PEFA2016all[[id]:[UHLG-01.3]],MATCH(W$4,PEFA2016all[[#Headers],[id]:[UHLG-01.3]],0),0)&amp;""),"")</f>
        <v>3</v>
      </c>
      <c r="X29">
        <f>IFERROR(VALUE(VLOOKUP($E29&amp;$F29,PEFA2016all[[id]:[UHLG-01.3]],MATCH(X$4,PEFA2016all[[#Headers],[id]:[UHLG-01.3]],0),0)&amp;""),"")</f>
        <v>4</v>
      </c>
      <c r="Y29">
        <f>IFERROR(VALUE(VLOOKUP($E29&amp;$F29,PEFA2016all[[id]:[UHLG-01.3]],MATCH(Y$4,PEFA2016all[[#Headers],[id]:[UHLG-01.3]],0),0)&amp;""),"")</f>
        <v>2</v>
      </c>
      <c r="Z29">
        <f>IFERROR(VALUE(VLOOKUP($E29&amp;$F29,PEFA2016all[[id]:[UHLG-01.3]],MATCH(Z$4,PEFA2016all[[#Headers],[id]:[UHLG-01.3]],0),0)&amp;""),"")</f>
        <v>7</v>
      </c>
      <c r="AA29">
        <f>IFERROR(VALUE(VLOOKUP($E29&amp;$F29,PEFA2016all[[id]:[UHLG-01.3]],MATCH(AA$4,PEFA2016all[[#Headers],[id]:[UHLG-01.3]],0),0)&amp;""),"")</f>
        <v>7</v>
      </c>
      <c r="AB29">
        <f>IFERROR(VALUE(VLOOKUP($E29&amp;$F29,PEFA2016all[[id]:[UHLG-01.3]],MATCH(AB$4,PEFA2016all[[#Headers],[id]:[UHLG-01.3]],0),0)&amp;""),"")</f>
        <v>7</v>
      </c>
      <c r="AC29">
        <f>IFERROR(VALUE(VLOOKUP($E29&amp;$F29,PEFA2016all[[id]:[UHLG-01.3]],MATCH(AC$4,PEFA2016all[[#Headers],[id]:[UHLG-01.3]],0),0)&amp;""),"")</f>
        <v>4</v>
      </c>
      <c r="AD29">
        <f>IFERROR(VALUE(VLOOKUP($E29&amp;$F29,PEFA2016all[[id]:[UHLG-01.3]],MATCH(AD$4,PEFA2016all[[#Headers],[id]:[UHLG-01.3]],0),0)&amp;""),"")</f>
        <v>5</v>
      </c>
      <c r="AE29">
        <f>IFERROR(VALUE(VLOOKUP($E29&amp;$F29,PEFA2016all[[id]:[UHLG-01.3]],MATCH(AE$4,PEFA2016all[[#Headers],[id]:[UHLG-01.3]],0),0)&amp;""),"")</f>
        <v>4</v>
      </c>
      <c r="AF29">
        <f>IFERROR(VALUE(VLOOKUP($E29&amp;$F29,PEFA2016all[[id]:[UHLG-01.3]],MATCH(AF$4,PEFA2016all[[#Headers],[id]:[UHLG-01.3]],0),0)&amp;""),"")</f>
        <v>4</v>
      </c>
      <c r="AG29">
        <f>IFERROR(VALUE(VLOOKUP($E29&amp;$F29,PEFA2016all[[id]:[UHLG-01.3]],MATCH(AG$4,PEFA2016all[[#Headers],[id]:[UHLG-01.3]],0),0)&amp;""),"")</f>
        <v>7</v>
      </c>
      <c r="AH29">
        <f>IFERROR(VALUE(VLOOKUP($E29&amp;$F29,PEFA2016all[[id]:[UHLG-01.3]],MATCH(AH$4,PEFA2016all[[#Headers],[id]:[UHLG-01.3]],0),0)&amp;""),"")</f>
        <v>5</v>
      </c>
      <c r="AI29">
        <f>IFERROR(VALUE(VLOOKUP($E29&amp;$F29,PEFA2016all[[id]:[UHLG-01.3]],MATCH(AI$4,PEFA2016all[[#Headers],[id]:[UHLG-01.3]],0),0)&amp;""),"")</f>
        <v>4</v>
      </c>
      <c r="AJ29">
        <f>IFERROR(VALUE(VLOOKUP($E29&amp;$F29,PEFA2016all[[id]:[UHLG-01.3]],MATCH(AJ$4,PEFA2016all[[#Headers],[id]:[UHLG-01.3]],0),0)&amp;""),"")</f>
        <v>4</v>
      </c>
      <c r="AK29">
        <f>IFERROR(VALUE(VLOOKUP($E29&amp;$F29,PEFA2016all[[id]:[UHLG-01.3]],MATCH(AK$4,PEFA2016all[[#Headers],[id]:[UHLG-01.3]],0),0)&amp;""),"")</f>
        <v>6</v>
      </c>
      <c r="AL29">
        <f>IFERROR(VALUE(VLOOKUP($E29&amp;$F29,PEFA2016all[[id]:[UHLG-01.3]],MATCH(AL$4,PEFA2016all[[#Headers],[id]:[UHLG-01.3]],0),0)&amp;""),"")</f>
        <v>5</v>
      </c>
      <c r="AM29">
        <f>IFERROR(VALUE(VLOOKUP($E29&amp;$F29,PEFA2016all[[id]:[UHLG-01.3]],MATCH(AM$4,PEFA2016all[[#Headers],[id]:[UHLG-01.3]],0),0)&amp;""),"")</f>
        <v>4</v>
      </c>
      <c r="AN29">
        <f>IFERROR(VALUE(VLOOKUP($E29&amp;$F29,PEFA2016all[[id]:[UHLG-01.3]],MATCH(AN$4,PEFA2016all[[#Headers],[id]:[UHLG-01.3]],0),0)&amp;""),"")</f>
        <v>6</v>
      </c>
      <c r="AO29">
        <f>IFERROR(VALUE(VLOOKUP($E29&amp;$F29,PEFA2016all[[id]:[UHLG-01.3]],MATCH(AO$4,PEFA2016all[[#Headers],[id]:[UHLG-01.3]],0),0)&amp;""),"")</f>
        <v>2</v>
      </c>
      <c r="AP29">
        <f>IFERROR(VALUE(VLOOKUP($E29&amp;$F29,PEFA2016all[[id]:[UHLG-01.3]],MATCH(AP$4,PEFA2016all[[#Headers],[id]:[UHLG-01.3]],0),0)&amp;""),"")</f>
        <v>2</v>
      </c>
      <c r="AQ29">
        <f>IFERROR(VALUE(VLOOKUP($E29&amp;$F29,PEFA2016all[[id]:[UHLG-01.3]],MATCH(AQ$4,PEFA2016all[[#Headers],[id]:[UHLG-01.3]],0),0)&amp;""),"")</f>
        <v>4</v>
      </c>
      <c r="AR29">
        <f>IFERROR(VALUE(VLOOKUP($E29&amp;$F29,PEFA2016all[[id]:[UHLG-01.3]],MATCH(AR$4,PEFA2016all[[#Headers],[id]:[UHLG-01.3]],0),0)&amp;""),"")</f>
        <v>5</v>
      </c>
    </row>
    <row r="30" spans="2:44" x14ac:dyDescent="0.25">
      <c r="B30">
        <f>IF(PEFA2016all[[#This Row],[Framework]]=0,"",PEFA2016all[[#This Row],[Framework]])</f>
        <v>2016</v>
      </c>
      <c r="C30" t="e" vm="24">
        <f>IF(PEFA2016all[[#This Row],[Country]]=0,"",PEFA2016all[[#This Row],[Country]])</f>
        <v>#VALUE!</v>
      </c>
      <c r="D30" t="str">
        <f>IFERROR(PEFA2016all[[#This Row],[ISO-2]],"")</f>
        <v>AF</v>
      </c>
      <c r="E30" t="str">
        <f>IFERROR(PEFA2016all[[#This Row],[ISO-3]],"")</f>
        <v>AFG</v>
      </c>
      <c r="F30">
        <f>IF(PEFA2016all[[#This Row],[Year]]=0,"",PEFA2016all[[#This Row],[Year]])</f>
        <v>2018</v>
      </c>
      <c r="G30">
        <f>IFERROR(AVERAGE(PEFA2016[[#This Row],[Aggregate expenditure outturn]:[Revenue outturn]]),"")</f>
        <v>1.3333333333333333</v>
      </c>
      <c r="H30">
        <f>IFERROR(AVERAGE(PEFA2016[[#This Row],[Budget classification]:[Public access to fiscal information]]),"")</f>
        <v>2</v>
      </c>
      <c r="I30">
        <f>IFERROR(AVERAGE(PEFA2016[[#This Row],[Fiscal risk reporting]:[Debt management]]),"")</f>
        <v>1.75</v>
      </c>
      <c r="J30">
        <f>IFERROR(AVERAGE(PEFA2016[[#This Row],[Macroeconomic and fiscal forecasting]:[Legislative scrutiny of budgets]]),"")</f>
        <v>3.6</v>
      </c>
      <c r="K30">
        <f>IFERROR(AVERAGE(PEFA2016[[#This Row],[Revenue administration]:[Internal audit]]),"")</f>
        <v>3.375</v>
      </c>
      <c r="L30">
        <f>IFERROR(AVERAGE(PEFA2016[[#This Row],[Financial data integrity]:[Annual financial reports]]),"")</f>
        <v>2.6666666666666665</v>
      </c>
      <c r="M30">
        <f>IFERROR(AVERAGE(PEFA2016[[#This Row],[External audit]:[Legislative scrutiny of audit reports]]),"")</f>
        <v>3</v>
      </c>
      <c r="N30">
        <f>IFERROR(VALUE(VLOOKUP($E30&amp;$F30,PEFA2016all[[id]:[UHLG-01.3]],MATCH(N$4,PEFA2016all[[#Headers],[id]:[UHLG-01.3]],0),0)&amp;""),"")</f>
        <v>1</v>
      </c>
      <c r="O30">
        <f>IFERROR(VALUE(VLOOKUP($E30&amp;$F30,PEFA2016all[[id]:[UHLG-01.3]],MATCH(O$4,PEFA2016all[[#Headers],[id]:[UHLG-01.3]],0),0)&amp;""),"")</f>
        <v>2</v>
      </c>
      <c r="P30">
        <f>IFERROR(VALUE(VLOOKUP($E30&amp;$F30,PEFA2016all[[id]:[UHLG-01.3]],MATCH(P$4,PEFA2016all[[#Headers],[id]:[UHLG-01.3]],0),0)&amp;""),"")</f>
        <v>1</v>
      </c>
      <c r="Q30">
        <f>IFERROR(VALUE(VLOOKUP($E30&amp;$F30,PEFA2016all[[id]:[UHLG-01.3]],MATCH(Q$4,PEFA2016all[[#Headers],[id]:[UHLG-01.3]],0),0)&amp;""),"")</f>
        <v>3</v>
      </c>
      <c r="R30">
        <f>IFERROR(VALUE(VLOOKUP($E30&amp;$F30,PEFA2016all[[id]:[UHLG-01.3]],MATCH(R$4,PEFA2016all[[#Headers],[id]:[UHLG-01.3]],0),0)&amp;""),"")</f>
        <v>3</v>
      </c>
      <c r="S30">
        <f>IFERROR(VALUE(VLOOKUP($E30&amp;$F30,PEFA2016all[[id]:[UHLG-01.3]],MATCH(S$4,PEFA2016all[[#Headers],[id]:[UHLG-01.3]],0),0)&amp;""),"")</f>
        <v>1</v>
      </c>
      <c r="T30" t="str">
        <f>IFERROR(VALUE(VLOOKUP($E30&amp;$F30,PEFA2016all[[id]:[UHLG-01.3]],MATCH(T$4,PEFA2016all[[#Headers],[id]:[UHLG-01.3]],0),0)&amp;""),"")</f>
        <v/>
      </c>
      <c r="U30">
        <f>IFERROR(VALUE(VLOOKUP($E30&amp;$F30,PEFA2016all[[id]:[UHLG-01.3]],MATCH(U$4,PEFA2016all[[#Headers],[id]:[UHLG-01.3]],0),0)&amp;""),"")</f>
        <v>2</v>
      </c>
      <c r="V30">
        <f>IFERROR(VALUE(VLOOKUP($E30&amp;$F30,PEFA2016all[[id]:[UHLG-01.3]],MATCH(V$4,PEFA2016all[[#Headers],[id]:[UHLG-01.3]],0),0)&amp;""),"")</f>
        <v>1</v>
      </c>
      <c r="W30">
        <f>IFERROR(VALUE(VLOOKUP($E30&amp;$F30,PEFA2016all[[id]:[UHLG-01.3]],MATCH(W$4,PEFA2016all[[#Headers],[id]:[UHLG-01.3]],0),0)&amp;""),"")</f>
        <v>1</v>
      </c>
      <c r="X30">
        <f>IFERROR(VALUE(VLOOKUP($E30&amp;$F30,PEFA2016all[[id]:[UHLG-01.3]],MATCH(X$4,PEFA2016all[[#Headers],[id]:[UHLG-01.3]],0),0)&amp;""),"")</f>
        <v>2</v>
      </c>
      <c r="Y30">
        <f>IFERROR(VALUE(VLOOKUP($E30&amp;$F30,PEFA2016all[[id]:[UHLG-01.3]],MATCH(Y$4,PEFA2016all[[#Headers],[id]:[UHLG-01.3]],0),0)&amp;""),"")</f>
        <v>2</v>
      </c>
      <c r="Z30">
        <f>IFERROR(VALUE(VLOOKUP($E30&amp;$F30,PEFA2016all[[id]:[UHLG-01.3]],MATCH(Z$4,PEFA2016all[[#Headers],[id]:[UHLG-01.3]],0),0)&amp;""),"")</f>
        <v>2</v>
      </c>
      <c r="AA30">
        <f>IFERROR(VALUE(VLOOKUP($E30&amp;$F30,PEFA2016all[[id]:[UHLG-01.3]],MATCH(AA$4,PEFA2016all[[#Headers],[id]:[UHLG-01.3]],0),0)&amp;""),"")</f>
        <v>7</v>
      </c>
      <c r="AB30">
        <f>IFERROR(VALUE(VLOOKUP($E30&amp;$F30,PEFA2016all[[id]:[UHLG-01.3]],MATCH(AB$4,PEFA2016all[[#Headers],[id]:[UHLG-01.3]],0),0)&amp;""),"")</f>
        <v>4</v>
      </c>
      <c r="AC30">
        <f>IFERROR(VALUE(VLOOKUP($E30&amp;$F30,PEFA2016all[[id]:[UHLG-01.3]],MATCH(AC$4,PEFA2016all[[#Headers],[id]:[UHLG-01.3]],0),0)&amp;""),"")</f>
        <v>1</v>
      </c>
      <c r="AD30">
        <f>IFERROR(VALUE(VLOOKUP($E30&amp;$F30,PEFA2016all[[id]:[UHLG-01.3]],MATCH(AD$4,PEFA2016all[[#Headers],[id]:[UHLG-01.3]],0),0)&amp;""),"")</f>
        <v>3</v>
      </c>
      <c r="AE30">
        <f>IFERROR(VALUE(VLOOKUP($E30&amp;$F30,PEFA2016all[[id]:[UHLG-01.3]],MATCH(AE$4,PEFA2016all[[#Headers],[id]:[UHLG-01.3]],0),0)&amp;""),"")</f>
        <v>3</v>
      </c>
      <c r="AF30">
        <f>IFERROR(VALUE(VLOOKUP($E30&amp;$F30,PEFA2016all[[id]:[UHLG-01.3]],MATCH(AF$4,PEFA2016all[[#Headers],[id]:[UHLG-01.3]],0),0)&amp;""),"")</f>
        <v>2</v>
      </c>
      <c r="AG30">
        <f>IFERROR(VALUE(VLOOKUP($E30&amp;$F30,PEFA2016all[[id]:[UHLG-01.3]],MATCH(AG$4,PEFA2016all[[#Headers],[id]:[UHLG-01.3]],0),0)&amp;""),"")</f>
        <v>4</v>
      </c>
      <c r="AH30">
        <f>IFERROR(VALUE(VLOOKUP($E30&amp;$F30,PEFA2016all[[id]:[UHLG-01.3]],MATCH(AH$4,PEFA2016all[[#Headers],[id]:[UHLG-01.3]],0),0)&amp;""),"")</f>
        <v>5</v>
      </c>
      <c r="AI30">
        <f>IFERROR(VALUE(VLOOKUP($E30&amp;$F30,PEFA2016all[[id]:[UHLG-01.3]],MATCH(AI$4,PEFA2016all[[#Headers],[id]:[UHLG-01.3]],0),0)&amp;""),"")</f>
        <v>1</v>
      </c>
      <c r="AJ30">
        <f>IFERROR(VALUE(VLOOKUP($E30&amp;$F30,PEFA2016all[[id]:[UHLG-01.3]],MATCH(AJ$4,PEFA2016all[[#Headers],[id]:[UHLG-01.3]],0),0)&amp;""),"")</f>
        <v>2</v>
      </c>
      <c r="AK30">
        <f>IFERROR(VALUE(VLOOKUP($E30&amp;$F30,PEFA2016all[[id]:[UHLG-01.3]],MATCH(AK$4,PEFA2016all[[#Headers],[id]:[UHLG-01.3]],0),0)&amp;""),"")</f>
        <v>6</v>
      </c>
      <c r="AL30">
        <f>IFERROR(VALUE(VLOOKUP($E30&amp;$F30,PEFA2016all[[id]:[UHLG-01.3]],MATCH(AL$4,PEFA2016all[[#Headers],[id]:[UHLG-01.3]],0),0)&amp;""),"")</f>
        <v>3</v>
      </c>
      <c r="AM30">
        <f>IFERROR(VALUE(VLOOKUP($E30&amp;$F30,PEFA2016all[[id]:[UHLG-01.3]],MATCH(AM$4,PEFA2016all[[#Headers],[id]:[UHLG-01.3]],0),0)&amp;""),"")</f>
        <v>4</v>
      </c>
      <c r="AN30">
        <f>IFERROR(VALUE(VLOOKUP($E30&amp;$F30,PEFA2016all[[id]:[UHLG-01.3]],MATCH(AN$4,PEFA2016all[[#Headers],[id]:[UHLG-01.3]],0),0)&amp;""),"")</f>
        <v>4</v>
      </c>
      <c r="AO30">
        <f>IFERROR(VALUE(VLOOKUP($E30&amp;$F30,PEFA2016all[[id]:[UHLG-01.3]],MATCH(AO$4,PEFA2016all[[#Headers],[id]:[UHLG-01.3]],0),0)&amp;""),"")</f>
        <v>2</v>
      </c>
      <c r="AP30">
        <f>IFERROR(VALUE(VLOOKUP($E30&amp;$F30,PEFA2016all[[id]:[UHLG-01.3]],MATCH(AP$4,PEFA2016all[[#Headers],[id]:[UHLG-01.3]],0),0)&amp;""),"")</f>
        <v>2</v>
      </c>
      <c r="AQ30">
        <f>IFERROR(VALUE(VLOOKUP($E30&amp;$F30,PEFA2016all[[id]:[UHLG-01.3]],MATCH(AQ$4,PEFA2016all[[#Headers],[id]:[UHLG-01.3]],0),0)&amp;""),"")</f>
        <v>2</v>
      </c>
      <c r="AR30">
        <f>IFERROR(VALUE(VLOOKUP($E30&amp;$F30,PEFA2016all[[id]:[UHLG-01.3]],MATCH(AR$4,PEFA2016all[[#Headers],[id]:[UHLG-01.3]],0),0)&amp;""),"")</f>
        <v>4</v>
      </c>
    </row>
    <row r="31" spans="2:44" x14ac:dyDescent="0.25">
      <c r="B31">
        <f>IF(PEFA2016all[[#This Row],[Framework]]=0,"",PEFA2016all[[#This Row],[Framework]])</f>
        <v>2016</v>
      </c>
      <c r="C31" t="e" vm="25">
        <f>IF(PEFA2016all[[#This Row],[Country]]=0,"",PEFA2016all[[#This Row],[Country]])</f>
        <v>#VALUE!</v>
      </c>
      <c r="D31" t="str">
        <f>IFERROR(PEFA2016all[[#This Row],[ISO-2]],"")</f>
        <v>TD</v>
      </c>
      <c r="E31" t="str">
        <f>IFERROR(PEFA2016all[[#This Row],[ISO-3]],"")</f>
        <v>TCD</v>
      </c>
      <c r="F31">
        <f>IF(PEFA2016all[[#This Row],[Year]]=0,"",PEFA2016all[[#This Row],[Year]])</f>
        <v>2018</v>
      </c>
      <c r="G31">
        <f>IFERROR(AVERAGE(PEFA2016[[#This Row],[Aggregate expenditure outturn]:[Revenue outturn]]),"")</f>
        <v>1.3333333333333333</v>
      </c>
      <c r="H31">
        <f>IFERROR(AVERAGE(PEFA2016[[#This Row],[Budget classification]:[Public access to fiscal information]]),"")</f>
        <v>1.5</v>
      </c>
      <c r="I31">
        <f>IFERROR(AVERAGE(PEFA2016[[#This Row],[Fiscal risk reporting]:[Debt management]]),"")</f>
        <v>2</v>
      </c>
      <c r="J31">
        <f>IFERROR(AVERAGE(PEFA2016[[#This Row],[Macroeconomic and fiscal forecasting]:[Legislative scrutiny of budgets]]),"")</f>
        <v>2</v>
      </c>
      <c r="K31">
        <f>IFERROR(AVERAGE(PEFA2016[[#This Row],[Revenue administration]:[Internal audit]]),"")</f>
        <v>2.25</v>
      </c>
      <c r="L31">
        <f>IFERROR(AVERAGE(PEFA2016[[#This Row],[Financial data integrity]:[Annual financial reports]]),"")</f>
        <v>1.3333333333333333</v>
      </c>
      <c r="M31">
        <f>IFERROR(AVERAGE(PEFA2016[[#This Row],[External audit]:[Legislative scrutiny of audit reports]]),"")</f>
        <v>1</v>
      </c>
      <c r="N31">
        <f>IFERROR(VALUE(VLOOKUP($E31&amp;$F31,PEFA2016all[[id]:[UHLG-01.3]],MATCH(N$4,PEFA2016all[[#Headers],[id]:[UHLG-01.3]],0),0)&amp;""),"")</f>
        <v>1</v>
      </c>
      <c r="O31">
        <f>IFERROR(VALUE(VLOOKUP($E31&amp;$F31,PEFA2016all[[id]:[UHLG-01.3]],MATCH(O$4,PEFA2016all[[#Headers],[id]:[UHLG-01.3]],0),0)&amp;""),"")</f>
        <v>2</v>
      </c>
      <c r="P31">
        <f>IFERROR(VALUE(VLOOKUP($E31&amp;$F31,PEFA2016all[[id]:[UHLG-01.3]],MATCH(P$4,PEFA2016all[[#Headers],[id]:[UHLG-01.3]],0),0)&amp;""),"")</f>
        <v>1</v>
      </c>
      <c r="Q31">
        <f>IFERROR(VALUE(VLOOKUP($E31&amp;$F31,PEFA2016all[[id]:[UHLG-01.3]],MATCH(Q$4,PEFA2016all[[#Headers],[id]:[UHLG-01.3]],0),0)&amp;""),"")</f>
        <v>3</v>
      </c>
      <c r="R31">
        <f>IFERROR(VALUE(VLOOKUP($E31&amp;$F31,PEFA2016all[[id]:[UHLG-01.3]],MATCH(R$4,PEFA2016all[[#Headers],[id]:[UHLG-01.3]],0),0)&amp;""),"")</f>
        <v>1</v>
      </c>
      <c r="S31">
        <f>IFERROR(VALUE(VLOOKUP($E31&amp;$F31,PEFA2016all[[id]:[UHLG-01.3]],MATCH(S$4,PEFA2016all[[#Headers],[id]:[UHLG-01.3]],0),0)&amp;""),"")</f>
        <v>1</v>
      </c>
      <c r="T31">
        <f>IFERROR(VALUE(VLOOKUP($E31&amp;$F31,PEFA2016all[[id]:[UHLG-01.3]],MATCH(T$4,PEFA2016all[[#Headers],[id]:[UHLG-01.3]],0),0)&amp;""),"")</f>
        <v>1</v>
      </c>
      <c r="U31">
        <f>IFERROR(VALUE(VLOOKUP($E31&amp;$F31,PEFA2016all[[id]:[UHLG-01.3]],MATCH(U$4,PEFA2016all[[#Headers],[id]:[UHLG-01.3]],0),0)&amp;""),"")</f>
        <v>2</v>
      </c>
      <c r="V31">
        <f>IFERROR(VALUE(VLOOKUP($E31&amp;$F31,PEFA2016all[[id]:[UHLG-01.3]],MATCH(V$4,PEFA2016all[[#Headers],[id]:[UHLG-01.3]],0),0)&amp;""),"")</f>
        <v>1</v>
      </c>
      <c r="W31">
        <f>IFERROR(VALUE(VLOOKUP($E31&amp;$F31,PEFA2016all[[id]:[UHLG-01.3]],MATCH(W$4,PEFA2016all[[#Headers],[id]:[UHLG-01.3]],0),0)&amp;""),"")</f>
        <v>1</v>
      </c>
      <c r="X31">
        <f>IFERROR(VALUE(VLOOKUP($E31&amp;$F31,PEFA2016all[[id]:[UHLG-01.3]],MATCH(X$4,PEFA2016all[[#Headers],[id]:[UHLG-01.3]],0),0)&amp;""),"")</f>
        <v>2</v>
      </c>
      <c r="Y31">
        <f>IFERROR(VALUE(VLOOKUP($E31&amp;$F31,PEFA2016all[[id]:[UHLG-01.3]],MATCH(Y$4,PEFA2016all[[#Headers],[id]:[UHLG-01.3]],0),0)&amp;""),"")</f>
        <v>3</v>
      </c>
      <c r="Z31">
        <f>IFERROR(VALUE(VLOOKUP($E31&amp;$F31,PEFA2016all[[id]:[UHLG-01.3]],MATCH(Z$4,PEFA2016all[[#Headers],[id]:[UHLG-01.3]],0),0)&amp;""),"")</f>
        <v>2</v>
      </c>
      <c r="AA31">
        <f>IFERROR(VALUE(VLOOKUP($E31&amp;$F31,PEFA2016all[[id]:[UHLG-01.3]],MATCH(AA$4,PEFA2016all[[#Headers],[id]:[UHLG-01.3]],0),0)&amp;""),"")</f>
        <v>2</v>
      </c>
      <c r="AB31">
        <f>IFERROR(VALUE(VLOOKUP($E31&amp;$F31,PEFA2016all[[id]:[UHLG-01.3]],MATCH(AB$4,PEFA2016all[[#Headers],[id]:[UHLG-01.3]],0),0)&amp;""),"")</f>
        <v>2</v>
      </c>
      <c r="AC31">
        <f>IFERROR(VALUE(VLOOKUP($E31&amp;$F31,PEFA2016all[[id]:[UHLG-01.3]],MATCH(AC$4,PEFA2016all[[#Headers],[id]:[UHLG-01.3]],0),0)&amp;""),"")</f>
        <v>2</v>
      </c>
      <c r="AD31">
        <f>IFERROR(VALUE(VLOOKUP($E31&amp;$F31,PEFA2016all[[id]:[UHLG-01.3]],MATCH(AD$4,PEFA2016all[[#Headers],[id]:[UHLG-01.3]],0),0)&amp;""),"")</f>
        <v>2</v>
      </c>
      <c r="AE31">
        <f>IFERROR(VALUE(VLOOKUP($E31&amp;$F31,PEFA2016all[[id]:[UHLG-01.3]],MATCH(AE$4,PEFA2016all[[#Headers],[id]:[UHLG-01.3]],0),0)&amp;""),"")</f>
        <v>2</v>
      </c>
      <c r="AF31">
        <f>IFERROR(VALUE(VLOOKUP($E31&amp;$F31,PEFA2016all[[id]:[UHLG-01.3]],MATCH(AF$4,PEFA2016all[[#Headers],[id]:[UHLG-01.3]],0),0)&amp;""),"")</f>
        <v>1</v>
      </c>
      <c r="AG31">
        <f>IFERROR(VALUE(VLOOKUP($E31&amp;$F31,PEFA2016all[[id]:[UHLG-01.3]],MATCH(AG$4,PEFA2016all[[#Headers],[id]:[UHLG-01.3]],0),0)&amp;""),"")</f>
        <v>4</v>
      </c>
      <c r="AH31">
        <f>IFERROR(VALUE(VLOOKUP($E31&amp;$F31,PEFA2016all[[id]:[UHLG-01.3]],MATCH(AH$4,PEFA2016all[[#Headers],[id]:[UHLG-01.3]],0),0)&amp;""),"")</f>
        <v>2</v>
      </c>
      <c r="AI31">
        <f>IFERROR(VALUE(VLOOKUP($E31&amp;$F31,PEFA2016all[[id]:[UHLG-01.3]],MATCH(AI$4,PEFA2016all[[#Headers],[id]:[UHLG-01.3]],0),0)&amp;""),"")</f>
        <v>1</v>
      </c>
      <c r="AJ31">
        <f>IFERROR(VALUE(VLOOKUP($E31&amp;$F31,PEFA2016all[[id]:[UHLG-01.3]],MATCH(AJ$4,PEFA2016all[[#Headers],[id]:[UHLG-01.3]],0),0)&amp;""),"")</f>
        <v>4</v>
      </c>
      <c r="AK31">
        <f>IFERROR(VALUE(VLOOKUP($E31&amp;$F31,PEFA2016all[[id]:[UHLG-01.3]],MATCH(AK$4,PEFA2016all[[#Headers],[id]:[UHLG-01.3]],0),0)&amp;""),"")</f>
        <v>2</v>
      </c>
      <c r="AL31">
        <f>IFERROR(VALUE(VLOOKUP($E31&amp;$F31,PEFA2016all[[id]:[UHLG-01.3]],MATCH(AL$4,PEFA2016all[[#Headers],[id]:[UHLG-01.3]],0),0)&amp;""),"")</f>
        <v>2</v>
      </c>
      <c r="AM31">
        <f>IFERROR(VALUE(VLOOKUP($E31&amp;$F31,PEFA2016all[[id]:[UHLG-01.3]],MATCH(AM$4,PEFA2016all[[#Headers],[id]:[UHLG-01.3]],0),0)&amp;""),"")</f>
        <v>2</v>
      </c>
      <c r="AN31">
        <f>IFERROR(VALUE(VLOOKUP($E31&amp;$F31,PEFA2016all[[id]:[UHLG-01.3]],MATCH(AN$4,PEFA2016all[[#Headers],[id]:[UHLG-01.3]],0),0)&amp;""),"")</f>
        <v>1</v>
      </c>
      <c r="AO31">
        <f>IFERROR(VALUE(VLOOKUP($E31&amp;$F31,PEFA2016all[[id]:[UHLG-01.3]],MATCH(AO$4,PEFA2016all[[#Headers],[id]:[UHLG-01.3]],0),0)&amp;""),"")</f>
        <v>1</v>
      </c>
      <c r="AP31">
        <f>IFERROR(VALUE(VLOOKUP($E31&amp;$F31,PEFA2016all[[id]:[UHLG-01.3]],MATCH(AP$4,PEFA2016all[[#Headers],[id]:[UHLG-01.3]],0),0)&amp;""),"")</f>
        <v>2</v>
      </c>
      <c r="AQ31">
        <f>IFERROR(VALUE(VLOOKUP($E31&amp;$F31,PEFA2016all[[id]:[UHLG-01.3]],MATCH(AQ$4,PEFA2016all[[#Headers],[id]:[UHLG-01.3]],0),0)&amp;""),"")</f>
        <v>1</v>
      </c>
      <c r="AR31">
        <f>IFERROR(VALUE(VLOOKUP($E31&amp;$F31,PEFA2016all[[id]:[UHLG-01.3]],MATCH(AR$4,PEFA2016all[[#Headers],[id]:[UHLG-01.3]],0),0)&amp;""),"")</f>
        <v>1</v>
      </c>
    </row>
    <row r="32" spans="2:44" x14ac:dyDescent="0.25">
      <c r="B32">
        <f>IF(PEFA2016all[[#This Row],[Framework]]=0,"",PEFA2016all[[#This Row],[Framework]])</f>
        <v>2016</v>
      </c>
      <c r="C32" t="e" vm="26">
        <f>IF(PEFA2016all[[#This Row],[Country]]=0,"",PEFA2016all[[#This Row],[Country]])</f>
        <v>#VALUE!</v>
      </c>
      <c r="D32" t="str">
        <f>IFERROR(PEFA2016all[[#This Row],[ISO-2]],"")</f>
        <v>BD</v>
      </c>
      <c r="E32" t="str">
        <f>IFERROR(PEFA2016all[[#This Row],[ISO-3]],"")</f>
        <v>BGD</v>
      </c>
      <c r="F32">
        <f>IF(PEFA2016all[[#This Row],[Year]]=0,"",PEFA2016all[[#This Row],[Year]])</f>
        <v>2016</v>
      </c>
      <c r="G32">
        <f>IFERROR(AVERAGE(PEFA2016[[#This Row],[Aggregate expenditure outturn]:[Revenue outturn]]),"")</f>
        <v>3.3333333333333335</v>
      </c>
      <c r="H32">
        <f>IFERROR(AVERAGE(PEFA2016[[#This Row],[Budget classification]:[Public access to fiscal information]]),"")</f>
        <v>2.3333333333333335</v>
      </c>
      <c r="I32">
        <f>IFERROR(AVERAGE(PEFA2016[[#This Row],[Fiscal risk reporting]:[Debt management]]),"")</f>
        <v>3</v>
      </c>
      <c r="J32">
        <f>IFERROR(AVERAGE(PEFA2016[[#This Row],[Macroeconomic and fiscal forecasting]:[Legislative scrutiny of budgets]]),"")</f>
        <v>4</v>
      </c>
      <c r="K32">
        <f>IFERROR(AVERAGE(PEFA2016[[#This Row],[Revenue administration]:[Internal audit]]),"")</f>
        <v>3.25</v>
      </c>
      <c r="L32">
        <f>IFERROR(AVERAGE(PEFA2016[[#This Row],[Financial data integrity]:[Annual financial reports]]),"")</f>
        <v>3.3333333333333335</v>
      </c>
      <c r="M32">
        <f>IFERROR(AVERAGE(PEFA2016[[#This Row],[External audit]:[Legislative scrutiny of audit reports]]),"")</f>
        <v>3.5</v>
      </c>
      <c r="N32">
        <f>IFERROR(VALUE(VLOOKUP($E32&amp;$F32,PEFA2016all[[id]:[UHLG-01.3]],MATCH(N$4,PEFA2016all[[#Headers],[id]:[UHLG-01.3]],0),0)&amp;""),"")</f>
        <v>5</v>
      </c>
      <c r="O32">
        <f>IFERROR(VALUE(VLOOKUP($E32&amp;$F32,PEFA2016all[[id]:[UHLG-01.3]],MATCH(O$4,PEFA2016all[[#Headers],[id]:[UHLG-01.3]],0),0)&amp;""),"")</f>
        <v>2</v>
      </c>
      <c r="P32">
        <f>IFERROR(VALUE(VLOOKUP($E32&amp;$F32,PEFA2016all[[id]:[UHLG-01.3]],MATCH(P$4,PEFA2016all[[#Headers],[id]:[UHLG-01.3]],0),0)&amp;""),"")</f>
        <v>3</v>
      </c>
      <c r="Q32">
        <f>IFERROR(VALUE(VLOOKUP($E32&amp;$F32,PEFA2016all[[id]:[UHLG-01.3]],MATCH(Q$4,PEFA2016all[[#Headers],[id]:[UHLG-01.3]],0),0)&amp;""),"")</f>
        <v>3</v>
      </c>
      <c r="R32">
        <f>IFERROR(VALUE(VLOOKUP($E32&amp;$F32,PEFA2016all[[id]:[UHLG-01.3]],MATCH(R$4,PEFA2016all[[#Headers],[id]:[UHLG-01.3]],0),0)&amp;""),"")</f>
        <v>5</v>
      </c>
      <c r="S32">
        <f>IFERROR(VALUE(VLOOKUP($E32&amp;$F32,PEFA2016all[[id]:[UHLG-01.3]],MATCH(S$4,PEFA2016all[[#Headers],[id]:[UHLG-01.3]],0),0)&amp;""),"")</f>
        <v>1</v>
      </c>
      <c r="T32">
        <f>IFERROR(VALUE(VLOOKUP($E32&amp;$F32,PEFA2016all[[id]:[UHLG-01.3]],MATCH(T$4,PEFA2016all[[#Headers],[id]:[UHLG-01.3]],0),0)&amp;""),"")</f>
        <v>2</v>
      </c>
      <c r="U32">
        <f>IFERROR(VALUE(VLOOKUP($E32&amp;$F32,PEFA2016all[[id]:[UHLG-01.3]],MATCH(U$4,PEFA2016all[[#Headers],[id]:[UHLG-01.3]],0),0)&amp;""),"")</f>
        <v>2</v>
      </c>
      <c r="V32">
        <f>IFERROR(VALUE(VLOOKUP($E32&amp;$F32,PEFA2016all[[id]:[UHLG-01.3]],MATCH(V$4,PEFA2016all[[#Headers],[id]:[UHLG-01.3]],0),0)&amp;""),"")</f>
        <v>1</v>
      </c>
      <c r="W32">
        <f>IFERROR(VALUE(VLOOKUP($E32&amp;$F32,PEFA2016all[[id]:[UHLG-01.3]],MATCH(W$4,PEFA2016all[[#Headers],[id]:[UHLG-01.3]],0),0)&amp;""),"")</f>
        <v>2</v>
      </c>
      <c r="X32">
        <f>IFERROR(VALUE(VLOOKUP($E32&amp;$F32,PEFA2016all[[id]:[UHLG-01.3]],MATCH(X$4,PEFA2016all[[#Headers],[id]:[UHLG-01.3]],0),0)&amp;""),"")</f>
        <v>3</v>
      </c>
      <c r="Y32">
        <f>IFERROR(VALUE(VLOOKUP($E32&amp;$F32,PEFA2016all[[id]:[UHLG-01.3]],MATCH(Y$4,PEFA2016all[[#Headers],[id]:[UHLG-01.3]],0),0)&amp;""),"")</f>
        <v>2</v>
      </c>
      <c r="Z32">
        <f>IFERROR(VALUE(VLOOKUP($E32&amp;$F32,PEFA2016all[[id]:[UHLG-01.3]],MATCH(Z$4,PEFA2016all[[#Headers],[id]:[UHLG-01.3]],0),0)&amp;""),"")</f>
        <v>5</v>
      </c>
      <c r="AA32">
        <f>IFERROR(VALUE(VLOOKUP($E32&amp;$F32,PEFA2016all[[id]:[UHLG-01.3]],MATCH(AA$4,PEFA2016all[[#Headers],[id]:[UHLG-01.3]],0),0)&amp;""),"")</f>
        <v>2</v>
      </c>
      <c r="AB32">
        <f>IFERROR(VALUE(VLOOKUP($E32&amp;$F32,PEFA2016all[[id]:[UHLG-01.3]],MATCH(AB$4,PEFA2016all[[#Headers],[id]:[UHLG-01.3]],0),0)&amp;""),"")</f>
        <v>5</v>
      </c>
      <c r="AC32">
        <f>IFERROR(VALUE(VLOOKUP($E32&amp;$F32,PEFA2016all[[id]:[UHLG-01.3]],MATCH(AC$4,PEFA2016all[[#Headers],[id]:[UHLG-01.3]],0),0)&amp;""),"")</f>
        <v>4</v>
      </c>
      <c r="AD32">
        <f>IFERROR(VALUE(VLOOKUP($E32&amp;$F32,PEFA2016all[[id]:[UHLG-01.3]],MATCH(AD$4,PEFA2016all[[#Headers],[id]:[UHLG-01.3]],0),0)&amp;""),"")</f>
        <v>5</v>
      </c>
      <c r="AE32">
        <f>IFERROR(VALUE(VLOOKUP($E32&amp;$F32,PEFA2016all[[id]:[UHLG-01.3]],MATCH(AE$4,PEFA2016all[[#Headers],[id]:[UHLG-01.3]],0),0)&amp;""),"")</f>
        <v>4</v>
      </c>
      <c r="AF32">
        <f>IFERROR(VALUE(VLOOKUP($E32&amp;$F32,PEFA2016all[[id]:[UHLG-01.3]],MATCH(AF$4,PEFA2016all[[#Headers],[id]:[UHLG-01.3]],0),0)&amp;""),"")</f>
        <v>2</v>
      </c>
      <c r="AG32">
        <f>IFERROR(VALUE(VLOOKUP($E32&amp;$F32,PEFA2016all[[id]:[UHLG-01.3]],MATCH(AG$4,PEFA2016all[[#Headers],[id]:[UHLG-01.3]],0),0)&amp;""),"")</f>
        <v>4</v>
      </c>
      <c r="AH32">
        <f>IFERROR(VALUE(VLOOKUP($E32&amp;$F32,PEFA2016all[[id]:[UHLG-01.3]],MATCH(AH$4,PEFA2016all[[#Headers],[id]:[UHLG-01.3]],0),0)&amp;""),"")</f>
        <v>6</v>
      </c>
      <c r="AI32">
        <f>IFERROR(VALUE(VLOOKUP($E32&amp;$F32,PEFA2016all[[id]:[UHLG-01.3]],MATCH(AI$4,PEFA2016all[[#Headers],[id]:[UHLG-01.3]],0),0)&amp;""),"")</f>
        <v>1</v>
      </c>
      <c r="AJ32">
        <f>IFERROR(VALUE(VLOOKUP($E32&amp;$F32,PEFA2016all[[id]:[UHLG-01.3]],MATCH(AJ$4,PEFA2016all[[#Headers],[id]:[UHLG-01.3]],0),0)&amp;""),"")</f>
        <v>4</v>
      </c>
      <c r="AK32">
        <f>IFERROR(VALUE(VLOOKUP($E32&amp;$F32,PEFA2016all[[id]:[UHLG-01.3]],MATCH(AK$4,PEFA2016all[[#Headers],[id]:[UHLG-01.3]],0),0)&amp;""),"")</f>
        <v>5</v>
      </c>
      <c r="AL32">
        <f>IFERROR(VALUE(VLOOKUP($E32&amp;$F32,PEFA2016all[[id]:[UHLG-01.3]],MATCH(AL$4,PEFA2016all[[#Headers],[id]:[UHLG-01.3]],0),0)&amp;""),"")</f>
        <v>3</v>
      </c>
      <c r="AM32">
        <f>IFERROR(VALUE(VLOOKUP($E32&amp;$F32,PEFA2016all[[id]:[UHLG-01.3]],MATCH(AM$4,PEFA2016all[[#Headers],[id]:[UHLG-01.3]],0),0)&amp;""),"")</f>
        <v>1</v>
      </c>
      <c r="AN32">
        <f>IFERROR(VALUE(VLOOKUP($E32&amp;$F32,PEFA2016all[[id]:[UHLG-01.3]],MATCH(AN$4,PEFA2016all[[#Headers],[id]:[UHLG-01.3]],0),0)&amp;""),"")</f>
        <v>4</v>
      </c>
      <c r="AO32">
        <f>IFERROR(VALUE(VLOOKUP($E32&amp;$F32,PEFA2016all[[id]:[UHLG-01.3]],MATCH(AO$4,PEFA2016all[[#Headers],[id]:[UHLG-01.3]],0),0)&amp;""),"")</f>
        <v>4</v>
      </c>
      <c r="AP32">
        <f>IFERROR(VALUE(VLOOKUP($E32&amp;$F32,PEFA2016all[[id]:[UHLG-01.3]],MATCH(AP$4,PEFA2016all[[#Headers],[id]:[UHLG-01.3]],0),0)&amp;""),"")</f>
        <v>2</v>
      </c>
      <c r="AQ32">
        <f>IFERROR(VALUE(VLOOKUP($E32&amp;$F32,PEFA2016all[[id]:[UHLG-01.3]],MATCH(AQ$4,PEFA2016all[[#Headers],[id]:[UHLG-01.3]],0),0)&amp;""),"")</f>
        <v>2</v>
      </c>
      <c r="AR32">
        <f>IFERROR(VALUE(VLOOKUP($E32&amp;$F32,PEFA2016all[[id]:[UHLG-01.3]],MATCH(AR$4,PEFA2016all[[#Headers],[id]:[UHLG-01.3]],0),0)&amp;""),"")</f>
        <v>5</v>
      </c>
    </row>
    <row r="33" spans="2:44" x14ac:dyDescent="0.25">
      <c r="B33">
        <f>IF(PEFA2016all[[#This Row],[Framework]]=0,"",PEFA2016all[[#This Row],[Framework]])</f>
        <v>2016</v>
      </c>
      <c r="C33" t="e" vm="27">
        <f>IF(PEFA2016all[[#This Row],[Country]]=0,"",PEFA2016all[[#This Row],[Country]])</f>
        <v>#VALUE!</v>
      </c>
      <c r="D33" t="str">
        <f>IFERROR(PEFA2016all[[#This Row],[ISO-2]],"")</f>
        <v>CI</v>
      </c>
      <c r="E33" t="str">
        <f>IFERROR(PEFA2016all[[#This Row],[ISO-3]],"")</f>
        <v>CIV</v>
      </c>
      <c r="F33">
        <f>IF(PEFA2016all[[#This Row],[Year]]=0,"",PEFA2016all[[#This Row],[Year]])</f>
        <v>2019</v>
      </c>
      <c r="G33">
        <f>IFERROR(AVERAGE(PEFA2016[[#This Row],[Aggregate expenditure outturn]:[Revenue outturn]]),"")</f>
        <v>5.666666666666667</v>
      </c>
      <c r="H33">
        <f>IFERROR(AVERAGE(PEFA2016[[#This Row],[Budget classification]:[Public access to fiscal information]]),"")</f>
        <v>2.6666666666666665</v>
      </c>
      <c r="I33">
        <f>IFERROR(AVERAGE(PEFA2016[[#This Row],[Fiscal risk reporting]:[Debt management]]),"")</f>
        <v>3.5</v>
      </c>
      <c r="J33">
        <f>IFERROR(AVERAGE(PEFA2016[[#This Row],[Macroeconomic and fiscal forecasting]:[Legislative scrutiny of budgets]]),"")</f>
        <v>3.8</v>
      </c>
      <c r="K33">
        <f>IFERROR(AVERAGE(PEFA2016[[#This Row],[Revenue administration]:[Internal audit]]),"")</f>
        <v>3.75</v>
      </c>
      <c r="L33">
        <f>IFERROR(AVERAGE(PEFA2016[[#This Row],[Financial data integrity]:[Annual financial reports]]),"")</f>
        <v>3.3333333333333335</v>
      </c>
      <c r="M33">
        <f>IFERROR(AVERAGE(PEFA2016[[#This Row],[External audit]:[Legislative scrutiny of audit reports]]),"")</f>
        <v>2</v>
      </c>
      <c r="N33">
        <f>IFERROR(VALUE(VLOOKUP($E33&amp;$F33,PEFA2016all[[id]:[UHLG-01.3]],MATCH(N$4,PEFA2016all[[#Headers],[id]:[UHLG-01.3]],0),0)&amp;""),"")</f>
        <v>7</v>
      </c>
      <c r="O33">
        <f>IFERROR(VALUE(VLOOKUP($E33&amp;$F33,PEFA2016all[[id]:[UHLG-01.3]],MATCH(O$4,PEFA2016all[[#Headers],[id]:[UHLG-01.3]],0),0)&amp;""),"")</f>
        <v>4</v>
      </c>
      <c r="P33">
        <f>IFERROR(VALUE(VLOOKUP($E33&amp;$F33,PEFA2016all[[id]:[UHLG-01.3]],MATCH(P$4,PEFA2016all[[#Headers],[id]:[UHLG-01.3]],0),0)&amp;""),"")</f>
        <v>6</v>
      </c>
      <c r="Q33">
        <f>IFERROR(VALUE(VLOOKUP($E33&amp;$F33,PEFA2016all[[id]:[UHLG-01.3]],MATCH(Q$4,PEFA2016all[[#Headers],[id]:[UHLG-01.3]],0),0)&amp;""),"")</f>
        <v>3</v>
      </c>
      <c r="R33">
        <f>IFERROR(VALUE(VLOOKUP($E33&amp;$F33,PEFA2016all[[id]:[UHLG-01.3]],MATCH(R$4,PEFA2016all[[#Headers],[id]:[UHLG-01.3]],0),0)&amp;""),"")</f>
        <v>5</v>
      </c>
      <c r="S33">
        <f>IFERROR(VALUE(VLOOKUP($E33&amp;$F33,PEFA2016all[[id]:[UHLG-01.3]],MATCH(S$4,PEFA2016all[[#Headers],[id]:[UHLG-01.3]],0),0)&amp;""),"")</f>
        <v>1</v>
      </c>
      <c r="T33">
        <f>IFERROR(VALUE(VLOOKUP($E33&amp;$F33,PEFA2016all[[id]:[UHLG-01.3]],MATCH(T$4,PEFA2016all[[#Headers],[id]:[UHLG-01.3]],0),0)&amp;""),"")</f>
        <v>4</v>
      </c>
      <c r="U33">
        <f>IFERROR(VALUE(VLOOKUP($E33&amp;$F33,PEFA2016all[[id]:[UHLG-01.3]],MATCH(U$4,PEFA2016all[[#Headers],[id]:[UHLG-01.3]],0),0)&amp;""),"")</f>
        <v>2</v>
      </c>
      <c r="V33">
        <f>IFERROR(VALUE(VLOOKUP($E33&amp;$F33,PEFA2016all[[id]:[UHLG-01.3]],MATCH(V$4,PEFA2016all[[#Headers],[id]:[UHLG-01.3]],0),0)&amp;""),"")</f>
        <v>1</v>
      </c>
      <c r="W33">
        <f>IFERROR(VALUE(VLOOKUP($E33&amp;$F33,PEFA2016all[[id]:[UHLG-01.3]],MATCH(W$4,PEFA2016all[[#Headers],[id]:[UHLG-01.3]],0),0)&amp;""),"")</f>
        <v>2</v>
      </c>
      <c r="X33">
        <f>IFERROR(VALUE(VLOOKUP($E33&amp;$F33,PEFA2016all[[id]:[UHLG-01.3]],MATCH(X$4,PEFA2016all[[#Headers],[id]:[UHLG-01.3]],0),0)&amp;""),"")</f>
        <v>3</v>
      </c>
      <c r="Y33">
        <f>IFERROR(VALUE(VLOOKUP($E33&amp;$F33,PEFA2016all[[id]:[UHLG-01.3]],MATCH(Y$4,PEFA2016all[[#Headers],[id]:[UHLG-01.3]],0),0)&amp;""),"")</f>
        <v>4</v>
      </c>
      <c r="Z33">
        <f>IFERROR(VALUE(VLOOKUP($E33&amp;$F33,PEFA2016all[[id]:[UHLG-01.3]],MATCH(Z$4,PEFA2016all[[#Headers],[id]:[UHLG-01.3]],0),0)&amp;""),"")</f>
        <v>5</v>
      </c>
      <c r="AA33">
        <f>IFERROR(VALUE(VLOOKUP($E33&amp;$F33,PEFA2016all[[id]:[UHLG-01.3]],MATCH(AA$4,PEFA2016all[[#Headers],[id]:[UHLG-01.3]],0),0)&amp;""),"")</f>
        <v>5</v>
      </c>
      <c r="AB33">
        <f>IFERROR(VALUE(VLOOKUP($E33&amp;$F33,PEFA2016all[[id]:[UHLG-01.3]],MATCH(AB$4,PEFA2016all[[#Headers],[id]:[UHLG-01.3]],0),0)&amp;""),"")</f>
        <v>4</v>
      </c>
      <c r="AC33">
        <f>IFERROR(VALUE(VLOOKUP($E33&amp;$F33,PEFA2016all[[id]:[UHLG-01.3]],MATCH(AC$4,PEFA2016all[[#Headers],[id]:[UHLG-01.3]],0),0)&amp;""),"")</f>
        <v>1</v>
      </c>
      <c r="AD33">
        <f>IFERROR(VALUE(VLOOKUP($E33&amp;$F33,PEFA2016all[[id]:[UHLG-01.3]],MATCH(AD$4,PEFA2016all[[#Headers],[id]:[UHLG-01.3]],0),0)&amp;""),"")</f>
        <v>5</v>
      </c>
      <c r="AE33">
        <f>IFERROR(VALUE(VLOOKUP($E33&amp;$F33,PEFA2016all[[id]:[UHLG-01.3]],MATCH(AE$4,PEFA2016all[[#Headers],[id]:[UHLG-01.3]],0),0)&amp;""),"")</f>
        <v>4</v>
      </c>
      <c r="AF33">
        <f>IFERROR(VALUE(VLOOKUP($E33&amp;$F33,PEFA2016all[[id]:[UHLG-01.3]],MATCH(AF$4,PEFA2016all[[#Headers],[id]:[UHLG-01.3]],0),0)&amp;""),"")</f>
        <v>2</v>
      </c>
      <c r="AG33">
        <f>IFERROR(VALUE(VLOOKUP($E33&amp;$F33,PEFA2016all[[id]:[UHLG-01.3]],MATCH(AG$4,PEFA2016all[[#Headers],[id]:[UHLG-01.3]],0),0)&amp;""),"")</f>
        <v>4</v>
      </c>
      <c r="AH33">
        <f>IFERROR(VALUE(VLOOKUP($E33&amp;$F33,PEFA2016all[[id]:[UHLG-01.3]],MATCH(AH$4,PEFA2016all[[#Headers],[id]:[UHLG-01.3]],0),0)&amp;""),"")</f>
        <v>4</v>
      </c>
      <c r="AI33">
        <f>IFERROR(VALUE(VLOOKUP($E33&amp;$F33,PEFA2016all[[id]:[UHLG-01.3]],MATCH(AI$4,PEFA2016all[[#Headers],[id]:[UHLG-01.3]],0),0)&amp;""),"")</f>
        <v>1</v>
      </c>
      <c r="AJ33">
        <f>IFERROR(VALUE(VLOOKUP($E33&amp;$F33,PEFA2016all[[id]:[UHLG-01.3]],MATCH(AJ$4,PEFA2016all[[#Headers],[id]:[UHLG-01.3]],0),0)&amp;""),"")</f>
        <v>6</v>
      </c>
      <c r="AK33">
        <f>IFERROR(VALUE(VLOOKUP($E33&amp;$F33,PEFA2016all[[id]:[UHLG-01.3]],MATCH(AK$4,PEFA2016all[[#Headers],[id]:[UHLG-01.3]],0),0)&amp;""),"")</f>
        <v>6</v>
      </c>
      <c r="AL33">
        <f>IFERROR(VALUE(VLOOKUP($E33&amp;$F33,PEFA2016all[[id]:[UHLG-01.3]],MATCH(AL$4,PEFA2016all[[#Headers],[id]:[UHLG-01.3]],0),0)&amp;""),"")</f>
        <v>5</v>
      </c>
      <c r="AM33">
        <f>IFERROR(VALUE(VLOOKUP($E33&amp;$F33,PEFA2016all[[id]:[UHLG-01.3]],MATCH(AM$4,PEFA2016all[[#Headers],[id]:[UHLG-01.3]],0),0)&amp;""),"")</f>
        <v>2</v>
      </c>
      <c r="AN33">
        <f>IFERROR(VALUE(VLOOKUP($E33&amp;$F33,PEFA2016all[[id]:[UHLG-01.3]],MATCH(AN$4,PEFA2016all[[#Headers],[id]:[UHLG-01.3]],0),0)&amp;""),"")</f>
        <v>2</v>
      </c>
      <c r="AO33">
        <f>IFERROR(VALUE(VLOOKUP($E33&amp;$F33,PEFA2016all[[id]:[UHLG-01.3]],MATCH(AO$4,PEFA2016all[[#Headers],[id]:[UHLG-01.3]],0),0)&amp;""),"")</f>
        <v>4</v>
      </c>
      <c r="AP33">
        <f>IFERROR(VALUE(VLOOKUP($E33&amp;$F33,PEFA2016all[[id]:[UHLG-01.3]],MATCH(AP$4,PEFA2016all[[#Headers],[id]:[UHLG-01.3]],0),0)&amp;""),"")</f>
        <v>4</v>
      </c>
      <c r="AQ33">
        <f>IFERROR(VALUE(VLOOKUP($E33&amp;$F33,PEFA2016all[[id]:[UHLG-01.3]],MATCH(AQ$4,PEFA2016all[[#Headers],[id]:[UHLG-01.3]],0),0)&amp;""),"")</f>
        <v>2</v>
      </c>
      <c r="AR33">
        <f>IFERROR(VALUE(VLOOKUP($E33&amp;$F33,PEFA2016all[[id]:[UHLG-01.3]],MATCH(AR$4,PEFA2016all[[#Headers],[id]:[UHLG-01.3]],0),0)&amp;""),"")</f>
        <v>2</v>
      </c>
    </row>
    <row r="34" spans="2:44" x14ac:dyDescent="0.25">
      <c r="B34">
        <f>IF(PEFA2016all[[#This Row],[Framework]]=0,"",PEFA2016all[[#This Row],[Framework]])</f>
        <v>2016</v>
      </c>
      <c r="C34" t="e" vm="28">
        <f>IF(PEFA2016all[[#This Row],[Country]]=0,"",PEFA2016all[[#This Row],[Country]])</f>
        <v>#VALUE!</v>
      </c>
      <c r="D34" t="str">
        <f>IFERROR(PEFA2016all[[#This Row],[ISO-2]],"")</f>
        <v>BF</v>
      </c>
      <c r="E34" t="str">
        <f>IFERROR(PEFA2016all[[#This Row],[ISO-3]],"")</f>
        <v>BFA</v>
      </c>
      <c r="F34">
        <f>IF(PEFA2016all[[#This Row],[Year]]=0,"",PEFA2016all[[#This Row],[Year]])</f>
        <v>2017</v>
      </c>
      <c r="G34">
        <f>IFERROR(AVERAGE(PEFA2016[[#This Row],[Aggregate expenditure outturn]:[Revenue outturn]]),"")</f>
        <v>1.6666666666666667</v>
      </c>
      <c r="H34">
        <f>IFERROR(AVERAGE(PEFA2016[[#This Row],[Budget classification]:[Public access to fiscal information]]),"")</f>
        <v>3.6666666666666665</v>
      </c>
      <c r="I34">
        <f>IFERROR(AVERAGE(PEFA2016[[#This Row],[Fiscal risk reporting]:[Debt management]]),"")</f>
        <v>2.25</v>
      </c>
      <c r="J34">
        <f>IFERROR(AVERAGE(PEFA2016[[#This Row],[Macroeconomic and fiscal forecasting]:[Legislative scrutiny of budgets]]),"")</f>
        <v>4.2</v>
      </c>
      <c r="K34">
        <f>IFERROR(AVERAGE(PEFA2016[[#This Row],[Revenue administration]:[Internal audit]]),"")</f>
        <v>2.875</v>
      </c>
      <c r="L34">
        <f>IFERROR(AVERAGE(PEFA2016[[#This Row],[Financial data integrity]:[Annual financial reports]]),"")</f>
        <v>3.3333333333333335</v>
      </c>
      <c r="M34">
        <f>IFERROR(AVERAGE(PEFA2016[[#This Row],[External audit]:[Legislative scrutiny of audit reports]]),"")</f>
        <v>1.5</v>
      </c>
      <c r="N34">
        <f>IFERROR(VALUE(VLOOKUP($E34&amp;$F34,PEFA2016all[[id]:[UHLG-01.3]],MATCH(N$4,PEFA2016all[[#Headers],[id]:[UHLG-01.3]],0),0)&amp;""),"")</f>
        <v>1</v>
      </c>
      <c r="O34">
        <f>IFERROR(VALUE(VLOOKUP($E34&amp;$F34,PEFA2016all[[id]:[UHLG-01.3]],MATCH(O$4,PEFA2016all[[#Headers],[id]:[UHLG-01.3]],0),0)&amp;""),"")</f>
        <v>1</v>
      </c>
      <c r="P34">
        <f>IFERROR(VALUE(VLOOKUP($E34&amp;$F34,PEFA2016all[[id]:[UHLG-01.3]],MATCH(P$4,PEFA2016all[[#Headers],[id]:[UHLG-01.3]],0),0)&amp;""),"")</f>
        <v>3</v>
      </c>
      <c r="Q34">
        <f>IFERROR(VALUE(VLOOKUP($E34&amp;$F34,PEFA2016all[[id]:[UHLG-01.3]],MATCH(Q$4,PEFA2016all[[#Headers],[id]:[UHLG-01.3]],0),0)&amp;""),"")</f>
        <v>7</v>
      </c>
      <c r="R34">
        <f>IFERROR(VALUE(VLOOKUP($E34&amp;$F34,PEFA2016all[[id]:[UHLG-01.3]],MATCH(R$4,PEFA2016all[[#Headers],[id]:[UHLG-01.3]],0),0)&amp;""),"")</f>
        <v>5</v>
      </c>
      <c r="S34">
        <f>IFERROR(VALUE(VLOOKUP($E34&amp;$F34,PEFA2016all[[id]:[UHLG-01.3]],MATCH(S$4,PEFA2016all[[#Headers],[id]:[UHLG-01.3]],0),0)&amp;""),"")</f>
        <v>2</v>
      </c>
      <c r="T34">
        <f>IFERROR(VALUE(VLOOKUP($E34&amp;$F34,PEFA2016all[[id]:[UHLG-01.3]],MATCH(T$4,PEFA2016all[[#Headers],[id]:[UHLG-01.3]],0),0)&amp;""),"")</f>
        <v>5</v>
      </c>
      <c r="U34">
        <f>IFERROR(VALUE(VLOOKUP($E34&amp;$F34,PEFA2016all[[id]:[UHLG-01.3]],MATCH(U$4,PEFA2016all[[#Headers],[id]:[UHLG-01.3]],0),0)&amp;""),"")</f>
        <v>2</v>
      </c>
      <c r="V34">
        <f>IFERROR(VALUE(VLOOKUP($E34&amp;$F34,PEFA2016all[[id]:[UHLG-01.3]],MATCH(V$4,PEFA2016all[[#Headers],[id]:[UHLG-01.3]],0),0)&amp;""),"")</f>
        <v>1</v>
      </c>
      <c r="W34">
        <f>IFERROR(VALUE(VLOOKUP($E34&amp;$F34,PEFA2016all[[id]:[UHLG-01.3]],MATCH(W$4,PEFA2016all[[#Headers],[id]:[UHLG-01.3]],0),0)&amp;""),"")</f>
        <v>2</v>
      </c>
      <c r="X34">
        <f>IFERROR(VALUE(VLOOKUP($E34&amp;$F34,PEFA2016all[[id]:[UHLG-01.3]],MATCH(X$4,PEFA2016all[[#Headers],[id]:[UHLG-01.3]],0),0)&amp;""),"")</f>
        <v>2</v>
      </c>
      <c r="Y34">
        <f>IFERROR(VALUE(VLOOKUP($E34&amp;$F34,PEFA2016all[[id]:[UHLG-01.3]],MATCH(Y$4,PEFA2016all[[#Headers],[id]:[UHLG-01.3]],0),0)&amp;""),"")</f>
        <v>1</v>
      </c>
      <c r="Z34">
        <f>IFERROR(VALUE(VLOOKUP($E34&amp;$F34,PEFA2016all[[id]:[UHLG-01.3]],MATCH(Z$4,PEFA2016all[[#Headers],[id]:[UHLG-01.3]],0),0)&amp;""),"")</f>
        <v>4</v>
      </c>
      <c r="AA34">
        <f>IFERROR(VALUE(VLOOKUP($E34&amp;$F34,PEFA2016all[[id]:[UHLG-01.3]],MATCH(AA$4,PEFA2016all[[#Headers],[id]:[UHLG-01.3]],0),0)&amp;""),"")</f>
        <v>5</v>
      </c>
      <c r="AB34">
        <f>IFERROR(VALUE(VLOOKUP($E34&amp;$F34,PEFA2016all[[id]:[UHLG-01.3]],MATCH(AB$4,PEFA2016all[[#Headers],[id]:[UHLG-01.3]],0),0)&amp;""),"")</f>
        <v>1</v>
      </c>
      <c r="AC34">
        <f>IFERROR(VALUE(VLOOKUP($E34&amp;$F34,PEFA2016all[[id]:[UHLG-01.3]],MATCH(AC$4,PEFA2016all[[#Headers],[id]:[UHLG-01.3]],0),0)&amp;""),"")</f>
        <v>5</v>
      </c>
      <c r="AD34">
        <f>IFERROR(VALUE(VLOOKUP($E34&amp;$F34,PEFA2016all[[id]:[UHLG-01.3]],MATCH(AD$4,PEFA2016all[[#Headers],[id]:[UHLG-01.3]],0),0)&amp;""),"")</f>
        <v>6</v>
      </c>
      <c r="AE34">
        <f>IFERROR(VALUE(VLOOKUP($E34&amp;$F34,PEFA2016all[[id]:[UHLG-01.3]],MATCH(AE$4,PEFA2016all[[#Headers],[id]:[UHLG-01.3]],0),0)&amp;""),"")</f>
        <v>4</v>
      </c>
      <c r="AF34">
        <f>IFERROR(VALUE(VLOOKUP($E34&amp;$F34,PEFA2016all[[id]:[UHLG-01.3]],MATCH(AF$4,PEFA2016all[[#Headers],[id]:[UHLG-01.3]],0),0)&amp;""),"")</f>
        <v>3</v>
      </c>
      <c r="AG34">
        <f>IFERROR(VALUE(VLOOKUP($E34&amp;$F34,PEFA2016all[[id]:[UHLG-01.3]],MATCH(AG$4,PEFA2016all[[#Headers],[id]:[UHLG-01.3]],0),0)&amp;""),"")</f>
        <v>2</v>
      </c>
      <c r="AH34">
        <f>IFERROR(VALUE(VLOOKUP($E34&amp;$F34,PEFA2016all[[id]:[UHLG-01.3]],MATCH(AH$4,PEFA2016all[[#Headers],[id]:[UHLG-01.3]],0),0)&amp;""),"")</f>
        <v>4</v>
      </c>
      <c r="AI34">
        <f>IFERROR(VALUE(VLOOKUP($E34&amp;$F34,PEFA2016all[[id]:[UHLG-01.3]],MATCH(AI$4,PEFA2016all[[#Headers],[id]:[UHLG-01.3]],0),0)&amp;""),"")</f>
        <v>1</v>
      </c>
      <c r="AJ34">
        <f>IFERROR(VALUE(VLOOKUP($E34&amp;$F34,PEFA2016all[[id]:[UHLG-01.3]],MATCH(AJ$4,PEFA2016all[[#Headers],[id]:[UHLG-01.3]],0),0)&amp;""),"")</f>
        <v>2</v>
      </c>
      <c r="AK34">
        <f>IFERROR(VALUE(VLOOKUP($E34&amp;$F34,PEFA2016all[[id]:[UHLG-01.3]],MATCH(AK$4,PEFA2016all[[#Headers],[id]:[UHLG-01.3]],0),0)&amp;""),"")</f>
        <v>2</v>
      </c>
      <c r="AL34">
        <f>IFERROR(VALUE(VLOOKUP($E34&amp;$F34,PEFA2016all[[id]:[UHLG-01.3]],MATCH(AL$4,PEFA2016all[[#Headers],[id]:[UHLG-01.3]],0),0)&amp;""),"")</f>
        <v>5</v>
      </c>
      <c r="AM34">
        <f>IFERROR(VALUE(VLOOKUP($E34&amp;$F34,PEFA2016all[[id]:[UHLG-01.3]],MATCH(AM$4,PEFA2016all[[#Headers],[id]:[UHLG-01.3]],0),0)&amp;""),"")</f>
        <v>4</v>
      </c>
      <c r="AN34">
        <f>IFERROR(VALUE(VLOOKUP($E34&amp;$F34,PEFA2016all[[id]:[UHLG-01.3]],MATCH(AN$4,PEFA2016all[[#Headers],[id]:[UHLG-01.3]],0),0)&amp;""),"")</f>
        <v>5</v>
      </c>
      <c r="AO34">
        <f>IFERROR(VALUE(VLOOKUP($E34&amp;$F34,PEFA2016all[[id]:[UHLG-01.3]],MATCH(AO$4,PEFA2016all[[#Headers],[id]:[UHLG-01.3]],0),0)&amp;""),"")</f>
        <v>2</v>
      </c>
      <c r="AP34">
        <f>IFERROR(VALUE(VLOOKUP($E34&amp;$F34,PEFA2016all[[id]:[UHLG-01.3]],MATCH(AP$4,PEFA2016all[[#Headers],[id]:[UHLG-01.3]],0),0)&amp;""),"")</f>
        <v>3</v>
      </c>
      <c r="AQ34">
        <f>IFERROR(VALUE(VLOOKUP($E34&amp;$F34,PEFA2016all[[id]:[UHLG-01.3]],MATCH(AQ$4,PEFA2016all[[#Headers],[id]:[UHLG-01.3]],0),0)&amp;""),"")</f>
        <v>2</v>
      </c>
      <c r="AR34">
        <f>IFERROR(VALUE(VLOOKUP($E34&amp;$F34,PEFA2016all[[id]:[UHLG-01.3]],MATCH(AR$4,PEFA2016all[[#Headers],[id]:[UHLG-01.3]],0),0)&amp;""),"")</f>
        <v>1</v>
      </c>
    </row>
    <row r="35" spans="2:44" x14ac:dyDescent="0.25">
      <c r="B35">
        <f>IF(PEFA2016all[[#This Row],[Framework]]=0,"",PEFA2016all[[#This Row],[Framework]])</f>
        <v>2016</v>
      </c>
      <c r="C35" t="e" vm="29">
        <f>IF(PEFA2016all[[#This Row],[Country]]=0,"",PEFA2016all[[#This Row],[Country]])</f>
        <v>#VALUE!</v>
      </c>
      <c r="D35" t="str">
        <f>IFERROR(PEFA2016all[[#This Row],[ISO-2]],"")</f>
        <v>ID</v>
      </c>
      <c r="E35" t="str">
        <f>IFERROR(PEFA2016all[[#This Row],[ISO-3]],"")</f>
        <v>IDN</v>
      </c>
      <c r="F35">
        <f>IF(PEFA2016all[[#This Row],[Year]]=0,"",PEFA2016all[[#This Row],[Year]])</f>
        <v>2018</v>
      </c>
      <c r="G35">
        <f>IFERROR(AVERAGE(PEFA2016[[#This Row],[Aggregate expenditure outturn]:[Revenue outturn]]),"")</f>
        <v>2.6666666666666665</v>
      </c>
      <c r="H35">
        <f>IFERROR(AVERAGE(PEFA2016[[#This Row],[Budget classification]:[Public access to fiscal information]]),"")</f>
        <v>5.833333333333333</v>
      </c>
      <c r="I35">
        <f>IFERROR(AVERAGE(PEFA2016[[#This Row],[Fiscal risk reporting]:[Debt management]]),"")</f>
        <v>4</v>
      </c>
      <c r="J35">
        <f>IFERROR(AVERAGE(PEFA2016[[#This Row],[Macroeconomic and fiscal forecasting]:[Legislative scrutiny of budgets]]),"")</f>
        <v>6</v>
      </c>
      <c r="K35">
        <f>IFERROR(AVERAGE(PEFA2016[[#This Row],[Revenue administration]:[Internal audit]]),"")</f>
        <v>5.25</v>
      </c>
      <c r="L35">
        <f>IFERROR(AVERAGE(PEFA2016[[#This Row],[Financial data integrity]:[Annual financial reports]]),"")</f>
        <v>5.666666666666667</v>
      </c>
      <c r="M35">
        <f>IFERROR(AVERAGE(PEFA2016[[#This Row],[External audit]:[Legislative scrutiny of audit reports]]),"")</f>
        <v>3</v>
      </c>
      <c r="N35">
        <f>IFERROR(VALUE(VLOOKUP($E35&amp;$F35,PEFA2016all[[id]:[UHLG-01.3]],MATCH(N$4,PEFA2016all[[#Headers],[id]:[UHLG-01.3]],0),0)&amp;""),"")</f>
        <v>3</v>
      </c>
      <c r="O35">
        <f>IFERROR(VALUE(VLOOKUP($E35&amp;$F35,PEFA2016all[[id]:[UHLG-01.3]],MATCH(O$4,PEFA2016all[[#Headers],[id]:[UHLG-01.3]],0),0)&amp;""),"")</f>
        <v>4</v>
      </c>
      <c r="P35">
        <f>IFERROR(VALUE(VLOOKUP($E35&amp;$F35,PEFA2016all[[id]:[UHLG-01.3]],MATCH(P$4,PEFA2016all[[#Headers],[id]:[UHLG-01.3]],0),0)&amp;""),"")</f>
        <v>1</v>
      </c>
      <c r="Q35">
        <f>IFERROR(VALUE(VLOOKUP($E35&amp;$F35,PEFA2016all[[id]:[UHLG-01.3]],MATCH(Q$4,PEFA2016all[[#Headers],[id]:[UHLG-01.3]],0),0)&amp;""),"")</f>
        <v>7</v>
      </c>
      <c r="R35">
        <f>IFERROR(VALUE(VLOOKUP($E35&amp;$F35,PEFA2016all[[id]:[UHLG-01.3]],MATCH(R$4,PEFA2016all[[#Headers],[id]:[UHLG-01.3]],0),0)&amp;""),"")</f>
        <v>5</v>
      </c>
      <c r="S35">
        <f>IFERROR(VALUE(VLOOKUP($E35&amp;$F35,PEFA2016all[[id]:[UHLG-01.3]],MATCH(S$4,PEFA2016all[[#Headers],[id]:[UHLG-01.3]],0),0)&amp;""),"")</f>
        <v>7</v>
      </c>
      <c r="T35">
        <f>IFERROR(VALUE(VLOOKUP($E35&amp;$F35,PEFA2016all[[id]:[UHLG-01.3]],MATCH(T$4,PEFA2016all[[#Headers],[id]:[UHLG-01.3]],0),0)&amp;""),"")</f>
        <v>5</v>
      </c>
      <c r="U35">
        <f>IFERROR(VALUE(VLOOKUP($E35&amp;$F35,PEFA2016all[[id]:[UHLG-01.3]],MATCH(U$4,PEFA2016all[[#Headers],[id]:[UHLG-01.3]],0),0)&amp;""),"")</f>
        <v>4</v>
      </c>
      <c r="V35">
        <f>IFERROR(VALUE(VLOOKUP($E35&amp;$F35,PEFA2016all[[id]:[UHLG-01.3]],MATCH(V$4,PEFA2016all[[#Headers],[id]:[UHLG-01.3]],0),0)&amp;""),"")</f>
        <v>7</v>
      </c>
      <c r="W35">
        <f>IFERROR(VALUE(VLOOKUP($E35&amp;$F35,PEFA2016all[[id]:[UHLG-01.3]],MATCH(W$4,PEFA2016all[[#Headers],[id]:[UHLG-01.3]],0),0)&amp;""),"")</f>
        <v>3</v>
      </c>
      <c r="X35">
        <f>IFERROR(VALUE(VLOOKUP($E35&amp;$F35,PEFA2016all[[id]:[UHLG-01.3]],MATCH(X$4,PEFA2016all[[#Headers],[id]:[UHLG-01.3]],0),0)&amp;""),"")</f>
        <v>2</v>
      </c>
      <c r="Y35">
        <f>IFERROR(VALUE(VLOOKUP($E35&amp;$F35,PEFA2016all[[id]:[UHLG-01.3]],MATCH(Y$4,PEFA2016all[[#Headers],[id]:[UHLG-01.3]],0),0)&amp;""),"")</f>
        <v>5</v>
      </c>
      <c r="Z35">
        <f>IFERROR(VALUE(VLOOKUP($E35&amp;$F35,PEFA2016all[[id]:[UHLG-01.3]],MATCH(Z$4,PEFA2016all[[#Headers],[id]:[UHLG-01.3]],0),0)&amp;""),"")</f>
        <v>6</v>
      </c>
      <c r="AA35">
        <f>IFERROR(VALUE(VLOOKUP($E35&amp;$F35,PEFA2016all[[id]:[UHLG-01.3]],MATCH(AA$4,PEFA2016all[[#Headers],[id]:[UHLG-01.3]],0),0)&amp;""),"")</f>
        <v>6</v>
      </c>
      <c r="AB35">
        <f>IFERROR(VALUE(VLOOKUP($E35&amp;$F35,PEFA2016all[[id]:[UHLG-01.3]],MATCH(AB$4,PEFA2016all[[#Headers],[id]:[UHLG-01.3]],0),0)&amp;""),"")</f>
        <v>6</v>
      </c>
      <c r="AC35">
        <f>IFERROR(VALUE(VLOOKUP($E35&amp;$F35,PEFA2016all[[id]:[UHLG-01.3]],MATCH(AC$4,PEFA2016all[[#Headers],[id]:[UHLG-01.3]],0),0)&amp;""),"")</f>
        <v>4</v>
      </c>
      <c r="AD35">
        <f>IFERROR(VALUE(VLOOKUP($E35&amp;$F35,PEFA2016all[[id]:[UHLG-01.3]],MATCH(AD$4,PEFA2016all[[#Headers],[id]:[UHLG-01.3]],0),0)&amp;""),"")</f>
        <v>7</v>
      </c>
      <c r="AE35">
        <f>IFERROR(VALUE(VLOOKUP($E35&amp;$F35,PEFA2016all[[id]:[UHLG-01.3]],MATCH(AE$4,PEFA2016all[[#Headers],[id]:[UHLG-01.3]],0),0)&amp;""),"")</f>
        <v>7</v>
      </c>
      <c r="AF35">
        <f>IFERROR(VALUE(VLOOKUP($E35&amp;$F35,PEFA2016all[[id]:[UHLG-01.3]],MATCH(AF$4,PEFA2016all[[#Headers],[id]:[UHLG-01.3]],0),0)&amp;""),"")</f>
        <v>4</v>
      </c>
      <c r="AG35">
        <f>IFERROR(VALUE(VLOOKUP($E35&amp;$F35,PEFA2016all[[id]:[UHLG-01.3]],MATCH(AG$4,PEFA2016all[[#Headers],[id]:[UHLG-01.3]],0),0)&amp;""),"")</f>
        <v>7</v>
      </c>
      <c r="AH35">
        <f>IFERROR(VALUE(VLOOKUP($E35&amp;$F35,PEFA2016all[[id]:[UHLG-01.3]],MATCH(AH$4,PEFA2016all[[#Headers],[id]:[UHLG-01.3]],0),0)&amp;""),"")</f>
        <v>7</v>
      </c>
      <c r="AI35">
        <f>IFERROR(VALUE(VLOOKUP($E35&amp;$F35,PEFA2016all[[id]:[UHLG-01.3]],MATCH(AI$4,PEFA2016all[[#Headers],[id]:[UHLG-01.3]],0),0)&amp;""),"")</f>
        <v>6</v>
      </c>
      <c r="AJ35">
        <f>IFERROR(VALUE(VLOOKUP($E35&amp;$F35,PEFA2016all[[id]:[UHLG-01.3]],MATCH(AJ$4,PEFA2016all[[#Headers],[id]:[UHLG-01.3]],0),0)&amp;""),"")</f>
        <v>4</v>
      </c>
      <c r="AK35">
        <f>IFERROR(VALUE(VLOOKUP($E35&amp;$F35,PEFA2016all[[id]:[UHLG-01.3]],MATCH(AK$4,PEFA2016all[[#Headers],[id]:[UHLG-01.3]],0),0)&amp;""),"")</f>
        <v>3</v>
      </c>
      <c r="AL35">
        <f>IFERROR(VALUE(VLOOKUP($E35&amp;$F35,PEFA2016all[[id]:[UHLG-01.3]],MATCH(AL$4,PEFA2016all[[#Headers],[id]:[UHLG-01.3]],0),0)&amp;""),"")</f>
        <v>7</v>
      </c>
      <c r="AM35">
        <f>IFERROR(VALUE(VLOOKUP($E35&amp;$F35,PEFA2016all[[id]:[UHLG-01.3]],MATCH(AM$4,PEFA2016all[[#Headers],[id]:[UHLG-01.3]],0),0)&amp;""),"")</f>
        <v>4</v>
      </c>
      <c r="AN35">
        <f>IFERROR(VALUE(VLOOKUP($E35&amp;$F35,PEFA2016all[[id]:[UHLG-01.3]],MATCH(AN$4,PEFA2016all[[#Headers],[id]:[UHLG-01.3]],0),0)&amp;""),"")</f>
        <v>7</v>
      </c>
      <c r="AO35">
        <f>IFERROR(VALUE(VLOOKUP($E35&amp;$F35,PEFA2016all[[id]:[UHLG-01.3]],MATCH(AO$4,PEFA2016all[[#Headers],[id]:[UHLG-01.3]],0),0)&amp;""),"")</f>
        <v>6</v>
      </c>
      <c r="AP35">
        <f>IFERROR(VALUE(VLOOKUP($E35&amp;$F35,PEFA2016all[[id]:[UHLG-01.3]],MATCH(AP$4,PEFA2016all[[#Headers],[id]:[UHLG-01.3]],0),0)&amp;""),"")</f>
        <v>4</v>
      </c>
      <c r="AQ35">
        <f>IFERROR(VALUE(VLOOKUP($E35&amp;$F35,PEFA2016all[[id]:[UHLG-01.3]],MATCH(AQ$4,PEFA2016all[[#Headers],[id]:[UHLG-01.3]],0),0)&amp;""),"")</f>
        <v>4</v>
      </c>
      <c r="AR35">
        <f>IFERROR(VALUE(VLOOKUP($E35&amp;$F35,PEFA2016all[[id]:[UHLG-01.3]],MATCH(AR$4,PEFA2016all[[#Headers],[id]:[UHLG-01.3]],0),0)&amp;""),"")</f>
        <v>2</v>
      </c>
    </row>
    <row r="36" spans="2:44" x14ac:dyDescent="0.25">
      <c r="B36">
        <f>IF(PEFA2016all[[#This Row],[Framework]]=0,"",PEFA2016all[[#This Row],[Framework]])</f>
        <v>2016</v>
      </c>
      <c r="C36" t="e" vm="30">
        <f>IF(PEFA2016all[[#This Row],[Country]]=0,"",PEFA2016all[[#This Row],[Country]])</f>
        <v>#VALUE!</v>
      </c>
      <c r="D36" t="str">
        <f>IFERROR(PEFA2016all[[#This Row],[ISO-2]],"")</f>
        <v>CO</v>
      </c>
      <c r="E36" t="str">
        <f>IFERROR(PEFA2016all[[#This Row],[ISO-3]],"")</f>
        <v>COL</v>
      </c>
      <c r="F36">
        <f>IF(PEFA2016all[[#This Row],[Year]]=0,"",PEFA2016all[[#This Row],[Year]])</f>
        <v>2016</v>
      </c>
      <c r="G36">
        <f>IFERROR(AVERAGE(PEFA2016[[#This Row],[Aggregate expenditure outturn]:[Revenue outturn]]),"")</f>
        <v>5</v>
      </c>
      <c r="H36">
        <f>IFERROR(AVERAGE(PEFA2016[[#This Row],[Budget classification]:[Public access to fiscal information]]),"")</f>
        <v>4.833333333333333</v>
      </c>
      <c r="I36">
        <f>IFERROR(AVERAGE(PEFA2016[[#This Row],[Fiscal risk reporting]:[Debt management]]),"")</f>
        <v>5.25</v>
      </c>
      <c r="J36">
        <f>IFERROR(AVERAGE(PEFA2016[[#This Row],[Macroeconomic and fiscal forecasting]:[Legislative scrutiny of budgets]]),"")</f>
        <v>5.6</v>
      </c>
      <c r="K36">
        <f>IFERROR(AVERAGE(PEFA2016[[#This Row],[Revenue administration]:[Internal audit]]),"")</f>
        <v>4.125</v>
      </c>
      <c r="L36">
        <f>IFERROR(AVERAGE(PEFA2016[[#This Row],[Financial data integrity]:[Annual financial reports]]),"")</f>
        <v>3.3333333333333335</v>
      </c>
      <c r="M36">
        <f>IFERROR(AVERAGE(PEFA2016[[#This Row],[External audit]:[Legislative scrutiny of audit reports]]),"")</f>
        <v>3</v>
      </c>
      <c r="N36">
        <f>IFERROR(VALUE(VLOOKUP($E36&amp;$F36,PEFA2016all[[id]:[UHLG-01.3]],MATCH(N$4,PEFA2016all[[#Headers],[id]:[UHLG-01.3]],0),0)&amp;""),"")</f>
        <v>5</v>
      </c>
      <c r="O36">
        <f>IFERROR(VALUE(VLOOKUP($E36&amp;$F36,PEFA2016all[[id]:[UHLG-01.3]],MATCH(O$4,PEFA2016all[[#Headers],[id]:[UHLG-01.3]],0),0)&amp;""),"")</f>
        <v>6</v>
      </c>
      <c r="P36">
        <f>IFERROR(VALUE(VLOOKUP($E36&amp;$F36,PEFA2016all[[id]:[UHLG-01.3]],MATCH(P$4,PEFA2016all[[#Headers],[id]:[UHLG-01.3]],0),0)&amp;""),"")</f>
        <v>4</v>
      </c>
      <c r="Q36">
        <f>IFERROR(VALUE(VLOOKUP($E36&amp;$F36,PEFA2016all[[id]:[UHLG-01.3]],MATCH(Q$4,PEFA2016all[[#Headers],[id]:[UHLG-01.3]],0),0)&amp;""),"")</f>
        <v>1</v>
      </c>
      <c r="R36">
        <f>IFERROR(VALUE(VLOOKUP($E36&amp;$F36,PEFA2016all[[id]:[UHLG-01.3]],MATCH(R$4,PEFA2016all[[#Headers],[id]:[UHLG-01.3]],0),0)&amp;""),"")</f>
        <v>7</v>
      </c>
      <c r="S36">
        <f>IFERROR(VALUE(VLOOKUP($E36&amp;$F36,PEFA2016all[[id]:[UHLG-01.3]],MATCH(S$4,PEFA2016all[[#Headers],[id]:[UHLG-01.3]],0),0)&amp;""),"")</f>
        <v>7</v>
      </c>
      <c r="T36">
        <f>IFERROR(VALUE(VLOOKUP($E36&amp;$F36,PEFA2016all[[id]:[UHLG-01.3]],MATCH(T$4,PEFA2016all[[#Headers],[id]:[UHLG-01.3]],0),0)&amp;""),"")</f>
        <v>5</v>
      </c>
      <c r="U36">
        <f>IFERROR(VALUE(VLOOKUP($E36&amp;$F36,PEFA2016all[[id]:[UHLG-01.3]],MATCH(U$4,PEFA2016all[[#Headers],[id]:[UHLG-01.3]],0),0)&amp;""),"")</f>
        <v>2</v>
      </c>
      <c r="V36">
        <f>IFERROR(VALUE(VLOOKUP($E36&amp;$F36,PEFA2016all[[id]:[UHLG-01.3]],MATCH(V$4,PEFA2016all[[#Headers],[id]:[UHLG-01.3]],0),0)&amp;""),"")</f>
        <v>7</v>
      </c>
      <c r="W36">
        <f>IFERROR(VALUE(VLOOKUP($E36&amp;$F36,PEFA2016all[[id]:[UHLG-01.3]],MATCH(W$4,PEFA2016all[[#Headers],[id]:[UHLG-01.3]],0),0)&amp;""),"")</f>
        <v>4</v>
      </c>
      <c r="X36">
        <f>IFERROR(VALUE(VLOOKUP($E36&amp;$F36,PEFA2016all[[id]:[UHLG-01.3]],MATCH(X$4,PEFA2016all[[#Headers],[id]:[UHLG-01.3]],0),0)&amp;""),"")</f>
        <v>5</v>
      </c>
      <c r="Y36">
        <f>IFERROR(VALUE(VLOOKUP($E36&amp;$F36,PEFA2016all[[id]:[UHLG-01.3]],MATCH(Y$4,PEFA2016all[[#Headers],[id]:[UHLG-01.3]],0),0)&amp;""),"")</f>
        <v>5</v>
      </c>
      <c r="Z36">
        <f>IFERROR(VALUE(VLOOKUP($E36&amp;$F36,PEFA2016all[[id]:[UHLG-01.3]],MATCH(Z$4,PEFA2016all[[#Headers],[id]:[UHLG-01.3]],0),0)&amp;""),"")</f>
        <v>7</v>
      </c>
      <c r="AA36">
        <f>IFERROR(VALUE(VLOOKUP($E36&amp;$F36,PEFA2016all[[id]:[UHLG-01.3]],MATCH(AA$4,PEFA2016all[[#Headers],[id]:[UHLG-01.3]],0),0)&amp;""),"")</f>
        <v>6</v>
      </c>
      <c r="AB36">
        <f>IFERROR(VALUE(VLOOKUP($E36&amp;$F36,PEFA2016all[[id]:[UHLG-01.3]],MATCH(AB$4,PEFA2016all[[#Headers],[id]:[UHLG-01.3]],0),0)&amp;""),"")</f>
        <v>7</v>
      </c>
      <c r="AC36">
        <f>IFERROR(VALUE(VLOOKUP($E36&amp;$F36,PEFA2016all[[id]:[UHLG-01.3]],MATCH(AC$4,PEFA2016all[[#Headers],[id]:[UHLG-01.3]],0),0)&amp;""),"")</f>
        <v>4</v>
      </c>
      <c r="AD36">
        <f>IFERROR(VALUE(VLOOKUP($E36&amp;$F36,PEFA2016all[[id]:[UHLG-01.3]],MATCH(AD$4,PEFA2016all[[#Headers],[id]:[UHLG-01.3]],0),0)&amp;""),"")</f>
        <v>5</v>
      </c>
      <c r="AE36">
        <f>IFERROR(VALUE(VLOOKUP($E36&amp;$F36,PEFA2016all[[id]:[UHLG-01.3]],MATCH(AE$4,PEFA2016all[[#Headers],[id]:[UHLG-01.3]],0),0)&amp;""),"")</f>
        <v>6</v>
      </c>
      <c r="AF36">
        <f>IFERROR(VALUE(VLOOKUP($E36&amp;$F36,PEFA2016all[[id]:[UHLG-01.3]],MATCH(AF$4,PEFA2016all[[#Headers],[id]:[UHLG-01.3]],0),0)&amp;""),"")</f>
        <v>4</v>
      </c>
      <c r="AG36">
        <f>IFERROR(VALUE(VLOOKUP($E36&amp;$F36,PEFA2016all[[id]:[UHLG-01.3]],MATCH(AG$4,PEFA2016all[[#Headers],[id]:[UHLG-01.3]],0),0)&amp;""),"")</f>
        <v>4</v>
      </c>
      <c r="AH36">
        <f>IFERROR(VALUE(VLOOKUP($E36&amp;$F36,PEFA2016all[[id]:[UHLG-01.3]],MATCH(AH$4,PEFA2016all[[#Headers],[id]:[UHLG-01.3]],0),0)&amp;""),"")</f>
        <v>6</v>
      </c>
      <c r="AI36">
        <f>IFERROR(VALUE(VLOOKUP($E36&amp;$F36,PEFA2016all[[id]:[UHLG-01.3]],MATCH(AI$4,PEFA2016all[[#Headers],[id]:[UHLG-01.3]],0),0)&amp;""),"")</f>
        <v>3</v>
      </c>
      <c r="AJ36">
        <f>IFERROR(VALUE(VLOOKUP($E36&amp;$F36,PEFA2016all[[id]:[UHLG-01.3]],MATCH(AJ$4,PEFA2016all[[#Headers],[id]:[UHLG-01.3]],0),0)&amp;""),"")</f>
        <v>2</v>
      </c>
      <c r="AK36">
        <f>IFERROR(VALUE(VLOOKUP($E36&amp;$F36,PEFA2016all[[id]:[UHLG-01.3]],MATCH(AK$4,PEFA2016all[[#Headers],[id]:[UHLG-01.3]],0),0)&amp;""),"")</f>
        <v>3</v>
      </c>
      <c r="AL36">
        <f>IFERROR(VALUE(VLOOKUP($E36&amp;$F36,PEFA2016all[[id]:[UHLG-01.3]],MATCH(AL$4,PEFA2016all[[#Headers],[id]:[UHLG-01.3]],0),0)&amp;""),"")</f>
        <v>7</v>
      </c>
      <c r="AM36">
        <f>IFERROR(VALUE(VLOOKUP($E36&amp;$F36,PEFA2016all[[id]:[UHLG-01.3]],MATCH(AM$4,PEFA2016all[[#Headers],[id]:[UHLG-01.3]],0),0)&amp;""),"")</f>
        <v>4</v>
      </c>
      <c r="AN36">
        <f>IFERROR(VALUE(VLOOKUP($E36&amp;$F36,PEFA2016all[[id]:[UHLG-01.3]],MATCH(AN$4,PEFA2016all[[#Headers],[id]:[UHLG-01.3]],0),0)&amp;""),"")</f>
        <v>2</v>
      </c>
      <c r="AO36">
        <f>IFERROR(VALUE(VLOOKUP($E36&amp;$F36,PEFA2016all[[id]:[UHLG-01.3]],MATCH(AO$4,PEFA2016all[[#Headers],[id]:[UHLG-01.3]],0),0)&amp;""),"")</f>
        <v>4</v>
      </c>
      <c r="AP36">
        <f>IFERROR(VALUE(VLOOKUP($E36&amp;$F36,PEFA2016all[[id]:[UHLG-01.3]],MATCH(AP$4,PEFA2016all[[#Headers],[id]:[UHLG-01.3]],0),0)&amp;""),"")</f>
        <v>4</v>
      </c>
      <c r="AQ36">
        <f>IFERROR(VALUE(VLOOKUP($E36&amp;$F36,PEFA2016all[[id]:[UHLG-01.3]],MATCH(AQ$4,PEFA2016all[[#Headers],[id]:[UHLG-01.3]],0),0)&amp;""),"")</f>
        <v>4</v>
      </c>
      <c r="AR36">
        <f>IFERROR(VALUE(VLOOKUP($E36&amp;$F36,PEFA2016all[[id]:[UHLG-01.3]],MATCH(AR$4,PEFA2016all[[#Headers],[id]:[UHLG-01.3]],0),0)&amp;""),"")</f>
        <v>2</v>
      </c>
    </row>
    <row r="37" spans="2:44" x14ac:dyDescent="0.25">
      <c r="B37">
        <f>IF(PEFA2016all[[#This Row],[Framework]]=0,"",PEFA2016all[[#This Row],[Framework]])</f>
        <v>2016</v>
      </c>
      <c r="C37" t="e" vm="31">
        <f>IF(PEFA2016all[[#This Row],[Country]]=0,"",PEFA2016all[[#This Row],[Country]])</f>
        <v>#VALUE!</v>
      </c>
      <c r="D37" t="str">
        <f>IFERROR(PEFA2016all[[#This Row],[ISO-2]],"")</f>
        <v>NE</v>
      </c>
      <c r="E37" t="str">
        <f>IFERROR(PEFA2016all[[#This Row],[ISO-3]],"")</f>
        <v>NER</v>
      </c>
      <c r="F37">
        <f>IF(PEFA2016all[[#This Row],[Year]]=0,"",PEFA2016all[[#This Row],[Year]])</f>
        <v>2017</v>
      </c>
      <c r="G37">
        <f>IFERROR(AVERAGE(PEFA2016[[#This Row],[Aggregate expenditure outturn]:[Revenue outturn]]),"")</f>
        <v>2</v>
      </c>
      <c r="H37">
        <f>IFERROR(AVERAGE(PEFA2016[[#This Row],[Budget classification]:[Public access to fiscal information]]),"")</f>
        <v>1.6666666666666667</v>
      </c>
      <c r="I37">
        <f>IFERROR(AVERAGE(PEFA2016[[#This Row],[Fiscal risk reporting]:[Debt management]]),"")</f>
        <v>2.5</v>
      </c>
      <c r="J37">
        <f>IFERROR(AVERAGE(PEFA2016[[#This Row],[Macroeconomic and fiscal forecasting]:[Legislative scrutiny of budgets]]),"")</f>
        <v>3.2</v>
      </c>
      <c r="K37">
        <f>IFERROR(AVERAGE(PEFA2016[[#This Row],[Revenue administration]:[Internal audit]]),"")</f>
        <v>2.875</v>
      </c>
      <c r="L37">
        <f>IFERROR(AVERAGE(PEFA2016[[#This Row],[Financial data integrity]:[Annual financial reports]]),"")</f>
        <v>2.6666666666666665</v>
      </c>
      <c r="M37">
        <f>IFERROR(AVERAGE(PEFA2016[[#This Row],[External audit]:[Legislative scrutiny of audit reports]]),"")</f>
        <v>3</v>
      </c>
      <c r="N37">
        <f>IFERROR(VALUE(VLOOKUP($E37&amp;$F37,PEFA2016all[[id]:[UHLG-01.3]],MATCH(N$4,PEFA2016all[[#Headers],[id]:[UHLG-01.3]],0),0)&amp;""),"")</f>
        <v>1</v>
      </c>
      <c r="O37">
        <f>IFERROR(VALUE(VLOOKUP($E37&amp;$F37,PEFA2016all[[id]:[UHLG-01.3]],MATCH(O$4,PEFA2016all[[#Headers],[id]:[UHLG-01.3]],0),0)&amp;""),"")</f>
        <v>2</v>
      </c>
      <c r="P37">
        <f>IFERROR(VALUE(VLOOKUP($E37&amp;$F37,PEFA2016all[[id]:[UHLG-01.3]],MATCH(P$4,PEFA2016all[[#Headers],[id]:[UHLG-01.3]],0),0)&amp;""),"")</f>
        <v>3</v>
      </c>
      <c r="Q37">
        <f>IFERROR(VALUE(VLOOKUP($E37&amp;$F37,PEFA2016all[[id]:[UHLG-01.3]],MATCH(Q$4,PEFA2016all[[#Headers],[id]:[UHLG-01.3]],0),0)&amp;""),"")</f>
        <v>3</v>
      </c>
      <c r="R37">
        <f>IFERROR(VALUE(VLOOKUP($E37&amp;$F37,PEFA2016all[[id]:[UHLG-01.3]],MATCH(R$4,PEFA2016all[[#Headers],[id]:[UHLG-01.3]],0),0)&amp;""),"")</f>
        <v>1</v>
      </c>
      <c r="S37">
        <f>IFERROR(VALUE(VLOOKUP($E37&amp;$F37,PEFA2016all[[id]:[UHLG-01.3]],MATCH(S$4,PEFA2016all[[#Headers],[id]:[UHLG-01.3]],0),0)&amp;""),"")</f>
        <v>1</v>
      </c>
      <c r="T37">
        <f>IFERROR(VALUE(VLOOKUP($E37&amp;$F37,PEFA2016all[[id]:[UHLG-01.3]],MATCH(T$4,PEFA2016all[[#Headers],[id]:[UHLG-01.3]],0),0)&amp;""),"")</f>
        <v>3</v>
      </c>
      <c r="U37">
        <f>IFERROR(VALUE(VLOOKUP($E37&amp;$F37,PEFA2016all[[id]:[UHLG-01.3]],MATCH(U$4,PEFA2016all[[#Headers],[id]:[UHLG-01.3]],0),0)&amp;""),"")</f>
        <v>1</v>
      </c>
      <c r="V37">
        <f>IFERROR(VALUE(VLOOKUP($E37&amp;$F37,PEFA2016all[[id]:[UHLG-01.3]],MATCH(V$4,PEFA2016all[[#Headers],[id]:[UHLG-01.3]],0),0)&amp;""),"")</f>
        <v>1</v>
      </c>
      <c r="W37">
        <f>IFERROR(VALUE(VLOOKUP($E37&amp;$F37,PEFA2016all[[id]:[UHLG-01.3]],MATCH(W$4,PEFA2016all[[#Headers],[id]:[UHLG-01.3]],0),0)&amp;""),"")</f>
        <v>2</v>
      </c>
      <c r="X37">
        <f>IFERROR(VALUE(VLOOKUP($E37&amp;$F37,PEFA2016all[[id]:[UHLG-01.3]],MATCH(X$4,PEFA2016all[[#Headers],[id]:[UHLG-01.3]],0),0)&amp;""),"")</f>
        <v>1</v>
      </c>
      <c r="Y37">
        <f>IFERROR(VALUE(VLOOKUP($E37&amp;$F37,PEFA2016all[[id]:[UHLG-01.3]],MATCH(Y$4,PEFA2016all[[#Headers],[id]:[UHLG-01.3]],0),0)&amp;""),"")</f>
        <v>3</v>
      </c>
      <c r="Z37">
        <f>IFERROR(VALUE(VLOOKUP($E37&amp;$F37,PEFA2016all[[id]:[UHLG-01.3]],MATCH(Z$4,PEFA2016all[[#Headers],[id]:[UHLG-01.3]],0),0)&amp;""),"")</f>
        <v>4</v>
      </c>
      <c r="AA37">
        <f>IFERROR(VALUE(VLOOKUP($E37&amp;$F37,PEFA2016all[[id]:[UHLG-01.3]],MATCH(AA$4,PEFA2016all[[#Headers],[id]:[UHLG-01.3]],0),0)&amp;""),"")</f>
        <v>2</v>
      </c>
      <c r="AB37">
        <f>IFERROR(VALUE(VLOOKUP($E37&amp;$F37,PEFA2016all[[id]:[UHLG-01.3]],MATCH(AB$4,PEFA2016all[[#Headers],[id]:[UHLG-01.3]],0),0)&amp;""),"")</f>
        <v>2</v>
      </c>
      <c r="AC37">
        <f>IFERROR(VALUE(VLOOKUP($E37&amp;$F37,PEFA2016all[[id]:[UHLG-01.3]],MATCH(AC$4,PEFA2016all[[#Headers],[id]:[UHLG-01.3]],0),0)&amp;""),"")</f>
        <v>1</v>
      </c>
      <c r="AD37">
        <f>IFERROR(VALUE(VLOOKUP($E37&amp;$F37,PEFA2016all[[id]:[UHLG-01.3]],MATCH(AD$4,PEFA2016all[[#Headers],[id]:[UHLG-01.3]],0),0)&amp;""),"")</f>
        <v>5</v>
      </c>
      <c r="AE37">
        <f>IFERROR(VALUE(VLOOKUP($E37&amp;$F37,PEFA2016all[[id]:[UHLG-01.3]],MATCH(AE$4,PEFA2016all[[#Headers],[id]:[UHLG-01.3]],0),0)&amp;""),"")</f>
        <v>6</v>
      </c>
      <c r="AF37">
        <f>IFERROR(VALUE(VLOOKUP($E37&amp;$F37,PEFA2016all[[id]:[UHLG-01.3]],MATCH(AF$4,PEFA2016all[[#Headers],[id]:[UHLG-01.3]],0),0)&amp;""),"")</f>
        <v>2</v>
      </c>
      <c r="AG37">
        <f>IFERROR(VALUE(VLOOKUP($E37&amp;$F37,PEFA2016all[[id]:[UHLG-01.3]],MATCH(AG$4,PEFA2016all[[#Headers],[id]:[UHLG-01.3]],0),0)&amp;""),"")</f>
        <v>2</v>
      </c>
      <c r="AH37">
        <f>IFERROR(VALUE(VLOOKUP($E37&amp;$F37,PEFA2016all[[id]:[UHLG-01.3]],MATCH(AH$4,PEFA2016all[[#Headers],[id]:[UHLG-01.3]],0),0)&amp;""),"")</f>
        <v>4</v>
      </c>
      <c r="AI37">
        <f>IFERROR(VALUE(VLOOKUP($E37&amp;$F37,PEFA2016all[[id]:[UHLG-01.3]],MATCH(AI$4,PEFA2016all[[#Headers],[id]:[UHLG-01.3]],0),0)&amp;""),"")</f>
        <v>1</v>
      </c>
      <c r="AJ37">
        <f>IFERROR(VALUE(VLOOKUP($E37&amp;$F37,PEFA2016all[[id]:[UHLG-01.3]],MATCH(AJ$4,PEFA2016all[[#Headers],[id]:[UHLG-01.3]],0),0)&amp;""),"")</f>
        <v>2</v>
      </c>
      <c r="AK37">
        <f>IFERROR(VALUE(VLOOKUP($E37&amp;$F37,PEFA2016all[[id]:[UHLG-01.3]],MATCH(AK$4,PEFA2016all[[#Headers],[id]:[UHLG-01.3]],0),0)&amp;""),"")</f>
        <v>6</v>
      </c>
      <c r="AL37">
        <f>IFERROR(VALUE(VLOOKUP($E37&amp;$F37,PEFA2016all[[id]:[UHLG-01.3]],MATCH(AL$4,PEFA2016all[[#Headers],[id]:[UHLG-01.3]],0),0)&amp;""),"")</f>
        <v>4</v>
      </c>
      <c r="AM37">
        <f>IFERROR(VALUE(VLOOKUP($E37&amp;$F37,PEFA2016all[[id]:[UHLG-01.3]],MATCH(AM$4,PEFA2016all[[#Headers],[id]:[UHLG-01.3]],0),0)&amp;""),"")</f>
        <v>2</v>
      </c>
      <c r="AN37">
        <f>IFERROR(VALUE(VLOOKUP($E37&amp;$F37,PEFA2016all[[id]:[UHLG-01.3]],MATCH(AN$4,PEFA2016all[[#Headers],[id]:[UHLG-01.3]],0),0)&amp;""),"")</f>
        <v>2</v>
      </c>
      <c r="AO37">
        <f>IFERROR(VALUE(VLOOKUP($E37&amp;$F37,PEFA2016all[[id]:[UHLG-01.3]],MATCH(AO$4,PEFA2016all[[#Headers],[id]:[UHLG-01.3]],0),0)&amp;""),"")</f>
        <v>2</v>
      </c>
      <c r="AP37">
        <f>IFERROR(VALUE(VLOOKUP($E37&amp;$F37,PEFA2016all[[id]:[UHLG-01.3]],MATCH(AP$4,PEFA2016all[[#Headers],[id]:[UHLG-01.3]],0),0)&amp;""),"")</f>
        <v>4</v>
      </c>
      <c r="AQ37">
        <f>IFERROR(VALUE(VLOOKUP($E37&amp;$F37,PEFA2016all[[id]:[UHLG-01.3]],MATCH(AQ$4,PEFA2016all[[#Headers],[id]:[UHLG-01.3]],0),0)&amp;""),"")</f>
        <v>2</v>
      </c>
      <c r="AR37">
        <f>IFERROR(VALUE(VLOOKUP($E37&amp;$F37,PEFA2016all[[id]:[UHLG-01.3]],MATCH(AR$4,PEFA2016all[[#Headers],[id]:[UHLG-01.3]],0),0)&amp;""),"")</f>
        <v>4</v>
      </c>
    </row>
    <row r="38" spans="2:44" x14ac:dyDescent="0.25">
      <c r="B38">
        <f>IF(PEFA2016all[[#This Row],[Framework]]=0,"",PEFA2016all[[#This Row],[Framework]])</f>
        <v>2016</v>
      </c>
      <c r="C38" t="e" vm="32">
        <f>IF(PEFA2016all[[#This Row],[Country]]=0,"",PEFA2016all[[#This Row],[Country]])</f>
        <v>#VALUE!</v>
      </c>
      <c r="D38" t="str">
        <f>IFERROR(PEFA2016all[[#This Row],[ISO-2]],"")</f>
        <v>CR</v>
      </c>
      <c r="E38" t="str">
        <f>IFERROR(PEFA2016all[[#This Row],[ISO-3]],"")</f>
        <v>CRI</v>
      </c>
      <c r="F38">
        <f>IF(PEFA2016all[[#This Row],[Year]]=0,"",PEFA2016all[[#This Row],[Year]])</f>
        <v>2016</v>
      </c>
      <c r="G38">
        <f>IFERROR(AVERAGE(PEFA2016[[#This Row],[Aggregate expenditure outturn]:[Revenue outturn]]),"")</f>
        <v>6.333333333333333</v>
      </c>
      <c r="H38">
        <f>IFERROR(AVERAGE(PEFA2016[[#This Row],[Budget classification]:[Public access to fiscal information]]),"")</f>
        <v>6.5</v>
      </c>
      <c r="I38">
        <f>IFERROR(AVERAGE(PEFA2016[[#This Row],[Fiscal risk reporting]:[Debt management]]),"")</f>
        <v>3.5</v>
      </c>
      <c r="J38">
        <f>IFERROR(AVERAGE(PEFA2016[[#This Row],[Macroeconomic and fiscal forecasting]:[Legislative scrutiny of budgets]]),"")</f>
        <v>3.6</v>
      </c>
      <c r="K38">
        <f>IFERROR(AVERAGE(PEFA2016[[#This Row],[Revenue administration]:[Internal audit]]),"")</f>
        <v>3.375</v>
      </c>
      <c r="L38">
        <f>IFERROR(AVERAGE(PEFA2016[[#This Row],[Financial data integrity]:[Annual financial reports]]),"")</f>
        <v>2</v>
      </c>
      <c r="M38">
        <f>IFERROR(AVERAGE(PEFA2016[[#This Row],[External audit]:[Legislative scrutiny of audit reports]]),"")</f>
        <v>2</v>
      </c>
      <c r="N38">
        <f>IFERROR(VALUE(VLOOKUP($E38&amp;$F38,PEFA2016all[[id]:[UHLG-01.3]],MATCH(N$4,PEFA2016all[[#Headers],[id]:[UHLG-01.3]],0),0)&amp;""),"")</f>
        <v>7</v>
      </c>
      <c r="O38">
        <f>IFERROR(VALUE(VLOOKUP($E38&amp;$F38,PEFA2016all[[id]:[UHLG-01.3]],MATCH(O$4,PEFA2016all[[#Headers],[id]:[UHLG-01.3]],0),0)&amp;""),"")</f>
        <v>6</v>
      </c>
      <c r="P38">
        <f>IFERROR(VALUE(VLOOKUP($E38&amp;$F38,PEFA2016all[[id]:[UHLG-01.3]],MATCH(P$4,PEFA2016all[[#Headers],[id]:[UHLG-01.3]],0),0)&amp;""),"")</f>
        <v>6</v>
      </c>
      <c r="Q38">
        <f>IFERROR(VALUE(VLOOKUP($E38&amp;$F38,PEFA2016all[[id]:[UHLG-01.3]],MATCH(Q$4,PEFA2016all[[#Headers],[id]:[UHLG-01.3]],0),0)&amp;""),"")</f>
        <v>7</v>
      </c>
      <c r="R38">
        <f>IFERROR(VALUE(VLOOKUP($E38&amp;$F38,PEFA2016all[[id]:[UHLG-01.3]],MATCH(R$4,PEFA2016all[[#Headers],[id]:[UHLG-01.3]],0),0)&amp;""),"")</f>
        <v>7</v>
      </c>
      <c r="S38">
        <f>IFERROR(VALUE(VLOOKUP($E38&amp;$F38,PEFA2016all[[id]:[UHLG-01.3]],MATCH(S$4,PEFA2016all[[#Headers],[id]:[UHLG-01.3]],0),0)&amp;""),"")</f>
        <v>7</v>
      </c>
      <c r="T38">
        <f>IFERROR(VALUE(VLOOKUP($E38&amp;$F38,PEFA2016all[[id]:[UHLG-01.3]],MATCH(T$4,PEFA2016all[[#Headers],[id]:[UHLG-01.3]],0),0)&amp;""),"")</f>
        <v>6</v>
      </c>
      <c r="U38">
        <f>IFERROR(VALUE(VLOOKUP($E38&amp;$F38,PEFA2016all[[id]:[UHLG-01.3]],MATCH(U$4,PEFA2016all[[#Headers],[id]:[UHLG-01.3]],0),0)&amp;""),"")</f>
        <v>5</v>
      </c>
      <c r="V38">
        <f>IFERROR(VALUE(VLOOKUP($E38&amp;$F38,PEFA2016all[[id]:[UHLG-01.3]],MATCH(V$4,PEFA2016all[[#Headers],[id]:[UHLG-01.3]],0),0)&amp;""),"")</f>
        <v>7</v>
      </c>
      <c r="W38">
        <f>IFERROR(VALUE(VLOOKUP($E38&amp;$F38,PEFA2016all[[id]:[UHLG-01.3]],MATCH(W$4,PEFA2016all[[#Headers],[id]:[UHLG-01.3]],0),0)&amp;""),"")</f>
        <v>2</v>
      </c>
      <c r="X38">
        <f>IFERROR(VALUE(VLOOKUP($E38&amp;$F38,PEFA2016all[[id]:[UHLG-01.3]],MATCH(X$4,PEFA2016all[[#Headers],[id]:[UHLG-01.3]],0),0)&amp;""),"")</f>
        <v>3</v>
      </c>
      <c r="Y38">
        <f>IFERROR(VALUE(VLOOKUP($E38&amp;$F38,PEFA2016all[[id]:[UHLG-01.3]],MATCH(Y$4,PEFA2016all[[#Headers],[id]:[UHLG-01.3]],0),0)&amp;""),"")</f>
        <v>4</v>
      </c>
      <c r="Z38">
        <f>IFERROR(VALUE(VLOOKUP($E38&amp;$F38,PEFA2016all[[id]:[UHLG-01.3]],MATCH(Z$4,PEFA2016all[[#Headers],[id]:[UHLG-01.3]],0),0)&amp;""),"")</f>
        <v>5</v>
      </c>
      <c r="AA38">
        <f>IFERROR(VALUE(VLOOKUP($E38&amp;$F38,PEFA2016all[[id]:[UHLG-01.3]],MATCH(AA$4,PEFA2016all[[#Headers],[id]:[UHLG-01.3]],0),0)&amp;""),"")</f>
        <v>4</v>
      </c>
      <c r="AB38">
        <f>IFERROR(VALUE(VLOOKUP($E38&amp;$F38,PEFA2016all[[id]:[UHLG-01.3]],MATCH(AB$4,PEFA2016all[[#Headers],[id]:[UHLG-01.3]],0),0)&amp;""),"")</f>
        <v>2</v>
      </c>
      <c r="AC38">
        <f>IFERROR(VALUE(VLOOKUP($E38&amp;$F38,PEFA2016all[[id]:[UHLG-01.3]],MATCH(AC$4,PEFA2016all[[#Headers],[id]:[UHLG-01.3]],0),0)&amp;""),"")</f>
        <v>1</v>
      </c>
      <c r="AD38">
        <f>IFERROR(VALUE(VLOOKUP($E38&amp;$F38,PEFA2016all[[id]:[UHLG-01.3]],MATCH(AD$4,PEFA2016all[[#Headers],[id]:[UHLG-01.3]],0),0)&amp;""),"")</f>
        <v>5</v>
      </c>
      <c r="AE38">
        <f>IFERROR(VALUE(VLOOKUP($E38&amp;$F38,PEFA2016all[[id]:[UHLG-01.3]],MATCH(AE$4,PEFA2016all[[#Headers],[id]:[UHLG-01.3]],0),0)&amp;""),"")</f>
        <v>6</v>
      </c>
      <c r="AF38">
        <f>IFERROR(VALUE(VLOOKUP($E38&amp;$F38,PEFA2016all[[id]:[UHLG-01.3]],MATCH(AF$4,PEFA2016all[[#Headers],[id]:[UHLG-01.3]],0),0)&amp;""),"")</f>
        <v>5</v>
      </c>
      <c r="AG38">
        <f>IFERROR(VALUE(VLOOKUP($E38&amp;$F38,PEFA2016all[[id]:[UHLG-01.3]],MATCH(AG$4,PEFA2016all[[#Headers],[id]:[UHLG-01.3]],0),0)&amp;""),"")</f>
        <v>2</v>
      </c>
      <c r="AH38">
        <f>IFERROR(VALUE(VLOOKUP($E38&amp;$F38,PEFA2016all[[id]:[UHLG-01.3]],MATCH(AH$4,PEFA2016all[[#Headers],[id]:[UHLG-01.3]],0),0)&amp;""),"")</f>
        <v>7</v>
      </c>
      <c r="AI38">
        <f>IFERROR(VALUE(VLOOKUP($E38&amp;$F38,PEFA2016all[[id]:[UHLG-01.3]],MATCH(AI$4,PEFA2016all[[#Headers],[id]:[UHLG-01.3]],0),0)&amp;""),"")</f>
        <v>2</v>
      </c>
      <c r="AJ38">
        <f>IFERROR(VALUE(VLOOKUP($E38&amp;$F38,PEFA2016all[[id]:[UHLG-01.3]],MATCH(AJ$4,PEFA2016all[[#Headers],[id]:[UHLG-01.3]],0),0)&amp;""),"")</f>
        <v>2</v>
      </c>
      <c r="AK38">
        <f>IFERROR(VALUE(VLOOKUP($E38&amp;$F38,PEFA2016all[[id]:[UHLG-01.3]],MATCH(AK$4,PEFA2016all[[#Headers],[id]:[UHLG-01.3]],0),0)&amp;""),"")</f>
        <v>1</v>
      </c>
      <c r="AL38">
        <f>IFERROR(VALUE(VLOOKUP($E38&amp;$F38,PEFA2016all[[id]:[UHLG-01.3]],MATCH(AL$4,PEFA2016all[[#Headers],[id]:[UHLG-01.3]],0),0)&amp;""),"")</f>
        <v>6</v>
      </c>
      <c r="AM38">
        <f>IFERROR(VALUE(VLOOKUP($E38&amp;$F38,PEFA2016all[[id]:[UHLG-01.3]],MATCH(AM$4,PEFA2016all[[#Headers],[id]:[UHLG-01.3]],0),0)&amp;""),"")</f>
        <v>2</v>
      </c>
      <c r="AN38">
        <f>IFERROR(VALUE(VLOOKUP($E38&amp;$F38,PEFA2016all[[id]:[UHLG-01.3]],MATCH(AN$4,PEFA2016all[[#Headers],[id]:[UHLG-01.3]],0),0)&amp;""),"")</f>
        <v>2</v>
      </c>
      <c r="AO38">
        <f>IFERROR(VALUE(VLOOKUP($E38&amp;$F38,PEFA2016all[[id]:[UHLG-01.3]],MATCH(AO$4,PEFA2016all[[#Headers],[id]:[UHLG-01.3]],0),0)&amp;""),"")</f>
        <v>2</v>
      </c>
      <c r="AP38">
        <f>IFERROR(VALUE(VLOOKUP($E38&amp;$F38,PEFA2016all[[id]:[UHLG-01.3]],MATCH(AP$4,PEFA2016all[[#Headers],[id]:[UHLG-01.3]],0),0)&amp;""),"")</f>
        <v>2</v>
      </c>
      <c r="AQ38">
        <f>IFERROR(VALUE(VLOOKUP($E38&amp;$F38,PEFA2016all[[id]:[UHLG-01.3]],MATCH(AQ$4,PEFA2016all[[#Headers],[id]:[UHLG-01.3]],0),0)&amp;""),"")</f>
        <v>2</v>
      </c>
      <c r="AR38">
        <f>IFERROR(VALUE(VLOOKUP($E38&amp;$F38,PEFA2016all[[id]:[UHLG-01.3]],MATCH(AR$4,PEFA2016all[[#Headers],[id]:[UHLG-01.3]],0),0)&amp;""),"")</f>
        <v>2</v>
      </c>
    </row>
    <row r="39" spans="2:44" x14ac:dyDescent="0.25">
      <c r="B39">
        <f>IF(PEFA2016all[[#This Row],[Framework]]=0,"",PEFA2016all[[#This Row],[Framework]])</f>
        <v>2016</v>
      </c>
      <c r="C39" t="e" vm="33">
        <f>IF(PEFA2016all[[#This Row],[Country]]=0,"",PEFA2016all[[#This Row],[Country]])</f>
        <v>#VALUE!</v>
      </c>
      <c r="D39" t="str">
        <f>IFERROR(PEFA2016all[[#This Row],[ISO-2]],"")</f>
        <v>JM</v>
      </c>
      <c r="E39" t="str">
        <f>IFERROR(PEFA2016all[[#This Row],[ISO-3]],"")</f>
        <v>JAM</v>
      </c>
      <c r="F39">
        <f>IF(PEFA2016all[[#This Row],[Year]]=0,"",PEFA2016all[[#This Row],[Year]])</f>
        <v>2017</v>
      </c>
      <c r="G39">
        <f>IFERROR(AVERAGE(PEFA2016[[#This Row],[Aggregate expenditure outturn]:[Revenue outturn]]),"")</f>
        <v>5.666666666666667</v>
      </c>
      <c r="H39">
        <f>IFERROR(AVERAGE(PEFA2016[[#This Row],[Budget classification]:[Public access to fiscal information]]),"")</f>
        <v>4</v>
      </c>
      <c r="I39">
        <f>IFERROR(AVERAGE(PEFA2016[[#This Row],[Fiscal risk reporting]:[Debt management]]),"")</f>
        <v>3</v>
      </c>
      <c r="J39">
        <f>IFERROR(AVERAGE(PEFA2016[[#This Row],[Macroeconomic and fiscal forecasting]:[Legislative scrutiny of budgets]]),"")</f>
        <v>4</v>
      </c>
      <c r="K39">
        <f>IFERROR(AVERAGE(PEFA2016[[#This Row],[Revenue administration]:[Internal audit]]),"")</f>
        <v>2.875</v>
      </c>
      <c r="L39">
        <f>IFERROR(AVERAGE(PEFA2016[[#This Row],[Financial data integrity]:[Annual financial reports]]),"")</f>
        <v>2.3333333333333335</v>
      </c>
      <c r="M39">
        <f>IFERROR(AVERAGE(PEFA2016[[#This Row],[External audit]:[Legislative scrutiny of audit reports]]),"")</f>
        <v>4.5</v>
      </c>
      <c r="N39">
        <f>IFERROR(VALUE(VLOOKUP($E39&amp;$F39,PEFA2016all[[id]:[UHLG-01.3]],MATCH(N$4,PEFA2016all[[#Headers],[id]:[UHLG-01.3]],0),0)&amp;""),"")</f>
        <v>7</v>
      </c>
      <c r="O39">
        <f>IFERROR(VALUE(VLOOKUP($E39&amp;$F39,PEFA2016all[[id]:[UHLG-01.3]],MATCH(O$4,PEFA2016all[[#Headers],[id]:[UHLG-01.3]],0),0)&amp;""),"")</f>
        <v>4</v>
      </c>
      <c r="P39">
        <f>IFERROR(VALUE(VLOOKUP($E39&amp;$F39,PEFA2016all[[id]:[UHLG-01.3]],MATCH(P$4,PEFA2016all[[#Headers],[id]:[UHLG-01.3]],0),0)&amp;""),"")</f>
        <v>6</v>
      </c>
      <c r="Q39">
        <f>IFERROR(VALUE(VLOOKUP($E39&amp;$F39,PEFA2016all[[id]:[UHLG-01.3]],MATCH(Q$4,PEFA2016all[[#Headers],[id]:[UHLG-01.3]],0),0)&amp;""),"")</f>
        <v>7</v>
      </c>
      <c r="R39">
        <f>IFERROR(VALUE(VLOOKUP($E39&amp;$F39,PEFA2016all[[id]:[UHLG-01.3]],MATCH(R$4,PEFA2016all[[#Headers],[id]:[UHLG-01.3]],0),0)&amp;""),"")</f>
        <v>5</v>
      </c>
      <c r="S39">
        <f>IFERROR(VALUE(VLOOKUP($E39&amp;$F39,PEFA2016all[[id]:[UHLG-01.3]],MATCH(S$4,PEFA2016all[[#Headers],[id]:[UHLG-01.3]],0),0)&amp;""),"")</f>
        <v>6</v>
      </c>
      <c r="T39">
        <f>IFERROR(VALUE(VLOOKUP($E39&amp;$F39,PEFA2016all[[id]:[UHLG-01.3]],MATCH(T$4,PEFA2016all[[#Headers],[id]:[UHLG-01.3]],0),0)&amp;""),"")</f>
        <v>4</v>
      </c>
      <c r="U39">
        <f>IFERROR(VALUE(VLOOKUP($E39&amp;$F39,PEFA2016all[[id]:[UHLG-01.3]],MATCH(U$4,PEFA2016all[[#Headers],[id]:[UHLG-01.3]],0),0)&amp;""),"")</f>
        <v>1</v>
      </c>
      <c r="V39">
        <f>IFERROR(VALUE(VLOOKUP($E39&amp;$F39,PEFA2016all[[id]:[UHLG-01.3]],MATCH(V$4,PEFA2016all[[#Headers],[id]:[UHLG-01.3]],0),0)&amp;""),"")</f>
        <v>1</v>
      </c>
      <c r="W39">
        <f>IFERROR(VALUE(VLOOKUP($E39&amp;$F39,PEFA2016all[[id]:[UHLG-01.3]],MATCH(W$4,PEFA2016all[[#Headers],[id]:[UHLG-01.3]],0),0)&amp;""),"")</f>
        <v>2</v>
      </c>
      <c r="X39">
        <f>IFERROR(VALUE(VLOOKUP($E39&amp;$F39,PEFA2016all[[id]:[UHLG-01.3]],MATCH(X$4,PEFA2016all[[#Headers],[id]:[UHLG-01.3]],0),0)&amp;""),"")</f>
        <v>2</v>
      </c>
      <c r="Y39">
        <f>IFERROR(VALUE(VLOOKUP($E39&amp;$F39,PEFA2016all[[id]:[UHLG-01.3]],MATCH(Y$4,PEFA2016all[[#Headers],[id]:[UHLG-01.3]],0),0)&amp;""),"")</f>
        <v>2</v>
      </c>
      <c r="Z39">
        <f>IFERROR(VALUE(VLOOKUP($E39&amp;$F39,PEFA2016all[[id]:[UHLG-01.3]],MATCH(Z$4,PEFA2016all[[#Headers],[id]:[UHLG-01.3]],0),0)&amp;""),"")</f>
        <v>6</v>
      </c>
      <c r="AA39">
        <f>IFERROR(VALUE(VLOOKUP($E39&amp;$F39,PEFA2016all[[id]:[UHLG-01.3]],MATCH(AA$4,PEFA2016all[[#Headers],[id]:[UHLG-01.3]],0),0)&amp;""),"")</f>
        <v>5</v>
      </c>
      <c r="AB39">
        <f>IFERROR(VALUE(VLOOKUP($E39&amp;$F39,PEFA2016all[[id]:[UHLG-01.3]],MATCH(AB$4,PEFA2016all[[#Headers],[id]:[UHLG-01.3]],0),0)&amp;""),"")</f>
        <v>5</v>
      </c>
      <c r="AC39">
        <f>IFERROR(VALUE(VLOOKUP($E39&amp;$F39,PEFA2016all[[id]:[UHLG-01.3]],MATCH(AC$4,PEFA2016all[[#Headers],[id]:[UHLG-01.3]],0),0)&amp;""),"")</f>
        <v>1</v>
      </c>
      <c r="AD39">
        <f>IFERROR(VALUE(VLOOKUP($E39&amp;$F39,PEFA2016all[[id]:[UHLG-01.3]],MATCH(AD$4,PEFA2016all[[#Headers],[id]:[UHLG-01.3]],0),0)&amp;""),"")</f>
        <v>5</v>
      </c>
      <c r="AE39">
        <f>IFERROR(VALUE(VLOOKUP($E39&amp;$F39,PEFA2016all[[id]:[UHLG-01.3]],MATCH(AE$4,PEFA2016all[[#Headers],[id]:[UHLG-01.3]],0),0)&amp;""),"")</f>
        <v>4</v>
      </c>
      <c r="AF39">
        <f>IFERROR(VALUE(VLOOKUP($E39&amp;$F39,PEFA2016all[[id]:[UHLG-01.3]],MATCH(AF$4,PEFA2016all[[#Headers],[id]:[UHLG-01.3]],0),0)&amp;""),"")</f>
        <v>5</v>
      </c>
      <c r="AG39">
        <f>IFERROR(VALUE(VLOOKUP($E39&amp;$F39,PEFA2016all[[id]:[UHLG-01.3]],MATCH(AG$4,PEFA2016all[[#Headers],[id]:[UHLG-01.3]],0),0)&amp;""),"")</f>
        <v>2</v>
      </c>
      <c r="AH39">
        <f>IFERROR(VALUE(VLOOKUP($E39&amp;$F39,PEFA2016all[[id]:[UHLG-01.3]],MATCH(AH$4,PEFA2016all[[#Headers],[id]:[UHLG-01.3]],0),0)&amp;""),"")</f>
        <v>3</v>
      </c>
      <c r="AI39">
        <f>IFERROR(VALUE(VLOOKUP($E39&amp;$F39,PEFA2016all[[id]:[UHLG-01.3]],MATCH(AI$4,PEFA2016all[[#Headers],[id]:[UHLG-01.3]],0),0)&amp;""),"")</f>
        <v>1</v>
      </c>
      <c r="AJ39">
        <f>IFERROR(VALUE(VLOOKUP($E39&amp;$F39,PEFA2016all[[id]:[UHLG-01.3]],MATCH(AJ$4,PEFA2016all[[#Headers],[id]:[UHLG-01.3]],0),0)&amp;""),"")</f>
        <v>2</v>
      </c>
      <c r="AK39">
        <f>IFERROR(VALUE(VLOOKUP($E39&amp;$F39,PEFA2016all[[id]:[UHLG-01.3]],MATCH(AK$4,PEFA2016all[[#Headers],[id]:[UHLG-01.3]],0),0)&amp;""),"")</f>
        <v>4</v>
      </c>
      <c r="AL39">
        <f>IFERROR(VALUE(VLOOKUP($E39&amp;$F39,PEFA2016all[[id]:[UHLG-01.3]],MATCH(AL$4,PEFA2016all[[#Headers],[id]:[UHLG-01.3]],0),0)&amp;""),"")</f>
        <v>4</v>
      </c>
      <c r="AM39">
        <f>IFERROR(VALUE(VLOOKUP($E39&amp;$F39,PEFA2016all[[id]:[UHLG-01.3]],MATCH(AM$4,PEFA2016all[[#Headers],[id]:[UHLG-01.3]],0),0)&amp;""),"")</f>
        <v>2</v>
      </c>
      <c r="AN39">
        <f>IFERROR(VALUE(VLOOKUP($E39&amp;$F39,PEFA2016all[[id]:[UHLG-01.3]],MATCH(AN$4,PEFA2016all[[#Headers],[id]:[UHLG-01.3]],0),0)&amp;""),"")</f>
        <v>3</v>
      </c>
      <c r="AO39">
        <f>IFERROR(VALUE(VLOOKUP($E39&amp;$F39,PEFA2016all[[id]:[UHLG-01.3]],MATCH(AO$4,PEFA2016all[[#Headers],[id]:[UHLG-01.3]],0),0)&amp;""),"")</f>
        <v>2</v>
      </c>
      <c r="AP39">
        <f>IFERROR(VALUE(VLOOKUP($E39&amp;$F39,PEFA2016all[[id]:[UHLG-01.3]],MATCH(AP$4,PEFA2016all[[#Headers],[id]:[UHLG-01.3]],0),0)&amp;""),"")</f>
        <v>2</v>
      </c>
      <c r="AQ39">
        <f>IFERROR(VALUE(VLOOKUP($E39&amp;$F39,PEFA2016all[[id]:[UHLG-01.3]],MATCH(AQ$4,PEFA2016all[[#Headers],[id]:[UHLG-01.3]],0),0)&amp;""),"")</f>
        <v>4</v>
      </c>
      <c r="AR39">
        <f>IFERROR(VALUE(VLOOKUP($E39&amp;$F39,PEFA2016all[[id]:[UHLG-01.3]],MATCH(AR$4,PEFA2016all[[#Headers],[id]:[UHLG-01.3]],0),0)&amp;""),"")</f>
        <v>5</v>
      </c>
    </row>
    <row r="40" spans="2:44" x14ac:dyDescent="0.25">
      <c r="B40">
        <f>IF(PEFA2016all[[#This Row],[Framework]]=0,"",PEFA2016all[[#This Row],[Framework]])</f>
        <v>2016</v>
      </c>
      <c r="C40" t="e" vm="34">
        <f>IF(PEFA2016all[[#This Row],[Country]]=0,"",PEFA2016all[[#This Row],[Country]])</f>
        <v>#VALUE!</v>
      </c>
      <c r="D40" t="str">
        <f>IFERROR(PEFA2016all[[#This Row],[ISO-2]],"")</f>
        <v>JO</v>
      </c>
      <c r="E40" t="str">
        <f>IFERROR(PEFA2016all[[#This Row],[ISO-3]],"")</f>
        <v>JOR</v>
      </c>
      <c r="F40">
        <f>IF(PEFA2016all[[#This Row],[Year]]=0,"",PEFA2016all[[#This Row],[Year]])</f>
        <v>2017</v>
      </c>
      <c r="G40">
        <f>IFERROR(AVERAGE(PEFA2016[[#This Row],[Aggregate expenditure outturn]:[Revenue outturn]]),"")</f>
        <v>5</v>
      </c>
      <c r="H40">
        <f>IFERROR(AVERAGE(PEFA2016[[#This Row],[Budget classification]:[Public access to fiscal information]]),"")</f>
        <v>3.8333333333333335</v>
      </c>
      <c r="I40">
        <f>IFERROR(AVERAGE(PEFA2016[[#This Row],[Fiscal risk reporting]:[Debt management]]),"")</f>
        <v>4</v>
      </c>
      <c r="J40">
        <f>IFERROR(AVERAGE(PEFA2016[[#This Row],[Macroeconomic and fiscal forecasting]:[Legislative scrutiny of budgets]]),"")</f>
        <v>4.4000000000000004</v>
      </c>
      <c r="K40">
        <f>IFERROR(AVERAGE(PEFA2016[[#This Row],[Revenue administration]:[Internal audit]]),"")</f>
        <v>5.5</v>
      </c>
      <c r="L40">
        <f>IFERROR(AVERAGE(PEFA2016[[#This Row],[Financial data integrity]:[Annual financial reports]]),"")</f>
        <v>3.3333333333333335</v>
      </c>
      <c r="M40">
        <f>IFERROR(AVERAGE(PEFA2016[[#This Row],[External audit]:[Legislative scrutiny of audit reports]]),"")</f>
        <v>2.5</v>
      </c>
      <c r="N40">
        <f>IFERROR(VALUE(VLOOKUP($E40&amp;$F40,PEFA2016all[[id]:[UHLG-01.3]],MATCH(N$4,PEFA2016all[[#Headers],[id]:[UHLG-01.3]],0),0)&amp;""),"")</f>
        <v>7</v>
      </c>
      <c r="O40">
        <f>IFERROR(VALUE(VLOOKUP($E40&amp;$F40,PEFA2016all[[id]:[UHLG-01.3]],MATCH(O$4,PEFA2016all[[#Headers],[id]:[UHLG-01.3]],0),0)&amp;""),"")</f>
        <v>4</v>
      </c>
      <c r="P40">
        <f>IFERROR(VALUE(VLOOKUP($E40&amp;$F40,PEFA2016all[[id]:[UHLG-01.3]],MATCH(P$4,PEFA2016all[[#Headers],[id]:[UHLG-01.3]],0),0)&amp;""),"")</f>
        <v>4</v>
      </c>
      <c r="Q40">
        <f>IFERROR(VALUE(VLOOKUP($E40&amp;$F40,PEFA2016all[[id]:[UHLG-01.3]],MATCH(Q$4,PEFA2016all[[#Headers],[id]:[UHLG-01.3]],0),0)&amp;""),"")</f>
        <v>1</v>
      </c>
      <c r="R40">
        <f>IFERROR(VALUE(VLOOKUP($E40&amp;$F40,PEFA2016all[[id]:[UHLG-01.3]],MATCH(R$4,PEFA2016all[[#Headers],[id]:[UHLG-01.3]],0),0)&amp;""),"")</f>
        <v>5</v>
      </c>
      <c r="S40">
        <f>IFERROR(VALUE(VLOOKUP($E40&amp;$F40,PEFA2016all[[id]:[UHLG-01.3]],MATCH(S$4,PEFA2016all[[#Headers],[id]:[UHLG-01.3]],0),0)&amp;""),"")</f>
        <v>4</v>
      </c>
      <c r="T40">
        <f>IFERROR(VALUE(VLOOKUP($E40&amp;$F40,PEFA2016all[[id]:[UHLG-01.3]],MATCH(T$4,PEFA2016all[[#Headers],[id]:[UHLG-01.3]],0),0)&amp;""),"")</f>
        <v>7</v>
      </c>
      <c r="U40">
        <f>IFERROR(VALUE(VLOOKUP($E40&amp;$F40,PEFA2016all[[id]:[UHLG-01.3]],MATCH(U$4,PEFA2016all[[#Headers],[id]:[UHLG-01.3]],0),0)&amp;""),"")</f>
        <v>3</v>
      </c>
      <c r="V40">
        <f>IFERROR(VALUE(VLOOKUP($E40&amp;$F40,PEFA2016all[[id]:[UHLG-01.3]],MATCH(V$4,PEFA2016all[[#Headers],[id]:[UHLG-01.3]],0),0)&amp;""),"")</f>
        <v>3</v>
      </c>
      <c r="W40">
        <f>IFERROR(VALUE(VLOOKUP($E40&amp;$F40,PEFA2016all[[id]:[UHLG-01.3]],MATCH(W$4,PEFA2016all[[#Headers],[id]:[UHLG-01.3]],0),0)&amp;""),"")</f>
        <v>5</v>
      </c>
      <c r="X40">
        <f>IFERROR(VALUE(VLOOKUP($E40&amp;$F40,PEFA2016all[[id]:[UHLG-01.3]],MATCH(X$4,PEFA2016all[[#Headers],[id]:[UHLG-01.3]],0),0)&amp;""),"")</f>
        <v>2</v>
      </c>
      <c r="Y40">
        <f>IFERROR(VALUE(VLOOKUP($E40&amp;$F40,PEFA2016all[[id]:[UHLG-01.3]],MATCH(Y$4,PEFA2016all[[#Headers],[id]:[UHLG-01.3]],0),0)&amp;""),"")</f>
        <v>2</v>
      </c>
      <c r="Z40">
        <f>IFERROR(VALUE(VLOOKUP($E40&amp;$F40,PEFA2016all[[id]:[UHLG-01.3]],MATCH(Z$4,PEFA2016all[[#Headers],[id]:[UHLG-01.3]],0),0)&amp;""),"")</f>
        <v>7</v>
      </c>
      <c r="AA40">
        <f>IFERROR(VALUE(VLOOKUP($E40&amp;$F40,PEFA2016all[[id]:[UHLG-01.3]],MATCH(AA$4,PEFA2016all[[#Headers],[id]:[UHLG-01.3]],0),0)&amp;""),"")</f>
        <v>4</v>
      </c>
      <c r="AB40">
        <f>IFERROR(VALUE(VLOOKUP($E40&amp;$F40,PEFA2016all[[id]:[UHLG-01.3]],MATCH(AB$4,PEFA2016all[[#Headers],[id]:[UHLG-01.3]],0),0)&amp;""),"")</f>
        <v>4</v>
      </c>
      <c r="AC40">
        <f>IFERROR(VALUE(VLOOKUP($E40&amp;$F40,PEFA2016all[[id]:[UHLG-01.3]],MATCH(AC$4,PEFA2016all[[#Headers],[id]:[UHLG-01.3]],0),0)&amp;""),"")</f>
        <v>5</v>
      </c>
      <c r="AD40">
        <f>IFERROR(VALUE(VLOOKUP($E40&amp;$F40,PEFA2016all[[id]:[UHLG-01.3]],MATCH(AD$4,PEFA2016all[[#Headers],[id]:[UHLG-01.3]],0),0)&amp;""),"")</f>
        <v>5</v>
      </c>
      <c r="AE40">
        <f>IFERROR(VALUE(VLOOKUP($E40&amp;$F40,PEFA2016all[[id]:[UHLG-01.3]],MATCH(AE$4,PEFA2016all[[#Headers],[id]:[UHLG-01.3]],0),0)&amp;""),"")</f>
        <v>4</v>
      </c>
      <c r="AF40">
        <f>IFERROR(VALUE(VLOOKUP($E40&amp;$F40,PEFA2016all[[id]:[UHLG-01.3]],MATCH(AF$4,PEFA2016all[[#Headers],[id]:[UHLG-01.3]],0),0)&amp;""),"")</f>
        <v>3</v>
      </c>
      <c r="AG40">
        <f>IFERROR(VALUE(VLOOKUP($E40&amp;$F40,PEFA2016all[[id]:[UHLG-01.3]],MATCH(AG$4,PEFA2016all[[#Headers],[id]:[UHLG-01.3]],0),0)&amp;""),"")</f>
        <v>7</v>
      </c>
      <c r="AH40">
        <f>IFERROR(VALUE(VLOOKUP($E40&amp;$F40,PEFA2016all[[id]:[UHLG-01.3]],MATCH(AH$4,PEFA2016all[[#Headers],[id]:[UHLG-01.3]],0),0)&amp;""),"")</f>
        <v>5</v>
      </c>
      <c r="AI40">
        <f>IFERROR(VALUE(VLOOKUP($E40&amp;$F40,PEFA2016all[[id]:[UHLG-01.3]],MATCH(AI$4,PEFA2016all[[#Headers],[id]:[UHLG-01.3]],0),0)&amp;""),"")</f>
        <v>6</v>
      </c>
      <c r="AJ40">
        <f>IFERROR(VALUE(VLOOKUP($E40&amp;$F40,PEFA2016all[[id]:[UHLG-01.3]],MATCH(AJ$4,PEFA2016all[[#Headers],[id]:[UHLG-01.3]],0),0)&amp;""),"")</f>
        <v>7</v>
      </c>
      <c r="AK40">
        <f>IFERROR(VALUE(VLOOKUP($E40&amp;$F40,PEFA2016all[[id]:[UHLG-01.3]],MATCH(AK$4,PEFA2016all[[#Headers],[id]:[UHLG-01.3]],0),0)&amp;""),"")</f>
        <v>5</v>
      </c>
      <c r="AL40">
        <f>IFERROR(VALUE(VLOOKUP($E40&amp;$F40,PEFA2016all[[id]:[UHLG-01.3]],MATCH(AL$4,PEFA2016all[[#Headers],[id]:[UHLG-01.3]],0),0)&amp;""),"")</f>
        <v>7</v>
      </c>
      <c r="AM40">
        <f>IFERROR(VALUE(VLOOKUP($E40&amp;$F40,PEFA2016all[[id]:[UHLG-01.3]],MATCH(AM$4,PEFA2016all[[#Headers],[id]:[UHLG-01.3]],0),0)&amp;""),"")</f>
        <v>4</v>
      </c>
      <c r="AN40">
        <f>IFERROR(VALUE(VLOOKUP($E40&amp;$F40,PEFA2016all[[id]:[UHLG-01.3]],MATCH(AN$4,PEFA2016all[[#Headers],[id]:[UHLG-01.3]],0),0)&amp;""),"")</f>
        <v>2</v>
      </c>
      <c r="AO40">
        <f>IFERROR(VALUE(VLOOKUP($E40&amp;$F40,PEFA2016all[[id]:[UHLG-01.3]],MATCH(AO$4,PEFA2016all[[#Headers],[id]:[UHLG-01.3]],0),0)&amp;""),"")</f>
        <v>4</v>
      </c>
      <c r="AP40">
        <f>IFERROR(VALUE(VLOOKUP($E40&amp;$F40,PEFA2016all[[id]:[UHLG-01.3]],MATCH(AP$4,PEFA2016all[[#Headers],[id]:[UHLG-01.3]],0),0)&amp;""),"")</f>
        <v>4</v>
      </c>
      <c r="AQ40">
        <f>IFERROR(VALUE(VLOOKUP($E40&amp;$F40,PEFA2016all[[id]:[UHLG-01.3]],MATCH(AQ$4,PEFA2016all[[#Headers],[id]:[UHLG-01.3]],0),0)&amp;""),"")</f>
        <v>2</v>
      </c>
      <c r="AR40">
        <f>IFERROR(VALUE(VLOOKUP($E40&amp;$F40,PEFA2016all[[id]:[UHLG-01.3]],MATCH(AR$4,PEFA2016all[[#Headers],[id]:[UHLG-01.3]],0),0)&amp;""),"")</f>
        <v>3</v>
      </c>
    </row>
    <row r="41" spans="2:44" x14ac:dyDescent="0.25">
      <c r="B41">
        <f>IF(PEFA2016all[[#This Row],[Framework]]=0,"",PEFA2016all[[#This Row],[Framework]])</f>
        <v>2016</v>
      </c>
      <c r="C41" t="e" vm="35">
        <f>IF(PEFA2016all[[#This Row],[Country]]=0,"",PEFA2016all[[#This Row],[Country]])</f>
        <v>#VALUE!</v>
      </c>
      <c r="D41" t="str">
        <f>IFERROR(PEFA2016all[[#This Row],[ISO-2]],"")</f>
        <v>KE</v>
      </c>
      <c r="E41" t="str">
        <f>IFERROR(PEFA2016all[[#This Row],[ISO-3]],"")</f>
        <v>KEN</v>
      </c>
      <c r="F41">
        <f>IF(PEFA2016all[[#This Row],[Year]]=0,"",PEFA2016all[[#This Row],[Year]])</f>
        <v>2019</v>
      </c>
      <c r="G41">
        <f>IFERROR(AVERAGE(PEFA2016[[#This Row],[Aggregate expenditure outturn]:[Revenue outturn]]),"")</f>
        <v>4</v>
      </c>
      <c r="H41">
        <f>IFERROR(AVERAGE(PEFA2016[[#This Row],[Budget classification]:[Public access to fiscal information]]),"")</f>
        <v>3.1666666666666665</v>
      </c>
      <c r="I41">
        <f>IFERROR(AVERAGE(PEFA2016[[#This Row],[Fiscal risk reporting]:[Debt management]]),"")</f>
        <v>3.25</v>
      </c>
      <c r="J41">
        <f>IFERROR(AVERAGE(PEFA2016[[#This Row],[Macroeconomic and fiscal forecasting]:[Legislative scrutiny of budgets]]),"")</f>
        <v>6.2</v>
      </c>
      <c r="K41">
        <f>IFERROR(AVERAGE(PEFA2016[[#This Row],[Revenue administration]:[Internal audit]]),"")</f>
        <v>4.25</v>
      </c>
      <c r="L41">
        <f>IFERROR(AVERAGE(PEFA2016[[#This Row],[Financial data integrity]:[Annual financial reports]]),"")</f>
        <v>3.3333333333333335</v>
      </c>
      <c r="M41">
        <f>IFERROR(AVERAGE(PEFA2016[[#This Row],[External audit]:[Legislative scrutiny of audit reports]]),"")</f>
        <v>1.5</v>
      </c>
      <c r="N41">
        <f>IFERROR(VALUE(VLOOKUP($E41&amp;$F41,PEFA2016all[[id]:[UHLG-01.3]],MATCH(N$4,PEFA2016all[[#Headers],[id]:[UHLG-01.3]],0),0)&amp;""),"")</f>
        <v>5</v>
      </c>
      <c r="O41">
        <f>IFERROR(VALUE(VLOOKUP($E41&amp;$F41,PEFA2016all[[id]:[UHLG-01.3]],MATCH(O$4,PEFA2016all[[#Headers],[id]:[UHLG-01.3]],0),0)&amp;""),"")</f>
        <v>2</v>
      </c>
      <c r="P41">
        <f>IFERROR(VALUE(VLOOKUP($E41&amp;$F41,PEFA2016all[[id]:[UHLG-01.3]],MATCH(P$4,PEFA2016all[[#Headers],[id]:[UHLG-01.3]],0),0)&amp;""),"")</f>
        <v>5</v>
      </c>
      <c r="Q41">
        <f>IFERROR(VALUE(VLOOKUP($E41&amp;$F41,PEFA2016all[[id]:[UHLG-01.3]],MATCH(Q$4,PEFA2016all[[#Headers],[id]:[UHLG-01.3]],0),0)&amp;""),"")</f>
        <v>3</v>
      </c>
      <c r="R41">
        <f>IFERROR(VALUE(VLOOKUP($E41&amp;$F41,PEFA2016all[[id]:[UHLG-01.3]],MATCH(R$4,PEFA2016all[[#Headers],[id]:[UHLG-01.3]],0),0)&amp;""),"")</f>
        <v>1</v>
      </c>
      <c r="S41">
        <f>IFERROR(VALUE(VLOOKUP($E41&amp;$F41,PEFA2016all[[id]:[UHLG-01.3]],MATCH(S$4,PEFA2016all[[#Headers],[id]:[UHLG-01.3]],0),0)&amp;""),"")</f>
        <v>1</v>
      </c>
      <c r="T41">
        <f>IFERROR(VALUE(VLOOKUP($E41&amp;$F41,PEFA2016all[[id]:[UHLG-01.3]],MATCH(T$4,PEFA2016all[[#Headers],[id]:[UHLG-01.3]],0),0)&amp;""),"")</f>
        <v>4</v>
      </c>
      <c r="U41">
        <f>IFERROR(VALUE(VLOOKUP($E41&amp;$F41,PEFA2016all[[id]:[UHLG-01.3]],MATCH(U$4,PEFA2016all[[#Headers],[id]:[UHLG-01.3]],0),0)&amp;""),"")</f>
        <v>5</v>
      </c>
      <c r="V41">
        <f>IFERROR(VALUE(VLOOKUP($E41&amp;$F41,PEFA2016all[[id]:[UHLG-01.3]],MATCH(V$4,PEFA2016all[[#Headers],[id]:[UHLG-01.3]],0),0)&amp;""),"")</f>
        <v>5</v>
      </c>
      <c r="W41">
        <f>IFERROR(VALUE(VLOOKUP($E41&amp;$F41,PEFA2016all[[id]:[UHLG-01.3]],MATCH(W$4,PEFA2016all[[#Headers],[id]:[UHLG-01.3]],0),0)&amp;""),"")</f>
        <v>1</v>
      </c>
      <c r="X41">
        <f>IFERROR(VALUE(VLOOKUP($E41&amp;$F41,PEFA2016all[[id]:[UHLG-01.3]],MATCH(X$4,PEFA2016all[[#Headers],[id]:[UHLG-01.3]],0),0)&amp;""),"")</f>
        <v>4</v>
      </c>
      <c r="Y41">
        <f>IFERROR(VALUE(VLOOKUP($E41&amp;$F41,PEFA2016all[[id]:[UHLG-01.3]],MATCH(Y$4,PEFA2016all[[#Headers],[id]:[UHLG-01.3]],0),0)&amp;""),"")</f>
        <v>2</v>
      </c>
      <c r="Z41">
        <f>IFERROR(VALUE(VLOOKUP($E41&amp;$F41,PEFA2016all[[id]:[UHLG-01.3]],MATCH(Z$4,PEFA2016all[[#Headers],[id]:[UHLG-01.3]],0),0)&amp;""),"")</f>
        <v>6</v>
      </c>
      <c r="AA41">
        <f>IFERROR(VALUE(VLOOKUP($E41&amp;$F41,PEFA2016all[[id]:[UHLG-01.3]],MATCH(AA$4,PEFA2016all[[#Headers],[id]:[UHLG-01.3]],0),0)&amp;""),"")</f>
        <v>7</v>
      </c>
      <c r="AB41">
        <f>IFERROR(VALUE(VLOOKUP($E41&amp;$F41,PEFA2016all[[id]:[UHLG-01.3]],MATCH(AB$4,PEFA2016all[[#Headers],[id]:[UHLG-01.3]],0),0)&amp;""),"")</f>
        <v>5</v>
      </c>
      <c r="AC41">
        <f>IFERROR(VALUE(VLOOKUP($E41&amp;$F41,PEFA2016all[[id]:[UHLG-01.3]],MATCH(AC$4,PEFA2016all[[#Headers],[id]:[UHLG-01.3]],0),0)&amp;""),"")</f>
        <v>6</v>
      </c>
      <c r="AD41">
        <f>IFERROR(VALUE(VLOOKUP($E41&amp;$F41,PEFA2016all[[id]:[UHLG-01.3]],MATCH(AD$4,PEFA2016all[[#Headers],[id]:[UHLG-01.3]],0),0)&amp;""),"")</f>
        <v>7</v>
      </c>
      <c r="AE41">
        <f>IFERROR(VALUE(VLOOKUP($E41&amp;$F41,PEFA2016all[[id]:[UHLG-01.3]],MATCH(AE$4,PEFA2016all[[#Headers],[id]:[UHLG-01.3]],0),0)&amp;""),"")</f>
        <v>6</v>
      </c>
      <c r="AF41">
        <f>IFERROR(VALUE(VLOOKUP($E41&amp;$F41,PEFA2016all[[id]:[UHLG-01.3]],MATCH(AF$4,PEFA2016all[[#Headers],[id]:[UHLG-01.3]],0),0)&amp;""),"")</f>
        <v>2</v>
      </c>
      <c r="AG41">
        <f>IFERROR(VALUE(VLOOKUP($E41&amp;$F41,PEFA2016all[[id]:[UHLG-01.3]],MATCH(AG$4,PEFA2016all[[#Headers],[id]:[UHLG-01.3]],0),0)&amp;""),"")</f>
        <v>2</v>
      </c>
      <c r="AH41">
        <f>IFERROR(VALUE(VLOOKUP($E41&amp;$F41,PEFA2016all[[id]:[UHLG-01.3]],MATCH(AH$4,PEFA2016all[[#Headers],[id]:[UHLG-01.3]],0),0)&amp;""),"")</f>
        <v>3</v>
      </c>
      <c r="AI41">
        <f>IFERROR(VALUE(VLOOKUP($E41&amp;$F41,PEFA2016all[[id]:[UHLG-01.3]],MATCH(AI$4,PEFA2016all[[#Headers],[id]:[UHLG-01.3]],0),0)&amp;""),"")</f>
        <v>4</v>
      </c>
      <c r="AJ41">
        <f>IFERROR(VALUE(VLOOKUP($E41&amp;$F41,PEFA2016all[[id]:[UHLG-01.3]],MATCH(AJ$4,PEFA2016all[[#Headers],[id]:[UHLG-01.3]],0),0)&amp;""),"")</f>
        <v>5</v>
      </c>
      <c r="AK41">
        <f>IFERROR(VALUE(VLOOKUP($E41&amp;$F41,PEFA2016all[[id]:[UHLG-01.3]],MATCH(AK$4,PEFA2016all[[#Headers],[id]:[UHLG-01.3]],0),0)&amp;""),"")</f>
        <v>6</v>
      </c>
      <c r="AL41">
        <f>IFERROR(VALUE(VLOOKUP($E41&amp;$F41,PEFA2016all[[id]:[UHLG-01.3]],MATCH(AL$4,PEFA2016all[[#Headers],[id]:[UHLG-01.3]],0),0)&amp;""),"")</f>
        <v>6</v>
      </c>
      <c r="AM41">
        <f>IFERROR(VALUE(VLOOKUP($E41&amp;$F41,PEFA2016all[[id]:[UHLG-01.3]],MATCH(AM$4,PEFA2016all[[#Headers],[id]:[UHLG-01.3]],0),0)&amp;""),"")</f>
        <v>6</v>
      </c>
      <c r="AN41">
        <f>IFERROR(VALUE(VLOOKUP($E41&amp;$F41,PEFA2016all[[id]:[UHLG-01.3]],MATCH(AN$4,PEFA2016all[[#Headers],[id]:[UHLG-01.3]],0),0)&amp;""),"")</f>
        <v>3</v>
      </c>
      <c r="AO41">
        <f>IFERROR(VALUE(VLOOKUP($E41&amp;$F41,PEFA2016all[[id]:[UHLG-01.3]],MATCH(AO$4,PEFA2016all[[#Headers],[id]:[UHLG-01.3]],0),0)&amp;""),"")</f>
        <v>4</v>
      </c>
      <c r="AP41">
        <f>IFERROR(VALUE(VLOOKUP($E41&amp;$F41,PEFA2016all[[id]:[UHLG-01.3]],MATCH(AP$4,PEFA2016all[[#Headers],[id]:[UHLG-01.3]],0),0)&amp;""),"")</f>
        <v>3</v>
      </c>
      <c r="AQ41">
        <f>IFERROR(VALUE(VLOOKUP($E41&amp;$F41,PEFA2016all[[id]:[UHLG-01.3]],MATCH(AQ$4,PEFA2016all[[#Headers],[id]:[UHLG-01.3]],0),0)&amp;""),"")</f>
        <v>2</v>
      </c>
      <c r="AR41">
        <f>IFERROR(VALUE(VLOOKUP($E41&amp;$F41,PEFA2016all[[id]:[UHLG-01.3]],MATCH(AR$4,PEFA2016all[[#Headers],[id]:[UHLG-01.3]],0),0)&amp;""),"")</f>
        <v>1</v>
      </c>
    </row>
    <row r="42" spans="2:44" x14ac:dyDescent="0.25">
      <c r="B42">
        <f>IF(PEFA2016all[[#This Row],[Framework]]=0,"",PEFA2016all[[#This Row],[Framework]])</f>
        <v>2016</v>
      </c>
      <c r="C42" t="e" vm="36">
        <f>IF(PEFA2016all[[#This Row],[Country]]=0,"",PEFA2016all[[#This Row],[Country]])</f>
        <v>#VALUE!</v>
      </c>
      <c r="D42" t="str">
        <f>IFERROR(PEFA2016all[[#This Row],[ISO-2]],"")</f>
        <v>CM</v>
      </c>
      <c r="E42" t="str">
        <f>IFERROR(PEFA2016all[[#This Row],[ISO-3]],"")</f>
        <v>CMR</v>
      </c>
      <c r="F42">
        <f>IF(PEFA2016all[[#This Row],[Year]]=0,"",PEFA2016all[[#This Row],[Year]])</f>
        <v>2017</v>
      </c>
      <c r="G42">
        <f>IFERROR(AVERAGE(PEFA2016[[#This Row],[Aggregate expenditure outturn]:[Revenue outturn]]),"")</f>
        <v>4.333333333333333</v>
      </c>
      <c r="H42">
        <f>IFERROR(AVERAGE(PEFA2016[[#This Row],[Budget classification]:[Public access to fiscal information]]),"")</f>
        <v>2.3333333333333335</v>
      </c>
      <c r="I42">
        <f>IFERROR(AVERAGE(PEFA2016[[#This Row],[Fiscal risk reporting]:[Debt management]]),"")</f>
        <v>1</v>
      </c>
      <c r="J42">
        <f>IFERROR(AVERAGE(PEFA2016[[#This Row],[Macroeconomic and fiscal forecasting]:[Legislative scrutiny of budgets]]),"")</f>
        <v>2.2000000000000002</v>
      </c>
      <c r="K42">
        <f>IFERROR(AVERAGE(PEFA2016[[#This Row],[Revenue administration]:[Internal audit]]),"")</f>
        <v>2.625</v>
      </c>
      <c r="L42">
        <f>IFERROR(AVERAGE(PEFA2016[[#This Row],[Financial data integrity]:[Annual financial reports]]),"")</f>
        <v>2.6666666666666665</v>
      </c>
      <c r="M42">
        <f>IFERROR(AVERAGE(PEFA2016[[#This Row],[External audit]:[Legislative scrutiny of audit reports]]),"")</f>
        <v>3</v>
      </c>
      <c r="N42">
        <f>IFERROR(VALUE(VLOOKUP($E42&amp;$F42,PEFA2016all[[id]:[UHLG-01.3]],MATCH(N$4,PEFA2016all[[#Headers],[id]:[UHLG-01.3]],0),0)&amp;""),"")</f>
        <v>7</v>
      </c>
      <c r="O42">
        <f>IFERROR(VALUE(VLOOKUP($E42&amp;$F42,PEFA2016all[[id]:[UHLG-01.3]],MATCH(O$4,PEFA2016all[[#Headers],[id]:[UHLG-01.3]],0),0)&amp;""),"")</f>
        <v>2</v>
      </c>
      <c r="P42">
        <f>IFERROR(VALUE(VLOOKUP($E42&amp;$F42,PEFA2016all[[id]:[UHLG-01.3]],MATCH(P$4,PEFA2016all[[#Headers],[id]:[UHLG-01.3]],0),0)&amp;""),"")</f>
        <v>4</v>
      </c>
      <c r="Q42">
        <f>IFERROR(VALUE(VLOOKUP($E42&amp;$F42,PEFA2016all[[id]:[UHLG-01.3]],MATCH(Q$4,PEFA2016all[[#Headers],[id]:[UHLG-01.3]],0),0)&amp;""),"")</f>
        <v>3</v>
      </c>
      <c r="R42">
        <f>IFERROR(VALUE(VLOOKUP($E42&amp;$F42,PEFA2016all[[id]:[UHLG-01.3]],MATCH(R$4,PEFA2016all[[#Headers],[id]:[UHLG-01.3]],0),0)&amp;""),"")</f>
        <v>5</v>
      </c>
      <c r="S42">
        <f>IFERROR(VALUE(VLOOKUP($E42&amp;$F42,PEFA2016all[[id]:[UHLG-01.3]],MATCH(S$4,PEFA2016all[[#Headers],[id]:[UHLG-01.3]],0),0)&amp;""),"")</f>
        <v>1</v>
      </c>
      <c r="T42">
        <f>IFERROR(VALUE(VLOOKUP($E42&amp;$F42,PEFA2016all[[id]:[UHLG-01.3]],MATCH(T$4,PEFA2016all[[#Headers],[id]:[UHLG-01.3]],0),0)&amp;""),"")</f>
        <v>3</v>
      </c>
      <c r="U42">
        <f>IFERROR(VALUE(VLOOKUP($E42&amp;$F42,PEFA2016all[[id]:[UHLG-01.3]],MATCH(U$4,PEFA2016all[[#Headers],[id]:[UHLG-01.3]],0),0)&amp;""),"")</f>
        <v>1</v>
      </c>
      <c r="V42">
        <f>IFERROR(VALUE(VLOOKUP($E42&amp;$F42,PEFA2016all[[id]:[UHLG-01.3]],MATCH(V$4,PEFA2016all[[#Headers],[id]:[UHLG-01.3]],0),0)&amp;""),"")</f>
        <v>1</v>
      </c>
      <c r="W42">
        <f>IFERROR(VALUE(VLOOKUP($E42&amp;$F42,PEFA2016all[[id]:[UHLG-01.3]],MATCH(W$4,PEFA2016all[[#Headers],[id]:[UHLG-01.3]],0),0)&amp;""),"")</f>
        <v>1</v>
      </c>
      <c r="X42">
        <f>IFERROR(VALUE(VLOOKUP($E42&amp;$F42,PEFA2016all[[id]:[UHLG-01.3]],MATCH(X$4,PEFA2016all[[#Headers],[id]:[UHLG-01.3]],0),0)&amp;""),"")</f>
        <v>1</v>
      </c>
      <c r="Y42">
        <f>IFERROR(VALUE(VLOOKUP($E42&amp;$F42,PEFA2016all[[id]:[UHLG-01.3]],MATCH(Y$4,PEFA2016all[[#Headers],[id]:[UHLG-01.3]],0),0)&amp;""),"")</f>
        <v>1</v>
      </c>
      <c r="Z42">
        <f>IFERROR(VALUE(VLOOKUP($E42&amp;$F42,PEFA2016all[[id]:[UHLG-01.3]],MATCH(Z$4,PEFA2016all[[#Headers],[id]:[UHLG-01.3]],0),0)&amp;""),"")</f>
        <v>1</v>
      </c>
      <c r="AA42">
        <f>IFERROR(VALUE(VLOOKUP($E42&amp;$F42,PEFA2016all[[id]:[UHLG-01.3]],MATCH(AA$4,PEFA2016all[[#Headers],[id]:[UHLG-01.3]],0),0)&amp;""),"")</f>
        <v>2</v>
      </c>
      <c r="AB42">
        <f>IFERROR(VALUE(VLOOKUP($E42&amp;$F42,PEFA2016all[[id]:[UHLG-01.3]],MATCH(AB$4,PEFA2016all[[#Headers],[id]:[UHLG-01.3]],0),0)&amp;""),"")</f>
        <v>2</v>
      </c>
      <c r="AC42">
        <f>IFERROR(VALUE(VLOOKUP($E42&amp;$F42,PEFA2016all[[id]:[UHLG-01.3]],MATCH(AC$4,PEFA2016all[[#Headers],[id]:[UHLG-01.3]],0),0)&amp;""),"")</f>
        <v>1</v>
      </c>
      <c r="AD42">
        <f>IFERROR(VALUE(VLOOKUP($E42&amp;$F42,PEFA2016all[[id]:[UHLG-01.3]],MATCH(AD$4,PEFA2016all[[#Headers],[id]:[UHLG-01.3]],0),0)&amp;""),"")</f>
        <v>2</v>
      </c>
      <c r="AE42">
        <f>IFERROR(VALUE(VLOOKUP($E42&amp;$F42,PEFA2016all[[id]:[UHLG-01.3]],MATCH(AE$4,PEFA2016all[[#Headers],[id]:[UHLG-01.3]],0),0)&amp;""),"")</f>
        <v>4</v>
      </c>
      <c r="AF42">
        <f>IFERROR(VALUE(VLOOKUP($E42&amp;$F42,PEFA2016all[[id]:[UHLG-01.3]],MATCH(AF$4,PEFA2016all[[#Headers],[id]:[UHLG-01.3]],0),0)&amp;""),"")</f>
        <v>2</v>
      </c>
      <c r="AG42">
        <f>IFERROR(VALUE(VLOOKUP($E42&amp;$F42,PEFA2016all[[id]:[UHLG-01.3]],MATCH(AG$4,PEFA2016all[[#Headers],[id]:[UHLG-01.3]],0),0)&amp;""),"")</f>
        <v>6</v>
      </c>
      <c r="AH42">
        <f>IFERROR(VALUE(VLOOKUP($E42&amp;$F42,PEFA2016all[[id]:[UHLG-01.3]],MATCH(AH$4,PEFA2016all[[#Headers],[id]:[UHLG-01.3]],0),0)&amp;""),"")</f>
        <v>3</v>
      </c>
      <c r="AI42">
        <f>IFERROR(VALUE(VLOOKUP($E42&amp;$F42,PEFA2016all[[id]:[UHLG-01.3]],MATCH(AI$4,PEFA2016all[[#Headers],[id]:[UHLG-01.3]],0),0)&amp;""),"")</f>
        <v>1</v>
      </c>
      <c r="AJ42">
        <f>IFERROR(VALUE(VLOOKUP($E42&amp;$F42,PEFA2016all[[id]:[UHLG-01.3]],MATCH(AJ$4,PEFA2016all[[#Headers],[id]:[UHLG-01.3]],0),0)&amp;""),"")</f>
        <v>2</v>
      </c>
      <c r="AK42">
        <f>IFERROR(VALUE(VLOOKUP($E42&amp;$F42,PEFA2016all[[id]:[UHLG-01.3]],MATCH(AK$4,PEFA2016all[[#Headers],[id]:[UHLG-01.3]],0),0)&amp;""),"")</f>
        <v>2</v>
      </c>
      <c r="AL42">
        <f>IFERROR(VALUE(VLOOKUP($E42&amp;$F42,PEFA2016all[[id]:[UHLG-01.3]],MATCH(AL$4,PEFA2016all[[#Headers],[id]:[UHLG-01.3]],0),0)&amp;""),"")</f>
        <v>4</v>
      </c>
      <c r="AM42">
        <f>IFERROR(VALUE(VLOOKUP($E42&amp;$F42,PEFA2016all[[id]:[UHLG-01.3]],MATCH(AM$4,PEFA2016all[[#Headers],[id]:[UHLG-01.3]],0),0)&amp;""),"")</f>
        <v>1</v>
      </c>
      <c r="AN42">
        <f>IFERROR(VALUE(VLOOKUP($E42&amp;$F42,PEFA2016all[[id]:[UHLG-01.3]],MATCH(AN$4,PEFA2016all[[#Headers],[id]:[UHLG-01.3]],0),0)&amp;""),"")</f>
        <v>4</v>
      </c>
      <c r="AO42">
        <f>IFERROR(VALUE(VLOOKUP($E42&amp;$F42,PEFA2016all[[id]:[UHLG-01.3]],MATCH(AO$4,PEFA2016all[[#Headers],[id]:[UHLG-01.3]],0),0)&amp;""),"")</f>
        <v>1</v>
      </c>
      <c r="AP42">
        <f>IFERROR(VALUE(VLOOKUP($E42&amp;$F42,PEFA2016all[[id]:[UHLG-01.3]],MATCH(AP$4,PEFA2016all[[#Headers],[id]:[UHLG-01.3]],0),0)&amp;""),"")</f>
        <v>3</v>
      </c>
      <c r="AQ42">
        <f>IFERROR(VALUE(VLOOKUP($E42&amp;$F42,PEFA2016all[[id]:[UHLG-01.3]],MATCH(AQ$4,PEFA2016all[[#Headers],[id]:[UHLG-01.3]],0),0)&amp;""),"")</f>
        <v>2</v>
      </c>
      <c r="AR42">
        <f>IFERROR(VALUE(VLOOKUP($E42&amp;$F42,PEFA2016all[[id]:[UHLG-01.3]],MATCH(AR$4,PEFA2016all[[#Headers],[id]:[UHLG-01.3]],0),0)&amp;""),"")</f>
        <v>4</v>
      </c>
    </row>
    <row r="43" spans="2:44" x14ac:dyDescent="0.25">
      <c r="B43">
        <f>IF(PEFA2016all[[#This Row],[Framework]]=0,"",PEFA2016all[[#This Row],[Framework]])</f>
        <v>2016</v>
      </c>
      <c r="C43" t="e" vm="37">
        <f>IF(PEFA2016all[[#This Row],[Country]]=0,"",PEFA2016all[[#This Row],[Country]])</f>
        <v>#VALUE!</v>
      </c>
      <c r="D43" t="str">
        <f>IFERROR(PEFA2016all[[#This Row],[ISO-2]],"")</f>
        <v>MA</v>
      </c>
      <c r="E43" t="str">
        <f>IFERROR(PEFA2016all[[#This Row],[ISO-3]],"")</f>
        <v>MAR</v>
      </c>
      <c r="F43">
        <f>IF(PEFA2016all[[#This Row],[Year]]=0,"",PEFA2016all[[#This Row],[Year]])</f>
        <v>2016</v>
      </c>
      <c r="G43">
        <f>IFERROR(AVERAGE(PEFA2016[[#This Row],[Aggregate expenditure outturn]:[Revenue outturn]]),"")</f>
        <v>6.333333333333333</v>
      </c>
      <c r="H43">
        <f>IFERROR(AVERAGE(PEFA2016[[#This Row],[Budget classification]:[Public access to fiscal information]]),"")</f>
        <v>3.8333333333333335</v>
      </c>
      <c r="I43">
        <f>IFERROR(AVERAGE(PEFA2016[[#This Row],[Fiscal risk reporting]:[Debt management]]),"")</f>
        <v>4</v>
      </c>
      <c r="J43">
        <f>IFERROR(AVERAGE(PEFA2016[[#This Row],[Macroeconomic and fiscal forecasting]:[Legislative scrutiny of budgets]]),"")</f>
        <v>4.5999999999999996</v>
      </c>
      <c r="K43">
        <f>IFERROR(AVERAGE(PEFA2016[[#This Row],[Revenue administration]:[Internal audit]]),"")</f>
        <v>5.25</v>
      </c>
      <c r="L43">
        <f>IFERROR(AVERAGE(PEFA2016[[#This Row],[Financial data integrity]:[Annual financial reports]]),"")</f>
        <v>3</v>
      </c>
      <c r="M43">
        <f>IFERROR(AVERAGE(PEFA2016[[#This Row],[External audit]:[Legislative scrutiny of audit reports]]),"")</f>
        <v>5</v>
      </c>
      <c r="N43">
        <f>IFERROR(VALUE(VLOOKUP($E43&amp;$F43,PEFA2016all[[id]:[UHLG-01.3]],MATCH(N$4,PEFA2016all[[#Headers],[id]:[UHLG-01.3]],0),0)&amp;""),"")</f>
        <v>7</v>
      </c>
      <c r="O43">
        <f>IFERROR(VALUE(VLOOKUP($E43&amp;$F43,PEFA2016all[[id]:[UHLG-01.3]],MATCH(O$4,PEFA2016all[[#Headers],[id]:[UHLG-01.3]],0),0)&amp;""),"")</f>
        <v>6</v>
      </c>
      <c r="P43">
        <f>IFERROR(VALUE(VLOOKUP($E43&amp;$F43,PEFA2016all[[id]:[UHLG-01.3]],MATCH(P$4,PEFA2016all[[#Headers],[id]:[UHLG-01.3]],0),0)&amp;""),"")</f>
        <v>6</v>
      </c>
      <c r="Q43">
        <f>IFERROR(VALUE(VLOOKUP($E43&amp;$F43,PEFA2016all[[id]:[UHLG-01.3]],MATCH(Q$4,PEFA2016all[[#Headers],[id]:[UHLG-01.3]],0),0)&amp;""),"")</f>
        <v>7</v>
      </c>
      <c r="R43">
        <f>IFERROR(VALUE(VLOOKUP($E43&amp;$F43,PEFA2016all[[id]:[UHLG-01.3]],MATCH(R$4,PEFA2016all[[#Headers],[id]:[UHLG-01.3]],0),0)&amp;""),"")</f>
        <v>1</v>
      </c>
      <c r="S43">
        <f>IFERROR(VALUE(VLOOKUP($E43&amp;$F43,PEFA2016all[[id]:[UHLG-01.3]],MATCH(S$4,PEFA2016all[[#Headers],[id]:[UHLG-01.3]],0),0)&amp;""),"")</f>
        <v>5</v>
      </c>
      <c r="T43">
        <f>IFERROR(VALUE(VLOOKUP($E43&amp;$F43,PEFA2016all[[id]:[UHLG-01.3]],MATCH(T$4,PEFA2016all[[#Headers],[id]:[UHLG-01.3]],0),0)&amp;""),"")</f>
        <v>2</v>
      </c>
      <c r="U43">
        <f>IFERROR(VALUE(VLOOKUP($E43&amp;$F43,PEFA2016all[[id]:[UHLG-01.3]],MATCH(U$4,PEFA2016all[[#Headers],[id]:[UHLG-01.3]],0),0)&amp;""),"")</f>
        <v>5</v>
      </c>
      <c r="V43">
        <f>IFERROR(VALUE(VLOOKUP($E43&amp;$F43,PEFA2016all[[id]:[UHLG-01.3]],MATCH(V$4,PEFA2016all[[#Headers],[id]:[UHLG-01.3]],0),0)&amp;""),"")</f>
        <v>3</v>
      </c>
      <c r="W43">
        <f>IFERROR(VALUE(VLOOKUP($E43&amp;$F43,PEFA2016all[[id]:[UHLG-01.3]],MATCH(W$4,PEFA2016all[[#Headers],[id]:[UHLG-01.3]],0),0)&amp;""),"")</f>
        <v>5</v>
      </c>
      <c r="X43">
        <f>IFERROR(VALUE(VLOOKUP($E43&amp;$F43,PEFA2016all[[id]:[UHLG-01.3]],MATCH(X$4,PEFA2016all[[#Headers],[id]:[UHLG-01.3]],0),0)&amp;""),"")</f>
        <v>3</v>
      </c>
      <c r="Y43">
        <f>IFERROR(VALUE(VLOOKUP($E43&amp;$F43,PEFA2016all[[id]:[UHLG-01.3]],MATCH(Y$4,PEFA2016all[[#Headers],[id]:[UHLG-01.3]],0),0)&amp;""),"")</f>
        <v>5</v>
      </c>
      <c r="Z43">
        <f>IFERROR(VALUE(VLOOKUP($E43&amp;$F43,PEFA2016all[[id]:[UHLG-01.3]],MATCH(Z$4,PEFA2016all[[#Headers],[id]:[UHLG-01.3]],0),0)&amp;""),"")</f>
        <v>3</v>
      </c>
      <c r="AA43">
        <f>IFERROR(VALUE(VLOOKUP($E43&amp;$F43,PEFA2016all[[id]:[UHLG-01.3]],MATCH(AA$4,PEFA2016all[[#Headers],[id]:[UHLG-01.3]],0),0)&amp;""),"")</f>
        <v>3</v>
      </c>
      <c r="AB43">
        <f>IFERROR(VALUE(VLOOKUP($E43&amp;$F43,PEFA2016all[[id]:[UHLG-01.3]],MATCH(AB$4,PEFA2016all[[#Headers],[id]:[UHLG-01.3]],0),0)&amp;""),"")</f>
        <v>5</v>
      </c>
      <c r="AC43">
        <f>IFERROR(VALUE(VLOOKUP($E43&amp;$F43,PEFA2016all[[id]:[UHLG-01.3]],MATCH(AC$4,PEFA2016all[[#Headers],[id]:[UHLG-01.3]],0),0)&amp;""),"")</f>
        <v>2</v>
      </c>
      <c r="AD43">
        <f>IFERROR(VALUE(VLOOKUP($E43&amp;$F43,PEFA2016all[[id]:[UHLG-01.3]],MATCH(AD$4,PEFA2016all[[#Headers],[id]:[UHLG-01.3]],0),0)&amp;""),"")</f>
        <v>7</v>
      </c>
      <c r="AE43">
        <f>IFERROR(VALUE(VLOOKUP($E43&amp;$F43,PEFA2016all[[id]:[UHLG-01.3]],MATCH(AE$4,PEFA2016all[[#Headers],[id]:[UHLG-01.3]],0),0)&amp;""),"")</f>
        <v>6</v>
      </c>
      <c r="AF43">
        <f>IFERROR(VALUE(VLOOKUP($E43&amp;$F43,PEFA2016all[[id]:[UHLG-01.3]],MATCH(AF$4,PEFA2016all[[#Headers],[id]:[UHLG-01.3]],0),0)&amp;""),"")</f>
        <v>5</v>
      </c>
      <c r="AG43">
        <f>IFERROR(VALUE(VLOOKUP($E43&amp;$F43,PEFA2016all[[id]:[UHLG-01.3]],MATCH(AG$4,PEFA2016all[[#Headers],[id]:[UHLG-01.3]],0),0)&amp;""),"")</f>
        <v>6</v>
      </c>
      <c r="AH43">
        <f>IFERROR(VALUE(VLOOKUP($E43&amp;$F43,PEFA2016all[[id]:[UHLG-01.3]],MATCH(AH$4,PEFA2016all[[#Headers],[id]:[UHLG-01.3]],0),0)&amp;""),"")</f>
        <v>7</v>
      </c>
      <c r="AI43">
        <f>IFERROR(VALUE(VLOOKUP($E43&amp;$F43,PEFA2016all[[id]:[UHLG-01.3]],MATCH(AI$4,PEFA2016all[[#Headers],[id]:[UHLG-01.3]],0),0)&amp;""),"")</f>
        <v>1</v>
      </c>
      <c r="AJ43">
        <f>IFERROR(VALUE(VLOOKUP($E43&amp;$F43,PEFA2016all[[id]:[UHLG-01.3]],MATCH(AJ$4,PEFA2016all[[#Headers],[id]:[UHLG-01.3]],0),0)&amp;""),"")</f>
        <v>6</v>
      </c>
      <c r="AK43">
        <f>IFERROR(VALUE(VLOOKUP($E43&amp;$F43,PEFA2016all[[id]:[UHLG-01.3]],MATCH(AK$4,PEFA2016all[[#Headers],[id]:[UHLG-01.3]],0),0)&amp;""),"")</f>
        <v>6</v>
      </c>
      <c r="AL43">
        <f>IFERROR(VALUE(VLOOKUP($E43&amp;$F43,PEFA2016all[[id]:[UHLG-01.3]],MATCH(AL$4,PEFA2016all[[#Headers],[id]:[UHLG-01.3]],0),0)&amp;""),"")</f>
        <v>7</v>
      </c>
      <c r="AM43">
        <f>IFERROR(VALUE(VLOOKUP($E43&amp;$F43,PEFA2016all[[id]:[UHLG-01.3]],MATCH(AM$4,PEFA2016all[[#Headers],[id]:[UHLG-01.3]],0),0)&amp;""),"")</f>
        <v>4</v>
      </c>
      <c r="AN43">
        <f>IFERROR(VALUE(VLOOKUP($E43&amp;$F43,PEFA2016all[[id]:[UHLG-01.3]],MATCH(AN$4,PEFA2016all[[#Headers],[id]:[UHLG-01.3]],0),0)&amp;""),"")</f>
        <v>6</v>
      </c>
      <c r="AO43">
        <f>IFERROR(VALUE(VLOOKUP($E43&amp;$F43,PEFA2016all[[id]:[UHLG-01.3]],MATCH(AO$4,PEFA2016all[[#Headers],[id]:[UHLG-01.3]],0),0)&amp;""),"")</f>
        <v>1</v>
      </c>
      <c r="AP43">
        <f>IFERROR(VALUE(VLOOKUP($E43&amp;$F43,PEFA2016all[[id]:[UHLG-01.3]],MATCH(AP$4,PEFA2016all[[#Headers],[id]:[UHLG-01.3]],0),0)&amp;""),"")</f>
        <v>2</v>
      </c>
      <c r="AQ43">
        <f>IFERROR(VALUE(VLOOKUP($E43&amp;$F43,PEFA2016all[[id]:[UHLG-01.3]],MATCH(AQ$4,PEFA2016all[[#Headers],[id]:[UHLG-01.3]],0),0)&amp;""),"")</f>
        <v>5</v>
      </c>
      <c r="AR43" t="str">
        <f>IFERROR(VALUE(VLOOKUP($E43&amp;$F43,PEFA2016all[[id]:[UHLG-01.3]],MATCH(AR$4,PEFA2016all[[#Headers],[id]:[UHLG-01.3]],0),0)&amp;""),"")</f>
        <v/>
      </c>
    </row>
    <row r="44" spans="2:44" x14ac:dyDescent="0.25">
      <c r="B44">
        <f>IF(PEFA2016all[[#This Row],[Framework]]=0,"",PEFA2016all[[#This Row],[Framework]])</f>
        <v>2016</v>
      </c>
      <c r="C44" t="e" vm="38">
        <f>IF(PEFA2016all[[#This Row],[Country]]=0,"",PEFA2016all[[#This Row],[Country]])</f>
        <v>#VALUE!</v>
      </c>
      <c r="D44" t="str">
        <f>IFERROR(PEFA2016all[[#This Row],[ISO-2]],"")</f>
        <v>BT</v>
      </c>
      <c r="E44" t="str">
        <f>IFERROR(PEFA2016all[[#This Row],[ISO-3]],"")</f>
        <v>BTN</v>
      </c>
      <c r="F44">
        <f>IF(PEFA2016all[[#This Row],[Year]]=0,"",PEFA2016all[[#This Row],[Year]])</f>
        <v>2016</v>
      </c>
      <c r="G44">
        <f>IFERROR(AVERAGE(PEFA2016[[#This Row],[Aggregate expenditure outturn]:[Revenue outturn]]),"")</f>
        <v>4.333333333333333</v>
      </c>
      <c r="H44">
        <f>IFERROR(AVERAGE(PEFA2016[[#This Row],[Budget classification]:[Public access to fiscal information]]),"")</f>
        <v>4.2</v>
      </c>
      <c r="I44">
        <f>IFERROR(AVERAGE(PEFA2016[[#This Row],[Fiscal risk reporting]:[Debt management]]),"")</f>
        <v>5.25</v>
      </c>
      <c r="J44">
        <f>IFERROR(AVERAGE(PEFA2016[[#This Row],[Macroeconomic and fiscal forecasting]:[Legislative scrutiny of budgets]]),"")</f>
        <v>4.5999999999999996</v>
      </c>
      <c r="K44">
        <f>IFERROR(AVERAGE(PEFA2016[[#This Row],[Revenue administration]:[Internal audit]]),"")</f>
        <v>4.625</v>
      </c>
      <c r="L44">
        <f>IFERROR(AVERAGE(PEFA2016[[#This Row],[Financial data integrity]:[Annual financial reports]]),"")</f>
        <v>4.333333333333333</v>
      </c>
      <c r="M44">
        <f>IFERROR(AVERAGE(PEFA2016[[#This Row],[External audit]:[Legislative scrutiny of audit reports]]),"")</f>
        <v>6</v>
      </c>
      <c r="N44">
        <f>IFERROR(VALUE(VLOOKUP($E44&amp;$F44,PEFA2016all[[id]:[UHLG-01.3]],MATCH(N$4,PEFA2016all[[#Headers],[id]:[UHLG-01.3]],0),0)&amp;""),"")</f>
        <v>7</v>
      </c>
      <c r="O44">
        <f>IFERROR(VALUE(VLOOKUP($E44&amp;$F44,PEFA2016all[[id]:[UHLG-01.3]],MATCH(O$4,PEFA2016all[[#Headers],[id]:[UHLG-01.3]],0),0)&amp;""),"")</f>
        <v>4</v>
      </c>
      <c r="P44">
        <f>IFERROR(VALUE(VLOOKUP($E44&amp;$F44,PEFA2016all[[id]:[UHLG-01.3]],MATCH(P$4,PEFA2016all[[#Headers],[id]:[UHLG-01.3]],0),0)&amp;""),"")</f>
        <v>2</v>
      </c>
      <c r="Q44">
        <f>IFERROR(VALUE(VLOOKUP($E44&amp;$F44,PEFA2016all[[id]:[UHLG-01.3]],MATCH(Q$4,PEFA2016all[[#Headers],[id]:[UHLG-01.3]],0),0)&amp;""),"")</f>
        <v>7</v>
      </c>
      <c r="R44">
        <f>IFERROR(VALUE(VLOOKUP($E44&amp;$F44,PEFA2016all[[id]:[UHLG-01.3]],MATCH(R$4,PEFA2016all[[#Headers],[id]:[UHLG-01.3]],0),0)&amp;""),"")</f>
        <v>7</v>
      </c>
      <c r="S44">
        <f>IFERROR(VALUE(VLOOKUP($E44&amp;$F44,PEFA2016all[[id]:[UHLG-01.3]],MATCH(S$4,PEFA2016all[[#Headers],[id]:[UHLG-01.3]],0),0)&amp;""),"")</f>
        <v>4</v>
      </c>
      <c r="T44" t="str">
        <f>IFERROR(VALUE(VLOOKUP($E44&amp;$F44,PEFA2016all[[id]:[UHLG-01.3]],MATCH(T$4,PEFA2016all[[#Headers],[id]:[UHLG-01.3]],0),0)&amp;""),"")</f>
        <v/>
      </c>
      <c r="U44">
        <f>IFERROR(VALUE(VLOOKUP($E44&amp;$F44,PEFA2016all[[id]:[UHLG-01.3]],MATCH(U$4,PEFA2016all[[#Headers],[id]:[UHLG-01.3]],0),0)&amp;""),"")</f>
        <v>2</v>
      </c>
      <c r="V44">
        <f>IFERROR(VALUE(VLOOKUP($E44&amp;$F44,PEFA2016all[[id]:[UHLG-01.3]],MATCH(V$4,PEFA2016all[[#Headers],[id]:[UHLG-01.3]],0),0)&amp;""),"")</f>
        <v>1</v>
      </c>
      <c r="W44">
        <f>IFERROR(VALUE(VLOOKUP($E44&amp;$F44,PEFA2016all[[id]:[UHLG-01.3]],MATCH(W$4,PEFA2016all[[#Headers],[id]:[UHLG-01.3]],0),0)&amp;""),"")</f>
        <v>7</v>
      </c>
      <c r="X44">
        <f>IFERROR(VALUE(VLOOKUP($E44&amp;$F44,PEFA2016all[[id]:[UHLG-01.3]],MATCH(X$4,PEFA2016all[[#Headers],[id]:[UHLG-01.3]],0),0)&amp;""),"")</f>
        <v>4</v>
      </c>
      <c r="Y44">
        <f>IFERROR(VALUE(VLOOKUP($E44&amp;$F44,PEFA2016all[[id]:[UHLG-01.3]],MATCH(Y$4,PEFA2016all[[#Headers],[id]:[UHLG-01.3]],0),0)&amp;""),"")</f>
        <v>5</v>
      </c>
      <c r="Z44">
        <f>IFERROR(VALUE(VLOOKUP($E44&amp;$F44,PEFA2016all[[id]:[UHLG-01.3]],MATCH(Z$4,PEFA2016all[[#Headers],[id]:[UHLG-01.3]],0),0)&amp;""),"")</f>
        <v>5</v>
      </c>
      <c r="AA44">
        <f>IFERROR(VALUE(VLOOKUP($E44&amp;$F44,PEFA2016all[[id]:[UHLG-01.3]],MATCH(AA$4,PEFA2016all[[#Headers],[id]:[UHLG-01.3]],0),0)&amp;""),"")</f>
        <v>5</v>
      </c>
      <c r="AB44">
        <f>IFERROR(VALUE(VLOOKUP($E44&amp;$F44,PEFA2016all[[id]:[UHLG-01.3]],MATCH(AB$4,PEFA2016all[[#Headers],[id]:[UHLG-01.3]],0),0)&amp;""),"")</f>
        <v>5</v>
      </c>
      <c r="AC44">
        <f>IFERROR(VALUE(VLOOKUP($E44&amp;$F44,PEFA2016all[[id]:[UHLG-01.3]],MATCH(AC$4,PEFA2016all[[#Headers],[id]:[UHLG-01.3]],0),0)&amp;""),"")</f>
        <v>4</v>
      </c>
      <c r="AD44">
        <f>IFERROR(VALUE(VLOOKUP($E44&amp;$F44,PEFA2016all[[id]:[UHLG-01.3]],MATCH(AD$4,PEFA2016all[[#Headers],[id]:[UHLG-01.3]],0),0)&amp;""),"")</f>
        <v>5</v>
      </c>
      <c r="AE44">
        <f>IFERROR(VALUE(VLOOKUP($E44&amp;$F44,PEFA2016all[[id]:[UHLG-01.3]],MATCH(AE$4,PEFA2016all[[#Headers],[id]:[UHLG-01.3]],0),0)&amp;""),"")</f>
        <v>4</v>
      </c>
      <c r="AF44">
        <f>IFERROR(VALUE(VLOOKUP($E44&amp;$F44,PEFA2016all[[id]:[UHLG-01.3]],MATCH(AF$4,PEFA2016all[[#Headers],[id]:[UHLG-01.3]],0),0)&amp;""),"")</f>
        <v>6</v>
      </c>
      <c r="AG44">
        <f>IFERROR(VALUE(VLOOKUP($E44&amp;$F44,PEFA2016all[[id]:[UHLG-01.3]],MATCH(AG$4,PEFA2016all[[#Headers],[id]:[UHLG-01.3]],0),0)&amp;""),"")</f>
        <v>6</v>
      </c>
      <c r="AH44">
        <f>IFERROR(VALUE(VLOOKUP($E44&amp;$F44,PEFA2016all[[id]:[UHLG-01.3]],MATCH(AH$4,PEFA2016all[[#Headers],[id]:[UHLG-01.3]],0),0)&amp;""),"")</f>
        <v>6</v>
      </c>
      <c r="AI44">
        <f>IFERROR(VALUE(VLOOKUP($E44&amp;$F44,PEFA2016all[[id]:[UHLG-01.3]],MATCH(AI$4,PEFA2016all[[#Headers],[id]:[UHLG-01.3]],0),0)&amp;""),"")</f>
        <v>1</v>
      </c>
      <c r="AJ44">
        <f>IFERROR(VALUE(VLOOKUP($E44&amp;$F44,PEFA2016all[[id]:[UHLG-01.3]],MATCH(AJ$4,PEFA2016all[[#Headers],[id]:[UHLG-01.3]],0),0)&amp;""),"")</f>
        <v>2</v>
      </c>
      <c r="AK44">
        <f>IFERROR(VALUE(VLOOKUP($E44&amp;$F44,PEFA2016all[[id]:[UHLG-01.3]],MATCH(AK$4,PEFA2016all[[#Headers],[id]:[UHLG-01.3]],0),0)&amp;""),"")</f>
        <v>5</v>
      </c>
      <c r="AL44">
        <f>IFERROR(VALUE(VLOOKUP($E44&amp;$F44,PEFA2016all[[id]:[UHLG-01.3]],MATCH(AL$4,PEFA2016all[[#Headers],[id]:[UHLG-01.3]],0),0)&amp;""),"")</f>
        <v>7</v>
      </c>
      <c r="AM44">
        <f>IFERROR(VALUE(VLOOKUP($E44&amp;$F44,PEFA2016all[[id]:[UHLG-01.3]],MATCH(AM$4,PEFA2016all[[#Headers],[id]:[UHLG-01.3]],0),0)&amp;""),"")</f>
        <v>4</v>
      </c>
      <c r="AN44">
        <f>IFERROR(VALUE(VLOOKUP($E44&amp;$F44,PEFA2016all[[id]:[UHLG-01.3]],MATCH(AN$4,PEFA2016all[[#Headers],[id]:[UHLG-01.3]],0),0)&amp;""),"")</f>
        <v>5</v>
      </c>
      <c r="AO44">
        <f>IFERROR(VALUE(VLOOKUP($E44&amp;$F44,PEFA2016all[[id]:[UHLG-01.3]],MATCH(AO$4,PEFA2016all[[#Headers],[id]:[UHLG-01.3]],0),0)&amp;""),"")</f>
        <v>4</v>
      </c>
      <c r="AP44">
        <f>IFERROR(VALUE(VLOOKUP($E44&amp;$F44,PEFA2016all[[id]:[UHLG-01.3]],MATCH(AP$4,PEFA2016all[[#Headers],[id]:[UHLG-01.3]],0),0)&amp;""),"")</f>
        <v>4</v>
      </c>
      <c r="AQ44">
        <f>IFERROR(VALUE(VLOOKUP($E44&amp;$F44,PEFA2016all[[id]:[UHLG-01.3]],MATCH(AQ$4,PEFA2016all[[#Headers],[id]:[UHLG-01.3]],0),0)&amp;""),"")</f>
        <v>6</v>
      </c>
      <c r="AR44">
        <f>IFERROR(VALUE(VLOOKUP($E44&amp;$F44,PEFA2016all[[id]:[UHLG-01.3]],MATCH(AR$4,PEFA2016all[[#Headers],[id]:[UHLG-01.3]],0),0)&amp;""),"")</f>
        <v>6</v>
      </c>
    </row>
    <row r="45" spans="2:44" x14ac:dyDescent="0.25">
      <c r="B45">
        <f>IF(PEFA2016all[[#This Row],[Framework]]=0,"",PEFA2016all[[#This Row],[Framework]])</f>
        <v>2016</v>
      </c>
      <c r="C45" t="e" vm="39">
        <f>IF(PEFA2016all[[#This Row],[Country]]=0,"",PEFA2016all[[#This Row],[Country]])</f>
        <v>#VALUE!</v>
      </c>
      <c r="D45" t="str">
        <f>IFERROR(PEFA2016all[[#This Row],[ISO-2]],"")</f>
        <v>PY</v>
      </c>
      <c r="E45" t="str">
        <f>IFERROR(PEFA2016all[[#This Row],[ISO-3]],"")</f>
        <v>PRY</v>
      </c>
      <c r="F45">
        <f>IF(PEFA2016all[[#This Row],[Year]]=0,"",PEFA2016all[[#This Row],[Year]])</f>
        <v>2016</v>
      </c>
      <c r="G45">
        <f>IFERROR(AVERAGE(PEFA2016[[#This Row],[Aggregate expenditure outturn]:[Revenue outturn]]),"")</f>
        <v>1.3333333333333333</v>
      </c>
      <c r="H45">
        <f>IFERROR(AVERAGE(PEFA2016[[#This Row],[Budget classification]:[Public access to fiscal information]]),"")</f>
        <v>4.666666666666667</v>
      </c>
      <c r="I45">
        <f>IFERROR(AVERAGE(PEFA2016[[#This Row],[Fiscal risk reporting]:[Debt management]]),"")</f>
        <v>2.5</v>
      </c>
      <c r="J45">
        <f>IFERROR(AVERAGE(PEFA2016[[#This Row],[Macroeconomic and fiscal forecasting]:[Legislative scrutiny of budgets]]),"")</f>
        <v>4</v>
      </c>
      <c r="K45">
        <f>IFERROR(AVERAGE(PEFA2016[[#This Row],[Revenue administration]:[Internal audit]]),"")</f>
        <v>4.5</v>
      </c>
      <c r="L45">
        <f>IFERROR(AVERAGE(PEFA2016[[#This Row],[Financial data integrity]:[Annual financial reports]]),"")</f>
        <v>2.6666666666666665</v>
      </c>
      <c r="M45">
        <f>IFERROR(AVERAGE(PEFA2016[[#This Row],[External audit]:[Legislative scrutiny of audit reports]]),"")</f>
        <v>1.5</v>
      </c>
      <c r="N45">
        <f>IFERROR(VALUE(VLOOKUP($E45&amp;$F45,PEFA2016all[[id]:[UHLG-01.3]],MATCH(N$4,PEFA2016all[[#Headers],[id]:[UHLG-01.3]],0),0)&amp;""),"")</f>
        <v>1</v>
      </c>
      <c r="O45">
        <f>IFERROR(VALUE(VLOOKUP($E45&amp;$F45,PEFA2016all[[id]:[UHLG-01.3]],MATCH(O$4,PEFA2016all[[#Headers],[id]:[UHLG-01.3]],0),0)&amp;""),"")</f>
        <v>2</v>
      </c>
      <c r="P45">
        <f>IFERROR(VALUE(VLOOKUP($E45&amp;$F45,PEFA2016all[[id]:[UHLG-01.3]],MATCH(P$4,PEFA2016all[[#Headers],[id]:[UHLG-01.3]],0),0)&amp;""),"")</f>
        <v>1</v>
      </c>
      <c r="Q45">
        <f>IFERROR(VALUE(VLOOKUP($E45&amp;$F45,PEFA2016all[[id]:[UHLG-01.3]],MATCH(Q$4,PEFA2016all[[#Headers],[id]:[UHLG-01.3]],0),0)&amp;""),"")</f>
        <v>7</v>
      </c>
      <c r="R45">
        <f>IFERROR(VALUE(VLOOKUP($E45&amp;$F45,PEFA2016all[[id]:[UHLG-01.3]],MATCH(R$4,PEFA2016all[[#Headers],[id]:[UHLG-01.3]],0),0)&amp;""),"")</f>
        <v>7</v>
      </c>
      <c r="S45">
        <f>IFERROR(VALUE(VLOOKUP($E45&amp;$F45,PEFA2016all[[id]:[UHLG-01.3]],MATCH(S$4,PEFA2016all[[#Headers],[id]:[UHLG-01.3]],0),0)&amp;""),"")</f>
        <v>7</v>
      </c>
      <c r="T45">
        <f>IFERROR(VALUE(VLOOKUP($E45&amp;$F45,PEFA2016all[[id]:[UHLG-01.3]],MATCH(T$4,PEFA2016all[[#Headers],[id]:[UHLG-01.3]],0),0)&amp;""),"")</f>
        <v>2</v>
      </c>
      <c r="U45">
        <f>IFERROR(VALUE(VLOOKUP($E45&amp;$F45,PEFA2016all[[id]:[UHLG-01.3]],MATCH(U$4,PEFA2016all[[#Headers],[id]:[UHLG-01.3]],0),0)&amp;""),"")</f>
        <v>4</v>
      </c>
      <c r="V45">
        <f>IFERROR(VALUE(VLOOKUP($E45&amp;$F45,PEFA2016all[[id]:[UHLG-01.3]],MATCH(V$4,PEFA2016all[[#Headers],[id]:[UHLG-01.3]],0),0)&amp;""),"")</f>
        <v>1</v>
      </c>
      <c r="W45">
        <f>IFERROR(VALUE(VLOOKUP($E45&amp;$F45,PEFA2016all[[id]:[UHLG-01.3]],MATCH(W$4,PEFA2016all[[#Headers],[id]:[UHLG-01.3]],0),0)&amp;""),"")</f>
        <v>1</v>
      </c>
      <c r="X45">
        <f>IFERROR(VALUE(VLOOKUP($E45&amp;$F45,PEFA2016all[[id]:[UHLG-01.3]],MATCH(X$4,PEFA2016all[[#Headers],[id]:[UHLG-01.3]],0),0)&amp;""),"")</f>
        <v>2</v>
      </c>
      <c r="Y45">
        <f>IFERROR(VALUE(VLOOKUP($E45&amp;$F45,PEFA2016all[[id]:[UHLG-01.3]],MATCH(Y$4,PEFA2016all[[#Headers],[id]:[UHLG-01.3]],0),0)&amp;""),"")</f>
        <v>2</v>
      </c>
      <c r="Z45">
        <f>IFERROR(VALUE(VLOOKUP($E45&amp;$F45,PEFA2016all[[id]:[UHLG-01.3]],MATCH(Z$4,PEFA2016all[[#Headers],[id]:[UHLG-01.3]],0),0)&amp;""),"")</f>
        <v>5</v>
      </c>
      <c r="AA45">
        <f>IFERROR(VALUE(VLOOKUP($E45&amp;$F45,PEFA2016all[[id]:[UHLG-01.3]],MATCH(AA$4,PEFA2016all[[#Headers],[id]:[UHLG-01.3]],0),0)&amp;""),"")</f>
        <v>7</v>
      </c>
      <c r="AB45">
        <f>IFERROR(VALUE(VLOOKUP($E45&amp;$F45,PEFA2016all[[id]:[UHLG-01.3]],MATCH(AB$4,PEFA2016all[[#Headers],[id]:[UHLG-01.3]],0),0)&amp;""),"")</f>
        <v>2</v>
      </c>
      <c r="AC45">
        <f>IFERROR(VALUE(VLOOKUP($E45&amp;$F45,PEFA2016all[[id]:[UHLG-01.3]],MATCH(AC$4,PEFA2016all[[#Headers],[id]:[UHLG-01.3]],0),0)&amp;""),"")</f>
        <v>2</v>
      </c>
      <c r="AD45">
        <f>IFERROR(VALUE(VLOOKUP($E45&amp;$F45,PEFA2016all[[id]:[UHLG-01.3]],MATCH(AD$4,PEFA2016all[[#Headers],[id]:[UHLG-01.3]],0),0)&amp;""),"")</f>
        <v>5</v>
      </c>
      <c r="AE45">
        <f>IFERROR(VALUE(VLOOKUP($E45&amp;$F45,PEFA2016all[[id]:[UHLG-01.3]],MATCH(AE$4,PEFA2016all[[#Headers],[id]:[UHLG-01.3]],0),0)&amp;""),"")</f>
        <v>4</v>
      </c>
      <c r="AF45">
        <f>IFERROR(VALUE(VLOOKUP($E45&amp;$F45,PEFA2016all[[id]:[UHLG-01.3]],MATCH(AF$4,PEFA2016all[[#Headers],[id]:[UHLG-01.3]],0),0)&amp;""),"")</f>
        <v>5</v>
      </c>
      <c r="AG45">
        <f>IFERROR(VALUE(VLOOKUP($E45&amp;$F45,PEFA2016all[[id]:[UHLG-01.3]],MATCH(AG$4,PEFA2016all[[#Headers],[id]:[UHLG-01.3]],0),0)&amp;""),"")</f>
        <v>4</v>
      </c>
      <c r="AH45">
        <f>IFERROR(VALUE(VLOOKUP($E45&amp;$F45,PEFA2016all[[id]:[UHLG-01.3]],MATCH(AH$4,PEFA2016all[[#Headers],[id]:[UHLG-01.3]],0),0)&amp;""),"")</f>
        <v>6</v>
      </c>
      <c r="AI45">
        <f>IFERROR(VALUE(VLOOKUP($E45&amp;$F45,PEFA2016all[[id]:[UHLG-01.3]],MATCH(AI$4,PEFA2016all[[#Headers],[id]:[UHLG-01.3]],0),0)&amp;""),"")</f>
        <v>2</v>
      </c>
      <c r="AJ45">
        <f>IFERROR(VALUE(VLOOKUP($E45&amp;$F45,PEFA2016all[[id]:[UHLG-01.3]],MATCH(AJ$4,PEFA2016all[[#Headers],[id]:[UHLG-01.3]],0),0)&amp;""),"")</f>
        <v>4</v>
      </c>
      <c r="AK45">
        <f>IFERROR(VALUE(VLOOKUP($E45&amp;$F45,PEFA2016all[[id]:[UHLG-01.3]],MATCH(AK$4,PEFA2016all[[#Headers],[id]:[UHLG-01.3]],0),0)&amp;""),"")</f>
        <v>7</v>
      </c>
      <c r="AL45">
        <f>IFERROR(VALUE(VLOOKUP($E45&amp;$F45,PEFA2016all[[id]:[UHLG-01.3]],MATCH(AL$4,PEFA2016all[[#Headers],[id]:[UHLG-01.3]],0),0)&amp;""),"")</f>
        <v>6</v>
      </c>
      <c r="AM45">
        <f>IFERROR(VALUE(VLOOKUP($E45&amp;$F45,PEFA2016all[[id]:[UHLG-01.3]],MATCH(AM$4,PEFA2016all[[#Headers],[id]:[UHLG-01.3]],0),0)&amp;""),"")</f>
        <v>2</v>
      </c>
      <c r="AN45">
        <f>IFERROR(VALUE(VLOOKUP($E45&amp;$F45,PEFA2016all[[id]:[UHLG-01.3]],MATCH(AN$4,PEFA2016all[[#Headers],[id]:[UHLG-01.3]],0),0)&amp;""),"")</f>
        <v>2</v>
      </c>
      <c r="AO45">
        <f>IFERROR(VALUE(VLOOKUP($E45&amp;$F45,PEFA2016all[[id]:[UHLG-01.3]],MATCH(AO$4,PEFA2016all[[#Headers],[id]:[UHLG-01.3]],0),0)&amp;""),"")</f>
        <v>2</v>
      </c>
      <c r="AP45">
        <f>IFERROR(VALUE(VLOOKUP($E45&amp;$F45,PEFA2016all[[id]:[UHLG-01.3]],MATCH(AP$4,PEFA2016all[[#Headers],[id]:[UHLG-01.3]],0),0)&amp;""),"")</f>
        <v>4</v>
      </c>
      <c r="AQ45">
        <f>IFERROR(VALUE(VLOOKUP($E45&amp;$F45,PEFA2016all[[id]:[UHLG-01.3]],MATCH(AQ$4,PEFA2016all[[#Headers],[id]:[UHLG-01.3]],0),0)&amp;""),"")</f>
        <v>2</v>
      </c>
      <c r="AR45">
        <f>IFERROR(VALUE(VLOOKUP($E45&amp;$F45,PEFA2016all[[id]:[UHLG-01.3]],MATCH(AR$4,PEFA2016all[[#Headers],[id]:[UHLG-01.3]],0),0)&amp;""),"")</f>
        <v>1</v>
      </c>
    </row>
    <row r="46" spans="2:44" x14ac:dyDescent="0.25">
      <c r="B46">
        <f>IF(PEFA2016all[[#This Row],[Framework]]=0,"",PEFA2016all[[#This Row],[Framework]])</f>
        <v>2016</v>
      </c>
      <c r="C46" t="e" vm="40">
        <f>IF(PEFA2016all[[#This Row],[Country]]=0,"",PEFA2016all[[#This Row],[Country]])</f>
        <v>#VALUE!</v>
      </c>
      <c r="D46" t="str">
        <f>IFERROR(PEFA2016all[[#This Row],[ISO-2]],"")</f>
        <v>PH</v>
      </c>
      <c r="E46" t="str">
        <f>IFERROR(PEFA2016all[[#This Row],[ISO-3]],"")</f>
        <v>PHL</v>
      </c>
      <c r="F46">
        <f>IF(PEFA2016all[[#This Row],[Year]]=0,"",PEFA2016all[[#This Row],[Year]])</f>
        <v>2016</v>
      </c>
      <c r="G46">
        <f>IFERROR(AVERAGE(PEFA2016[[#This Row],[Aggregate expenditure outturn]:[Revenue outturn]]),"")</f>
        <v>2.6666666666666665</v>
      </c>
      <c r="H46">
        <f>IFERROR(AVERAGE(PEFA2016[[#This Row],[Budget classification]:[Public access to fiscal information]]),"")</f>
        <v>6</v>
      </c>
      <c r="I46">
        <f>IFERROR(AVERAGE(PEFA2016[[#This Row],[Fiscal risk reporting]:[Debt management]]),"")</f>
        <v>5.25</v>
      </c>
      <c r="J46">
        <f>IFERROR(AVERAGE(PEFA2016[[#This Row],[Macroeconomic and fiscal forecasting]:[Legislative scrutiny of budgets]]),"")</f>
        <v>6.4</v>
      </c>
      <c r="K46">
        <f>IFERROR(AVERAGE(PEFA2016[[#This Row],[Revenue administration]:[Internal audit]]),"")</f>
        <v>5.25</v>
      </c>
      <c r="L46">
        <f>IFERROR(AVERAGE(PEFA2016[[#This Row],[Financial data integrity]:[Annual financial reports]]),"")</f>
        <v>3.3333333333333335</v>
      </c>
      <c r="M46">
        <f>IFERROR(AVERAGE(PEFA2016[[#This Row],[External audit]:[Legislative scrutiny of audit reports]]),"")</f>
        <v>2.5</v>
      </c>
      <c r="N46">
        <f>IFERROR(VALUE(VLOOKUP($E46&amp;$F46,PEFA2016all[[id]:[UHLG-01.3]],MATCH(N$4,PEFA2016all[[#Headers],[id]:[UHLG-01.3]],0),0)&amp;""),"")</f>
        <v>1</v>
      </c>
      <c r="O46">
        <f>IFERROR(VALUE(VLOOKUP($E46&amp;$F46,PEFA2016all[[id]:[UHLG-01.3]],MATCH(O$4,PEFA2016all[[#Headers],[id]:[UHLG-01.3]],0),0)&amp;""),"")</f>
        <v>2</v>
      </c>
      <c r="P46">
        <f>IFERROR(VALUE(VLOOKUP($E46&amp;$F46,PEFA2016all[[id]:[UHLG-01.3]],MATCH(P$4,PEFA2016all[[#Headers],[id]:[UHLG-01.3]],0),0)&amp;""),"")</f>
        <v>5</v>
      </c>
      <c r="Q46">
        <f>IFERROR(VALUE(VLOOKUP($E46&amp;$F46,PEFA2016all[[id]:[UHLG-01.3]],MATCH(Q$4,PEFA2016all[[#Headers],[id]:[UHLG-01.3]],0),0)&amp;""),"")</f>
        <v>3</v>
      </c>
      <c r="R46">
        <f>IFERROR(VALUE(VLOOKUP($E46&amp;$F46,PEFA2016all[[id]:[UHLG-01.3]],MATCH(R$4,PEFA2016all[[#Headers],[id]:[UHLG-01.3]],0),0)&amp;""),"")</f>
        <v>7</v>
      </c>
      <c r="S46">
        <f>IFERROR(VALUE(VLOOKUP($E46&amp;$F46,PEFA2016all[[id]:[UHLG-01.3]],MATCH(S$4,PEFA2016all[[#Headers],[id]:[UHLG-01.3]],0),0)&amp;""),"")</f>
        <v>6</v>
      </c>
      <c r="T46">
        <f>IFERROR(VALUE(VLOOKUP($E46&amp;$F46,PEFA2016all[[id]:[UHLG-01.3]],MATCH(T$4,PEFA2016all[[#Headers],[id]:[UHLG-01.3]],0),0)&amp;""),"")</f>
        <v>7</v>
      </c>
      <c r="U46">
        <f>IFERROR(VALUE(VLOOKUP($E46&amp;$F46,PEFA2016all[[id]:[UHLG-01.3]],MATCH(U$4,PEFA2016all[[#Headers],[id]:[UHLG-01.3]],0),0)&amp;""),"")</f>
        <v>6</v>
      </c>
      <c r="V46">
        <f>IFERROR(VALUE(VLOOKUP($E46&amp;$F46,PEFA2016all[[id]:[UHLG-01.3]],MATCH(V$4,PEFA2016all[[#Headers],[id]:[UHLG-01.3]],0),0)&amp;""),"")</f>
        <v>7</v>
      </c>
      <c r="W46">
        <f>IFERROR(VALUE(VLOOKUP($E46&amp;$F46,PEFA2016all[[id]:[UHLG-01.3]],MATCH(W$4,PEFA2016all[[#Headers],[id]:[UHLG-01.3]],0),0)&amp;""),"")</f>
        <v>5</v>
      </c>
      <c r="X46">
        <f>IFERROR(VALUE(VLOOKUP($E46&amp;$F46,PEFA2016all[[id]:[UHLG-01.3]],MATCH(X$4,PEFA2016all[[#Headers],[id]:[UHLG-01.3]],0),0)&amp;""),"")</f>
        <v>7</v>
      </c>
      <c r="Y46">
        <f>IFERROR(VALUE(VLOOKUP($E46&amp;$F46,PEFA2016all[[id]:[UHLG-01.3]],MATCH(Y$4,PEFA2016all[[#Headers],[id]:[UHLG-01.3]],0),0)&amp;""),"")</f>
        <v>4</v>
      </c>
      <c r="Z46">
        <f>IFERROR(VALUE(VLOOKUP($E46&amp;$F46,PEFA2016all[[id]:[UHLG-01.3]],MATCH(Z$4,PEFA2016all[[#Headers],[id]:[UHLG-01.3]],0),0)&amp;""),"")</f>
        <v>5</v>
      </c>
      <c r="AA46">
        <f>IFERROR(VALUE(VLOOKUP($E46&amp;$F46,PEFA2016all[[id]:[UHLG-01.3]],MATCH(AA$4,PEFA2016all[[#Headers],[id]:[UHLG-01.3]],0),0)&amp;""),"")</f>
        <v>7</v>
      </c>
      <c r="AB46">
        <f>IFERROR(VALUE(VLOOKUP($E46&amp;$F46,PEFA2016all[[id]:[UHLG-01.3]],MATCH(AB$4,PEFA2016all[[#Headers],[id]:[UHLG-01.3]],0),0)&amp;""),"")</f>
        <v>5</v>
      </c>
      <c r="AC46">
        <f>IFERROR(VALUE(VLOOKUP($E46&amp;$F46,PEFA2016all[[id]:[UHLG-01.3]],MATCH(AC$4,PEFA2016all[[#Headers],[id]:[UHLG-01.3]],0),0)&amp;""),"")</f>
        <v>7</v>
      </c>
      <c r="AD46">
        <f>IFERROR(VALUE(VLOOKUP($E46&amp;$F46,PEFA2016all[[id]:[UHLG-01.3]],MATCH(AD$4,PEFA2016all[[#Headers],[id]:[UHLG-01.3]],0),0)&amp;""),"")</f>
        <v>7</v>
      </c>
      <c r="AE46">
        <f>IFERROR(VALUE(VLOOKUP($E46&amp;$F46,PEFA2016all[[id]:[UHLG-01.3]],MATCH(AE$4,PEFA2016all[[#Headers],[id]:[UHLG-01.3]],0),0)&amp;""),"")</f>
        <v>6</v>
      </c>
      <c r="AF46">
        <f>IFERROR(VALUE(VLOOKUP($E46&amp;$F46,PEFA2016all[[id]:[UHLG-01.3]],MATCH(AF$4,PEFA2016all[[#Headers],[id]:[UHLG-01.3]],0),0)&amp;""),"")</f>
        <v>5</v>
      </c>
      <c r="AG46">
        <f>IFERROR(VALUE(VLOOKUP($E46&amp;$F46,PEFA2016all[[id]:[UHLG-01.3]],MATCH(AG$4,PEFA2016all[[#Headers],[id]:[UHLG-01.3]],0),0)&amp;""),"")</f>
        <v>7</v>
      </c>
      <c r="AH46">
        <f>IFERROR(VALUE(VLOOKUP($E46&amp;$F46,PEFA2016all[[id]:[UHLG-01.3]],MATCH(AH$4,PEFA2016all[[#Headers],[id]:[UHLG-01.3]],0),0)&amp;""),"")</f>
        <v>6</v>
      </c>
      <c r="AI46">
        <f>IFERROR(VALUE(VLOOKUP($E46&amp;$F46,PEFA2016all[[id]:[UHLG-01.3]],MATCH(AI$4,PEFA2016all[[#Headers],[id]:[UHLG-01.3]],0),0)&amp;""),"")</f>
        <v>4</v>
      </c>
      <c r="AJ46">
        <f>IFERROR(VALUE(VLOOKUP($E46&amp;$F46,PEFA2016all[[id]:[UHLG-01.3]],MATCH(AJ$4,PEFA2016all[[#Headers],[id]:[UHLG-01.3]],0),0)&amp;""),"")</f>
        <v>6</v>
      </c>
      <c r="AK46">
        <f>IFERROR(VALUE(VLOOKUP($E46&amp;$F46,PEFA2016all[[id]:[UHLG-01.3]],MATCH(AK$4,PEFA2016all[[#Headers],[id]:[UHLG-01.3]],0),0)&amp;""),"")</f>
        <v>4</v>
      </c>
      <c r="AL46">
        <f>IFERROR(VALUE(VLOOKUP($E46&amp;$F46,PEFA2016all[[id]:[UHLG-01.3]],MATCH(AL$4,PEFA2016all[[#Headers],[id]:[UHLG-01.3]],0),0)&amp;""),"")</f>
        <v>6</v>
      </c>
      <c r="AM46">
        <f>IFERROR(VALUE(VLOOKUP($E46&amp;$F46,PEFA2016all[[id]:[UHLG-01.3]],MATCH(AM$4,PEFA2016all[[#Headers],[id]:[UHLG-01.3]],0),0)&amp;""),"")</f>
        <v>4</v>
      </c>
      <c r="AN46">
        <f>IFERROR(VALUE(VLOOKUP($E46&amp;$F46,PEFA2016all[[id]:[UHLG-01.3]],MATCH(AN$4,PEFA2016all[[#Headers],[id]:[UHLG-01.3]],0),0)&amp;""),"")</f>
        <v>4</v>
      </c>
      <c r="AO46">
        <f>IFERROR(VALUE(VLOOKUP($E46&amp;$F46,PEFA2016all[[id]:[UHLG-01.3]],MATCH(AO$4,PEFA2016all[[#Headers],[id]:[UHLG-01.3]],0),0)&amp;""),"")</f>
        <v>2</v>
      </c>
      <c r="AP46">
        <f>IFERROR(VALUE(VLOOKUP($E46&amp;$F46,PEFA2016all[[id]:[UHLG-01.3]],MATCH(AP$4,PEFA2016all[[#Headers],[id]:[UHLG-01.3]],0),0)&amp;""),"")</f>
        <v>4</v>
      </c>
      <c r="AQ46">
        <f>IFERROR(VALUE(VLOOKUP($E46&amp;$F46,PEFA2016all[[id]:[UHLG-01.3]],MATCH(AQ$4,PEFA2016all[[#Headers],[id]:[UHLG-01.3]],0),0)&amp;""),"")</f>
        <v>4</v>
      </c>
      <c r="AR46">
        <f>IFERROR(VALUE(VLOOKUP($E46&amp;$F46,PEFA2016all[[id]:[UHLG-01.3]],MATCH(AR$4,PEFA2016all[[#Headers],[id]:[UHLG-01.3]],0),0)&amp;""),"")</f>
        <v>1</v>
      </c>
    </row>
    <row r="47" spans="2:44" x14ac:dyDescent="0.25">
      <c r="B47">
        <f>IF(PEFA2016all[[#This Row],[Framework]]=0,"",PEFA2016all[[#This Row],[Framework]])</f>
        <v>2016</v>
      </c>
      <c r="C47" t="e" vm="41">
        <f>IF(PEFA2016all[[#This Row],[Country]]=0,"",PEFA2016all[[#This Row],[Country]])</f>
        <v>#VALUE!</v>
      </c>
      <c r="D47" t="str">
        <f>IFERROR(PEFA2016all[[#This Row],[ISO-2]],"")</f>
        <v>GT</v>
      </c>
      <c r="E47" t="str">
        <f>IFERROR(PEFA2016all[[#This Row],[ISO-3]],"")</f>
        <v>GTM</v>
      </c>
      <c r="F47">
        <f>IF(PEFA2016all[[#This Row],[Year]]=0,"",PEFA2016all[[#This Row],[Year]])</f>
        <v>2018</v>
      </c>
      <c r="G47">
        <f>IFERROR(AVERAGE(PEFA2016[[#This Row],[Aggregate expenditure outturn]:[Revenue outturn]]),"")</f>
        <v>4</v>
      </c>
      <c r="H47">
        <f>IFERROR(AVERAGE(PEFA2016[[#This Row],[Budget classification]:[Public access to fiscal information]]),"")</f>
        <v>4.5</v>
      </c>
      <c r="I47">
        <f>IFERROR(AVERAGE(PEFA2016[[#This Row],[Fiscal risk reporting]:[Debt management]]),"")</f>
        <v>3</v>
      </c>
      <c r="J47">
        <f>IFERROR(AVERAGE(PEFA2016[[#This Row],[Macroeconomic and fiscal forecasting]:[Legislative scrutiny of budgets]]),"")</f>
        <v>3.4</v>
      </c>
      <c r="K47">
        <f>IFERROR(AVERAGE(PEFA2016[[#This Row],[Revenue administration]:[Internal audit]]),"")</f>
        <v>3.5</v>
      </c>
      <c r="L47">
        <f>IFERROR(AVERAGE(PEFA2016[[#This Row],[Financial data integrity]:[Annual financial reports]]),"")</f>
        <v>2.6666666666666665</v>
      </c>
      <c r="M47">
        <f>IFERROR(AVERAGE(PEFA2016[[#This Row],[External audit]:[Legislative scrutiny of audit reports]]),"")</f>
        <v>2.5</v>
      </c>
      <c r="N47">
        <f>IFERROR(VALUE(VLOOKUP($E47&amp;$F47,PEFA2016all[[id]:[UHLG-01.3]],MATCH(N$4,PEFA2016all[[#Headers],[id]:[UHLG-01.3]],0),0)&amp;""),"")</f>
        <v>5</v>
      </c>
      <c r="O47">
        <f>IFERROR(VALUE(VLOOKUP($E47&amp;$F47,PEFA2016all[[id]:[UHLG-01.3]],MATCH(O$4,PEFA2016all[[#Headers],[id]:[UHLG-01.3]],0),0)&amp;""),"")</f>
        <v>4</v>
      </c>
      <c r="P47">
        <f>IFERROR(VALUE(VLOOKUP($E47&amp;$F47,PEFA2016all[[id]:[UHLG-01.3]],MATCH(P$4,PEFA2016all[[#Headers],[id]:[UHLG-01.3]],0),0)&amp;""),"")</f>
        <v>3</v>
      </c>
      <c r="Q47">
        <f>IFERROR(VALUE(VLOOKUP($E47&amp;$F47,PEFA2016all[[id]:[UHLG-01.3]],MATCH(Q$4,PEFA2016all[[#Headers],[id]:[UHLG-01.3]],0),0)&amp;""),"")</f>
        <v>7</v>
      </c>
      <c r="R47">
        <f>IFERROR(VALUE(VLOOKUP($E47&amp;$F47,PEFA2016all[[id]:[UHLG-01.3]],MATCH(R$4,PEFA2016all[[#Headers],[id]:[UHLG-01.3]],0),0)&amp;""),"")</f>
        <v>5</v>
      </c>
      <c r="S47">
        <f>IFERROR(VALUE(VLOOKUP($E47&amp;$F47,PEFA2016all[[id]:[UHLG-01.3]],MATCH(S$4,PEFA2016all[[#Headers],[id]:[UHLG-01.3]],0),0)&amp;""),"")</f>
        <v>3</v>
      </c>
      <c r="T47">
        <f>IFERROR(VALUE(VLOOKUP($E47&amp;$F47,PEFA2016all[[id]:[UHLG-01.3]],MATCH(T$4,PEFA2016all[[#Headers],[id]:[UHLG-01.3]],0),0)&amp;""),"")</f>
        <v>4</v>
      </c>
      <c r="U47">
        <f>IFERROR(VALUE(VLOOKUP($E47&amp;$F47,PEFA2016all[[id]:[UHLG-01.3]],MATCH(U$4,PEFA2016all[[#Headers],[id]:[UHLG-01.3]],0),0)&amp;""),"")</f>
        <v>3</v>
      </c>
      <c r="V47">
        <f>IFERROR(VALUE(VLOOKUP($E47&amp;$F47,PEFA2016all[[id]:[UHLG-01.3]],MATCH(V$4,PEFA2016all[[#Headers],[id]:[UHLG-01.3]],0),0)&amp;""),"")</f>
        <v>5</v>
      </c>
      <c r="W47">
        <f>IFERROR(VALUE(VLOOKUP($E47&amp;$F47,PEFA2016all[[id]:[UHLG-01.3]],MATCH(W$4,PEFA2016all[[#Headers],[id]:[UHLG-01.3]],0),0)&amp;""),"")</f>
        <v>2</v>
      </c>
      <c r="X47">
        <f>IFERROR(VALUE(VLOOKUP($E47&amp;$F47,PEFA2016all[[id]:[UHLG-01.3]],MATCH(X$4,PEFA2016all[[#Headers],[id]:[UHLG-01.3]],0),0)&amp;""),"")</f>
        <v>4</v>
      </c>
      <c r="Y47">
        <f>IFERROR(VALUE(VLOOKUP($E47&amp;$F47,PEFA2016all[[id]:[UHLG-01.3]],MATCH(Y$4,PEFA2016all[[#Headers],[id]:[UHLG-01.3]],0),0)&amp;""),"")</f>
        <v>2</v>
      </c>
      <c r="Z47">
        <f>IFERROR(VALUE(VLOOKUP($E47&amp;$F47,PEFA2016all[[id]:[UHLG-01.3]],MATCH(Z$4,PEFA2016all[[#Headers],[id]:[UHLG-01.3]],0),0)&amp;""),"")</f>
        <v>4</v>
      </c>
      <c r="AA47">
        <f>IFERROR(VALUE(VLOOKUP($E47&amp;$F47,PEFA2016all[[id]:[UHLG-01.3]],MATCH(AA$4,PEFA2016all[[#Headers],[id]:[UHLG-01.3]],0),0)&amp;""),"")</f>
        <v>2</v>
      </c>
      <c r="AB47">
        <f>IFERROR(VALUE(VLOOKUP($E47&amp;$F47,PEFA2016all[[id]:[UHLG-01.3]],MATCH(AB$4,PEFA2016all[[#Headers],[id]:[UHLG-01.3]],0),0)&amp;""),"")</f>
        <v>3</v>
      </c>
      <c r="AC47">
        <f>IFERROR(VALUE(VLOOKUP($E47&amp;$F47,PEFA2016all[[id]:[UHLG-01.3]],MATCH(AC$4,PEFA2016all[[#Headers],[id]:[UHLG-01.3]],0),0)&amp;""),"")</f>
        <v>2</v>
      </c>
      <c r="AD47">
        <f>IFERROR(VALUE(VLOOKUP($E47&amp;$F47,PEFA2016all[[id]:[UHLG-01.3]],MATCH(AD$4,PEFA2016all[[#Headers],[id]:[UHLG-01.3]],0),0)&amp;""),"")</f>
        <v>6</v>
      </c>
      <c r="AE47">
        <f>IFERROR(VALUE(VLOOKUP($E47&amp;$F47,PEFA2016all[[id]:[UHLG-01.3]],MATCH(AE$4,PEFA2016all[[#Headers],[id]:[UHLG-01.3]],0),0)&amp;""),"")</f>
        <v>4</v>
      </c>
      <c r="AF47">
        <f>IFERROR(VALUE(VLOOKUP($E47&amp;$F47,PEFA2016all[[id]:[UHLG-01.3]],MATCH(AF$4,PEFA2016all[[#Headers],[id]:[UHLG-01.3]],0),0)&amp;""),"")</f>
        <v>2</v>
      </c>
      <c r="AG47">
        <f>IFERROR(VALUE(VLOOKUP($E47&amp;$F47,PEFA2016all[[id]:[UHLG-01.3]],MATCH(AG$4,PEFA2016all[[#Headers],[id]:[UHLG-01.3]],0),0)&amp;""),"")</f>
        <v>4</v>
      </c>
      <c r="AH47">
        <f>IFERROR(VALUE(VLOOKUP($E47&amp;$F47,PEFA2016all[[id]:[UHLG-01.3]],MATCH(AH$4,PEFA2016all[[#Headers],[id]:[UHLG-01.3]],0),0)&amp;""),"")</f>
        <v>5</v>
      </c>
      <c r="AI47">
        <f>IFERROR(VALUE(VLOOKUP($E47&amp;$F47,PEFA2016all[[id]:[UHLG-01.3]],MATCH(AI$4,PEFA2016all[[#Headers],[id]:[UHLG-01.3]],0),0)&amp;""),"")</f>
        <v>4</v>
      </c>
      <c r="AJ47">
        <f>IFERROR(VALUE(VLOOKUP($E47&amp;$F47,PEFA2016all[[id]:[UHLG-01.3]],MATCH(AJ$4,PEFA2016all[[#Headers],[id]:[UHLG-01.3]],0),0)&amp;""),"")</f>
        <v>2</v>
      </c>
      <c r="AK47">
        <f>IFERROR(VALUE(VLOOKUP($E47&amp;$F47,PEFA2016all[[id]:[UHLG-01.3]],MATCH(AK$4,PEFA2016all[[#Headers],[id]:[UHLG-01.3]],0),0)&amp;""),"")</f>
        <v>4</v>
      </c>
      <c r="AL47">
        <f>IFERROR(VALUE(VLOOKUP($E47&amp;$F47,PEFA2016all[[id]:[UHLG-01.3]],MATCH(AL$4,PEFA2016all[[#Headers],[id]:[UHLG-01.3]],0),0)&amp;""),"")</f>
        <v>5</v>
      </c>
      <c r="AM47">
        <f>IFERROR(VALUE(VLOOKUP($E47&amp;$F47,PEFA2016all[[id]:[UHLG-01.3]],MATCH(AM$4,PEFA2016all[[#Headers],[id]:[UHLG-01.3]],0),0)&amp;""),"")</f>
        <v>2</v>
      </c>
      <c r="AN47">
        <f>IFERROR(VALUE(VLOOKUP($E47&amp;$F47,PEFA2016all[[id]:[UHLG-01.3]],MATCH(AN$4,PEFA2016all[[#Headers],[id]:[UHLG-01.3]],0),0)&amp;""),"")</f>
        <v>5</v>
      </c>
      <c r="AO47">
        <f>IFERROR(VALUE(VLOOKUP($E47&amp;$F47,PEFA2016all[[id]:[UHLG-01.3]],MATCH(AO$4,PEFA2016all[[#Headers],[id]:[UHLG-01.3]],0),0)&amp;""),"")</f>
        <v>1</v>
      </c>
      <c r="AP47">
        <f>IFERROR(VALUE(VLOOKUP($E47&amp;$F47,PEFA2016all[[id]:[UHLG-01.3]],MATCH(AP$4,PEFA2016all[[#Headers],[id]:[UHLG-01.3]],0),0)&amp;""),"")</f>
        <v>2</v>
      </c>
      <c r="AQ47">
        <f>IFERROR(VALUE(VLOOKUP($E47&amp;$F47,PEFA2016all[[id]:[UHLG-01.3]],MATCH(AQ$4,PEFA2016all[[#Headers],[id]:[UHLG-01.3]],0),0)&amp;""),"")</f>
        <v>4</v>
      </c>
      <c r="AR47">
        <f>IFERROR(VALUE(VLOOKUP($E47&amp;$F47,PEFA2016all[[id]:[UHLG-01.3]],MATCH(AR$4,PEFA2016all[[#Headers],[id]:[UHLG-01.3]],0),0)&amp;""),"")</f>
        <v>1</v>
      </c>
    </row>
    <row r="48" spans="2:44" x14ac:dyDescent="0.25">
      <c r="B48">
        <f>IF(PEFA2016all[[#This Row],[Framework]]=0,"",PEFA2016all[[#This Row],[Framework]])</f>
        <v>2016</v>
      </c>
      <c r="C48" t="e" vm="42">
        <f>IF(PEFA2016all[[#This Row],[Country]]=0,"",PEFA2016all[[#This Row],[Country]])</f>
        <v>#VALUE!</v>
      </c>
      <c r="D48" t="str">
        <f>IFERROR(PEFA2016all[[#This Row],[ISO-2]],"")</f>
        <v>LS</v>
      </c>
      <c r="E48" t="str">
        <f>IFERROR(PEFA2016all[[#This Row],[ISO-3]],"")</f>
        <v>LSO</v>
      </c>
      <c r="F48">
        <f>IF(PEFA2016all[[#This Row],[Year]]=0,"",PEFA2016all[[#This Row],[Year]])</f>
        <v>2017</v>
      </c>
      <c r="G48">
        <f>IFERROR(AVERAGE(PEFA2016[[#This Row],[Aggregate expenditure outturn]:[Revenue outturn]]),"")</f>
        <v>2.3333333333333335</v>
      </c>
      <c r="H48">
        <f>IFERROR(AVERAGE(PEFA2016[[#This Row],[Budget classification]:[Public access to fiscal information]]),"")</f>
        <v>1.8333333333333333</v>
      </c>
      <c r="I48">
        <f>IFERROR(AVERAGE(PEFA2016[[#This Row],[Fiscal risk reporting]:[Debt management]]),"")</f>
        <v>2.5</v>
      </c>
      <c r="J48">
        <f>IFERROR(AVERAGE(PEFA2016[[#This Row],[Macroeconomic and fiscal forecasting]:[Legislative scrutiny of budgets]]),"")</f>
        <v>3.4</v>
      </c>
      <c r="K48">
        <f>IFERROR(AVERAGE(PEFA2016[[#This Row],[Revenue administration]:[Internal audit]]),"")</f>
        <v>2.5</v>
      </c>
      <c r="L48">
        <f>IFERROR(AVERAGE(PEFA2016[[#This Row],[Financial data integrity]:[Annual financial reports]]),"")</f>
        <v>2</v>
      </c>
      <c r="M48">
        <f>IFERROR(AVERAGE(PEFA2016[[#This Row],[External audit]:[Legislative scrutiny of audit reports]]),"")</f>
        <v>1.5</v>
      </c>
      <c r="N48">
        <f>IFERROR(VALUE(VLOOKUP($E48&amp;$F48,PEFA2016all[[id]:[UHLG-01.3]],MATCH(N$4,PEFA2016all[[#Headers],[id]:[UHLG-01.3]],0),0)&amp;""),"")</f>
        <v>1</v>
      </c>
      <c r="O48">
        <f>IFERROR(VALUE(VLOOKUP($E48&amp;$F48,PEFA2016all[[id]:[UHLG-01.3]],MATCH(O$4,PEFA2016all[[#Headers],[id]:[UHLG-01.3]],0),0)&amp;""),"")</f>
        <v>2</v>
      </c>
      <c r="P48">
        <f>IFERROR(VALUE(VLOOKUP($E48&amp;$F48,PEFA2016all[[id]:[UHLG-01.3]],MATCH(P$4,PEFA2016all[[#Headers],[id]:[UHLG-01.3]],0),0)&amp;""),"")</f>
        <v>4</v>
      </c>
      <c r="Q48">
        <f>IFERROR(VALUE(VLOOKUP($E48&amp;$F48,PEFA2016all[[id]:[UHLG-01.3]],MATCH(Q$4,PEFA2016all[[#Headers],[id]:[UHLG-01.3]],0),0)&amp;""),"")</f>
        <v>3</v>
      </c>
      <c r="R48">
        <f>IFERROR(VALUE(VLOOKUP($E48&amp;$F48,PEFA2016all[[id]:[UHLG-01.3]],MATCH(R$4,PEFA2016all[[#Headers],[id]:[UHLG-01.3]],0),0)&amp;""),"")</f>
        <v>3</v>
      </c>
      <c r="S48">
        <f>IFERROR(VALUE(VLOOKUP($E48&amp;$F48,PEFA2016all[[id]:[UHLG-01.3]],MATCH(S$4,PEFA2016all[[#Headers],[id]:[UHLG-01.3]],0),0)&amp;""),"")</f>
        <v>1</v>
      </c>
      <c r="T48">
        <f>IFERROR(VALUE(VLOOKUP($E48&amp;$F48,PEFA2016all[[id]:[UHLG-01.3]],MATCH(T$4,PEFA2016all[[#Headers],[id]:[UHLG-01.3]],0),0)&amp;""),"")</f>
        <v>2</v>
      </c>
      <c r="U48">
        <f>IFERROR(VALUE(VLOOKUP($E48&amp;$F48,PEFA2016all[[id]:[UHLG-01.3]],MATCH(U$4,PEFA2016all[[#Headers],[id]:[UHLG-01.3]],0),0)&amp;""),"")</f>
        <v>1</v>
      </c>
      <c r="V48">
        <f>IFERROR(VALUE(VLOOKUP($E48&amp;$F48,PEFA2016all[[id]:[UHLG-01.3]],MATCH(V$4,PEFA2016all[[#Headers],[id]:[UHLG-01.3]],0),0)&amp;""),"")</f>
        <v>1</v>
      </c>
      <c r="W48">
        <f>IFERROR(VALUE(VLOOKUP($E48&amp;$F48,PEFA2016all[[id]:[UHLG-01.3]],MATCH(W$4,PEFA2016all[[#Headers],[id]:[UHLG-01.3]],0),0)&amp;""),"")</f>
        <v>1</v>
      </c>
      <c r="X48">
        <f>IFERROR(VALUE(VLOOKUP($E48&amp;$F48,PEFA2016all[[id]:[UHLG-01.3]],MATCH(X$4,PEFA2016all[[#Headers],[id]:[UHLG-01.3]],0),0)&amp;""),"")</f>
        <v>5</v>
      </c>
      <c r="Y48">
        <f>IFERROR(VALUE(VLOOKUP($E48&amp;$F48,PEFA2016all[[id]:[UHLG-01.3]],MATCH(Y$4,PEFA2016all[[#Headers],[id]:[UHLG-01.3]],0),0)&amp;""),"")</f>
        <v>2</v>
      </c>
      <c r="Z48">
        <f>IFERROR(VALUE(VLOOKUP($E48&amp;$F48,PEFA2016all[[id]:[UHLG-01.3]],MATCH(Z$4,PEFA2016all[[#Headers],[id]:[UHLG-01.3]],0),0)&amp;""),"")</f>
        <v>2</v>
      </c>
      <c r="AA48">
        <f>IFERROR(VALUE(VLOOKUP($E48&amp;$F48,PEFA2016all[[id]:[UHLG-01.3]],MATCH(AA$4,PEFA2016all[[#Headers],[id]:[UHLG-01.3]],0),0)&amp;""),"")</f>
        <v>2</v>
      </c>
      <c r="AB48">
        <f>IFERROR(VALUE(VLOOKUP($E48&amp;$F48,PEFA2016all[[id]:[UHLG-01.3]],MATCH(AB$4,PEFA2016all[[#Headers],[id]:[UHLG-01.3]],0),0)&amp;""),"")</f>
        <v>2</v>
      </c>
      <c r="AC48">
        <f>IFERROR(VALUE(VLOOKUP($E48&amp;$F48,PEFA2016all[[id]:[UHLG-01.3]],MATCH(AC$4,PEFA2016all[[#Headers],[id]:[UHLG-01.3]],0),0)&amp;""),"")</f>
        <v>4</v>
      </c>
      <c r="AD48">
        <f>IFERROR(VALUE(VLOOKUP($E48&amp;$F48,PEFA2016all[[id]:[UHLG-01.3]],MATCH(AD$4,PEFA2016all[[#Headers],[id]:[UHLG-01.3]],0),0)&amp;""),"")</f>
        <v>5</v>
      </c>
      <c r="AE48">
        <f>IFERROR(VALUE(VLOOKUP($E48&amp;$F48,PEFA2016all[[id]:[UHLG-01.3]],MATCH(AE$4,PEFA2016all[[#Headers],[id]:[UHLG-01.3]],0),0)&amp;""),"")</f>
        <v>4</v>
      </c>
      <c r="AF48">
        <f>IFERROR(VALUE(VLOOKUP($E48&amp;$F48,PEFA2016all[[id]:[UHLG-01.3]],MATCH(AF$4,PEFA2016all[[#Headers],[id]:[UHLG-01.3]],0),0)&amp;""),"")</f>
        <v>5</v>
      </c>
      <c r="AG48">
        <f>IFERROR(VALUE(VLOOKUP($E48&amp;$F48,PEFA2016all[[id]:[UHLG-01.3]],MATCH(AG$4,PEFA2016all[[#Headers],[id]:[UHLG-01.3]],0),0)&amp;""),"")</f>
        <v>2</v>
      </c>
      <c r="AH48">
        <f>IFERROR(VALUE(VLOOKUP($E48&amp;$F48,PEFA2016all[[id]:[UHLG-01.3]],MATCH(AH$4,PEFA2016all[[#Headers],[id]:[UHLG-01.3]],0),0)&amp;""),"")</f>
        <v>3</v>
      </c>
      <c r="AI48">
        <f>IFERROR(VALUE(VLOOKUP($E48&amp;$F48,PEFA2016all[[id]:[UHLG-01.3]],MATCH(AI$4,PEFA2016all[[#Headers],[id]:[UHLG-01.3]],0),0)&amp;""),"")</f>
        <v>2</v>
      </c>
      <c r="AJ48">
        <f>IFERROR(VALUE(VLOOKUP($E48&amp;$F48,PEFA2016all[[id]:[UHLG-01.3]],MATCH(AJ$4,PEFA2016all[[#Headers],[id]:[UHLG-01.3]],0),0)&amp;""),"")</f>
        <v>1</v>
      </c>
      <c r="AK48">
        <f>IFERROR(VALUE(VLOOKUP($E48&amp;$F48,PEFA2016all[[id]:[UHLG-01.3]],MATCH(AK$4,PEFA2016all[[#Headers],[id]:[UHLG-01.3]],0),0)&amp;""),"")</f>
        <v>1</v>
      </c>
      <c r="AL48">
        <f>IFERROR(VALUE(VLOOKUP($E48&amp;$F48,PEFA2016all[[id]:[UHLG-01.3]],MATCH(AL$4,PEFA2016all[[#Headers],[id]:[UHLG-01.3]],0),0)&amp;""),"")</f>
        <v>4</v>
      </c>
      <c r="AM48">
        <f>IFERROR(VALUE(VLOOKUP($E48&amp;$F48,PEFA2016all[[id]:[UHLG-01.3]],MATCH(AM$4,PEFA2016all[[#Headers],[id]:[UHLG-01.3]],0),0)&amp;""),"")</f>
        <v>2</v>
      </c>
      <c r="AN48">
        <f>IFERROR(VALUE(VLOOKUP($E48&amp;$F48,PEFA2016all[[id]:[UHLG-01.3]],MATCH(AN$4,PEFA2016all[[#Headers],[id]:[UHLG-01.3]],0),0)&amp;""),"")</f>
        <v>2</v>
      </c>
      <c r="AO48">
        <f>IFERROR(VALUE(VLOOKUP($E48&amp;$F48,PEFA2016all[[id]:[UHLG-01.3]],MATCH(AO$4,PEFA2016all[[#Headers],[id]:[UHLG-01.3]],0),0)&amp;""),"")</f>
        <v>2</v>
      </c>
      <c r="AP48">
        <f>IFERROR(VALUE(VLOOKUP($E48&amp;$F48,PEFA2016all[[id]:[UHLG-01.3]],MATCH(AP$4,PEFA2016all[[#Headers],[id]:[UHLG-01.3]],0),0)&amp;""),"")</f>
        <v>2</v>
      </c>
      <c r="AQ48">
        <f>IFERROR(VALUE(VLOOKUP($E48&amp;$F48,PEFA2016all[[id]:[UHLG-01.3]],MATCH(AQ$4,PEFA2016all[[#Headers],[id]:[UHLG-01.3]],0),0)&amp;""),"")</f>
        <v>2</v>
      </c>
      <c r="AR48">
        <f>IFERROR(VALUE(VLOOKUP($E48&amp;$F48,PEFA2016all[[id]:[UHLG-01.3]],MATCH(AR$4,PEFA2016all[[#Headers],[id]:[UHLG-01.3]],0),0)&amp;""),"")</f>
        <v>1</v>
      </c>
    </row>
    <row r="49" spans="2:44" x14ac:dyDescent="0.25">
      <c r="B49">
        <f>IF(PEFA2016all[[#This Row],[Framework]]=0,"",PEFA2016all[[#This Row],[Framework]])</f>
        <v>2016</v>
      </c>
      <c r="C49" t="e" vm="43">
        <f>IF(PEFA2016all[[#This Row],[Country]]=0,"",PEFA2016all[[#This Row],[Country]])</f>
        <v>#VALUE!</v>
      </c>
      <c r="D49" t="str">
        <f>IFERROR(PEFA2016all[[#This Row],[ISO-2]],"")</f>
        <v>ZM</v>
      </c>
      <c r="E49" t="str">
        <f>IFERROR(PEFA2016all[[#This Row],[ISO-3]],"")</f>
        <v>ZMB</v>
      </c>
      <c r="F49">
        <f>IF(PEFA2016all[[#This Row],[Year]]=0,"",PEFA2016all[[#This Row],[Year]])</f>
        <v>2017</v>
      </c>
      <c r="G49">
        <f>IFERROR(AVERAGE(PEFA2016[[#This Row],[Aggregate expenditure outturn]:[Revenue outturn]]),"")</f>
        <v>3.6666666666666665</v>
      </c>
      <c r="H49">
        <f>IFERROR(AVERAGE(PEFA2016[[#This Row],[Budget classification]:[Public access to fiscal information]]),"")</f>
        <v>4</v>
      </c>
      <c r="I49">
        <f>IFERROR(AVERAGE(PEFA2016[[#This Row],[Fiscal risk reporting]:[Debt management]]),"")</f>
        <v>2</v>
      </c>
      <c r="J49">
        <f>IFERROR(AVERAGE(PEFA2016[[#This Row],[Macroeconomic and fiscal forecasting]:[Legislative scrutiny of budgets]]),"")</f>
        <v>5.8</v>
      </c>
      <c r="K49">
        <f>IFERROR(AVERAGE(PEFA2016[[#This Row],[Revenue administration]:[Internal audit]]),"")</f>
        <v>4.125</v>
      </c>
      <c r="L49">
        <f>IFERROR(AVERAGE(PEFA2016[[#This Row],[Financial data integrity]:[Annual financial reports]]),"")</f>
        <v>3.6666666666666665</v>
      </c>
      <c r="M49">
        <f>IFERROR(AVERAGE(PEFA2016[[#This Row],[External audit]:[Legislative scrutiny of audit reports]]),"")</f>
        <v>4</v>
      </c>
      <c r="N49">
        <f>IFERROR(VALUE(VLOOKUP($E49&amp;$F49,PEFA2016all[[id]:[UHLG-01.3]],MATCH(N$4,PEFA2016all[[#Headers],[id]:[UHLG-01.3]],0),0)&amp;""),"")</f>
        <v>5</v>
      </c>
      <c r="O49">
        <f>IFERROR(VALUE(VLOOKUP($E49&amp;$F49,PEFA2016all[[id]:[UHLG-01.3]],MATCH(O$4,PEFA2016all[[#Headers],[id]:[UHLG-01.3]],0),0)&amp;""),"")</f>
        <v>2</v>
      </c>
      <c r="P49">
        <f>IFERROR(VALUE(VLOOKUP($E49&amp;$F49,PEFA2016all[[id]:[UHLG-01.3]],MATCH(P$4,PEFA2016all[[#Headers],[id]:[UHLG-01.3]],0),0)&amp;""),"")</f>
        <v>4</v>
      </c>
      <c r="Q49">
        <f>IFERROR(VALUE(VLOOKUP($E49&amp;$F49,PEFA2016all[[id]:[UHLG-01.3]],MATCH(Q$4,PEFA2016all[[#Headers],[id]:[UHLG-01.3]],0),0)&amp;""),"")</f>
        <v>5</v>
      </c>
      <c r="R49">
        <f>IFERROR(VALUE(VLOOKUP($E49&amp;$F49,PEFA2016all[[id]:[UHLG-01.3]],MATCH(R$4,PEFA2016all[[#Headers],[id]:[UHLG-01.3]],0),0)&amp;""),"")</f>
        <v>5</v>
      </c>
      <c r="S49">
        <f>IFERROR(VALUE(VLOOKUP($E49&amp;$F49,PEFA2016all[[id]:[UHLG-01.3]],MATCH(S$4,PEFA2016all[[#Headers],[id]:[UHLG-01.3]],0),0)&amp;""),"")</f>
        <v>4</v>
      </c>
      <c r="T49">
        <f>IFERROR(VALUE(VLOOKUP($E49&amp;$F49,PEFA2016all[[id]:[UHLG-01.3]],MATCH(T$4,PEFA2016all[[#Headers],[id]:[UHLG-01.3]],0),0)&amp;""),"")</f>
        <v>6</v>
      </c>
      <c r="U49">
        <f>IFERROR(VALUE(VLOOKUP($E49&amp;$F49,PEFA2016all[[id]:[UHLG-01.3]],MATCH(U$4,PEFA2016all[[#Headers],[id]:[UHLG-01.3]],0),0)&amp;""),"")</f>
        <v>3</v>
      </c>
      <c r="V49">
        <f>IFERROR(VALUE(VLOOKUP($E49&amp;$F49,PEFA2016all[[id]:[UHLG-01.3]],MATCH(V$4,PEFA2016all[[#Headers],[id]:[UHLG-01.3]],0),0)&amp;""),"")</f>
        <v>1</v>
      </c>
      <c r="W49">
        <f>IFERROR(VALUE(VLOOKUP($E49&amp;$F49,PEFA2016all[[id]:[UHLG-01.3]],MATCH(W$4,PEFA2016all[[#Headers],[id]:[UHLG-01.3]],0),0)&amp;""),"")</f>
        <v>2</v>
      </c>
      <c r="X49">
        <f>IFERROR(VALUE(VLOOKUP($E49&amp;$F49,PEFA2016all[[id]:[UHLG-01.3]],MATCH(X$4,PEFA2016all[[#Headers],[id]:[UHLG-01.3]],0),0)&amp;""),"")</f>
        <v>1</v>
      </c>
      <c r="Y49">
        <f>IFERROR(VALUE(VLOOKUP($E49&amp;$F49,PEFA2016all[[id]:[UHLG-01.3]],MATCH(Y$4,PEFA2016all[[#Headers],[id]:[UHLG-01.3]],0),0)&amp;""),"")</f>
        <v>2</v>
      </c>
      <c r="Z49">
        <f>IFERROR(VALUE(VLOOKUP($E49&amp;$F49,PEFA2016all[[id]:[UHLG-01.3]],MATCH(Z$4,PEFA2016all[[#Headers],[id]:[UHLG-01.3]],0),0)&amp;""),"")</f>
        <v>3</v>
      </c>
      <c r="AA49">
        <f>IFERROR(VALUE(VLOOKUP($E49&amp;$F49,PEFA2016all[[id]:[UHLG-01.3]],MATCH(AA$4,PEFA2016all[[#Headers],[id]:[UHLG-01.3]],0),0)&amp;""),"")</f>
        <v>5</v>
      </c>
      <c r="AB49">
        <f>IFERROR(VALUE(VLOOKUP($E49&amp;$F49,PEFA2016all[[id]:[UHLG-01.3]],MATCH(AB$4,PEFA2016all[[#Headers],[id]:[UHLG-01.3]],0),0)&amp;""),"")</f>
        <v>7</v>
      </c>
      <c r="AC49">
        <f>IFERROR(VALUE(VLOOKUP($E49&amp;$F49,PEFA2016all[[id]:[UHLG-01.3]],MATCH(AC$4,PEFA2016all[[#Headers],[id]:[UHLG-01.3]],0),0)&amp;""),"")</f>
        <v>5</v>
      </c>
      <c r="AD49">
        <f>IFERROR(VALUE(VLOOKUP($E49&amp;$F49,PEFA2016all[[id]:[UHLG-01.3]],MATCH(AD$4,PEFA2016all[[#Headers],[id]:[UHLG-01.3]],0),0)&amp;""),"")</f>
        <v>6</v>
      </c>
      <c r="AE49">
        <f>IFERROR(VALUE(VLOOKUP($E49&amp;$F49,PEFA2016all[[id]:[UHLG-01.3]],MATCH(AE$4,PEFA2016all[[#Headers],[id]:[UHLG-01.3]],0),0)&amp;""),"")</f>
        <v>6</v>
      </c>
      <c r="AF49">
        <f>IFERROR(VALUE(VLOOKUP($E49&amp;$F49,PEFA2016all[[id]:[UHLG-01.3]],MATCH(AF$4,PEFA2016all[[#Headers],[id]:[UHLG-01.3]],0),0)&amp;""),"")</f>
        <v>4</v>
      </c>
      <c r="AG49">
        <f>IFERROR(VALUE(VLOOKUP($E49&amp;$F49,PEFA2016all[[id]:[UHLG-01.3]],MATCH(AG$4,PEFA2016all[[#Headers],[id]:[UHLG-01.3]],0),0)&amp;""),"")</f>
        <v>6</v>
      </c>
      <c r="AH49">
        <f>IFERROR(VALUE(VLOOKUP($E49&amp;$F49,PEFA2016all[[id]:[UHLG-01.3]],MATCH(AH$4,PEFA2016all[[#Headers],[id]:[UHLG-01.3]],0),0)&amp;""),"")</f>
        <v>4</v>
      </c>
      <c r="AI49">
        <f>IFERROR(VALUE(VLOOKUP($E49&amp;$F49,PEFA2016all[[id]:[UHLG-01.3]],MATCH(AI$4,PEFA2016all[[#Headers],[id]:[UHLG-01.3]],0),0)&amp;""),"")</f>
        <v>2</v>
      </c>
      <c r="AJ49">
        <f>IFERROR(VALUE(VLOOKUP($E49&amp;$F49,PEFA2016all[[id]:[UHLG-01.3]],MATCH(AJ$4,PEFA2016all[[#Headers],[id]:[UHLG-01.3]],0),0)&amp;""),"")</f>
        <v>4</v>
      </c>
      <c r="AK49">
        <f>IFERROR(VALUE(VLOOKUP($E49&amp;$F49,PEFA2016all[[id]:[UHLG-01.3]],MATCH(AK$4,PEFA2016all[[#Headers],[id]:[UHLG-01.3]],0),0)&amp;""),"")</f>
        <v>4</v>
      </c>
      <c r="AL49">
        <f>IFERROR(VALUE(VLOOKUP($E49&amp;$F49,PEFA2016all[[id]:[UHLG-01.3]],MATCH(AL$4,PEFA2016all[[#Headers],[id]:[UHLG-01.3]],0),0)&amp;""),"")</f>
        <v>5</v>
      </c>
      <c r="AM49">
        <f>IFERROR(VALUE(VLOOKUP($E49&amp;$F49,PEFA2016all[[id]:[UHLG-01.3]],MATCH(AM$4,PEFA2016all[[#Headers],[id]:[UHLG-01.3]],0),0)&amp;""),"")</f>
        <v>4</v>
      </c>
      <c r="AN49">
        <f>IFERROR(VALUE(VLOOKUP($E49&amp;$F49,PEFA2016all[[id]:[UHLG-01.3]],MATCH(AN$4,PEFA2016all[[#Headers],[id]:[UHLG-01.3]],0),0)&amp;""),"")</f>
        <v>3</v>
      </c>
      <c r="AO49">
        <f>IFERROR(VALUE(VLOOKUP($E49&amp;$F49,PEFA2016all[[id]:[UHLG-01.3]],MATCH(AO$4,PEFA2016all[[#Headers],[id]:[UHLG-01.3]],0),0)&amp;""),"")</f>
        <v>2</v>
      </c>
      <c r="AP49">
        <f>IFERROR(VALUE(VLOOKUP($E49&amp;$F49,PEFA2016all[[id]:[UHLG-01.3]],MATCH(AP$4,PEFA2016all[[#Headers],[id]:[UHLG-01.3]],0),0)&amp;""),"")</f>
        <v>6</v>
      </c>
      <c r="AQ49">
        <f>IFERROR(VALUE(VLOOKUP($E49&amp;$F49,PEFA2016all[[id]:[UHLG-01.3]],MATCH(AQ$4,PEFA2016all[[#Headers],[id]:[UHLG-01.3]],0),0)&amp;""),"")</f>
        <v>2</v>
      </c>
      <c r="AR49">
        <f>IFERROR(VALUE(VLOOKUP($E49&amp;$F49,PEFA2016all[[id]:[UHLG-01.3]],MATCH(AR$4,PEFA2016all[[#Headers],[id]:[UHLG-01.3]],0),0)&amp;""),"")</f>
        <v>6</v>
      </c>
    </row>
    <row r="50" spans="2:44" x14ac:dyDescent="0.25">
      <c r="B50">
        <f>IF(PEFA2016all[[#This Row],[Framework]]=0,"",PEFA2016all[[#This Row],[Framework]])</f>
        <v>2016</v>
      </c>
      <c r="C50" t="e" vm="44">
        <f>IF(PEFA2016all[[#This Row],[Country]]=0,"",PEFA2016all[[#This Row],[Country]])</f>
        <v>#VALUE!</v>
      </c>
      <c r="D50" t="str">
        <f>IFERROR(PEFA2016all[[#This Row],[ISO-2]],"")</f>
        <v>SC</v>
      </c>
      <c r="E50" t="str">
        <f>IFERROR(PEFA2016all[[#This Row],[ISO-3]],"")</f>
        <v>SYC</v>
      </c>
      <c r="F50">
        <f>IF(PEFA2016all[[#This Row],[Year]]=0,"",PEFA2016all[[#This Row],[Year]])</f>
        <v>2017</v>
      </c>
      <c r="G50">
        <f>IFERROR(AVERAGE(PEFA2016[[#This Row],[Aggregate expenditure outturn]:[Revenue outturn]]),"")</f>
        <v>4.666666666666667</v>
      </c>
      <c r="H50">
        <f>IFERROR(AVERAGE(PEFA2016[[#This Row],[Budget classification]:[Public access to fiscal information]]),"")</f>
        <v>4.4000000000000004</v>
      </c>
      <c r="I50">
        <f>IFERROR(AVERAGE(PEFA2016[[#This Row],[Fiscal risk reporting]:[Debt management]]),"")</f>
        <v>3</v>
      </c>
      <c r="J50">
        <f>IFERROR(AVERAGE(PEFA2016[[#This Row],[Macroeconomic and fiscal forecasting]:[Legislative scrutiny of budgets]]),"")</f>
        <v>4.2</v>
      </c>
      <c r="K50">
        <f>IFERROR(AVERAGE(PEFA2016[[#This Row],[Revenue administration]:[Internal audit]]),"")</f>
        <v>3.75</v>
      </c>
      <c r="L50">
        <f>IFERROR(AVERAGE(PEFA2016[[#This Row],[Financial data integrity]:[Annual financial reports]]),"")</f>
        <v>6.666666666666667</v>
      </c>
      <c r="M50">
        <f>IFERROR(AVERAGE(PEFA2016[[#This Row],[External audit]:[Legislative scrutiny of audit reports]]),"")</f>
        <v>3</v>
      </c>
      <c r="N50">
        <f>IFERROR(VALUE(VLOOKUP($E50&amp;$F50,PEFA2016all[[id]:[UHLG-01.3]],MATCH(N$4,PEFA2016all[[#Headers],[id]:[UHLG-01.3]],0),0)&amp;""),"")</f>
        <v>7</v>
      </c>
      <c r="O50">
        <f>IFERROR(VALUE(VLOOKUP($E50&amp;$F50,PEFA2016all[[id]:[UHLG-01.3]],MATCH(O$4,PEFA2016all[[#Headers],[id]:[UHLG-01.3]],0),0)&amp;""),"")</f>
        <v>4</v>
      </c>
      <c r="P50">
        <f>IFERROR(VALUE(VLOOKUP($E50&amp;$F50,PEFA2016all[[id]:[UHLG-01.3]],MATCH(P$4,PEFA2016all[[#Headers],[id]:[UHLG-01.3]],0),0)&amp;""),"")</f>
        <v>3</v>
      </c>
      <c r="Q50">
        <f>IFERROR(VALUE(VLOOKUP($E50&amp;$F50,PEFA2016all[[id]:[UHLG-01.3]],MATCH(Q$4,PEFA2016all[[#Headers],[id]:[UHLG-01.3]],0),0)&amp;""),"")</f>
        <v>3</v>
      </c>
      <c r="R50">
        <f>IFERROR(VALUE(VLOOKUP($E50&amp;$F50,PEFA2016all[[id]:[UHLG-01.3]],MATCH(R$4,PEFA2016all[[#Headers],[id]:[UHLG-01.3]],0),0)&amp;""),"")</f>
        <v>5</v>
      </c>
      <c r="S50">
        <f>IFERROR(VALUE(VLOOKUP($E50&amp;$F50,PEFA2016all[[id]:[UHLG-01.3]],MATCH(S$4,PEFA2016all[[#Headers],[id]:[UHLG-01.3]],0),0)&amp;""),"")</f>
        <v>7</v>
      </c>
      <c r="T50" t="str">
        <f>IFERROR(VALUE(VLOOKUP($E50&amp;$F50,PEFA2016all[[id]:[UHLG-01.3]],MATCH(T$4,PEFA2016all[[#Headers],[id]:[UHLG-01.3]],0),0)&amp;""),"")</f>
        <v/>
      </c>
      <c r="U50">
        <f>IFERROR(VALUE(VLOOKUP($E50&amp;$F50,PEFA2016all[[id]:[UHLG-01.3]],MATCH(U$4,PEFA2016all[[#Headers],[id]:[UHLG-01.3]],0),0)&amp;""),"")</f>
        <v>2</v>
      </c>
      <c r="V50">
        <f>IFERROR(VALUE(VLOOKUP($E50&amp;$F50,PEFA2016all[[id]:[UHLG-01.3]],MATCH(V$4,PEFA2016all[[#Headers],[id]:[UHLG-01.3]],0),0)&amp;""),"")</f>
        <v>5</v>
      </c>
      <c r="W50">
        <f>IFERROR(VALUE(VLOOKUP($E50&amp;$F50,PEFA2016all[[id]:[UHLG-01.3]],MATCH(W$4,PEFA2016all[[#Headers],[id]:[UHLG-01.3]],0),0)&amp;""),"")</f>
        <v>3</v>
      </c>
      <c r="X50">
        <f>IFERROR(VALUE(VLOOKUP($E50&amp;$F50,PEFA2016all[[id]:[UHLG-01.3]],MATCH(X$4,PEFA2016all[[#Headers],[id]:[UHLG-01.3]],0),0)&amp;""),"")</f>
        <v>1</v>
      </c>
      <c r="Y50">
        <f>IFERROR(VALUE(VLOOKUP($E50&amp;$F50,PEFA2016all[[id]:[UHLG-01.3]],MATCH(Y$4,PEFA2016all[[#Headers],[id]:[UHLG-01.3]],0),0)&amp;""),"")</f>
        <v>3</v>
      </c>
      <c r="Z50">
        <f>IFERROR(VALUE(VLOOKUP($E50&amp;$F50,PEFA2016all[[id]:[UHLG-01.3]],MATCH(Z$4,PEFA2016all[[#Headers],[id]:[UHLG-01.3]],0),0)&amp;""),"")</f>
        <v>5</v>
      </c>
      <c r="AA50">
        <f>IFERROR(VALUE(VLOOKUP($E50&amp;$F50,PEFA2016all[[id]:[UHLG-01.3]],MATCH(AA$4,PEFA2016all[[#Headers],[id]:[UHLG-01.3]],0),0)&amp;""),"")</f>
        <v>5</v>
      </c>
      <c r="AB50">
        <f>IFERROR(VALUE(VLOOKUP($E50&amp;$F50,PEFA2016all[[id]:[UHLG-01.3]],MATCH(AB$4,PEFA2016all[[#Headers],[id]:[UHLG-01.3]],0),0)&amp;""),"")</f>
        <v>5</v>
      </c>
      <c r="AC50">
        <f>IFERROR(VALUE(VLOOKUP($E50&amp;$F50,PEFA2016all[[id]:[UHLG-01.3]],MATCH(AC$4,PEFA2016all[[#Headers],[id]:[UHLG-01.3]],0),0)&amp;""),"")</f>
        <v>2</v>
      </c>
      <c r="AD50">
        <f>IFERROR(VALUE(VLOOKUP($E50&amp;$F50,PEFA2016all[[id]:[UHLG-01.3]],MATCH(AD$4,PEFA2016all[[#Headers],[id]:[UHLG-01.3]],0),0)&amp;""),"")</f>
        <v>3</v>
      </c>
      <c r="AE50">
        <f>IFERROR(VALUE(VLOOKUP($E50&amp;$F50,PEFA2016all[[id]:[UHLG-01.3]],MATCH(AE$4,PEFA2016all[[#Headers],[id]:[UHLG-01.3]],0),0)&amp;""),"")</f>
        <v>6</v>
      </c>
      <c r="AF50">
        <f>IFERROR(VALUE(VLOOKUP($E50&amp;$F50,PEFA2016all[[id]:[UHLG-01.3]],MATCH(AF$4,PEFA2016all[[#Headers],[id]:[UHLG-01.3]],0),0)&amp;""),"")</f>
        <v>6</v>
      </c>
      <c r="AG50">
        <f>IFERROR(VALUE(VLOOKUP($E50&amp;$F50,PEFA2016all[[id]:[UHLG-01.3]],MATCH(AG$4,PEFA2016all[[#Headers],[id]:[UHLG-01.3]],0),0)&amp;""),"")</f>
        <v>4</v>
      </c>
      <c r="AH50">
        <f>IFERROR(VALUE(VLOOKUP($E50&amp;$F50,PEFA2016all[[id]:[UHLG-01.3]],MATCH(AH$4,PEFA2016all[[#Headers],[id]:[UHLG-01.3]],0),0)&amp;""),"")</f>
        <v>6</v>
      </c>
      <c r="AI50">
        <f>IFERROR(VALUE(VLOOKUP($E50&amp;$F50,PEFA2016all[[id]:[UHLG-01.3]],MATCH(AI$4,PEFA2016all[[#Headers],[id]:[UHLG-01.3]],0),0)&amp;""),"")</f>
        <v>1</v>
      </c>
      <c r="AJ50">
        <f>IFERROR(VALUE(VLOOKUP($E50&amp;$F50,PEFA2016all[[id]:[UHLG-01.3]],MATCH(AJ$4,PEFA2016all[[#Headers],[id]:[UHLG-01.3]],0),0)&amp;""),"")</f>
        <v>4</v>
      </c>
      <c r="AK50">
        <f>IFERROR(VALUE(VLOOKUP($E50&amp;$F50,PEFA2016all[[id]:[UHLG-01.3]],MATCH(AK$4,PEFA2016all[[#Headers],[id]:[UHLG-01.3]],0),0)&amp;""),"")</f>
        <v>2</v>
      </c>
      <c r="AL50">
        <f>IFERROR(VALUE(VLOOKUP($E50&amp;$F50,PEFA2016all[[id]:[UHLG-01.3]],MATCH(AL$4,PEFA2016all[[#Headers],[id]:[UHLG-01.3]],0),0)&amp;""),"")</f>
        <v>5</v>
      </c>
      <c r="AM50">
        <f>IFERROR(VALUE(VLOOKUP($E50&amp;$F50,PEFA2016all[[id]:[UHLG-01.3]],MATCH(AM$4,PEFA2016all[[#Headers],[id]:[UHLG-01.3]],0),0)&amp;""),"")</f>
        <v>2</v>
      </c>
      <c r="AN50">
        <f>IFERROR(VALUE(VLOOKUP($E50&amp;$F50,PEFA2016all[[id]:[UHLG-01.3]],MATCH(AN$4,PEFA2016all[[#Headers],[id]:[UHLG-01.3]],0),0)&amp;""),"")</f>
        <v>7</v>
      </c>
      <c r="AO50">
        <f>IFERROR(VALUE(VLOOKUP($E50&amp;$F50,PEFA2016all[[id]:[UHLG-01.3]],MATCH(AO$4,PEFA2016all[[#Headers],[id]:[UHLG-01.3]],0),0)&amp;""),"")</f>
        <v>6</v>
      </c>
      <c r="AP50">
        <f>IFERROR(VALUE(VLOOKUP($E50&amp;$F50,PEFA2016all[[id]:[UHLG-01.3]],MATCH(AP$4,PEFA2016all[[#Headers],[id]:[UHLG-01.3]],0),0)&amp;""),"")</f>
        <v>7</v>
      </c>
      <c r="AQ50">
        <f>IFERROR(VALUE(VLOOKUP($E50&amp;$F50,PEFA2016all[[id]:[UHLG-01.3]],MATCH(AQ$4,PEFA2016all[[#Headers],[id]:[UHLG-01.3]],0),0)&amp;""),"")</f>
        <v>2</v>
      </c>
      <c r="AR50">
        <f>IFERROR(VALUE(VLOOKUP($E50&amp;$F50,PEFA2016all[[id]:[UHLG-01.3]],MATCH(AR$4,PEFA2016all[[#Headers],[id]:[UHLG-01.3]],0),0)&amp;""),"")</f>
        <v>4</v>
      </c>
    </row>
    <row r="51" spans="2:44" x14ac:dyDescent="0.25">
      <c r="B51">
        <f>IF(PEFA2016all[[#This Row],[Framework]]=0,"",PEFA2016all[[#This Row],[Framework]])</f>
        <v>2016</v>
      </c>
      <c r="C51" t="e" vm="45">
        <f>IF(PEFA2016all[[#This Row],[Country]]=0,"",PEFA2016all[[#This Row],[Country]])</f>
        <v>#VALUE!</v>
      </c>
      <c r="D51" t="str">
        <f>IFERROR(PEFA2016all[[#This Row],[ISO-2]],"")</f>
        <v>DO</v>
      </c>
      <c r="E51" t="str">
        <f>IFERROR(PEFA2016all[[#This Row],[ISO-3]],"")</f>
        <v>DOM</v>
      </c>
      <c r="F51">
        <f>IF(PEFA2016all[[#This Row],[Year]]=0,"",PEFA2016all[[#This Row],[Year]])</f>
        <v>2016</v>
      </c>
      <c r="G51">
        <f>IFERROR(AVERAGE(PEFA2016[[#This Row],[Aggregate expenditure outturn]:[Revenue outturn]]),"")</f>
        <v>6.333333333333333</v>
      </c>
      <c r="H51">
        <f>IFERROR(AVERAGE(PEFA2016[[#This Row],[Budget classification]:[Public access to fiscal information]]),"")</f>
        <v>5.166666666666667</v>
      </c>
      <c r="I51">
        <f>IFERROR(AVERAGE(PEFA2016[[#This Row],[Fiscal risk reporting]:[Debt management]]),"")</f>
        <v>3.25</v>
      </c>
      <c r="J51">
        <f>IFERROR(AVERAGE(PEFA2016[[#This Row],[Macroeconomic and fiscal forecasting]:[Legislative scrutiny of budgets]]),"")</f>
        <v>3</v>
      </c>
      <c r="K51">
        <f>IFERROR(AVERAGE(PEFA2016[[#This Row],[Revenue administration]:[Internal audit]]),"")</f>
        <v>3.875</v>
      </c>
      <c r="L51">
        <f>IFERROR(AVERAGE(PEFA2016[[#This Row],[Financial data integrity]:[Annual financial reports]]),"")</f>
        <v>5</v>
      </c>
      <c r="M51">
        <f>IFERROR(AVERAGE(PEFA2016[[#This Row],[External audit]:[Legislative scrutiny of audit reports]]),"")</f>
        <v>1.5</v>
      </c>
      <c r="N51">
        <f>IFERROR(VALUE(VLOOKUP($E51&amp;$F51,PEFA2016all[[id]:[UHLG-01.3]],MATCH(N$4,PEFA2016all[[#Headers],[id]:[UHLG-01.3]],0),0)&amp;""),"")</f>
        <v>7</v>
      </c>
      <c r="O51">
        <f>IFERROR(VALUE(VLOOKUP($E51&amp;$F51,PEFA2016all[[id]:[UHLG-01.3]],MATCH(O$4,PEFA2016all[[#Headers],[id]:[UHLG-01.3]],0),0)&amp;""),"")</f>
        <v>6</v>
      </c>
      <c r="P51">
        <f>IFERROR(VALUE(VLOOKUP($E51&amp;$F51,PEFA2016all[[id]:[UHLG-01.3]],MATCH(P$4,PEFA2016all[[#Headers],[id]:[UHLG-01.3]],0),0)&amp;""),"")</f>
        <v>6</v>
      </c>
      <c r="Q51">
        <f>IFERROR(VALUE(VLOOKUP($E51&amp;$F51,PEFA2016all[[id]:[UHLG-01.3]],MATCH(Q$4,PEFA2016all[[#Headers],[id]:[UHLG-01.3]],0),0)&amp;""),"")</f>
        <v>7</v>
      </c>
      <c r="R51">
        <f>IFERROR(VALUE(VLOOKUP($E51&amp;$F51,PEFA2016all[[id]:[UHLG-01.3]],MATCH(R$4,PEFA2016all[[#Headers],[id]:[UHLG-01.3]],0),0)&amp;""),"")</f>
        <v>5</v>
      </c>
      <c r="S51">
        <f>IFERROR(VALUE(VLOOKUP($E51&amp;$F51,PEFA2016all[[id]:[UHLG-01.3]],MATCH(S$4,PEFA2016all[[#Headers],[id]:[UHLG-01.3]],0),0)&amp;""),"")</f>
        <v>2</v>
      </c>
      <c r="T51">
        <f>IFERROR(VALUE(VLOOKUP($E51&amp;$F51,PEFA2016all[[id]:[UHLG-01.3]],MATCH(T$4,PEFA2016all[[#Headers],[id]:[UHLG-01.3]],0),0)&amp;""),"")</f>
        <v>7</v>
      </c>
      <c r="U51">
        <f>IFERROR(VALUE(VLOOKUP($E51&amp;$F51,PEFA2016all[[id]:[UHLG-01.3]],MATCH(U$4,PEFA2016all[[#Headers],[id]:[UHLG-01.3]],0),0)&amp;""),"")</f>
        <v>3</v>
      </c>
      <c r="V51">
        <f>IFERROR(VALUE(VLOOKUP($E51&amp;$F51,PEFA2016all[[id]:[UHLG-01.3]],MATCH(V$4,PEFA2016all[[#Headers],[id]:[UHLG-01.3]],0),0)&amp;""),"")</f>
        <v>7</v>
      </c>
      <c r="W51">
        <f>IFERROR(VALUE(VLOOKUP($E51&amp;$F51,PEFA2016all[[id]:[UHLG-01.3]],MATCH(W$4,PEFA2016all[[#Headers],[id]:[UHLG-01.3]],0),0)&amp;""),"")</f>
        <v>1</v>
      </c>
      <c r="X51">
        <f>IFERROR(VALUE(VLOOKUP($E51&amp;$F51,PEFA2016all[[id]:[UHLG-01.3]],MATCH(X$4,PEFA2016all[[#Headers],[id]:[UHLG-01.3]],0),0)&amp;""),"")</f>
        <v>4</v>
      </c>
      <c r="Y51">
        <f>IFERROR(VALUE(VLOOKUP($E51&amp;$F51,PEFA2016all[[id]:[UHLG-01.3]],MATCH(Y$4,PEFA2016all[[#Headers],[id]:[UHLG-01.3]],0),0)&amp;""),"")</f>
        <v>2</v>
      </c>
      <c r="Z51">
        <f>IFERROR(VALUE(VLOOKUP($E51&amp;$F51,PEFA2016all[[id]:[UHLG-01.3]],MATCH(Z$4,PEFA2016all[[#Headers],[id]:[UHLG-01.3]],0),0)&amp;""),"")</f>
        <v>6</v>
      </c>
      <c r="AA51">
        <f>IFERROR(VALUE(VLOOKUP($E51&amp;$F51,PEFA2016all[[id]:[UHLG-01.3]],MATCH(AA$4,PEFA2016all[[#Headers],[id]:[UHLG-01.3]],0),0)&amp;""),"")</f>
        <v>3</v>
      </c>
      <c r="AB51">
        <f>IFERROR(VALUE(VLOOKUP($E51&amp;$F51,PEFA2016all[[id]:[UHLG-01.3]],MATCH(AB$4,PEFA2016all[[#Headers],[id]:[UHLG-01.3]],0),0)&amp;""),"")</f>
        <v>3</v>
      </c>
      <c r="AC51">
        <f>IFERROR(VALUE(VLOOKUP($E51&amp;$F51,PEFA2016all[[id]:[UHLG-01.3]],MATCH(AC$4,PEFA2016all[[#Headers],[id]:[UHLG-01.3]],0),0)&amp;""),"")</f>
        <v>3</v>
      </c>
      <c r="AD51">
        <f>IFERROR(VALUE(VLOOKUP($E51&amp;$F51,PEFA2016all[[id]:[UHLG-01.3]],MATCH(AD$4,PEFA2016all[[#Headers],[id]:[UHLG-01.3]],0),0)&amp;""),"")</f>
        <v>4</v>
      </c>
      <c r="AE51">
        <f>IFERROR(VALUE(VLOOKUP($E51&amp;$F51,PEFA2016all[[id]:[UHLG-01.3]],MATCH(AE$4,PEFA2016all[[#Headers],[id]:[UHLG-01.3]],0),0)&amp;""),"")</f>
        <v>2</v>
      </c>
      <c r="AF51">
        <f>IFERROR(VALUE(VLOOKUP($E51&amp;$F51,PEFA2016all[[id]:[UHLG-01.3]],MATCH(AF$4,PEFA2016all[[#Headers],[id]:[UHLG-01.3]],0),0)&amp;""),"")</f>
        <v>4</v>
      </c>
      <c r="AG51">
        <f>IFERROR(VALUE(VLOOKUP($E51&amp;$F51,PEFA2016all[[id]:[UHLG-01.3]],MATCH(AG$4,PEFA2016all[[#Headers],[id]:[UHLG-01.3]],0),0)&amp;""),"")</f>
        <v>4</v>
      </c>
      <c r="AH51">
        <f>IFERROR(VALUE(VLOOKUP($E51&amp;$F51,PEFA2016all[[id]:[UHLG-01.3]],MATCH(AH$4,PEFA2016all[[#Headers],[id]:[UHLG-01.3]],0),0)&amp;""),"")</f>
        <v>6</v>
      </c>
      <c r="AI51">
        <f>IFERROR(VALUE(VLOOKUP($E51&amp;$F51,PEFA2016all[[id]:[UHLG-01.3]],MATCH(AI$4,PEFA2016all[[#Headers],[id]:[UHLG-01.3]],0),0)&amp;""),"")</f>
        <v>2</v>
      </c>
      <c r="AJ51">
        <f>IFERROR(VALUE(VLOOKUP($E51&amp;$F51,PEFA2016all[[id]:[UHLG-01.3]],MATCH(AJ$4,PEFA2016all[[#Headers],[id]:[UHLG-01.3]],0),0)&amp;""),"")</f>
        <v>4</v>
      </c>
      <c r="AK51">
        <f>IFERROR(VALUE(VLOOKUP($E51&amp;$F51,PEFA2016all[[id]:[UHLG-01.3]],MATCH(AK$4,PEFA2016all[[#Headers],[id]:[UHLG-01.3]],0),0)&amp;""),"")</f>
        <v>5</v>
      </c>
      <c r="AL51">
        <f>IFERROR(VALUE(VLOOKUP($E51&amp;$F51,PEFA2016all[[id]:[UHLG-01.3]],MATCH(AL$4,PEFA2016all[[#Headers],[id]:[UHLG-01.3]],0),0)&amp;""),"")</f>
        <v>5</v>
      </c>
      <c r="AM51">
        <f>IFERROR(VALUE(VLOOKUP($E51&amp;$F51,PEFA2016all[[id]:[UHLG-01.3]],MATCH(AM$4,PEFA2016all[[#Headers],[id]:[UHLG-01.3]],0),0)&amp;""),"")</f>
        <v>1</v>
      </c>
      <c r="AN51">
        <f>IFERROR(VALUE(VLOOKUP($E51&amp;$F51,PEFA2016all[[id]:[UHLG-01.3]],MATCH(AN$4,PEFA2016all[[#Headers],[id]:[UHLG-01.3]],0),0)&amp;""),"")</f>
        <v>5</v>
      </c>
      <c r="AO51">
        <f>IFERROR(VALUE(VLOOKUP($E51&amp;$F51,PEFA2016all[[id]:[UHLG-01.3]],MATCH(AO$4,PEFA2016all[[#Headers],[id]:[UHLG-01.3]],0),0)&amp;""),"")</f>
        <v>4</v>
      </c>
      <c r="AP51">
        <f>IFERROR(VALUE(VLOOKUP($E51&amp;$F51,PEFA2016all[[id]:[UHLG-01.3]],MATCH(AP$4,PEFA2016all[[#Headers],[id]:[UHLG-01.3]],0),0)&amp;""),"")</f>
        <v>6</v>
      </c>
      <c r="AQ51">
        <f>IFERROR(VALUE(VLOOKUP($E51&amp;$F51,PEFA2016all[[id]:[UHLG-01.3]],MATCH(AQ$4,PEFA2016all[[#Headers],[id]:[UHLG-01.3]],0),0)&amp;""),"")</f>
        <v>2</v>
      </c>
      <c r="AR51">
        <f>IFERROR(VALUE(VLOOKUP($E51&amp;$F51,PEFA2016all[[id]:[UHLG-01.3]],MATCH(AR$4,PEFA2016all[[#Headers],[id]:[UHLG-01.3]],0),0)&amp;""),"")</f>
        <v>1</v>
      </c>
    </row>
    <row r="52" spans="2:44" x14ac:dyDescent="0.25">
      <c r="B52">
        <f>IF(PEFA2016all[[#This Row],[Framework]]=0,"",PEFA2016all[[#This Row],[Framework]])</f>
        <v>2016</v>
      </c>
      <c r="C52" t="e" vm="46">
        <f>IF(PEFA2016all[[#This Row],[Country]]=0,"",PEFA2016all[[#This Row],[Country]])</f>
        <v>#VALUE!</v>
      </c>
      <c r="D52" t="str">
        <f>IFERROR(PEFA2016all[[#This Row],[ISO-2]],"")</f>
        <v>TG</v>
      </c>
      <c r="E52" t="str">
        <f>IFERROR(PEFA2016all[[#This Row],[ISO-3]],"")</f>
        <v>TGO</v>
      </c>
      <c r="F52">
        <f>IF(PEFA2016all[[#This Row],[Year]]=0,"",PEFA2016all[[#This Row],[Year]])</f>
        <v>2016</v>
      </c>
      <c r="G52">
        <f>IFERROR(AVERAGE(PEFA2016[[#This Row],[Aggregate expenditure outturn]:[Revenue outturn]]),"")</f>
        <v>2</v>
      </c>
      <c r="H52">
        <f>IFERROR(AVERAGE(PEFA2016[[#This Row],[Budget classification]:[Public access to fiscal information]]),"")</f>
        <v>1.6666666666666667</v>
      </c>
      <c r="I52">
        <f>IFERROR(AVERAGE(PEFA2016[[#This Row],[Fiscal risk reporting]:[Debt management]]),"")</f>
        <v>1.75</v>
      </c>
      <c r="J52">
        <f>IFERROR(AVERAGE(PEFA2016[[#This Row],[Macroeconomic and fiscal forecasting]:[Legislative scrutiny of budgets]]),"")</f>
        <v>2</v>
      </c>
      <c r="K52">
        <f>IFERROR(AVERAGE(PEFA2016[[#This Row],[Revenue administration]:[Internal audit]]),"")</f>
        <v>2.875</v>
      </c>
      <c r="L52">
        <f>IFERROR(AVERAGE(PEFA2016[[#This Row],[Financial data integrity]:[Annual financial reports]]),"")</f>
        <v>2</v>
      </c>
      <c r="M52">
        <f>IFERROR(AVERAGE(PEFA2016[[#This Row],[External audit]:[Legislative scrutiny of audit reports]]),"")</f>
        <v>3</v>
      </c>
      <c r="N52">
        <f>IFERROR(VALUE(VLOOKUP($E52&amp;$F52,PEFA2016all[[id]:[UHLG-01.3]],MATCH(N$4,PEFA2016all[[#Headers],[id]:[UHLG-01.3]],0),0)&amp;""),"")</f>
        <v>3</v>
      </c>
      <c r="O52">
        <f>IFERROR(VALUE(VLOOKUP($E52&amp;$F52,PEFA2016all[[id]:[UHLG-01.3]],MATCH(O$4,PEFA2016all[[#Headers],[id]:[UHLG-01.3]],0),0)&amp;""),"")</f>
        <v>2</v>
      </c>
      <c r="P52">
        <f>IFERROR(VALUE(VLOOKUP($E52&amp;$F52,PEFA2016all[[id]:[UHLG-01.3]],MATCH(P$4,PEFA2016all[[#Headers],[id]:[UHLG-01.3]],0),0)&amp;""),"")</f>
        <v>1</v>
      </c>
      <c r="Q52">
        <f>IFERROR(VALUE(VLOOKUP($E52&amp;$F52,PEFA2016all[[id]:[UHLG-01.3]],MATCH(Q$4,PEFA2016all[[#Headers],[id]:[UHLG-01.3]],0),0)&amp;""),"")</f>
        <v>3</v>
      </c>
      <c r="R52">
        <f>IFERROR(VALUE(VLOOKUP($E52&amp;$F52,PEFA2016all[[id]:[UHLG-01.3]],MATCH(R$4,PEFA2016all[[#Headers],[id]:[UHLG-01.3]],0),0)&amp;""),"")</f>
        <v>3</v>
      </c>
      <c r="S52">
        <f>IFERROR(VALUE(VLOOKUP($E52&amp;$F52,PEFA2016all[[id]:[UHLG-01.3]],MATCH(S$4,PEFA2016all[[#Headers],[id]:[UHLG-01.3]],0),0)&amp;""),"")</f>
        <v>1</v>
      </c>
      <c r="T52">
        <f>IFERROR(VALUE(VLOOKUP($E52&amp;$F52,PEFA2016all[[id]:[UHLG-01.3]],MATCH(T$4,PEFA2016all[[#Headers],[id]:[UHLG-01.3]],0),0)&amp;""),"")</f>
        <v>1</v>
      </c>
      <c r="U52">
        <f>IFERROR(VALUE(VLOOKUP($E52&amp;$F52,PEFA2016all[[id]:[UHLG-01.3]],MATCH(U$4,PEFA2016all[[#Headers],[id]:[UHLG-01.3]],0),0)&amp;""),"")</f>
        <v>1</v>
      </c>
      <c r="V52">
        <f>IFERROR(VALUE(VLOOKUP($E52&amp;$F52,PEFA2016all[[id]:[UHLG-01.3]],MATCH(V$4,PEFA2016all[[#Headers],[id]:[UHLG-01.3]],0),0)&amp;""),"")</f>
        <v>1</v>
      </c>
      <c r="W52">
        <f>IFERROR(VALUE(VLOOKUP($E52&amp;$F52,PEFA2016all[[id]:[UHLG-01.3]],MATCH(W$4,PEFA2016all[[#Headers],[id]:[UHLG-01.3]],0),0)&amp;""),"")</f>
        <v>1</v>
      </c>
      <c r="X52">
        <f>IFERROR(VALUE(VLOOKUP($E52&amp;$F52,PEFA2016all[[id]:[UHLG-01.3]],MATCH(X$4,PEFA2016all[[#Headers],[id]:[UHLG-01.3]],0),0)&amp;""),"")</f>
        <v>2</v>
      </c>
      <c r="Y52">
        <f>IFERROR(VALUE(VLOOKUP($E52&amp;$F52,PEFA2016all[[id]:[UHLG-01.3]],MATCH(Y$4,PEFA2016all[[#Headers],[id]:[UHLG-01.3]],0),0)&amp;""),"")</f>
        <v>2</v>
      </c>
      <c r="Z52">
        <f>IFERROR(VALUE(VLOOKUP($E52&amp;$F52,PEFA2016all[[id]:[UHLG-01.3]],MATCH(Z$4,PEFA2016all[[#Headers],[id]:[UHLG-01.3]],0),0)&amp;""),"")</f>
        <v>2</v>
      </c>
      <c r="AA52">
        <f>IFERROR(VALUE(VLOOKUP($E52&amp;$F52,PEFA2016all[[id]:[UHLG-01.3]],MATCH(AA$4,PEFA2016all[[#Headers],[id]:[UHLG-01.3]],0),0)&amp;""),"")</f>
        <v>2</v>
      </c>
      <c r="AB52">
        <f>IFERROR(VALUE(VLOOKUP($E52&amp;$F52,PEFA2016all[[id]:[UHLG-01.3]],MATCH(AB$4,PEFA2016all[[#Headers],[id]:[UHLG-01.3]],0),0)&amp;""),"")</f>
        <v>1</v>
      </c>
      <c r="AC52">
        <f>IFERROR(VALUE(VLOOKUP($E52&amp;$F52,PEFA2016all[[id]:[UHLG-01.3]],MATCH(AC$4,PEFA2016all[[#Headers],[id]:[UHLG-01.3]],0),0)&amp;""),"")</f>
        <v>1</v>
      </c>
      <c r="AD52">
        <f>IFERROR(VALUE(VLOOKUP($E52&amp;$F52,PEFA2016all[[id]:[UHLG-01.3]],MATCH(AD$4,PEFA2016all[[#Headers],[id]:[UHLG-01.3]],0),0)&amp;""),"")</f>
        <v>2</v>
      </c>
      <c r="AE52">
        <f>IFERROR(VALUE(VLOOKUP($E52&amp;$F52,PEFA2016all[[id]:[UHLG-01.3]],MATCH(AE$4,PEFA2016all[[#Headers],[id]:[UHLG-01.3]],0),0)&amp;""),"")</f>
        <v>4</v>
      </c>
      <c r="AF52">
        <f>IFERROR(VALUE(VLOOKUP($E52&amp;$F52,PEFA2016all[[id]:[UHLG-01.3]],MATCH(AF$4,PEFA2016all[[#Headers],[id]:[UHLG-01.3]],0),0)&amp;""),"")</f>
        <v>2</v>
      </c>
      <c r="AG52">
        <f>IFERROR(VALUE(VLOOKUP($E52&amp;$F52,PEFA2016all[[id]:[UHLG-01.3]],MATCH(AG$4,PEFA2016all[[#Headers],[id]:[UHLG-01.3]],0),0)&amp;""),"")</f>
        <v>4</v>
      </c>
      <c r="AH52">
        <f>IFERROR(VALUE(VLOOKUP($E52&amp;$F52,PEFA2016all[[id]:[UHLG-01.3]],MATCH(AH$4,PEFA2016all[[#Headers],[id]:[UHLG-01.3]],0),0)&amp;""),"")</f>
        <v>2</v>
      </c>
      <c r="AI52">
        <f>IFERROR(VALUE(VLOOKUP($E52&amp;$F52,PEFA2016all[[id]:[UHLG-01.3]],MATCH(AI$4,PEFA2016all[[#Headers],[id]:[UHLG-01.3]],0),0)&amp;""),"")</f>
        <v>2</v>
      </c>
      <c r="AJ52">
        <f>IFERROR(VALUE(VLOOKUP($E52&amp;$F52,PEFA2016all[[id]:[UHLG-01.3]],MATCH(AJ$4,PEFA2016all[[#Headers],[id]:[UHLG-01.3]],0),0)&amp;""),"")</f>
        <v>2</v>
      </c>
      <c r="AK52">
        <f>IFERROR(VALUE(VLOOKUP($E52&amp;$F52,PEFA2016all[[id]:[UHLG-01.3]],MATCH(AK$4,PEFA2016all[[#Headers],[id]:[UHLG-01.3]],0),0)&amp;""),"")</f>
        <v>5</v>
      </c>
      <c r="AL52">
        <f>IFERROR(VALUE(VLOOKUP($E52&amp;$F52,PEFA2016all[[id]:[UHLG-01.3]],MATCH(AL$4,PEFA2016all[[#Headers],[id]:[UHLG-01.3]],0),0)&amp;""),"")</f>
        <v>4</v>
      </c>
      <c r="AM52">
        <f>IFERROR(VALUE(VLOOKUP($E52&amp;$F52,PEFA2016all[[id]:[UHLG-01.3]],MATCH(AM$4,PEFA2016all[[#Headers],[id]:[UHLG-01.3]],0),0)&amp;""),"")</f>
        <v>2</v>
      </c>
      <c r="AN52">
        <f>IFERROR(VALUE(VLOOKUP($E52&amp;$F52,PEFA2016all[[id]:[UHLG-01.3]],MATCH(AN$4,PEFA2016all[[#Headers],[id]:[UHLG-01.3]],0),0)&amp;""),"")</f>
        <v>1</v>
      </c>
      <c r="AO52">
        <f>IFERROR(VALUE(VLOOKUP($E52&amp;$F52,PEFA2016all[[id]:[UHLG-01.3]],MATCH(AO$4,PEFA2016all[[#Headers],[id]:[UHLG-01.3]],0),0)&amp;""),"")</f>
        <v>1</v>
      </c>
      <c r="AP52">
        <f>IFERROR(VALUE(VLOOKUP($E52&amp;$F52,PEFA2016all[[id]:[UHLG-01.3]],MATCH(AP$4,PEFA2016all[[#Headers],[id]:[UHLG-01.3]],0),0)&amp;""),"")</f>
        <v>4</v>
      </c>
      <c r="AQ52">
        <f>IFERROR(VALUE(VLOOKUP($E52&amp;$F52,PEFA2016all[[id]:[UHLG-01.3]],MATCH(AQ$4,PEFA2016all[[#Headers],[id]:[UHLG-01.3]],0),0)&amp;""),"")</f>
        <v>3</v>
      </c>
      <c r="AR52" t="str">
        <f>IFERROR(VALUE(VLOOKUP($E52&amp;$F52,PEFA2016all[[id]:[UHLG-01.3]],MATCH(AR$4,PEFA2016all[[#Headers],[id]:[UHLG-01.3]],0),0)&amp;""),"")</f>
        <v/>
      </c>
    </row>
    <row r="53" spans="2:44" x14ac:dyDescent="0.25">
      <c r="B53">
        <f>IF(PEFA2016all[[#This Row],[Framework]]=0,"",PEFA2016all[[#This Row],[Framework]])</f>
        <v>2016</v>
      </c>
      <c r="C53" t="e" vm="47">
        <f>IF(PEFA2016all[[#This Row],[Country]]=0,"",PEFA2016all[[#This Row],[Country]])</f>
        <v>#VALUE!</v>
      </c>
      <c r="D53" t="str">
        <f>IFERROR(PEFA2016all[[#This Row],[ISO-2]],"")</f>
        <v>GA</v>
      </c>
      <c r="E53" t="str">
        <f>IFERROR(PEFA2016all[[#This Row],[ISO-3]],"")</f>
        <v>GAB</v>
      </c>
      <c r="F53">
        <f>IF(PEFA2016all[[#This Row],[Year]]=0,"",PEFA2016all[[#This Row],[Year]])</f>
        <v>2017</v>
      </c>
      <c r="G53">
        <f>IFERROR(AVERAGE(PEFA2016[[#This Row],[Aggregate expenditure outturn]:[Revenue outturn]]),"")</f>
        <v>1.3333333333333333</v>
      </c>
      <c r="H53">
        <f>IFERROR(AVERAGE(PEFA2016[[#This Row],[Budget classification]:[Public access to fiscal information]]),"")</f>
        <v>3.3333333333333335</v>
      </c>
      <c r="I53">
        <f>IFERROR(AVERAGE(PEFA2016[[#This Row],[Fiscal risk reporting]:[Debt management]]),"")</f>
        <v>2.5</v>
      </c>
      <c r="J53">
        <f>IFERROR(AVERAGE(PEFA2016[[#This Row],[Macroeconomic and fiscal forecasting]:[Legislative scrutiny of budgets]]),"")</f>
        <v>3.4</v>
      </c>
      <c r="K53">
        <f>IFERROR(AVERAGE(PEFA2016[[#This Row],[Revenue administration]:[Internal audit]]),"")</f>
        <v>2.5</v>
      </c>
      <c r="L53">
        <f>IFERROR(AVERAGE(PEFA2016[[#This Row],[Financial data integrity]:[Annual financial reports]]),"")</f>
        <v>2.3333333333333335</v>
      </c>
      <c r="M53">
        <f>IFERROR(AVERAGE(PEFA2016[[#This Row],[External audit]:[Legislative scrutiny of audit reports]]),"")</f>
        <v>1.5</v>
      </c>
      <c r="N53">
        <f>IFERROR(VALUE(VLOOKUP($E53&amp;$F53,PEFA2016all[[id]:[UHLG-01.3]],MATCH(N$4,PEFA2016all[[#Headers],[id]:[UHLG-01.3]],0),0)&amp;""),"")</f>
        <v>1</v>
      </c>
      <c r="O53">
        <f>IFERROR(VALUE(VLOOKUP($E53&amp;$F53,PEFA2016all[[id]:[UHLG-01.3]],MATCH(O$4,PEFA2016all[[#Headers],[id]:[UHLG-01.3]],0),0)&amp;""),"")</f>
        <v>1</v>
      </c>
      <c r="P53">
        <f>IFERROR(VALUE(VLOOKUP($E53&amp;$F53,PEFA2016all[[id]:[UHLG-01.3]],MATCH(P$4,PEFA2016all[[#Headers],[id]:[UHLG-01.3]],0),0)&amp;""),"")</f>
        <v>2</v>
      </c>
      <c r="Q53">
        <f>IFERROR(VALUE(VLOOKUP($E53&amp;$F53,PEFA2016all[[id]:[UHLG-01.3]],MATCH(Q$4,PEFA2016all[[#Headers],[id]:[UHLG-01.3]],0),0)&amp;""),"")</f>
        <v>7</v>
      </c>
      <c r="R53">
        <f>IFERROR(VALUE(VLOOKUP($E53&amp;$F53,PEFA2016all[[id]:[UHLG-01.3]],MATCH(R$4,PEFA2016all[[#Headers],[id]:[UHLG-01.3]],0),0)&amp;""),"")</f>
        <v>5</v>
      </c>
      <c r="S53">
        <f>IFERROR(VALUE(VLOOKUP($E53&amp;$F53,PEFA2016all[[id]:[UHLG-01.3]],MATCH(S$4,PEFA2016all[[#Headers],[id]:[UHLG-01.3]],0),0)&amp;""),"")</f>
        <v>1</v>
      </c>
      <c r="T53">
        <f>IFERROR(VALUE(VLOOKUP($E53&amp;$F53,PEFA2016all[[id]:[UHLG-01.3]],MATCH(T$4,PEFA2016all[[#Headers],[id]:[UHLG-01.3]],0),0)&amp;""),"")</f>
        <v>2</v>
      </c>
      <c r="U53">
        <f>IFERROR(VALUE(VLOOKUP($E53&amp;$F53,PEFA2016all[[id]:[UHLG-01.3]],MATCH(U$4,PEFA2016all[[#Headers],[id]:[UHLG-01.3]],0),0)&amp;""),"")</f>
        <v>4</v>
      </c>
      <c r="V53">
        <f>IFERROR(VALUE(VLOOKUP($E53&amp;$F53,PEFA2016all[[id]:[UHLG-01.3]],MATCH(V$4,PEFA2016all[[#Headers],[id]:[UHLG-01.3]],0),0)&amp;""),"")</f>
        <v>1</v>
      </c>
      <c r="W53">
        <f>IFERROR(VALUE(VLOOKUP($E53&amp;$F53,PEFA2016all[[id]:[UHLG-01.3]],MATCH(W$4,PEFA2016all[[#Headers],[id]:[UHLG-01.3]],0),0)&amp;""),"")</f>
        <v>1</v>
      </c>
      <c r="X53">
        <f>IFERROR(VALUE(VLOOKUP($E53&amp;$F53,PEFA2016all[[id]:[UHLG-01.3]],MATCH(X$4,PEFA2016all[[#Headers],[id]:[UHLG-01.3]],0),0)&amp;""),"")</f>
        <v>2</v>
      </c>
      <c r="Y53">
        <f>IFERROR(VALUE(VLOOKUP($E53&amp;$F53,PEFA2016all[[id]:[UHLG-01.3]],MATCH(Y$4,PEFA2016all[[#Headers],[id]:[UHLG-01.3]],0),0)&amp;""),"")</f>
        <v>2</v>
      </c>
      <c r="Z53">
        <f>IFERROR(VALUE(VLOOKUP($E53&amp;$F53,PEFA2016all[[id]:[UHLG-01.3]],MATCH(Z$4,PEFA2016all[[#Headers],[id]:[UHLG-01.3]],0),0)&amp;""),"")</f>
        <v>5</v>
      </c>
      <c r="AA53">
        <f>IFERROR(VALUE(VLOOKUP($E53&amp;$F53,PEFA2016all[[id]:[UHLG-01.3]],MATCH(AA$4,PEFA2016all[[#Headers],[id]:[UHLG-01.3]],0),0)&amp;""),"")</f>
        <v>2</v>
      </c>
      <c r="AB53">
        <f>IFERROR(VALUE(VLOOKUP($E53&amp;$F53,PEFA2016all[[id]:[UHLG-01.3]],MATCH(AB$4,PEFA2016all[[#Headers],[id]:[UHLG-01.3]],0),0)&amp;""),"")</f>
        <v>2</v>
      </c>
      <c r="AC53">
        <f>IFERROR(VALUE(VLOOKUP($E53&amp;$F53,PEFA2016all[[id]:[UHLG-01.3]],MATCH(AC$4,PEFA2016all[[#Headers],[id]:[UHLG-01.3]],0),0)&amp;""),"")</f>
        <v>4</v>
      </c>
      <c r="AD53">
        <f>IFERROR(VALUE(VLOOKUP($E53&amp;$F53,PEFA2016all[[id]:[UHLG-01.3]],MATCH(AD$4,PEFA2016all[[#Headers],[id]:[UHLG-01.3]],0),0)&amp;""),"")</f>
        <v>7</v>
      </c>
      <c r="AE53">
        <f>IFERROR(VALUE(VLOOKUP($E53&amp;$F53,PEFA2016all[[id]:[UHLG-01.3]],MATCH(AE$4,PEFA2016all[[#Headers],[id]:[UHLG-01.3]],0),0)&amp;""),"")</f>
        <v>2</v>
      </c>
      <c r="AF53">
        <f>IFERROR(VALUE(VLOOKUP($E53&amp;$F53,PEFA2016all[[id]:[UHLG-01.3]],MATCH(AF$4,PEFA2016all[[#Headers],[id]:[UHLG-01.3]],0),0)&amp;""),"")</f>
        <v>2</v>
      </c>
      <c r="AG53">
        <f>IFERROR(VALUE(VLOOKUP($E53&amp;$F53,PEFA2016all[[id]:[UHLG-01.3]],MATCH(AG$4,PEFA2016all[[#Headers],[id]:[UHLG-01.3]],0),0)&amp;""),"")</f>
        <v>6</v>
      </c>
      <c r="AH53">
        <f>IFERROR(VALUE(VLOOKUP($E53&amp;$F53,PEFA2016all[[id]:[UHLG-01.3]],MATCH(AH$4,PEFA2016all[[#Headers],[id]:[UHLG-01.3]],0),0)&amp;""),"")</f>
        <v>3</v>
      </c>
      <c r="AI53">
        <f>IFERROR(VALUE(VLOOKUP($E53&amp;$F53,PEFA2016all[[id]:[UHLG-01.3]],MATCH(AI$4,PEFA2016all[[#Headers],[id]:[UHLG-01.3]],0),0)&amp;""),"")</f>
        <v>1</v>
      </c>
      <c r="AJ53">
        <f>IFERROR(VALUE(VLOOKUP($E53&amp;$F53,PEFA2016all[[id]:[UHLG-01.3]],MATCH(AJ$4,PEFA2016all[[#Headers],[id]:[UHLG-01.3]],0),0)&amp;""),"")</f>
        <v>2</v>
      </c>
      <c r="AK53">
        <f>IFERROR(VALUE(VLOOKUP($E53&amp;$F53,PEFA2016all[[id]:[UHLG-01.3]],MATCH(AK$4,PEFA2016all[[#Headers],[id]:[UHLG-01.3]],0),0)&amp;""),"")</f>
        <v>2</v>
      </c>
      <c r="AL53">
        <f>IFERROR(VALUE(VLOOKUP($E53&amp;$F53,PEFA2016all[[id]:[UHLG-01.3]],MATCH(AL$4,PEFA2016all[[#Headers],[id]:[UHLG-01.3]],0),0)&amp;""),"")</f>
        <v>2</v>
      </c>
      <c r="AM53">
        <f>IFERROR(VALUE(VLOOKUP($E53&amp;$F53,PEFA2016all[[id]:[UHLG-01.3]],MATCH(AM$4,PEFA2016all[[#Headers],[id]:[UHLG-01.3]],0),0)&amp;""),"")</f>
        <v>2</v>
      </c>
      <c r="AN53">
        <f>IFERROR(VALUE(VLOOKUP($E53&amp;$F53,PEFA2016all[[id]:[UHLG-01.3]],MATCH(AN$4,PEFA2016all[[#Headers],[id]:[UHLG-01.3]],0),0)&amp;""),"")</f>
        <v>2</v>
      </c>
      <c r="AO53">
        <f>IFERROR(VALUE(VLOOKUP($E53&amp;$F53,PEFA2016all[[id]:[UHLG-01.3]],MATCH(AO$4,PEFA2016all[[#Headers],[id]:[UHLG-01.3]],0),0)&amp;""),"")</f>
        <v>1</v>
      </c>
      <c r="AP53">
        <f>IFERROR(VALUE(VLOOKUP($E53&amp;$F53,PEFA2016all[[id]:[UHLG-01.3]],MATCH(AP$4,PEFA2016all[[#Headers],[id]:[UHLG-01.3]],0),0)&amp;""),"")</f>
        <v>4</v>
      </c>
      <c r="AQ53">
        <f>IFERROR(VALUE(VLOOKUP($E53&amp;$F53,PEFA2016all[[id]:[UHLG-01.3]],MATCH(AQ$4,PEFA2016all[[#Headers],[id]:[UHLG-01.3]],0),0)&amp;""),"")</f>
        <v>2</v>
      </c>
      <c r="AR53">
        <f>IFERROR(VALUE(VLOOKUP($E53&amp;$F53,PEFA2016all[[id]:[UHLG-01.3]],MATCH(AR$4,PEFA2016all[[#Headers],[id]:[UHLG-01.3]],0),0)&amp;""),"")</f>
        <v>1</v>
      </c>
    </row>
    <row r="54" spans="2:44" x14ac:dyDescent="0.25">
      <c r="B54">
        <f>IF(PEFA2016all[[#This Row],[Framework]]=0,"",PEFA2016all[[#This Row],[Framework]])</f>
        <v>2016</v>
      </c>
      <c r="C54" t="e" vm="48">
        <f>IF(PEFA2016all[[#This Row],[Country]]=0,"",PEFA2016all[[#This Row],[Country]])</f>
        <v>#VALUE!</v>
      </c>
      <c r="D54" t="str">
        <f>IFERROR(PEFA2016all[[#This Row],[ISO-2]],"")</f>
        <v>MG</v>
      </c>
      <c r="E54" t="str">
        <f>IFERROR(PEFA2016all[[#This Row],[ISO-3]],"")</f>
        <v>MDG</v>
      </c>
      <c r="F54">
        <f>IF(PEFA2016all[[#This Row],[Year]]=0,"",PEFA2016all[[#This Row],[Year]])</f>
        <v>2018</v>
      </c>
      <c r="G54">
        <f>IFERROR(AVERAGE(PEFA2016[[#This Row],[Aggregate expenditure outturn]:[Revenue outturn]]),"")</f>
        <v>1.3333333333333333</v>
      </c>
      <c r="H54">
        <f>IFERROR(AVERAGE(PEFA2016[[#This Row],[Budget classification]:[Public access to fiscal information]]),"")</f>
        <v>3.1666666666666665</v>
      </c>
      <c r="I54">
        <f>IFERROR(AVERAGE(PEFA2016[[#This Row],[Fiscal risk reporting]:[Debt management]]),"")</f>
        <v>2.75</v>
      </c>
      <c r="J54">
        <f>IFERROR(AVERAGE(PEFA2016[[#This Row],[Macroeconomic and fiscal forecasting]:[Legislative scrutiny of budgets]]),"")</f>
        <v>2.2000000000000002</v>
      </c>
      <c r="K54">
        <f>IFERROR(AVERAGE(PEFA2016[[#This Row],[Revenue administration]:[Internal audit]]),"")</f>
        <v>2.5</v>
      </c>
      <c r="L54">
        <f>IFERROR(AVERAGE(PEFA2016[[#This Row],[Financial data integrity]:[Annual financial reports]]),"")</f>
        <v>3</v>
      </c>
      <c r="M54">
        <f>IFERROR(AVERAGE(PEFA2016[[#This Row],[External audit]:[Legislative scrutiny of audit reports]]),"")</f>
        <v>2</v>
      </c>
      <c r="N54">
        <f>IFERROR(VALUE(VLOOKUP($E54&amp;$F54,PEFA2016all[[id]:[UHLG-01.3]],MATCH(N$4,PEFA2016all[[#Headers],[id]:[UHLG-01.3]],0),0)&amp;""),"")</f>
        <v>1</v>
      </c>
      <c r="O54">
        <f>IFERROR(VALUE(VLOOKUP($E54&amp;$F54,PEFA2016all[[id]:[UHLG-01.3]],MATCH(O$4,PEFA2016all[[#Headers],[id]:[UHLG-01.3]],0),0)&amp;""),"")</f>
        <v>2</v>
      </c>
      <c r="P54">
        <f>IFERROR(VALUE(VLOOKUP($E54&amp;$F54,PEFA2016all[[id]:[UHLG-01.3]],MATCH(P$4,PEFA2016all[[#Headers],[id]:[UHLG-01.3]],0),0)&amp;""),"")</f>
        <v>1</v>
      </c>
      <c r="Q54">
        <f>IFERROR(VALUE(VLOOKUP($E54&amp;$F54,PEFA2016all[[id]:[UHLG-01.3]],MATCH(Q$4,PEFA2016all[[#Headers],[id]:[UHLG-01.3]],0),0)&amp;""),"")</f>
        <v>3</v>
      </c>
      <c r="R54">
        <f>IFERROR(VALUE(VLOOKUP($E54&amp;$F54,PEFA2016all[[id]:[UHLG-01.3]],MATCH(R$4,PEFA2016all[[#Headers],[id]:[UHLG-01.3]],0),0)&amp;""),"")</f>
        <v>5</v>
      </c>
      <c r="S54">
        <f>IFERROR(VALUE(VLOOKUP($E54&amp;$F54,PEFA2016all[[id]:[UHLG-01.3]],MATCH(S$4,PEFA2016all[[#Headers],[id]:[UHLG-01.3]],0),0)&amp;""),"")</f>
        <v>1</v>
      </c>
      <c r="T54">
        <f>IFERROR(VALUE(VLOOKUP($E54&amp;$F54,PEFA2016all[[id]:[UHLG-01.3]],MATCH(T$4,PEFA2016all[[#Headers],[id]:[UHLG-01.3]],0),0)&amp;""),"")</f>
        <v>5</v>
      </c>
      <c r="U54">
        <f>IFERROR(VALUE(VLOOKUP($E54&amp;$F54,PEFA2016all[[id]:[UHLG-01.3]],MATCH(U$4,PEFA2016all[[#Headers],[id]:[UHLG-01.3]],0),0)&amp;""),"")</f>
        <v>4</v>
      </c>
      <c r="V54">
        <f>IFERROR(VALUE(VLOOKUP($E54&amp;$F54,PEFA2016all[[id]:[UHLG-01.3]],MATCH(V$4,PEFA2016all[[#Headers],[id]:[UHLG-01.3]],0),0)&amp;""),"")</f>
        <v>1</v>
      </c>
      <c r="W54">
        <f>IFERROR(VALUE(VLOOKUP($E54&amp;$F54,PEFA2016all[[id]:[UHLG-01.3]],MATCH(W$4,PEFA2016all[[#Headers],[id]:[UHLG-01.3]],0),0)&amp;""),"")</f>
        <v>2</v>
      </c>
      <c r="X54">
        <f>IFERROR(VALUE(VLOOKUP($E54&amp;$F54,PEFA2016all[[id]:[UHLG-01.3]],MATCH(X$4,PEFA2016all[[#Headers],[id]:[UHLG-01.3]],0),0)&amp;""),"")</f>
        <v>1</v>
      </c>
      <c r="Y54">
        <f>IFERROR(VALUE(VLOOKUP($E54&amp;$F54,PEFA2016all[[id]:[UHLG-01.3]],MATCH(Y$4,PEFA2016all[[#Headers],[id]:[UHLG-01.3]],0),0)&amp;""),"")</f>
        <v>2</v>
      </c>
      <c r="Z54">
        <f>IFERROR(VALUE(VLOOKUP($E54&amp;$F54,PEFA2016all[[id]:[UHLG-01.3]],MATCH(Z$4,PEFA2016all[[#Headers],[id]:[UHLG-01.3]],0),0)&amp;""),"")</f>
        <v>6</v>
      </c>
      <c r="AA54">
        <f>IFERROR(VALUE(VLOOKUP($E54&amp;$F54,PEFA2016all[[id]:[UHLG-01.3]],MATCH(AA$4,PEFA2016all[[#Headers],[id]:[UHLG-01.3]],0),0)&amp;""),"")</f>
        <v>1</v>
      </c>
      <c r="AB54">
        <f>IFERROR(VALUE(VLOOKUP($E54&amp;$F54,PEFA2016all[[id]:[UHLG-01.3]],MATCH(AB$4,PEFA2016all[[#Headers],[id]:[UHLG-01.3]],0),0)&amp;""),"")</f>
        <v>2</v>
      </c>
      <c r="AC54">
        <f>IFERROR(VALUE(VLOOKUP($E54&amp;$F54,PEFA2016all[[id]:[UHLG-01.3]],MATCH(AC$4,PEFA2016all[[#Headers],[id]:[UHLG-01.3]],0),0)&amp;""),"")</f>
        <v>1</v>
      </c>
      <c r="AD54">
        <f>IFERROR(VALUE(VLOOKUP($E54&amp;$F54,PEFA2016all[[id]:[UHLG-01.3]],MATCH(AD$4,PEFA2016all[[#Headers],[id]:[UHLG-01.3]],0),0)&amp;""),"")</f>
        <v>5</v>
      </c>
      <c r="AE54">
        <f>IFERROR(VALUE(VLOOKUP($E54&amp;$F54,PEFA2016all[[id]:[UHLG-01.3]],MATCH(AE$4,PEFA2016all[[#Headers],[id]:[UHLG-01.3]],0),0)&amp;""),"")</f>
        <v>2</v>
      </c>
      <c r="AF54">
        <f>IFERROR(VALUE(VLOOKUP($E54&amp;$F54,PEFA2016all[[id]:[UHLG-01.3]],MATCH(AF$4,PEFA2016all[[#Headers],[id]:[UHLG-01.3]],0),0)&amp;""),"")</f>
        <v>3</v>
      </c>
      <c r="AG54">
        <f>IFERROR(VALUE(VLOOKUP($E54&amp;$F54,PEFA2016all[[id]:[UHLG-01.3]],MATCH(AG$4,PEFA2016all[[#Headers],[id]:[UHLG-01.3]],0),0)&amp;""),"")</f>
        <v>2</v>
      </c>
      <c r="AH54">
        <f>IFERROR(VALUE(VLOOKUP($E54&amp;$F54,PEFA2016all[[id]:[UHLG-01.3]],MATCH(AH$4,PEFA2016all[[#Headers],[id]:[UHLG-01.3]],0),0)&amp;""),"")</f>
        <v>4</v>
      </c>
      <c r="AI54">
        <f>IFERROR(VALUE(VLOOKUP($E54&amp;$F54,PEFA2016all[[id]:[UHLG-01.3]],MATCH(AI$4,PEFA2016all[[#Headers],[id]:[UHLG-01.3]],0),0)&amp;""),"")</f>
        <v>1</v>
      </c>
      <c r="AJ54">
        <f>IFERROR(VALUE(VLOOKUP($E54&amp;$F54,PEFA2016all[[id]:[UHLG-01.3]],MATCH(AJ$4,PEFA2016all[[#Headers],[id]:[UHLG-01.3]],0),0)&amp;""),"")</f>
        <v>2</v>
      </c>
      <c r="AK54">
        <f>IFERROR(VALUE(VLOOKUP($E54&amp;$F54,PEFA2016all[[id]:[UHLG-01.3]],MATCH(AK$4,PEFA2016all[[#Headers],[id]:[UHLG-01.3]],0),0)&amp;""),"")</f>
        <v>3</v>
      </c>
      <c r="AL54">
        <f>IFERROR(VALUE(VLOOKUP($E54&amp;$F54,PEFA2016all[[id]:[UHLG-01.3]],MATCH(AL$4,PEFA2016all[[#Headers],[id]:[UHLG-01.3]],0),0)&amp;""),"")</f>
        <v>3</v>
      </c>
      <c r="AM54">
        <f>IFERROR(VALUE(VLOOKUP($E54&amp;$F54,PEFA2016all[[id]:[UHLG-01.3]],MATCH(AM$4,PEFA2016all[[#Headers],[id]:[UHLG-01.3]],0),0)&amp;""),"")</f>
        <v>2</v>
      </c>
      <c r="AN54">
        <f>IFERROR(VALUE(VLOOKUP($E54&amp;$F54,PEFA2016all[[id]:[UHLG-01.3]],MATCH(AN$4,PEFA2016all[[#Headers],[id]:[UHLG-01.3]],0),0)&amp;""),"")</f>
        <v>5</v>
      </c>
      <c r="AO54">
        <f>IFERROR(VALUE(VLOOKUP($E54&amp;$F54,PEFA2016all[[id]:[UHLG-01.3]],MATCH(AO$4,PEFA2016all[[#Headers],[id]:[UHLG-01.3]],0),0)&amp;""),"")</f>
        <v>2</v>
      </c>
      <c r="AP54">
        <f>IFERROR(VALUE(VLOOKUP($E54&amp;$F54,PEFA2016all[[id]:[UHLG-01.3]],MATCH(AP$4,PEFA2016all[[#Headers],[id]:[UHLG-01.3]],0),0)&amp;""),"")</f>
        <v>2</v>
      </c>
      <c r="AQ54">
        <f>IFERROR(VALUE(VLOOKUP($E54&amp;$F54,PEFA2016all[[id]:[UHLG-01.3]],MATCH(AQ$4,PEFA2016all[[#Headers],[id]:[UHLG-01.3]],0),0)&amp;""),"")</f>
        <v>3</v>
      </c>
      <c r="AR54">
        <f>IFERROR(VALUE(VLOOKUP($E54&amp;$F54,PEFA2016all[[id]:[UHLG-01.3]],MATCH(AR$4,PEFA2016all[[#Headers],[id]:[UHLG-01.3]],0),0)&amp;""),"")</f>
        <v>1</v>
      </c>
    </row>
    <row r="55" spans="2:44" x14ac:dyDescent="0.25">
      <c r="B55">
        <f>IF(PEFA2016all[[#This Row],[Framework]]=0,"",PEFA2016all[[#This Row],[Framework]])</f>
        <v>2016</v>
      </c>
      <c r="C55" t="e" vm="49">
        <f>IF(PEFA2016all[[#This Row],[Country]]=0,"",PEFA2016all[[#This Row],[Country]])</f>
        <v>#VALUE!</v>
      </c>
      <c r="D55" t="str">
        <f>IFERROR(PEFA2016all[[#This Row],[ISO-2]],"")</f>
        <v>UG</v>
      </c>
      <c r="E55" t="str">
        <f>IFERROR(PEFA2016all[[#This Row],[ISO-3]],"")</f>
        <v>UGA</v>
      </c>
      <c r="F55">
        <f>IF(PEFA2016all[[#This Row],[Year]]=0,"",PEFA2016all[[#This Row],[Year]])</f>
        <v>2017</v>
      </c>
      <c r="G55">
        <f>IFERROR(AVERAGE(PEFA2016[[#This Row],[Aggregate expenditure outturn]:[Revenue outturn]]),"")</f>
        <v>5</v>
      </c>
      <c r="H55">
        <f>IFERROR(AVERAGE(PEFA2016[[#This Row],[Budget classification]:[Public access to fiscal information]]),"")</f>
        <v>5.666666666666667</v>
      </c>
      <c r="I55">
        <f>IFERROR(AVERAGE(PEFA2016[[#This Row],[Fiscal risk reporting]:[Debt management]]),"")</f>
        <v>3.75</v>
      </c>
      <c r="J55">
        <f>IFERROR(AVERAGE(PEFA2016[[#This Row],[Macroeconomic and fiscal forecasting]:[Legislative scrutiny of budgets]]),"")</f>
        <v>4.2</v>
      </c>
      <c r="K55">
        <f>IFERROR(AVERAGE(PEFA2016[[#This Row],[Revenue administration]:[Internal audit]]),"")</f>
        <v>3.875</v>
      </c>
      <c r="L55">
        <f>IFERROR(AVERAGE(PEFA2016[[#This Row],[Financial data integrity]:[Annual financial reports]]),"")</f>
        <v>5.333333333333333</v>
      </c>
      <c r="M55">
        <f>IFERROR(AVERAGE(PEFA2016[[#This Row],[External audit]:[Legislative scrutiny of audit reports]]),"")</f>
        <v>2.5</v>
      </c>
      <c r="N55">
        <f>IFERROR(VALUE(VLOOKUP($E55&amp;$F55,PEFA2016all[[id]:[UHLG-01.3]],MATCH(N$4,PEFA2016all[[#Headers],[id]:[UHLG-01.3]],0),0)&amp;""),"")</f>
        <v>7</v>
      </c>
      <c r="O55">
        <f>IFERROR(VALUE(VLOOKUP($E55&amp;$F55,PEFA2016all[[id]:[UHLG-01.3]],MATCH(O$4,PEFA2016all[[#Headers],[id]:[UHLG-01.3]],0),0)&amp;""),"")</f>
        <v>2</v>
      </c>
      <c r="P55">
        <f>IFERROR(VALUE(VLOOKUP($E55&amp;$F55,PEFA2016all[[id]:[UHLG-01.3]],MATCH(P$4,PEFA2016all[[#Headers],[id]:[UHLG-01.3]],0),0)&amp;""),"")</f>
        <v>6</v>
      </c>
      <c r="Q55">
        <f>IFERROR(VALUE(VLOOKUP($E55&amp;$F55,PEFA2016all[[id]:[UHLG-01.3]],MATCH(Q$4,PEFA2016all[[#Headers],[id]:[UHLG-01.3]],0),0)&amp;""),"")</f>
        <v>7</v>
      </c>
      <c r="R55">
        <f>IFERROR(VALUE(VLOOKUP($E55&amp;$F55,PEFA2016all[[id]:[UHLG-01.3]],MATCH(R$4,PEFA2016all[[#Headers],[id]:[UHLG-01.3]],0),0)&amp;""),"")</f>
        <v>5</v>
      </c>
      <c r="S55">
        <f>IFERROR(VALUE(VLOOKUP($E55&amp;$F55,PEFA2016all[[id]:[UHLG-01.3]],MATCH(S$4,PEFA2016all[[#Headers],[id]:[UHLG-01.3]],0),0)&amp;""),"")</f>
        <v>6</v>
      </c>
      <c r="T55">
        <f>IFERROR(VALUE(VLOOKUP($E55&amp;$F55,PEFA2016all[[id]:[UHLG-01.3]],MATCH(T$4,PEFA2016all[[#Headers],[id]:[UHLG-01.3]],0),0)&amp;""),"")</f>
        <v>4</v>
      </c>
      <c r="U55">
        <f>IFERROR(VALUE(VLOOKUP($E55&amp;$F55,PEFA2016all[[id]:[UHLG-01.3]],MATCH(U$4,PEFA2016all[[#Headers],[id]:[UHLG-01.3]],0),0)&amp;""),"")</f>
        <v>5</v>
      </c>
      <c r="V55">
        <f>IFERROR(VALUE(VLOOKUP($E55&amp;$F55,PEFA2016all[[id]:[UHLG-01.3]],MATCH(V$4,PEFA2016all[[#Headers],[id]:[UHLG-01.3]],0),0)&amp;""),"")</f>
        <v>7</v>
      </c>
      <c r="W55">
        <f>IFERROR(VALUE(VLOOKUP($E55&amp;$F55,PEFA2016all[[id]:[UHLG-01.3]],MATCH(W$4,PEFA2016all[[#Headers],[id]:[UHLG-01.3]],0),0)&amp;""),"")</f>
        <v>4</v>
      </c>
      <c r="X55">
        <f>IFERROR(VALUE(VLOOKUP($E55&amp;$F55,PEFA2016all[[id]:[UHLG-01.3]],MATCH(X$4,PEFA2016all[[#Headers],[id]:[UHLG-01.3]],0),0)&amp;""),"")</f>
        <v>1</v>
      </c>
      <c r="Y55">
        <f>IFERROR(VALUE(VLOOKUP($E55&amp;$F55,PEFA2016all[[id]:[UHLG-01.3]],MATCH(Y$4,PEFA2016all[[#Headers],[id]:[UHLG-01.3]],0),0)&amp;""),"")</f>
        <v>3</v>
      </c>
      <c r="Z55">
        <f>IFERROR(VALUE(VLOOKUP($E55&amp;$F55,PEFA2016all[[id]:[UHLG-01.3]],MATCH(Z$4,PEFA2016all[[#Headers],[id]:[UHLG-01.3]],0),0)&amp;""),"")</f>
        <v>7</v>
      </c>
      <c r="AA55">
        <f>IFERROR(VALUE(VLOOKUP($E55&amp;$F55,PEFA2016all[[id]:[UHLG-01.3]],MATCH(AA$4,PEFA2016all[[#Headers],[id]:[UHLG-01.3]],0),0)&amp;""),"")</f>
        <v>5</v>
      </c>
      <c r="AB55">
        <f>IFERROR(VALUE(VLOOKUP($E55&amp;$F55,PEFA2016all[[id]:[UHLG-01.3]],MATCH(AB$4,PEFA2016all[[#Headers],[id]:[UHLG-01.3]],0),0)&amp;""),"")</f>
        <v>5</v>
      </c>
      <c r="AC55">
        <f>IFERROR(VALUE(VLOOKUP($E55&amp;$F55,PEFA2016all[[id]:[UHLG-01.3]],MATCH(AC$4,PEFA2016all[[#Headers],[id]:[UHLG-01.3]],0),0)&amp;""),"")</f>
        <v>2</v>
      </c>
      <c r="AD55">
        <f>IFERROR(VALUE(VLOOKUP($E55&amp;$F55,PEFA2016all[[id]:[UHLG-01.3]],MATCH(AD$4,PEFA2016all[[#Headers],[id]:[UHLG-01.3]],0),0)&amp;""),"")</f>
        <v>7</v>
      </c>
      <c r="AE55">
        <f>IFERROR(VALUE(VLOOKUP($E55&amp;$F55,PEFA2016all[[id]:[UHLG-01.3]],MATCH(AE$4,PEFA2016all[[#Headers],[id]:[UHLG-01.3]],0),0)&amp;""),"")</f>
        <v>2</v>
      </c>
      <c r="AF55">
        <f>IFERROR(VALUE(VLOOKUP($E55&amp;$F55,PEFA2016all[[id]:[UHLG-01.3]],MATCH(AF$4,PEFA2016all[[#Headers],[id]:[UHLG-01.3]],0),0)&amp;""),"")</f>
        <v>5</v>
      </c>
      <c r="AG55">
        <f>IFERROR(VALUE(VLOOKUP($E55&amp;$F55,PEFA2016all[[id]:[UHLG-01.3]],MATCH(AG$4,PEFA2016all[[#Headers],[id]:[UHLG-01.3]],0),0)&amp;""),"")</f>
        <v>2</v>
      </c>
      <c r="AH55">
        <f>IFERROR(VALUE(VLOOKUP($E55&amp;$F55,PEFA2016all[[id]:[UHLG-01.3]],MATCH(AH$4,PEFA2016all[[#Headers],[id]:[UHLG-01.3]],0),0)&amp;""),"")</f>
        <v>5</v>
      </c>
      <c r="AI55">
        <f>IFERROR(VALUE(VLOOKUP($E55&amp;$F55,PEFA2016all[[id]:[UHLG-01.3]],MATCH(AI$4,PEFA2016all[[#Headers],[id]:[UHLG-01.3]],0),0)&amp;""),"")</f>
        <v>2</v>
      </c>
      <c r="AJ55">
        <f>IFERROR(VALUE(VLOOKUP($E55&amp;$F55,PEFA2016all[[id]:[UHLG-01.3]],MATCH(AJ$4,PEFA2016all[[#Headers],[id]:[UHLG-01.3]],0),0)&amp;""),"")</f>
        <v>4</v>
      </c>
      <c r="AK55">
        <f>IFERROR(VALUE(VLOOKUP($E55&amp;$F55,PEFA2016all[[id]:[UHLG-01.3]],MATCH(AK$4,PEFA2016all[[#Headers],[id]:[UHLG-01.3]],0),0)&amp;""),"")</f>
        <v>3</v>
      </c>
      <c r="AL55">
        <f>IFERROR(VALUE(VLOOKUP($E55&amp;$F55,PEFA2016all[[id]:[UHLG-01.3]],MATCH(AL$4,PEFA2016all[[#Headers],[id]:[UHLG-01.3]],0),0)&amp;""),"")</f>
        <v>4</v>
      </c>
      <c r="AM55">
        <f>IFERROR(VALUE(VLOOKUP($E55&amp;$F55,PEFA2016all[[id]:[UHLG-01.3]],MATCH(AM$4,PEFA2016all[[#Headers],[id]:[UHLG-01.3]],0),0)&amp;""),"")</f>
        <v>6</v>
      </c>
      <c r="AN55">
        <f>IFERROR(VALUE(VLOOKUP($E55&amp;$F55,PEFA2016all[[id]:[UHLG-01.3]],MATCH(AN$4,PEFA2016all[[#Headers],[id]:[UHLG-01.3]],0),0)&amp;""),"")</f>
        <v>6</v>
      </c>
      <c r="AO55">
        <f>IFERROR(VALUE(VLOOKUP($E55&amp;$F55,PEFA2016all[[id]:[UHLG-01.3]],MATCH(AO$4,PEFA2016all[[#Headers],[id]:[UHLG-01.3]],0),0)&amp;""),"")</f>
        <v>4</v>
      </c>
      <c r="AP55">
        <f>IFERROR(VALUE(VLOOKUP($E55&amp;$F55,PEFA2016all[[id]:[UHLG-01.3]],MATCH(AP$4,PEFA2016all[[#Headers],[id]:[UHLG-01.3]],0),0)&amp;""),"")</f>
        <v>6</v>
      </c>
      <c r="AQ55">
        <f>IFERROR(VALUE(VLOOKUP($E55&amp;$F55,PEFA2016all[[id]:[UHLG-01.3]],MATCH(AQ$4,PEFA2016all[[#Headers],[id]:[UHLG-01.3]],0),0)&amp;""),"")</f>
        <v>2</v>
      </c>
      <c r="AR55">
        <f>IFERROR(VALUE(VLOOKUP($E55&amp;$F55,PEFA2016all[[id]:[UHLG-01.3]],MATCH(AR$4,PEFA2016all[[#Headers],[id]:[UHLG-01.3]],0),0)&amp;""),"")</f>
        <v>3</v>
      </c>
    </row>
    <row r="56" spans="2:44" x14ac:dyDescent="0.25">
      <c r="B56">
        <f>IF(PEFA2016all[[#This Row],[Framework]]=0,"",PEFA2016all[[#This Row],[Framework]])</f>
        <v>2016</v>
      </c>
      <c r="C56" t="e" vm="50">
        <f>IF(PEFA2016all[[#This Row],[Country]]=0,"",PEFA2016all[[#This Row],[Country]])</f>
        <v>#VALUE!</v>
      </c>
      <c r="D56" t="str">
        <f>IFERROR(PEFA2016all[[#This Row],[ISO-2]],"")</f>
        <v>TZ</v>
      </c>
      <c r="E56" t="str">
        <f>IFERROR(PEFA2016all[[#This Row],[ISO-3]],"")</f>
        <v>TZA</v>
      </c>
      <c r="F56">
        <f>IF(PEFA2016all[[#This Row],[Year]]=0,"",PEFA2016all[[#This Row],[Year]])</f>
        <v>2017</v>
      </c>
      <c r="G56">
        <f>IFERROR(AVERAGE(PEFA2016[[#This Row],[Aggregate expenditure outturn]:[Revenue outturn]]),"")</f>
        <v>2.3333333333333335</v>
      </c>
      <c r="H56">
        <f>IFERROR(AVERAGE(PEFA2016[[#This Row],[Budget classification]:[Public access to fiscal information]]),"")</f>
        <v>2.8333333333333335</v>
      </c>
      <c r="I56">
        <f>IFERROR(AVERAGE(PEFA2016[[#This Row],[Fiscal risk reporting]:[Debt management]]),"")</f>
        <v>4.25</v>
      </c>
      <c r="J56">
        <f>IFERROR(AVERAGE(PEFA2016[[#This Row],[Macroeconomic and fiscal forecasting]:[Legislative scrutiny of budgets]]),"")</f>
        <v>4</v>
      </c>
      <c r="K56">
        <f>IFERROR(AVERAGE(PEFA2016[[#This Row],[Revenue administration]:[Internal audit]]),"")</f>
        <v>3.5</v>
      </c>
      <c r="L56">
        <f>IFERROR(AVERAGE(PEFA2016[[#This Row],[Financial data integrity]:[Annual financial reports]]),"")</f>
        <v>2.6666666666666665</v>
      </c>
      <c r="M56">
        <f>IFERROR(AVERAGE(PEFA2016[[#This Row],[External audit]:[Legislative scrutiny of audit reports]]),"")</f>
        <v>4.5</v>
      </c>
      <c r="N56">
        <f>IFERROR(VALUE(VLOOKUP($E56&amp;$F56,PEFA2016all[[id]:[UHLG-01.3]],MATCH(N$4,PEFA2016all[[#Headers],[id]:[UHLG-01.3]],0),0)&amp;""),"")</f>
        <v>3</v>
      </c>
      <c r="O56">
        <f>IFERROR(VALUE(VLOOKUP($E56&amp;$F56,PEFA2016all[[id]:[UHLG-01.3]],MATCH(O$4,PEFA2016all[[#Headers],[id]:[UHLG-01.3]],0),0)&amp;""),"")</f>
        <v>2</v>
      </c>
      <c r="P56">
        <f>IFERROR(VALUE(VLOOKUP($E56&amp;$F56,PEFA2016all[[id]:[UHLG-01.3]],MATCH(P$4,PEFA2016all[[#Headers],[id]:[UHLG-01.3]],0),0)&amp;""),"")</f>
        <v>2</v>
      </c>
      <c r="Q56">
        <f>IFERROR(VALUE(VLOOKUP($E56&amp;$F56,PEFA2016all[[id]:[UHLG-01.3]],MATCH(Q$4,PEFA2016all[[#Headers],[id]:[UHLG-01.3]],0),0)&amp;""),"")</f>
        <v>3</v>
      </c>
      <c r="R56">
        <f>IFERROR(VALUE(VLOOKUP($E56&amp;$F56,PEFA2016all[[id]:[UHLG-01.3]],MATCH(R$4,PEFA2016all[[#Headers],[id]:[UHLG-01.3]],0),0)&amp;""),"")</f>
        <v>1</v>
      </c>
      <c r="S56">
        <f>IFERROR(VALUE(VLOOKUP($E56&amp;$F56,PEFA2016all[[id]:[UHLG-01.3]],MATCH(S$4,PEFA2016all[[#Headers],[id]:[UHLG-01.3]],0),0)&amp;""),"")</f>
        <v>5</v>
      </c>
      <c r="T56">
        <f>IFERROR(VALUE(VLOOKUP($E56&amp;$F56,PEFA2016all[[id]:[UHLG-01.3]],MATCH(T$4,PEFA2016all[[#Headers],[id]:[UHLG-01.3]],0),0)&amp;""),"")</f>
        <v>4</v>
      </c>
      <c r="U56">
        <f>IFERROR(VALUE(VLOOKUP($E56&amp;$F56,PEFA2016all[[id]:[UHLG-01.3]],MATCH(U$4,PEFA2016all[[#Headers],[id]:[UHLG-01.3]],0),0)&amp;""),"")</f>
        <v>3</v>
      </c>
      <c r="V56">
        <f>IFERROR(VALUE(VLOOKUP($E56&amp;$F56,PEFA2016all[[id]:[UHLG-01.3]],MATCH(V$4,PEFA2016all[[#Headers],[id]:[UHLG-01.3]],0),0)&amp;""),"")</f>
        <v>1</v>
      </c>
      <c r="W56">
        <f>IFERROR(VALUE(VLOOKUP($E56&amp;$F56,PEFA2016all[[id]:[UHLG-01.3]],MATCH(W$4,PEFA2016all[[#Headers],[id]:[UHLG-01.3]],0),0)&amp;""),"")</f>
        <v>5</v>
      </c>
      <c r="X56">
        <f>IFERROR(VALUE(VLOOKUP($E56&amp;$F56,PEFA2016all[[id]:[UHLG-01.3]],MATCH(X$4,PEFA2016all[[#Headers],[id]:[UHLG-01.3]],0),0)&amp;""),"")</f>
        <v>2</v>
      </c>
      <c r="Y56">
        <f>IFERROR(VALUE(VLOOKUP($E56&amp;$F56,PEFA2016all[[id]:[UHLG-01.3]],MATCH(Y$4,PEFA2016all[[#Headers],[id]:[UHLG-01.3]],0),0)&amp;""),"")</f>
        <v>5</v>
      </c>
      <c r="Z56">
        <f>IFERROR(VALUE(VLOOKUP($E56&amp;$F56,PEFA2016all[[id]:[UHLG-01.3]],MATCH(Z$4,PEFA2016all[[#Headers],[id]:[UHLG-01.3]],0),0)&amp;""),"")</f>
        <v>5</v>
      </c>
      <c r="AA56">
        <f>IFERROR(VALUE(VLOOKUP($E56&amp;$F56,PEFA2016all[[id]:[UHLG-01.3]],MATCH(AA$4,PEFA2016all[[#Headers],[id]:[UHLG-01.3]],0),0)&amp;""),"")</f>
        <v>4</v>
      </c>
      <c r="AB56">
        <f>IFERROR(VALUE(VLOOKUP($E56&amp;$F56,PEFA2016all[[id]:[UHLG-01.3]],MATCH(AB$4,PEFA2016all[[#Headers],[id]:[UHLG-01.3]],0),0)&amp;""),"")</f>
        <v>2</v>
      </c>
      <c r="AC56">
        <f>IFERROR(VALUE(VLOOKUP($E56&amp;$F56,PEFA2016all[[id]:[UHLG-01.3]],MATCH(AC$4,PEFA2016all[[#Headers],[id]:[UHLG-01.3]],0),0)&amp;""),"")</f>
        <v>1</v>
      </c>
      <c r="AD56">
        <f>IFERROR(VALUE(VLOOKUP($E56&amp;$F56,PEFA2016all[[id]:[UHLG-01.3]],MATCH(AD$4,PEFA2016all[[#Headers],[id]:[UHLG-01.3]],0),0)&amp;""),"")</f>
        <v>7</v>
      </c>
      <c r="AE56">
        <f>IFERROR(VALUE(VLOOKUP($E56&amp;$F56,PEFA2016all[[id]:[UHLG-01.3]],MATCH(AE$4,PEFA2016all[[#Headers],[id]:[UHLG-01.3]],0),0)&amp;""),"")</f>
        <v>6</v>
      </c>
      <c r="AF56">
        <f>IFERROR(VALUE(VLOOKUP($E56&amp;$F56,PEFA2016all[[id]:[UHLG-01.3]],MATCH(AF$4,PEFA2016all[[#Headers],[id]:[UHLG-01.3]],0),0)&amp;""),"")</f>
        <v>4</v>
      </c>
      <c r="AG56">
        <f>IFERROR(VALUE(VLOOKUP($E56&amp;$F56,PEFA2016all[[id]:[UHLG-01.3]],MATCH(AG$4,PEFA2016all[[#Headers],[id]:[UHLG-01.3]],0),0)&amp;""),"")</f>
        <v>6</v>
      </c>
      <c r="AH56">
        <f>IFERROR(VALUE(VLOOKUP($E56&amp;$F56,PEFA2016all[[id]:[UHLG-01.3]],MATCH(AH$4,PEFA2016all[[#Headers],[id]:[UHLG-01.3]],0),0)&amp;""),"")</f>
        <v>2</v>
      </c>
      <c r="AI56">
        <f>IFERROR(VALUE(VLOOKUP($E56&amp;$F56,PEFA2016all[[id]:[UHLG-01.3]],MATCH(AI$4,PEFA2016all[[#Headers],[id]:[UHLG-01.3]],0),0)&amp;""),"")</f>
        <v>1</v>
      </c>
      <c r="AJ56">
        <f>IFERROR(VALUE(VLOOKUP($E56&amp;$F56,PEFA2016all[[id]:[UHLG-01.3]],MATCH(AJ$4,PEFA2016all[[#Headers],[id]:[UHLG-01.3]],0),0)&amp;""),"")</f>
        <v>6</v>
      </c>
      <c r="AK56">
        <f>IFERROR(VALUE(VLOOKUP($E56&amp;$F56,PEFA2016all[[id]:[UHLG-01.3]],MATCH(AK$4,PEFA2016all[[#Headers],[id]:[UHLG-01.3]],0),0)&amp;""),"")</f>
        <v>3</v>
      </c>
      <c r="AL56">
        <f>IFERROR(VALUE(VLOOKUP($E56&amp;$F56,PEFA2016all[[id]:[UHLG-01.3]],MATCH(AL$4,PEFA2016all[[#Headers],[id]:[UHLG-01.3]],0),0)&amp;""),"")</f>
        <v>2</v>
      </c>
      <c r="AM56">
        <f>IFERROR(VALUE(VLOOKUP($E56&amp;$F56,PEFA2016all[[id]:[UHLG-01.3]],MATCH(AM$4,PEFA2016all[[#Headers],[id]:[UHLG-01.3]],0),0)&amp;""),"")</f>
        <v>4</v>
      </c>
      <c r="AN56">
        <f>IFERROR(VALUE(VLOOKUP($E56&amp;$F56,PEFA2016all[[id]:[UHLG-01.3]],MATCH(AN$4,PEFA2016all[[#Headers],[id]:[UHLG-01.3]],0),0)&amp;""),"")</f>
        <v>3</v>
      </c>
      <c r="AO56">
        <f>IFERROR(VALUE(VLOOKUP($E56&amp;$F56,PEFA2016all[[id]:[UHLG-01.3]],MATCH(AO$4,PEFA2016all[[#Headers],[id]:[UHLG-01.3]],0),0)&amp;""),"")</f>
        <v>1</v>
      </c>
      <c r="AP56">
        <f>IFERROR(VALUE(VLOOKUP($E56&amp;$F56,PEFA2016all[[id]:[UHLG-01.3]],MATCH(AP$4,PEFA2016all[[#Headers],[id]:[UHLG-01.3]],0),0)&amp;""),"")</f>
        <v>4</v>
      </c>
      <c r="AQ56">
        <f>IFERROR(VALUE(VLOOKUP($E56&amp;$F56,PEFA2016all[[id]:[UHLG-01.3]],MATCH(AQ$4,PEFA2016all[[#Headers],[id]:[UHLG-01.3]],0),0)&amp;""),"")</f>
        <v>4</v>
      </c>
      <c r="AR56">
        <f>IFERROR(VALUE(VLOOKUP($E56&amp;$F56,PEFA2016all[[id]:[UHLG-01.3]],MATCH(AR$4,PEFA2016all[[#Headers],[id]:[UHLG-01.3]],0),0)&amp;""),"")</f>
        <v>5</v>
      </c>
    </row>
    <row r="57" spans="2:44" x14ac:dyDescent="0.25">
      <c r="B57">
        <f>IF(PEFA2016all[[#This Row],[Framework]]=0,"",PEFA2016all[[#This Row],[Framework]])</f>
        <v>2016</v>
      </c>
      <c r="C57" t="e" vm="51">
        <f>IF(PEFA2016all[[#This Row],[Country]]=0,"",PEFA2016all[[#This Row],[Country]])</f>
        <v>#VALUE!</v>
      </c>
      <c r="D57" t="str">
        <f>IFERROR(PEFA2016all[[#This Row],[ISO-2]],"")</f>
        <v>UA</v>
      </c>
      <c r="E57" t="str">
        <f>IFERROR(PEFA2016all[[#This Row],[ISO-3]],"")</f>
        <v>UKR</v>
      </c>
      <c r="F57">
        <f>IF(PEFA2016all[[#This Row],[Year]]=0,"",PEFA2016all[[#This Row],[Year]])</f>
        <v>2016</v>
      </c>
      <c r="G57">
        <f>IFERROR(AVERAGE(PEFA2016[[#This Row],[Aggregate expenditure outturn]:[Revenue outturn]]),"")</f>
        <v>4</v>
      </c>
      <c r="H57">
        <f>IFERROR(AVERAGE(PEFA2016[[#This Row],[Budget classification]:[Public access to fiscal information]]),"")</f>
        <v>4.5</v>
      </c>
      <c r="I57">
        <f>IFERROR(AVERAGE(PEFA2016[[#This Row],[Fiscal risk reporting]:[Debt management]]),"")</f>
        <v>4</v>
      </c>
      <c r="J57">
        <f>IFERROR(AVERAGE(PEFA2016[[#This Row],[Macroeconomic and fiscal forecasting]:[Legislative scrutiny of budgets]]),"")</f>
        <v>3.2</v>
      </c>
      <c r="K57">
        <f>IFERROR(AVERAGE(PEFA2016[[#This Row],[Revenue administration]:[Internal audit]]),"")</f>
        <v>4.875</v>
      </c>
      <c r="L57">
        <f>IFERROR(AVERAGE(PEFA2016[[#This Row],[Financial data integrity]:[Annual financial reports]]),"")</f>
        <v>5.666666666666667</v>
      </c>
      <c r="M57">
        <f>IFERROR(AVERAGE(PEFA2016[[#This Row],[External audit]:[Legislative scrutiny of audit reports]]),"")</f>
        <v>3.5</v>
      </c>
      <c r="N57">
        <f>IFERROR(VALUE(VLOOKUP($E57&amp;$F57,PEFA2016all[[id]:[UHLG-01.3]],MATCH(N$4,PEFA2016all[[#Headers],[id]:[UHLG-01.3]],0),0)&amp;""),"")</f>
        <v>5</v>
      </c>
      <c r="O57">
        <f>IFERROR(VALUE(VLOOKUP($E57&amp;$F57,PEFA2016all[[id]:[UHLG-01.3]],MATCH(O$4,PEFA2016all[[#Headers],[id]:[UHLG-01.3]],0),0)&amp;""),"")</f>
        <v>4</v>
      </c>
      <c r="P57">
        <f>IFERROR(VALUE(VLOOKUP($E57&amp;$F57,PEFA2016all[[id]:[UHLG-01.3]],MATCH(P$4,PEFA2016all[[#Headers],[id]:[UHLG-01.3]],0),0)&amp;""),"")</f>
        <v>3</v>
      </c>
      <c r="Q57">
        <f>IFERROR(VALUE(VLOOKUP($E57&amp;$F57,PEFA2016all[[id]:[UHLG-01.3]],MATCH(Q$4,PEFA2016all[[#Headers],[id]:[UHLG-01.3]],0),0)&amp;""),"")</f>
        <v>7</v>
      </c>
      <c r="R57">
        <f>IFERROR(VALUE(VLOOKUP($E57&amp;$F57,PEFA2016all[[id]:[UHLG-01.3]],MATCH(R$4,PEFA2016all[[#Headers],[id]:[UHLG-01.3]],0),0)&amp;""),"")</f>
        <v>5</v>
      </c>
      <c r="S57">
        <f>IFERROR(VALUE(VLOOKUP($E57&amp;$F57,PEFA2016all[[id]:[UHLG-01.3]],MATCH(S$4,PEFA2016all[[#Headers],[id]:[UHLG-01.3]],0),0)&amp;""),"")</f>
        <v>2</v>
      </c>
      <c r="T57">
        <f>IFERROR(VALUE(VLOOKUP($E57&amp;$F57,PEFA2016all[[id]:[UHLG-01.3]],MATCH(T$4,PEFA2016all[[#Headers],[id]:[UHLG-01.3]],0),0)&amp;""),"")</f>
        <v>4</v>
      </c>
      <c r="U57">
        <f>IFERROR(VALUE(VLOOKUP($E57&amp;$F57,PEFA2016all[[id]:[UHLG-01.3]],MATCH(U$4,PEFA2016all[[#Headers],[id]:[UHLG-01.3]],0),0)&amp;""),"")</f>
        <v>4</v>
      </c>
      <c r="V57">
        <f>IFERROR(VALUE(VLOOKUP($E57&amp;$F57,PEFA2016all[[id]:[UHLG-01.3]],MATCH(V$4,PEFA2016all[[#Headers],[id]:[UHLG-01.3]],0),0)&amp;""),"")</f>
        <v>5</v>
      </c>
      <c r="W57">
        <f>IFERROR(VALUE(VLOOKUP($E57&amp;$F57,PEFA2016all[[id]:[UHLG-01.3]],MATCH(W$4,PEFA2016all[[#Headers],[id]:[UHLG-01.3]],0),0)&amp;""),"")</f>
        <v>4</v>
      </c>
      <c r="X57">
        <f>IFERROR(VALUE(VLOOKUP($E57&amp;$F57,PEFA2016all[[id]:[UHLG-01.3]],MATCH(X$4,PEFA2016all[[#Headers],[id]:[UHLG-01.3]],0),0)&amp;""),"")</f>
        <v>2</v>
      </c>
      <c r="Y57">
        <f>IFERROR(VALUE(VLOOKUP($E57&amp;$F57,PEFA2016all[[id]:[UHLG-01.3]],MATCH(Y$4,PEFA2016all[[#Headers],[id]:[UHLG-01.3]],0),0)&amp;""),"")</f>
        <v>4</v>
      </c>
      <c r="Z57">
        <f>IFERROR(VALUE(VLOOKUP($E57&amp;$F57,PEFA2016all[[id]:[UHLG-01.3]],MATCH(Z$4,PEFA2016all[[#Headers],[id]:[UHLG-01.3]],0),0)&amp;""),"")</f>
        <v>6</v>
      </c>
      <c r="AA57">
        <f>IFERROR(VALUE(VLOOKUP($E57&amp;$F57,PEFA2016all[[id]:[UHLG-01.3]],MATCH(AA$4,PEFA2016all[[#Headers],[id]:[UHLG-01.3]],0),0)&amp;""),"")</f>
        <v>6</v>
      </c>
      <c r="AB57">
        <f>IFERROR(VALUE(VLOOKUP($E57&amp;$F57,PEFA2016all[[id]:[UHLG-01.3]],MATCH(AB$4,PEFA2016all[[#Headers],[id]:[UHLG-01.3]],0),0)&amp;""),"")</f>
        <v>2</v>
      </c>
      <c r="AC57">
        <f>IFERROR(VALUE(VLOOKUP($E57&amp;$F57,PEFA2016all[[id]:[UHLG-01.3]],MATCH(AC$4,PEFA2016all[[#Headers],[id]:[UHLG-01.3]],0),0)&amp;""),"")</f>
        <v>1</v>
      </c>
      <c r="AD57">
        <f>IFERROR(VALUE(VLOOKUP($E57&amp;$F57,PEFA2016all[[id]:[UHLG-01.3]],MATCH(AD$4,PEFA2016all[[#Headers],[id]:[UHLG-01.3]],0),0)&amp;""),"")</f>
        <v>5</v>
      </c>
      <c r="AE57">
        <f>IFERROR(VALUE(VLOOKUP($E57&amp;$F57,PEFA2016all[[id]:[UHLG-01.3]],MATCH(AE$4,PEFA2016all[[#Headers],[id]:[UHLG-01.3]],0),0)&amp;""),"")</f>
        <v>2</v>
      </c>
      <c r="AF57">
        <f>IFERROR(VALUE(VLOOKUP($E57&amp;$F57,PEFA2016all[[id]:[UHLG-01.3]],MATCH(AF$4,PEFA2016all[[#Headers],[id]:[UHLG-01.3]],0),0)&amp;""),"")</f>
        <v>5</v>
      </c>
      <c r="AG57">
        <f>IFERROR(VALUE(VLOOKUP($E57&amp;$F57,PEFA2016all[[id]:[UHLG-01.3]],MATCH(AG$4,PEFA2016all[[#Headers],[id]:[UHLG-01.3]],0),0)&amp;""),"")</f>
        <v>7</v>
      </c>
      <c r="AH57">
        <f>IFERROR(VALUE(VLOOKUP($E57&amp;$F57,PEFA2016all[[id]:[UHLG-01.3]],MATCH(AH$4,PEFA2016all[[#Headers],[id]:[UHLG-01.3]],0),0)&amp;""),"")</f>
        <v>6</v>
      </c>
      <c r="AI57">
        <f>IFERROR(VALUE(VLOOKUP($E57&amp;$F57,PEFA2016all[[id]:[UHLG-01.3]],MATCH(AI$4,PEFA2016all[[#Headers],[id]:[UHLG-01.3]],0),0)&amp;""),"")</f>
        <v>5</v>
      </c>
      <c r="AJ57">
        <f>IFERROR(VALUE(VLOOKUP($E57&amp;$F57,PEFA2016all[[id]:[UHLG-01.3]],MATCH(AJ$4,PEFA2016all[[#Headers],[id]:[UHLG-01.3]],0),0)&amp;""),"")</f>
        <v>2</v>
      </c>
      <c r="AK57">
        <f>IFERROR(VALUE(VLOOKUP($E57&amp;$F57,PEFA2016all[[id]:[UHLG-01.3]],MATCH(AK$4,PEFA2016all[[#Headers],[id]:[UHLG-01.3]],0),0)&amp;""),"")</f>
        <v>7</v>
      </c>
      <c r="AL57">
        <f>IFERROR(VALUE(VLOOKUP($E57&amp;$F57,PEFA2016all[[id]:[UHLG-01.3]],MATCH(AL$4,PEFA2016all[[#Headers],[id]:[UHLG-01.3]],0),0)&amp;""),"")</f>
        <v>5</v>
      </c>
      <c r="AM57">
        <f>IFERROR(VALUE(VLOOKUP($E57&amp;$F57,PEFA2016all[[id]:[UHLG-01.3]],MATCH(AM$4,PEFA2016all[[#Headers],[id]:[UHLG-01.3]],0),0)&amp;""),"")</f>
        <v>2</v>
      </c>
      <c r="AN57">
        <f>IFERROR(VALUE(VLOOKUP($E57&amp;$F57,PEFA2016all[[id]:[UHLG-01.3]],MATCH(AN$4,PEFA2016all[[#Headers],[id]:[UHLG-01.3]],0),0)&amp;""),"")</f>
        <v>7</v>
      </c>
      <c r="AO57">
        <f>IFERROR(VALUE(VLOOKUP($E57&amp;$F57,PEFA2016all[[id]:[UHLG-01.3]],MATCH(AO$4,PEFA2016all[[#Headers],[id]:[UHLG-01.3]],0),0)&amp;""),"")</f>
        <v>6</v>
      </c>
      <c r="AP57">
        <f>IFERROR(VALUE(VLOOKUP($E57&amp;$F57,PEFA2016all[[id]:[UHLG-01.3]],MATCH(AP$4,PEFA2016all[[#Headers],[id]:[UHLG-01.3]],0),0)&amp;""),"")</f>
        <v>4</v>
      </c>
      <c r="AQ57">
        <f>IFERROR(VALUE(VLOOKUP($E57&amp;$F57,PEFA2016all[[id]:[UHLG-01.3]],MATCH(AQ$4,PEFA2016all[[#Headers],[id]:[UHLG-01.3]],0),0)&amp;""),"")</f>
        <v>3</v>
      </c>
      <c r="AR57">
        <f>IFERROR(VALUE(VLOOKUP($E57&amp;$F57,PEFA2016all[[id]:[UHLG-01.3]],MATCH(AR$4,PEFA2016all[[#Headers],[id]:[UHLG-01.3]],0),0)&amp;""),"")</f>
        <v>4</v>
      </c>
    </row>
    <row r="58" spans="2:44" x14ac:dyDescent="0.25">
      <c r="B58">
        <f>IF(PEFA2016all[[#This Row],[Framework]]=0,"",PEFA2016all[[#This Row],[Framework]])</f>
        <v>2016</v>
      </c>
      <c r="C58" t="e" vm="52">
        <f>IF(PEFA2016all[[#This Row],[Country]]=0,"",PEFA2016all[[#This Row],[Country]])</f>
        <v>#VALUE!</v>
      </c>
      <c r="D58" t="str">
        <f>IFERROR(PEFA2016all[[#This Row],[ISO-2]],"")</f>
        <v>MM</v>
      </c>
      <c r="E58" t="str">
        <f>IFERROR(PEFA2016all[[#This Row],[ISO-3]],"")</f>
        <v>MMR</v>
      </c>
      <c r="F58">
        <f>IF(PEFA2016all[[#This Row],[Year]]=0,"",PEFA2016all[[#This Row],[Year]])</f>
        <v>2020</v>
      </c>
      <c r="G58">
        <f>IFERROR(AVERAGE(PEFA2016[[#This Row],[Aggregate expenditure outturn]:[Revenue outturn]]),"")</f>
        <v>5.333333333333333</v>
      </c>
      <c r="H58">
        <f>IFERROR(AVERAGE(PEFA2016[[#This Row],[Budget classification]:[Public access to fiscal information]]),"")</f>
        <v>5.166666666666667</v>
      </c>
      <c r="I58">
        <f>IFERROR(AVERAGE(PEFA2016[[#This Row],[Fiscal risk reporting]:[Debt management]]),"")</f>
        <v>2.25</v>
      </c>
      <c r="J58">
        <f>IFERROR(AVERAGE(PEFA2016[[#This Row],[Macroeconomic and fiscal forecasting]:[Legislative scrutiny of budgets]]),"")</f>
        <v>3.4</v>
      </c>
      <c r="K58">
        <f>IFERROR(AVERAGE(PEFA2016[[#This Row],[Revenue administration]:[Internal audit]]),"")</f>
        <v>3.875</v>
      </c>
      <c r="L58">
        <f>IFERROR(AVERAGE(PEFA2016[[#This Row],[Financial data integrity]:[Annual financial reports]]),"")</f>
        <v>4.333333333333333</v>
      </c>
      <c r="M58">
        <f>IFERROR(AVERAGE(PEFA2016[[#This Row],[External audit]:[Legislative scrutiny of audit reports]]),"")</f>
        <v>3</v>
      </c>
      <c r="N58">
        <f>IFERROR(VALUE(VLOOKUP($E58&amp;$F58,PEFA2016all[[id]:[UHLG-01.3]],MATCH(N$4,PEFA2016all[[#Headers],[id]:[UHLG-01.3]],0),0)&amp;""),"")</f>
        <v>7</v>
      </c>
      <c r="O58">
        <f>IFERROR(VALUE(VLOOKUP($E58&amp;$F58,PEFA2016all[[id]:[UHLG-01.3]],MATCH(O$4,PEFA2016all[[#Headers],[id]:[UHLG-01.3]],0),0)&amp;""),"")</f>
        <v>4</v>
      </c>
      <c r="P58">
        <f>IFERROR(VALUE(VLOOKUP($E58&amp;$F58,PEFA2016all[[id]:[UHLG-01.3]],MATCH(P$4,PEFA2016all[[#Headers],[id]:[UHLG-01.3]],0),0)&amp;""),"")</f>
        <v>5</v>
      </c>
      <c r="Q58">
        <f>IFERROR(VALUE(VLOOKUP($E58&amp;$F58,PEFA2016all[[id]:[UHLG-01.3]],MATCH(Q$4,PEFA2016all[[#Headers],[id]:[UHLG-01.3]],0),0)&amp;""),"")</f>
        <v>5</v>
      </c>
      <c r="R58">
        <f>IFERROR(VALUE(VLOOKUP($E58&amp;$F58,PEFA2016all[[id]:[UHLG-01.3]],MATCH(R$4,PEFA2016all[[#Headers],[id]:[UHLG-01.3]],0),0)&amp;""),"")</f>
        <v>5</v>
      </c>
      <c r="S58">
        <f>IFERROR(VALUE(VLOOKUP($E58&amp;$F58,PEFA2016all[[id]:[UHLG-01.3]],MATCH(S$4,PEFA2016all[[#Headers],[id]:[UHLG-01.3]],0),0)&amp;""),"")</f>
        <v>5</v>
      </c>
      <c r="T58">
        <f>IFERROR(VALUE(VLOOKUP($E58&amp;$F58,PEFA2016all[[id]:[UHLG-01.3]],MATCH(T$4,PEFA2016all[[#Headers],[id]:[UHLG-01.3]],0),0)&amp;""),"")</f>
        <v>7</v>
      </c>
      <c r="U58">
        <f>IFERROR(VALUE(VLOOKUP($E58&amp;$F58,PEFA2016all[[id]:[UHLG-01.3]],MATCH(U$4,PEFA2016all[[#Headers],[id]:[UHLG-01.3]],0),0)&amp;""),"")</f>
        <v>4</v>
      </c>
      <c r="V58">
        <f>IFERROR(VALUE(VLOOKUP($E58&amp;$F58,PEFA2016all[[id]:[UHLG-01.3]],MATCH(V$4,PEFA2016all[[#Headers],[id]:[UHLG-01.3]],0),0)&amp;""),"")</f>
        <v>5</v>
      </c>
      <c r="W58">
        <f>IFERROR(VALUE(VLOOKUP($E58&amp;$F58,PEFA2016all[[id]:[UHLG-01.3]],MATCH(W$4,PEFA2016all[[#Headers],[id]:[UHLG-01.3]],0),0)&amp;""),"")</f>
        <v>1</v>
      </c>
      <c r="X58">
        <f>IFERROR(VALUE(VLOOKUP($E58&amp;$F58,PEFA2016all[[id]:[UHLG-01.3]],MATCH(X$4,PEFA2016all[[#Headers],[id]:[UHLG-01.3]],0),0)&amp;""),"")</f>
        <v>1</v>
      </c>
      <c r="Y58">
        <f>IFERROR(VALUE(VLOOKUP($E58&amp;$F58,PEFA2016all[[id]:[UHLG-01.3]],MATCH(Y$4,PEFA2016all[[#Headers],[id]:[UHLG-01.3]],0),0)&amp;""),"")</f>
        <v>1</v>
      </c>
      <c r="Z58">
        <f>IFERROR(VALUE(VLOOKUP($E58&amp;$F58,PEFA2016all[[id]:[UHLG-01.3]],MATCH(Z$4,PEFA2016all[[#Headers],[id]:[UHLG-01.3]],0),0)&amp;""),"")</f>
        <v>6</v>
      </c>
      <c r="AA58">
        <f>IFERROR(VALUE(VLOOKUP($E58&amp;$F58,PEFA2016all[[id]:[UHLG-01.3]],MATCH(AA$4,PEFA2016all[[#Headers],[id]:[UHLG-01.3]],0),0)&amp;""),"")</f>
        <v>3</v>
      </c>
      <c r="AB58">
        <f>IFERROR(VALUE(VLOOKUP($E58&amp;$F58,PEFA2016all[[id]:[UHLG-01.3]],MATCH(AB$4,PEFA2016all[[#Headers],[id]:[UHLG-01.3]],0),0)&amp;""),"")</f>
        <v>2</v>
      </c>
      <c r="AC58">
        <f>IFERROR(VALUE(VLOOKUP($E58&amp;$F58,PEFA2016all[[id]:[UHLG-01.3]],MATCH(AC$4,PEFA2016all[[#Headers],[id]:[UHLG-01.3]],0),0)&amp;""),"")</f>
        <v>2</v>
      </c>
      <c r="AD58">
        <f>IFERROR(VALUE(VLOOKUP($E58&amp;$F58,PEFA2016all[[id]:[UHLG-01.3]],MATCH(AD$4,PEFA2016all[[#Headers],[id]:[UHLG-01.3]],0),0)&amp;""),"")</f>
        <v>6</v>
      </c>
      <c r="AE58">
        <f>IFERROR(VALUE(VLOOKUP($E58&amp;$F58,PEFA2016all[[id]:[UHLG-01.3]],MATCH(AE$4,PEFA2016all[[#Headers],[id]:[UHLG-01.3]],0),0)&amp;""),"")</f>
        <v>4</v>
      </c>
      <c r="AF58">
        <f>IFERROR(VALUE(VLOOKUP($E58&amp;$F58,PEFA2016all[[id]:[UHLG-01.3]],MATCH(AF$4,PEFA2016all[[#Headers],[id]:[UHLG-01.3]],0),0)&amp;""),"")</f>
        <v>4</v>
      </c>
      <c r="AG58">
        <f>IFERROR(VALUE(VLOOKUP($E58&amp;$F58,PEFA2016all[[id]:[UHLG-01.3]],MATCH(AG$4,PEFA2016all[[#Headers],[id]:[UHLG-01.3]],0),0)&amp;""),"")</f>
        <v>4</v>
      </c>
      <c r="AH58">
        <f>IFERROR(VALUE(VLOOKUP($E58&amp;$F58,PEFA2016all[[id]:[UHLG-01.3]],MATCH(AH$4,PEFA2016all[[#Headers],[id]:[UHLG-01.3]],0),0)&amp;""),"")</f>
        <v>5</v>
      </c>
      <c r="AI58">
        <f>IFERROR(VALUE(VLOOKUP($E58&amp;$F58,PEFA2016all[[id]:[UHLG-01.3]],MATCH(AI$4,PEFA2016all[[#Headers],[id]:[UHLG-01.3]],0),0)&amp;""),"")</f>
        <v>4</v>
      </c>
      <c r="AJ58">
        <f>IFERROR(VALUE(VLOOKUP($E58&amp;$F58,PEFA2016all[[id]:[UHLG-01.3]],MATCH(AJ$4,PEFA2016all[[#Headers],[id]:[UHLG-01.3]],0),0)&amp;""),"")</f>
        <v>6</v>
      </c>
      <c r="AK58">
        <f>IFERROR(VALUE(VLOOKUP($E58&amp;$F58,PEFA2016all[[id]:[UHLG-01.3]],MATCH(AK$4,PEFA2016all[[#Headers],[id]:[UHLG-01.3]],0),0)&amp;""),"")</f>
        <v>2</v>
      </c>
      <c r="AL58">
        <f>IFERROR(VALUE(VLOOKUP($E58&amp;$F58,PEFA2016all[[id]:[UHLG-01.3]],MATCH(AL$4,PEFA2016all[[#Headers],[id]:[UHLG-01.3]],0),0)&amp;""),"")</f>
        <v>5</v>
      </c>
      <c r="AM58">
        <f>IFERROR(VALUE(VLOOKUP($E58&amp;$F58,PEFA2016all[[id]:[UHLG-01.3]],MATCH(AM$4,PEFA2016all[[#Headers],[id]:[UHLG-01.3]],0),0)&amp;""),"")</f>
        <v>1</v>
      </c>
      <c r="AN58">
        <f>IFERROR(VALUE(VLOOKUP($E58&amp;$F58,PEFA2016all[[id]:[UHLG-01.3]],MATCH(AN$4,PEFA2016all[[#Headers],[id]:[UHLG-01.3]],0),0)&amp;""),"")</f>
        <v>5</v>
      </c>
      <c r="AO58">
        <f>IFERROR(VALUE(VLOOKUP($E58&amp;$F58,PEFA2016all[[id]:[UHLG-01.3]],MATCH(AO$4,PEFA2016all[[#Headers],[id]:[UHLG-01.3]],0),0)&amp;""),"")</f>
        <v>4</v>
      </c>
      <c r="AP58">
        <f>IFERROR(VALUE(VLOOKUP($E58&amp;$F58,PEFA2016all[[id]:[UHLG-01.3]],MATCH(AP$4,PEFA2016all[[#Headers],[id]:[UHLG-01.3]],0),0)&amp;""),"")</f>
        <v>4</v>
      </c>
      <c r="AQ58">
        <f>IFERROR(VALUE(VLOOKUP($E58&amp;$F58,PEFA2016all[[id]:[UHLG-01.3]],MATCH(AQ$4,PEFA2016all[[#Headers],[id]:[UHLG-01.3]],0),0)&amp;""),"")</f>
        <v>2</v>
      </c>
      <c r="AR58">
        <f>IFERROR(VALUE(VLOOKUP($E58&amp;$F58,PEFA2016all[[id]:[UHLG-01.3]],MATCH(AR$4,PEFA2016all[[#Headers],[id]:[UHLG-01.3]],0),0)&amp;""),"")</f>
        <v>4</v>
      </c>
    </row>
    <row r="59" spans="2:44" x14ac:dyDescent="0.25">
      <c r="B59">
        <f>IF(PEFA2016all[[#This Row],[Framework]]=0,"",PEFA2016all[[#This Row],[Framework]])</f>
        <v>2016</v>
      </c>
      <c r="C59" t="e" vm="16">
        <f>IF(PEFA2016all[[#This Row],[Country]]=0,"",PEFA2016all[[#This Row],[Country]])</f>
        <v>#VALUE!</v>
      </c>
      <c r="D59" t="str">
        <f>IFERROR(PEFA2016all[[#This Row],[ISO-2]],"")</f>
        <v>ML</v>
      </c>
      <c r="E59" t="str">
        <f>IFERROR(PEFA2016all[[#This Row],[ISO-3]],"")</f>
        <v>MLI</v>
      </c>
      <c r="F59">
        <f>IF(PEFA2016all[[#This Row],[Year]]=0,"",PEFA2016all[[#This Row],[Year]])</f>
        <v>2020</v>
      </c>
      <c r="G59">
        <f>IFERROR(AVERAGE(PEFA2016[[#This Row],[Aggregate expenditure outturn]:[Revenue outturn]]),"")</f>
        <v>3.3333333333333335</v>
      </c>
      <c r="H59">
        <f>IFERROR(AVERAGE(PEFA2016[[#This Row],[Budget classification]:[Public access to fiscal information]]),"")</f>
        <v>2.8333333333333335</v>
      </c>
      <c r="I59">
        <f>IFERROR(AVERAGE(PEFA2016[[#This Row],[Fiscal risk reporting]:[Debt management]]),"")</f>
        <v>3.25</v>
      </c>
      <c r="J59">
        <f>IFERROR(AVERAGE(PEFA2016[[#This Row],[Macroeconomic and fiscal forecasting]:[Legislative scrutiny of budgets]]),"")</f>
        <v>5</v>
      </c>
      <c r="K59">
        <f>IFERROR(AVERAGE(PEFA2016[[#This Row],[Revenue administration]:[Internal audit]]),"")</f>
        <v>3.875</v>
      </c>
      <c r="L59">
        <f>IFERROR(AVERAGE(PEFA2016[[#This Row],[Financial data integrity]:[Annual financial reports]]),"")</f>
        <v>2</v>
      </c>
      <c r="M59">
        <f>IFERROR(AVERAGE(PEFA2016[[#This Row],[External audit]:[Legislative scrutiny of audit reports]]),"")</f>
        <v>1</v>
      </c>
      <c r="N59">
        <f>IFERROR(VALUE(VLOOKUP($E59&amp;$F59,PEFA2016all[[id]:[UHLG-01.3]],MATCH(N$4,PEFA2016all[[#Headers],[id]:[UHLG-01.3]],0),0)&amp;""),"")</f>
        <v>5</v>
      </c>
      <c r="O59">
        <f>IFERROR(VALUE(VLOOKUP($E59&amp;$F59,PEFA2016all[[id]:[UHLG-01.3]],MATCH(O$4,PEFA2016all[[#Headers],[id]:[UHLG-01.3]],0),0)&amp;""),"")</f>
        <v>2</v>
      </c>
      <c r="P59">
        <f>IFERROR(VALUE(VLOOKUP($E59&amp;$F59,PEFA2016all[[id]:[UHLG-01.3]],MATCH(P$4,PEFA2016all[[#Headers],[id]:[UHLG-01.3]],0),0)&amp;""),"")</f>
        <v>3</v>
      </c>
      <c r="Q59">
        <f>IFERROR(VALUE(VLOOKUP($E59&amp;$F59,PEFA2016all[[id]:[UHLG-01.3]],MATCH(Q$4,PEFA2016all[[#Headers],[id]:[UHLG-01.3]],0),0)&amp;""),"")</f>
        <v>3</v>
      </c>
      <c r="R59">
        <f>IFERROR(VALUE(VLOOKUP($E59&amp;$F59,PEFA2016all[[id]:[UHLG-01.3]],MATCH(R$4,PEFA2016all[[#Headers],[id]:[UHLG-01.3]],0),0)&amp;""),"")</f>
        <v>5</v>
      </c>
      <c r="S59">
        <f>IFERROR(VALUE(VLOOKUP($E59&amp;$F59,PEFA2016all[[id]:[UHLG-01.3]],MATCH(S$4,PEFA2016all[[#Headers],[id]:[UHLG-01.3]],0),0)&amp;""),"")</f>
        <v>1</v>
      </c>
      <c r="T59">
        <f>IFERROR(VALUE(VLOOKUP($E59&amp;$F59,PEFA2016all[[id]:[UHLG-01.3]],MATCH(T$4,PEFA2016all[[#Headers],[id]:[UHLG-01.3]],0),0)&amp;""),"")</f>
        <v>6</v>
      </c>
      <c r="U59">
        <f>IFERROR(VALUE(VLOOKUP($E59&amp;$F59,PEFA2016all[[id]:[UHLG-01.3]],MATCH(U$4,PEFA2016all[[#Headers],[id]:[UHLG-01.3]],0),0)&amp;""),"")</f>
        <v>1</v>
      </c>
      <c r="V59">
        <f>IFERROR(VALUE(VLOOKUP($E59&amp;$F59,PEFA2016all[[id]:[UHLG-01.3]],MATCH(V$4,PEFA2016all[[#Headers],[id]:[UHLG-01.3]],0),0)&amp;""),"")</f>
        <v>1</v>
      </c>
      <c r="W59">
        <f>IFERROR(VALUE(VLOOKUP($E59&amp;$F59,PEFA2016all[[id]:[UHLG-01.3]],MATCH(W$4,PEFA2016all[[#Headers],[id]:[UHLG-01.3]],0),0)&amp;""),"")</f>
        <v>2</v>
      </c>
      <c r="X59">
        <f>IFERROR(VALUE(VLOOKUP($E59&amp;$F59,PEFA2016all[[id]:[UHLG-01.3]],MATCH(X$4,PEFA2016all[[#Headers],[id]:[UHLG-01.3]],0),0)&amp;""),"")</f>
        <v>4</v>
      </c>
      <c r="Y59">
        <f>IFERROR(VALUE(VLOOKUP($E59&amp;$F59,PEFA2016all[[id]:[UHLG-01.3]],MATCH(Y$4,PEFA2016all[[#Headers],[id]:[UHLG-01.3]],0),0)&amp;""),"")</f>
        <v>2</v>
      </c>
      <c r="Z59">
        <f>IFERROR(VALUE(VLOOKUP($E59&amp;$F59,PEFA2016all[[id]:[UHLG-01.3]],MATCH(Z$4,PEFA2016all[[#Headers],[id]:[UHLG-01.3]],0),0)&amp;""),"")</f>
        <v>5</v>
      </c>
      <c r="AA59">
        <f>IFERROR(VALUE(VLOOKUP($E59&amp;$F59,PEFA2016all[[id]:[UHLG-01.3]],MATCH(AA$4,PEFA2016all[[#Headers],[id]:[UHLG-01.3]],0),0)&amp;""),"")</f>
        <v>5</v>
      </c>
      <c r="AB59">
        <f>IFERROR(VALUE(VLOOKUP($E59&amp;$F59,PEFA2016all[[id]:[UHLG-01.3]],MATCH(AB$4,PEFA2016all[[#Headers],[id]:[UHLG-01.3]],0),0)&amp;""),"")</f>
        <v>4</v>
      </c>
      <c r="AC59">
        <f>IFERROR(VALUE(VLOOKUP($E59&amp;$F59,PEFA2016all[[id]:[UHLG-01.3]],MATCH(AC$4,PEFA2016all[[#Headers],[id]:[UHLG-01.3]],0),0)&amp;""),"")</f>
        <v>4</v>
      </c>
      <c r="AD59">
        <f>IFERROR(VALUE(VLOOKUP($E59&amp;$F59,PEFA2016all[[id]:[UHLG-01.3]],MATCH(AD$4,PEFA2016all[[#Headers],[id]:[UHLG-01.3]],0),0)&amp;""),"")</f>
        <v>6</v>
      </c>
      <c r="AE59">
        <f>IFERROR(VALUE(VLOOKUP($E59&amp;$F59,PEFA2016all[[id]:[UHLG-01.3]],MATCH(AE$4,PEFA2016all[[#Headers],[id]:[UHLG-01.3]],0),0)&amp;""),"")</f>
        <v>6</v>
      </c>
      <c r="AF59">
        <f>IFERROR(VALUE(VLOOKUP($E59&amp;$F59,PEFA2016all[[id]:[UHLG-01.3]],MATCH(AF$4,PEFA2016all[[#Headers],[id]:[UHLG-01.3]],0),0)&amp;""),"")</f>
        <v>2</v>
      </c>
      <c r="AG59">
        <f>IFERROR(VALUE(VLOOKUP($E59&amp;$F59,PEFA2016all[[id]:[UHLG-01.3]],MATCH(AG$4,PEFA2016all[[#Headers],[id]:[UHLG-01.3]],0),0)&amp;""),"")</f>
        <v>2</v>
      </c>
      <c r="AH59">
        <f>IFERROR(VALUE(VLOOKUP($E59&amp;$F59,PEFA2016all[[id]:[UHLG-01.3]],MATCH(AH$4,PEFA2016all[[#Headers],[id]:[UHLG-01.3]],0),0)&amp;""),"")</f>
        <v>6</v>
      </c>
      <c r="AI59">
        <f>IFERROR(VALUE(VLOOKUP($E59&amp;$F59,PEFA2016all[[id]:[UHLG-01.3]],MATCH(AI$4,PEFA2016all[[#Headers],[id]:[UHLG-01.3]],0),0)&amp;""),"")</f>
        <v>5</v>
      </c>
      <c r="AJ59">
        <f>IFERROR(VALUE(VLOOKUP($E59&amp;$F59,PEFA2016all[[id]:[UHLG-01.3]],MATCH(AJ$4,PEFA2016all[[#Headers],[id]:[UHLG-01.3]],0),0)&amp;""),"")</f>
        <v>2</v>
      </c>
      <c r="AK59">
        <f>IFERROR(VALUE(VLOOKUP($E59&amp;$F59,PEFA2016all[[id]:[UHLG-01.3]],MATCH(AK$4,PEFA2016all[[#Headers],[id]:[UHLG-01.3]],0),0)&amp;""),"")</f>
        <v>6</v>
      </c>
      <c r="AL59">
        <f>IFERROR(VALUE(VLOOKUP($E59&amp;$F59,PEFA2016all[[id]:[UHLG-01.3]],MATCH(AL$4,PEFA2016all[[#Headers],[id]:[UHLG-01.3]],0),0)&amp;""),"")</f>
        <v>6</v>
      </c>
      <c r="AM59">
        <f>IFERROR(VALUE(VLOOKUP($E59&amp;$F59,PEFA2016all[[id]:[UHLG-01.3]],MATCH(AM$4,PEFA2016all[[#Headers],[id]:[UHLG-01.3]],0),0)&amp;""),"")</f>
        <v>2</v>
      </c>
      <c r="AN59">
        <f>IFERROR(VALUE(VLOOKUP($E59&amp;$F59,PEFA2016all[[id]:[UHLG-01.3]],MATCH(AN$4,PEFA2016all[[#Headers],[id]:[UHLG-01.3]],0),0)&amp;""),"")</f>
        <v>2</v>
      </c>
      <c r="AO59">
        <f>IFERROR(VALUE(VLOOKUP($E59&amp;$F59,PEFA2016all[[id]:[UHLG-01.3]],MATCH(AO$4,PEFA2016all[[#Headers],[id]:[UHLG-01.3]],0),0)&amp;""),"")</f>
        <v>2</v>
      </c>
      <c r="AP59">
        <f>IFERROR(VALUE(VLOOKUP($E59&amp;$F59,PEFA2016all[[id]:[UHLG-01.3]],MATCH(AP$4,PEFA2016all[[#Headers],[id]:[UHLG-01.3]],0),0)&amp;""),"")</f>
        <v>2</v>
      </c>
      <c r="AQ59">
        <f>IFERROR(VALUE(VLOOKUP($E59&amp;$F59,PEFA2016all[[id]:[UHLG-01.3]],MATCH(AQ$4,PEFA2016all[[#Headers],[id]:[UHLG-01.3]],0),0)&amp;""),"")</f>
        <v>1</v>
      </c>
      <c r="AR59">
        <f>IFERROR(VALUE(VLOOKUP($E59&amp;$F59,PEFA2016all[[id]:[UHLG-01.3]],MATCH(AR$4,PEFA2016all[[#Headers],[id]:[UHLG-01.3]],0),0)&amp;""),"")</f>
        <v>1</v>
      </c>
    </row>
    <row r="60" spans="2:44" x14ac:dyDescent="0.25">
      <c r="B60">
        <f>IF(PEFA2016all[[#This Row],[Framework]]=0,"",PEFA2016all[[#This Row],[Framework]])</f>
        <v>2016</v>
      </c>
      <c r="C60" t="e" vm="53">
        <f>IF(PEFA2016all[[#This Row],[Country]]=0,"",PEFA2016all[[#This Row],[Country]])</f>
        <v>#VALUE!</v>
      </c>
      <c r="D60" t="str">
        <f>IFERROR(PEFA2016all[[#This Row],[ISO-2]],"")</f>
        <v>MR</v>
      </c>
      <c r="E60" t="str">
        <f>IFERROR(PEFA2016all[[#This Row],[ISO-3]],"")</f>
        <v>MRT</v>
      </c>
      <c r="F60">
        <f>IF(PEFA2016all[[#This Row],[Year]]=0,"",PEFA2016all[[#This Row],[Year]])</f>
        <v>2020</v>
      </c>
      <c r="G60">
        <f>IFERROR(AVERAGE(PEFA2016[[#This Row],[Aggregate expenditure outturn]:[Revenue outturn]]),"")</f>
        <v>3.3333333333333335</v>
      </c>
      <c r="H60">
        <f>IFERROR(AVERAGE(PEFA2016[[#This Row],[Budget classification]:[Public access to fiscal information]]),"")</f>
        <v>2.3333333333333335</v>
      </c>
      <c r="I60">
        <f>IFERROR(AVERAGE(PEFA2016[[#This Row],[Fiscal risk reporting]:[Debt management]]),"")</f>
        <v>2.25</v>
      </c>
      <c r="J60">
        <f>IFERROR(AVERAGE(PEFA2016[[#This Row],[Macroeconomic and fiscal forecasting]:[Legislative scrutiny of budgets]]),"")</f>
        <v>2</v>
      </c>
      <c r="K60">
        <f>IFERROR(AVERAGE(PEFA2016[[#This Row],[Revenue administration]:[Internal audit]]),"")</f>
        <v>3.375</v>
      </c>
      <c r="L60">
        <f>IFERROR(AVERAGE(PEFA2016[[#This Row],[Financial data integrity]:[Annual financial reports]]),"")</f>
        <v>2.3333333333333335</v>
      </c>
      <c r="M60">
        <f>IFERROR(AVERAGE(PEFA2016[[#This Row],[External audit]:[Legislative scrutiny of audit reports]]),"")</f>
        <v>2</v>
      </c>
      <c r="N60">
        <f>IFERROR(VALUE(VLOOKUP($E60&amp;$F60,PEFA2016all[[id]:[UHLG-01.3]],MATCH(N$4,PEFA2016all[[#Headers],[id]:[UHLG-01.3]],0),0)&amp;""),"")</f>
        <v>5</v>
      </c>
      <c r="O60">
        <f>IFERROR(VALUE(VLOOKUP($E60&amp;$F60,PEFA2016all[[id]:[UHLG-01.3]],MATCH(O$4,PEFA2016all[[#Headers],[id]:[UHLG-01.3]],0),0)&amp;""),"")</f>
        <v>2</v>
      </c>
      <c r="P60">
        <f>IFERROR(VALUE(VLOOKUP($E60&amp;$F60,PEFA2016all[[id]:[UHLG-01.3]],MATCH(P$4,PEFA2016all[[#Headers],[id]:[UHLG-01.3]],0),0)&amp;""),"")</f>
        <v>3</v>
      </c>
      <c r="Q60">
        <f>IFERROR(VALUE(VLOOKUP($E60&amp;$F60,PEFA2016all[[id]:[UHLG-01.3]],MATCH(Q$4,PEFA2016all[[#Headers],[id]:[UHLG-01.3]],0),0)&amp;""),"")</f>
        <v>3</v>
      </c>
      <c r="R60">
        <f>IFERROR(VALUE(VLOOKUP($E60&amp;$F60,PEFA2016all[[id]:[UHLG-01.3]],MATCH(R$4,PEFA2016all[[#Headers],[id]:[UHLG-01.3]],0),0)&amp;""),"")</f>
        <v>1</v>
      </c>
      <c r="S60">
        <f>IFERROR(VALUE(VLOOKUP($E60&amp;$F60,PEFA2016all[[id]:[UHLG-01.3]],MATCH(S$4,PEFA2016all[[#Headers],[id]:[UHLG-01.3]],0),0)&amp;""),"")</f>
        <v>4</v>
      </c>
      <c r="T60">
        <f>IFERROR(VALUE(VLOOKUP($E60&amp;$F60,PEFA2016all[[id]:[UHLG-01.3]],MATCH(T$4,PEFA2016all[[#Headers],[id]:[UHLG-01.3]],0),0)&amp;""),"")</f>
        <v>4</v>
      </c>
      <c r="U60">
        <f>IFERROR(VALUE(VLOOKUP($E60&amp;$F60,PEFA2016all[[id]:[UHLG-01.3]],MATCH(U$4,PEFA2016all[[#Headers],[id]:[UHLG-01.3]],0),0)&amp;""),"")</f>
        <v>1</v>
      </c>
      <c r="V60">
        <f>IFERROR(VALUE(VLOOKUP($E60&amp;$F60,PEFA2016all[[id]:[UHLG-01.3]],MATCH(V$4,PEFA2016all[[#Headers],[id]:[UHLG-01.3]],0),0)&amp;""),"")</f>
        <v>1</v>
      </c>
      <c r="W60">
        <f>IFERROR(VALUE(VLOOKUP($E60&amp;$F60,PEFA2016all[[id]:[UHLG-01.3]],MATCH(W$4,PEFA2016all[[#Headers],[id]:[UHLG-01.3]],0),0)&amp;""),"")</f>
        <v>2</v>
      </c>
      <c r="X60">
        <f>IFERROR(VALUE(VLOOKUP($E60&amp;$F60,PEFA2016all[[id]:[UHLG-01.3]],MATCH(X$4,PEFA2016all[[#Headers],[id]:[UHLG-01.3]],0),0)&amp;""),"")</f>
        <v>3</v>
      </c>
      <c r="Y60">
        <f>IFERROR(VALUE(VLOOKUP($E60&amp;$F60,PEFA2016all[[id]:[UHLG-01.3]],MATCH(Y$4,PEFA2016all[[#Headers],[id]:[UHLG-01.3]],0),0)&amp;""),"")</f>
        <v>2</v>
      </c>
      <c r="Z60">
        <f>IFERROR(VALUE(VLOOKUP($E60&amp;$F60,PEFA2016all[[id]:[UHLG-01.3]],MATCH(Z$4,PEFA2016all[[#Headers],[id]:[UHLG-01.3]],0),0)&amp;""),"")</f>
        <v>2</v>
      </c>
      <c r="AA60">
        <f>IFERROR(VALUE(VLOOKUP($E60&amp;$F60,PEFA2016all[[id]:[UHLG-01.3]],MATCH(AA$4,PEFA2016all[[#Headers],[id]:[UHLG-01.3]],0),0)&amp;""),"")</f>
        <v>2</v>
      </c>
      <c r="AB60">
        <f>IFERROR(VALUE(VLOOKUP($E60&amp;$F60,PEFA2016all[[id]:[UHLG-01.3]],MATCH(AB$4,PEFA2016all[[#Headers],[id]:[UHLG-01.3]],0),0)&amp;""),"")</f>
        <v>2</v>
      </c>
      <c r="AC60">
        <f>IFERROR(VALUE(VLOOKUP($E60&amp;$F60,PEFA2016all[[id]:[UHLG-01.3]],MATCH(AC$4,PEFA2016all[[#Headers],[id]:[UHLG-01.3]],0),0)&amp;""),"")</f>
        <v>2</v>
      </c>
      <c r="AD60">
        <f>IFERROR(VALUE(VLOOKUP($E60&amp;$F60,PEFA2016all[[id]:[UHLG-01.3]],MATCH(AD$4,PEFA2016all[[#Headers],[id]:[UHLG-01.3]],0),0)&amp;""),"")</f>
        <v>2</v>
      </c>
      <c r="AE60">
        <f>IFERROR(VALUE(VLOOKUP($E60&amp;$F60,PEFA2016all[[id]:[UHLG-01.3]],MATCH(AE$4,PEFA2016all[[#Headers],[id]:[UHLG-01.3]],0),0)&amp;""),"")</f>
        <v>2</v>
      </c>
      <c r="AF60">
        <f>IFERROR(VALUE(VLOOKUP($E60&amp;$F60,PEFA2016all[[id]:[UHLG-01.3]],MATCH(AF$4,PEFA2016all[[#Headers],[id]:[UHLG-01.3]],0),0)&amp;""),"")</f>
        <v>2</v>
      </c>
      <c r="AG60">
        <f>IFERROR(VALUE(VLOOKUP($E60&amp;$F60,PEFA2016all[[id]:[UHLG-01.3]],MATCH(AG$4,PEFA2016all[[#Headers],[id]:[UHLG-01.3]],0),0)&amp;""),"")</f>
        <v>4</v>
      </c>
      <c r="AH60">
        <f>IFERROR(VALUE(VLOOKUP($E60&amp;$F60,PEFA2016all[[id]:[UHLG-01.3]],MATCH(AH$4,PEFA2016all[[#Headers],[id]:[UHLG-01.3]],0),0)&amp;""),"")</f>
        <v>5</v>
      </c>
      <c r="AI60">
        <f>IFERROR(VALUE(VLOOKUP($E60&amp;$F60,PEFA2016all[[id]:[UHLG-01.3]],MATCH(AI$4,PEFA2016all[[#Headers],[id]:[UHLG-01.3]],0),0)&amp;""),"")</f>
        <v>1</v>
      </c>
      <c r="AJ60">
        <f>IFERROR(VALUE(VLOOKUP($E60&amp;$F60,PEFA2016all[[id]:[UHLG-01.3]],MATCH(AJ$4,PEFA2016all[[#Headers],[id]:[UHLG-01.3]],0),0)&amp;""),"")</f>
        <v>2</v>
      </c>
      <c r="AK60">
        <f>IFERROR(VALUE(VLOOKUP($E60&amp;$F60,PEFA2016all[[id]:[UHLG-01.3]],MATCH(AK$4,PEFA2016all[[#Headers],[id]:[UHLG-01.3]],0),0)&amp;""),"")</f>
        <v>6</v>
      </c>
      <c r="AL60">
        <f>IFERROR(VALUE(VLOOKUP($E60&amp;$F60,PEFA2016all[[id]:[UHLG-01.3]],MATCH(AL$4,PEFA2016all[[#Headers],[id]:[UHLG-01.3]],0),0)&amp;""),"")</f>
        <v>5</v>
      </c>
      <c r="AM60">
        <f>IFERROR(VALUE(VLOOKUP($E60&amp;$F60,PEFA2016all[[id]:[UHLG-01.3]],MATCH(AM$4,PEFA2016all[[#Headers],[id]:[UHLG-01.3]],0),0)&amp;""),"")</f>
        <v>2</v>
      </c>
      <c r="AN60">
        <f>IFERROR(VALUE(VLOOKUP($E60&amp;$F60,PEFA2016all[[id]:[UHLG-01.3]],MATCH(AN$4,PEFA2016all[[#Headers],[id]:[UHLG-01.3]],0),0)&amp;""),"")</f>
        <v>2</v>
      </c>
      <c r="AO60">
        <f>IFERROR(VALUE(VLOOKUP($E60&amp;$F60,PEFA2016all[[id]:[UHLG-01.3]],MATCH(AO$4,PEFA2016all[[#Headers],[id]:[UHLG-01.3]],0),0)&amp;""),"")</f>
        <v>2</v>
      </c>
      <c r="AP60">
        <f>IFERROR(VALUE(VLOOKUP($E60&amp;$F60,PEFA2016all[[id]:[UHLG-01.3]],MATCH(AP$4,PEFA2016all[[#Headers],[id]:[UHLG-01.3]],0),0)&amp;""),"")</f>
        <v>3</v>
      </c>
      <c r="AQ60">
        <f>IFERROR(VALUE(VLOOKUP($E60&amp;$F60,PEFA2016all[[id]:[UHLG-01.3]],MATCH(AQ$4,PEFA2016all[[#Headers],[id]:[UHLG-01.3]],0),0)&amp;""),"")</f>
        <v>2</v>
      </c>
      <c r="AR60">
        <f>IFERROR(VALUE(VLOOKUP($E60&amp;$F60,PEFA2016all[[id]:[UHLG-01.3]],MATCH(AR$4,PEFA2016all[[#Headers],[id]:[UHLG-01.3]],0),0)&amp;""),"")</f>
        <v>2</v>
      </c>
    </row>
    <row r="61" spans="2:44" x14ac:dyDescent="0.25">
      <c r="B61">
        <f>IF(PEFA2016all[[#This Row],[Framework]]=0,"",PEFA2016all[[#This Row],[Framework]])</f>
        <v>2016</v>
      </c>
      <c r="C61" t="e" vm="54">
        <f>IF(PEFA2016all[[#This Row],[Country]]=0,"",PEFA2016all[[#This Row],[Country]])</f>
        <v>#VALUE!</v>
      </c>
      <c r="D61" t="str">
        <f>IFERROR(PEFA2016all[[#This Row],[ISO-2]],"")</f>
        <v>AR</v>
      </c>
      <c r="E61" t="str">
        <f>IFERROR(PEFA2016all[[#This Row],[ISO-3]],"")</f>
        <v>ARG</v>
      </c>
      <c r="F61">
        <f>IF(PEFA2016all[[#This Row],[Year]]=0,"",PEFA2016all[[#This Row],[Year]])</f>
        <v>2019</v>
      </c>
      <c r="G61">
        <f>IFERROR(AVERAGE(PEFA2016[[#This Row],[Aggregate expenditure outturn]:[Revenue outturn]]),"")</f>
        <v>4</v>
      </c>
      <c r="H61">
        <f>IFERROR(AVERAGE(PEFA2016[[#This Row],[Budget classification]:[Public access to fiscal information]]),"")</f>
        <v>5.833333333333333</v>
      </c>
      <c r="I61">
        <f>IFERROR(AVERAGE(PEFA2016[[#This Row],[Fiscal risk reporting]:[Debt management]]),"")</f>
        <v>3.25</v>
      </c>
      <c r="J61">
        <f>IFERROR(AVERAGE(PEFA2016[[#This Row],[Macroeconomic and fiscal forecasting]:[Legislative scrutiny of budgets]]),"")</f>
        <v>5</v>
      </c>
      <c r="K61">
        <f>IFERROR(AVERAGE(PEFA2016[[#This Row],[Revenue administration]:[Internal audit]]),"")</f>
        <v>3.625</v>
      </c>
      <c r="L61">
        <f>IFERROR(AVERAGE(PEFA2016[[#This Row],[Financial data integrity]:[Annual financial reports]]),"")</f>
        <v>3.6666666666666665</v>
      </c>
      <c r="M61">
        <f>IFERROR(AVERAGE(PEFA2016[[#This Row],[External audit]:[Legislative scrutiny of audit reports]]),"")</f>
        <v>1.5</v>
      </c>
      <c r="N61">
        <f>IFERROR(VALUE(VLOOKUP($E61&amp;$F61,PEFA2016all[[id]:[UHLG-01.3]],MATCH(N$4,PEFA2016all[[#Headers],[id]:[UHLG-01.3]],0),0)&amp;""),"")</f>
        <v>3</v>
      </c>
      <c r="O61">
        <f>IFERROR(VALUE(VLOOKUP($E61&amp;$F61,PEFA2016all[[id]:[UHLG-01.3]],MATCH(O$4,PEFA2016all[[#Headers],[id]:[UHLG-01.3]],0),0)&amp;""),"")</f>
        <v>6</v>
      </c>
      <c r="P61">
        <f>IFERROR(VALUE(VLOOKUP($E61&amp;$F61,PEFA2016all[[id]:[UHLG-01.3]],MATCH(P$4,PEFA2016all[[#Headers],[id]:[UHLG-01.3]],0),0)&amp;""),"")</f>
        <v>3</v>
      </c>
      <c r="Q61">
        <f>IFERROR(VALUE(VLOOKUP($E61&amp;$F61,PEFA2016all[[id]:[UHLG-01.3]],MATCH(Q$4,PEFA2016all[[#Headers],[id]:[UHLG-01.3]],0),0)&amp;""),"")</f>
        <v>5</v>
      </c>
      <c r="R61">
        <f>IFERROR(VALUE(VLOOKUP($E61&amp;$F61,PEFA2016all[[id]:[UHLG-01.3]],MATCH(R$4,PEFA2016all[[#Headers],[id]:[UHLG-01.3]],0),0)&amp;""),"")</f>
        <v>7</v>
      </c>
      <c r="S61">
        <f>IFERROR(VALUE(VLOOKUP($E61&amp;$F61,PEFA2016all[[id]:[UHLG-01.3]],MATCH(S$4,PEFA2016all[[#Headers],[id]:[UHLG-01.3]],0),0)&amp;""),"")</f>
        <v>7</v>
      </c>
      <c r="T61">
        <f>IFERROR(VALUE(VLOOKUP($E61&amp;$F61,PEFA2016all[[id]:[UHLG-01.3]],MATCH(T$4,PEFA2016all[[#Headers],[id]:[UHLG-01.3]],0),0)&amp;""),"")</f>
        <v>7</v>
      </c>
      <c r="U61">
        <f>IFERROR(VALUE(VLOOKUP($E61&amp;$F61,PEFA2016all[[id]:[UHLG-01.3]],MATCH(U$4,PEFA2016all[[#Headers],[id]:[UHLG-01.3]],0),0)&amp;""),"")</f>
        <v>4</v>
      </c>
      <c r="V61">
        <f>IFERROR(VALUE(VLOOKUP($E61&amp;$F61,PEFA2016all[[id]:[UHLG-01.3]],MATCH(V$4,PEFA2016all[[#Headers],[id]:[UHLG-01.3]],0),0)&amp;""),"")</f>
        <v>5</v>
      </c>
      <c r="W61">
        <f>IFERROR(VALUE(VLOOKUP($E61&amp;$F61,PEFA2016all[[id]:[UHLG-01.3]],MATCH(W$4,PEFA2016all[[#Headers],[id]:[UHLG-01.3]],0),0)&amp;""),"")</f>
        <v>3</v>
      </c>
      <c r="X61">
        <f>IFERROR(VALUE(VLOOKUP($E61&amp;$F61,PEFA2016all[[id]:[UHLG-01.3]],MATCH(X$4,PEFA2016all[[#Headers],[id]:[UHLG-01.3]],0),0)&amp;""),"")</f>
        <v>2</v>
      </c>
      <c r="Y61">
        <f>IFERROR(VALUE(VLOOKUP($E61&amp;$F61,PEFA2016all[[id]:[UHLG-01.3]],MATCH(Y$4,PEFA2016all[[#Headers],[id]:[UHLG-01.3]],0),0)&amp;""),"")</f>
        <v>3</v>
      </c>
      <c r="Z61">
        <f>IFERROR(VALUE(VLOOKUP($E61&amp;$F61,PEFA2016all[[id]:[UHLG-01.3]],MATCH(Z$4,PEFA2016all[[#Headers],[id]:[UHLG-01.3]],0),0)&amp;""),"")</f>
        <v>5</v>
      </c>
      <c r="AA61">
        <f>IFERROR(VALUE(VLOOKUP($E61&amp;$F61,PEFA2016all[[id]:[UHLG-01.3]],MATCH(AA$4,PEFA2016all[[#Headers],[id]:[UHLG-01.3]],0),0)&amp;""),"")</f>
        <v>4</v>
      </c>
      <c r="AB61">
        <f>IFERROR(VALUE(VLOOKUP($E61&amp;$F61,PEFA2016all[[id]:[UHLG-01.3]],MATCH(AB$4,PEFA2016all[[#Headers],[id]:[UHLG-01.3]],0),0)&amp;""),"")</f>
        <v>5</v>
      </c>
      <c r="AC61">
        <f>IFERROR(VALUE(VLOOKUP($E61&amp;$F61,PEFA2016all[[id]:[UHLG-01.3]],MATCH(AC$4,PEFA2016all[[#Headers],[id]:[UHLG-01.3]],0),0)&amp;""),"")</f>
        <v>5</v>
      </c>
      <c r="AD61">
        <f>IFERROR(VALUE(VLOOKUP($E61&amp;$F61,PEFA2016all[[id]:[UHLG-01.3]],MATCH(AD$4,PEFA2016all[[#Headers],[id]:[UHLG-01.3]],0),0)&amp;""),"")</f>
        <v>5</v>
      </c>
      <c r="AE61">
        <f>IFERROR(VALUE(VLOOKUP($E61&amp;$F61,PEFA2016all[[id]:[UHLG-01.3]],MATCH(AE$4,PEFA2016all[[#Headers],[id]:[UHLG-01.3]],0),0)&amp;""),"")</f>
        <v>6</v>
      </c>
      <c r="AF61">
        <f>IFERROR(VALUE(VLOOKUP($E61&amp;$F61,PEFA2016all[[id]:[UHLG-01.3]],MATCH(AF$4,PEFA2016all[[#Headers],[id]:[UHLG-01.3]],0),0)&amp;""),"")</f>
        <v>2</v>
      </c>
      <c r="AG61">
        <f>IFERROR(VALUE(VLOOKUP($E61&amp;$F61,PEFA2016all[[id]:[UHLG-01.3]],MATCH(AG$4,PEFA2016all[[#Headers],[id]:[UHLG-01.3]],0),0)&amp;""),"")</f>
        <v>2</v>
      </c>
      <c r="AH61">
        <f>IFERROR(VALUE(VLOOKUP($E61&amp;$F61,PEFA2016all[[id]:[UHLG-01.3]],MATCH(AH$4,PEFA2016all[[#Headers],[id]:[UHLG-01.3]],0),0)&amp;""),"")</f>
        <v>6</v>
      </c>
      <c r="AI61">
        <f>IFERROR(VALUE(VLOOKUP($E61&amp;$F61,PEFA2016all[[id]:[UHLG-01.3]],MATCH(AI$4,PEFA2016all[[#Headers],[id]:[UHLG-01.3]],0),0)&amp;""),"")</f>
        <v>1</v>
      </c>
      <c r="AJ61">
        <f>IFERROR(VALUE(VLOOKUP($E61&amp;$F61,PEFA2016all[[id]:[UHLG-01.3]],MATCH(AJ$4,PEFA2016all[[#Headers],[id]:[UHLG-01.3]],0),0)&amp;""),"")</f>
        <v>4</v>
      </c>
      <c r="AK61">
        <f>IFERROR(VALUE(VLOOKUP($E61&amp;$F61,PEFA2016all[[id]:[UHLG-01.3]],MATCH(AK$4,PEFA2016all[[#Headers],[id]:[UHLG-01.3]],0),0)&amp;""),"")</f>
        <v>4</v>
      </c>
      <c r="AL61">
        <f>IFERROR(VALUE(VLOOKUP($E61&amp;$F61,PEFA2016all[[id]:[UHLG-01.3]],MATCH(AL$4,PEFA2016all[[#Headers],[id]:[UHLG-01.3]],0),0)&amp;""),"")</f>
        <v>6</v>
      </c>
      <c r="AM61">
        <f>IFERROR(VALUE(VLOOKUP($E61&amp;$F61,PEFA2016all[[id]:[UHLG-01.3]],MATCH(AM$4,PEFA2016all[[#Headers],[id]:[UHLG-01.3]],0),0)&amp;""),"")</f>
        <v>4</v>
      </c>
      <c r="AN61">
        <f>IFERROR(VALUE(VLOOKUP($E61&amp;$F61,PEFA2016all[[id]:[UHLG-01.3]],MATCH(AN$4,PEFA2016all[[#Headers],[id]:[UHLG-01.3]],0),0)&amp;""),"")</f>
        <v>3</v>
      </c>
      <c r="AO61">
        <f>IFERROR(VALUE(VLOOKUP($E61&amp;$F61,PEFA2016all[[id]:[UHLG-01.3]],MATCH(AO$4,PEFA2016all[[#Headers],[id]:[UHLG-01.3]],0),0)&amp;""),"")</f>
        <v>4</v>
      </c>
      <c r="AP61">
        <f>IFERROR(VALUE(VLOOKUP($E61&amp;$F61,PEFA2016all[[id]:[UHLG-01.3]],MATCH(AP$4,PEFA2016all[[#Headers],[id]:[UHLG-01.3]],0),0)&amp;""),"")</f>
        <v>4</v>
      </c>
      <c r="AQ61">
        <f>IFERROR(VALUE(VLOOKUP($E61&amp;$F61,PEFA2016all[[id]:[UHLG-01.3]],MATCH(AQ$4,PEFA2016all[[#Headers],[id]:[UHLG-01.3]],0),0)&amp;""),"")</f>
        <v>2</v>
      </c>
      <c r="AR61">
        <f>IFERROR(VALUE(VLOOKUP($E61&amp;$F61,PEFA2016all[[id]:[UHLG-01.3]],MATCH(AR$4,PEFA2016all[[#Headers],[id]:[UHLG-01.3]],0),0)&amp;""),"")</f>
        <v>1</v>
      </c>
    </row>
    <row r="62" spans="2:44" x14ac:dyDescent="0.25">
      <c r="B62">
        <f>IF(PEFA2016all[[#This Row],[Framework]]=0,"",PEFA2016all[[#This Row],[Framework]])</f>
        <v>2016</v>
      </c>
      <c r="C62" t="e" vm="51">
        <f>IF(PEFA2016all[[#This Row],[Country]]=0,"",PEFA2016all[[#This Row],[Country]])</f>
        <v>#VALUE!</v>
      </c>
      <c r="D62" t="str">
        <f>IFERROR(PEFA2016all[[#This Row],[ISO-2]],"")</f>
        <v>UA</v>
      </c>
      <c r="E62" t="str">
        <f>IFERROR(PEFA2016all[[#This Row],[ISO-3]],"")</f>
        <v>UKR</v>
      </c>
      <c r="F62">
        <f>IF(PEFA2016all[[#This Row],[Year]]=0,"",PEFA2016all[[#This Row],[Year]])</f>
        <v>2019</v>
      </c>
      <c r="G62">
        <f>IFERROR(AVERAGE(PEFA2016[[#This Row],[Aggregate expenditure outturn]:[Revenue outturn]]),"")</f>
        <v>6.333333333333333</v>
      </c>
      <c r="H62">
        <f>IFERROR(AVERAGE(PEFA2016[[#This Row],[Budget classification]:[Public access to fiscal information]]),"")</f>
        <v>6</v>
      </c>
      <c r="I62">
        <f>IFERROR(AVERAGE(PEFA2016[[#This Row],[Fiscal risk reporting]:[Debt management]]),"")</f>
        <v>4.75</v>
      </c>
      <c r="J62">
        <f>IFERROR(AVERAGE(PEFA2016[[#This Row],[Macroeconomic and fiscal forecasting]:[Legislative scrutiny of budgets]]),"")</f>
        <v>3.6</v>
      </c>
      <c r="K62">
        <f>IFERROR(AVERAGE(PEFA2016[[#This Row],[Revenue administration]:[Internal audit]]),"")</f>
        <v>5.5</v>
      </c>
      <c r="L62">
        <f>IFERROR(AVERAGE(PEFA2016[[#This Row],[Financial data integrity]:[Annual financial reports]]),"")</f>
        <v>5.333333333333333</v>
      </c>
      <c r="M62">
        <f>IFERROR(AVERAGE(PEFA2016[[#This Row],[External audit]:[Legislative scrutiny of audit reports]]),"")</f>
        <v>5.5</v>
      </c>
      <c r="N62">
        <f>IFERROR(VALUE(VLOOKUP($E62&amp;$F62,PEFA2016all[[id]:[UHLG-01.3]],MATCH(N$4,PEFA2016all[[#Headers],[id]:[UHLG-01.3]],0),0)&amp;""),"")</f>
        <v>7</v>
      </c>
      <c r="O62">
        <f>IFERROR(VALUE(VLOOKUP($E62&amp;$F62,PEFA2016all[[id]:[UHLG-01.3]],MATCH(O$4,PEFA2016all[[#Headers],[id]:[UHLG-01.3]],0),0)&amp;""),"")</f>
        <v>6</v>
      </c>
      <c r="P62">
        <f>IFERROR(VALUE(VLOOKUP($E62&amp;$F62,PEFA2016all[[id]:[UHLG-01.3]],MATCH(P$4,PEFA2016all[[#Headers],[id]:[UHLG-01.3]],0),0)&amp;""),"")</f>
        <v>6</v>
      </c>
      <c r="Q62">
        <f>IFERROR(VALUE(VLOOKUP($E62&amp;$F62,PEFA2016all[[id]:[UHLG-01.3]],MATCH(Q$4,PEFA2016all[[#Headers],[id]:[UHLG-01.3]],0),0)&amp;""),"")</f>
        <v>7</v>
      </c>
      <c r="R62">
        <f>IFERROR(VALUE(VLOOKUP($E62&amp;$F62,PEFA2016all[[id]:[UHLG-01.3]],MATCH(R$4,PEFA2016all[[#Headers],[id]:[UHLG-01.3]],0),0)&amp;""),"")</f>
        <v>7</v>
      </c>
      <c r="S62">
        <f>IFERROR(VALUE(VLOOKUP($E62&amp;$F62,PEFA2016all[[id]:[UHLG-01.3]],MATCH(S$4,PEFA2016all[[#Headers],[id]:[UHLG-01.3]],0),0)&amp;""),"")</f>
        <v>3</v>
      </c>
      <c r="T62">
        <f>IFERROR(VALUE(VLOOKUP($E62&amp;$F62,PEFA2016all[[id]:[UHLG-01.3]],MATCH(T$4,PEFA2016all[[#Headers],[id]:[UHLG-01.3]],0),0)&amp;""),"")</f>
        <v>5</v>
      </c>
      <c r="U62">
        <f>IFERROR(VALUE(VLOOKUP($E62&amp;$F62,PEFA2016all[[id]:[UHLG-01.3]],MATCH(U$4,PEFA2016all[[#Headers],[id]:[UHLG-01.3]],0),0)&amp;""),"")</f>
        <v>7</v>
      </c>
      <c r="V62">
        <f>IFERROR(VALUE(VLOOKUP($E62&amp;$F62,PEFA2016all[[id]:[UHLG-01.3]],MATCH(V$4,PEFA2016all[[#Headers],[id]:[UHLG-01.3]],0),0)&amp;""),"")</f>
        <v>7</v>
      </c>
      <c r="W62">
        <f>IFERROR(VALUE(VLOOKUP($E62&amp;$F62,PEFA2016all[[id]:[UHLG-01.3]],MATCH(W$4,PEFA2016all[[#Headers],[id]:[UHLG-01.3]],0),0)&amp;""),"")</f>
        <v>3</v>
      </c>
      <c r="X62">
        <f>IFERROR(VALUE(VLOOKUP($E62&amp;$F62,PEFA2016all[[id]:[UHLG-01.3]],MATCH(X$4,PEFA2016all[[#Headers],[id]:[UHLG-01.3]],0),0)&amp;""),"")</f>
        <v>4</v>
      </c>
      <c r="Y62">
        <f>IFERROR(VALUE(VLOOKUP($E62&amp;$F62,PEFA2016all[[id]:[UHLG-01.3]],MATCH(Y$4,PEFA2016all[[#Headers],[id]:[UHLG-01.3]],0),0)&amp;""),"")</f>
        <v>5</v>
      </c>
      <c r="Z62">
        <f>IFERROR(VALUE(VLOOKUP($E62&amp;$F62,PEFA2016all[[id]:[UHLG-01.3]],MATCH(Z$4,PEFA2016all[[#Headers],[id]:[UHLG-01.3]],0),0)&amp;""),"")</f>
        <v>7</v>
      </c>
      <c r="AA62">
        <f>IFERROR(VALUE(VLOOKUP($E62&amp;$F62,PEFA2016all[[id]:[UHLG-01.3]],MATCH(AA$4,PEFA2016all[[#Headers],[id]:[UHLG-01.3]],0),0)&amp;""),"")</f>
        <v>7</v>
      </c>
      <c r="AB62">
        <f>IFERROR(VALUE(VLOOKUP($E62&amp;$F62,PEFA2016all[[id]:[UHLG-01.3]],MATCH(AB$4,PEFA2016all[[#Headers],[id]:[UHLG-01.3]],0),0)&amp;""),"")</f>
        <v>2</v>
      </c>
      <c r="AC62">
        <f>IFERROR(VALUE(VLOOKUP($E62&amp;$F62,PEFA2016all[[id]:[UHLG-01.3]],MATCH(AC$4,PEFA2016all[[#Headers],[id]:[UHLG-01.3]],0),0)&amp;""),"")</f>
        <v>2</v>
      </c>
      <c r="AD62">
        <f>IFERROR(VALUE(VLOOKUP($E62&amp;$F62,PEFA2016all[[id]:[UHLG-01.3]],MATCH(AD$4,PEFA2016all[[#Headers],[id]:[UHLG-01.3]],0),0)&amp;""),"")</f>
        <v>5</v>
      </c>
      <c r="AE62">
        <f>IFERROR(VALUE(VLOOKUP($E62&amp;$F62,PEFA2016all[[id]:[UHLG-01.3]],MATCH(AE$4,PEFA2016all[[#Headers],[id]:[UHLG-01.3]],0),0)&amp;""),"")</f>
        <v>2</v>
      </c>
      <c r="AF62">
        <f>IFERROR(VALUE(VLOOKUP($E62&amp;$F62,PEFA2016all[[id]:[UHLG-01.3]],MATCH(AF$4,PEFA2016all[[#Headers],[id]:[UHLG-01.3]],0),0)&amp;""),"")</f>
        <v>5</v>
      </c>
      <c r="AG62">
        <f>IFERROR(VALUE(VLOOKUP($E62&amp;$F62,PEFA2016all[[id]:[UHLG-01.3]],MATCH(AG$4,PEFA2016all[[#Headers],[id]:[UHLG-01.3]],0),0)&amp;""),"")</f>
        <v>7</v>
      </c>
      <c r="AH62">
        <f>IFERROR(VALUE(VLOOKUP($E62&amp;$F62,PEFA2016all[[id]:[UHLG-01.3]],MATCH(AH$4,PEFA2016all[[#Headers],[id]:[UHLG-01.3]],0),0)&amp;""),"")</f>
        <v>7</v>
      </c>
      <c r="AI62">
        <f>IFERROR(VALUE(VLOOKUP($E62&amp;$F62,PEFA2016all[[id]:[UHLG-01.3]],MATCH(AI$4,PEFA2016all[[#Headers],[id]:[UHLG-01.3]],0),0)&amp;""),"")</f>
        <v>6</v>
      </c>
      <c r="AJ62">
        <f>IFERROR(VALUE(VLOOKUP($E62&amp;$F62,PEFA2016all[[id]:[UHLG-01.3]],MATCH(AJ$4,PEFA2016all[[#Headers],[id]:[UHLG-01.3]],0),0)&amp;""),"")</f>
        <v>2</v>
      </c>
      <c r="AK62">
        <f>IFERROR(VALUE(VLOOKUP($E62&amp;$F62,PEFA2016all[[id]:[UHLG-01.3]],MATCH(AK$4,PEFA2016all[[#Headers],[id]:[UHLG-01.3]],0),0)&amp;""),"")</f>
        <v>7</v>
      </c>
      <c r="AL62">
        <f>IFERROR(VALUE(VLOOKUP($E62&amp;$F62,PEFA2016all[[id]:[UHLG-01.3]],MATCH(AL$4,PEFA2016all[[#Headers],[id]:[UHLG-01.3]],0),0)&amp;""),"")</f>
        <v>6</v>
      </c>
      <c r="AM62">
        <f>IFERROR(VALUE(VLOOKUP($E62&amp;$F62,PEFA2016all[[id]:[UHLG-01.3]],MATCH(AM$4,PEFA2016all[[#Headers],[id]:[UHLG-01.3]],0),0)&amp;""),"")</f>
        <v>4</v>
      </c>
      <c r="AN62">
        <f>IFERROR(VALUE(VLOOKUP($E62&amp;$F62,PEFA2016all[[id]:[UHLG-01.3]],MATCH(AN$4,PEFA2016all[[#Headers],[id]:[UHLG-01.3]],0),0)&amp;""),"")</f>
        <v>6</v>
      </c>
      <c r="AO62">
        <f>IFERROR(VALUE(VLOOKUP($E62&amp;$F62,PEFA2016all[[id]:[UHLG-01.3]],MATCH(AO$4,PEFA2016all[[#Headers],[id]:[UHLG-01.3]],0),0)&amp;""),"")</f>
        <v>6</v>
      </c>
      <c r="AP62">
        <f>IFERROR(VALUE(VLOOKUP($E62&amp;$F62,PEFA2016all[[id]:[UHLG-01.3]],MATCH(AP$4,PEFA2016all[[#Headers],[id]:[UHLG-01.3]],0),0)&amp;""),"")</f>
        <v>4</v>
      </c>
      <c r="AQ62">
        <f>IFERROR(VALUE(VLOOKUP($E62&amp;$F62,PEFA2016all[[id]:[UHLG-01.3]],MATCH(AQ$4,PEFA2016all[[#Headers],[id]:[UHLG-01.3]],0),0)&amp;""),"")</f>
        <v>6</v>
      </c>
      <c r="AR62">
        <f>IFERROR(VALUE(VLOOKUP($E62&amp;$F62,PEFA2016all[[id]:[UHLG-01.3]],MATCH(AR$4,PEFA2016all[[#Headers],[id]:[UHLG-01.3]],0),0)&amp;""),"")</f>
        <v>5</v>
      </c>
    </row>
    <row r="63" spans="2:44" x14ac:dyDescent="0.25">
      <c r="B63">
        <f>IF(PEFA2016all[[#This Row],[Framework]]=0,"",PEFA2016all[[#This Row],[Framework]])</f>
        <v>2016</v>
      </c>
      <c r="C63" t="e" vm="55">
        <f>IF(PEFA2016all[[#This Row],[Country]]=0,"",PEFA2016all[[#This Row],[Country]])</f>
        <v>#VALUE!</v>
      </c>
      <c r="D63" t="str">
        <f>IFERROR(PEFA2016all[[#This Row],[ISO-2]],"")</f>
        <v>CD</v>
      </c>
      <c r="E63" t="str">
        <f>IFERROR(PEFA2016all[[#This Row],[ISO-3]],"")</f>
        <v>COD</v>
      </c>
      <c r="F63">
        <f>IF(PEFA2016all[[#This Row],[Year]]=0,"",PEFA2016all[[#This Row],[Year]])</f>
        <v>2020</v>
      </c>
      <c r="G63">
        <f>IFERROR(AVERAGE(PEFA2016[[#This Row],[Aggregate expenditure outturn]:[Revenue outturn]]),"")</f>
        <v>1</v>
      </c>
      <c r="H63">
        <f>IFERROR(AVERAGE(PEFA2016[[#This Row],[Budget classification]:[Public access to fiscal information]]),"")</f>
        <v>2</v>
      </c>
      <c r="I63">
        <f>IFERROR(AVERAGE(PEFA2016[[#This Row],[Fiscal risk reporting]:[Debt management]]),"")</f>
        <v>2</v>
      </c>
      <c r="J63">
        <f>IFERROR(AVERAGE(PEFA2016[[#This Row],[Macroeconomic and fiscal forecasting]:[Legislative scrutiny of budgets]]),"")</f>
        <v>2.2000000000000002</v>
      </c>
      <c r="K63">
        <f>IFERROR(AVERAGE(PEFA2016[[#This Row],[Revenue administration]:[Internal audit]]),"")</f>
        <v>1.625</v>
      </c>
      <c r="L63">
        <f>IFERROR(AVERAGE(PEFA2016[[#This Row],[Financial data integrity]:[Annual financial reports]]),"")</f>
        <v>2</v>
      </c>
      <c r="M63">
        <f>IFERROR(AVERAGE(PEFA2016[[#This Row],[External audit]:[Legislative scrutiny of audit reports]]),"")</f>
        <v>2.5</v>
      </c>
      <c r="N63">
        <f>IFERROR(VALUE(VLOOKUP($E63&amp;$F63,PEFA2016all[[id]:[UHLG-01.3]],MATCH(N$4,PEFA2016all[[#Headers],[id]:[UHLG-01.3]],0),0)&amp;""),"")</f>
        <v>1</v>
      </c>
      <c r="O63">
        <f>IFERROR(VALUE(VLOOKUP($E63&amp;$F63,PEFA2016all[[id]:[UHLG-01.3]],MATCH(O$4,PEFA2016all[[#Headers],[id]:[UHLG-01.3]],0),0)&amp;""),"")</f>
        <v>1</v>
      </c>
      <c r="P63">
        <f>IFERROR(VALUE(VLOOKUP($E63&amp;$F63,PEFA2016all[[id]:[UHLG-01.3]],MATCH(P$4,PEFA2016all[[#Headers],[id]:[UHLG-01.3]],0),0)&amp;""),"")</f>
        <v>1</v>
      </c>
      <c r="Q63">
        <f>IFERROR(VALUE(VLOOKUP($E63&amp;$F63,PEFA2016all[[id]:[UHLG-01.3]],MATCH(Q$4,PEFA2016all[[#Headers],[id]:[UHLG-01.3]],0),0)&amp;""),"")</f>
        <v>3</v>
      </c>
      <c r="R63">
        <f>IFERROR(VALUE(VLOOKUP($E63&amp;$F63,PEFA2016all[[id]:[UHLG-01.3]],MATCH(R$4,PEFA2016all[[#Headers],[id]:[UHLG-01.3]],0),0)&amp;""),"")</f>
        <v>3</v>
      </c>
      <c r="S63">
        <f>IFERROR(VALUE(VLOOKUP($E63&amp;$F63,PEFA2016all[[id]:[UHLG-01.3]],MATCH(S$4,PEFA2016all[[#Headers],[id]:[UHLG-01.3]],0),0)&amp;""),"")</f>
        <v>1</v>
      </c>
      <c r="T63">
        <f>IFERROR(VALUE(VLOOKUP($E63&amp;$F63,PEFA2016all[[id]:[UHLG-01.3]],MATCH(T$4,PEFA2016all[[#Headers],[id]:[UHLG-01.3]],0),0)&amp;""),"")</f>
        <v>3</v>
      </c>
      <c r="U63">
        <f>IFERROR(VALUE(VLOOKUP($E63&amp;$F63,PEFA2016all[[id]:[UHLG-01.3]],MATCH(U$4,PEFA2016all[[#Headers],[id]:[UHLG-01.3]],0),0)&amp;""),"")</f>
        <v>1</v>
      </c>
      <c r="V63">
        <f>IFERROR(VALUE(VLOOKUP($E63&amp;$F63,PEFA2016all[[id]:[UHLG-01.3]],MATCH(V$4,PEFA2016all[[#Headers],[id]:[UHLG-01.3]],0),0)&amp;""),"")</f>
        <v>1</v>
      </c>
      <c r="W63">
        <f>IFERROR(VALUE(VLOOKUP($E63&amp;$F63,PEFA2016all[[id]:[UHLG-01.3]],MATCH(W$4,PEFA2016all[[#Headers],[id]:[UHLG-01.3]],0),0)&amp;""),"")</f>
        <v>1</v>
      </c>
      <c r="X63">
        <f>IFERROR(VALUE(VLOOKUP($E63&amp;$F63,PEFA2016all[[id]:[UHLG-01.3]],MATCH(X$4,PEFA2016all[[#Headers],[id]:[UHLG-01.3]],0),0)&amp;""),"")</f>
        <v>1</v>
      </c>
      <c r="Y63">
        <f>IFERROR(VALUE(VLOOKUP($E63&amp;$F63,PEFA2016all[[id]:[UHLG-01.3]],MATCH(Y$4,PEFA2016all[[#Headers],[id]:[UHLG-01.3]],0),0)&amp;""),"")</f>
        <v>1</v>
      </c>
      <c r="Z63">
        <f>IFERROR(VALUE(VLOOKUP($E63&amp;$F63,PEFA2016all[[id]:[UHLG-01.3]],MATCH(Z$4,PEFA2016all[[#Headers],[id]:[UHLG-01.3]],0),0)&amp;""),"")</f>
        <v>5</v>
      </c>
      <c r="AA63">
        <f>IFERROR(VALUE(VLOOKUP($E63&amp;$F63,PEFA2016all[[id]:[UHLG-01.3]],MATCH(AA$4,PEFA2016all[[#Headers],[id]:[UHLG-01.3]],0),0)&amp;""),"")</f>
        <v>5</v>
      </c>
      <c r="AB63">
        <f>IFERROR(VALUE(VLOOKUP($E63&amp;$F63,PEFA2016all[[id]:[UHLG-01.3]],MATCH(AB$4,PEFA2016all[[#Headers],[id]:[UHLG-01.3]],0),0)&amp;""),"")</f>
        <v>3</v>
      </c>
      <c r="AC63">
        <f>IFERROR(VALUE(VLOOKUP($E63&amp;$F63,PEFA2016all[[id]:[UHLG-01.3]],MATCH(AC$4,PEFA2016all[[#Headers],[id]:[UHLG-01.3]],0),0)&amp;""),"")</f>
        <v>1</v>
      </c>
      <c r="AD63">
        <f>IFERROR(VALUE(VLOOKUP($E63&amp;$F63,PEFA2016all[[id]:[UHLG-01.3]],MATCH(AD$4,PEFA2016all[[#Headers],[id]:[UHLG-01.3]],0),0)&amp;""),"")</f>
        <v>1</v>
      </c>
      <c r="AE63">
        <f>IFERROR(VALUE(VLOOKUP($E63&amp;$F63,PEFA2016all[[id]:[UHLG-01.3]],MATCH(AE$4,PEFA2016all[[#Headers],[id]:[UHLG-01.3]],0),0)&amp;""),"")</f>
        <v>1</v>
      </c>
      <c r="AF63">
        <f>IFERROR(VALUE(VLOOKUP($E63&amp;$F63,PEFA2016all[[id]:[UHLG-01.3]],MATCH(AF$4,PEFA2016all[[#Headers],[id]:[UHLG-01.3]],0),0)&amp;""),"")</f>
        <v>1</v>
      </c>
      <c r="AG63">
        <f>IFERROR(VALUE(VLOOKUP($E63&amp;$F63,PEFA2016all[[id]:[UHLG-01.3]],MATCH(AG$4,PEFA2016all[[#Headers],[id]:[UHLG-01.3]],0),0)&amp;""),"")</f>
        <v>1</v>
      </c>
      <c r="AH63">
        <f>IFERROR(VALUE(VLOOKUP($E63&amp;$F63,PEFA2016all[[id]:[UHLG-01.3]],MATCH(AH$4,PEFA2016all[[#Headers],[id]:[UHLG-01.3]],0),0)&amp;""),"")</f>
        <v>3</v>
      </c>
      <c r="AI63">
        <f>IFERROR(VALUE(VLOOKUP($E63&amp;$F63,PEFA2016all[[id]:[UHLG-01.3]],MATCH(AI$4,PEFA2016all[[#Headers],[id]:[UHLG-01.3]],0),0)&amp;""),"")</f>
        <v>1</v>
      </c>
      <c r="AJ63">
        <f>IFERROR(VALUE(VLOOKUP($E63&amp;$F63,PEFA2016all[[id]:[UHLG-01.3]],MATCH(AJ$4,PEFA2016all[[#Headers],[id]:[UHLG-01.3]],0),0)&amp;""),"")</f>
        <v>1</v>
      </c>
      <c r="AK63">
        <f>IFERROR(VALUE(VLOOKUP($E63&amp;$F63,PEFA2016all[[id]:[UHLG-01.3]],MATCH(AK$4,PEFA2016all[[#Headers],[id]:[UHLG-01.3]],0),0)&amp;""),"")</f>
        <v>4</v>
      </c>
      <c r="AL63">
        <f>IFERROR(VALUE(VLOOKUP($E63&amp;$F63,PEFA2016all[[id]:[UHLG-01.3]],MATCH(AL$4,PEFA2016all[[#Headers],[id]:[UHLG-01.3]],0),0)&amp;""),"")</f>
        <v>1</v>
      </c>
      <c r="AM63">
        <f>IFERROR(VALUE(VLOOKUP($E63&amp;$F63,PEFA2016all[[id]:[UHLG-01.3]],MATCH(AM$4,PEFA2016all[[#Headers],[id]:[UHLG-01.3]],0),0)&amp;""),"")</f>
        <v>1</v>
      </c>
      <c r="AN63">
        <f>IFERROR(VALUE(VLOOKUP($E63&amp;$F63,PEFA2016all[[id]:[UHLG-01.3]],MATCH(AN$4,PEFA2016all[[#Headers],[id]:[UHLG-01.3]],0),0)&amp;""),"")</f>
        <v>1</v>
      </c>
      <c r="AO63">
        <f>IFERROR(VALUE(VLOOKUP($E63&amp;$F63,PEFA2016all[[id]:[UHLG-01.3]],MATCH(AO$4,PEFA2016all[[#Headers],[id]:[UHLG-01.3]],0),0)&amp;""),"")</f>
        <v>4</v>
      </c>
      <c r="AP63">
        <f>IFERROR(VALUE(VLOOKUP($E63&amp;$F63,PEFA2016all[[id]:[UHLG-01.3]],MATCH(AP$4,PEFA2016all[[#Headers],[id]:[UHLG-01.3]],0),0)&amp;""),"")</f>
        <v>1</v>
      </c>
      <c r="AQ63">
        <f>IFERROR(VALUE(VLOOKUP($E63&amp;$F63,PEFA2016all[[id]:[UHLG-01.3]],MATCH(AQ$4,PEFA2016all[[#Headers],[id]:[UHLG-01.3]],0),0)&amp;""),"")</f>
        <v>1</v>
      </c>
      <c r="AR63">
        <f>IFERROR(VALUE(VLOOKUP($E63&amp;$F63,PEFA2016all[[id]:[UHLG-01.3]],MATCH(AR$4,PEFA2016all[[#Headers],[id]:[UHLG-01.3]],0),0)&amp;""),"")</f>
        <v>4</v>
      </c>
    </row>
    <row r="64" spans="2:44" x14ac:dyDescent="0.25">
      <c r="B64">
        <f>IF(PEFA2016all[[#This Row],[Framework]]=0,"",PEFA2016all[[#This Row],[Framework]])</f>
        <v>2016</v>
      </c>
      <c r="C64" t="e" vm="56">
        <f>IF(PEFA2016all[[#This Row],[Country]]=0,"",PEFA2016all[[#This Row],[Country]])</f>
        <v>#VALUE!</v>
      </c>
      <c r="D64" t="str">
        <f>IFERROR(PEFA2016all[[#This Row],[ISO-2]],"")</f>
        <v>ST</v>
      </c>
      <c r="E64" t="str">
        <f>IFERROR(PEFA2016all[[#This Row],[ISO-3]],"")</f>
        <v>STP</v>
      </c>
      <c r="F64">
        <f>IF(PEFA2016all[[#This Row],[Year]]=0,"",PEFA2016all[[#This Row],[Year]])</f>
        <v>2019</v>
      </c>
      <c r="G64">
        <f>IFERROR(AVERAGE(PEFA2016[[#This Row],[Aggregate expenditure outturn]:[Revenue outturn]]),"")</f>
        <v>1.6666666666666667</v>
      </c>
      <c r="H64">
        <f>IFERROR(AVERAGE(PEFA2016[[#This Row],[Budget classification]:[Public access to fiscal information]]),"")</f>
        <v>1.6666666666666667</v>
      </c>
      <c r="I64">
        <f>IFERROR(AVERAGE(PEFA2016[[#This Row],[Fiscal risk reporting]:[Debt management]]),"")</f>
        <v>1.5</v>
      </c>
      <c r="J64">
        <f>IFERROR(AVERAGE(PEFA2016[[#This Row],[Macroeconomic and fiscal forecasting]:[Legislative scrutiny of budgets]]),"")</f>
        <v>1.4</v>
      </c>
      <c r="K64">
        <f>IFERROR(AVERAGE(PEFA2016[[#This Row],[Revenue administration]:[Internal audit]]),"")</f>
        <v>2</v>
      </c>
      <c r="L64">
        <f>IFERROR(AVERAGE(PEFA2016[[#This Row],[Financial data integrity]:[Annual financial reports]]),"")</f>
        <v>2</v>
      </c>
      <c r="M64">
        <f>IFERROR(AVERAGE(PEFA2016[[#This Row],[External audit]:[Legislative scrutiny of audit reports]]),"")</f>
        <v>1.5</v>
      </c>
      <c r="N64">
        <f>IFERROR(VALUE(VLOOKUP($E64&amp;$F64,PEFA2016all[[id]:[UHLG-01.3]],MATCH(N$4,PEFA2016all[[#Headers],[id]:[UHLG-01.3]],0),0)&amp;""),"")</f>
        <v>1</v>
      </c>
      <c r="O64">
        <f>IFERROR(VALUE(VLOOKUP($E64&amp;$F64,PEFA2016all[[id]:[UHLG-01.3]],MATCH(O$4,PEFA2016all[[#Headers],[id]:[UHLG-01.3]],0),0)&amp;""),"")</f>
        <v>3</v>
      </c>
      <c r="P64">
        <f>IFERROR(VALUE(VLOOKUP($E64&amp;$F64,PEFA2016all[[id]:[UHLG-01.3]],MATCH(P$4,PEFA2016all[[#Headers],[id]:[UHLG-01.3]],0),0)&amp;""),"")</f>
        <v>1</v>
      </c>
      <c r="Q64">
        <f>IFERROR(VALUE(VLOOKUP($E64&amp;$F64,PEFA2016all[[id]:[UHLG-01.3]],MATCH(Q$4,PEFA2016all[[#Headers],[id]:[UHLG-01.3]],0),0)&amp;""),"")</f>
        <v>3</v>
      </c>
      <c r="R64">
        <f>IFERROR(VALUE(VLOOKUP($E64&amp;$F64,PEFA2016all[[id]:[UHLG-01.3]],MATCH(R$4,PEFA2016all[[#Headers],[id]:[UHLG-01.3]],0),0)&amp;""),"")</f>
        <v>1</v>
      </c>
      <c r="S64">
        <f>IFERROR(VALUE(VLOOKUP($E64&amp;$F64,PEFA2016all[[id]:[UHLG-01.3]],MATCH(S$4,PEFA2016all[[#Headers],[id]:[UHLG-01.3]],0),0)&amp;""),"")</f>
        <v>1</v>
      </c>
      <c r="T64">
        <f>IFERROR(VALUE(VLOOKUP($E64&amp;$F64,PEFA2016all[[id]:[UHLG-01.3]],MATCH(T$4,PEFA2016all[[#Headers],[id]:[UHLG-01.3]],0),0)&amp;""),"")</f>
        <v>3</v>
      </c>
      <c r="U64">
        <f>IFERROR(VALUE(VLOOKUP($E64&amp;$F64,PEFA2016all[[id]:[UHLG-01.3]],MATCH(U$4,PEFA2016all[[#Headers],[id]:[UHLG-01.3]],0),0)&amp;""),"")</f>
        <v>1</v>
      </c>
      <c r="V64">
        <f>IFERROR(VALUE(VLOOKUP($E64&amp;$F64,PEFA2016all[[id]:[UHLG-01.3]],MATCH(V$4,PEFA2016all[[#Headers],[id]:[UHLG-01.3]],0),0)&amp;""),"")</f>
        <v>1</v>
      </c>
      <c r="W64">
        <f>IFERROR(VALUE(VLOOKUP($E64&amp;$F64,PEFA2016all[[id]:[UHLG-01.3]],MATCH(W$4,PEFA2016all[[#Headers],[id]:[UHLG-01.3]],0),0)&amp;""),"")</f>
        <v>1</v>
      </c>
      <c r="X64">
        <f>IFERROR(VALUE(VLOOKUP($E64&amp;$F64,PEFA2016all[[id]:[UHLG-01.3]],MATCH(X$4,PEFA2016all[[#Headers],[id]:[UHLG-01.3]],0),0)&amp;""),"")</f>
        <v>1</v>
      </c>
      <c r="Y64">
        <f>IFERROR(VALUE(VLOOKUP($E64&amp;$F64,PEFA2016all[[id]:[UHLG-01.3]],MATCH(Y$4,PEFA2016all[[#Headers],[id]:[UHLG-01.3]],0),0)&amp;""),"")</f>
        <v>2</v>
      </c>
      <c r="Z64">
        <f>IFERROR(VALUE(VLOOKUP($E64&amp;$F64,PEFA2016all[[id]:[UHLG-01.3]],MATCH(Z$4,PEFA2016all[[#Headers],[id]:[UHLG-01.3]],0),0)&amp;""),"")</f>
        <v>2</v>
      </c>
      <c r="AA64">
        <f>IFERROR(VALUE(VLOOKUP($E64&amp;$F64,PEFA2016all[[id]:[UHLG-01.3]],MATCH(AA$4,PEFA2016all[[#Headers],[id]:[UHLG-01.3]],0),0)&amp;""),"")</f>
        <v>2</v>
      </c>
      <c r="AB64">
        <f>IFERROR(VALUE(VLOOKUP($E64&amp;$F64,PEFA2016all[[id]:[UHLG-01.3]],MATCH(AB$4,PEFA2016all[[#Headers],[id]:[UHLG-01.3]],0),0)&amp;""),"")</f>
        <v>1</v>
      </c>
      <c r="AC64">
        <f>IFERROR(VALUE(VLOOKUP($E64&amp;$F64,PEFA2016all[[id]:[UHLG-01.3]],MATCH(AC$4,PEFA2016all[[#Headers],[id]:[UHLG-01.3]],0),0)&amp;""),"")</f>
        <v>1</v>
      </c>
      <c r="AD64">
        <f>IFERROR(VALUE(VLOOKUP($E64&amp;$F64,PEFA2016all[[id]:[UHLG-01.3]],MATCH(AD$4,PEFA2016all[[#Headers],[id]:[UHLG-01.3]],0),0)&amp;""),"")</f>
        <v>1</v>
      </c>
      <c r="AE64">
        <f>IFERROR(VALUE(VLOOKUP($E64&amp;$F64,PEFA2016all[[id]:[UHLG-01.3]],MATCH(AE$4,PEFA2016all[[#Headers],[id]:[UHLG-01.3]],0),0)&amp;""),"")</f>
        <v>2</v>
      </c>
      <c r="AF64">
        <f>IFERROR(VALUE(VLOOKUP($E64&amp;$F64,PEFA2016all[[id]:[UHLG-01.3]],MATCH(AF$4,PEFA2016all[[#Headers],[id]:[UHLG-01.3]],0),0)&amp;""),"")</f>
        <v>1</v>
      </c>
      <c r="AG64">
        <f>IFERROR(VALUE(VLOOKUP($E64&amp;$F64,PEFA2016all[[id]:[UHLG-01.3]],MATCH(AG$4,PEFA2016all[[#Headers],[id]:[UHLG-01.3]],0),0)&amp;""),"")</f>
        <v>4</v>
      </c>
      <c r="AH64">
        <f>IFERROR(VALUE(VLOOKUP($E64&amp;$F64,PEFA2016all[[id]:[UHLG-01.3]],MATCH(AH$4,PEFA2016all[[#Headers],[id]:[UHLG-01.3]],0),0)&amp;""),"")</f>
        <v>3</v>
      </c>
      <c r="AI64">
        <f>IFERROR(VALUE(VLOOKUP($E64&amp;$F64,PEFA2016all[[id]:[UHLG-01.3]],MATCH(AI$4,PEFA2016all[[#Headers],[id]:[UHLG-01.3]],0),0)&amp;""),"")</f>
        <v>2</v>
      </c>
      <c r="AJ64">
        <f>IFERROR(VALUE(VLOOKUP($E64&amp;$F64,PEFA2016all[[id]:[UHLG-01.3]],MATCH(AJ$4,PEFA2016all[[#Headers],[id]:[UHLG-01.3]],0),0)&amp;""),"")</f>
        <v>1</v>
      </c>
      <c r="AK64">
        <f>IFERROR(VALUE(VLOOKUP($E64&amp;$F64,PEFA2016all[[id]:[UHLG-01.3]],MATCH(AK$4,PEFA2016all[[#Headers],[id]:[UHLG-01.3]],0),0)&amp;""),"")</f>
        <v>1</v>
      </c>
      <c r="AL64">
        <f>IFERROR(VALUE(VLOOKUP($E64&amp;$F64,PEFA2016all[[id]:[UHLG-01.3]],MATCH(AL$4,PEFA2016all[[#Headers],[id]:[UHLG-01.3]],0),0)&amp;""),"")</f>
        <v>2</v>
      </c>
      <c r="AM64">
        <f>IFERROR(VALUE(VLOOKUP($E64&amp;$F64,PEFA2016all[[id]:[UHLG-01.3]],MATCH(AM$4,PEFA2016all[[#Headers],[id]:[UHLG-01.3]],0),0)&amp;""),"")</f>
        <v>2</v>
      </c>
      <c r="AN64">
        <f>IFERROR(VALUE(VLOOKUP($E64&amp;$F64,PEFA2016all[[id]:[UHLG-01.3]],MATCH(AN$4,PEFA2016all[[#Headers],[id]:[UHLG-01.3]],0),0)&amp;""),"")</f>
        <v>2</v>
      </c>
      <c r="AO64">
        <f>IFERROR(VALUE(VLOOKUP($E64&amp;$F64,PEFA2016all[[id]:[UHLG-01.3]],MATCH(AO$4,PEFA2016all[[#Headers],[id]:[UHLG-01.3]],0),0)&amp;""),"")</f>
        <v>2</v>
      </c>
      <c r="AP64">
        <f>IFERROR(VALUE(VLOOKUP($E64&amp;$F64,PEFA2016all[[id]:[UHLG-01.3]],MATCH(AP$4,PEFA2016all[[#Headers],[id]:[UHLG-01.3]],0),0)&amp;""),"")</f>
        <v>2</v>
      </c>
      <c r="AQ64">
        <f>IFERROR(VALUE(VLOOKUP($E64&amp;$F64,PEFA2016all[[id]:[UHLG-01.3]],MATCH(AQ$4,PEFA2016all[[#Headers],[id]:[UHLG-01.3]],0),0)&amp;""),"")</f>
        <v>2</v>
      </c>
      <c r="AR64">
        <f>IFERROR(VALUE(VLOOKUP($E64&amp;$F64,PEFA2016all[[id]:[UHLG-01.3]],MATCH(AR$4,PEFA2016all[[#Headers],[id]:[UHLG-01.3]],0),0)&amp;""),"")</f>
        <v>1</v>
      </c>
    </row>
    <row r="65" spans="2:44" x14ac:dyDescent="0.25">
      <c r="B65">
        <f>IF(PEFA2016all[[#This Row],[Framework]]=0,"",PEFA2016all[[#This Row],[Framework]])</f>
        <v>2016</v>
      </c>
      <c r="C65" t="e" vm="57">
        <f>IF(PEFA2016all[[#This Row],[Country]]=0,"",PEFA2016all[[#This Row],[Country]])</f>
        <v>#VALUE!</v>
      </c>
      <c r="D65" t="str">
        <f>IFERROR(PEFA2016all[[#This Row],[ISO-2]],"")</f>
        <v>FJ</v>
      </c>
      <c r="E65" t="str">
        <f>IFERROR(PEFA2016all[[#This Row],[ISO-3]],"")</f>
        <v>FJI</v>
      </c>
      <c r="F65">
        <f>IF(PEFA2016all[[#This Row],[Year]]=0,"",PEFA2016all[[#This Row],[Year]])</f>
        <v>2020</v>
      </c>
      <c r="G65">
        <f>IFERROR(AVERAGE(PEFA2016[[#This Row],[Aggregate expenditure outturn]:[Revenue outturn]]),"")</f>
        <v>1.3333333333333333</v>
      </c>
      <c r="H65">
        <f>IFERROR(AVERAGE(PEFA2016[[#This Row],[Budget classification]:[Public access to fiscal information]]),"")</f>
        <v>3.1666666666666665</v>
      </c>
      <c r="I65">
        <f>IFERROR(AVERAGE(PEFA2016[[#This Row],[Fiscal risk reporting]:[Debt management]]),"")</f>
        <v>4.25</v>
      </c>
      <c r="J65">
        <f>IFERROR(AVERAGE(PEFA2016[[#This Row],[Macroeconomic and fiscal forecasting]:[Legislative scrutiny of budgets]]),"")</f>
        <v>3.8</v>
      </c>
      <c r="K65">
        <f>IFERROR(AVERAGE(PEFA2016[[#This Row],[Revenue administration]:[Internal audit]]),"")</f>
        <v>5.25</v>
      </c>
      <c r="L65">
        <f>IFERROR(AVERAGE(PEFA2016[[#This Row],[Financial data integrity]:[Annual financial reports]]),"")</f>
        <v>5</v>
      </c>
      <c r="M65">
        <f>IFERROR(AVERAGE(PEFA2016[[#This Row],[External audit]:[Legislative scrutiny of audit reports]]),"")</f>
        <v>5</v>
      </c>
      <c r="N65">
        <f>IFERROR(VALUE(VLOOKUP($E65&amp;$F65,PEFA2016all[[id]:[UHLG-01.3]],MATCH(N$4,PEFA2016all[[#Headers],[id]:[UHLG-01.3]],0),0)&amp;""),"")</f>
        <v>1</v>
      </c>
      <c r="O65">
        <f>IFERROR(VALUE(VLOOKUP($E65&amp;$F65,PEFA2016all[[id]:[UHLG-01.3]],MATCH(O$4,PEFA2016all[[#Headers],[id]:[UHLG-01.3]],0),0)&amp;""),"")</f>
        <v>2</v>
      </c>
      <c r="P65">
        <f>IFERROR(VALUE(VLOOKUP($E65&amp;$F65,PEFA2016all[[id]:[UHLG-01.3]],MATCH(P$4,PEFA2016all[[#Headers],[id]:[UHLG-01.3]],0),0)&amp;""),"")</f>
        <v>1</v>
      </c>
      <c r="Q65">
        <f>IFERROR(VALUE(VLOOKUP($E65&amp;$F65,PEFA2016all[[id]:[UHLG-01.3]],MATCH(Q$4,PEFA2016all[[#Headers],[id]:[UHLG-01.3]],0),0)&amp;""),"")</f>
        <v>3</v>
      </c>
      <c r="R65">
        <f>IFERROR(VALUE(VLOOKUP($E65&amp;$F65,PEFA2016all[[id]:[UHLG-01.3]],MATCH(R$4,PEFA2016all[[#Headers],[id]:[UHLG-01.3]],0),0)&amp;""),"")</f>
        <v>5</v>
      </c>
      <c r="S65">
        <f>IFERROR(VALUE(VLOOKUP($E65&amp;$F65,PEFA2016all[[id]:[UHLG-01.3]],MATCH(S$4,PEFA2016all[[#Headers],[id]:[UHLG-01.3]],0),0)&amp;""),"")</f>
        <v>2</v>
      </c>
      <c r="T65">
        <f>IFERROR(VALUE(VLOOKUP($E65&amp;$F65,PEFA2016all[[id]:[UHLG-01.3]],MATCH(T$4,PEFA2016all[[#Headers],[id]:[UHLG-01.3]],0),0)&amp;""),"")</f>
        <v>2</v>
      </c>
      <c r="U65">
        <f>IFERROR(VALUE(VLOOKUP($E65&amp;$F65,PEFA2016all[[id]:[UHLG-01.3]],MATCH(U$4,PEFA2016all[[#Headers],[id]:[UHLG-01.3]],0),0)&amp;""),"")</f>
        <v>2</v>
      </c>
      <c r="V65">
        <f>IFERROR(VALUE(VLOOKUP($E65&amp;$F65,PEFA2016all[[id]:[UHLG-01.3]],MATCH(V$4,PEFA2016all[[#Headers],[id]:[UHLG-01.3]],0),0)&amp;""),"")</f>
        <v>5</v>
      </c>
      <c r="W65">
        <f>IFERROR(VALUE(VLOOKUP($E65&amp;$F65,PEFA2016all[[id]:[UHLG-01.3]],MATCH(W$4,PEFA2016all[[#Headers],[id]:[UHLG-01.3]],0),0)&amp;""),"")</f>
        <v>4</v>
      </c>
      <c r="X65">
        <f>IFERROR(VALUE(VLOOKUP($E65&amp;$F65,PEFA2016all[[id]:[UHLG-01.3]],MATCH(X$4,PEFA2016all[[#Headers],[id]:[UHLG-01.3]],0),0)&amp;""),"")</f>
        <v>3</v>
      </c>
      <c r="Y65">
        <f>IFERROR(VALUE(VLOOKUP($E65&amp;$F65,PEFA2016all[[id]:[UHLG-01.3]],MATCH(Y$4,PEFA2016all[[#Headers],[id]:[UHLG-01.3]],0),0)&amp;""),"")</f>
        <v>5</v>
      </c>
      <c r="Z65">
        <f>IFERROR(VALUE(VLOOKUP($E65&amp;$F65,PEFA2016all[[id]:[UHLG-01.3]],MATCH(Z$4,PEFA2016all[[#Headers],[id]:[UHLG-01.3]],0),0)&amp;""),"")</f>
        <v>5</v>
      </c>
      <c r="AA65">
        <f>IFERROR(VALUE(VLOOKUP($E65&amp;$F65,PEFA2016all[[id]:[UHLG-01.3]],MATCH(AA$4,PEFA2016all[[#Headers],[id]:[UHLG-01.3]],0),0)&amp;""),"")</f>
        <v>4</v>
      </c>
      <c r="AB65">
        <f>IFERROR(VALUE(VLOOKUP($E65&amp;$F65,PEFA2016all[[id]:[UHLG-01.3]],MATCH(AB$4,PEFA2016all[[#Headers],[id]:[UHLG-01.3]],0),0)&amp;""),"")</f>
        <v>4</v>
      </c>
      <c r="AC65">
        <f>IFERROR(VALUE(VLOOKUP($E65&amp;$F65,PEFA2016all[[id]:[UHLG-01.3]],MATCH(AC$4,PEFA2016all[[#Headers],[id]:[UHLG-01.3]],0),0)&amp;""),"")</f>
        <v>2</v>
      </c>
      <c r="AD65">
        <f>IFERROR(VALUE(VLOOKUP($E65&amp;$F65,PEFA2016all[[id]:[UHLG-01.3]],MATCH(AD$4,PEFA2016all[[#Headers],[id]:[UHLG-01.3]],0),0)&amp;""),"")</f>
        <v>5</v>
      </c>
      <c r="AE65">
        <f>IFERROR(VALUE(VLOOKUP($E65&amp;$F65,PEFA2016all[[id]:[UHLG-01.3]],MATCH(AE$4,PEFA2016all[[#Headers],[id]:[UHLG-01.3]],0),0)&amp;""),"")</f>
        <v>4</v>
      </c>
      <c r="AF65">
        <f>IFERROR(VALUE(VLOOKUP($E65&amp;$F65,PEFA2016all[[id]:[UHLG-01.3]],MATCH(AF$4,PEFA2016all[[#Headers],[id]:[UHLG-01.3]],0),0)&amp;""),"")</f>
        <v>6</v>
      </c>
      <c r="AG65">
        <f>IFERROR(VALUE(VLOOKUP($E65&amp;$F65,PEFA2016all[[id]:[UHLG-01.3]],MATCH(AG$4,PEFA2016all[[#Headers],[id]:[UHLG-01.3]],0),0)&amp;""),"")</f>
        <v>6</v>
      </c>
      <c r="AH65">
        <f>IFERROR(VALUE(VLOOKUP($E65&amp;$F65,PEFA2016all[[id]:[UHLG-01.3]],MATCH(AH$4,PEFA2016all[[#Headers],[id]:[UHLG-01.3]],0),0)&amp;""),"")</f>
        <v>4</v>
      </c>
      <c r="AI65">
        <f>IFERROR(VALUE(VLOOKUP($E65&amp;$F65,PEFA2016all[[id]:[UHLG-01.3]],MATCH(AI$4,PEFA2016all[[#Headers],[id]:[UHLG-01.3]],0),0)&amp;""),"")</f>
        <v>1</v>
      </c>
      <c r="AJ65">
        <f>IFERROR(VALUE(VLOOKUP($E65&amp;$F65,PEFA2016all[[id]:[UHLG-01.3]],MATCH(AJ$4,PEFA2016all[[#Headers],[id]:[UHLG-01.3]],0),0)&amp;""),"")</f>
        <v>6</v>
      </c>
      <c r="AK65">
        <f>IFERROR(VALUE(VLOOKUP($E65&amp;$F65,PEFA2016all[[id]:[UHLG-01.3]],MATCH(AK$4,PEFA2016all[[#Headers],[id]:[UHLG-01.3]],0),0)&amp;""),"")</f>
        <v>5</v>
      </c>
      <c r="AL65">
        <f>IFERROR(VALUE(VLOOKUP($E65&amp;$F65,PEFA2016all[[id]:[UHLG-01.3]],MATCH(AL$4,PEFA2016all[[#Headers],[id]:[UHLG-01.3]],0),0)&amp;""),"")</f>
        <v>7</v>
      </c>
      <c r="AM65">
        <f>IFERROR(VALUE(VLOOKUP($E65&amp;$F65,PEFA2016all[[id]:[UHLG-01.3]],MATCH(AM$4,PEFA2016all[[#Headers],[id]:[UHLG-01.3]],0),0)&amp;""),"")</f>
        <v>7</v>
      </c>
      <c r="AN65">
        <f>IFERROR(VALUE(VLOOKUP($E65&amp;$F65,PEFA2016all[[id]:[UHLG-01.3]],MATCH(AN$4,PEFA2016all[[#Headers],[id]:[UHLG-01.3]],0),0)&amp;""),"")</f>
        <v>7</v>
      </c>
      <c r="AO65">
        <f>IFERROR(VALUE(VLOOKUP($E65&amp;$F65,PEFA2016all[[id]:[UHLG-01.3]],MATCH(AO$4,PEFA2016all[[#Headers],[id]:[UHLG-01.3]],0),0)&amp;""),"")</f>
        <v>6</v>
      </c>
      <c r="AP65">
        <f>IFERROR(VALUE(VLOOKUP($E65&amp;$F65,PEFA2016all[[id]:[UHLG-01.3]],MATCH(AP$4,PEFA2016all[[#Headers],[id]:[UHLG-01.3]],0),0)&amp;""),"")</f>
        <v>2</v>
      </c>
      <c r="AQ65">
        <f>IFERROR(VALUE(VLOOKUP($E65&amp;$F65,PEFA2016all[[id]:[UHLG-01.3]],MATCH(AQ$4,PEFA2016all[[#Headers],[id]:[UHLG-01.3]],0),0)&amp;""),"")</f>
        <v>4</v>
      </c>
      <c r="AR65">
        <f>IFERROR(VALUE(VLOOKUP($E65&amp;$F65,PEFA2016all[[id]:[UHLG-01.3]],MATCH(AR$4,PEFA2016all[[#Headers],[id]:[UHLG-01.3]],0),0)&amp;""),"")</f>
        <v>6</v>
      </c>
    </row>
    <row r="66" spans="2:44" x14ac:dyDescent="0.25">
      <c r="B66">
        <f>IF(PEFA2016all[[#This Row],[Framework]]=0,"",PEFA2016all[[#This Row],[Framework]])</f>
        <v>2016</v>
      </c>
      <c r="C66" t="e" vm="58">
        <f>IF(PEFA2016all[[#This Row],[Country]]=0,"",PEFA2016all[[#This Row],[Country]])</f>
        <v>#VALUE!</v>
      </c>
      <c r="D66" t="str">
        <f>IFERROR(PEFA2016all[[#This Row],[ISO-2]],"")</f>
        <v>LR</v>
      </c>
      <c r="E66" t="str">
        <f>IFERROR(PEFA2016all[[#This Row],[ISO-3]],"")</f>
        <v>LBR</v>
      </c>
      <c r="F66">
        <f>IF(PEFA2016all[[#This Row],[Year]]=0,"",PEFA2016all[[#This Row],[Year]])</f>
        <v>2021</v>
      </c>
      <c r="G66">
        <f>IFERROR(AVERAGE(PEFA2016[[#This Row],[Aggregate expenditure outturn]:[Revenue outturn]]),"")</f>
        <v>3</v>
      </c>
      <c r="H66">
        <f>IFERROR(AVERAGE(PEFA2016[[#This Row],[Budget classification]:[Public access to fiscal information]]),"")</f>
        <v>2.3333333333333335</v>
      </c>
      <c r="I66">
        <f>IFERROR(AVERAGE(PEFA2016[[#This Row],[Fiscal risk reporting]:[Debt management]]),"")</f>
        <v>3</v>
      </c>
      <c r="J66">
        <f>IFERROR(AVERAGE(PEFA2016[[#This Row],[Macroeconomic and fiscal forecasting]:[Legislative scrutiny of budgets]]),"")</f>
        <v>3.4</v>
      </c>
      <c r="K66">
        <f>IFERROR(AVERAGE(PEFA2016[[#This Row],[Revenue administration]:[Internal audit]]),"")</f>
        <v>2.75</v>
      </c>
      <c r="L66">
        <f>IFERROR(AVERAGE(PEFA2016[[#This Row],[Financial data integrity]:[Annual financial reports]]),"")</f>
        <v>2</v>
      </c>
      <c r="M66">
        <f>IFERROR(AVERAGE(PEFA2016[[#This Row],[External audit]:[Legislative scrutiny of audit reports]]),"")</f>
        <v>1.5</v>
      </c>
      <c r="N66">
        <f>IFERROR(VALUE(VLOOKUP($E66&amp;$F66,PEFA2016all[[id]:[UHLG-01.3]],MATCH(N$4,PEFA2016all[[#Headers],[id]:[UHLG-01.3]],0),0)&amp;""),"")</f>
        <v>5</v>
      </c>
      <c r="O66">
        <f>IFERROR(VALUE(VLOOKUP($E66&amp;$F66,PEFA2016all[[id]:[UHLG-01.3]],MATCH(O$4,PEFA2016all[[#Headers],[id]:[UHLG-01.3]],0),0)&amp;""),"")</f>
        <v>2</v>
      </c>
      <c r="P66">
        <f>IFERROR(VALUE(VLOOKUP($E66&amp;$F66,PEFA2016all[[id]:[UHLG-01.3]],MATCH(P$4,PEFA2016all[[#Headers],[id]:[UHLG-01.3]],0),0)&amp;""),"")</f>
        <v>2</v>
      </c>
      <c r="Q66">
        <f>IFERROR(VALUE(VLOOKUP($E66&amp;$F66,PEFA2016all[[id]:[UHLG-01.3]],MATCH(Q$4,PEFA2016all[[#Headers],[id]:[UHLG-01.3]],0),0)&amp;""),"")</f>
        <v>3</v>
      </c>
      <c r="R66">
        <f>IFERROR(VALUE(VLOOKUP($E66&amp;$F66,PEFA2016all[[id]:[UHLG-01.3]],MATCH(R$4,PEFA2016all[[#Headers],[id]:[UHLG-01.3]],0),0)&amp;""),"")</f>
        <v>5</v>
      </c>
      <c r="S66">
        <f>IFERROR(VALUE(VLOOKUP($E66&amp;$F66,PEFA2016all[[id]:[UHLG-01.3]],MATCH(S$4,PEFA2016all[[#Headers],[id]:[UHLG-01.3]],0),0)&amp;""),"")</f>
        <v>2</v>
      </c>
      <c r="T66">
        <f>IFERROR(VALUE(VLOOKUP($E66&amp;$F66,PEFA2016all[[id]:[UHLG-01.3]],MATCH(T$4,PEFA2016all[[#Headers],[id]:[UHLG-01.3]],0),0)&amp;""),"")</f>
        <v>2</v>
      </c>
      <c r="U66">
        <f>IFERROR(VALUE(VLOOKUP($E66&amp;$F66,PEFA2016all[[id]:[UHLG-01.3]],MATCH(U$4,PEFA2016all[[#Headers],[id]:[UHLG-01.3]],0),0)&amp;""),"")</f>
        <v>1</v>
      </c>
      <c r="V66">
        <f>IFERROR(VALUE(VLOOKUP($E66&amp;$F66,PEFA2016all[[id]:[UHLG-01.3]],MATCH(V$4,PEFA2016all[[#Headers],[id]:[UHLG-01.3]],0),0)&amp;""),"")</f>
        <v>1</v>
      </c>
      <c r="W66">
        <f>IFERROR(VALUE(VLOOKUP($E66&amp;$F66,PEFA2016all[[id]:[UHLG-01.3]],MATCH(W$4,PEFA2016all[[#Headers],[id]:[UHLG-01.3]],0),0)&amp;""),"")</f>
        <v>1</v>
      </c>
      <c r="X66">
        <f>IFERROR(VALUE(VLOOKUP($E66&amp;$F66,PEFA2016all[[id]:[UHLG-01.3]],MATCH(X$4,PEFA2016all[[#Headers],[id]:[UHLG-01.3]],0),0)&amp;""),"")</f>
        <v>2</v>
      </c>
      <c r="Y66">
        <f>IFERROR(VALUE(VLOOKUP($E66&amp;$F66,PEFA2016all[[id]:[UHLG-01.3]],MATCH(Y$4,PEFA2016all[[#Headers],[id]:[UHLG-01.3]],0),0)&amp;""),"")</f>
        <v>2</v>
      </c>
      <c r="Z66">
        <f>IFERROR(VALUE(VLOOKUP($E66&amp;$F66,PEFA2016all[[id]:[UHLG-01.3]],MATCH(Z$4,PEFA2016all[[#Headers],[id]:[UHLG-01.3]],0),0)&amp;""),"")</f>
        <v>7</v>
      </c>
      <c r="AA66">
        <f>IFERROR(VALUE(VLOOKUP($E66&amp;$F66,PEFA2016all[[id]:[UHLG-01.3]],MATCH(AA$4,PEFA2016all[[#Headers],[id]:[UHLG-01.3]],0),0)&amp;""),"")</f>
        <v>5</v>
      </c>
      <c r="AB66">
        <f>IFERROR(VALUE(VLOOKUP($E66&amp;$F66,PEFA2016all[[id]:[UHLG-01.3]],MATCH(AB$4,PEFA2016all[[#Headers],[id]:[UHLG-01.3]],0),0)&amp;""),"")</f>
        <v>4</v>
      </c>
      <c r="AC66">
        <f>IFERROR(VALUE(VLOOKUP($E66&amp;$F66,PEFA2016all[[id]:[UHLG-01.3]],MATCH(AC$4,PEFA2016all[[#Headers],[id]:[UHLG-01.3]],0),0)&amp;""),"")</f>
        <v>2</v>
      </c>
      <c r="AD66">
        <f>IFERROR(VALUE(VLOOKUP($E66&amp;$F66,PEFA2016all[[id]:[UHLG-01.3]],MATCH(AD$4,PEFA2016all[[#Headers],[id]:[UHLG-01.3]],0),0)&amp;""),"")</f>
        <v>2</v>
      </c>
      <c r="AE66">
        <f>IFERROR(VALUE(VLOOKUP($E66&amp;$F66,PEFA2016all[[id]:[UHLG-01.3]],MATCH(AE$4,PEFA2016all[[#Headers],[id]:[UHLG-01.3]],0),0)&amp;""),"")</f>
        <v>4</v>
      </c>
      <c r="AF66">
        <f>IFERROR(VALUE(VLOOKUP($E66&amp;$F66,PEFA2016all[[id]:[UHLG-01.3]],MATCH(AF$4,PEFA2016all[[#Headers],[id]:[UHLG-01.3]],0),0)&amp;""),"")</f>
        <v>4</v>
      </c>
      <c r="AG66">
        <f>IFERROR(VALUE(VLOOKUP($E66&amp;$F66,PEFA2016all[[id]:[UHLG-01.3]],MATCH(AG$4,PEFA2016all[[#Headers],[id]:[UHLG-01.3]],0),0)&amp;""),"")</f>
        <v>2</v>
      </c>
      <c r="AH66">
        <f>IFERROR(VALUE(VLOOKUP($E66&amp;$F66,PEFA2016all[[id]:[UHLG-01.3]],MATCH(AH$4,PEFA2016all[[#Headers],[id]:[UHLG-01.3]],0),0)&amp;""),"")</f>
        <v>5</v>
      </c>
      <c r="AI66">
        <f>IFERROR(VALUE(VLOOKUP($E66&amp;$F66,PEFA2016all[[id]:[UHLG-01.3]],MATCH(AI$4,PEFA2016all[[#Headers],[id]:[UHLG-01.3]],0),0)&amp;""),"")</f>
        <v>1</v>
      </c>
      <c r="AJ66">
        <f>IFERROR(VALUE(VLOOKUP($E66&amp;$F66,PEFA2016all[[id]:[UHLG-01.3]],MATCH(AJ$4,PEFA2016all[[#Headers],[id]:[UHLG-01.3]],0),0)&amp;""),"")</f>
        <v>2</v>
      </c>
      <c r="AK66">
        <f>IFERROR(VALUE(VLOOKUP($E66&amp;$F66,PEFA2016all[[id]:[UHLG-01.3]],MATCH(AK$4,PEFA2016all[[#Headers],[id]:[UHLG-01.3]],0),0)&amp;""),"")</f>
        <v>1</v>
      </c>
      <c r="AL66">
        <f>IFERROR(VALUE(VLOOKUP($E66&amp;$F66,PEFA2016all[[id]:[UHLG-01.3]],MATCH(AL$4,PEFA2016all[[#Headers],[id]:[UHLG-01.3]],0),0)&amp;""),"")</f>
        <v>5</v>
      </c>
      <c r="AM66">
        <f>IFERROR(VALUE(VLOOKUP($E66&amp;$F66,PEFA2016all[[id]:[UHLG-01.3]],MATCH(AM$4,PEFA2016all[[#Headers],[id]:[UHLG-01.3]],0),0)&amp;""),"")</f>
        <v>2</v>
      </c>
      <c r="AN66">
        <f>IFERROR(VALUE(VLOOKUP($E66&amp;$F66,PEFA2016all[[id]:[UHLG-01.3]],MATCH(AN$4,PEFA2016all[[#Headers],[id]:[UHLG-01.3]],0),0)&amp;""),"")</f>
        <v>2</v>
      </c>
      <c r="AO66">
        <f>IFERROR(VALUE(VLOOKUP($E66&amp;$F66,PEFA2016all[[id]:[UHLG-01.3]],MATCH(AO$4,PEFA2016all[[#Headers],[id]:[UHLG-01.3]],0),0)&amp;""),"")</f>
        <v>2</v>
      </c>
      <c r="AP66">
        <f>IFERROR(VALUE(VLOOKUP($E66&amp;$F66,PEFA2016all[[id]:[UHLG-01.3]],MATCH(AP$4,PEFA2016all[[#Headers],[id]:[UHLG-01.3]],0),0)&amp;""),"")</f>
        <v>2</v>
      </c>
      <c r="AQ66">
        <f>IFERROR(VALUE(VLOOKUP($E66&amp;$F66,PEFA2016all[[id]:[UHLG-01.3]],MATCH(AQ$4,PEFA2016all[[#Headers],[id]:[UHLG-01.3]],0),0)&amp;""),"")</f>
        <v>2</v>
      </c>
      <c r="AR66">
        <f>IFERROR(VALUE(VLOOKUP($E66&amp;$F66,PEFA2016all[[id]:[UHLG-01.3]],MATCH(AR$4,PEFA2016all[[#Headers],[id]:[UHLG-01.3]],0),0)&amp;""),"")</f>
        <v>1</v>
      </c>
    </row>
    <row r="67" spans="2:44" x14ac:dyDescent="0.25">
      <c r="B67">
        <f>IF(PEFA2016all[[#This Row],[Framework]]=0,"",PEFA2016all[[#This Row],[Framework]])</f>
        <v>2016</v>
      </c>
      <c r="C67" t="e" vm="59">
        <f>IF(PEFA2016all[[#This Row],[Country]]=0,"",PEFA2016all[[#This Row],[Country]])</f>
        <v>#VALUE!</v>
      </c>
      <c r="D67" t="str">
        <f>IFERROR(PEFA2016all[[#This Row],[ISO-2]],"")</f>
        <v>TO</v>
      </c>
      <c r="E67" t="str">
        <f>IFERROR(PEFA2016all[[#This Row],[ISO-3]],"")</f>
        <v>TON</v>
      </c>
      <c r="F67">
        <f>IF(PEFA2016all[[#This Row],[Year]]=0,"",PEFA2016all[[#This Row],[Year]])</f>
        <v>2020</v>
      </c>
      <c r="G67">
        <f>IFERROR(AVERAGE(PEFA2016[[#This Row],[Aggregate expenditure outturn]:[Revenue outturn]]),"")</f>
        <v>1.3333333333333333</v>
      </c>
      <c r="H67">
        <f>IFERROR(AVERAGE(PEFA2016[[#This Row],[Budget classification]:[Public access to fiscal information]]),"")</f>
        <v>4</v>
      </c>
      <c r="I67">
        <f>IFERROR(AVERAGE(PEFA2016[[#This Row],[Fiscal risk reporting]:[Debt management]]),"")</f>
        <v>3.75</v>
      </c>
      <c r="J67">
        <f>IFERROR(AVERAGE(PEFA2016[[#This Row],[Macroeconomic and fiscal forecasting]:[Legislative scrutiny of budgets]]),"")</f>
        <v>3.4</v>
      </c>
      <c r="K67">
        <f>IFERROR(AVERAGE(PEFA2016[[#This Row],[Revenue administration]:[Internal audit]]),"")</f>
        <v>3.125</v>
      </c>
      <c r="L67">
        <f>IFERROR(AVERAGE(PEFA2016[[#This Row],[Financial data integrity]:[Annual financial reports]]),"")</f>
        <v>3.6666666666666665</v>
      </c>
      <c r="M67">
        <f>IFERROR(AVERAGE(PEFA2016[[#This Row],[External audit]:[Legislative scrutiny of audit reports]]),"")</f>
        <v>1.5</v>
      </c>
      <c r="N67">
        <f>IFERROR(VALUE(VLOOKUP($E67&amp;$F67,PEFA2016all[[id]:[UHLG-01.3]],MATCH(N$4,PEFA2016all[[#Headers],[id]:[UHLG-01.3]],0),0)&amp;""),"")</f>
        <v>1</v>
      </c>
      <c r="O67">
        <f>IFERROR(VALUE(VLOOKUP($E67&amp;$F67,PEFA2016all[[id]:[UHLG-01.3]],MATCH(O$4,PEFA2016all[[#Headers],[id]:[UHLG-01.3]],0),0)&amp;""),"")</f>
        <v>2</v>
      </c>
      <c r="P67">
        <f>IFERROR(VALUE(VLOOKUP($E67&amp;$F67,PEFA2016all[[id]:[UHLG-01.3]],MATCH(P$4,PEFA2016all[[#Headers],[id]:[UHLG-01.3]],0),0)&amp;""),"")</f>
        <v>1</v>
      </c>
      <c r="Q67">
        <f>IFERROR(VALUE(VLOOKUP($E67&amp;$F67,PEFA2016all[[id]:[UHLG-01.3]],MATCH(Q$4,PEFA2016all[[#Headers],[id]:[UHLG-01.3]],0),0)&amp;""),"")</f>
        <v>3</v>
      </c>
      <c r="R67">
        <f>IFERROR(VALUE(VLOOKUP($E67&amp;$F67,PEFA2016all[[id]:[UHLG-01.3]],MATCH(R$4,PEFA2016all[[#Headers],[id]:[UHLG-01.3]],0),0)&amp;""),"")</f>
        <v>5</v>
      </c>
      <c r="S67">
        <f>IFERROR(VALUE(VLOOKUP($E67&amp;$F67,PEFA2016all[[id]:[UHLG-01.3]],MATCH(S$4,PEFA2016all[[#Headers],[id]:[UHLG-01.3]],0),0)&amp;""),"")</f>
        <v>5</v>
      </c>
      <c r="T67" t="str">
        <f>IFERROR(VALUE(VLOOKUP($E67&amp;$F67,PEFA2016all[[id]:[UHLG-01.3]],MATCH(T$4,PEFA2016all[[#Headers],[id]:[UHLG-01.3]],0),0)&amp;""),"")</f>
        <v/>
      </c>
      <c r="U67">
        <f>IFERROR(VALUE(VLOOKUP($E67&amp;$F67,PEFA2016all[[id]:[UHLG-01.3]],MATCH(U$4,PEFA2016all[[#Headers],[id]:[UHLG-01.3]],0),0)&amp;""),"")</f>
        <v>6</v>
      </c>
      <c r="V67">
        <f>IFERROR(VALUE(VLOOKUP($E67&amp;$F67,PEFA2016all[[id]:[UHLG-01.3]],MATCH(V$4,PEFA2016all[[#Headers],[id]:[UHLG-01.3]],0),0)&amp;""),"")</f>
        <v>1</v>
      </c>
      <c r="W67">
        <f>IFERROR(VALUE(VLOOKUP($E67&amp;$F67,PEFA2016all[[id]:[UHLG-01.3]],MATCH(W$4,PEFA2016all[[#Headers],[id]:[UHLG-01.3]],0),0)&amp;""),"")</f>
        <v>5</v>
      </c>
      <c r="X67">
        <f>IFERROR(VALUE(VLOOKUP($E67&amp;$F67,PEFA2016all[[id]:[UHLG-01.3]],MATCH(X$4,PEFA2016all[[#Headers],[id]:[UHLG-01.3]],0),0)&amp;""),"")</f>
        <v>4</v>
      </c>
      <c r="Y67">
        <f>IFERROR(VALUE(VLOOKUP($E67&amp;$F67,PEFA2016all[[id]:[UHLG-01.3]],MATCH(Y$4,PEFA2016all[[#Headers],[id]:[UHLG-01.3]],0),0)&amp;""),"")</f>
        <v>4</v>
      </c>
      <c r="Z67">
        <f>IFERROR(VALUE(VLOOKUP($E67&amp;$F67,PEFA2016all[[id]:[UHLG-01.3]],MATCH(Z$4,PEFA2016all[[#Headers],[id]:[UHLG-01.3]],0),0)&amp;""),"")</f>
        <v>2</v>
      </c>
      <c r="AA67">
        <f>IFERROR(VALUE(VLOOKUP($E67&amp;$F67,PEFA2016all[[id]:[UHLG-01.3]],MATCH(AA$4,PEFA2016all[[#Headers],[id]:[UHLG-01.3]],0),0)&amp;""),"")</f>
        <v>2</v>
      </c>
      <c r="AB67">
        <f>IFERROR(VALUE(VLOOKUP($E67&amp;$F67,PEFA2016all[[id]:[UHLG-01.3]],MATCH(AB$4,PEFA2016all[[#Headers],[id]:[UHLG-01.3]],0),0)&amp;""),"")</f>
        <v>4</v>
      </c>
      <c r="AC67">
        <f>IFERROR(VALUE(VLOOKUP($E67&amp;$F67,PEFA2016all[[id]:[UHLG-01.3]],MATCH(AC$4,PEFA2016all[[#Headers],[id]:[UHLG-01.3]],0),0)&amp;""),"")</f>
        <v>4</v>
      </c>
      <c r="AD67">
        <f>IFERROR(VALUE(VLOOKUP($E67&amp;$F67,PEFA2016all[[id]:[UHLG-01.3]],MATCH(AD$4,PEFA2016all[[#Headers],[id]:[UHLG-01.3]],0),0)&amp;""),"")</f>
        <v>5</v>
      </c>
      <c r="AE67">
        <f>IFERROR(VALUE(VLOOKUP($E67&amp;$F67,PEFA2016all[[id]:[UHLG-01.3]],MATCH(AE$4,PEFA2016all[[#Headers],[id]:[UHLG-01.3]],0),0)&amp;""),"")</f>
        <v>2</v>
      </c>
      <c r="AF67">
        <f>IFERROR(VALUE(VLOOKUP($E67&amp;$F67,PEFA2016all[[id]:[UHLG-01.3]],MATCH(AF$4,PEFA2016all[[#Headers],[id]:[UHLG-01.3]],0),0)&amp;""),"")</f>
        <v>4</v>
      </c>
      <c r="AG67">
        <f>IFERROR(VALUE(VLOOKUP($E67&amp;$F67,PEFA2016all[[id]:[UHLG-01.3]],MATCH(AG$4,PEFA2016all[[#Headers],[id]:[UHLG-01.3]],0),0)&amp;""),"")</f>
        <v>2</v>
      </c>
      <c r="AH67">
        <f>IFERROR(VALUE(VLOOKUP($E67&amp;$F67,PEFA2016all[[id]:[UHLG-01.3]],MATCH(AH$4,PEFA2016all[[#Headers],[id]:[UHLG-01.3]],0),0)&amp;""),"")</f>
        <v>6</v>
      </c>
      <c r="AI67">
        <f>IFERROR(VALUE(VLOOKUP($E67&amp;$F67,PEFA2016all[[id]:[UHLG-01.3]],MATCH(AI$4,PEFA2016all[[#Headers],[id]:[UHLG-01.3]],0),0)&amp;""),"")</f>
        <v>1</v>
      </c>
      <c r="AJ67">
        <f>IFERROR(VALUE(VLOOKUP($E67&amp;$F67,PEFA2016all[[id]:[UHLG-01.3]],MATCH(AJ$4,PEFA2016all[[#Headers],[id]:[UHLG-01.3]],0),0)&amp;""),"")</f>
        <v>2</v>
      </c>
      <c r="AK67">
        <f>IFERROR(VALUE(VLOOKUP($E67&amp;$F67,PEFA2016all[[id]:[UHLG-01.3]],MATCH(AK$4,PEFA2016all[[#Headers],[id]:[UHLG-01.3]],0),0)&amp;""),"")</f>
        <v>3</v>
      </c>
      <c r="AL67">
        <f>IFERROR(VALUE(VLOOKUP($E67&amp;$F67,PEFA2016all[[id]:[UHLG-01.3]],MATCH(AL$4,PEFA2016all[[#Headers],[id]:[UHLG-01.3]],0),0)&amp;""),"")</f>
        <v>5</v>
      </c>
      <c r="AM67">
        <f>IFERROR(VALUE(VLOOKUP($E67&amp;$F67,PEFA2016all[[id]:[UHLG-01.3]],MATCH(AM$4,PEFA2016all[[#Headers],[id]:[UHLG-01.3]],0),0)&amp;""),"")</f>
        <v>2</v>
      </c>
      <c r="AN67">
        <f>IFERROR(VALUE(VLOOKUP($E67&amp;$F67,PEFA2016all[[id]:[UHLG-01.3]],MATCH(AN$4,PEFA2016all[[#Headers],[id]:[UHLG-01.3]],0),0)&amp;""),"")</f>
        <v>5</v>
      </c>
      <c r="AO67">
        <f>IFERROR(VALUE(VLOOKUP($E67&amp;$F67,PEFA2016all[[id]:[UHLG-01.3]],MATCH(AO$4,PEFA2016all[[#Headers],[id]:[UHLG-01.3]],0),0)&amp;""),"")</f>
        <v>2</v>
      </c>
      <c r="AP67">
        <f>IFERROR(VALUE(VLOOKUP($E67&amp;$F67,PEFA2016all[[id]:[UHLG-01.3]],MATCH(AP$4,PEFA2016all[[#Headers],[id]:[UHLG-01.3]],0),0)&amp;""),"")</f>
        <v>4</v>
      </c>
      <c r="AQ67">
        <f>IFERROR(VALUE(VLOOKUP($E67&amp;$F67,PEFA2016all[[id]:[UHLG-01.3]],MATCH(AQ$4,PEFA2016all[[#Headers],[id]:[UHLG-01.3]],0),0)&amp;""),"")</f>
        <v>2</v>
      </c>
      <c r="AR67">
        <f>IFERROR(VALUE(VLOOKUP($E67&amp;$F67,PEFA2016all[[id]:[UHLG-01.3]],MATCH(AR$4,PEFA2016all[[#Headers],[id]:[UHLG-01.3]],0),0)&amp;""),"")</f>
        <v>1</v>
      </c>
    </row>
    <row r="68" spans="2:44" x14ac:dyDescent="0.25">
      <c r="B68">
        <f>IF(PEFA2016all[[#This Row],[Framework]]=0,"",PEFA2016all[[#This Row],[Framework]])</f>
        <v>2016</v>
      </c>
      <c r="C68" t="e" vm="60">
        <f>IF(PEFA2016all[[#This Row],[Country]]=0,"",PEFA2016all[[#This Row],[Country]])</f>
        <v>#VALUE!</v>
      </c>
      <c r="D68" t="str">
        <f>IFERROR(PEFA2016all[[#This Row],[ISO-2]],"")</f>
        <v>DJ</v>
      </c>
      <c r="E68" t="str">
        <f>IFERROR(PEFA2016all[[#This Row],[ISO-3]],"")</f>
        <v>DJI</v>
      </c>
      <c r="F68">
        <f>IF(PEFA2016all[[#This Row],[Year]]=0,"",PEFA2016all[[#This Row],[Year]])</f>
        <v>2023</v>
      </c>
      <c r="G68">
        <f>IFERROR(AVERAGE(PEFA2016[[#This Row],[Aggregate expenditure outturn]:[Revenue outturn]]),"")</f>
        <v>3.6666666666666665</v>
      </c>
      <c r="H68">
        <f>IFERROR(AVERAGE(PEFA2016[[#This Row],[Budget classification]:[Public access to fiscal information]]),"")</f>
        <v>2.3333333333333335</v>
      </c>
      <c r="I68">
        <f>IFERROR(AVERAGE(PEFA2016[[#This Row],[Fiscal risk reporting]:[Debt management]]),"")</f>
        <v>2</v>
      </c>
      <c r="J68">
        <f>IFERROR(AVERAGE(PEFA2016[[#This Row],[Macroeconomic and fiscal forecasting]:[Legislative scrutiny of budgets]]),"")</f>
        <v>1.8</v>
      </c>
      <c r="K68">
        <f>IFERROR(AVERAGE(PEFA2016[[#This Row],[Revenue administration]:[Internal audit]]),"")</f>
        <v>2.875</v>
      </c>
      <c r="L68">
        <f>IFERROR(AVERAGE(PEFA2016[[#This Row],[Financial data integrity]:[Annual financial reports]]),"")</f>
        <v>3</v>
      </c>
      <c r="M68">
        <f>IFERROR(AVERAGE(PEFA2016[[#This Row],[External audit]:[Legislative scrutiny of audit reports]]),"")</f>
        <v>3</v>
      </c>
      <c r="N68">
        <f>IFERROR(VALUE(VLOOKUP($E68&amp;$F68,PEFA2016all[[id]:[UHLG-01.3]],MATCH(N$4,PEFA2016all[[#Headers],[id]:[UHLG-01.3]],0),0)&amp;""),"")</f>
        <v>5</v>
      </c>
      <c r="O68">
        <f>IFERROR(VALUE(VLOOKUP($E68&amp;$F68,PEFA2016all[[id]:[UHLG-01.3]],MATCH(O$4,PEFA2016all[[#Headers],[id]:[UHLG-01.3]],0),0)&amp;""),"")</f>
        <v>2</v>
      </c>
      <c r="P68">
        <f>IFERROR(VALUE(VLOOKUP($E68&amp;$F68,PEFA2016all[[id]:[UHLG-01.3]],MATCH(P$4,PEFA2016all[[#Headers],[id]:[UHLG-01.3]],0),0)&amp;""),"")</f>
        <v>4</v>
      </c>
      <c r="Q68">
        <f>IFERROR(VALUE(VLOOKUP($E68&amp;$F68,PEFA2016all[[id]:[UHLG-01.3]],MATCH(Q$4,PEFA2016all[[#Headers],[id]:[UHLG-01.3]],0),0)&amp;""),"")</f>
        <v>3</v>
      </c>
      <c r="R68">
        <f>IFERROR(VALUE(VLOOKUP($E68&amp;$F68,PEFA2016all[[id]:[UHLG-01.3]],MATCH(R$4,PEFA2016all[[#Headers],[id]:[UHLG-01.3]],0),0)&amp;""),"")</f>
        <v>5</v>
      </c>
      <c r="S68">
        <f>IFERROR(VALUE(VLOOKUP($E68&amp;$F68,PEFA2016all[[id]:[UHLG-01.3]],MATCH(S$4,PEFA2016all[[#Headers],[id]:[UHLG-01.3]],0),0)&amp;""),"")</f>
        <v>2</v>
      </c>
      <c r="T68">
        <f>IFERROR(VALUE(VLOOKUP($E68&amp;$F68,PEFA2016all[[id]:[UHLG-01.3]],MATCH(T$4,PEFA2016all[[#Headers],[id]:[UHLG-01.3]],0),0)&amp;""),"")</f>
        <v>1</v>
      </c>
      <c r="U68">
        <f>IFERROR(VALUE(VLOOKUP($E68&amp;$F68,PEFA2016all[[id]:[UHLG-01.3]],MATCH(U$4,PEFA2016all[[#Headers],[id]:[UHLG-01.3]],0),0)&amp;""),"")</f>
        <v>2</v>
      </c>
      <c r="V68">
        <f>IFERROR(VALUE(VLOOKUP($E68&amp;$F68,PEFA2016all[[id]:[UHLG-01.3]],MATCH(V$4,PEFA2016all[[#Headers],[id]:[UHLG-01.3]],0),0)&amp;""),"")</f>
        <v>1</v>
      </c>
      <c r="W68">
        <f>IFERROR(VALUE(VLOOKUP($E68&amp;$F68,PEFA2016all[[id]:[UHLG-01.3]],MATCH(W$4,PEFA2016all[[#Headers],[id]:[UHLG-01.3]],0),0)&amp;""),"")</f>
        <v>1</v>
      </c>
      <c r="X68">
        <f>IFERROR(VALUE(VLOOKUP($E68&amp;$F68,PEFA2016all[[id]:[UHLG-01.3]],MATCH(X$4,PEFA2016all[[#Headers],[id]:[UHLG-01.3]],0),0)&amp;""),"")</f>
        <v>4</v>
      </c>
      <c r="Y68">
        <f>IFERROR(VALUE(VLOOKUP($E68&amp;$F68,PEFA2016all[[id]:[UHLG-01.3]],MATCH(Y$4,PEFA2016all[[#Headers],[id]:[UHLG-01.3]],0),0)&amp;""),"")</f>
        <v>2</v>
      </c>
      <c r="Z68">
        <f>IFERROR(VALUE(VLOOKUP($E68&amp;$F68,PEFA2016all[[id]:[UHLG-01.3]],MATCH(Z$4,PEFA2016all[[#Headers],[id]:[UHLG-01.3]],0),0)&amp;""),"")</f>
        <v>1</v>
      </c>
      <c r="AA68">
        <f>IFERROR(VALUE(VLOOKUP($E68&amp;$F68,PEFA2016all[[id]:[UHLG-01.3]],MATCH(AA$4,PEFA2016all[[#Headers],[id]:[UHLG-01.3]],0),0)&amp;""),"")</f>
        <v>2</v>
      </c>
      <c r="AB68">
        <f>IFERROR(VALUE(VLOOKUP($E68&amp;$F68,PEFA2016all[[id]:[UHLG-01.3]],MATCH(AB$4,PEFA2016all[[#Headers],[id]:[UHLG-01.3]],0),0)&amp;""),"")</f>
        <v>1</v>
      </c>
      <c r="AC68">
        <f>IFERROR(VALUE(VLOOKUP($E68&amp;$F68,PEFA2016all[[id]:[UHLG-01.3]],MATCH(AC$4,PEFA2016all[[#Headers],[id]:[UHLG-01.3]],0),0)&amp;""),"")</f>
        <v>1</v>
      </c>
      <c r="AD68">
        <f>IFERROR(VALUE(VLOOKUP($E68&amp;$F68,PEFA2016all[[id]:[UHLG-01.3]],MATCH(AD$4,PEFA2016all[[#Headers],[id]:[UHLG-01.3]],0),0)&amp;""),"")</f>
        <v>1</v>
      </c>
      <c r="AE68">
        <f>IFERROR(VALUE(VLOOKUP($E68&amp;$F68,PEFA2016all[[id]:[UHLG-01.3]],MATCH(AE$4,PEFA2016all[[#Headers],[id]:[UHLG-01.3]],0),0)&amp;""),"")</f>
        <v>4</v>
      </c>
      <c r="AF68">
        <f>IFERROR(VALUE(VLOOKUP($E68&amp;$F68,PEFA2016all[[id]:[UHLG-01.3]],MATCH(AF$4,PEFA2016all[[#Headers],[id]:[UHLG-01.3]],0),0)&amp;""),"")</f>
        <v>2</v>
      </c>
      <c r="AG68">
        <f>IFERROR(VALUE(VLOOKUP($E68&amp;$F68,PEFA2016all[[id]:[UHLG-01.3]],MATCH(AG$4,PEFA2016all[[#Headers],[id]:[UHLG-01.3]],0),0)&amp;""),"")</f>
        <v>4</v>
      </c>
      <c r="AH68">
        <f>IFERROR(VALUE(VLOOKUP($E68&amp;$F68,PEFA2016all[[id]:[UHLG-01.3]],MATCH(AH$4,PEFA2016all[[#Headers],[id]:[UHLG-01.3]],0),0)&amp;""),"")</f>
        <v>5</v>
      </c>
      <c r="AI68">
        <f>IFERROR(VALUE(VLOOKUP($E68&amp;$F68,PEFA2016all[[id]:[UHLG-01.3]],MATCH(AI$4,PEFA2016all[[#Headers],[id]:[UHLG-01.3]],0),0)&amp;""),"")</f>
        <v>1</v>
      </c>
      <c r="AJ68">
        <f>IFERROR(VALUE(VLOOKUP($E68&amp;$F68,PEFA2016all[[id]:[UHLG-01.3]],MATCH(AJ$4,PEFA2016all[[#Headers],[id]:[UHLG-01.3]],0),0)&amp;""),"")</f>
        <v>4</v>
      </c>
      <c r="AK68">
        <f>IFERROR(VALUE(VLOOKUP($E68&amp;$F68,PEFA2016all[[id]:[UHLG-01.3]],MATCH(AK$4,PEFA2016all[[#Headers],[id]:[UHLG-01.3]],0),0)&amp;""),"")</f>
        <v>1</v>
      </c>
      <c r="AL68">
        <f>IFERROR(VALUE(VLOOKUP($E68&amp;$F68,PEFA2016all[[id]:[UHLG-01.3]],MATCH(AL$4,PEFA2016all[[#Headers],[id]:[UHLG-01.3]],0),0)&amp;""),"")</f>
        <v>5</v>
      </c>
      <c r="AM68">
        <f>IFERROR(VALUE(VLOOKUP($E68&amp;$F68,PEFA2016all[[id]:[UHLG-01.3]],MATCH(AM$4,PEFA2016all[[#Headers],[id]:[UHLG-01.3]],0),0)&amp;""),"")</f>
        <v>1</v>
      </c>
      <c r="AN68">
        <f>IFERROR(VALUE(VLOOKUP($E68&amp;$F68,PEFA2016all[[id]:[UHLG-01.3]],MATCH(AN$4,PEFA2016all[[#Headers],[id]:[UHLG-01.3]],0),0)&amp;""),"")</f>
        <v>4</v>
      </c>
      <c r="AO68">
        <f>IFERROR(VALUE(VLOOKUP($E68&amp;$F68,PEFA2016all[[id]:[UHLG-01.3]],MATCH(AO$4,PEFA2016all[[#Headers],[id]:[UHLG-01.3]],0),0)&amp;""),"")</f>
        <v>2</v>
      </c>
      <c r="AP68">
        <f>IFERROR(VALUE(VLOOKUP($E68&amp;$F68,PEFA2016all[[id]:[UHLG-01.3]],MATCH(AP$4,PEFA2016all[[#Headers],[id]:[UHLG-01.3]],0),0)&amp;""),"")</f>
        <v>3</v>
      </c>
      <c r="AQ68">
        <f>IFERROR(VALUE(VLOOKUP($E68&amp;$F68,PEFA2016all[[id]:[UHLG-01.3]],MATCH(AQ$4,PEFA2016all[[#Headers],[id]:[UHLG-01.3]],0),0)&amp;""),"")</f>
        <v>4</v>
      </c>
      <c r="AR68">
        <f>IFERROR(VALUE(VLOOKUP($E68&amp;$F68,PEFA2016all[[id]:[UHLG-01.3]],MATCH(AR$4,PEFA2016all[[#Headers],[id]:[UHLG-01.3]],0),0)&amp;""),"")</f>
        <v>2</v>
      </c>
    </row>
    <row r="69" spans="2:44" x14ac:dyDescent="0.25">
      <c r="B69">
        <f>IF(PEFA2016all[[#This Row],[Framework]]=0,"",PEFA2016all[[#This Row],[Framework]])</f>
        <v>2016</v>
      </c>
      <c r="C69" t="e" vm="61">
        <f>IF(PEFA2016all[[#This Row],[Country]]=0,"",PEFA2016all[[#This Row],[Country]])</f>
        <v>#VALUE!</v>
      </c>
      <c r="D69" t="str">
        <f>IFERROR(PEFA2016all[[#This Row],[ISO-2]],"")</f>
        <v>MZ</v>
      </c>
      <c r="E69" t="str">
        <f>IFERROR(PEFA2016all[[#This Row],[ISO-3]],"")</f>
        <v>MOZ</v>
      </c>
      <c r="F69">
        <f>IF(PEFA2016all[[#This Row],[Year]]=0,"",PEFA2016all[[#This Row],[Year]])</f>
        <v>2021</v>
      </c>
      <c r="G69">
        <f>IFERROR(AVERAGE(PEFA2016[[#This Row],[Aggregate expenditure outturn]:[Revenue outturn]]),"")</f>
        <v>3.3333333333333335</v>
      </c>
      <c r="H69">
        <f>IFERROR(AVERAGE(PEFA2016[[#This Row],[Budget classification]:[Public access to fiscal information]]),"")</f>
        <v>1.6666666666666667</v>
      </c>
      <c r="I69">
        <f>IFERROR(AVERAGE(PEFA2016[[#This Row],[Fiscal risk reporting]:[Debt management]]),"")</f>
        <v>2.25</v>
      </c>
      <c r="J69">
        <f>IFERROR(AVERAGE(PEFA2016[[#This Row],[Macroeconomic and fiscal forecasting]:[Legislative scrutiny of budgets]]),"")</f>
        <v>3.4</v>
      </c>
      <c r="K69">
        <f>IFERROR(AVERAGE(PEFA2016[[#This Row],[Revenue administration]:[Internal audit]]),"")</f>
        <v>3.25</v>
      </c>
      <c r="L69">
        <f>IFERROR(AVERAGE(PEFA2016[[#This Row],[Financial data integrity]:[Annual financial reports]]),"")</f>
        <v>4.333333333333333</v>
      </c>
      <c r="M69">
        <f>IFERROR(AVERAGE(PEFA2016[[#This Row],[External audit]:[Legislative scrutiny of audit reports]]),"")</f>
        <v>3</v>
      </c>
      <c r="N69">
        <f>IFERROR(VALUE(VLOOKUP($E69&amp;$F69,PEFA2016all[[id]:[UHLG-01.3]],MATCH(N$4,PEFA2016all[[#Headers],[id]:[UHLG-01.3]],0),0)&amp;""),"")</f>
        <v>3</v>
      </c>
      <c r="O69">
        <f>IFERROR(VALUE(VLOOKUP($E69&amp;$F69,PEFA2016all[[id]:[UHLG-01.3]],MATCH(O$4,PEFA2016all[[#Headers],[id]:[UHLG-01.3]],0),0)&amp;""),"")</f>
        <v>4</v>
      </c>
      <c r="P69">
        <f>IFERROR(VALUE(VLOOKUP($E69&amp;$F69,PEFA2016all[[id]:[UHLG-01.3]],MATCH(P$4,PEFA2016all[[#Headers],[id]:[UHLG-01.3]],0),0)&amp;""),"")</f>
        <v>3</v>
      </c>
      <c r="Q69">
        <f>IFERROR(VALUE(VLOOKUP($E69&amp;$F69,PEFA2016all[[id]:[UHLG-01.3]],MATCH(Q$4,PEFA2016all[[#Headers],[id]:[UHLG-01.3]],0),0)&amp;""),"")</f>
        <v>3</v>
      </c>
      <c r="R69">
        <f>IFERROR(VALUE(VLOOKUP($E69&amp;$F69,PEFA2016all[[id]:[UHLG-01.3]],MATCH(R$4,PEFA2016all[[#Headers],[id]:[UHLG-01.3]],0),0)&amp;""),"")</f>
        <v>1</v>
      </c>
      <c r="S69">
        <f>IFERROR(VALUE(VLOOKUP($E69&amp;$F69,PEFA2016all[[id]:[UHLG-01.3]],MATCH(S$4,PEFA2016all[[#Headers],[id]:[UHLG-01.3]],0),0)&amp;""),"")</f>
        <v>1</v>
      </c>
      <c r="T69">
        <f>IFERROR(VALUE(VLOOKUP($E69&amp;$F69,PEFA2016all[[id]:[UHLG-01.3]],MATCH(T$4,PEFA2016all[[#Headers],[id]:[UHLG-01.3]],0),0)&amp;""),"")</f>
        <v>1</v>
      </c>
      <c r="U69">
        <f>IFERROR(VALUE(VLOOKUP($E69&amp;$F69,PEFA2016all[[id]:[UHLG-01.3]],MATCH(U$4,PEFA2016all[[#Headers],[id]:[UHLG-01.3]],0),0)&amp;""),"")</f>
        <v>3</v>
      </c>
      <c r="V69">
        <f>IFERROR(VALUE(VLOOKUP($E69&amp;$F69,PEFA2016all[[id]:[UHLG-01.3]],MATCH(V$4,PEFA2016all[[#Headers],[id]:[UHLG-01.3]],0),0)&amp;""),"")</f>
        <v>1</v>
      </c>
      <c r="W69">
        <f>IFERROR(VALUE(VLOOKUP($E69&amp;$F69,PEFA2016all[[id]:[UHLG-01.3]],MATCH(W$4,PEFA2016all[[#Headers],[id]:[UHLG-01.3]],0),0)&amp;""),"")</f>
        <v>3</v>
      </c>
      <c r="X69">
        <f>IFERROR(VALUE(VLOOKUP($E69&amp;$F69,PEFA2016all[[id]:[UHLG-01.3]],MATCH(X$4,PEFA2016all[[#Headers],[id]:[UHLG-01.3]],0),0)&amp;""),"")</f>
        <v>1</v>
      </c>
      <c r="Y69">
        <f>IFERROR(VALUE(VLOOKUP($E69&amp;$F69,PEFA2016all[[id]:[UHLG-01.3]],MATCH(Y$4,PEFA2016all[[#Headers],[id]:[UHLG-01.3]],0),0)&amp;""),"")</f>
        <v>3</v>
      </c>
      <c r="Z69">
        <f>IFERROR(VALUE(VLOOKUP($E69&amp;$F69,PEFA2016all[[id]:[UHLG-01.3]],MATCH(Z$4,PEFA2016all[[#Headers],[id]:[UHLG-01.3]],0),0)&amp;""),"")</f>
        <v>2</v>
      </c>
      <c r="AA69">
        <f>IFERROR(VALUE(VLOOKUP($E69&amp;$F69,PEFA2016all[[id]:[UHLG-01.3]],MATCH(AA$4,PEFA2016all[[#Headers],[id]:[UHLG-01.3]],0),0)&amp;""),"")</f>
        <v>3</v>
      </c>
      <c r="AB69">
        <f>IFERROR(VALUE(VLOOKUP($E69&amp;$F69,PEFA2016all[[id]:[UHLG-01.3]],MATCH(AB$4,PEFA2016all[[#Headers],[id]:[UHLG-01.3]],0),0)&amp;""),"")</f>
        <v>1</v>
      </c>
      <c r="AC69">
        <f>IFERROR(VALUE(VLOOKUP($E69&amp;$F69,PEFA2016all[[id]:[UHLG-01.3]],MATCH(AC$4,PEFA2016all[[#Headers],[id]:[UHLG-01.3]],0),0)&amp;""),"")</f>
        <v>2</v>
      </c>
      <c r="AD69">
        <f>IFERROR(VALUE(VLOOKUP($E69&amp;$F69,PEFA2016all[[id]:[UHLG-01.3]],MATCH(AD$4,PEFA2016all[[#Headers],[id]:[UHLG-01.3]],0),0)&amp;""),"")</f>
        <v>5</v>
      </c>
      <c r="AE69">
        <f>IFERROR(VALUE(VLOOKUP($E69&amp;$F69,PEFA2016all[[id]:[UHLG-01.3]],MATCH(AE$4,PEFA2016all[[#Headers],[id]:[UHLG-01.3]],0),0)&amp;""),"")</f>
        <v>6</v>
      </c>
      <c r="AF69">
        <f>IFERROR(VALUE(VLOOKUP($E69&amp;$F69,PEFA2016all[[id]:[UHLG-01.3]],MATCH(AF$4,PEFA2016all[[#Headers],[id]:[UHLG-01.3]],0),0)&amp;""),"")</f>
        <v>5</v>
      </c>
      <c r="AG69">
        <f>IFERROR(VALUE(VLOOKUP($E69&amp;$F69,PEFA2016all[[id]:[UHLG-01.3]],MATCH(AG$4,PEFA2016all[[#Headers],[id]:[UHLG-01.3]],0),0)&amp;""),"")</f>
        <v>4</v>
      </c>
      <c r="AH69">
        <f>IFERROR(VALUE(VLOOKUP($E69&amp;$F69,PEFA2016all[[id]:[UHLG-01.3]],MATCH(AH$4,PEFA2016all[[#Headers],[id]:[UHLG-01.3]],0),0)&amp;""),"")</f>
        <v>3</v>
      </c>
      <c r="AI69">
        <f>IFERROR(VALUE(VLOOKUP($E69&amp;$F69,PEFA2016all[[id]:[UHLG-01.3]],MATCH(AI$4,PEFA2016all[[#Headers],[id]:[UHLG-01.3]],0),0)&amp;""),"")</f>
        <v>1</v>
      </c>
      <c r="AJ69">
        <f>IFERROR(VALUE(VLOOKUP($E69&amp;$F69,PEFA2016all[[id]:[UHLG-01.3]],MATCH(AJ$4,PEFA2016all[[#Headers],[id]:[UHLG-01.3]],0),0)&amp;""),"")</f>
        <v>4</v>
      </c>
      <c r="AK69">
        <f>IFERROR(VALUE(VLOOKUP($E69&amp;$F69,PEFA2016all[[id]:[UHLG-01.3]],MATCH(AK$4,PEFA2016all[[#Headers],[id]:[UHLG-01.3]],0),0)&amp;""),"")</f>
        <v>2</v>
      </c>
      <c r="AL69">
        <f>IFERROR(VALUE(VLOOKUP($E69&amp;$F69,PEFA2016all[[id]:[UHLG-01.3]],MATCH(AL$4,PEFA2016all[[#Headers],[id]:[UHLG-01.3]],0),0)&amp;""),"")</f>
        <v>3</v>
      </c>
      <c r="AM69">
        <f>IFERROR(VALUE(VLOOKUP($E69&amp;$F69,PEFA2016all[[id]:[UHLG-01.3]],MATCH(AM$4,PEFA2016all[[#Headers],[id]:[UHLG-01.3]],0),0)&amp;""),"")</f>
        <v>4</v>
      </c>
      <c r="AN69">
        <f>IFERROR(VALUE(VLOOKUP($E69&amp;$F69,PEFA2016all[[id]:[UHLG-01.3]],MATCH(AN$4,PEFA2016all[[#Headers],[id]:[UHLG-01.3]],0),0)&amp;""),"")</f>
        <v>5</v>
      </c>
      <c r="AO69">
        <f>IFERROR(VALUE(VLOOKUP($E69&amp;$F69,PEFA2016all[[id]:[UHLG-01.3]],MATCH(AO$4,PEFA2016all[[#Headers],[id]:[UHLG-01.3]],0),0)&amp;""),"")</f>
        <v>4</v>
      </c>
      <c r="AP69">
        <f>IFERROR(VALUE(VLOOKUP($E69&amp;$F69,PEFA2016all[[id]:[UHLG-01.3]],MATCH(AP$4,PEFA2016all[[#Headers],[id]:[UHLG-01.3]],0),0)&amp;""),"")</f>
        <v>4</v>
      </c>
      <c r="AQ69">
        <f>IFERROR(VALUE(VLOOKUP($E69&amp;$F69,PEFA2016all[[id]:[UHLG-01.3]],MATCH(AQ$4,PEFA2016all[[#Headers],[id]:[UHLG-01.3]],0),0)&amp;""),"")</f>
        <v>2</v>
      </c>
      <c r="AR69">
        <f>IFERROR(VALUE(VLOOKUP($E69&amp;$F69,PEFA2016all[[id]:[UHLG-01.3]],MATCH(AR$4,PEFA2016all[[#Headers],[id]:[UHLG-01.3]],0),0)&amp;""),"")</f>
        <v>4</v>
      </c>
    </row>
    <row r="70" spans="2:44" x14ac:dyDescent="0.25">
      <c r="B70">
        <f>IF(PEFA2016all[[#This Row],[Framework]]=0,"",PEFA2016all[[#This Row],[Framework]])</f>
        <v>2016</v>
      </c>
      <c r="C70" t="e" vm="62">
        <f>IF(PEFA2016all[[#This Row],[Country]]=0,"",PEFA2016all[[#This Row],[Country]])</f>
        <v>#VALUE!</v>
      </c>
      <c r="D70" t="str">
        <f>IFERROR(PEFA2016all[[#This Row],[ISO-2]],"")</f>
        <v>KH</v>
      </c>
      <c r="E70" t="str">
        <f>IFERROR(PEFA2016all[[#This Row],[ISO-3]],"")</f>
        <v>KHM</v>
      </c>
      <c r="F70">
        <f>IF(PEFA2016all[[#This Row],[Year]]=0,"",PEFA2016all[[#This Row],[Year]])</f>
        <v>2022</v>
      </c>
      <c r="G70">
        <f>IFERROR(AVERAGE(PEFA2016[[#This Row],[Aggregate expenditure outturn]:[Revenue outturn]]),"")</f>
        <v>4.666666666666667</v>
      </c>
      <c r="H70">
        <f>IFERROR(AVERAGE(PEFA2016[[#This Row],[Budget classification]:[Public access to fiscal information]]),"")</f>
        <v>4</v>
      </c>
      <c r="I70">
        <f>IFERROR(AVERAGE(PEFA2016[[#This Row],[Fiscal risk reporting]:[Debt management]]),"")</f>
        <v>3.25</v>
      </c>
      <c r="J70">
        <f>IFERROR(AVERAGE(PEFA2016[[#This Row],[Macroeconomic and fiscal forecasting]:[Legislative scrutiny of budgets]]),"")</f>
        <v>4</v>
      </c>
      <c r="K70">
        <f>IFERROR(AVERAGE(PEFA2016[[#This Row],[Revenue administration]:[Internal audit]]),"")</f>
        <v>3.125</v>
      </c>
      <c r="L70">
        <f>IFERROR(AVERAGE(PEFA2016[[#This Row],[Financial data integrity]:[Annual financial reports]]),"")</f>
        <v>3.3333333333333335</v>
      </c>
      <c r="M70" t="str">
        <f>IFERROR(AVERAGE(PEFA2016[[#This Row],[External audit]:[Legislative scrutiny of audit reports]]),"")</f>
        <v/>
      </c>
      <c r="N70">
        <f>IFERROR(VALUE(VLOOKUP($E70&amp;$F70,PEFA2016all[[id]:[UHLG-01.3]],MATCH(N$4,PEFA2016all[[#Headers],[id]:[UHLG-01.3]],0),0)&amp;""),"")</f>
        <v>7</v>
      </c>
      <c r="O70">
        <f>IFERROR(VALUE(VLOOKUP($E70&amp;$F70,PEFA2016all[[id]:[UHLG-01.3]],MATCH(O$4,PEFA2016all[[#Headers],[id]:[UHLG-01.3]],0),0)&amp;""),"")</f>
        <v>4</v>
      </c>
      <c r="P70">
        <f>IFERROR(VALUE(VLOOKUP($E70&amp;$F70,PEFA2016all[[id]:[UHLG-01.3]],MATCH(P$4,PEFA2016all[[#Headers],[id]:[UHLG-01.3]],0),0)&amp;""),"")</f>
        <v>3</v>
      </c>
      <c r="Q70">
        <f>IFERROR(VALUE(VLOOKUP($E70&amp;$F70,PEFA2016all[[id]:[UHLG-01.3]],MATCH(Q$4,PEFA2016all[[#Headers],[id]:[UHLG-01.3]],0),0)&amp;""),"")</f>
        <v>3</v>
      </c>
      <c r="R70">
        <f>IFERROR(VALUE(VLOOKUP($E70&amp;$F70,PEFA2016all[[id]:[UHLG-01.3]],MATCH(R$4,PEFA2016all[[#Headers],[id]:[UHLG-01.3]],0),0)&amp;""),"")</f>
        <v>5</v>
      </c>
      <c r="S70">
        <f>IFERROR(VALUE(VLOOKUP($E70&amp;$F70,PEFA2016all[[id]:[UHLG-01.3]],MATCH(S$4,PEFA2016all[[#Headers],[id]:[UHLG-01.3]],0),0)&amp;""),"")</f>
        <v>4</v>
      </c>
      <c r="T70">
        <f>IFERROR(VALUE(VLOOKUP($E70&amp;$F70,PEFA2016all[[id]:[UHLG-01.3]],MATCH(T$4,PEFA2016all[[#Headers],[id]:[UHLG-01.3]],0),0)&amp;""),"")</f>
        <v>7</v>
      </c>
      <c r="U70">
        <f>IFERROR(VALUE(VLOOKUP($E70&amp;$F70,PEFA2016all[[id]:[UHLG-01.3]],MATCH(U$4,PEFA2016all[[#Headers],[id]:[UHLG-01.3]],0),0)&amp;""),"")</f>
        <v>4</v>
      </c>
      <c r="V70">
        <f>IFERROR(VALUE(VLOOKUP($E70&amp;$F70,PEFA2016all[[id]:[UHLG-01.3]],MATCH(V$4,PEFA2016all[[#Headers],[id]:[UHLG-01.3]],0),0)&amp;""),"")</f>
        <v>1</v>
      </c>
      <c r="W70">
        <f>IFERROR(VALUE(VLOOKUP($E70&amp;$F70,PEFA2016all[[id]:[UHLG-01.3]],MATCH(W$4,PEFA2016all[[#Headers],[id]:[UHLG-01.3]],0),0)&amp;""),"")</f>
        <v>2</v>
      </c>
      <c r="X70">
        <f>IFERROR(VALUE(VLOOKUP($E70&amp;$F70,PEFA2016all[[id]:[UHLG-01.3]],MATCH(X$4,PEFA2016all[[#Headers],[id]:[UHLG-01.3]],0),0)&amp;""),"")</f>
        <v>2</v>
      </c>
      <c r="Y70">
        <f>IFERROR(VALUE(VLOOKUP($E70&amp;$F70,PEFA2016all[[id]:[UHLG-01.3]],MATCH(Y$4,PEFA2016all[[#Headers],[id]:[UHLG-01.3]],0),0)&amp;""),"")</f>
        <v>3</v>
      </c>
      <c r="Z70">
        <f>IFERROR(VALUE(VLOOKUP($E70&amp;$F70,PEFA2016all[[id]:[UHLG-01.3]],MATCH(Z$4,PEFA2016all[[#Headers],[id]:[UHLG-01.3]],0),0)&amp;""),"")</f>
        <v>6</v>
      </c>
      <c r="AA70">
        <f>IFERROR(VALUE(VLOOKUP($E70&amp;$F70,PEFA2016all[[id]:[UHLG-01.3]],MATCH(AA$4,PEFA2016all[[#Headers],[id]:[UHLG-01.3]],0),0)&amp;""),"")</f>
        <v>4</v>
      </c>
      <c r="AB70">
        <f>IFERROR(VALUE(VLOOKUP($E70&amp;$F70,PEFA2016all[[id]:[UHLG-01.3]],MATCH(AB$4,PEFA2016all[[#Headers],[id]:[UHLG-01.3]],0),0)&amp;""),"")</f>
        <v>4</v>
      </c>
      <c r="AC70">
        <f>IFERROR(VALUE(VLOOKUP($E70&amp;$F70,PEFA2016all[[id]:[UHLG-01.3]],MATCH(AC$4,PEFA2016all[[#Headers],[id]:[UHLG-01.3]],0),0)&amp;""),"")</f>
        <v>2</v>
      </c>
      <c r="AD70">
        <f>IFERROR(VALUE(VLOOKUP($E70&amp;$F70,PEFA2016all[[id]:[UHLG-01.3]],MATCH(AD$4,PEFA2016all[[#Headers],[id]:[UHLG-01.3]],0),0)&amp;""),"")</f>
        <v>6</v>
      </c>
      <c r="AE70">
        <f>IFERROR(VALUE(VLOOKUP($E70&amp;$F70,PEFA2016all[[id]:[UHLG-01.3]],MATCH(AE$4,PEFA2016all[[#Headers],[id]:[UHLG-01.3]],0),0)&amp;""),"")</f>
        <v>4</v>
      </c>
      <c r="AF70">
        <f>IFERROR(VALUE(VLOOKUP($E70&amp;$F70,PEFA2016all[[id]:[UHLG-01.3]],MATCH(AF$4,PEFA2016all[[#Headers],[id]:[UHLG-01.3]],0),0)&amp;""),"")</f>
        <v>4</v>
      </c>
      <c r="AG70">
        <f>IFERROR(VALUE(VLOOKUP($E70&amp;$F70,PEFA2016all[[id]:[UHLG-01.3]],MATCH(AG$4,PEFA2016all[[#Headers],[id]:[UHLG-01.3]],0),0)&amp;""),"")</f>
        <v>4</v>
      </c>
      <c r="AH70">
        <f>IFERROR(VALUE(VLOOKUP($E70&amp;$F70,PEFA2016all[[id]:[UHLG-01.3]],MATCH(AH$4,PEFA2016all[[#Headers],[id]:[UHLG-01.3]],0),0)&amp;""),"")</f>
        <v>4</v>
      </c>
      <c r="AI70">
        <f>IFERROR(VALUE(VLOOKUP($E70&amp;$F70,PEFA2016all[[id]:[UHLG-01.3]],MATCH(AI$4,PEFA2016all[[#Headers],[id]:[UHLG-01.3]],0),0)&amp;""),"")</f>
        <v>2</v>
      </c>
      <c r="AJ70">
        <f>IFERROR(VALUE(VLOOKUP($E70&amp;$F70,PEFA2016all[[id]:[UHLG-01.3]],MATCH(AJ$4,PEFA2016all[[#Headers],[id]:[UHLG-01.3]],0),0)&amp;""),"")</f>
        <v>2</v>
      </c>
      <c r="AK70">
        <f>IFERROR(VALUE(VLOOKUP($E70&amp;$F70,PEFA2016all[[id]:[UHLG-01.3]],MATCH(AK$4,PEFA2016all[[#Headers],[id]:[UHLG-01.3]],0),0)&amp;""),"")</f>
        <v>2</v>
      </c>
      <c r="AL70">
        <f>IFERROR(VALUE(VLOOKUP($E70&amp;$F70,PEFA2016all[[id]:[UHLG-01.3]],MATCH(AL$4,PEFA2016all[[#Headers],[id]:[UHLG-01.3]],0),0)&amp;""),"")</f>
        <v>3</v>
      </c>
      <c r="AM70">
        <f>IFERROR(VALUE(VLOOKUP($E70&amp;$F70,PEFA2016all[[id]:[UHLG-01.3]],MATCH(AM$4,PEFA2016all[[#Headers],[id]:[UHLG-01.3]],0),0)&amp;""),"")</f>
        <v>4</v>
      </c>
      <c r="AN70">
        <f>IFERROR(VALUE(VLOOKUP($E70&amp;$F70,PEFA2016all[[id]:[UHLG-01.3]],MATCH(AN$4,PEFA2016all[[#Headers],[id]:[UHLG-01.3]],0),0)&amp;""),"")</f>
        <v>4</v>
      </c>
      <c r="AO70">
        <f>IFERROR(VALUE(VLOOKUP($E70&amp;$F70,PEFA2016all[[id]:[UHLG-01.3]],MATCH(AO$4,PEFA2016all[[#Headers],[id]:[UHLG-01.3]],0),0)&amp;""),"")</f>
        <v>4</v>
      </c>
      <c r="AP70">
        <f>IFERROR(VALUE(VLOOKUP($E70&amp;$F70,PEFA2016all[[id]:[UHLG-01.3]],MATCH(AP$4,PEFA2016all[[#Headers],[id]:[UHLG-01.3]],0),0)&amp;""),"")</f>
        <v>2</v>
      </c>
      <c r="AQ70" t="str">
        <f>IFERROR(VALUE(VLOOKUP($E70&amp;$F70,PEFA2016all[[id]:[UHLG-01.3]],MATCH(AQ$4,PEFA2016all[[#Headers],[id]:[UHLG-01.3]],0),0)&amp;""),"")</f>
        <v/>
      </c>
      <c r="AR70" t="str">
        <f>IFERROR(VALUE(VLOOKUP($E70&amp;$F70,PEFA2016all[[id]:[UHLG-01.3]],MATCH(AR$4,PEFA2016all[[#Headers],[id]:[UHLG-01.3]],0),0)&amp;""),"")</f>
        <v/>
      </c>
    </row>
    <row r="71" spans="2:44" x14ac:dyDescent="0.25">
      <c r="B71">
        <f>IF(PEFA2016all[[#This Row],[Framework]]=0,"",PEFA2016all[[#This Row],[Framework]])</f>
        <v>2016</v>
      </c>
      <c r="C71" t="e" vm="63">
        <f>IF(PEFA2016all[[#This Row],[Country]]=0,"",PEFA2016all[[#This Row],[Country]])</f>
        <v>#VALUE!</v>
      </c>
      <c r="D71" t="str">
        <f>IFERROR(PEFA2016all[[#This Row],[ISO-2]],"")</f>
        <v>MV</v>
      </c>
      <c r="E71" t="str">
        <f>IFERROR(PEFA2016all[[#This Row],[ISO-3]],"")</f>
        <v>MDV</v>
      </c>
      <c r="F71">
        <f>IF(PEFA2016all[[#This Row],[Year]]=0,"",PEFA2016all[[#This Row],[Year]])</f>
        <v>2021</v>
      </c>
      <c r="G71">
        <f>IFERROR(AVERAGE(PEFA2016[[#This Row],[Aggregate expenditure outturn]:[Revenue outturn]]),"")</f>
        <v>4.666666666666667</v>
      </c>
      <c r="H71">
        <f>IFERROR(AVERAGE(PEFA2016[[#This Row],[Budget classification]:[Public access to fiscal information]]),"")</f>
        <v>4</v>
      </c>
      <c r="I71">
        <f>IFERROR(AVERAGE(PEFA2016[[#This Row],[Fiscal risk reporting]:[Debt management]]),"")</f>
        <v>3.5</v>
      </c>
      <c r="J71">
        <f>IFERROR(AVERAGE(PEFA2016[[#This Row],[Macroeconomic and fiscal forecasting]:[Legislative scrutiny of budgets]]),"")</f>
        <v>4</v>
      </c>
      <c r="K71">
        <f>IFERROR(AVERAGE(PEFA2016[[#This Row],[Revenue administration]:[Internal audit]]),"")</f>
        <v>3.875</v>
      </c>
      <c r="L71">
        <f>IFERROR(AVERAGE(PEFA2016[[#This Row],[Financial data integrity]:[Annual financial reports]]),"")</f>
        <v>4.333333333333333</v>
      </c>
      <c r="M71">
        <f>IFERROR(AVERAGE(PEFA2016[[#This Row],[External audit]:[Legislative scrutiny of audit reports]]),"")</f>
        <v>2</v>
      </c>
      <c r="N71">
        <f>IFERROR(VALUE(VLOOKUP($E71&amp;$F71,PEFA2016all[[id]:[UHLG-01.3]],MATCH(N$4,PEFA2016all[[#Headers],[id]:[UHLG-01.3]],0),0)&amp;""),"")</f>
        <v>5</v>
      </c>
      <c r="O71">
        <f>IFERROR(VALUE(VLOOKUP($E71&amp;$F71,PEFA2016all[[id]:[UHLG-01.3]],MATCH(O$4,PEFA2016all[[#Headers],[id]:[UHLG-01.3]],0),0)&amp;""),"")</f>
        <v>4</v>
      </c>
      <c r="P71">
        <f>IFERROR(VALUE(VLOOKUP($E71&amp;$F71,PEFA2016all[[id]:[UHLG-01.3]],MATCH(P$4,PEFA2016all[[#Headers],[id]:[UHLG-01.3]],0),0)&amp;""),"")</f>
        <v>5</v>
      </c>
      <c r="Q71">
        <f>IFERROR(VALUE(VLOOKUP($E71&amp;$F71,PEFA2016all[[id]:[UHLG-01.3]],MATCH(Q$4,PEFA2016all[[#Headers],[id]:[UHLG-01.3]],0),0)&amp;""),"")</f>
        <v>5</v>
      </c>
      <c r="R71">
        <f>IFERROR(VALUE(VLOOKUP($E71&amp;$F71,PEFA2016all[[id]:[UHLG-01.3]],MATCH(R$4,PEFA2016all[[#Headers],[id]:[UHLG-01.3]],0),0)&amp;""),"")</f>
        <v>5</v>
      </c>
      <c r="S71">
        <f>IFERROR(VALUE(VLOOKUP($E71&amp;$F71,PEFA2016all[[id]:[UHLG-01.3]],MATCH(S$4,PEFA2016all[[#Headers],[id]:[UHLG-01.3]],0),0)&amp;""),"")</f>
        <v>1</v>
      </c>
      <c r="T71">
        <f>IFERROR(VALUE(VLOOKUP($E71&amp;$F71,PEFA2016all[[id]:[UHLG-01.3]],MATCH(T$4,PEFA2016all[[#Headers],[id]:[UHLG-01.3]],0),0)&amp;""),"")</f>
        <v>4</v>
      </c>
      <c r="U71">
        <f>IFERROR(VALUE(VLOOKUP($E71&amp;$F71,PEFA2016all[[id]:[UHLG-01.3]],MATCH(U$4,PEFA2016all[[#Headers],[id]:[UHLG-01.3]],0),0)&amp;""),"")</f>
        <v>2</v>
      </c>
      <c r="V71">
        <f>IFERROR(VALUE(VLOOKUP($E71&amp;$F71,PEFA2016all[[id]:[UHLG-01.3]],MATCH(V$4,PEFA2016all[[#Headers],[id]:[UHLG-01.3]],0),0)&amp;""),"")</f>
        <v>7</v>
      </c>
      <c r="W71">
        <f>IFERROR(VALUE(VLOOKUP($E71&amp;$F71,PEFA2016all[[id]:[UHLG-01.3]],MATCH(W$4,PEFA2016all[[#Headers],[id]:[UHLG-01.3]],0),0)&amp;""),"")</f>
        <v>2</v>
      </c>
      <c r="X71">
        <f>IFERROR(VALUE(VLOOKUP($E71&amp;$F71,PEFA2016all[[id]:[UHLG-01.3]],MATCH(X$4,PEFA2016all[[#Headers],[id]:[UHLG-01.3]],0),0)&amp;""),"")</f>
        <v>3</v>
      </c>
      <c r="Y71">
        <f>IFERROR(VALUE(VLOOKUP($E71&amp;$F71,PEFA2016all[[id]:[UHLG-01.3]],MATCH(Y$4,PEFA2016all[[#Headers],[id]:[UHLG-01.3]],0),0)&amp;""),"")</f>
        <v>4</v>
      </c>
      <c r="Z71">
        <f>IFERROR(VALUE(VLOOKUP($E71&amp;$F71,PEFA2016all[[id]:[UHLG-01.3]],MATCH(Z$4,PEFA2016all[[#Headers],[id]:[UHLG-01.3]],0),0)&amp;""),"")</f>
        <v>5</v>
      </c>
      <c r="AA71">
        <f>IFERROR(VALUE(VLOOKUP($E71&amp;$F71,PEFA2016all[[id]:[UHLG-01.3]],MATCH(AA$4,PEFA2016all[[#Headers],[id]:[UHLG-01.3]],0),0)&amp;""),"")</f>
        <v>6</v>
      </c>
      <c r="AB71">
        <f>IFERROR(VALUE(VLOOKUP($E71&amp;$F71,PEFA2016all[[id]:[UHLG-01.3]],MATCH(AB$4,PEFA2016all[[#Headers],[id]:[UHLG-01.3]],0),0)&amp;""),"")</f>
        <v>2</v>
      </c>
      <c r="AC71">
        <f>IFERROR(VALUE(VLOOKUP($E71&amp;$F71,PEFA2016all[[id]:[UHLG-01.3]],MATCH(AC$4,PEFA2016all[[#Headers],[id]:[UHLG-01.3]],0),0)&amp;""),"")</f>
        <v>1</v>
      </c>
      <c r="AD71">
        <f>IFERROR(VALUE(VLOOKUP($E71&amp;$F71,PEFA2016all[[id]:[UHLG-01.3]],MATCH(AD$4,PEFA2016all[[#Headers],[id]:[UHLG-01.3]],0),0)&amp;""),"")</f>
        <v>7</v>
      </c>
      <c r="AE71">
        <f>IFERROR(VALUE(VLOOKUP($E71&amp;$F71,PEFA2016all[[id]:[UHLG-01.3]],MATCH(AE$4,PEFA2016all[[#Headers],[id]:[UHLG-01.3]],0),0)&amp;""),"")</f>
        <v>4</v>
      </c>
      <c r="AF71">
        <f>IFERROR(VALUE(VLOOKUP($E71&amp;$F71,PEFA2016all[[id]:[UHLG-01.3]],MATCH(AF$4,PEFA2016all[[#Headers],[id]:[UHLG-01.3]],0),0)&amp;""),"")</f>
        <v>4</v>
      </c>
      <c r="AG71">
        <f>IFERROR(VALUE(VLOOKUP($E71&amp;$F71,PEFA2016all[[id]:[UHLG-01.3]],MATCH(AG$4,PEFA2016all[[#Headers],[id]:[UHLG-01.3]],0),0)&amp;""),"")</f>
        <v>4</v>
      </c>
      <c r="AH71">
        <f>IFERROR(VALUE(VLOOKUP($E71&amp;$F71,PEFA2016all[[id]:[UHLG-01.3]],MATCH(AH$4,PEFA2016all[[#Headers],[id]:[UHLG-01.3]],0),0)&amp;""),"")</f>
        <v>4</v>
      </c>
      <c r="AI71">
        <f>IFERROR(VALUE(VLOOKUP($E71&amp;$F71,PEFA2016all[[id]:[UHLG-01.3]],MATCH(AI$4,PEFA2016all[[#Headers],[id]:[UHLG-01.3]],0),0)&amp;""),"")</f>
        <v>6</v>
      </c>
      <c r="AJ71">
        <f>IFERROR(VALUE(VLOOKUP($E71&amp;$F71,PEFA2016all[[id]:[UHLG-01.3]],MATCH(AJ$4,PEFA2016all[[#Headers],[id]:[UHLG-01.3]],0),0)&amp;""),"")</f>
        <v>4</v>
      </c>
      <c r="AK71">
        <f>IFERROR(VALUE(VLOOKUP($E71&amp;$F71,PEFA2016all[[id]:[UHLG-01.3]],MATCH(AK$4,PEFA2016all[[#Headers],[id]:[UHLG-01.3]],0),0)&amp;""),"")</f>
        <v>2</v>
      </c>
      <c r="AL71">
        <f>IFERROR(VALUE(VLOOKUP($E71&amp;$F71,PEFA2016all[[id]:[UHLG-01.3]],MATCH(AL$4,PEFA2016all[[#Headers],[id]:[UHLG-01.3]],0),0)&amp;""),"")</f>
        <v>4</v>
      </c>
      <c r="AM71">
        <f>IFERROR(VALUE(VLOOKUP($E71&amp;$F71,PEFA2016all[[id]:[UHLG-01.3]],MATCH(AM$4,PEFA2016all[[#Headers],[id]:[UHLG-01.3]],0),0)&amp;""),"")</f>
        <v>3</v>
      </c>
      <c r="AN71">
        <f>IFERROR(VALUE(VLOOKUP($E71&amp;$F71,PEFA2016all[[id]:[UHLG-01.3]],MATCH(AN$4,PEFA2016all[[#Headers],[id]:[UHLG-01.3]],0),0)&amp;""),"")</f>
        <v>3</v>
      </c>
      <c r="AO71">
        <f>IFERROR(VALUE(VLOOKUP($E71&amp;$F71,PEFA2016all[[id]:[UHLG-01.3]],MATCH(AO$4,PEFA2016all[[#Headers],[id]:[UHLG-01.3]],0),0)&amp;""),"")</f>
        <v>6</v>
      </c>
      <c r="AP71">
        <f>IFERROR(VALUE(VLOOKUP($E71&amp;$F71,PEFA2016all[[id]:[UHLG-01.3]],MATCH(AP$4,PEFA2016all[[#Headers],[id]:[UHLG-01.3]],0),0)&amp;""),"")</f>
        <v>4</v>
      </c>
      <c r="AQ71">
        <f>IFERROR(VALUE(VLOOKUP($E71&amp;$F71,PEFA2016all[[id]:[UHLG-01.3]],MATCH(AQ$4,PEFA2016all[[#Headers],[id]:[UHLG-01.3]],0),0)&amp;""),"")</f>
        <v>2</v>
      </c>
      <c r="AR71" t="str">
        <f>IFERROR(VALUE(VLOOKUP($E71&amp;$F71,PEFA2016all[[id]:[UHLG-01.3]],MATCH(AR$4,PEFA2016all[[#Headers],[id]:[UHLG-01.3]],0),0)&amp;""),"")</f>
        <v/>
      </c>
    </row>
    <row r="72" spans="2:44" x14ac:dyDescent="0.25">
      <c r="B72">
        <f>IF(PEFA2016all[[#This Row],[Framework]]=0,"",PEFA2016all[[#This Row],[Framework]])</f>
        <v>2016</v>
      </c>
      <c r="C72" t="e" vm="16">
        <f>IF(PEFA2016all[[#This Row],[Country]]=0,"",PEFA2016all[[#This Row],[Country]])</f>
        <v>#VALUE!</v>
      </c>
      <c r="D72" t="str">
        <f>IFERROR(PEFA2016all[[#This Row],[ISO-2]],"")</f>
        <v>ML</v>
      </c>
      <c r="E72" t="str">
        <f>IFERROR(PEFA2016all[[#This Row],[ISO-3]],"")</f>
        <v>MLI</v>
      </c>
      <c r="F72">
        <f>IF(PEFA2016all[[#This Row],[Year]]=0,"",PEFA2016all[[#This Row],[Year]])</f>
        <v>2021</v>
      </c>
      <c r="G72">
        <f>IFERROR(AVERAGE(PEFA2016[[#This Row],[Aggregate expenditure outturn]:[Revenue outturn]]),"")</f>
        <v>2</v>
      </c>
      <c r="H72">
        <f>IFERROR(AVERAGE(PEFA2016[[#This Row],[Budget classification]:[Public access to fiscal information]]),"")</f>
        <v>2.6666666666666665</v>
      </c>
      <c r="I72">
        <f>IFERROR(AVERAGE(PEFA2016[[#This Row],[Fiscal risk reporting]:[Debt management]]),"")</f>
        <v>3.25</v>
      </c>
      <c r="J72">
        <f>IFERROR(AVERAGE(PEFA2016[[#This Row],[Macroeconomic and fiscal forecasting]:[Legislative scrutiny of budgets]]),"")</f>
        <v>5</v>
      </c>
      <c r="K72">
        <f>IFERROR(AVERAGE(PEFA2016[[#This Row],[Revenue administration]:[Internal audit]]),"")</f>
        <v>3.625</v>
      </c>
      <c r="L72">
        <f>IFERROR(AVERAGE(PEFA2016[[#This Row],[Financial data integrity]:[Annual financial reports]]),"")</f>
        <v>2.3333333333333335</v>
      </c>
      <c r="M72">
        <f>IFERROR(AVERAGE(PEFA2016[[#This Row],[External audit]:[Legislative scrutiny of audit reports]]),"")</f>
        <v>1</v>
      </c>
      <c r="N72">
        <f>IFERROR(VALUE(VLOOKUP($E72&amp;$F72,PEFA2016all[[id]:[UHLG-01.3]],MATCH(N$4,PEFA2016all[[#Headers],[id]:[UHLG-01.3]],0),0)&amp;""),"")</f>
        <v>3</v>
      </c>
      <c r="O72">
        <f>IFERROR(VALUE(VLOOKUP($E72&amp;$F72,PEFA2016all[[id]:[UHLG-01.3]],MATCH(O$4,PEFA2016all[[#Headers],[id]:[UHLG-01.3]],0),0)&amp;""),"")</f>
        <v>2</v>
      </c>
      <c r="P72">
        <f>IFERROR(VALUE(VLOOKUP($E72&amp;$F72,PEFA2016all[[id]:[UHLG-01.3]],MATCH(P$4,PEFA2016all[[#Headers],[id]:[UHLG-01.3]],0),0)&amp;""),"")</f>
        <v>1</v>
      </c>
      <c r="Q72">
        <f>IFERROR(VALUE(VLOOKUP($E72&amp;$F72,PEFA2016all[[id]:[UHLG-01.3]],MATCH(Q$4,PEFA2016all[[#Headers],[id]:[UHLG-01.3]],0),0)&amp;""),"")</f>
        <v>3</v>
      </c>
      <c r="R72">
        <f>IFERROR(VALUE(VLOOKUP($E72&amp;$F72,PEFA2016all[[id]:[UHLG-01.3]],MATCH(R$4,PEFA2016all[[#Headers],[id]:[UHLG-01.3]],0),0)&amp;""),"")</f>
        <v>5</v>
      </c>
      <c r="S72">
        <f>IFERROR(VALUE(VLOOKUP($E72&amp;$F72,PEFA2016all[[id]:[UHLG-01.3]],MATCH(S$4,PEFA2016all[[#Headers],[id]:[UHLG-01.3]],0),0)&amp;""),"")</f>
        <v>1</v>
      </c>
      <c r="T72">
        <f>IFERROR(VALUE(VLOOKUP($E72&amp;$F72,PEFA2016all[[id]:[UHLG-01.3]],MATCH(T$4,PEFA2016all[[#Headers],[id]:[UHLG-01.3]],0),0)&amp;""),"")</f>
        <v>5</v>
      </c>
      <c r="U72">
        <f>IFERROR(VALUE(VLOOKUP($E72&amp;$F72,PEFA2016all[[id]:[UHLG-01.3]],MATCH(U$4,PEFA2016all[[#Headers],[id]:[UHLG-01.3]],0),0)&amp;""),"")</f>
        <v>1</v>
      </c>
      <c r="V72">
        <f>IFERROR(VALUE(VLOOKUP($E72&amp;$F72,PEFA2016all[[id]:[UHLG-01.3]],MATCH(V$4,PEFA2016all[[#Headers],[id]:[UHLG-01.3]],0),0)&amp;""),"")</f>
        <v>1</v>
      </c>
      <c r="W72">
        <f>IFERROR(VALUE(VLOOKUP($E72&amp;$F72,PEFA2016all[[id]:[UHLG-01.3]],MATCH(W$4,PEFA2016all[[#Headers],[id]:[UHLG-01.3]],0),0)&amp;""),"")</f>
        <v>2</v>
      </c>
      <c r="X72">
        <f>IFERROR(VALUE(VLOOKUP($E72&amp;$F72,PEFA2016all[[id]:[UHLG-01.3]],MATCH(X$4,PEFA2016all[[#Headers],[id]:[UHLG-01.3]],0),0)&amp;""),"")</f>
        <v>4</v>
      </c>
      <c r="Y72">
        <f>IFERROR(VALUE(VLOOKUP($E72&amp;$F72,PEFA2016all[[id]:[UHLG-01.3]],MATCH(Y$4,PEFA2016all[[#Headers],[id]:[UHLG-01.3]],0),0)&amp;""),"")</f>
        <v>2</v>
      </c>
      <c r="Z72">
        <f>IFERROR(VALUE(VLOOKUP($E72&amp;$F72,PEFA2016all[[id]:[UHLG-01.3]],MATCH(Z$4,PEFA2016all[[#Headers],[id]:[UHLG-01.3]],0),0)&amp;""),"")</f>
        <v>5</v>
      </c>
      <c r="AA72">
        <f>IFERROR(VALUE(VLOOKUP($E72&amp;$F72,PEFA2016all[[id]:[UHLG-01.3]],MATCH(AA$4,PEFA2016all[[#Headers],[id]:[UHLG-01.3]],0),0)&amp;""),"")</f>
        <v>5</v>
      </c>
      <c r="AB72">
        <f>IFERROR(VALUE(VLOOKUP($E72&amp;$F72,PEFA2016all[[id]:[UHLG-01.3]],MATCH(AB$4,PEFA2016all[[#Headers],[id]:[UHLG-01.3]],0),0)&amp;""),"")</f>
        <v>4</v>
      </c>
      <c r="AC72">
        <f>IFERROR(VALUE(VLOOKUP($E72&amp;$F72,PEFA2016all[[id]:[UHLG-01.3]],MATCH(AC$4,PEFA2016all[[#Headers],[id]:[UHLG-01.3]],0),0)&amp;""),"")</f>
        <v>4</v>
      </c>
      <c r="AD72">
        <f>IFERROR(VALUE(VLOOKUP($E72&amp;$F72,PEFA2016all[[id]:[UHLG-01.3]],MATCH(AD$4,PEFA2016all[[#Headers],[id]:[UHLG-01.3]],0),0)&amp;""),"")</f>
        <v>6</v>
      </c>
      <c r="AE72">
        <f>IFERROR(VALUE(VLOOKUP($E72&amp;$F72,PEFA2016all[[id]:[UHLG-01.3]],MATCH(AE$4,PEFA2016all[[#Headers],[id]:[UHLG-01.3]],0),0)&amp;""),"")</f>
        <v>6</v>
      </c>
      <c r="AF72">
        <f>IFERROR(VALUE(VLOOKUP($E72&amp;$F72,PEFA2016all[[id]:[UHLG-01.3]],MATCH(AF$4,PEFA2016all[[#Headers],[id]:[UHLG-01.3]],0),0)&amp;""),"")</f>
        <v>2</v>
      </c>
      <c r="AG72">
        <f>IFERROR(VALUE(VLOOKUP($E72&amp;$F72,PEFA2016all[[id]:[UHLG-01.3]],MATCH(AG$4,PEFA2016all[[#Headers],[id]:[UHLG-01.3]],0),0)&amp;""),"")</f>
        <v>2</v>
      </c>
      <c r="AH72">
        <f>IFERROR(VALUE(VLOOKUP($E72&amp;$F72,PEFA2016all[[id]:[UHLG-01.3]],MATCH(AH$4,PEFA2016all[[#Headers],[id]:[UHLG-01.3]],0),0)&amp;""),"")</f>
        <v>6</v>
      </c>
      <c r="AI72">
        <f>IFERROR(VALUE(VLOOKUP($E72&amp;$F72,PEFA2016all[[id]:[UHLG-01.3]],MATCH(AI$4,PEFA2016all[[#Headers],[id]:[UHLG-01.3]],0),0)&amp;""),"")</f>
        <v>4</v>
      </c>
      <c r="AJ72">
        <f>IFERROR(VALUE(VLOOKUP($E72&amp;$F72,PEFA2016all[[id]:[UHLG-01.3]],MATCH(AJ$4,PEFA2016all[[#Headers],[id]:[UHLG-01.3]],0),0)&amp;""),"")</f>
        <v>2</v>
      </c>
      <c r="AK72">
        <f>IFERROR(VALUE(VLOOKUP($E72&amp;$F72,PEFA2016all[[id]:[UHLG-01.3]],MATCH(AK$4,PEFA2016all[[#Headers],[id]:[UHLG-01.3]],0),0)&amp;""),"")</f>
        <v>4</v>
      </c>
      <c r="AL72">
        <f>IFERROR(VALUE(VLOOKUP($E72&amp;$F72,PEFA2016all[[id]:[UHLG-01.3]],MATCH(AL$4,PEFA2016all[[#Headers],[id]:[UHLG-01.3]],0),0)&amp;""),"")</f>
        <v>7</v>
      </c>
      <c r="AM72">
        <f>IFERROR(VALUE(VLOOKUP($E72&amp;$F72,PEFA2016all[[id]:[UHLG-01.3]],MATCH(AM$4,PEFA2016all[[#Headers],[id]:[UHLG-01.3]],0),0)&amp;""),"")</f>
        <v>2</v>
      </c>
      <c r="AN72">
        <f>IFERROR(VALUE(VLOOKUP($E72&amp;$F72,PEFA2016all[[id]:[UHLG-01.3]],MATCH(AN$4,PEFA2016all[[#Headers],[id]:[UHLG-01.3]],0),0)&amp;""),"")</f>
        <v>3</v>
      </c>
      <c r="AO72">
        <f>IFERROR(VALUE(VLOOKUP($E72&amp;$F72,PEFA2016all[[id]:[UHLG-01.3]],MATCH(AO$4,PEFA2016all[[#Headers],[id]:[UHLG-01.3]],0),0)&amp;""),"")</f>
        <v>2</v>
      </c>
      <c r="AP72">
        <f>IFERROR(VALUE(VLOOKUP($E72&amp;$F72,PEFA2016all[[id]:[UHLG-01.3]],MATCH(AP$4,PEFA2016all[[#Headers],[id]:[UHLG-01.3]],0),0)&amp;""),"")</f>
        <v>2</v>
      </c>
      <c r="AQ72">
        <f>IFERROR(VALUE(VLOOKUP($E72&amp;$F72,PEFA2016all[[id]:[UHLG-01.3]],MATCH(AQ$4,PEFA2016all[[#Headers],[id]:[UHLG-01.3]],0),0)&amp;""),"")</f>
        <v>1</v>
      </c>
      <c r="AR72">
        <f>IFERROR(VALUE(VLOOKUP($E72&amp;$F72,PEFA2016all[[id]:[UHLG-01.3]],MATCH(AR$4,PEFA2016all[[#Headers],[id]:[UHLG-01.3]],0),0)&amp;""),"")</f>
        <v>1</v>
      </c>
    </row>
    <row r="73" spans="2:44" x14ac:dyDescent="0.25">
      <c r="B73">
        <f>IF(PEFA2016all[[#This Row],[Framework]]=0,"",PEFA2016all[[#This Row],[Framework]])</f>
        <v>2016</v>
      </c>
      <c r="C73" t="e" vm="64">
        <f>IF(PEFA2016all[[#This Row],[Country]]=0,"",PEFA2016all[[#This Row],[Country]])</f>
        <v>#VALUE!</v>
      </c>
      <c r="D73" t="str">
        <f>IFERROR(PEFA2016all[[#This Row],[ISO-2]],"")</f>
        <v>RS</v>
      </c>
      <c r="E73" t="str">
        <f>IFERROR(PEFA2016all[[#This Row],[ISO-3]],"")</f>
        <v>SRB</v>
      </c>
      <c r="F73">
        <f>IF(PEFA2016all[[#This Row],[Year]]=0,"",PEFA2016all[[#This Row],[Year]])</f>
        <v>2021</v>
      </c>
      <c r="G73">
        <f>IFERROR(AVERAGE(PEFA2016[[#This Row],[Aggregate expenditure outturn]:[Revenue outturn]]),"")</f>
        <v>4.666666666666667</v>
      </c>
      <c r="H73">
        <f>IFERROR(AVERAGE(PEFA2016[[#This Row],[Budget classification]:[Public access to fiscal information]]),"")</f>
        <v>3.3333333333333335</v>
      </c>
      <c r="I73">
        <f>IFERROR(AVERAGE(PEFA2016[[#This Row],[Fiscal risk reporting]:[Debt management]]),"")</f>
        <v>3.75</v>
      </c>
      <c r="J73">
        <f>IFERROR(AVERAGE(PEFA2016[[#This Row],[Macroeconomic and fiscal forecasting]:[Legislative scrutiny of budgets]]),"")</f>
        <v>5</v>
      </c>
      <c r="K73">
        <f>IFERROR(AVERAGE(PEFA2016[[#This Row],[Revenue administration]:[Internal audit]]),"")</f>
        <v>5.375</v>
      </c>
      <c r="L73">
        <f>IFERROR(AVERAGE(PEFA2016[[#This Row],[Financial data integrity]:[Annual financial reports]]),"")</f>
        <v>4.333333333333333</v>
      </c>
      <c r="M73">
        <f>IFERROR(AVERAGE(PEFA2016[[#This Row],[External audit]:[Legislative scrutiny of audit reports]]),"")</f>
        <v>6</v>
      </c>
      <c r="N73">
        <f>IFERROR(VALUE(VLOOKUP($E73&amp;$F73,PEFA2016all[[id]:[UHLG-01.3]],MATCH(N$4,PEFA2016all[[#Headers],[id]:[UHLG-01.3]],0),0)&amp;""),"")</f>
        <v>7</v>
      </c>
      <c r="O73">
        <f>IFERROR(VALUE(VLOOKUP($E73&amp;$F73,PEFA2016all[[id]:[UHLG-01.3]],MATCH(O$4,PEFA2016all[[#Headers],[id]:[UHLG-01.3]],0),0)&amp;""),"")</f>
        <v>2</v>
      </c>
      <c r="P73">
        <f>IFERROR(VALUE(VLOOKUP($E73&amp;$F73,PEFA2016all[[id]:[UHLG-01.3]],MATCH(P$4,PEFA2016all[[#Headers],[id]:[UHLG-01.3]],0),0)&amp;""),"")</f>
        <v>5</v>
      </c>
      <c r="Q73">
        <f>IFERROR(VALUE(VLOOKUP($E73&amp;$F73,PEFA2016all[[id]:[UHLG-01.3]],MATCH(Q$4,PEFA2016all[[#Headers],[id]:[UHLG-01.3]],0),0)&amp;""),"")</f>
        <v>1</v>
      </c>
      <c r="R73">
        <f>IFERROR(VALUE(VLOOKUP($E73&amp;$F73,PEFA2016all[[id]:[UHLG-01.3]],MATCH(R$4,PEFA2016all[[#Headers],[id]:[UHLG-01.3]],0),0)&amp;""),"")</f>
        <v>5</v>
      </c>
      <c r="S73">
        <f>IFERROR(VALUE(VLOOKUP($E73&amp;$F73,PEFA2016all[[id]:[UHLG-01.3]],MATCH(S$4,PEFA2016all[[#Headers],[id]:[UHLG-01.3]],0),0)&amp;""),"")</f>
        <v>7</v>
      </c>
      <c r="T73">
        <f>IFERROR(VALUE(VLOOKUP($E73&amp;$F73,PEFA2016all[[id]:[UHLG-01.3]],MATCH(T$4,PEFA2016all[[#Headers],[id]:[UHLG-01.3]],0),0)&amp;""),"")</f>
        <v>2</v>
      </c>
      <c r="U73">
        <f>IFERROR(VALUE(VLOOKUP($E73&amp;$F73,PEFA2016all[[id]:[UHLG-01.3]],MATCH(U$4,PEFA2016all[[#Headers],[id]:[UHLG-01.3]],0),0)&amp;""),"")</f>
        <v>4</v>
      </c>
      <c r="V73">
        <f>IFERROR(VALUE(VLOOKUP($E73&amp;$F73,PEFA2016all[[id]:[UHLG-01.3]],MATCH(V$4,PEFA2016all[[#Headers],[id]:[UHLG-01.3]],0),0)&amp;""),"")</f>
        <v>1</v>
      </c>
      <c r="W73">
        <f>IFERROR(VALUE(VLOOKUP($E73&amp;$F73,PEFA2016all[[id]:[UHLG-01.3]],MATCH(W$4,PEFA2016all[[#Headers],[id]:[UHLG-01.3]],0),0)&amp;""),"")</f>
        <v>4</v>
      </c>
      <c r="X73">
        <f>IFERROR(VALUE(VLOOKUP($E73&amp;$F73,PEFA2016all[[id]:[UHLG-01.3]],MATCH(X$4,PEFA2016all[[#Headers],[id]:[UHLG-01.3]],0),0)&amp;""),"")</f>
        <v>2</v>
      </c>
      <c r="Y73">
        <f>IFERROR(VALUE(VLOOKUP($E73&amp;$F73,PEFA2016all[[id]:[UHLG-01.3]],MATCH(Y$4,PEFA2016all[[#Headers],[id]:[UHLG-01.3]],0),0)&amp;""),"")</f>
        <v>2</v>
      </c>
      <c r="Z73">
        <f>IFERROR(VALUE(VLOOKUP($E73&amp;$F73,PEFA2016all[[id]:[UHLG-01.3]],MATCH(Z$4,PEFA2016all[[#Headers],[id]:[UHLG-01.3]],0),0)&amp;""),"")</f>
        <v>7</v>
      </c>
      <c r="AA73">
        <f>IFERROR(VALUE(VLOOKUP($E73&amp;$F73,PEFA2016all[[id]:[UHLG-01.3]],MATCH(AA$4,PEFA2016all[[#Headers],[id]:[UHLG-01.3]],0),0)&amp;""),"")</f>
        <v>7</v>
      </c>
      <c r="AB73">
        <f>IFERROR(VALUE(VLOOKUP($E73&amp;$F73,PEFA2016all[[id]:[UHLG-01.3]],MATCH(AB$4,PEFA2016all[[#Headers],[id]:[UHLG-01.3]],0),0)&amp;""),"")</f>
        <v>5</v>
      </c>
      <c r="AC73">
        <f>IFERROR(VALUE(VLOOKUP($E73&amp;$F73,PEFA2016all[[id]:[UHLG-01.3]],MATCH(AC$4,PEFA2016all[[#Headers],[id]:[UHLG-01.3]],0),0)&amp;""),"")</f>
        <v>2</v>
      </c>
      <c r="AD73">
        <f>IFERROR(VALUE(VLOOKUP($E73&amp;$F73,PEFA2016all[[id]:[UHLG-01.3]],MATCH(AD$4,PEFA2016all[[#Headers],[id]:[UHLG-01.3]],0),0)&amp;""),"")</f>
        <v>5</v>
      </c>
      <c r="AE73">
        <f>IFERROR(VALUE(VLOOKUP($E73&amp;$F73,PEFA2016all[[id]:[UHLG-01.3]],MATCH(AE$4,PEFA2016all[[#Headers],[id]:[UHLG-01.3]],0),0)&amp;""),"")</f>
        <v>6</v>
      </c>
      <c r="AF73">
        <f>IFERROR(VALUE(VLOOKUP($E73&amp;$F73,PEFA2016all[[id]:[UHLG-01.3]],MATCH(AF$4,PEFA2016all[[#Headers],[id]:[UHLG-01.3]],0),0)&amp;""),"")</f>
        <v>5</v>
      </c>
      <c r="AG73">
        <f>IFERROR(VALUE(VLOOKUP($E73&amp;$F73,PEFA2016all[[id]:[UHLG-01.3]],MATCH(AG$4,PEFA2016all[[#Headers],[id]:[UHLG-01.3]],0),0)&amp;""),"")</f>
        <v>7</v>
      </c>
      <c r="AH73">
        <f>IFERROR(VALUE(VLOOKUP($E73&amp;$F73,PEFA2016all[[id]:[UHLG-01.3]],MATCH(AH$4,PEFA2016all[[#Headers],[id]:[UHLG-01.3]],0),0)&amp;""),"")</f>
        <v>6</v>
      </c>
      <c r="AI73">
        <f>IFERROR(VALUE(VLOOKUP($E73&amp;$F73,PEFA2016all[[id]:[UHLG-01.3]],MATCH(AI$4,PEFA2016all[[#Headers],[id]:[UHLG-01.3]],0),0)&amp;""),"")</f>
        <v>1</v>
      </c>
      <c r="AJ73">
        <f>IFERROR(VALUE(VLOOKUP($E73&amp;$F73,PEFA2016all[[id]:[UHLG-01.3]],MATCH(AJ$4,PEFA2016all[[#Headers],[id]:[UHLG-01.3]],0),0)&amp;""),"")</f>
        <v>4</v>
      </c>
      <c r="AK73">
        <f>IFERROR(VALUE(VLOOKUP($E73&amp;$F73,PEFA2016all[[id]:[UHLG-01.3]],MATCH(AK$4,PEFA2016all[[#Headers],[id]:[UHLG-01.3]],0),0)&amp;""),"")</f>
        <v>7</v>
      </c>
      <c r="AL73">
        <f>IFERROR(VALUE(VLOOKUP($E73&amp;$F73,PEFA2016all[[id]:[UHLG-01.3]],MATCH(AL$4,PEFA2016all[[#Headers],[id]:[UHLG-01.3]],0),0)&amp;""),"")</f>
        <v>7</v>
      </c>
      <c r="AM73">
        <f>IFERROR(VALUE(VLOOKUP($E73&amp;$F73,PEFA2016all[[id]:[UHLG-01.3]],MATCH(AM$4,PEFA2016all[[#Headers],[id]:[UHLG-01.3]],0),0)&amp;""),"")</f>
        <v>6</v>
      </c>
      <c r="AN73">
        <f>IFERROR(VALUE(VLOOKUP($E73&amp;$F73,PEFA2016all[[id]:[UHLG-01.3]],MATCH(AN$4,PEFA2016all[[#Headers],[id]:[UHLG-01.3]],0),0)&amp;""),"")</f>
        <v>7</v>
      </c>
      <c r="AO73">
        <f>IFERROR(VALUE(VLOOKUP($E73&amp;$F73,PEFA2016all[[id]:[UHLG-01.3]],MATCH(AO$4,PEFA2016all[[#Headers],[id]:[UHLG-01.3]],0),0)&amp;""),"")</f>
        <v>4</v>
      </c>
      <c r="AP73">
        <f>IFERROR(VALUE(VLOOKUP($E73&amp;$F73,PEFA2016all[[id]:[UHLG-01.3]],MATCH(AP$4,PEFA2016all[[#Headers],[id]:[UHLG-01.3]],0),0)&amp;""),"")</f>
        <v>2</v>
      </c>
      <c r="AQ73">
        <f>IFERROR(VALUE(VLOOKUP($E73&amp;$F73,PEFA2016all[[id]:[UHLG-01.3]],MATCH(AQ$4,PEFA2016all[[#Headers],[id]:[UHLG-01.3]],0),0)&amp;""),"")</f>
        <v>6</v>
      </c>
      <c r="AR73">
        <f>IFERROR(VALUE(VLOOKUP($E73&amp;$F73,PEFA2016all[[id]:[UHLG-01.3]],MATCH(AR$4,PEFA2016all[[#Headers],[id]:[UHLG-01.3]],0),0)&amp;""),"")</f>
        <v>6</v>
      </c>
    </row>
    <row r="74" spans="2:44" x14ac:dyDescent="0.25">
      <c r="B74">
        <f>IF(PEFA2016all[[#This Row],[Framework]]=0,"",PEFA2016all[[#This Row],[Framework]])</f>
        <v>2016</v>
      </c>
      <c r="C74" t="e" vm="34">
        <f>IF(PEFA2016all[[#This Row],[Country]]=0,"",PEFA2016all[[#This Row],[Country]])</f>
        <v>#VALUE!</v>
      </c>
      <c r="D74" t="str">
        <f>IFERROR(PEFA2016all[[#This Row],[ISO-2]],"")</f>
        <v>JO</v>
      </c>
      <c r="E74" t="str">
        <f>IFERROR(PEFA2016all[[#This Row],[ISO-3]],"")</f>
        <v>JOR</v>
      </c>
      <c r="F74">
        <f>IF(PEFA2016all[[#This Row],[Year]]=0,"",PEFA2016all[[#This Row],[Year]])</f>
        <v>2022</v>
      </c>
      <c r="G74">
        <f>IFERROR(AVERAGE(PEFA2016[[#This Row],[Aggregate expenditure outturn]:[Revenue outturn]]),"")</f>
        <v>5.333333333333333</v>
      </c>
      <c r="H74">
        <f>IFERROR(AVERAGE(PEFA2016[[#This Row],[Budget classification]:[Public access to fiscal information]]),"")</f>
        <v>5</v>
      </c>
      <c r="I74">
        <f>IFERROR(AVERAGE(PEFA2016[[#This Row],[Fiscal risk reporting]:[Debt management]]),"")</f>
        <v>3</v>
      </c>
      <c r="J74">
        <f>IFERROR(AVERAGE(PEFA2016[[#This Row],[Macroeconomic and fiscal forecasting]:[Legislative scrutiny of budgets]]),"")</f>
        <v>5</v>
      </c>
      <c r="K74">
        <f>IFERROR(AVERAGE(PEFA2016[[#This Row],[Revenue administration]:[Internal audit]]),"")</f>
        <v>5.75</v>
      </c>
      <c r="L74">
        <f>IFERROR(AVERAGE(PEFA2016[[#This Row],[Financial data integrity]:[Annual financial reports]]),"")</f>
        <v>5.333333333333333</v>
      </c>
      <c r="M74">
        <f>IFERROR(AVERAGE(PEFA2016[[#This Row],[External audit]:[Legislative scrutiny of audit reports]]),"")</f>
        <v>2</v>
      </c>
      <c r="N74">
        <f>IFERROR(VALUE(VLOOKUP($E74&amp;$F74,PEFA2016all[[id]:[UHLG-01.3]],MATCH(N$4,PEFA2016all[[#Headers],[id]:[UHLG-01.3]],0),0)&amp;""),"")</f>
        <v>7</v>
      </c>
      <c r="O74">
        <f>IFERROR(VALUE(VLOOKUP($E74&amp;$F74,PEFA2016all[[id]:[UHLG-01.3]],MATCH(O$4,PEFA2016all[[#Headers],[id]:[UHLG-01.3]],0),0)&amp;""),"")</f>
        <v>6</v>
      </c>
      <c r="P74">
        <f>IFERROR(VALUE(VLOOKUP($E74&amp;$F74,PEFA2016all[[id]:[UHLG-01.3]],MATCH(P$4,PEFA2016all[[#Headers],[id]:[UHLG-01.3]],0),0)&amp;""),"")</f>
        <v>3</v>
      </c>
      <c r="Q74">
        <f>IFERROR(VALUE(VLOOKUP($E74&amp;$F74,PEFA2016all[[id]:[UHLG-01.3]],MATCH(Q$4,PEFA2016all[[#Headers],[id]:[UHLG-01.3]],0),0)&amp;""),"")</f>
        <v>7</v>
      </c>
      <c r="R74">
        <f>IFERROR(VALUE(VLOOKUP($E74&amp;$F74,PEFA2016all[[id]:[UHLG-01.3]],MATCH(R$4,PEFA2016all[[#Headers],[id]:[UHLG-01.3]],0),0)&amp;""),"")</f>
        <v>5</v>
      </c>
      <c r="S74">
        <f>IFERROR(VALUE(VLOOKUP($E74&amp;$F74,PEFA2016all[[id]:[UHLG-01.3]],MATCH(S$4,PEFA2016all[[#Headers],[id]:[UHLG-01.3]],0),0)&amp;""),"")</f>
        <v>4</v>
      </c>
      <c r="T74">
        <f>IFERROR(VALUE(VLOOKUP($E74&amp;$F74,PEFA2016all[[id]:[UHLG-01.3]],MATCH(T$4,PEFA2016all[[#Headers],[id]:[UHLG-01.3]],0),0)&amp;""),"")</f>
        <v>4</v>
      </c>
      <c r="U74">
        <f>IFERROR(VALUE(VLOOKUP($E74&amp;$F74,PEFA2016all[[id]:[UHLG-01.3]],MATCH(U$4,PEFA2016all[[#Headers],[id]:[UHLG-01.3]],0),0)&amp;""),"")</f>
        <v>3</v>
      </c>
      <c r="V74">
        <f>IFERROR(VALUE(VLOOKUP($E74&amp;$F74,PEFA2016all[[id]:[UHLG-01.3]],MATCH(V$4,PEFA2016all[[#Headers],[id]:[UHLG-01.3]],0),0)&amp;""),"")</f>
        <v>7</v>
      </c>
      <c r="W74">
        <f>IFERROR(VALUE(VLOOKUP($E74&amp;$F74,PEFA2016all[[id]:[UHLG-01.3]],MATCH(W$4,PEFA2016all[[#Headers],[id]:[UHLG-01.3]],0),0)&amp;""),"")</f>
        <v>2</v>
      </c>
      <c r="X74">
        <f>IFERROR(VALUE(VLOOKUP($E74&amp;$F74,PEFA2016all[[id]:[UHLG-01.3]],MATCH(X$4,PEFA2016all[[#Headers],[id]:[UHLG-01.3]],0),0)&amp;""),"")</f>
        <v>1</v>
      </c>
      <c r="Y74">
        <f>IFERROR(VALUE(VLOOKUP($E74&amp;$F74,PEFA2016all[[id]:[UHLG-01.3]],MATCH(Y$4,PEFA2016all[[#Headers],[id]:[UHLG-01.3]],0),0)&amp;""),"")</f>
        <v>2</v>
      </c>
      <c r="Z74">
        <f>IFERROR(VALUE(VLOOKUP($E74&amp;$F74,PEFA2016all[[id]:[UHLG-01.3]],MATCH(Z$4,PEFA2016all[[#Headers],[id]:[UHLG-01.3]],0),0)&amp;""),"")</f>
        <v>7</v>
      </c>
      <c r="AA74">
        <f>IFERROR(VALUE(VLOOKUP($E74&amp;$F74,PEFA2016all[[id]:[UHLG-01.3]],MATCH(AA$4,PEFA2016all[[#Headers],[id]:[UHLG-01.3]],0),0)&amp;""),"")</f>
        <v>5</v>
      </c>
      <c r="AB74">
        <f>IFERROR(VALUE(VLOOKUP($E74&amp;$F74,PEFA2016all[[id]:[UHLG-01.3]],MATCH(AB$4,PEFA2016all[[#Headers],[id]:[UHLG-01.3]],0),0)&amp;""),"")</f>
        <v>5</v>
      </c>
      <c r="AC74">
        <f>IFERROR(VALUE(VLOOKUP($E74&amp;$F74,PEFA2016all[[id]:[UHLG-01.3]],MATCH(AC$4,PEFA2016all[[#Headers],[id]:[UHLG-01.3]],0),0)&amp;""),"")</f>
        <v>5</v>
      </c>
      <c r="AD74">
        <f>IFERROR(VALUE(VLOOKUP($E74&amp;$F74,PEFA2016all[[id]:[UHLG-01.3]],MATCH(AD$4,PEFA2016all[[#Headers],[id]:[UHLG-01.3]],0),0)&amp;""),"")</f>
        <v>6</v>
      </c>
      <c r="AE74">
        <f>IFERROR(VALUE(VLOOKUP($E74&amp;$F74,PEFA2016all[[id]:[UHLG-01.3]],MATCH(AE$4,PEFA2016all[[#Headers],[id]:[UHLG-01.3]],0),0)&amp;""),"")</f>
        <v>4</v>
      </c>
      <c r="AF74">
        <f>IFERROR(VALUE(VLOOKUP($E74&amp;$F74,PEFA2016all[[id]:[UHLG-01.3]],MATCH(AF$4,PEFA2016all[[#Headers],[id]:[UHLG-01.3]],0),0)&amp;""),"")</f>
        <v>6</v>
      </c>
      <c r="AG74">
        <f>IFERROR(VALUE(VLOOKUP($E74&amp;$F74,PEFA2016all[[id]:[UHLG-01.3]],MATCH(AG$4,PEFA2016all[[#Headers],[id]:[UHLG-01.3]],0),0)&amp;""),"")</f>
        <v>7</v>
      </c>
      <c r="AH74">
        <f>IFERROR(VALUE(VLOOKUP($E74&amp;$F74,PEFA2016all[[id]:[UHLG-01.3]],MATCH(AH$4,PEFA2016all[[#Headers],[id]:[UHLG-01.3]],0),0)&amp;""),"")</f>
        <v>6</v>
      </c>
      <c r="AI74">
        <f>IFERROR(VALUE(VLOOKUP($E74&amp;$F74,PEFA2016all[[id]:[UHLG-01.3]],MATCH(AI$4,PEFA2016all[[#Headers],[id]:[UHLG-01.3]],0),0)&amp;""),"")</f>
        <v>5</v>
      </c>
      <c r="AJ74">
        <f>IFERROR(VALUE(VLOOKUP($E74&amp;$F74,PEFA2016all[[id]:[UHLG-01.3]],MATCH(AJ$4,PEFA2016all[[#Headers],[id]:[UHLG-01.3]],0),0)&amp;""),"")</f>
        <v>7</v>
      </c>
      <c r="AK74">
        <f>IFERROR(VALUE(VLOOKUP($E74&amp;$F74,PEFA2016all[[id]:[UHLG-01.3]],MATCH(AK$4,PEFA2016all[[#Headers],[id]:[UHLG-01.3]],0),0)&amp;""),"")</f>
        <v>4</v>
      </c>
      <c r="AL74">
        <f>IFERROR(VALUE(VLOOKUP($E74&amp;$F74,PEFA2016all[[id]:[UHLG-01.3]],MATCH(AL$4,PEFA2016all[[#Headers],[id]:[UHLG-01.3]],0),0)&amp;""),"")</f>
        <v>7</v>
      </c>
      <c r="AM74">
        <f>IFERROR(VALUE(VLOOKUP($E74&amp;$F74,PEFA2016all[[id]:[UHLG-01.3]],MATCH(AM$4,PEFA2016all[[#Headers],[id]:[UHLG-01.3]],0),0)&amp;""),"")</f>
        <v>4</v>
      </c>
      <c r="AN74">
        <f>IFERROR(VALUE(VLOOKUP($E74&amp;$F74,PEFA2016all[[id]:[UHLG-01.3]],MATCH(AN$4,PEFA2016all[[#Headers],[id]:[UHLG-01.3]],0),0)&amp;""),"")</f>
        <v>4</v>
      </c>
      <c r="AO74">
        <f>IFERROR(VALUE(VLOOKUP($E74&amp;$F74,PEFA2016all[[id]:[UHLG-01.3]],MATCH(AO$4,PEFA2016all[[#Headers],[id]:[UHLG-01.3]],0),0)&amp;""),"")</f>
        <v>6</v>
      </c>
      <c r="AP74">
        <f>IFERROR(VALUE(VLOOKUP($E74&amp;$F74,PEFA2016all[[id]:[UHLG-01.3]],MATCH(AP$4,PEFA2016all[[#Headers],[id]:[UHLG-01.3]],0),0)&amp;""),"")</f>
        <v>6</v>
      </c>
      <c r="AQ74">
        <f>IFERROR(VALUE(VLOOKUP($E74&amp;$F74,PEFA2016all[[id]:[UHLG-01.3]],MATCH(AQ$4,PEFA2016all[[#Headers],[id]:[UHLG-01.3]],0),0)&amp;""),"")</f>
        <v>2</v>
      </c>
      <c r="AR74">
        <f>IFERROR(VALUE(VLOOKUP($E74&amp;$F74,PEFA2016all[[id]:[UHLG-01.3]],MATCH(AR$4,PEFA2016all[[#Headers],[id]:[UHLG-01.3]],0),0)&amp;""),"")</f>
        <v>2</v>
      </c>
    </row>
    <row r="75" spans="2:44" x14ac:dyDescent="0.25">
      <c r="B75">
        <f>IF(PEFA2016all[[#This Row],[Framework]]=0,"",PEFA2016all[[#This Row],[Framework]])</f>
        <v>2016</v>
      </c>
      <c r="C75" t="e" vm="65">
        <f>IF(PEFA2016all[[#This Row],[Country]]=0,"",PEFA2016all[[#This Row],[Country]])</f>
        <v>#VALUE!</v>
      </c>
      <c r="D75" t="str">
        <f>IFERROR(PEFA2016all[[#This Row],[ISO-2]],"")</f>
        <v>CK</v>
      </c>
      <c r="E75" t="str">
        <f>IFERROR(PEFA2016all[[#This Row],[ISO-3]],"")</f>
        <v>COK</v>
      </c>
      <c r="F75">
        <f>IF(PEFA2016all[[#This Row],[Year]]=0,"",PEFA2016all[[#This Row],[Year]])</f>
        <v>2021</v>
      </c>
      <c r="G75">
        <f>IFERROR(AVERAGE(PEFA2016[[#This Row],[Aggregate expenditure outturn]:[Revenue outturn]]),"")</f>
        <v>5</v>
      </c>
      <c r="H75">
        <f>IFERROR(AVERAGE(PEFA2016[[#This Row],[Budget classification]:[Public access to fiscal information]]),"")</f>
        <v>5.833333333333333</v>
      </c>
      <c r="I75">
        <f>IFERROR(AVERAGE(PEFA2016[[#This Row],[Fiscal risk reporting]:[Debt management]]),"")</f>
        <v>3.75</v>
      </c>
      <c r="J75">
        <f>IFERROR(AVERAGE(PEFA2016[[#This Row],[Macroeconomic and fiscal forecasting]:[Legislative scrutiny of budgets]]),"")</f>
        <v>5.4</v>
      </c>
      <c r="K75">
        <f>IFERROR(AVERAGE(PEFA2016[[#This Row],[Revenue administration]:[Internal audit]]),"")</f>
        <v>3.625</v>
      </c>
      <c r="L75">
        <f>IFERROR(AVERAGE(PEFA2016[[#This Row],[Financial data integrity]:[Annual financial reports]]),"")</f>
        <v>2</v>
      </c>
      <c r="M75">
        <f>IFERROR(AVERAGE(PEFA2016[[#This Row],[External audit]:[Legislative scrutiny of audit reports]]),"")</f>
        <v>1.5</v>
      </c>
      <c r="N75">
        <f>IFERROR(VALUE(VLOOKUP($E75&amp;$F75,PEFA2016all[[id]:[UHLG-01.3]],MATCH(N$4,PEFA2016all[[#Headers],[id]:[UHLG-01.3]],0),0)&amp;""),"")</f>
        <v>5</v>
      </c>
      <c r="O75">
        <f>IFERROR(VALUE(VLOOKUP($E75&amp;$F75,PEFA2016all[[id]:[UHLG-01.3]],MATCH(O$4,PEFA2016all[[#Headers],[id]:[UHLG-01.3]],0),0)&amp;""),"")</f>
        <v>6</v>
      </c>
      <c r="P75">
        <f>IFERROR(VALUE(VLOOKUP($E75&amp;$F75,PEFA2016all[[id]:[UHLG-01.3]],MATCH(P$4,PEFA2016all[[#Headers],[id]:[UHLG-01.3]],0),0)&amp;""),"")</f>
        <v>4</v>
      </c>
      <c r="Q75">
        <f>IFERROR(VALUE(VLOOKUP($E75&amp;$F75,PEFA2016all[[id]:[UHLG-01.3]],MATCH(Q$4,PEFA2016all[[#Headers],[id]:[UHLG-01.3]],0),0)&amp;""),"")</f>
        <v>5</v>
      </c>
      <c r="R75">
        <f>IFERROR(VALUE(VLOOKUP($E75&amp;$F75,PEFA2016all[[id]:[UHLG-01.3]],MATCH(R$4,PEFA2016all[[#Headers],[id]:[UHLG-01.3]],0),0)&amp;""),"")</f>
        <v>7</v>
      </c>
      <c r="S75">
        <f>IFERROR(VALUE(VLOOKUP($E75&amp;$F75,PEFA2016all[[id]:[UHLG-01.3]],MATCH(S$4,PEFA2016all[[#Headers],[id]:[UHLG-01.3]],0),0)&amp;""),"")</f>
        <v>7</v>
      </c>
      <c r="T75">
        <f>IFERROR(VALUE(VLOOKUP($E75&amp;$F75,PEFA2016all[[id]:[UHLG-01.3]],MATCH(T$4,PEFA2016all[[#Headers],[id]:[UHLG-01.3]],0),0)&amp;""),"")</f>
        <v>7</v>
      </c>
      <c r="U75">
        <f>IFERROR(VALUE(VLOOKUP($E75&amp;$F75,PEFA2016all[[id]:[UHLG-01.3]],MATCH(U$4,PEFA2016all[[#Headers],[id]:[UHLG-01.3]],0),0)&amp;""),"")</f>
        <v>4</v>
      </c>
      <c r="V75">
        <f>IFERROR(VALUE(VLOOKUP($E75&amp;$F75,PEFA2016all[[id]:[UHLG-01.3]],MATCH(V$4,PEFA2016all[[#Headers],[id]:[UHLG-01.3]],0),0)&amp;""),"")</f>
        <v>5</v>
      </c>
      <c r="W75">
        <f>IFERROR(VALUE(VLOOKUP($E75&amp;$F75,PEFA2016all[[id]:[UHLG-01.3]],MATCH(W$4,PEFA2016all[[#Headers],[id]:[UHLG-01.3]],0),0)&amp;""),"")</f>
        <v>3</v>
      </c>
      <c r="X75">
        <f>IFERROR(VALUE(VLOOKUP($E75&amp;$F75,PEFA2016all[[id]:[UHLG-01.3]],MATCH(X$4,PEFA2016all[[#Headers],[id]:[UHLG-01.3]],0),0)&amp;""),"")</f>
        <v>3</v>
      </c>
      <c r="Y75">
        <f>IFERROR(VALUE(VLOOKUP($E75&amp;$F75,PEFA2016all[[id]:[UHLG-01.3]],MATCH(Y$4,PEFA2016all[[#Headers],[id]:[UHLG-01.3]],0),0)&amp;""),"")</f>
        <v>2</v>
      </c>
      <c r="Z75">
        <f>IFERROR(VALUE(VLOOKUP($E75&amp;$F75,PEFA2016all[[id]:[UHLG-01.3]],MATCH(Z$4,PEFA2016all[[#Headers],[id]:[UHLG-01.3]],0),0)&amp;""),"")</f>
        <v>7</v>
      </c>
      <c r="AA75">
        <f>IFERROR(VALUE(VLOOKUP($E75&amp;$F75,PEFA2016all[[id]:[UHLG-01.3]],MATCH(AA$4,PEFA2016all[[#Headers],[id]:[UHLG-01.3]],0),0)&amp;""),"")</f>
        <v>6</v>
      </c>
      <c r="AB75">
        <f>IFERROR(VALUE(VLOOKUP($E75&amp;$F75,PEFA2016all[[id]:[UHLG-01.3]],MATCH(AB$4,PEFA2016all[[#Headers],[id]:[UHLG-01.3]],0),0)&amp;""),"")</f>
        <v>7</v>
      </c>
      <c r="AC75">
        <f>IFERROR(VALUE(VLOOKUP($E75&amp;$F75,PEFA2016all[[id]:[UHLG-01.3]],MATCH(AC$4,PEFA2016all[[#Headers],[id]:[UHLG-01.3]],0),0)&amp;""),"")</f>
        <v>7</v>
      </c>
      <c r="AD75">
        <f>IFERROR(VALUE(VLOOKUP($E75&amp;$F75,PEFA2016all[[id]:[UHLG-01.3]],MATCH(AD$4,PEFA2016all[[#Headers],[id]:[UHLG-01.3]],0),0)&amp;""),"")</f>
        <v>5</v>
      </c>
      <c r="AE75">
        <f>IFERROR(VALUE(VLOOKUP($E75&amp;$F75,PEFA2016all[[id]:[UHLG-01.3]],MATCH(AE$4,PEFA2016all[[#Headers],[id]:[UHLG-01.3]],0),0)&amp;""),"")</f>
        <v>2</v>
      </c>
      <c r="AF75">
        <f>IFERROR(VALUE(VLOOKUP($E75&amp;$F75,PEFA2016all[[id]:[UHLG-01.3]],MATCH(AF$4,PEFA2016all[[#Headers],[id]:[UHLG-01.3]],0),0)&amp;""),"")</f>
        <v>4</v>
      </c>
      <c r="AG75">
        <f>IFERROR(VALUE(VLOOKUP($E75&amp;$F75,PEFA2016all[[id]:[UHLG-01.3]],MATCH(AG$4,PEFA2016all[[#Headers],[id]:[UHLG-01.3]],0),0)&amp;""),"")</f>
        <v>6</v>
      </c>
      <c r="AH75">
        <f>IFERROR(VALUE(VLOOKUP($E75&amp;$F75,PEFA2016all[[id]:[UHLG-01.3]],MATCH(AH$4,PEFA2016all[[#Headers],[id]:[UHLG-01.3]],0),0)&amp;""),"")</f>
        <v>5</v>
      </c>
      <c r="AI75">
        <f>IFERROR(VALUE(VLOOKUP($E75&amp;$F75,PEFA2016all[[id]:[UHLG-01.3]],MATCH(AI$4,PEFA2016all[[#Headers],[id]:[UHLG-01.3]],0),0)&amp;""),"")</f>
        <v>2</v>
      </c>
      <c r="AJ75">
        <f>IFERROR(VALUE(VLOOKUP($E75&amp;$F75,PEFA2016all[[id]:[UHLG-01.3]],MATCH(AJ$4,PEFA2016all[[#Headers],[id]:[UHLG-01.3]],0),0)&amp;""),"")</f>
        <v>2</v>
      </c>
      <c r="AK75">
        <f>IFERROR(VALUE(VLOOKUP($E75&amp;$F75,PEFA2016all[[id]:[UHLG-01.3]],MATCH(AK$4,PEFA2016all[[#Headers],[id]:[UHLG-01.3]],0),0)&amp;""),"")</f>
        <v>1</v>
      </c>
      <c r="AL75">
        <f>IFERROR(VALUE(VLOOKUP($E75&amp;$F75,PEFA2016all[[id]:[UHLG-01.3]],MATCH(AL$4,PEFA2016all[[#Headers],[id]:[UHLG-01.3]],0),0)&amp;""),"")</f>
        <v>5</v>
      </c>
      <c r="AM75">
        <f>IFERROR(VALUE(VLOOKUP($E75&amp;$F75,PEFA2016all[[id]:[UHLG-01.3]],MATCH(AM$4,PEFA2016all[[#Headers],[id]:[UHLG-01.3]],0),0)&amp;""),"")</f>
        <v>4</v>
      </c>
      <c r="AN75">
        <f>IFERROR(VALUE(VLOOKUP($E75&amp;$F75,PEFA2016all[[id]:[UHLG-01.3]],MATCH(AN$4,PEFA2016all[[#Headers],[id]:[UHLG-01.3]],0),0)&amp;""),"")</f>
        <v>2</v>
      </c>
      <c r="AO75">
        <f>IFERROR(VALUE(VLOOKUP($E75&amp;$F75,PEFA2016all[[id]:[UHLG-01.3]],MATCH(AO$4,PEFA2016all[[#Headers],[id]:[UHLG-01.3]],0),0)&amp;""),"")</f>
        <v>2</v>
      </c>
      <c r="AP75">
        <f>IFERROR(VALUE(VLOOKUP($E75&amp;$F75,PEFA2016all[[id]:[UHLG-01.3]],MATCH(AP$4,PEFA2016all[[#Headers],[id]:[UHLG-01.3]],0),0)&amp;""),"")</f>
        <v>2</v>
      </c>
      <c r="AQ75">
        <f>IFERROR(VALUE(VLOOKUP($E75&amp;$F75,PEFA2016all[[id]:[UHLG-01.3]],MATCH(AQ$4,PEFA2016all[[#Headers],[id]:[UHLG-01.3]],0),0)&amp;""),"")</f>
        <v>2</v>
      </c>
      <c r="AR75">
        <f>IFERROR(VALUE(VLOOKUP($E75&amp;$F75,PEFA2016all[[id]:[UHLG-01.3]],MATCH(AR$4,PEFA2016all[[#Headers],[id]:[UHLG-01.3]],0),0)&amp;""),"")</f>
        <v>1</v>
      </c>
    </row>
    <row r="76" spans="2:44" x14ac:dyDescent="0.25">
      <c r="B76">
        <f>IF(PEFA2016all[[#This Row],[Framework]]=0,"",PEFA2016all[[#This Row],[Framework]])</f>
        <v>2016</v>
      </c>
      <c r="C76" t="e" vm="66">
        <f>IF(PEFA2016all[[#This Row],[Country]]=0,"",PEFA2016all[[#This Row],[Country]])</f>
        <v>#VALUE!</v>
      </c>
      <c r="D76" t="str">
        <f>IFERROR(PEFA2016all[[#This Row],[ISO-2]],"")</f>
        <v>MD</v>
      </c>
      <c r="E76" t="str">
        <f>IFERROR(PEFA2016all[[#This Row],[ISO-3]],"")</f>
        <v>MDA</v>
      </c>
      <c r="F76">
        <f>IF(PEFA2016all[[#This Row],[Year]]=0,"",PEFA2016all[[#This Row],[Year]])</f>
        <v>2022</v>
      </c>
      <c r="G76">
        <f>IFERROR(AVERAGE(PEFA2016[[#This Row],[Aggregate expenditure outturn]:[Revenue outturn]]),"")</f>
        <v>4</v>
      </c>
      <c r="H76">
        <f>IFERROR(AVERAGE(PEFA2016[[#This Row],[Budget classification]:[Public access to fiscal information]]),"")</f>
        <v>6</v>
      </c>
      <c r="I76">
        <f>IFERROR(AVERAGE(PEFA2016[[#This Row],[Fiscal risk reporting]:[Debt management]]),"")</f>
        <v>5</v>
      </c>
      <c r="J76">
        <f>IFERROR(AVERAGE(PEFA2016[[#This Row],[Macroeconomic and fiscal forecasting]:[Legislative scrutiny of budgets]]),"")</f>
        <v>5.4</v>
      </c>
      <c r="K76">
        <f>IFERROR(AVERAGE(PEFA2016[[#This Row],[Revenue administration]:[Internal audit]]),"")</f>
        <v>5.875</v>
      </c>
      <c r="L76">
        <f>IFERROR(AVERAGE(PEFA2016[[#This Row],[Financial data integrity]:[Annual financial reports]]),"")</f>
        <v>5</v>
      </c>
      <c r="M76">
        <f>IFERROR(AVERAGE(PEFA2016[[#This Row],[External audit]:[Legislative scrutiny of audit reports]]),"")</f>
        <v>4</v>
      </c>
      <c r="N76">
        <f>IFERROR(VALUE(VLOOKUP($E76&amp;$F76,PEFA2016all[[id]:[UHLG-01.3]],MATCH(N$4,PEFA2016all[[#Headers],[id]:[UHLG-01.3]],0),0)&amp;""),"")</f>
        <v>5</v>
      </c>
      <c r="O76">
        <f>IFERROR(VALUE(VLOOKUP($E76&amp;$F76,PEFA2016all[[id]:[UHLG-01.3]],MATCH(O$4,PEFA2016all[[#Headers],[id]:[UHLG-01.3]],0),0)&amp;""),"")</f>
        <v>2</v>
      </c>
      <c r="P76">
        <f>IFERROR(VALUE(VLOOKUP($E76&amp;$F76,PEFA2016all[[id]:[UHLG-01.3]],MATCH(P$4,PEFA2016all[[#Headers],[id]:[UHLG-01.3]],0),0)&amp;""),"")</f>
        <v>5</v>
      </c>
      <c r="Q76">
        <f>IFERROR(VALUE(VLOOKUP($E76&amp;$F76,PEFA2016all[[id]:[UHLG-01.3]],MATCH(Q$4,PEFA2016all[[#Headers],[id]:[UHLG-01.3]],0),0)&amp;""),"")</f>
        <v>7</v>
      </c>
      <c r="R76">
        <f>IFERROR(VALUE(VLOOKUP($E76&amp;$F76,PEFA2016all[[id]:[UHLG-01.3]],MATCH(R$4,PEFA2016all[[#Headers],[id]:[UHLG-01.3]],0),0)&amp;""),"")</f>
        <v>7</v>
      </c>
      <c r="S76">
        <f>IFERROR(VALUE(VLOOKUP($E76&amp;$F76,PEFA2016all[[id]:[UHLG-01.3]],MATCH(S$4,PEFA2016all[[#Headers],[id]:[UHLG-01.3]],0),0)&amp;""),"")</f>
        <v>4</v>
      </c>
      <c r="T76">
        <f>IFERROR(VALUE(VLOOKUP($E76&amp;$F76,PEFA2016all[[id]:[UHLG-01.3]],MATCH(T$4,PEFA2016all[[#Headers],[id]:[UHLG-01.3]],0),0)&amp;""),"")</f>
        <v>5</v>
      </c>
      <c r="U76">
        <f>IFERROR(VALUE(VLOOKUP($E76&amp;$F76,PEFA2016all[[id]:[UHLG-01.3]],MATCH(U$4,PEFA2016all[[#Headers],[id]:[UHLG-01.3]],0),0)&amp;""),"")</f>
        <v>6</v>
      </c>
      <c r="V76">
        <f>IFERROR(VALUE(VLOOKUP($E76&amp;$F76,PEFA2016all[[id]:[UHLG-01.3]],MATCH(V$4,PEFA2016all[[#Headers],[id]:[UHLG-01.3]],0),0)&amp;""),"")</f>
        <v>7</v>
      </c>
      <c r="W76">
        <f>IFERROR(VALUE(VLOOKUP($E76&amp;$F76,PEFA2016all[[id]:[UHLG-01.3]],MATCH(W$4,PEFA2016all[[#Headers],[id]:[UHLG-01.3]],0),0)&amp;""),"")</f>
        <v>5</v>
      </c>
      <c r="X76">
        <f>IFERROR(VALUE(VLOOKUP($E76&amp;$F76,PEFA2016all[[id]:[UHLG-01.3]],MATCH(X$4,PEFA2016all[[#Headers],[id]:[UHLG-01.3]],0),0)&amp;""),"")</f>
        <v>2</v>
      </c>
      <c r="Y76">
        <f>IFERROR(VALUE(VLOOKUP($E76&amp;$F76,PEFA2016all[[id]:[UHLG-01.3]],MATCH(Y$4,PEFA2016all[[#Headers],[id]:[UHLG-01.3]],0),0)&amp;""),"")</f>
        <v>6</v>
      </c>
      <c r="Z76">
        <f>IFERROR(VALUE(VLOOKUP($E76&amp;$F76,PEFA2016all[[id]:[UHLG-01.3]],MATCH(Z$4,PEFA2016all[[#Headers],[id]:[UHLG-01.3]],0),0)&amp;""),"")</f>
        <v>7</v>
      </c>
      <c r="AA76">
        <f>IFERROR(VALUE(VLOOKUP($E76&amp;$F76,PEFA2016all[[id]:[UHLG-01.3]],MATCH(AA$4,PEFA2016all[[#Headers],[id]:[UHLG-01.3]],0),0)&amp;""),"")</f>
        <v>6</v>
      </c>
      <c r="AB76">
        <f>IFERROR(VALUE(VLOOKUP($E76&amp;$F76,PEFA2016all[[id]:[UHLG-01.3]],MATCH(AB$4,PEFA2016all[[#Headers],[id]:[UHLG-01.3]],0),0)&amp;""),"")</f>
        <v>5</v>
      </c>
      <c r="AC76">
        <f>IFERROR(VALUE(VLOOKUP($E76&amp;$F76,PEFA2016all[[id]:[UHLG-01.3]],MATCH(AC$4,PEFA2016all[[#Headers],[id]:[UHLG-01.3]],0),0)&amp;""),"")</f>
        <v>6</v>
      </c>
      <c r="AD76">
        <f>IFERROR(VALUE(VLOOKUP($E76&amp;$F76,PEFA2016all[[id]:[UHLG-01.3]],MATCH(AD$4,PEFA2016all[[#Headers],[id]:[UHLG-01.3]],0),0)&amp;""),"")</f>
        <v>4</v>
      </c>
      <c r="AE76">
        <f>IFERROR(VALUE(VLOOKUP($E76&amp;$F76,PEFA2016all[[id]:[UHLG-01.3]],MATCH(AE$4,PEFA2016all[[#Headers],[id]:[UHLG-01.3]],0),0)&amp;""),"")</f>
        <v>6</v>
      </c>
      <c r="AF76">
        <f>IFERROR(VALUE(VLOOKUP($E76&amp;$F76,PEFA2016all[[id]:[UHLG-01.3]],MATCH(AF$4,PEFA2016all[[#Headers],[id]:[UHLG-01.3]],0),0)&amp;""),"")</f>
        <v>5</v>
      </c>
      <c r="AG76">
        <f>IFERROR(VALUE(VLOOKUP($E76&amp;$F76,PEFA2016all[[id]:[UHLG-01.3]],MATCH(AG$4,PEFA2016all[[#Headers],[id]:[UHLG-01.3]],0),0)&amp;""),"")</f>
        <v>7</v>
      </c>
      <c r="AH76">
        <f>IFERROR(VALUE(VLOOKUP($E76&amp;$F76,PEFA2016all[[id]:[UHLG-01.3]],MATCH(AH$4,PEFA2016all[[#Headers],[id]:[UHLG-01.3]],0),0)&amp;""),"")</f>
        <v>6</v>
      </c>
      <c r="AI76">
        <f>IFERROR(VALUE(VLOOKUP($E76&amp;$F76,PEFA2016all[[id]:[UHLG-01.3]],MATCH(AI$4,PEFA2016all[[#Headers],[id]:[UHLG-01.3]],0),0)&amp;""),"")</f>
        <v>7</v>
      </c>
      <c r="AJ76">
        <f>IFERROR(VALUE(VLOOKUP($E76&amp;$F76,PEFA2016all[[id]:[UHLG-01.3]],MATCH(AJ$4,PEFA2016all[[#Headers],[id]:[UHLG-01.3]],0),0)&amp;""),"")</f>
        <v>7</v>
      </c>
      <c r="AK76">
        <f>IFERROR(VALUE(VLOOKUP($E76&amp;$F76,PEFA2016all[[id]:[UHLG-01.3]],MATCH(AK$4,PEFA2016all[[#Headers],[id]:[UHLG-01.3]],0),0)&amp;""),"")</f>
        <v>4</v>
      </c>
      <c r="AL76">
        <f>IFERROR(VALUE(VLOOKUP($E76&amp;$F76,PEFA2016all[[id]:[UHLG-01.3]],MATCH(AL$4,PEFA2016all[[#Headers],[id]:[UHLG-01.3]],0),0)&amp;""),"")</f>
        <v>7</v>
      </c>
      <c r="AM76">
        <f>IFERROR(VALUE(VLOOKUP($E76&amp;$F76,PEFA2016all[[id]:[UHLG-01.3]],MATCH(AM$4,PEFA2016all[[#Headers],[id]:[UHLG-01.3]],0),0)&amp;""),"")</f>
        <v>4</v>
      </c>
      <c r="AN76">
        <f>IFERROR(VALUE(VLOOKUP($E76&amp;$F76,PEFA2016all[[id]:[UHLG-01.3]],MATCH(AN$4,PEFA2016all[[#Headers],[id]:[UHLG-01.3]],0),0)&amp;""),"")</f>
        <v>7</v>
      </c>
      <c r="AO76">
        <f>IFERROR(VALUE(VLOOKUP($E76&amp;$F76,PEFA2016all[[id]:[UHLG-01.3]],MATCH(AO$4,PEFA2016all[[#Headers],[id]:[UHLG-01.3]],0),0)&amp;""),"")</f>
        <v>6</v>
      </c>
      <c r="AP76">
        <f>IFERROR(VALUE(VLOOKUP($E76&amp;$F76,PEFA2016all[[id]:[UHLG-01.3]],MATCH(AP$4,PEFA2016all[[#Headers],[id]:[UHLG-01.3]],0),0)&amp;""),"")</f>
        <v>2</v>
      </c>
      <c r="AQ76">
        <f>IFERROR(VALUE(VLOOKUP($E76&amp;$F76,PEFA2016all[[id]:[UHLG-01.3]],MATCH(AQ$4,PEFA2016all[[#Headers],[id]:[UHLG-01.3]],0),0)&amp;""),"")</f>
        <v>4</v>
      </c>
      <c r="AR76">
        <f>IFERROR(VALUE(VLOOKUP($E76&amp;$F76,PEFA2016all[[id]:[UHLG-01.3]],MATCH(AR$4,PEFA2016all[[#Headers],[id]:[UHLG-01.3]],0),0)&amp;""),"")</f>
        <v>4</v>
      </c>
    </row>
    <row r="77" spans="2:44" x14ac:dyDescent="0.25">
      <c r="B77">
        <f>IF(PEFA2016all[[#This Row],[Framework]]=0,"",PEFA2016all[[#This Row],[Framework]])</f>
        <v>2016</v>
      </c>
      <c r="C77" t="e" vm="67">
        <f>IF(PEFA2016all[[#This Row],[Country]]=0,"",PEFA2016all[[#This Row],[Country]])</f>
        <v>#VALUE!</v>
      </c>
      <c r="D77" t="str">
        <f>IFERROR(PEFA2016all[[#This Row],[ISO-2]],"")</f>
        <v>MN</v>
      </c>
      <c r="E77" t="str">
        <f>IFERROR(PEFA2016all[[#This Row],[ISO-3]],"")</f>
        <v>MNG</v>
      </c>
      <c r="F77">
        <f>IF(PEFA2016all[[#This Row],[Year]]=0,"",PEFA2016all[[#This Row],[Year]])</f>
        <v>2021</v>
      </c>
      <c r="G77">
        <f>IFERROR(AVERAGE(PEFA2016[[#This Row],[Aggregate expenditure outturn]:[Revenue outturn]]),"")</f>
        <v>4.666666666666667</v>
      </c>
      <c r="H77">
        <f>IFERROR(AVERAGE(PEFA2016[[#This Row],[Budget classification]:[Public access to fiscal information]]),"")</f>
        <v>5</v>
      </c>
      <c r="I77">
        <f>IFERROR(AVERAGE(PEFA2016[[#This Row],[Fiscal risk reporting]:[Debt management]]),"")</f>
        <v>5</v>
      </c>
      <c r="J77">
        <f>IFERROR(AVERAGE(PEFA2016[[#This Row],[Macroeconomic and fiscal forecasting]:[Legislative scrutiny of budgets]]),"")</f>
        <v>5.4</v>
      </c>
      <c r="K77">
        <f>IFERROR(AVERAGE(PEFA2016[[#This Row],[Revenue administration]:[Internal audit]]),"")</f>
        <v>5.625</v>
      </c>
      <c r="L77">
        <f>IFERROR(AVERAGE(PEFA2016[[#This Row],[Financial data integrity]:[Annual financial reports]]),"")</f>
        <v>5</v>
      </c>
      <c r="M77">
        <f>IFERROR(AVERAGE(PEFA2016[[#This Row],[External audit]:[Legislative scrutiny of audit reports]]),"")</f>
        <v>6</v>
      </c>
      <c r="N77">
        <f>IFERROR(VALUE(VLOOKUP($E77&amp;$F77,PEFA2016all[[id]:[UHLG-01.3]],MATCH(N$4,PEFA2016all[[#Headers],[id]:[UHLG-01.3]],0),0)&amp;""),"")</f>
        <v>5</v>
      </c>
      <c r="O77">
        <f>IFERROR(VALUE(VLOOKUP($E77&amp;$F77,PEFA2016all[[id]:[UHLG-01.3]],MATCH(O$4,PEFA2016all[[#Headers],[id]:[UHLG-01.3]],0),0)&amp;""),"")</f>
        <v>6</v>
      </c>
      <c r="P77">
        <f>IFERROR(VALUE(VLOOKUP($E77&amp;$F77,PEFA2016all[[id]:[UHLG-01.3]],MATCH(P$4,PEFA2016all[[#Headers],[id]:[UHLG-01.3]],0),0)&amp;""),"")</f>
        <v>3</v>
      </c>
      <c r="Q77">
        <f>IFERROR(VALUE(VLOOKUP($E77&amp;$F77,PEFA2016all[[id]:[UHLG-01.3]],MATCH(Q$4,PEFA2016all[[#Headers],[id]:[UHLG-01.3]],0),0)&amp;""),"")</f>
        <v>3</v>
      </c>
      <c r="R77">
        <f>IFERROR(VALUE(VLOOKUP($E77&amp;$F77,PEFA2016all[[id]:[UHLG-01.3]],MATCH(R$4,PEFA2016all[[#Headers],[id]:[UHLG-01.3]],0),0)&amp;""),"")</f>
        <v>5</v>
      </c>
      <c r="S77">
        <f>IFERROR(VALUE(VLOOKUP($E77&amp;$F77,PEFA2016all[[id]:[UHLG-01.3]],MATCH(S$4,PEFA2016all[[#Headers],[id]:[UHLG-01.3]],0),0)&amp;""),"")</f>
        <v>7</v>
      </c>
      <c r="T77">
        <f>IFERROR(VALUE(VLOOKUP($E77&amp;$F77,PEFA2016all[[id]:[UHLG-01.3]],MATCH(T$4,PEFA2016all[[#Headers],[id]:[UHLG-01.3]],0),0)&amp;""),"")</f>
        <v>6</v>
      </c>
      <c r="U77">
        <f>IFERROR(VALUE(VLOOKUP($E77&amp;$F77,PEFA2016all[[id]:[UHLG-01.3]],MATCH(U$4,PEFA2016all[[#Headers],[id]:[UHLG-01.3]],0),0)&amp;""),"")</f>
        <v>2</v>
      </c>
      <c r="V77">
        <f>IFERROR(VALUE(VLOOKUP($E77&amp;$F77,PEFA2016all[[id]:[UHLG-01.3]],MATCH(V$4,PEFA2016all[[#Headers],[id]:[UHLG-01.3]],0),0)&amp;""),"")</f>
        <v>7</v>
      </c>
      <c r="W77">
        <f>IFERROR(VALUE(VLOOKUP($E77&amp;$F77,PEFA2016all[[id]:[UHLG-01.3]],MATCH(W$4,PEFA2016all[[#Headers],[id]:[UHLG-01.3]],0),0)&amp;""),"")</f>
        <v>5</v>
      </c>
      <c r="X77">
        <f>IFERROR(VALUE(VLOOKUP($E77&amp;$F77,PEFA2016all[[id]:[UHLG-01.3]],MATCH(X$4,PEFA2016all[[#Headers],[id]:[UHLG-01.3]],0),0)&amp;""),"")</f>
        <v>5</v>
      </c>
      <c r="Y77">
        <f>IFERROR(VALUE(VLOOKUP($E77&amp;$F77,PEFA2016all[[id]:[UHLG-01.3]],MATCH(Y$4,PEFA2016all[[#Headers],[id]:[UHLG-01.3]],0),0)&amp;""),"")</f>
        <v>4</v>
      </c>
      <c r="Z77">
        <f>IFERROR(VALUE(VLOOKUP($E77&amp;$F77,PEFA2016all[[id]:[UHLG-01.3]],MATCH(Z$4,PEFA2016all[[#Headers],[id]:[UHLG-01.3]],0),0)&amp;""),"")</f>
        <v>6</v>
      </c>
      <c r="AA77">
        <f>IFERROR(VALUE(VLOOKUP($E77&amp;$F77,PEFA2016all[[id]:[UHLG-01.3]],MATCH(AA$4,PEFA2016all[[#Headers],[id]:[UHLG-01.3]],0),0)&amp;""),"")</f>
        <v>3</v>
      </c>
      <c r="AB77">
        <f>IFERROR(VALUE(VLOOKUP($E77&amp;$F77,PEFA2016all[[id]:[UHLG-01.3]],MATCH(AB$4,PEFA2016all[[#Headers],[id]:[UHLG-01.3]],0),0)&amp;""),"")</f>
        <v>6</v>
      </c>
      <c r="AC77">
        <f>IFERROR(VALUE(VLOOKUP($E77&amp;$F77,PEFA2016all[[id]:[UHLG-01.3]],MATCH(AC$4,PEFA2016all[[#Headers],[id]:[UHLG-01.3]],0),0)&amp;""),"")</f>
        <v>4</v>
      </c>
      <c r="AD77">
        <f>IFERROR(VALUE(VLOOKUP($E77&amp;$F77,PEFA2016all[[id]:[UHLG-01.3]],MATCH(AD$4,PEFA2016all[[#Headers],[id]:[UHLG-01.3]],0),0)&amp;""),"")</f>
        <v>7</v>
      </c>
      <c r="AE77">
        <f>IFERROR(VALUE(VLOOKUP($E77&amp;$F77,PEFA2016all[[id]:[UHLG-01.3]],MATCH(AE$4,PEFA2016all[[#Headers],[id]:[UHLG-01.3]],0),0)&amp;""),"")</f>
        <v>7</v>
      </c>
      <c r="AF77">
        <f>IFERROR(VALUE(VLOOKUP($E77&amp;$F77,PEFA2016all[[id]:[UHLG-01.3]],MATCH(AF$4,PEFA2016all[[#Headers],[id]:[UHLG-01.3]],0),0)&amp;""),"")</f>
        <v>6</v>
      </c>
      <c r="AG77">
        <f>IFERROR(VALUE(VLOOKUP($E77&amp;$F77,PEFA2016all[[id]:[UHLG-01.3]],MATCH(AG$4,PEFA2016all[[#Headers],[id]:[UHLG-01.3]],0),0)&amp;""),"")</f>
        <v>7</v>
      </c>
      <c r="AH77">
        <f>IFERROR(VALUE(VLOOKUP($E77&amp;$F77,PEFA2016all[[id]:[UHLG-01.3]],MATCH(AH$4,PEFA2016all[[#Headers],[id]:[UHLG-01.3]],0),0)&amp;""),"")</f>
        <v>6</v>
      </c>
      <c r="AI77">
        <f>IFERROR(VALUE(VLOOKUP($E77&amp;$F77,PEFA2016all[[id]:[UHLG-01.3]],MATCH(AI$4,PEFA2016all[[#Headers],[id]:[UHLG-01.3]],0),0)&amp;""),"")</f>
        <v>7</v>
      </c>
      <c r="AJ77">
        <f>IFERROR(VALUE(VLOOKUP($E77&amp;$F77,PEFA2016all[[id]:[UHLG-01.3]],MATCH(AJ$4,PEFA2016all[[#Headers],[id]:[UHLG-01.3]],0),0)&amp;""),"")</f>
        <v>6</v>
      </c>
      <c r="AK77">
        <f>IFERROR(VALUE(VLOOKUP($E77&amp;$F77,PEFA2016all[[id]:[UHLG-01.3]],MATCH(AK$4,PEFA2016all[[#Headers],[id]:[UHLG-01.3]],0),0)&amp;""),"")</f>
        <v>5</v>
      </c>
      <c r="AL77">
        <f>IFERROR(VALUE(VLOOKUP($E77&amp;$F77,PEFA2016all[[id]:[UHLG-01.3]],MATCH(AL$4,PEFA2016all[[#Headers],[id]:[UHLG-01.3]],0),0)&amp;""),"")</f>
        <v>4</v>
      </c>
      <c r="AM77">
        <f>IFERROR(VALUE(VLOOKUP($E77&amp;$F77,PEFA2016all[[id]:[UHLG-01.3]],MATCH(AM$4,PEFA2016all[[#Headers],[id]:[UHLG-01.3]],0),0)&amp;""),"")</f>
        <v>4</v>
      </c>
      <c r="AN77">
        <f>IFERROR(VALUE(VLOOKUP($E77&amp;$F77,PEFA2016all[[id]:[UHLG-01.3]],MATCH(AN$4,PEFA2016all[[#Headers],[id]:[UHLG-01.3]],0),0)&amp;""),"")</f>
        <v>7</v>
      </c>
      <c r="AO77">
        <f>IFERROR(VALUE(VLOOKUP($E77&amp;$F77,PEFA2016all[[id]:[UHLG-01.3]],MATCH(AO$4,PEFA2016all[[#Headers],[id]:[UHLG-01.3]],0),0)&amp;""),"")</f>
        <v>6</v>
      </c>
      <c r="AP77">
        <f>IFERROR(VALUE(VLOOKUP($E77&amp;$F77,PEFA2016all[[id]:[UHLG-01.3]],MATCH(AP$4,PEFA2016all[[#Headers],[id]:[UHLG-01.3]],0),0)&amp;""),"")</f>
        <v>2</v>
      </c>
      <c r="AQ77">
        <f>IFERROR(VALUE(VLOOKUP($E77&amp;$F77,PEFA2016all[[id]:[UHLG-01.3]],MATCH(AQ$4,PEFA2016all[[#Headers],[id]:[UHLG-01.3]],0),0)&amp;""),"")</f>
        <v>7</v>
      </c>
      <c r="AR77">
        <f>IFERROR(VALUE(VLOOKUP($E77&amp;$F77,PEFA2016all[[id]:[UHLG-01.3]],MATCH(AR$4,PEFA2016all[[#Headers],[id]:[UHLG-01.3]],0),0)&amp;""),"")</f>
        <v>5</v>
      </c>
    </row>
    <row r="78" spans="2:44" x14ac:dyDescent="0.25">
      <c r="B78">
        <f>IF(PEFA2016all[[#This Row],[Framework]]=0,"",PEFA2016all[[#This Row],[Framework]])</f>
        <v>2016</v>
      </c>
      <c r="C78" t="e" vm="68">
        <f>IF(PEFA2016all[[#This Row],[Country]]=0,"",PEFA2016all[[#This Row],[Country]])</f>
        <v>#VALUE!</v>
      </c>
      <c r="D78" t="str">
        <f>IFERROR(PEFA2016all[[#This Row],[ISO-2]],"")</f>
        <v/>
      </c>
      <c r="E78" t="str">
        <f>IFERROR(PEFA2016all[[#This Row],[ISO-3]],"")</f>
        <v>XKX</v>
      </c>
      <c r="F78">
        <f>IF(PEFA2016all[[#This Row],[Year]]=0,"",PEFA2016all[[#This Row],[Year]])</f>
        <v>2022</v>
      </c>
      <c r="G78">
        <f>IFERROR(AVERAGE(PEFA2016[[#This Row],[Aggregate expenditure outturn]:[Revenue outturn]]),"")</f>
        <v>4.333333333333333</v>
      </c>
      <c r="H78">
        <f>IFERROR(AVERAGE(PEFA2016[[#This Row],[Budget classification]:[Public access to fiscal information]]),"")</f>
        <v>4.833333333333333</v>
      </c>
      <c r="I78">
        <f>IFERROR(AVERAGE(PEFA2016[[#This Row],[Fiscal risk reporting]:[Debt management]]),"")</f>
        <v>4.75</v>
      </c>
      <c r="J78">
        <f>IFERROR(AVERAGE(PEFA2016[[#This Row],[Macroeconomic and fiscal forecasting]:[Legislative scrutiny of budgets]]),"")</f>
        <v>4.8</v>
      </c>
      <c r="K78">
        <f>IFERROR(AVERAGE(PEFA2016[[#This Row],[Revenue administration]:[Internal audit]]),"")</f>
        <v>6.625</v>
      </c>
      <c r="L78">
        <f>IFERROR(AVERAGE(PEFA2016[[#This Row],[Financial data integrity]:[Annual financial reports]]),"")</f>
        <v>6.666666666666667</v>
      </c>
      <c r="M78">
        <f>IFERROR(AVERAGE(PEFA2016[[#This Row],[External audit]:[Legislative scrutiny of audit reports]]),"")</f>
        <v>5</v>
      </c>
      <c r="N78">
        <f>IFERROR(VALUE(VLOOKUP($E78&amp;$F78,PEFA2016all[[id]:[UHLG-01.3]],MATCH(N$4,PEFA2016all[[#Headers],[id]:[UHLG-01.3]],0),0)&amp;""),"")</f>
        <v>5</v>
      </c>
      <c r="O78">
        <f>IFERROR(VALUE(VLOOKUP($E78&amp;$F78,PEFA2016all[[id]:[UHLG-01.3]],MATCH(O$4,PEFA2016all[[#Headers],[id]:[UHLG-01.3]],0),0)&amp;""),"")</f>
        <v>2</v>
      </c>
      <c r="P78">
        <f>IFERROR(VALUE(VLOOKUP($E78&amp;$F78,PEFA2016all[[id]:[UHLG-01.3]],MATCH(P$4,PEFA2016all[[#Headers],[id]:[UHLG-01.3]],0),0)&amp;""),"")</f>
        <v>6</v>
      </c>
      <c r="Q78">
        <f>IFERROR(VALUE(VLOOKUP($E78&amp;$F78,PEFA2016all[[id]:[UHLG-01.3]],MATCH(Q$4,PEFA2016all[[#Headers],[id]:[UHLG-01.3]],0),0)&amp;""),"")</f>
        <v>7</v>
      </c>
      <c r="R78">
        <f>IFERROR(VALUE(VLOOKUP($E78&amp;$F78,PEFA2016all[[id]:[UHLG-01.3]],MATCH(R$4,PEFA2016all[[#Headers],[id]:[UHLG-01.3]],0),0)&amp;""),"")</f>
        <v>1</v>
      </c>
      <c r="S78">
        <f>IFERROR(VALUE(VLOOKUP($E78&amp;$F78,PEFA2016all[[id]:[UHLG-01.3]],MATCH(S$4,PEFA2016all[[#Headers],[id]:[UHLG-01.3]],0),0)&amp;""),"")</f>
        <v>7</v>
      </c>
      <c r="T78">
        <f>IFERROR(VALUE(VLOOKUP($E78&amp;$F78,PEFA2016all[[id]:[UHLG-01.3]],MATCH(T$4,PEFA2016all[[#Headers],[id]:[UHLG-01.3]],0),0)&amp;""),"")</f>
        <v>7</v>
      </c>
      <c r="U78">
        <f>IFERROR(VALUE(VLOOKUP($E78&amp;$F78,PEFA2016all[[id]:[UHLG-01.3]],MATCH(U$4,PEFA2016all[[#Headers],[id]:[UHLG-01.3]],0),0)&amp;""),"")</f>
        <v>2</v>
      </c>
      <c r="V78">
        <f>IFERROR(VALUE(VLOOKUP($E78&amp;$F78,PEFA2016all[[id]:[UHLG-01.3]],MATCH(V$4,PEFA2016all[[#Headers],[id]:[UHLG-01.3]],0),0)&amp;""),"")</f>
        <v>5</v>
      </c>
      <c r="W78">
        <f>IFERROR(VALUE(VLOOKUP($E78&amp;$F78,PEFA2016all[[id]:[UHLG-01.3]],MATCH(W$4,PEFA2016all[[#Headers],[id]:[UHLG-01.3]],0),0)&amp;""),"")</f>
        <v>4</v>
      </c>
      <c r="X78">
        <f>IFERROR(VALUE(VLOOKUP($E78&amp;$F78,PEFA2016all[[id]:[UHLG-01.3]],MATCH(X$4,PEFA2016all[[#Headers],[id]:[UHLG-01.3]],0),0)&amp;""),"")</f>
        <v>4</v>
      </c>
      <c r="Y78">
        <f>IFERROR(VALUE(VLOOKUP($E78&amp;$F78,PEFA2016all[[id]:[UHLG-01.3]],MATCH(Y$4,PEFA2016all[[#Headers],[id]:[UHLG-01.3]],0),0)&amp;""),"")</f>
        <v>4</v>
      </c>
      <c r="Z78">
        <f>IFERROR(VALUE(VLOOKUP($E78&amp;$F78,PEFA2016all[[id]:[UHLG-01.3]],MATCH(Z$4,PEFA2016all[[#Headers],[id]:[UHLG-01.3]],0),0)&amp;""),"")</f>
        <v>7</v>
      </c>
      <c r="AA78">
        <f>IFERROR(VALUE(VLOOKUP($E78&amp;$F78,PEFA2016all[[id]:[UHLG-01.3]],MATCH(AA$4,PEFA2016all[[#Headers],[id]:[UHLG-01.3]],0),0)&amp;""),"")</f>
        <v>5</v>
      </c>
      <c r="AB78">
        <f>IFERROR(VALUE(VLOOKUP($E78&amp;$F78,PEFA2016all[[id]:[UHLG-01.3]],MATCH(AB$4,PEFA2016all[[#Headers],[id]:[UHLG-01.3]],0),0)&amp;""),"")</f>
        <v>5</v>
      </c>
      <c r="AC78">
        <f>IFERROR(VALUE(VLOOKUP($E78&amp;$F78,PEFA2016all[[id]:[UHLG-01.3]],MATCH(AC$4,PEFA2016all[[#Headers],[id]:[UHLG-01.3]],0),0)&amp;""),"")</f>
        <v>6</v>
      </c>
      <c r="AD78">
        <f>IFERROR(VALUE(VLOOKUP($E78&amp;$F78,PEFA2016all[[id]:[UHLG-01.3]],MATCH(AD$4,PEFA2016all[[#Headers],[id]:[UHLG-01.3]],0),0)&amp;""),"")</f>
        <v>6</v>
      </c>
      <c r="AE78">
        <f>IFERROR(VALUE(VLOOKUP($E78&amp;$F78,PEFA2016all[[id]:[UHLG-01.3]],MATCH(AE$4,PEFA2016all[[#Headers],[id]:[UHLG-01.3]],0),0)&amp;""),"")</f>
        <v>2</v>
      </c>
      <c r="AF78">
        <f>IFERROR(VALUE(VLOOKUP($E78&amp;$F78,PEFA2016all[[id]:[UHLG-01.3]],MATCH(AF$4,PEFA2016all[[#Headers],[id]:[UHLG-01.3]],0),0)&amp;""),"")</f>
        <v>6</v>
      </c>
      <c r="AG78">
        <f>IFERROR(VALUE(VLOOKUP($E78&amp;$F78,PEFA2016all[[id]:[UHLG-01.3]],MATCH(AG$4,PEFA2016all[[#Headers],[id]:[UHLG-01.3]],0),0)&amp;""),"")</f>
        <v>7</v>
      </c>
      <c r="AH78">
        <f>IFERROR(VALUE(VLOOKUP($E78&amp;$F78,PEFA2016all[[id]:[UHLG-01.3]],MATCH(AH$4,PEFA2016all[[#Headers],[id]:[UHLG-01.3]],0),0)&amp;""),"")</f>
        <v>7</v>
      </c>
      <c r="AI78">
        <f>IFERROR(VALUE(VLOOKUP($E78&amp;$F78,PEFA2016all[[id]:[UHLG-01.3]],MATCH(AI$4,PEFA2016all[[#Headers],[id]:[UHLG-01.3]],0),0)&amp;""),"")</f>
        <v>7</v>
      </c>
      <c r="AJ78">
        <f>IFERROR(VALUE(VLOOKUP($E78&amp;$F78,PEFA2016all[[id]:[UHLG-01.3]],MATCH(AJ$4,PEFA2016all[[#Headers],[id]:[UHLG-01.3]],0),0)&amp;""),"")</f>
        <v>6</v>
      </c>
      <c r="AK78">
        <f>IFERROR(VALUE(VLOOKUP($E78&amp;$F78,PEFA2016all[[id]:[UHLG-01.3]],MATCH(AK$4,PEFA2016all[[#Headers],[id]:[UHLG-01.3]],0),0)&amp;""),"")</f>
        <v>7</v>
      </c>
      <c r="AL78">
        <f>IFERROR(VALUE(VLOOKUP($E78&amp;$F78,PEFA2016all[[id]:[UHLG-01.3]],MATCH(AL$4,PEFA2016all[[#Headers],[id]:[UHLG-01.3]],0),0)&amp;""),"")</f>
        <v>7</v>
      </c>
      <c r="AM78">
        <f>IFERROR(VALUE(VLOOKUP($E78&amp;$F78,PEFA2016all[[id]:[UHLG-01.3]],MATCH(AM$4,PEFA2016all[[#Headers],[id]:[UHLG-01.3]],0),0)&amp;""),"")</f>
        <v>6</v>
      </c>
      <c r="AN78">
        <f>IFERROR(VALUE(VLOOKUP($E78&amp;$F78,PEFA2016all[[id]:[UHLG-01.3]],MATCH(AN$4,PEFA2016all[[#Headers],[id]:[UHLG-01.3]],0),0)&amp;""),"")</f>
        <v>7</v>
      </c>
      <c r="AO78">
        <f>IFERROR(VALUE(VLOOKUP($E78&amp;$F78,PEFA2016all[[id]:[UHLG-01.3]],MATCH(AO$4,PEFA2016all[[#Headers],[id]:[UHLG-01.3]],0),0)&amp;""),"")</f>
        <v>6</v>
      </c>
      <c r="AP78">
        <f>IFERROR(VALUE(VLOOKUP($E78&amp;$F78,PEFA2016all[[id]:[UHLG-01.3]],MATCH(AP$4,PEFA2016all[[#Headers],[id]:[UHLG-01.3]],0),0)&amp;""),"")</f>
        <v>7</v>
      </c>
      <c r="AQ78">
        <f>IFERROR(VALUE(VLOOKUP($E78&amp;$F78,PEFA2016all[[id]:[UHLG-01.3]],MATCH(AQ$4,PEFA2016all[[#Headers],[id]:[UHLG-01.3]],0),0)&amp;""),"")</f>
        <v>6</v>
      </c>
      <c r="AR78">
        <f>IFERROR(VALUE(VLOOKUP($E78&amp;$F78,PEFA2016all[[id]:[UHLG-01.3]],MATCH(AR$4,PEFA2016all[[#Headers],[id]:[UHLG-01.3]],0),0)&amp;""),"")</f>
        <v>4</v>
      </c>
    </row>
    <row r="79" spans="2:44" x14ac:dyDescent="0.25">
      <c r="B79">
        <f>IF(PEFA2016all[[#This Row],[Framework]]=0,"",PEFA2016all[[#This Row],[Framework]])</f>
        <v>2016</v>
      </c>
      <c r="C79" t="e" vm="69">
        <f>IF(PEFA2016all[[#This Row],[Country]]=0,"",PEFA2016all[[#This Row],[Country]])</f>
        <v>#VALUE!</v>
      </c>
      <c r="D79" t="str">
        <f>IFERROR(PEFA2016all[[#This Row],[ISO-2]],"")</f>
        <v>NP</v>
      </c>
      <c r="E79" t="str">
        <f>IFERROR(PEFA2016all[[#This Row],[ISO-3]],"")</f>
        <v>NPL</v>
      </c>
      <c r="F79">
        <f>IF(PEFA2016all[[#This Row],[Year]]=0,"",PEFA2016all[[#This Row],[Year]])</f>
        <v>2024</v>
      </c>
      <c r="G79">
        <f>IFERROR(AVERAGE(PEFA2016[[#This Row],[Aggregate expenditure outturn]:[Revenue outturn]]),"")</f>
        <v>1.6666666666666667</v>
      </c>
      <c r="H79">
        <f>IFERROR(AVERAGE(PEFA2016[[#This Row],[Budget classification]:[Public access to fiscal information]]),"")</f>
        <v>4</v>
      </c>
      <c r="I79">
        <f>IFERROR(AVERAGE(PEFA2016[[#This Row],[Fiscal risk reporting]:[Debt management]]),"")</f>
        <v>2.5</v>
      </c>
      <c r="J79">
        <f>IFERROR(AVERAGE(PEFA2016[[#This Row],[Macroeconomic and fiscal forecasting]:[Legislative scrutiny of budgets]]),"")</f>
        <v>3.2</v>
      </c>
      <c r="K79">
        <f>IFERROR(AVERAGE(PEFA2016[[#This Row],[Revenue administration]:[Internal audit]]),"")</f>
        <v>3.75</v>
      </c>
      <c r="L79">
        <f>IFERROR(AVERAGE(PEFA2016[[#This Row],[Financial data integrity]:[Annual financial reports]]),"")</f>
        <v>4.333333333333333</v>
      </c>
      <c r="M79">
        <f>IFERROR(AVERAGE(PEFA2016[[#This Row],[External audit]:[Legislative scrutiny of audit reports]]),"")</f>
        <v>2.5</v>
      </c>
      <c r="N79">
        <f>IFERROR(VALUE(VLOOKUP($E79&amp;$F79,PEFA2016all[[id]:[UHLG-01.3]],MATCH(N$4,PEFA2016all[[#Headers],[id]:[UHLG-01.3]],0),0)&amp;""),"")</f>
        <v>1</v>
      </c>
      <c r="O79">
        <f>IFERROR(VALUE(VLOOKUP($E79&amp;$F79,PEFA2016all[[id]:[UHLG-01.3]],MATCH(O$4,PEFA2016all[[#Headers],[id]:[UHLG-01.3]],0),0)&amp;""),"")</f>
        <v>2</v>
      </c>
      <c r="P79">
        <f>IFERROR(VALUE(VLOOKUP($E79&amp;$F79,PEFA2016all[[id]:[UHLG-01.3]],MATCH(P$4,PEFA2016all[[#Headers],[id]:[UHLG-01.3]],0),0)&amp;""),"")</f>
        <v>2</v>
      </c>
      <c r="Q79">
        <f>IFERROR(VALUE(VLOOKUP($E79&amp;$F79,PEFA2016all[[id]:[UHLG-01.3]],MATCH(Q$4,PEFA2016all[[#Headers],[id]:[UHLG-01.3]],0),0)&amp;""),"")</f>
        <v>7</v>
      </c>
      <c r="R79">
        <f>IFERROR(VALUE(VLOOKUP($E79&amp;$F79,PEFA2016all[[id]:[UHLG-01.3]],MATCH(R$4,PEFA2016all[[#Headers],[id]:[UHLG-01.3]],0),0)&amp;""),"")</f>
        <v>3</v>
      </c>
      <c r="S79">
        <f>IFERROR(VALUE(VLOOKUP($E79&amp;$F79,PEFA2016all[[id]:[UHLG-01.3]],MATCH(S$4,PEFA2016all[[#Headers],[id]:[UHLG-01.3]],0),0)&amp;""),"")</f>
        <v>1</v>
      </c>
      <c r="T79">
        <f>IFERROR(VALUE(VLOOKUP($E79&amp;$F79,PEFA2016all[[id]:[UHLG-01.3]],MATCH(T$4,PEFA2016all[[#Headers],[id]:[UHLG-01.3]],0),0)&amp;""),"")</f>
        <v>4</v>
      </c>
      <c r="U79">
        <f>IFERROR(VALUE(VLOOKUP($E79&amp;$F79,PEFA2016all[[id]:[UHLG-01.3]],MATCH(U$4,PEFA2016all[[#Headers],[id]:[UHLG-01.3]],0),0)&amp;""),"")</f>
        <v>6</v>
      </c>
      <c r="V79">
        <f>IFERROR(VALUE(VLOOKUP($E79&amp;$F79,PEFA2016all[[id]:[UHLG-01.3]],MATCH(V$4,PEFA2016all[[#Headers],[id]:[UHLG-01.3]],0),0)&amp;""),"")</f>
        <v>3</v>
      </c>
      <c r="W79">
        <f>IFERROR(VALUE(VLOOKUP($E79&amp;$F79,PEFA2016all[[id]:[UHLG-01.3]],MATCH(W$4,PEFA2016all[[#Headers],[id]:[UHLG-01.3]],0),0)&amp;""),"")</f>
        <v>1</v>
      </c>
      <c r="X79">
        <f>IFERROR(VALUE(VLOOKUP($E79&amp;$F79,PEFA2016all[[id]:[UHLG-01.3]],MATCH(X$4,PEFA2016all[[#Headers],[id]:[UHLG-01.3]],0),0)&amp;""),"")</f>
        <v>4</v>
      </c>
      <c r="Y79">
        <f>IFERROR(VALUE(VLOOKUP($E79&amp;$F79,PEFA2016all[[id]:[UHLG-01.3]],MATCH(Y$4,PEFA2016all[[#Headers],[id]:[UHLG-01.3]],0),0)&amp;""),"")</f>
        <v>2</v>
      </c>
      <c r="Z79">
        <f>IFERROR(VALUE(VLOOKUP($E79&amp;$F79,PEFA2016all[[id]:[UHLG-01.3]],MATCH(Z$4,PEFA2016all[[#Headers],[id]:[UHLG-01.3]],0),0)&amp;""),"")</f>
        <v>3</v>
      </c>
      <c r="AA79">
        <f>IFERROR(VALUE(VLOOKUP($E79&amp;$F79,PEFA2016all[[id]:[UHLG-01.3]],MATCH(AA$4,PEFA2016all[[#Headers],[id]:[UHLG-01.3]],0),0)&amp;""),"")</f>
        <v>2</v>
      </c>
      <c r="AB79">
        <f>IFERROR(VALUE(VLOOKUP($E79&amp;$F79,PEFA2016all[[id]:[UHLG-01.3]],MATCH(AB$4,PEFA2016all[[#Headers],[id]:[UHLG-01.3]],0),0)&amp;""),"")</f>
        <v>1</v>
      </c>
      <c r="AC79">
        <f>IFERROR(VALUE(VLOOKUP($E79&amp;$F79,PEFA2016all[[id]:[UHLG-01.3]],MATCH(AC$4,PEFA2016all[[#Headers],[id]:[UHLG-01.3]],0),0)&amp;""),"")</f>
        <v>4</v>
      </c>
      <c r="AD79">
        <f>IFERROR(VALUE(VLOOKUP($E79&amp;$F79,PEFA2016all[[id]:[UHLG-01.3]],MATCH(AD$4,PEFA2016all[[#Headers],[id]:[UHLG-01.3]],0),0)&amp;""),"")</f>
        <v>5</v>
      </c>
      <c r="AE79">
        <f>IFERROR(VALUE(VLOOKUP($E79&amp;$F79,PEFA2016all[[id]:[UHLG-01.3]],MATCH(AE$4,PEFA2016all[[#Headers],[id]:[UHLG-01.3]],0),0)&amp;""),"")</f>
        <v>4</v>
      </c>
      <c r="AF79">
        <f>IFERROR(VALUE(VLOOKUP($E79&amp;$F79,PEFA2016all[[id]:[UHLG-01.3]],MATCH(AF$4,PEFA2016all[[#Headers],[id]:[UHLG-01.3]],0),0)&amp;""),"")</f>
        <v>4</v>
      </c>
      <c r="AG79">
        <f>IFERROR(VALUE(VLOOKUP($E79&amp;$F79,PEFA2016all[[id]:[UHLG-01.3]],MATCH(AG$4,PEFA2016all[[#Headers],[id]:[UHLG-01.3]],0),0)&amp;""),"")</f>
        <v>4</v>
      </c>
      <c r="AH79">
        <f>IFERROR(VALUE(VLOOKUP($E79&amp;$F79,PEFA2016all[[id]:[UHLG-01.3]],MATCH(AH$4,PEFA2016all[[#Headers],[id]:[UHLG-01.3]],0),0)&amp;""),"")</f>
        <v>5</v>
      </c>
      <c r="AI79">
        <f>IFERROR(VALUE(VLOOKUP($E79&amp;$F79,PEFA2016all[[id]:[UHLG-01.3]],MATCH(AI$4,PEFA2016all[[#Headers],[id]:[UHLG-01.3]],0),0)&amp;""),"")</f>
        <v>4</v>
      </c>
      <c r="AJ79">
        <f>IFERROR(VALUE(VLOOKUP($E79&amp;$F79,PEFA2016all[[id]:[UHLG-01.3]],MATCH(AJ$4,PEFA2016all[[#Headers],[id]:[UHLG-01.3]],0),0)&amp;""),"")</f>
        <v>4</v>
      </c>
      <c r="AK79">
        <f>IFERROR(VALUE(VLOOKUP($E79&amp;$F79,PEFA2016all[[id]:[UHLG-01.3]],MATCH(AK$4,PEFA2016all[[#Headers],[id]:[UHLG-01.3]],0),0)&amp;""),"")</f>
        <v>3</v>
      </c>
      <c r="AL79">
        <f>IFERROR(VALUE(VLOOKUP($E79&amp;$F79,PEFA2016all[[id]:[UHLG-01.3]],MATCH(AL$4,PEFA2016all[[#Headers],[id]:[UHLG-01.3]],0),0)&amp;""),"")</f>
        <v>4</v>
      </c>
      <c r="AM79">
        <f>IFERROR(VALUE(VLOOKUP($E79&amp;$F79,PEFA2016all[[id]:[UHLG-01.3]],MATCH(AM$4,PEFA2016all[[#Headers],[id]:[UHLG-01.3]],0),0)&amp;""),"")</f>
        <v>2</v>
      </c>
      <c r="AN79">
        <f>IFERROR(VALUE(VLOOKUP($E79&amp;$F79,PEFA2016all[[id]:[UHLG-01.3]],MATCH(AN$4,PEFA2016all[[#Headers],[id]:[UHLG-01.3]],0),0)&amp;""),"")</f>
        <v>5</v>
      </c>
      <c r="AO79">
        <f>IFERROR(VALUE(VLOOKUP($E79&amp;$F79,PEFA2016all[[id]:[UHLG-01.3]],MATCH(AO$4,PEFA2016all[[#Headers],[id]:[UHLG-01.3]],0),0)&amp;""),"")</f>
        <v>4</v>
      </c>
      <c r="AP79">
        <f>IFERROR(VALUE(VLOOKUP($E79&amp;$F79,PEFA2016all[[id]:[UHLG-01.3]],MATCH(AP$4,PEFA2016all[[#Headers],[id]:[UHLG-01.3]],0),0)&amp;""),"")</f>
        <v>4</v>
      </c>
      <c r="AQ79">
        <f>IFERROR(VALUE(VLOOKUP($E79&amp;$F79,PEFA2016all[[id]:[UHLG-01.3]],MATCH(AQ$4,PEFA2016all[[#Headers],[id]:[UHLG-01.3]],0),0)&amp;""),"")</f>
        <v>2</v>
      </c>
      <c r="AR79">
        <f>IFERROR(VALUE(VLOOKUP($E79&amp;$F79,PEFA2016all[[id]:[UHLG-01.3]],MATCH(AR$4,PEFA2016all[[#Headers],[id]:[UHLG-01.3]],0),0)&amp;""),"")</f>
        <v>3</v>
      </c>
    </row>
    <row r="80" spans="2:44" x14ac:dyDescent="0.25">
      <c r="B80">
        <f>IF(PEFA2016all[[#This Row],[Framework]]=0,"",PEFA2016all[[#This Row],[Framework]])</f>
        <v>2016</v>
      </c>
      <c r="C80" t="e" vm="70">
        <f>IF(PEFA2016all[[#This Row],[Country]]=0,"",PEFA2016all[[#This Row],[Country]])</f>
        <v>#VALUE!</v>
      </c>
      <c r="D80" t="str">
        <f>IFERROR(PEFA2016all[[#This Row],[ISO-2]],"")</f>
        <v>PM</v>
      </c>
      <c r="E80" t="str">
        <f>IFERROR(PEFA2016all[[#This Row],[ISO-3]],"")</f>
        <v>SPM</v>
      </c>
      <c r="F80">
        <f>IF(PEFA2016all[[#This Row],[Year]]=0,"",PEFA2016all[[#This Row],[Year]])</f>
        <v>2022</v>
      </c>
      <c r="G80">
        <f>IFERROR(AVERAGE(PEFA2016[[#This Row],[Aggregate expenditure outturn]:[Revenue outturn]]),"")</f>
        <v>2</v>
      </c>
      <c r="H80">
        <f>IFERROR(AVERAGE(PEFA2016[[#This Row],[Budget classification]:[Public access to fiscal information]]),"")</f>
        <v>3.2</v>
      </c>
      <c r="I80">
        <f>IFERROR(AVERAGE(PEFA2016[[#This Row],[Fiscal risk reporting]:[Debt management]]),"")</f>
        <v>3.5</v>
      </c>
      <c r="J80">
        <f>IFERROR(AVERAGE(PEFA2016[[#This Row],[Macroeconomic and fiscal forecasting]:[Legislative scrutiny of budgets]]),"")</f>
        <v>1.2</v>
      </c>
      <c r="K80">
        <f>IFERROR(AVERAGE(PEFA2016[[#This Row],[Revenue administration]:[Internal audit]]),"")</f>
        <v>3.875</v>
      </c>
      <c r="L80">
        <f>IFERROR(AVERAGE(PEFA2016[[#This Row],[Financial data integrity]:[Annual financial reports]]),"")</f>
        <v>3</v>
      </c>
      <c r="M80">
        <f>IFERROR(AVERAGE(PEFA2016[[#This Row],[External audit]:[Legislative scrutiny of audit reports]]),"")</f>
        <v>5</v>
      </c>
      <c r="N80">
        <f>IFERROR(VALUE(VLOOKUP($E80&amp;$F80,PEFA2016all[[id]:[UHLG-01.3]],MATCH(N$4,PEFA2016all[[#Headers],[id]:[UHLG-01.3]],0),0)&amp;""),"")</f>
        <v>1</v>
      </c>
      <c r="O80">
        <f>IFERROR(VALUE(VLOOKUP($E80&amp;$F80,PEFA2016all[[id]:[UHLG-01.3]],MATCH(O$4,PEFA2016all[[#Headers],[id]:[UHLG-01.3]],0),0)&amp;""),"")</f>
        <v>2</v>
      </c>
      <c r="P80">
        <f>IFERROR(VALUE(VLOOKUP($E80&amp;$F80,PEFA2016all[[id]:[UHLG-01.3]],MATCH(P$4,PEFA2016all[[#Headers],[id]:[UHLG-01.3]],0),0)&amp;""),"")</f>
        <v>3</v>
      </c>
      <c r="Q80">
        <f>IFERROR(VALUE(VLOOKUP($E80&amp;$F80,PEFA2016all[[id]:[UHLG-01.3]],MATCH(Q$4,PEFA2016all[[#Headers],[id]:[UHLG-01.3]],0),0)&amp;""),"")</f>
        <v>1</v>
      </c>
      <c r="R80">
        <f>IFERROR(VALUE(VLOOKUP($E80&amp;$F80,PEFA2016all[[id]:[UHLG-01.3]],MATCH(R$4,PEFA2016all[[#Headers],[id]:[UHLG-01.3]],0),0)&amp;""),"")</f>
        <v>5</v>
      </c>
      <c r="S80">
        <f>IFERROR(VALUE(VLOOKUP($E80&amp;$F80,PEFA2016all[[id]:[UHLG-01.3]],MATCH(S$4,PEFA2016all[[#Headers],[id]:[UHLG-01.3]],0),0)&amp;""),"")</f>
        <v>7</v>
      </c>
      <c r="T80" t="str">
        <f>IFERROR(VALUE(VLOOKUP($E80&amp;$F80,PEFA2016all[[id]:[UHLG-01.3]],MATCH(T$4,PEFA2016all[[#Headers],[id]:[UHLG-01.3]],0),0)&amp;""),"")</f>
        <v/>
      </c>
      <c r="U80">
        <f>IFERROR(VALUE(VLOOKUP($E80&amp;$F80,PEFA2016all[[id]:[UHLG-01.3]],MATCH(U$4,PEFA2016all[[#Headers],[id]:[UHLG-01.3]],0),0)&amp;""),"")</f>
        <v>2</v>
      </c>
      <c r="V80">
        <f>IFERROR(VALUE(VLOOKUP($E80&amp;$F80,PEFA2016all[[id]:[UHLG-01.3]],MATCH(V$4,PEFA2016all[[#Headers],[id]:[UHLG-01.3]],0),0)&amp;""),"")</f>
        <v>1</v>
      </c>
      <c r="W80">
        <f>IFERROR(VALUE(VLOOKUP($E80&amp;$F80,PEFA2016all[[id]:[UHLG-01.3]],MATCH(W$4,PEFA2016all[[#Headers],[id]:[UHLG-01.3]],0),0)&amp;""),"")</f>
        <v>2</v>
      </c>
      <c r="X80">
        <f>IFERROR(VALUE(VLOOKUP($E80&amp;$F80,PEFA2016all[[id]:[UHLG-01.3]],MATCH(X$4,PEFA2016all[[#Headers],[id]:[UHLG-01.3]],0),0)&amp;""),"")</f>
        <v>3</v>
      </c>
      <c r="Y80">
        <f>IFERROR(VALUE(VLOOKUP($E80&amp;$F80,PEFA2016all[[id]:[UHLG-01.3]],MATCH(Y$4,PEFA2016all[[#Headers],[id]:[UHLG-01.3]],0),0)&amp;""),"")</f>
        <v>4</v>
      </c>
      <c r="Z80">
        <f>IFERROR(VALUE(VLOOKUP($E80&amp;$F80,PEFA2016all[[id]:[UHLG-01.3]],MATCH(Z$4,PEFA2016all[[#Headers],[id]:[UHLG-01.3]],0),0)&amp;""),"")</f>
        <v>5</v>
      </c>
      <c r="AA80">
        <f>IFERROR(VALUE(VLOOKUP($E80&amp;$F80,PEFA2016all[[id]:[UHLG-01.3]],MATCH(AA$4,PEFA2016all[[#Headers],[id]:[UHLG-01.3]],0),0)&amp;""),"")</f>
        <v>1</v>
      </c>
      <c r="AB80">
        <f>IFERROR(VALUE(VLOOKUP($E80&amp;$F80,PEFA2016all[[id]:[UHLG-01.3]],MATCH(AB$4,PEFA2016all[[#Headers],[id]:[UHLG-01.3]],0),0)&amp;""),"")</f>
        <v>1</v>
      </c>
      <c r="AC80">
        <f>IFERROR(VALUE(VLOOKUP($E80&amp;$F80,PEFA2016all[[id]:[UHLG-01.3]],MATCH(AC$4,PEFA2016all[[#Headers],[id]:[UHLG-01.3]],0),0)&amp;""),"")</f>
        <v>1</v>
      </c>
      <c r="AD80">
        <f>IFERROR(VALUE(VLOOKUP($E80&amp;$F80,PEFA2016all[[id]:[UHLG-01.3]],MATCH(AD$4,PEFA2016all[[#Headers],[id]:[UHLG-01.3]],0),0)&amp;""),"")</f>
        <v>1</v>
      </c>
      <c r="AE80">
        <f>IFERROR(VALUE(VLOOKUP($E80&amp;$F80,PEFA2016all[[id]:[UHLG-01.3]],MATCH(AE$4,PEFA2016all[[#Headers],[id]:[UHLG-01.3]],0),0)&amp;""),"")</f>
        <v>2</v>
      </c>
      <c r="AF80">
        <f>IFERROR(VALUE(VLOOKUP($E80&amp;$F80,PEFA2016all[[id]:[UHLG-01.3]],MATCH(AF$4,PEFA2016all[[#Headers],[id]:[UHLG-01.3]],0),0)&amp;""),"")</f>
        <v>4</v>
      </c>
      <c r="AG80">
        <f>IFERROR(VALUE(VLOOKUP($E80&amp;$F80,PEFA2016all[[id]:[UHLG-01.3]],MATCH(AG$4,PEFA2016all[[#Headers],[id]:[UHLG-01.3]],0),0)&amp;""),"")</f>
        <v>2</v>
      </c>
      <c r="AH80">
        <f>IFERROR(VALUE(VLOOKUP($E80&amp;$F80,PEFA2016all[[id]:[UHLG-01.3]],MATCH(AH$4,PEFA2016all[[#Headers],[id]:[UHLG-01.3]],0),0)&amp;""),"")</f>
        <v>4</v>
      </c>
      <c r="AI80">
        <f>IFERROR(VALUE(VLOOKUP($E80&amp;$F80,PEFA2016all[[id]:[UHLG-01.3]],MATCH(AI$4,PEFA2016all[[#Headers],[id]:[UHLG-01.3]],0),0)&amp;""),"")</f>
        <v>7</v>
      </c>
      <c r="AJ80">
        <f>IFERROR(VALUE(VLOOKUP($E80&amp;$F80,PEFA2016all[[id]:[UHLG-01.3]],MATCH(AJ$4,PEFA2016all[[#Headers],[id]:[UHLG-01.3]],0),0)&amp;""),"")</f>
        <v>2</v>
      </c>
      <c r="AK80">
        <f>IFERROR(VALUE(VLOOKUP($E80&amp;$F80,PEFA2016all[[id]:[UHLG-01.3]],MATCH(AK$4,PEFA2016all[[#Headers],[id]:[UHLG-01.3]],0),0)&amp;""),"")</f>
        <v>6</v>
      </c>
      <c r="AL80">
        <f>IFERROR(VALUE(VLOOKUP($E80&amp;$F80,PEFA2016all[[id]:[UHLG-01.3]],MATCH(AL$4,PEFA2016all[[#Headers],[id]:[UHLG-01.3]],0),0)&amp;""),"")</f>
        <v>5</v>
      </c>
      <c r="AM80">
        <f>IFERROR(VALUE(VLOOKUP($E80&amp;$F80,PEFA2016all[[id]:[UHLG-01.3]],MATCH(AM$4,PEFA2016all[[#Headers],[id]:[UHLG-01.3]],0),0)&amp;""),"")</f>
        <v>1</v>
      </c>
      <c r="AN80">
        <f>IFERROR(VALUE(VLOOKUP($E80&amp;$F80,PEFA2016all[[id]:[UHLG-01.3]],MATCH(AN$4,PEFA2016all[[#Headers],[id]:[UHLG-01.3]],0),0)&amp;""),"")</f>
        <v>4</v>
      </c>
      <c r="AO80">
        <f>IFERROR(VALUE(VLOOKUP($E80&amp;$F80,PEFA2016all[[id]:[UHLG-01.3]],MATCH(AO$4,PEFA2016all[[#Headers],[id]:[UHLG-01.3]],0),0)&amp;""),"")</f>
        <v>1</v>
      </c>
      <c r="AP80">
        <f>IFERROR(VALUE(VLOOKUP($E80&amp;$F80,PEFA2016all[[id]:[UHLG-01.3]],MATCH(AP$4,PEFA2016all[[#Headers],[id]:[UHLG-01.3]],0),0)&amp;""),"")</f>
        <v>4</v>
      </c>
      <c r="AQ80">
        <f>IFERROR(VALUE(VLOOKUP($E80&amp;$F80,PEFA2016all[[id]:[UHLG-01.3]],MATCH(AQ$4,PEFA2016all[[#Headers],[id]:[UHLG-01.3]],0),0)&amp;""),"")</f>
        <v>4</v>
      </c>
      <c r="AR80">
        <f>IFERROR(VALUE(VLOOKUP($E80&amp;$F80,PEFA2016all[[id]:[UHLG-01.3]],MATCH(AR$4,PEFA2016all[[#Headers],[id]:[UHLG-01.3]],0),0)&amp;""),"")</f>
        <v>6</v>
      </c>
    </row>
    <row r="81" spans="2:44" x14ac:dyDescent="0.25">
      <c r="B81">
        <f>IF(PEFA2016all[[#This Row],[Framework]]=0,"",PEFA2016all[[#This Row],[Framework]])</f>
        <v>2016</v>
      </c>
      <c r="C81" t="e" vm="71">
        <f>IF(PEFA2016all[[#This Row],[Country]]=0,"",PEFA2016all[[#This Row],[Country]])</f>
        <v>#VALUE!</v>
      </c>
      <c r="D81" t="str">
        <f>IFERROR(PEFA2016all[[#This Row],[ISO-2]],"")</f>
        <v>NU</v>
      </c>
      <c r="E81" t="str">
        <f>IFERROR(PEFA2016all[[#This Row],[ISO-3]],"")</f>
        <v>NIU</v>
      </c>
      <c r="F81">
        <f>IF(PEFA2016all[[#This Row],[Year]]=0,"",PEFA2016all[[#This Row],[Year]])</f>
        <v>2021</v>
      </c>
      <c r="G81">
        <f>IFERROR(AVERAGE(PEFA2016[[#This Row],[Aggregate expenditure outturn]:[Revenue outturn]]),"")</f>
        <v>2.6666666666666665</v>
      </c>
      <c r="H81">
        <f>IFERROR(AVERAGE(PEFA2016[[#This Row],[Budget classification]:[Public access to fiscal information]]),"")</f>
        <v>2.8</v>
      </c>
      <c r="I81">
        <f>IFERROR(AVERAGE(PEFA2016[[#This Row],[Fiscal risk reporting]:[Debt management]]),"")</f>
        <v>1.5</v>
      </c>
      <c r="J81">
        <f>IFERROR(AVERAGE(PEFA2016[[#This Row],[Macroeconomic and fiscal forecasting]:[Legislative scrutiny of budgets]]),"")</f>
        <v>2</v>
      </c>
      <c r="K81">
        <f>IFERROR(AVERAGE(PEFA2016[[#This Row],[Revenue administration]:[Internal audit]]),"")</f>
        <v>1.875</v>
      </c>
      <c r="L81">
        <f>IFERROR(AVERAGE(PEFA2016[[#This Row],[Financial data integrity]:[Annual financial reports]]),"")</f>
        <v>3.6666666666666665</v>
      </c>
      <c r="M81">
        <f>IFERROR(AVERAGE(PEFA2016[[#This Row],[External audit]:[Legislative scrutiny of audit reports]]),"")</f>
        <v>1.5</v>
      </c>
      <c r="N81">
        <f>IFERROR(VALUE(VLOOKUP($E81&amp;$F81,PEFA2016all[[id]:[UHLG-01.3]],MATCH(N$4,PEFA2016all[[#Headers],[id]:[UHLG-01.3]],0),0)&amp;""),"")</f>
        <v>3</v>
      </c>
      <c r="O81">
        <f>IFERROR(VALUE(VLOOKUP($E81&amp;$F81,PEFA2016all[[id]:[UHLG-01.3]],MATCH(O$4,PEFA2016all[[#Headers],[id]:[UHLG-01.3]],0),0)&amp;""),"")</f>
        <v>2</v>
      </c>
      <c r="P81">
        <f>IFERROR(VALUE(VLOOKUP($E81&amp;$F81,PEFA2016all[[id]:[UHLG-01.3]],MATCH(P$4,PEFA2016all[[#Headers],[id]:[UHLG-01.3]],0),0)&amp;""),"")</f>
        <v>3</v>
      </c>
      <c r="Q81">
        <f>IFERROR(VALUE(VLOOKUP($E81&amp;$F81,PEFA2016all[[id]:[UHLG-01.3]],MATCH(Q$4,PEFA2016all[[#Headers],[id]:[UHLG-01.3]],0),0)&amp;""),"")</f>
        <v>1</v>
      </c>
      <c r="R81">
        <f>IFERROR(VALUE(VLOOKUP($E81&amp;$F81,PEFA2016all[[id]:[UHLG-01.3]],MATCH(R$4,PEFA2016all[[#Headers],[id]:[UHLG-01.3]],0),0)&amp;""),"")</f>
        <v>3</v>
      </c>
      <c r="S81">
        <f>IFERROR(VALUE(VLOOKUP($E81&amp;$F81,PEFA2016all[[id]:[UHLG-01.3]],MATCH(S$4,PEFA2016all[[#Headers],[id]:[UHLG-01.3]],0),0)&amp;""),"")</f>
        <v>7</v>
      </c>
      <c r="T81" t="str">
        <f>IFERROR(VALUE(VLOOKUP($E81&amp;$F81,PEFA2016all[[id]:[UHLG-01.3]],MATCH(T$4,PEFA2016all[[#Headers],[id]:[UHLG-01.3]],0),0)&amp;""),"")</f>
        <v/>
      </c>
      <c r="U81">
        <f>IFERROR(VALUE(VLOOKUP($E81&amp;$F81,PEFA2016all[[id]:[UHLG-01.3]],MATCH(U$4,PEFA2016all[[#Headers],[id]:[UHLG-01.3]],0),0)&amp;""),"")</f>
        <v>2</v>
      </c>
      <c r="V81">
        <f>IFERROR(VALUE(VLOOKUP($E81&amp;$F81,PEFA2016all[[id]:[UHLG-01.3]],MATCH(V$4,PEFA2016all[[#Headers],[id]:[UHLG-01.3]],0),0)&amp;""),"")</f>
        <v>1</v>
      </c>
      <c r="W81">
        <f>IFERROR(VALUE(VLOOKUP($E81&amp;$F81,PEFA2016all[[id]:[UHLG-01.3]],MATCH(W$4,PEFA2016all[[#Headers],[id]:[UHLG-01.3]],0),0)&amp;""),"")</f>
        <v>1</v>
      </c>
      <c r="X81">
        <f>IFERROR(VALUE(VLOOKUP($E81&amp;$F81,PEFA2016all[[id]:[UHLG-01.3]],MATCH(X$4,PEFA2016all[[#Headers],[id]:[UHLG-01.3]],0),0)&amp;""),"")</f>
        <v>2</v>
      </c>
      <c r="Y81">
        <f>IFERROR(VALUE(VLOOKUP($E81&amp;$F81,PEFA2016all[[id]:[UHLG-01.3]],MATCH(Y$4,PEFA2016all[[#Headers],[id]:[UHLG-01.3]],0),0)&amp;""),"")</f>
        <v>2</v>
      </c>
      <c r="Z81">
        <f>IFERROR(VALUE(VLOOKUP($E81&amp;$F81,PEFA2016all[[id]:[UHLG-01.3]],MATCH(Z$4,PEFA2016all[[#Headers],[id]:[UHLG-01.3]],0),0)&amp;""),"")</f>
        <v>1</v>
      </c>
      <c r="AA81">
        <f>IFERROR(VALUE(VLOOKUP($E81&amp;$F81,PEFA2016all[[id]:[UHLG-01.3]],MATCH(AA$4,PEFA2016all[[#Headers],[id]:[UHLG-01.3]],0),0)&amp;""),"")</f>
        <v>1</v>
      </c>
      <c r="AB81">
        <f>IFERROR(VALUE(VLOOKUP($E81&amp;$F81,PEFA2016all[[id]:[UHLG-01.3]],MATCH(AB$4,PEFA2016all[[#Headers],[id]:[UHLG-01.3]],0),0)&amp;""),"")</f>
        <v>2</v>
      </c>
      <c r="AC81">
        <f>IFERROR(VALUE(VLOOKUP($E81&amp;$F81,PEFA2016all[[id]:[UHLG-01.3]],MATCH(AC$4,PEFA2016all[[#Headers],[id]:[UHLG-01.3]],0),0)&amp;""),"")</f>
        <v>1</v>
      </c>
      <c r="AD81">
        <f>IFERROR(VALUE(VLOOKUP($E81&amp;$F81,PEFA2016all[[id]:[UHLG-01.3]],MATCH(AD$4,PEFA2016all[[#Headers],[id]:[UHLG-01.3]],0),0)&amp;""),"")</f>
        <v>2</v>
      </c>
      <c r="AE81">
        <f>IFERROR(VALUE(VLOOKUP($E81&amp;$F81,PEFA2016all[[id]:[UHLG-01.3]],MATCH(AE$4,PEFA2016all[[#Headers],[id]:[UHLG-01.3]],0),0)&amp;""),"")</f>
        <v>4</v>
      </c>
      <c r="AF81">
        <f>IFERROR(VALUE(VLOOKUP($E81&amp;$F81,PEFA2016all[[id]:[UHLG-01.3]],MATCH(AF$4,PEFA2016all[[#Headers],[id]:[UHLG-01.3]],0),0)&amp;""),"")</f>
        <v>2</v>
      </c>
      <c r="AG81">
        <f>IFERROR(VALUE(VLOOKUP($E81&amp;$F81,PEFA2016all[[id]:[UHLG-01.3]],MATCH(AG$4,PEFA2016all[[#Headers],[id]:[UHLG-01.3]],0),0)&amp;""),"")</f>
        <v>2</v>
      </c>
      <c r="AH81">
        <f>IFERROR(VALUE(VLOOKUP($E81&amp;$F81,PEFA2016all[[id]:[UHLG-01.3]],MATCH(AH$4,PEFA2016all[[#Headers],[id]:[UHLG-01.3]],0),0)&amp;""),"")</f>
        <v>2</v>
      </c>
      <c r="AI81">
        <f>IFERROR(VALUE(VLOOKUP($E81&amp;$F81,PEFA2016all[[id]:[UHLG-01.3]],MATCH(AI$4,PEFA2016all[[#Headers],[id]:[UHLG-01.3]],0),0)&amp;""),"")</f>
        <v>1</v>
      </c>
      <c r="AJ81">
        <f>IFERROR(VALUE(VLOOKUP($E81&amp;$F81,PEFA2016all[[id]:[UHLG-01.3]],MATCH(AJ$4,PEFA2016all[[#Headers],[id]:[UHLG-01.3]],0),0)&amp;""),"")</f>
        <v>2</v>
      </c>
      <c r="AK81">
        <f>IFERROR(VALUE(VLOOKUP($E81&amp;$F81,PEFA2016all[[id]:[UHLG-01.3]],MATCH(AK$4,PEFA2016all[[#Headers],[id]:[UHLG-01.3]],0),0)&amp;""),"")</f>
        <v>1</v>
      </c>
      <c r="AL81">
        <f>IFERROR(VALUE(VLOOKUP($E81&amp;$F81,PEFA2016all[[id]:[UHLG-01.3]],MATCH(AL$4,PEFA2016all[[#Headers],[id]:[UHLG-01.3]],0),0)&amp;""),"")</f>
        <v>4</v>
      </c>
      <c r="AM81">
        <f>IFERROR(VALUE(VLOOKUP($E81&amp;$F81,PEFA2016all[[id]:[UHLG-01.3]],MATCH(AM$4,PEFA2016all[[#Headers],[id]:[UHLG-01.3]],0),0)&amp;""),"")</f>
        <v>1</v>
      </c>
      <c r="AN81">
        <f>IFERROR(VALUE(VLOOKUP($E81&amp;$F81,PEFA2016all[[id]:[UHLG-01.3]],MATCH(AN$4,PEFA2016all[[#Headers],[id]:[UHLG-01.3]],0),0)&amp;""),"")</f>
        <v>5</v>
      </c>
      <c r="AO81">
        <f>IFERROR(VALUE(VLOOKUP($E81&amp;$F81,PEFA2016all[[id]:[UHLG-01.3]],MATCH(AO$4,PEFA2016all[[#Headers],[id]:[UHLG-01.3]],0),0)&amp;""),"")</f>
        <v>4</v>
      </c>
      <c r="AP81">
        <f>IFERROR(VALUE(VLOOKUP($E81&amp;$F81,PEFA2016all[[id]:[UHLG-01.3]],MATCH(AP$4,PEFA2016all[[#Headers],[id]:[UHLG-01.3]],0),0)&amp;""),"")</f>
        <v>2</v>
      </c>
      <c r="AQ81">
        <f>IFERROR(VALUE(VLOOKUP($E81&amp;$F81,PEFA2016all[[id]:[UHLG-01.3]],MATCH(AQ$4,PEFA2016all[[#Headers],[id]:[UHLG-01.3]],0),0)&amp;""),"")</f>
        <v>2</v>
      </c>
      <c r="AR81">
        <f>IFERROR(VALUE(VLOOKUP($E81&amp;$F81,PEFA2016all[[id]:[UHLG-01.3]],MATCH(AR$4,PEFA2016all[[#Headers],[id]:[UHLG-01.3]],0),0)&amp;""),"")</f>
        <v>1</v>
      </c>
    </row>
    <row r="82" spans="2:44" x14ac:dyDescent="0.25">
      <c r="B82">
        <f>IF(PEFA2016all[[#This Row],[Framework]]=0,"",PEFA2016all[[#This Row],[Framework]])</f>
        <v>2016</v>
      </c>
      <c r="C82" t="e" vm="72">
        <f>IF(PEFA2016all[[#This Row],[Country]]=0,"",PEFA2016all[[#This Row],[Country]])</f>
        <v>#VALUE!</v>
      </c>
      <c r="D82" t="str">
        <f>IFERROR(PEFA2016all[[#This Row],[ISO-2]],"")</f>
        <v>GL</v>
      </c>
      <c r="E82" t="str">
        <f>IFERROR(PEFA2016all[[#This Row],[ISO-3]],"")</f>
        <v>GRL</v>
      </c>
      <c r="F82">
        <f>IF(PEFA2016all[[#This Row],[Year]]=0,"",PEFA2016all[[#This Row],[Year]])</f>
        <v>2021</v>
      </c>
      <c r="G82">
        <f>IFERROR(AVERAGE(PEFA2016[[#This Row],[Aggregate expenditure outturn]:[Revenue outturn]]),"")</f>
        <v>7</v>
      </c>
      <c r="H82">
        <f>IFERROR(AVERAGE(PEFA2016[[#This Row],[Budget classification]:[Public access to fiscal information]]),"")</f>
        <v>4.833333333333333</v>
      </c>
      <c r="I82">
        <f>IFERROR(AVERAGE(PEFA2016[[#This Row],[Fiscal risk reporting]:[Debt management]]),"")</f>
        <v>6</v>
      </c>
      <c r="J82">
        <f>IFERROR(AVERAGE(PEFA2016[[#This Row],[Macroeconomic and fiscal forecasting]:[Legislative scrutiny of budgets]]),"")</f>
        <v>5.2</v>
      </c>
      <c r="K82">
        <f>IFERROR(AVERAGE(PEFA2016[[#This Row],[Revenue administration]:[Internal audit]]),"")</f>
        <v>5.75</v>
      </c>
      <c r="L82">
        <f>IFERROR(AVERAGE(PEFA2016[[#This Row],[Financial data integrity]:[Annual financial reports]]),"")</f>
        <v>4.666666666666667</v>
      </c>
      <c r="M82">
        <f>IFERROR(AVERAGE(PEFA2016[[#This Row],[External audit]:[Legislative scrutiny of audit reports]]),"")</f>
        <v>6</v>
      </c>
      <c r="N82">
        <f>IFERROR(VALUE(VLOOKUP($E82&amp;$F82,PEFA2016all[[id]:[UHLG-01.3]],MATCH(N$4,PEFA2016all[[#Headers],[id]:[UHLG-01.3]],0),0)&amp;""),"")</f>
        <v>7</v>
      </c>
      <c r="O82">
        <f>IFERROR(VALUE(VLOOKUP($E82&amp;$F82,PEFA2016all[[id]:[UHLG-01.3]],MATCH(O$4,PEFA2016all[[#Headers],[id]:[UHLG-01.3]],0),0)&amp;""),"")</f>
        <v>7</v>
      </c>
      <c r="P82">
        <f>IFERROR(VALUE(VLOOKUP($E82&amp;$F82,PEFA2016all[[id]:[UHLG-01.3]],MATCH(P$4,PEFA2016all[[#Headers],[id]:[UHLG-01.3]],0),0)&amp;""),"")</f>
        <v>7</v>
      </c>
      <c r="Q82">
        <f>IFERROR(VALUE(VLOOKUP($E82&amp;$F82,PEFA2016all[[id]:[UHLG-01.3]],MATCH(Q$4,PEFA2016all[[#Headers],[id]:[UHLG-01.3]],0),0)&amp;""),"")</f>
        <v>1</v>
      </c>
      <c r="R82">
        <f>IFERROR(VALUE(VLOOKUP($E82&amp;$F82,PEFA2016all[[id]:[UHLG-01.3]],MATCH(R$4,PEFA2016all[[#Headers],[id]:[UHLG-01.3]],0),0)&amp;""),"")</f>
        <v>7</v>
      </c>
      <c r="S82">
        <f>IFERROR(VALUE(VLOOKUP($E82&amp;$F82,PEFA2016all[[id]:[UHLG-01.3]],MATCH(S$4,PEFA2016all[[#Headers],[id]:[UHLG-01.3]],0),0)&amp;""),"")</f>
        <v>7</v>
      </c>
      <c r="T82">
        <f>IFERROR(VALUE(VLOOKUP($E82&amp;$F82,PEFA2016all[[id]:[UHLG-01.3]],MATCH(T$4,PEFA2016all[[#Headers],[id]:[UHLG-01.3]],0),0)&amp;""),"")</f>
        <v>5</v>
      </c>
      <c r="U82">
        <f>IFERROR(VALUE(VLOOKUP($E82&amp;$F82,PEFA2016all[[id]:[UHLG-01.3]],MATCH(U$4,PEFA2016all[[#Headers],[id]:[UHLG-01.3]],0),0)&amp;""),"")</f>
        <v>4</v>
      </c>
      <c r="V82">
        <f>IFERROR(VALUE(VLOOKUP($E82&amp;$F82,PEFA2016all[[id]:[UHLG-01.3]],MATCH(V$4,PEFA2016all[[#Headers],[id]:[UHLG-01.3]],0),0)&amp;""),"")</f>
        <v>5</v>
      </c>
      <c r="W82">
        <f>IFERROR(VALUE(VLOOKUP($E82&amp;$F82,PEFA2016all[[id]:[UHLG-01.3]],MATCH(W$4,PEFA2016all[[#Headers],[id]:[UHLG-01.3]],0),0)&amp;""),"")</f>
        <v>5</v>
      </c>
      <c r="X82">
        <f>IFERROR(VALUE(VLOOKUP($E82&amp;$F82,PEFA2016all[[id]:[UHLG-01.3]],MATCH(X$4,PEFA2016all[[#Headers],[id]:[UHLG-01.3]],0),0)&amp;""),"")</f>
        <v>6</v>
      </c>
      <c r="Y82">
        <f>IFERROR(VALUE(VLOOKUP($E82&amp;$F82,PEFA2016all[[id]:[UHLG-01.3]],MATCH(Y$4,PEFA2016all[[#Headers],[id]:[UHLG-01.3]],0),0)&amp;""),"")</f>
        <v>6</v>
      </c>
      <c r="Z82">
        <f>IFERROR(VALUE(VLOOKUP($E82&amp;$F82,PEFA2016all[[id]:[UHLG-01.3]],MATCH(Z$4,PEFA2016all[[#Headers],[id]:[UHLG-01.3]],0),0)&amp;""),"")</f>
        <v>7</v>
      </c>
      <c r="AA82">
        <f>IFERROR(VALUE(VLOOKUP($E82&amp;$F82,PEFA2016all[[id]:[UHLG-01.3]],MATCH(AA$4,PEFA2016all[[#Headers],[id]:[UHLG-01.3]],0),0)&amp;""),"")</f>
        <v>4</v>
      </c>
      <c r="AB82">
        <f>IFERROR(VALUE(VLOOKUP($E82&amp;$F82,PEFA2016all[[id]:[UHLG-01.3]],MATCH(AB$4,PEFA2016all[[#Headers],[id]:[UHLG-01.3]],0),0)&amp;""),"")</f>
        <v>5</v>
      </c>
      <c r="AC82">
        <f>IFERROR(VALUE(VLOOKUP($E82&amp;$F82,PEFA2016all[[id]:[UHLG-01.3]],MATCH(AC$4,PEFA2016all[[#Headers],[id]:[UHLG-01.3]],0),0)&amp;""),"")</f>
        <v>3</v>
      </c>
      <c r="AD82">
        <f>IFERROR(VALUE(VLOOKUP($E82&amp;$F82,PEFA2016all[[id]:[UHLG-01.3]],MATCH(AD$4,PEFA2016all[[#Headers],[id]:[UHLG-01.3]],0),0)&amp;""),"")</f>
        <v>7</v>
      </c>
      <c r="AE82">
        <f>IFERROR(VALUE(VLOOKUP($E82&amp;$F82,PEFA2016all[[id]:[UHLG-01.3]],MATCH(AE$4,PEFA2016all[[#Headers],[id]:[UHLG-01.3]],0),0)&amp;""),"")</f>
        <v>7</v>
      </c>
      <c r="AF82">
        <f>IFERROR(VALUE(VLOOKUP($E82&amp;$F82,PEFA2016all[[id]:[UHLG-01.3]],MATCH(AF$4,PEFA2016all[[#Headers],[id]:[UHLG-01.3]],0),0)&amp;""),"")</f>
        <v>6</v>
      </c>
      <c r="AG82">
        <f>IFERROR(VALUE(VLOOKUP($E82&amp;$F82,PEFA2016all[[id]:[UHLG-01.3]],MATCH(AG$4,PEFA2016all[[#Headers],[id]:[UHLG-01.3]],0),0)&amp;""),"")</f>
        <v>7</v>
      </c>
      <c r="AH82">
        <f>IFERROR(VALUE(VLOOKUP($E82&amp;$F82,PEFA2016all[[id]:[UHLG-01.3]],MATCH(AH$4,PEFA2016all[[#Headers],[id]:[UHLG-01.3]],0),0)&amp;""),"")</f>
        <v>7</v>
      </c>
      <c r="AI82">
        <f>IFERROR(VALUE(VLOOKUP($E82&amp;$F82,PEFA2016all[[id]:[UHLG-01.3]],MATCH(AI$4,PEFA2016all[[#Headers],[id]:[UHLG-01.3]],0),0)&amp;""),"")</f>
        <v>7</v>
      </c>
      <c r="AJ82">
        <f>IFERROR(VALUE(VLOOKUP($E82&amp;$F82,PEFA2016all[[id]:[UHLG-01.3]],MATCH(AJ$4,PEFA2016all[[#Headers],[id]:[UHLG-01.3]],0),0)&amp;""),"")</f>
        <v>7</v>
      </c>
      <c r="AK82">
        <f>IFERROR(VALUE(VLOOKUP($E82&amp;$F82,PEFA2016all[[id]:[UHLG-01.3]],MATCH(AK$4,PEFA2016all[[#Headers],[id]:[UHLG-01.3]],0),0)&amp;""),"")</f>
        <v>3</v>
      </c>
      <c r="AL82">
        <f>IFERROR(VALUE(VLOOKUP($E82&amp;$F82,PEFA2016all[[id]:[UHLG-01.3]],MATCH(AL$4,PEFA2016all[[#Headers],[id]:[UHLG-01.3]],0),0)&amp;""),"")</f>
        <v>7</v>
      </c>
      <c r="AM82">
        <f>IFERROR(VALUE(VLOOKUP($E82&amp;$F82,PEFA2016all[[id]:[UHLG-01.3]],MATCH(AM$4,PEFA2016all[[#Headers],[id]:[UHLG-01.3]],0),0)&amp;""),"")</f>
        <v>2</v>
      </c>
      <c r="AN82">
        <f>IFERROR(VALUE(VLOOKUP($E82&amp;$F82,PEFA2016all[[id]:[UHLG-01.3]],MATCH(AN$4,PEFA2016all[[#Headers],[id]:[UHLG-01.3]],0),0)&amp;""),"")</f>
        <v>6</v>
      </c>
      <c r="AO82">
        <f>IFERROR(VALUE(VLOOKUP($E82&amp;$F82,PEFA2016all[[id]:[UHLG-01.3]],MATCH(AO$4,PEFA2016all[[#Headers],[id]:[UHLG-01.3]],0),0)&amp;""),"")</f>
        <v>4</v>
      </c>
      <c r="AP82">
        <f>IFERROR(VALUE(VLOOKUP($E82&amp;$F82,PEFA2016all[[id]:[UHLG-01.3]],MATCH(AP$4,PEFA2016all[[#Headers],[id]:[UHLG-01.3]],0),0)&amp;""),"")</f>
        <v>4</v>
      </c>
      <c r="AQ82">
        <f>IFERROR(VALUE(VLOOKUP($E82&amp;$F82,PEFA2016all[[id]:[UHLG-01.3]],MATCH(AQ$4,PEFA2016all[[#Headers],[id]:[UHLG-01.3]],0),0)&amp;""),"")</f>
        <v>6</v>
      </c>
      <c r="AR82">
        <f>IFERROR(VALUE(VLOOKUP($E82&amp;$F82,PEFA2016all[[id]:[UHLG-01.3]],MATCH(AR$4,PEFA2016all[[#Headers],[id]:[UHLG-01.3]],0),0)&amp;""),"")</f>
        <v>6</v>
      </c>
    </row>
    <row r="83" spans="2:44" x14ac:dyDescent="0.25">
      <c r="B83">
        <f>IF(PEFA2016all[[#This Row],[Framework]]=0,"",PEFA2016all[[#This Row],[Framework]])</f>
        <v>2016</v>
      </c>
      <c r="C83" t="e" vm="73">
        <f>IF(PEFA2016all[[#This Row],[Country]]=0,"",PEFA2016all[[#This Row],[Country]])</f>
        <v>#VALUE!</v>
      </c>
      <c r="D83" t="str">
        <f>IFERROR(PEFA2016all[[#This Row],[ISO-2]],"")</f>
        <v>PF</v>
      </c>
      <c r="E83" t="str">
        <f>IFERROR(PEFA2016all[[#This Row],[ISO-3]],"")</f>
        <v>PYF</v>
      </c>
      <c r="F83">
        <f>IF(PEFA2016all[[#This Row],[Year]]=0,"",PEFA2016all[[#This Row],[Year]])</f>
        <v>2022</v>
      </c>
      <c r="G83">
        <f>IFERROR(AVERAGE(PEFA2016[[#This Row],[Aggregate expenditure outturn]:[Revenue outturn]]),"")</f>
        <v>5</v>
      </c>
      <c r="H83">
        <f>IFERROR(AVERAGE(PEFA2016[[#This Row],[Budget classification]:[Public access to fiscal information]]),"")</f>
        <v>2.8333333333333335</v>
      </c>
      <c r="I83">
        <f>IFERROR(AVERAGE(PEFA2016[[#This Row],[Fiscal risk reporting]:[Debt management]]),"")</f>
        <v>2</v>
      </c>
      <c r="J83">
        <f>IFERROR(AVERAGE(PEFA2016[[#This Row],[Macroeconomic and fiscal forecasting]:[Legislative scrutiny of budgets]]),"")</f>
        <v>2.8</v>
      </c>
      <c r="K83">
        <f>IFERROR(AVERAGE(PEFA2016[[#This Row],[Revenue administration]:[Internal audit]]),"")</f>
        <v>3.5</v>
      </c>
      <c r="L83">
        <f>IFERROR(AVERAGE(PEFA2016[[#This Row],[Financial data integrity]:[Annual financial reports]]),"")</f>
        <v>3.6666666666666665</v>
      </c>
      <c r="M83">
        <f>IFERROR(AVERAGE(PEFA2016[[#This Row],[External audit]:[Legislative scrutiny of audit reports]]),"")</f>
        <v>1.5</v>
      </c>
      <c r="N83">
        <f>IFERROR(VALUE(VLOOKUP($E83&amp;$F83,PEFA2016all[[id]:[UHLG-01.3]],MATCH(N$4,PEFA2016all[[#Headers],[id]:[UHLG-01.3]],0),0)&amp;""),"")</f>
        <v>7</v>
      </c>
      <c r="O83">
        <f>IFERROR(VALUE(VLOOKUP($E83&amp;$F83,PEFA2016all[[id]:[UHLG-01.3]],MATCH(O$4,PEFA2016all[[#Headers],[id]:[UHLG-01.3]],0),0)&amp;""),"")</f>
        <v>2</v>
      </c>
      <c r="P83">
        <f>IFERROR(VALUE(VLOOKUP($E83&amp;$F83,PEFA2016all[[id]:[UHLG-01.3]],MATCH(P$4,PEFA2016all[[#Headers],[id]:[UHLG-01.3]],0),0)&amp;""),"")</f>
        <v>6</v>
      </c>
      <c r="Q83">
        <f>IFERROR(VALUE(VLOOKUP($E83&amp;$F83,PEFA2016all[[id]:[UHLG-01.3]],MATCH(Q$4,PEFA2016all[[#Headers],[id]:[UHLG-01.3]],0),0)&amp;""),"")</f>
        <v>1</v>
      </c>
      <c r="R83">
        <f>IFERROR(VALUE(VLOOKUP($E83&amp;$F83,PEFA2016all[[id]:[UHLG-01.3]],MATCH(R$4,PEFA2016all[[#Headers],[id]:[UHLG-01.3]],0),0)&amp;""),"")</f>
        <v>5</v>
      </c>
      <c r="S83">
        <f>IFERROR(VALUE(VLOOKUP($E83&amp;$F83,PEFA2016all[[id]:[UHLG-01.3]],MATCH(S$4,PEFA2016all[[#Headers],[id]:[UHLG-01.3]],0),0)&amp;""),"")</f>
        <v>1</v>
      </c>
      <c r="T83">
        <f>IFERROR(VALUE(VLOOKUP($E83&amp;$F83,PEFA2016all[[id]:[UHLG-01.3]],MATCH(T$4,PEFA2016all[[#Headers],[id]:[UHLG-01.3]],0),0)&amp;""),"")</f>
        <v>5</v>
      </c>
      <c r="U83">
        <f>IFERROR(VALUE(VLOOKUP($E83&amp;$F83,PEFA2016all[[id]:[UHLG-01.3]],MATCH(U$4,PEFA2016all[[#Headers],[id]:[UHLG-01.3]],0),0)&amp;""),"")</f>
        <v>4</v>
      </c>
      <c r="V83">
        <f>IFERROR(VALUE(VLOOKUP($E83&amp;$F83,PEFA2016all[[id]:[UHLG-01.3]],MATCH(V$4,PEFA2016all[[#Headers],[id]:[UHLG-01.3]],0),0)&amp;""),"")</f>
        <v>1</v>
      </c>
      <c r="W83">
        <f>IFERROR(VALUE(VLOOKUP($E83&amp;$F83,PEFA2016all[[id]:[UHLG-01.3]],MATCH(W$4,PEFA2016all[[#Headers],[id]:[UHLG-01.3]],0),0)&amp;""),"")</f>
        <v>1</v>
      </c>
      <c r="X83">
        <f>IFERROR(VALUE(VLOOKUP($E83&amp;$F83,PEFA2016all[[id]:[UHLG-01.3]],MATCH(X$4,PEFA2016all[[#Headers],[id]:[UHLG-01.3]],0),0)&amp;""),"")</f>
        <v>2</v>
      </c>
      <c r="Y83">
        <f>IFERROR(VALUE(VLOOKUP($E83&amp;$F83,PEFA2016all[[id]:[UHLG-01.3]],MATCH(Y$4,PEFA2016all[[#Headers],[id]:[UHLG-01.3]],0),0)&amp;""),"")</f>
        <v>4</v>
      </c>
      <c r="Z83">
        <f>IFERROR(VALUE(VLOOKUP($E83&amp;$F83,PEFA2016all[[id]:[UHLG-01.3]],MATCH(Z$4,PEFA2016all[[#Headers],[id]:[UHLG-01.3]],0),0)&amp;""),"")</f>
        <v>1</v>
      </c>
      <c r="AA83">
        <f>IFERROR(VALUE(VLOOKUP($E83&amp;$F83,PEFA2016all[[id]:[UHLG-01.3]],MATCH(AA$4,PEFA2016all[[#Headers],[id]:[UHLG-01.3]],0),0)&amp;""),"")</f>
        <v>1</v>
      </c>
      <c r="AB83">
        <f>IFERROR(VALUE(VLOOKUP($E83&amp;$F83,PEFA2016all[[id]:[UHLG-01.3]],MATCH(AB$4,PEFA2016all[[#Headers],[id]:[UHLG-01.3]],0),0)&amp;""),"")</f>
        <v>1</v>
      </c>
      <c r="AC83">
        <f>IFERROR(VALUE(VLOOKUP($E83&amp;$F83,PEFA2016all[[id]:[UHLG-01.3]],MATCH(AC$4,PEFA2016all[[#Headers],[id]:[UHLG-01.3]],0),0)&amp;""),"")</f>
        <v>1</v>
      </c>
      <c r="AD83">
        <f>IFERROR(VALUE(VLOOKUP($E83&amp;$F83,PEFA2016all[[id]:[UHLG-01.3]],MATCH(AD$4,PEFA2016all[[#Headers],[id]:[UHLG-01.3]],0),0)&amp;""),"")</f>
        <v>5</v>
      </c>
      <c r="AE83">
        <f>IFERROR(VALUE(VLOOKUP($E83&amp;$F83,PEFA2016all[[id]:[UHLG-01.3]],MATCH(AE$4,PEFA2016all[[#Headers],[id]:[UHLG-01.3]],0),0)&amp;""),"")</f>
        <v>6</v>
      </c>
      <c r="AF83">
        <f>IFERROR(VALUE(VLOOKUP($E83&amp;$F83,PEFA2016all[[id]:[UHLG-01.3]],MATCH(AF$4,PEFA2016all[[#Headers],[id]:[UHLG-01.3]],0),0)&amp;""),"")</f>
        <v>5</v>
      </c>
      <c r="AG83">
        <f>IFERROR(VALUE(VLOOKUP($E83&amp;$F83,PEFA2016all[[id]:[UHLG-01.3]],MATCH(AG$4,PEFA2016all[[#Headers],[id]:[UHLG-01.3]],0),0)&amp;""),"")</f>
        <v>4</v>
      </c>
      <c r="AH83">
        <f>IFERROR(VALUE(VLOOKUP($E83&amp;$F83,PEFA2016all[[id]:[UHLG-01.3]],MATCH(AH$4,PEFA2016all[[#Headers],[id]:[UHLG-01.3]],0),0)&amp;""),"")</f>
        <v>5</v>
      </c>
      <c r="AI83">
        <f>IFERROR(VALUE(VLOOKUP($E83&amp;$F83,PEFA2016all[[id]:[UHLG-01.3]],MATCH(AI$4,PEFA2016all[[#Headers],[id]:[UHLG-01.3]],0),0)&amp;""),"")</f>
        <v>1</v>
      </c>
      <c r="AJ83">
        <f>IFERROR(VALUE(VLOOKUP($E83&amp;$F83,PEFA2016all[[id]:[UHLG-01.3]],MATCH(AJ$4,PEFA2016all[[#Headers],[id]:[UHLG-01.3]],0),0)&amp;""),"")</f>
        <v>4</v>
      </c>
      <c r="AK83">
        <f>IFERROR(VALUE(VLOOKUP($E83&amp;$F83,PEFA2016all[[id]:[UHLG-01.3]],MATCH(AK$4,PEFA2016all[[#Headers],[id]:[UHLG-01.3]],0),0)&amp;""),"")</f>
        <v>1</v>
      </c>
      <c r="AL83">
        <f>IFERROR(VALUE(VLOOKUP($E83&amp;$F83,PEFA2016all[[id]:[UHLG-01.3]],MATCH(AL$4,PEFA2016all[[#Headers],[id]:[UHLG-01.3]],0),0)&amp;""),"")</f>
        <v>6</v>
      </c>
      <c r="AM83">
        <f>IFERROR(VALUE(VLOOKUP($E83&amp;$F83,PEFA2016all[[id]:[UHLG-01.3]],MATCH(AM$4,PEFA2016all[[#Headers],[id]:[UHLG-01.3]],0),0)&amp;""),"")</f>
        <v>2</v>
      </c>
      <c r="AN83">
        <f>IFERROR(VALUE(VLOOKUP($E83&amp;$F83,PEFA2016all[[id]:[UHLG-01.3]],MATCH(AN$4,PEFA2016all[[#Headers],[id]:[UHLG-01.3]],0),0)&amp;""),"")</f>
        <v>7</v>
      </c>
      <c r="AO83">
        <f>IFERROR(VALUE(VLOOKUP($E83&amp;$F83,PEFA2016all[[id]:[UHLG-01.3]],MATCH(AO$4,PEFA2016all[[#Headers],[id]:[UHLG-01.3]],0),0)&amp;""),"")</f>
        <v>2</v>
      </c>
      <c r="AP83">
        <f>IFERROR(VALUE(VLOOKUP($E83&amp;$F83,PEFA2016all[[id]:[UHLG-01.3]],MATCH(AP$4,PEFA2016all[[#Headers],[id]:[UHLG-01.3]],0),0)&amp;""),"")</f>
        <v>2</v>
      </c>
      <c r="AQ83">
        <f>IFERROR(VALUE(VLOOKUP($E83&amp;$F83,PEFA2016all[[id]:[UHLG-01.3]],MATCH(AQ$4,PEFA2016all[[#Headers],[id]:[UHLG-01.3]],0),0)&amp;""),"")</f>
        <v>2</v>
      </c>
      <c r="AR83">
        <f>IFERROR(VALUE(VLOOKUP($E83&amp;$F83,PEFA2016all[[id]:[UHLG-01.3]],MATCH(AR$4,PEFA2016all[[#Headers],[id]:[UHLG-01.3]],0),0)&amp;""),"")</f>
        <v>1</v>
      </c>
    </row>
    <row r="84" spans="2:44" x14ac:dyDescent="0.25">
      <c r="B84">
        <f>IF(PEFA2016all[[#This Row],[Framework]]=0,"",PEFA2016all[[#This Row],[Framework]])</f>
        <v>2016</v>
      </c>
      <c r="C84" t="e" vm="21">
        <f>IF(PEFA2016all[[#This Row],[Country]]=0,"",PEFA2016all[[#This Row],[Country]])</f>
        <v>#VALUE!</v>
      </c>
      <c r="D84" t="str">
        <f>IFERROR(PEFA2016all[[#This Row],[ISO-2]],"")</f>
        <v>RW</v>
      </c>
      <c r="E84" t="str">
        <f>IFERROR(PEFA2016all[[#This Row],[ISO-3]],"")</f>
        <v>RWA</v>
      </c>
      <c r="F84">
        <f>IF(PEFA2016all[[#This Row],[Year]]=0,"",PEFA2016all[[#This Row],[Year]])</f>
        <v>2022</v>
      </c>
      <c r="G84">
        <f>IFERROR(AVERAGE(PEFA2016[[#This Row],[Aggregate expenditure outturn]:[Revenue outturn]]),"")</f>
        <v>4.666666666666667</v>
      </c>
      <c r="H84">
        <f>IFERROR(AVERAGE(PEFA2016[[#This Row],[Budget classification]:[Public access to fiscal information]]),"")</f>
        <v>4.833333333333333</v>
      </c>
      <c r="I84">
        <f>IFERROR(AVERAGE(PEFA2016[[#This Row],[Fiscal risk reporting]:[Debt management]]),"")</f>
        <v>5.25</v>
      </c>
      <c r="J84">
        <f>IFERROR(AVERAGE(PEFA2016[[#This Row],[Macroeconomic and fiscal forecasting]:[Legislative scrutiny of budgets]]),"")</f>
        <v>5.8</v>
      </c>
      <c r="K84">
        <f>IFERROR(AVERAGE(PEFA2016[[#This Row],[Revenue administration]:[Internal audit]]),"")</f>
        <v>5.375</v>
      </c>
      <c r="L84">
        <f>IFERROR(AVERAGE(PEFA2016[[#This Row],[Financial data integrity]:[Annual financial reports]]),"")</f>
        <v>5.666666666666667</v>
      </c>
      <c r="M84">
        <f>IFERROR(AVERAGE(PEFA2016[[#This Row],[External audit]:[Legislative scrutiny of audit reports]]),"")</f>
        <v>4</v>
      </c>
      <c r="N84">
        <f>IFERROR(VALUE(VLOOKUP($E84&amp;$F84,PEFA2016all[[id]:[UHLG-01.3]],MATCH(N$4,PEFA2016all[[#Headers],[id]:[UHLG-01.3]],0),0)&amp;""),"")</f>
        <v>5</v>
      </c>
      <c r="O84">
        <f>IFERROR(VALUE(VLOOKUP($E84&amp;$F84,PEFA2016all[[id]:[UHLG-01.3]],MATCH(O$4,PEFA2016all[[#Headers],[id]:[UHLG-01.3]],0),0)&amp;""),"")</f>
        <v>4</v>
      </c>
      <c r="P84">
        <f>IFERROR(VALUE(VLOOKUP($E84&amp;$F84,PEFA2016all[[id]:[UHLG-01.3]],MATCH(P$4,PEFA2016all[[#Headers],[id]:[UHLG-01.3]],0),0)&amp;""),"")</f>
        <v>5</v>
      </c>
      <c r="Q84">
        <f>IFERROR(VALUE(VLOOKUP($E84&amp;$F84,PEFA2016all[[id]:[UHLG-01.3]],MATCH(Q$4,PEFA2016all[[#Headers],[id]:[UHLG-01.3]],0),0)&amp;""),"")</f>
        <v>7</v>
      </c>
      <c r="R84">
        <f>IFERROR(VALUE(VLOOKUP($E84&amp;$F84,PEFA2016all[[id]:[UHLG-01.3]],MATCH(R$4,PEFA2016all[[#Headers],[id]:[UHLG-01.3]],0),0)&amp;""),"")</f>
        <v>5</v>
      </c>
      <c r="S84">
        <f>IFERROR(VALUE(VLOOKUP($E84&amp;$F84,PEFA2016all[[id]:[UHLG-01.3]],MATCH(S$4,PEFA2016all[[#Headers],[id]:[UHLG-01.3]],0),0)&amp;""),"")</f>
        <v>6</v>
      </c>
      <c r="T84">
        <f>IFERROR(VALUE(VLOOKUP($E84&amp;$F84,PEFA2016all[[id]:[UHLG-01.3]],MATCH(T$4,PEFA2016all[[#Headers],[id]:[UHLG-01.3]],0),0)&amp;""),"")</f>
        <v>5</v>
      </c>
      <c r="U84">
        <f>IFERROR(VALUE(VLOOKUP($E84&amp;$F84,PEFA2016all[[id]:[UHLG-01.3]],MATCH(U$4,PEFA2016all[[#Headers],[id]:[UHLG-01.3]],0),0)&amp;""),"")</f>
        <v>1</v>
      </c>
      <c r="V84">
        <f>IFERROR(VALUE(VLOOKUP($E84&amp;$F84,PEFA2016all[[id]:[UHLG-01.3]],MATCH(V$4,PEFA2016all[[#Headers],[id]:[UHLG-01.3]],0),0)&amp;""),"")</f>
        <v>5</v>
      </c>
      <c r="W84">
        <f>IFERROR(VALUE(VLOOKUP($E84&amp;$F84,PEFA2016all[[id]:[UHLG-01.3]],MATCH(W$4,PEFA2016all[[#Headers],[id]:[UHLG-01.3]],0),0)&amp;""),"")</f>
        <v>5</v>
      </c>
      <c r="X84">
        <f>IFERROR(VALUE(VLOOKUP($E84&amp;$F84,PEFA2016all[[id]:[UHLG-01.3]],MATCH(X$4,PEFA2016all[[#Headers],[id]:[UHLG-01.3]],0),0)&amp;""),"")</f>
        <v>6</v>
      </c>
      <c r="Y84">
        <f>IFERROR(VALUE(VLOOKUP($E84&amp;$F84,PEFA2016all[[id]:[UHLG-01.3]],MATCH(Y$4,PEFA2016all[[#Headers],[id]:[UHLG-01.3]],0),0)&amp;""),"")</f>
        <v>3</v>
      </c>
      <c r="Z84">
        <f>IFERROR(VALUE(VLOOKUP($E84&amp;$F84,PEFA2016all[[id]:[UHLG-01.3]],MATCH(Z$4,PEFA2016all[[#Headers],[id]:[UHLG-01.3]],0),0)&amp;""),"")</f>
        <v>7</v>
      </c>
      <c r="AA84">
        <f>IFERROR(VALUE(VLOOKUP($E84&amp;$F84,PEFA2016all[[id]:[UHLG-01.3]],MATCH(AA$4,PEFA2016all[[#Headers],[id]:[UHLG-01.3]],0),0)&amp;""),"")</f>
        <v>7</v>
      </c>
      <c r="AB84">
        <f>IFERROR(VALUE(VLOOKUP($E84&amp;$F84,PEFA2016all[[id]:[UHLG-01.3]],MATCH(AB$4,PEFA2016all[[#Headers],[id]:[UHLG-01.3]],0),0)&amp;""),"")</f>
        <v>5</v>
      </c>
      <c r="AC84">
        <f>IFERROR(VALUE(VLOOKUP($E84&amp;$F84,PEFA2016all[[id]:[UHLG-01.3]],MATCH(AC$4,PEFA2016all[[#Headers],[id]:[UHLG-01.3]],0),0)&amp;""),"")</f>
        <v>6</v>
      </c>
      <c r="AD84">
        <f>IFERROR(VALUE(VLOOKUP($E84&amp;$F84,PEFA2016all[[id]:[UHLG-01.3]],MATCH(AD$4,PEFA2016all[[#Headers],[id]:[UHLG-01.3]],0),0)&amp;""),"")</f>
        <v>4</v>
      </c>
      <c r="AE84">
        <f>IFERROR(VALUE(VLOOKUP($E84&amp;$F84,PEFA2016all[[id]:[UHLG-01.3]],MATCH(AE$4,PEFA2016all[[#Headers],[id]:[UHLG-01.3]],0),0)&amp;""),"")</f>
        <v>7</v>
      </c>
      <c r="AF84">
        <f>IFERROR(VALUE(VLOOKUP($E84&amp;$F84,PEFA2016all[[id]:[UHLG-01.3]],MATCH(AF$4,PEFA2016all[[#Headers],[id]:[UHLG-01.3]],0),0)&amp;""),"")</f>
        <v>6</v>
      </c>
      <c r="AG84">
        <f>IFERROR(VALUE(VLOOKUP($E84&amp;$F84,PEFA2016all[[id]:[UHLG-01.3]],MATCH(AG$4,PEFA2016all[[#Headers],[id]:[UHLG-01.3]],0),0)&amp;""),"")</f>
        <v>6</v>
      </c>
      <c r="AH84">
        <f>IFERROR(VALUE(VLOOKUP($E84&amp;$F84,PEFA2016all[[id]:[UHLG-01.3]],MATCH(AH$4,PEFA2016all[[#Headers],[id]:[UHLG-01.3]],0),0)&amp;""),"")</f>
        <v>6</v>
      </c>
      <c r="AI84">
        <f>IFERROR(VALUE(VLOOKUP($E84&amp;$F84,PEFA2016all[[id]:[UHLG-01.3]],MATCH(AI$4,PEFA2016all[[#Headers],[id]:[UHLG-01.3]],0),0)&amp;""),"")</f>
        <v>4</v>
      </c>
      <c r="AJ84">
        <f>IFERROR(VALUE(VLOOKUP($E84&amp;$F84,PEFA2016all[[id]:[UHLG-01.3]],MATCH(AJ$4,PEFA2016all[[#Headers],[id]:[UHLG-01.3]],0),0)&amp;""),"")</f>
        <v>6</v>
      </c>
      <c r="AK84">
        <f>IFERROR(VALUE(VLOOKUP($E84&amp;$F84,PEFA2016all[[id]:[UHLG-01.3]],MATCH(AK$4,PEFA2016all[[#Headers],[id]:[UHLG-01.3]],0),0)&amp;""),"")</f>
        <v>5</v>
      </c>
      <c r="AL84">
        <f>IFERROR(VALUE(VLOOKUP($E84&amp;$F84,PEFA2016all[[id]:[UHLG-01.3]],MATCH(AL$4,PEFA2016all[[#Headers],[id]:[UHLG-01.3]],0),0)&amp;""),"")</f>
        <v>6</v>
      </c>
      <c r="AM84">
        <f>IFERROR(VALUE(VLOOKUP($E84&amp;$F84,PEFA2016all[[id]:[UHLG-01.3]],MATCH(AM$4,PEFA2016all[[#Headers],[id]:[UHLG-01.3]],0),0)&amp;""),"")</f>
        <v>4</v>
      </c>
      <c r="AN84">
        <f>IFERROR(VALUE(VLOOKUP($E84&amp;$F84,PEFA2016all[[id]:[UHLG-01.3]],MATCH(AN$4,PEFA2016all[[#Headers],[id]:[UHLG-01.3]],0),0)&amp;""),"")</f>
        <v>7</v>
      </c>
      <c r="AO84">
        <f>IFERROR(VALUE(VLOOKUP($E84&amp;$F84,PEFA2016all[[id]:[UHLG-01.3]],MATCH(AO$4,PEFA2016all[[#Headers],[id]:[UHLG-01.3]],0),0)&amp;""),"")</f>
        <v>4</v>
      </c>
      <c r="AP84">
        <f>IFERROR(VALUE(VLOOKUP($E84&amp;$F84,PEFA2016all[[id]:[UHLG-01.3]],MATCH(AP$4,PEFA2016all[[#Headers],[id]:[UHLG-01.3]],0),0)&amp;""),"")</f>
        <v>6</v>
      </c>
      <c r="AQ84">
        <f>IFERROR(VALUE(VLOOKUP($E84&amp;$F84,PEFA2016all[[id]:[UHLG-01.3]],MATCH(AQ$4,PEFA2016all[[#Headers],[id]:[UHLG-01.3]],0),0)&amp;""),"")</f>
        <v>2</v>
      </c>
      <c r="AR84">
        <f>IFERROR(VALUE(VLOOKUP($E84&amp;$F84,PEFA2016all[[id]:[UHLG-01.3]],MATCH(AR$4,PEFA2016all[[#Headers],[id]:[UHLG-01.3]],0),0)&amp;""),"")</f>
        <v>6</v>
      </c>
    </row>
    <row r="85" spans="2:44" x14ac:dyDescent="0.25">
      <c r="B85">
        <f>IF(PEFA2016all[[#This Row],[Framework]]=0,"",PEFA2016all[[#This Row],[Framework]])</f>
        <v>2016</v>
      </c>
      <c r="C85" t="e" vm="50">
        <f>IF(PEFA2016all[[#This Row],[Country]]=0,"",PEFA2016all[[#This Row],[Country]])</f>
        <v>#VALUE!</v>
      </c>
      <c r="D85" t="str">
        <f>IFERROR(PEFA2016all[[#This Row],[ISO-2]],"")</f>
        <v>TZ</v>
      </c>
      <c r="E85" t="str">
        <f>IFERROR(PEFA2016all[[#This Row],[ISO-3]],"")</f>
        <v>TZA</v>
      </c>
      <c r="F85">
        <f>IF(PEFA2016all[[#This Row],[Year]]=0,"",PEFA2016all[[#This Row],[Year]])</f>
        <v>2022</v>
      </c>
      <c r="G85">
        <f>IFERROR(AVERAGE(PEFA2016[[#This Row],[Aggregate expenditure outturn]:[Revenue outturn]]),"")</f>
        <v>1.6666666666666667</v>
      </c>
      <c r="H85">
        <f>IFERROR(AVERAGE(PEFA2016[[#This Row],[Budget classification]:[Public access to fiscal information]]),"")</f>
        <v>2.8333333333333335</v>
      </c>
      <c r="I85">
        <f>IFERROR(AVERAGE(PEFA2016[[#This Row],[Fiscal risk reporting]:[Debt management]]),"")</f>
        <v>4.5</v>
      </c>
      <c r="J85">
        <f>IFERROR(AVERAGE(PEFA2016[[#This Row],[Macroeconomic and fiscal forecasting]:[Legislative scrutiny of budgets]]),"")</f>
        <v>4.8</v>
      </c>
      <c r="K85">
        <f>IFERROR(AVERAGE(PEFA2016[[#This Row],[Revenue administration]:[Internal audit]]),"")</f>
        <v>4.375</v>
      </c>
      <c r="L85">
        <f>IFERROR(AVERAGE(PEFA2016[[#This Row],[Financial data integrity]:[Annual financial reports]]),"")</f>
        <v>3.6666666666666665</v>
      </c>
      <c r="M85">
        <f>IFERROR(AVERAGE(PEFA2016[[#This Row],[External audit]:[Legislative scrutiny of audit reports]]),"")</f>
        <v>4.5</v>
      </c>
      <c r="N85">
        <f>IFERROR(VALUE(VLOOKUP($E85&amp;$F85,PEFA2016all[[id]:[UHLG-01.3]],MATCH(N$4,PEFA2016all[[#Headers],[id]:[UHLG-01.3]],0),0)&amp;""),"")</f>
        <v>1</v>
      </c>
      <c r="O85">
        <f>IFERROR(VALUE(VLOOKUP($E85&amp;$F85,PEFA2016all[[id]:[UHLG-01.3]],MATCH(O$4,PEFA2016all[[#Headers],[id]:[UHLG-01.3]],0),0)&amp;""),"")</f>
        <v>2</v>
      </c>
      <c r="P85">
        <f>IFERROR(VALUE(VLOOKUP($E85&amp;$F85,PEFA2016all[[id]:[UHLG-01.3]],MATCH(P$4,PEFA2016all[[#Headers],[id]:[UHLG-01.3]],0),0)&amp;""),"")</f>
        <v>2</v>
      </c>
      <c r="Q85">
        <f>IFERROR(VALUE(VLOOKUP($E85&amp;$F85,PEFA2016all[[id]:[UHLG-01.3]],MATCH(Q$4,PEFA2016all[[#Headers],[id]:[UHLG-01.3]],0),0)&amp;""),"")</f>
        <v>1</v>
      </c>
      <c r="R85">
        <f>IFERROR(VALUE(VLOOKUP($E85&amp;$F85,PEFA2016all[[id]:[UHLG-01.3]],MATCH(R$4,PEFA2016all[[#Headers],[id]:[UHLG-01.3]],0),0)&amp;""),"")</f>
        <v>1</v>
      </c>
      <c r="S85">
        <f>IFERROR(VALUE(VLOOKUP($E85&amp;$F85,PEFA2016all[[id]:[UHLG-01.3]],MATCH(S$4,PEFA2016all[[#Headers],[id]:[UHLG-01.3]],0),0)&amp;""),"")</f>
        <v>7</v>
      </c>
      <c r="T85">
        <f>IFERROR(VALUE(VLOOKUP($E85&amp;$F85,PEFA2016all[[id]:[UHLG-01.3]],MATCH(T$4,PEFA2016all[[#Headers],[id]:[UHLG-01.3]],0),0)&amp;""),"")</f>
        <v>4</v>
      </c>
      <c r="U85">
        <f>IFERROR(VALUE(VLOOKUP($E85&amp;$F85,PEFA2016all[[id]:[UHLG-01.3]],MATCH(U$4,PEFA2016all[[#Headers],[id]:[UHLG-01.3]],0),0)&amp;""),"")</f>
        <v>3</v>
      </c>
      <c r="V85">
        <f>IFERROR(VALUE(VLOOKUP($E85&amp;$F85,PEFA2016all[[id]:[UHLG-01.3]],MATCH(V$4,PEFA2016all[[#Headers],[id]:[UHLG-01.3]],0),0)&amp;""),"")</f>
        <v>1</v>
      </c>
      <c r="W85">
        <f>IFERROR(VALUE(VLOOKUP($E85&amp;$F85,PEFA2016all[[id]:[UHLG-01.3]],MATCH(W$4,PEFA2016all[[#Headers],[id]:[UHLG-01.3]],0),0)&amp;""),"")</f>
        <v>5</v>
      </c>
      <c r="X85">
        <f>IFERROR(VALUE(VLOOKUP($E85&amp;$F85,PEFA2016all[[id]:[UHLG-01.3]],MATCH(X$4,PEFA2016all[[#Headers],[id]:[UHLG-01.3]],0),0)&amp;""),"")</f>
        <v>2</v>
      </c>
      <c r="Y85">
        <f>IFERROR(VALUE(VLOOKUP($E85&amp;$F85,PEFA2016all[[id]:[UHLG-01.3]],MATCH(Y$4,PEFA2016all[[#Headers],[id]:[UHLG-01.3]],0),0)&amp;""),"")</f>
        <v>6</v>
      </c>
      <c r="Z85">
        <f>IFERROR(VALUE(VLOOKUP($E85&amp;$F85,PEFA2016all[[id]:[UHLG-01.3]],MATCH(Z$4,PEFA2016all[[#Headers],[id]:[UHLG-01.3]],0),0)&amp;""),"")</f>
        <v>5</v>
      </c>
      <c r="AA85">
        <f>IFERROR(VALUE(VLOOKUP($E85&amp;$F85,PEFA2016all[[id]:[UHLG-01.3]],MATCH(AA$4,PEFA2016all[[#Headers],[id]:[UHLG-01.3]],0),0)&amp;""),"")</f>
        <v>4</v>
      </c>
      <c r="AB85">
        <f>IFERROR(VALUE(VLOOKUP($E85&amp;$F85,PEFA2016all[[id]:[UHLG-01.3]],MATCH(AB$4,PEFA2016all[[#Headers],[id]:[UHLG-01.3]],0),0)&amp;""),"")</f>
        <v>5</v>
      </c>
      <c r="AC85">
        <f>IFERROR(VALUE(VLOOKUP($E85&amp;$F85,PEFA2016all[[id]:[UHLG-01.3]],MATCH(AC$4,PEFA2016all[[#Headers],[id]:[UHLG-01.3]],0),0)&amp;""),"")</f>
        <v>1</v>
      </c>
      <c r="AD85">
        <f>IFERROR(VALUE(VLOOKUP($E85&amp;$F85,PEFA2016all[[id]:[UHLG-01.3]],MATCH(AD$4,PEFA2016all[[#Headers],[id]:[UHLG-01.3]],0),0)&amp;""),"")</f>
        <v>7</v>
      </c>
      <c r="AE85">
        <f>IFERROR(VALUE(VLOOKUP($E85&amp;$F85,PEFA2016all[[id]:[UHLG-01.3]],MATCH(AE$4,PEFA2016all[[#Headers],[id]:[UHLG-01.3]],0),0)&amp;""),"")</f>
        <v>7</v>
      </c>
      <c r="AF85">
        <f>IFERROR(VALUE(VLOOKUP($E85&amp;$F85,PEFA2016all[[id]:[UHLG-01.3]],MATCH(AF$4,PEFA2016all[[#Headers],[id]:[UHLG-01.3]],0),0)&amp;""),"")</f>
        <v>5</v>
      </c>
      <c r="AG85">
        <f>IFERROR(VALUE(VLOOKUP($E85&amp;$F85,PEFA2016all[[id]:[UHLG-01.3]],MATCH(AG$4,PEFA2016all[[#Headers],[id]:[UHLG-01.3]],0),0)&amp;""),"")</f>
        <v>7</v>
      </c>
      <c r="AH85">
        <f>IFERROR(VALUE(VLOOKUP($E85&amp;$F85,PEFA2016all[[id]:[UHLG-01.3]],MATCH(AH$4,PEFA2016all[[#Headers],[id]:[UHLG-01.3]],0),0)&amp;""),"")</f>
        <v>3</v>
      </c>
      <c r="AI85">
        <f>IFERROR(VALUE(VLOOKUP($E85&amp;$F85,PEFA2016all[[id]:[UHLG-01.3]],MATCH(AI$4,PEFA2016all[[#Headers],[id]:[UHLG-01.3]],0),0)&amp;""),"")</f>
        <v>1</v>
      </c>
      <c r="AJ85">
        <f>IFERROR(VALUE(VLOOKUP($E85&amp;$F85,PEFA2016all[[id]:[UHLG-01.3]],MATCH(AJ$4,PEFA2016all[[#Headers],[id]:[UHLG-01.3]],0),0)&amp;""),"")</f>
        <v>6</v>
      </c>
      <c r="AK85">
        <f>IFERROR(VALUE(VLOOKUP($E85&amp;$F85,PEFA2016all[[id]:[UHLG-01.3]],MATCH(AK$4,PEFA2016all[[#Headers],[id]:[UHLG-01.3]],0),0)&amp;""),"")</f>
        <v>5</v>
      </c>
      <c r="AL85">
        <f>IFERROR(VALUE(VLOOKUP($E85&amp;$F85,PEFA2016all[[id]:[UHLG-01.3]],MATCH(AL$4,PEFA2016all[[#Headers],[id]:[UHLG-01.3]],0),0)&amp;""),"")</f>
        <v>4</v>
      </c>
      <c r="AM85">
        <f>IFERROR(VALUE(VLOOKUP($E85&amp;$F85,PEFA2016all[[id]:[UHLG-01.3]],MATCH(AM$4,PEFA2016all[[#Headers],[id]:[UHLG-01.3]],0),0)&amp;""),"")</f>
        <v>4</v>
      </c>
      <c r="AN85">
        <f>IFERROR(VALUE(VLOOKUP($E85&amp;$F85,PEFA2016all[[id]:[UHLG-01.3]],MATCH(AN$4,PEFA2016all[[#Headers],[id]:[UHLG-01.3]],0),0)&amp;""),"")</f>
        <v>4</v>
      </c>
      <c r="AO85">
        <f>IFERROR(VALUE(VLOOKUP($E85&amp;$F85,PEFA2016all[[id]:[UHLG-01.3]],MATCH(AO$4,PEFA2016all[[#Headers],[id]:[UHLG-01.3]],0),0)&amp;""),"")</f>
        <v>3</v>
      </c>
      <c r="AP85">
        <f>IFERROR(VALUE(VLOOKUP($E85&amp;$F85,PEFA2016all[[id]:[UHLG-01.3]],MATCH(AP$4,PEFA2016all[[#Headers],[id]:[UHLG-01.3]],0),0)&amp;""),"")</f>
        <v>4</v>
      </c>
      <c r="AQ85">
        <f>IFERROR(VALUE(VLOOKUP($E85&amp;$F85,PEFA2016all[[id]:[UHLG-01.3]],MATCH(AQ$4,PEFA2016all[[#Headers],[id]:[UHLG-01.3]],0),0)&amp;""),"")</f>
        <v>5</v>
      </c>
      <c r="AR85">
        <f>IFERROR(VALUE(VLOOKUP($E85&amp;$F85,PEFA2016all[[id]:[UHLG-01.3]],MATCH(AR$4,PEFA2016all[[#Headers],[id]:[UHLG-01.3]],0),0)&amp;""),"")</f>
        <v>4</v>
      </c>
    </row>
    <row r="86" spans="2:44" x14ac:dyDescent="0.25">
      <c r="B86">
        <f>IF(PEFA2016all[[#This Row],[Framework]]=0,"",PEFA2016all[[#This Row],[Framework]])</f>
        <v>2016</v>
      </c>
      <c r="C86" t="e" vm="74">
        <f>IF(PEFA2016all[[#This Row],[Country]]=0,"",PEFA2016all[[#This Row],[Country]])</f>
        <v>#VALUE!</v>
      </c>
      <c r="D86" t="str">
        <f>IFERROR(PEFA2016all[[#This Row],[ISO-2]],"")</f>
        <v>GM</v>
      </c>
      <c r="E86" t="str">
        <f>IFERROR(PEFA2016all[[#This Row],[ISO-3]],"")</f>
        <v>GMB</v>
      </c>
      <c r="F86">
        <f>IF(PEFA2016all[[#This Row],[Year]]=0,"",PEFA2016all[[#This Row],[Year]])</f>
        <v>2024</v>
      </c>
      <c r="G86">
        <f>IFERROR(AVERAGE(PEFA2016[[#This Row],[Aggregate expenditure outturn]:[Revenue outturn]]),"")</f>
        <v>1.3333333333333333</v>
      </c>
      <c r="H86">
        <f>IFERROR(AVERAGE(PEFA2016[[#This Row],[Budget classification]:[Public access to fiscal information]]),"")</f>
        <v>1.3333333333333333</v>
      </c>
      <c r="I86">
        <f>IFERROR(AVERAGE(PEFA2016[[#This Row],[Fiscal risk reporting]:[Debt management]]),"")</f>
        <v>1</v>
      </c>
      <c r="J86">
        <f>IFERROR(AVERAGE(PEFA2016[[#This Row],[Macroeconomic and fiscal forecasting]:[Legislative scrutiny of budgets]]),"")</f>
        <v>1.8</v>
      </c>
      <c r="K86">
        <f>IFERROR(AVERAGE(PEFA2016[[#This Row],[Revenue administration]:[Internal audit]]),"")</f>
        <v>1.5</v>
      </c>
      <c r="L86">
        <f>IFERROR(AVERAGE(PEFA2016[[#This Row],[Financial data integrity]:[Annual financial reports]]),"")</f>
        <v>2.6666666666666665</v>
      </c>
      <c r="M86">
        <f>IFERROR(AVERAGE(PEFA2016[[#This Row],[External audit]:[Legislative scrutiny of audit reports]]),"")</f>
        <v>1.5</v>
      </c>
      <c r="N86">
        <f>IFERROR(VALUE(VLOOKUP($E86&amp;$F86,PEFA2016all[[id]:[UHLG-01.3]],MATCH(N$4,PEFA2016all[[#Headers],[id]:[UHLG-01.3]],0),0)&amp;""),"")</f>
        <v>1</v>
      </c>
      <c r="O86">
        <f>IFERROR(VALUE(VLOOKUP($E86&amp;$F86,PEFA2016all[[id]:[UHLG-01.3]],MATCH(O$4,PEFA2016all[[#Headers],[id]:[UHLG-01.3]],0),0)&amp;""),"")</f>
        <v>2</v>
      </c>
      <c r="P86">
        <f>IFERROR(VALUE(VLOOKUP($E86&amp;$F86,PEFA2016all[[id]:[UHLG-01.3]],MATCH(P$4,PEFA2016all[[#Headers],[id]:[UHLG-01.3]],0),0)&amp;""),"")</f>
        <v>1</v>
      </c>
      <c r="Q86">
        <f>IFERROR(VALUE(VLOOKUP($E86&amp;$F86,PEFA2016all[[id]:[UHLG-01.3]],MATCH(Q$4,PEFA2016all[[#Headers],[id]:[UHLG-01.3]],0),0)&amp;""),"")</f>
        <v>1</v>
      </c>
      <c r="R86">
        <f>IFERROR(VALUE(VLOOKUP($E86&amp;$F86,PEFA2016all[[id]:[UHLG-01.3]],MATCH(R$4,PEFA2016all[[#Headers],[id]:[UHLG-01.3]],0),0)&amp;""),"")</f>
        <v>3</v>
      </c>
      <c r="S86">
        <f>IFERROR(VALUE(VLOOKUP($E86&amp;$F86,PEFA2016all[[id]:[UHLG-01.3]],MATCH(S$4,PEFA2016all[[#Headers],[id]:[UHLG-01.3]],0),0)&amp;""),"")</f>
        <v>1</v>
      </c>
      <c r="T86">
        <f>IFERROR(VALUE(VLOOKUP($E86&amp;$F86,PEFA2016all[[id]:[UHLG-01.3]],MATCH(T$4,PEFA2016all[[#Headers],[id]:[UHLG-01.3]],0),0)&amp;""),"")</f>
        <v>1</v>
      </c>
      <c r="U86">
        <f>IFERROR(VALUE(VLOOKUP($E86&amp;$F86,PEFA2016all[[id]:[UHLG-01.3]],MATCH(U$4,PEFA2016all[[#Headers],[id]:[UHLG-01.3]],0),0)&amp;""),"")</f>
        <v>1</v>
      </c>
      <c r="V86">
        <f>IFERROR(VALUE(VLOOKUP($E86&amp;$F86,PEFA2016all[[id]:[UHLG-01.3]],MATCH(V$4,PEFA2016all[[#Headers],[id]:[UHLG-01.3]],0),0)&amp;""),"")</f>
        <v>1</v>
      </c>
      <c r="W86">
        <f>IFERROR(VALUE(VLOOKUP($E86&amp;$F86,PEFA2016all[[id]:[UHLG-01.3]],MATCH(W$4,PEFA2016all[[#Headers],[id]:[UHLG-01.3]],0),0)&amp;""),"")</f>
        <v>1</v>
      </c>
      <c r="X86">
        <f>IFERROR(VALUE(VLOOKUP($E86&amp;$F86,PEFA2016all[[id]:[UHLG-01.3]],MATCH(X$4,PEFA2016all[[#Headers],[id]:[UHLG-01.3]],0),0)&amp;""),"")</f>
        <v>1</v>
      </c>
      <c r="Y86">
        <f>IFERROR(VALUE(VLOOKUP($E86&amp;$F86,PEFA2016all[[id]:[UHLG-01.3]],MATCH(Y$4,PEFA2016all[[#Headers],[id]:[UHLG-01.3]],0),0)&amp;""),"")</f>
        <v>1</v>
      </c>
      <c r="Z86">
        <f>IFERROR(VALUE(VLOOKUP($E86&amp;$F86,PEFA2016all[[id]:[UHLG-01.3]],MATCH(Z$4,PEFA2016all[[#Headers],[id]:[UHLG-01.3]],0),0)&amp;""),"")</f>
        <v>1</v>
      </c>
      <c r="AA86">
        <f>IFERROR(VALUE(VLOOKUP($E86&amp;$F86,PEFA2016all[[id]:[UHLG-01.3]],MATCH(AA$4,PEFA2016all[[#Headers],[id]:[UHLG-01.3]],0),0)&amp;""),"")</f>
        <v>1</v>
      </c>
      <c r="AB86">
        <f>IFERROR(VALUE(VLOOKUP($E86&amp;$F86,PEFA2016all[[id]:[UHLG-01.3]],MATCH(AB$4,PEFA2016all[[#Headers],[id]:[UHLG-01.3]],0),0)&amp;""),"")</f>
        <v>1</v>
      </c>
      <c r="AC86">
        <f>IFERROR(VALUE(VLOOKUP($E86&amp;$F86,PEFA2016all[[id]:[UHLG-01.3]],MATCH(AC$4,PEFA2016all[[#Headers],[id]:[UHLG-01.3]],0),0)&amp;""),"")</f>
        <v>1</v>
      </c>
      <c r="AD86">
        <f>IFERROR(VALUE(VLOOKUP($E86&amp;$F86,PEFA2016all[[id]:[UHLG-01.3]],MATCH(AD$4,PEFA2016all[[#Headers],[id]:[UHLG-01.3]],0),0)&amp;""),"")</f>
        <v>2</v>
      </c>
      <c r="AE86">
        <f>IFERROR(VALUE(VLOOKUP($E86&amp;$F86,PEFA2016all[[id]:[UHLG-01.3]],MATCH(AE$4,PEFA2016all[[#Headers],[id]:[UHLG-01.3]],0),0)&amp;""),"")</f>
        <v>4</v>
      </c>
      <c r="AF86">
        <f>IFERROR(VALUE(VLOOKUP($E86&amp;$F86,PEFA2016all[[id]:[UHLG-01.3]],MATCH(AF$4,PEFA2016all[[#Headers],[id]:[UHLG-01.3]],0),0)&amp;""),"")</f>
        <v>2</v>
      </c>
      <c r="AG86">
        <f>IFERROR(VALUE(VLOOKUP($E86&amp;$F86,PEFA2016all[[id]:[UHLG-01.3]],MATCH(AG$4,PEFA2016all[[#Headers],[id]:[UHLG-01.3]],0),0)&amp;""),"")</f>
        <v>2</v>
      </c>
      <c r="AH86">
        <f>IFERROR(VALUE(VLOOKUP($E86&amp;$F86,PEFA2016all[[id]:[UHLG-01.3]],MATCH(AH$4,PEFA2016all[[#Headers],[id]:[UHLG-01.3]],0),0)&amp;""),"")</f>
        <v>1</v>
      </c>
      <c r="AI86">
        <f>IFERROR(VALUE(VLOOKUP($E86&amp;$F86,PEFA2016all[[id]:[UHLG-01.3]],MATCH(AI$4,PEFA2016all[[#Headers],[id]:[UHLG-01.3]],0),0)&amp;""),"")</f>
        <v>1</v>
      </c>
      <c r="AJ86">
        <f>IFERROR(VALUE(VLOOKUP($E86&amp;$F86,PEFA2016all[[id]:[UHLG-01.3]],MATCH(AJ$4,PEFA2016all[[#Headers],[id]:[UHLG-01.3]],0),0)&amp;""),"")</f>
        <v>2</v>
      </c>
      <c r="AK86">
        <f>IFERROR(VALUE(VLOOKUP($E86&amp;$F86,PEFA2016all[[id]:[UHLG-01.3]],MATCH(AK$4,PEFA2016all[[#Headers],[id]:[UHLG-01.3]],0),0)&amp;""),"")</f>
        <v>1</v>
      </c>
      <c r="AL86">
        <f>IFERROR(VALUE(VLOOKUP($E86&amp;$F86,PEFA2016all[[id]:[UHLG-01.3]],MATCH(AL$4,PEFA2016all[[#Headers],[id]:[UHLG-01.3]],0),0)&amp;""),"")</f>
        <v>2</v>
      </c>
      <c r="AM86">
        <f>IFERROR(VALUE(VLOOKUP($E86&amp;$F86,PEFA2016all[[id]:[UHLG-01.3]],MATCH(AM$4,PEFA2016all[[#Headers],[id]:[UHLG-01.3]],0),0)&amp;""),"")</f>
        <v>1</v>
      </c>
      <c r="AN86">
        <f>IFERROR(VALUE(VLOOKUP($E86&amp;$F86,PEFA2016all[[id]:[UHLG-01.3]],MATCH(AN$4,PEFA2016all[[#Headers],[id]:[UHLG-01.3]],0),0)&amp;""),"")</f>
        <v>4</v>
      </c>
      <c r="AO86">
        <f>IFERROR(VALUE(VLOOKUP($E86&amp;$F86,PEFA2016all[[id]:[UHLG-01.3]],MATCH(AO$4,PEFA2016all[[#Headers],[id]:[UHLG-01.3]],0),0)&amp;""),"")</f>
        <v>2</v>
      </c>
      <c r="AP86">
        <f>IFERROR(VALUE(VLOOKUP($E86&amp;$F86,PEFA2016all[[id]:[UHLG-01.3]],MATCH(AP$4,PEFA2016all[[#Headers],[id]:[UHLG-01.3]],0),0)&amp;""),"")</f>
        <v>2</v>
      </c>
      <c r="AQ86">
        <f>IFERROR(VALUE(VLOOKUP($E86&amp;$F86,PEFA2016all[[id]:[UHLG-01.3]],MATCH(AQ$4,PEFA2016all[[#Headers],[id]:[UHLG-01.3]],0),0)&amp;""),"")</f>
        <v>2</v>
      </c>
      <c r="AR86">
        <f>IFERROR(VALUE(VLOOKUP($E86&amp;$F86,PEFA2016all[[id]:[UHLG-01.3]],MATCH(AR$4,PEFA2016all[[#Headers],[id]:[UHLG-01.3]],0),0)&amp;""),"")</f>
        <v>1</v>
      </c>
    </row>
    <row r="87" spans="2:44" x14ac:dyDescent="0.25">
      <c r="B87">
        <f>IF(PEFA2016all[[#This Row],[Framework]]=0,"",PEFA2016all[[#This Row],[Framework]])</f>
        <v>2016</v>
      </c>
      <c r="C87" t="e" vm="13">
        <f>IF(PEFA2016all[[#This Row],[Country]]=0,"",PEFA2016all[[#This Row],[Country]])</f>
        <v>#VALUE!</v>
      </c>
      <c r="D87" t="str">
        <f>IFERROR(PEFA2016all[[#This Row],[ISO-2]],"")</f>
        <v>TJ</v>
      </c>
      <c r="E87" t="str">
        <f>IFERROR(PEFA2016all[[#This Row],[ISO-3]],"")</f>
        <v>TJK</v>
      </c>
      <c r="F87">
        <f>IF(PEFA2016all[[#This Row],[Year]]=0,"",PEFA2016all[[#This Row],[Year]])</f>
        <v>2022</v>
      </c>
      <c r="G87">
        <f>IFERROR(AVERAGE(PEFA2016[[#This Row],[Aggregate expenditure outturn]:[Revenue outturn]]),"")</f>
        <v>4.333333333333333</v>
      </c>
      <c r="H87">
        <f>IFERROR(AVERAGE(PEFA2016[[#This Row],[Budget classification]:[Public access to fiscal information]]),"")</f>
        <v>4.833333333333333</v>
      </c>
      <c r="I87">
        <f>IFERROR(AVERAGE(PEFA2016[[#This Row],[Fiscal risk reporting]:[Debt management]]),"")</f>
        <v>3.75</v>
      </c>
      <c r="J87">
        <f>IFERROR(AVERAGE(PEFA2016[[#This Row],[Macroeconomic and fiscal forecasting]:[Legislative scrutiny of budgets]]),"")</f>
        <v>4.8</v>
      </c>
      <c r="K87">
        <f>IFERROR(AVERAGE(PEFA2016[[#This Row],[Revenue administration]:[Internal audit]]),"")</f>
        <v>5</v>
      </c>
      <c r="L87">
        <f>IFERROR(AVERAGE(PEFA2016[[#This Row],[Financial data integrity]:[Annual financial reports]]),"")</f>
        <v>4</v>
      </c>
      <c r="M87">
        <f>IFERROR(AVERAGE(PEFA2016[[#This Row],[External audit]:[Legislative scrutiny of audit reports]]),"")</f>
        <v>3</v>
      </c>
      <c r="N87">
        <f>IFERROR(VALUE(VLOOKUP($E87&amp;$F87,PEFA2016all[[id]:[UHLG-01.3]],MATCH(N$4,PEFA2016all[[#Headers],[id]:[UHLG-01.3]],0),0)&amp;""),"")</f>
        <v>5</v>
      </c>
      <c r="O87">
        <f>IFERROR(VALUE(VLOOKUP($E87&amp;$F87,PEFA2016all[[id]:[UHLG-01.3]],MATCH(O$4,PEFA2016all[[#Headers],[id]:[UHLG-01.3]],0),0)&amp;""),"")</f>
        <v>2</v>
      </c>
      <c r="P87">
        <f>IFERROR(VALUE(VLOOKUP($E87&amp;$F87,PEFA2016all[[id]:[UHLG-01.3]],MATCH(P$4,PEFA2016all[[#Headers],[id]:[UHLG-01.3]],0),0)&amp;""),"")</f>
        <v>6</v>
      </c>
      <c r="Q87">
        <f>IFERROR(VALUE(VLOOKUP($E87&amp;$F87,PEFA2016all[[id]:[UHLG-01.3]],MATCH(Q$4,PEFA2016all[[#Headers],[id]:[UHLG-01.3]],0),0)&amp;""),"")</f>
        <v>5</v>
      </c>
      <c r="R87">
        <f>IFERROR(VALUE(VLOOKUP($E87&amp;$F87,PEFA2016all[[id]:[UHLG-01.3]],MATCH(R$4,PEFA2016all[[#Headers],[id]:[UHLG-01.3]],0),0)&amp;""),"")</f>
        <v>7</v>
      </c>
      <c r="S87">
        <f>IFERROR(VALUE(VLOOKUP($E87&amp;$F87,PEFA2016all[[id]:[UHLG-01.3]],MATCH(S$4,PEFA2016all[[#Headers],[id]:[UHLG-01.3]],0),0)&amp;""),"")</f>
        <v>7</v>
      </c>
      <c r="T87">
        <f>IFERROR(VALUE(VLOOKUP($E87&amp;$F87,PEFA2016all[[id]:[UHLG-01.3]],MATCH(T$4,PEFA2016all[[#Headers],[id]:[UHLG-01.3]],0),0)&amp;""),"")</f>
        <v>4</v>
      </c>
      <c r="U87">
        <f>IFERROR(VALUE(VLOOKUP($E87&amp;$F87,PEFA2016all[[id]:[UHLG-01.3]],MATCH(U$4,PEFA2016all[[#Headers],[id]:[UHLG-01.3]],0),0)&amp;""),"")</f>
        <v>1</v>
      </c>
      <c r="V87">
        <f>IFERROR(VALUE(VLOOKUP($E87&amp;$F87,PEFA2016all[[id]:[UHLG-01.3]],MATCH(V$4,PEFA2016all[[#Headers],[id]:[UHLG-01.3]],0),0)&amp;""),"")</f>
        <v>5</v>
      </c>
      <c r="W87">
        <f>IFERROR(VALUE(VLOOKUP($E87&amp;$F87,PEFA2016all[[id]:[UHLG-01.3]],MATCH(W$4,PEFA2016all[[#Headers],[id]:[UHLG-01.3]],0),0)&amp;""),"")</f>
        <v>2</v>
      </c>
      <c r="X87">
        <f>IFERROR(VALUE(VLOOKUP($E87&amp;$F87,PEFA2016all[[id]:[UHLG-01.3]],MATCH(X$4,PEFA2016all[[#Headers],[id]:[UHLG-01.3]],0),0)&amp;""),"")</f>
        <v>4</v>
      </c>
      <c r="Y87">
        <f>IFERROR(VALUE(VLOOKUP($E87&amp;$F87,PEFA2016all[[id]:[UHLG-01.3]],MATCH(Y$4,PEFA2016all[[#Headers],[id]:[UHLG-01.3]],0),0)&amp;""),"")</f>
        <v>3</v>
      </c>
      <c r="Z87">
        <f>IFERROR(VALUE(VLOOKUP($E87&amp;$F87,PEFA2016all[[id]:[UHLG-01.3]],MATCH(Z$4,PEFA2016all[[#Headers],[id]:[UHLG-01.3]],0),0)&amp;""),"")</f>
        <v>6</v>
      </c>
      <c r="AA87">
        <f>IFERROR(VALUE(VLOOKUP($E87&amp;$F87,PEFA2016all[[id]:[UHLG-01.3]],MATCH(AA$4,PEFA2016all[[#Headers],[id]:[UHLG-01.3]],0),0)&amp;""),"")</f>
        <v>5</v>
      </c>
      <c r="AB87">
        <f>IFERROR(VALUE(VLOOKUP($E87&amp;$F87,PEFA2016all[[id]:[UHLG-01.3]],MATCH(AB$4,PEFA2016all[[#Headers],[id]:[UHLG-01.3]],0),0)&amp;""),"")</f>
        <v>5</v>
      </c>
      <c r="AC87">
        <f>IFERROR(VALUE(VLOOKUP($E87&amp;$F87,PEFA2016all[[id]:[UHLG-01.3]],MATCH(AC$4,PEFA2016all[[#Headers],[id]:[UHLG-01.3]],0),0)&amp;""),"")</f>
        <v>3</v>
      </c>
      <c r="AD87">
        <f>IFERROR(VALUE(VLOOKUP($E87&amp;$F87,PEFA2016all[[id]:[UHLG-01.3]],MATCH(AD$4,PEFA2016all[[#Headers],[id]:[UHLG-01.3]],0),0)&amp;""),"")</f>
        <v>5</v>
      </c>
      <c r="AE87">
        <f>IFERROR(VALUE(VLOOKUP($E87&amp;$F87,PEFA2016all[[id]:[UHLG-01.3]],MATCH(AE$4,PEFA2016all[[#Headers],[id]:[UHLG-01.3]],0),0)&amp;""),"")</f>
        <v>6</v>
      </c>
      <c r="AF87">
        <f>IFERROR(VALUE(VLOOKUP($E87&amp;$F87,PEFA2016all[[id]:[UHLG-01.3]],MATCH(AF$4,PEFA2016all[[#Headers],[id]:[UHLG-01.3]],0),0)&amp;""),"")</f>
        <v>5</v>
      </c>
      <c r="AG87">
        <f>IFERROR(VALUE(VLOOKUP($E87&amp;$F87,PEFA2016all[[id]:[UHLG-01.3]],MATCH(AG$4,PEFA2016all[[#Headers],[id]:[UHLG-01.3]],0),0)&amp;""),"")</f>
        <v>7</v>
      </c>
      <c r="AH87">
        <f>IFERROR(VALUE(VLOOKUP($E87&amp;$F87,PEFA2016all[[id]:[UHLG-01.3]],MATCH(AH$4,PEFA2016all[[#Headers],[id]:[UHLG-01.3]],0),0)&amp;""),"")</f>
        <v>4</v>
      </c>
      <c r="AI87">
        <f>IFERROR(VALUE(VLOOKUP($E87&amp;$F87,PEFA2016all[[id]:[UHLG-01.3]],MATCH(AI$4,PEFA2016all[[#Headers],[id]:[UHLG-01.3]],0),0)&amp;""),"")</f>
        <v>4</v>
      </c>
      <c r="AJ87">
        <f>IFERROR(VALUE(VLOOKUP($E87&amp;$F87,PEFA2016all[[id]:[UHLG-01.3]],MATCH(AJ$4,PEFA2016all[[#Headers],[id]:[UHLG-01.3]],0),0)&amp;""),"")</f>
        <v>4</v>
      </c>
      <c r="AK87">
        <f>IFERROR(VALUE(VLOOKUP($E87&amp;$F87,PEFA2016all[[id]:[UHLG-01.3]],MATCH(AK$4,PEFA2016all[[#Headers],[id]:[UHLG-01.3]],0),0)&amp;""),"")</f>
        <v>5</v>
      </c>
      <c r="AL87">
        <f>IFERROR(VALUE(VLOOKUP($E87&amp;$F87,PEFA2016all[[id]:[UHLG-01.3]],MATCH(AL$4,PEFA2016all[[#Headers],[id]:[UHLG-01.3]],0),0)&amp;""),"")</f>
        <v>7</v>
      </c>
      <c r="AM87">
        <f>IFERROR(VALUE(VLOOKUP($E87&amp;$F87,PEFA2016all[[id]:[UHLG-01.3]],MATCH(AM$4,PEFA2016all[[#Headers],[id]:[UHLG-01.3]],0),0)&amp;""),"")</f>
        <v>4</v>
      </c>
      <c r="AN87">
        <f>IFERROR(VALUE(VLOOKUP($E87&amp;$F87,PEFA2016all[[id]:[UHLG-01.3]],MATCH(AN$4,PEFA2016all[[#Headers],[id]:[UHLG-01.3]],0),0)&amp;""),"")</f>
        <v>6</v>
      </c>
      <c r="AO87">
        <f>IFERROR(VALUE(VLOOKUP($E87&amp;$F87,PEFA2016all[[id]:[UHLG-01.3]],MATCH(AO$4,PEFA2016all[[#Headers],[id]:[UHLG-01.3]],0),0)&amp;""),"")</f>
        <v>4</v>
      </c>
      <c r="AP87">
        <f>IFERROR(VALUE(VLOOKUP($E87&amp;$F87,PEFA2016all[[id]:[UHLG-01.3]],MATCH(AP$4,PEFA2016all[[#Headers],[id]:[UHLG-01.3]],0),0)&amp;""),"")</f>
        <v>2</v>
      </c>
      <c r="AQ87">
        <f>IFERROR(VALUE(VLOOKUP($E87&amp;$F87,PEFA2016all[[id]:[UHLG-01.3]],MATCH(AQ$4,PEFA2016all[[#Headers],[id]:[UHLG-01.3]],0),0)&amp;""),"")</f>
        <v>2</v>
      </c>
      <c r="AR87">
        <f>IFERROR(VALUE(VLOOKUP($E87&amp;$F87,PEFA2016all[[id]:[UHLG-01.3]],MATCH(AR$4,PEFA2016all[[#Headers],[id]:[UHLG-01.3]],0),0)&amp;""),"")</f>
        <v>4</v>
      </c>
    </row>
    <row r="88" spans="2:44" x14ac:dyDescent="0.25">
      <c r="B88">
        <f>IF(PEFA2016all[[#This Row],[Framework]]=0,"",PEFA2016all[[#This Row],[Framework]])</f>
        <v>2016</v>
      </c>
      <c r="C88" t="e" vm="48">
        <f>IF(PEFA2016all[[#This Row],[Country]]=0,"",PEFA2016all[[#This Row],[Country]])</f>
        <v>#VALUE!</v>
      </c>
      <c r="D88" t="str">
        <f>IFERROR(PEFA2016all[[#This Row],[ISO-2]],"")</f>
        <v>MG</v>
      </c>
      <c r="E88" t="str">
        <f>IFERROR(PEFA2016all[[#This Row],[ISO-3]],"")</f>
        <v>MDG</v>
      </c>
      <c r="F88">
        <f>IF(PEFA2016all[[#This Row],[Year]]=0,"",PEFA2016all[[#This Row],[Year]])</f>
        <v>2021</v>
      </c>
      <c r="G88">
        <f>IFERROR(AVERAGE(PEFA2016[[#This Row],[Aggregate expenditure outturn]:[Revenue outturn]]),"")</f>
        <v>1.3333333333333333</v>
      </c>
      <c r="H88">
        <f>IFERROR(AVERAGE(PEFA2016[[#This Row],[Budget classification]:[Public access to fiscal information]]),"")</f>
        <v>3.1666666666666665</v>
      </c>
      <c r="I88">
        <f>IFERROR(AVERAGE(PEFA2016[[#This Row],[Fiscal risk reporting]:[Debt management]]),"")</f>
        <v>2.5</v>
      </c>
      <c r="J88">
        <f>IFERROR(AVERAGE(PEFA2016[[#This Row],[Macroeconomic and fiscal forecasting]:[Legislative scrutiny of budgets]]),"")</f>
        <v>2.2000000000000002</v>
      </c>
      <c r="K88">
        <f>IFERROR(AVERAGE(PEFA2016[[#This Row],[Revenue administration]:[Internal audit]]),"")</f>
        <v>2.25</v>
      </c>
      <c r="L88">
        <f>IFERROR(AVERAGE(PEFA2016[[#This Row],[Financial data integrity]:[Annual financial reports]]),"")</f>
        <v>2.6666666666666665</v>
      </c>
      <c r="M88">
        <f>IFERROR(AVERAGE(PEFA2016[[#This Row],[External audit]:[Legislative scrutiny of audit reports]]),"")</f>
        <v>1.5</v>
      </c>
      <c r="N88">
        <f>IFERROR(VALUE(VLOOKUP($E88&amp;$F88,PEFA2016all[[id]:[UHLG-01.3]],MATCH(N$4,PEFA2016all[[#Headers],[id]:[UHLG-01.3]],0),0)&amp;""),"")</f>
        <v>1</v>
      </c>
      <c r="O88">
        <f>IFERROR(VALUE(VLOOKUP($E88&amp;$F88,PEFA2016all[[id]:[UHLG-01.3]],MATCH(O$4,PEFA2016all[[#Headers],[id]:[UHLG-01.3]],0),0)&amp;""),"")</f>
        <v>2</v>
      </c>
      <c r="P88">
        <f>IFERROR(VALUE(VLOOKUP($E88&amp;$F88,PEFA2016all[[id]:[UHLG-01.3]],MATCH(P$4,PEFA2016all[[#Headers],[id]:[UHLG-01.3]],0),0)&amp;""),"")</f>
        <v>1</v>
      </c>
      <c r="Q88">
        <f>IFERROR(VALUE(VLOOKUP($E88&amp;$F88,PEFA2016all[[id]:[UHLG-01.3]],MATCH(Q$4,PEFA2016all[[#Headers],[id]:[UHLG-01.3]],0),0)&amp;""),"")</f>
        <v>3</v>
      </c>
      <c r="R88">
        <f>IFERROR(VALUE(VLOOKUP($E88&amp;$F88,PEFA2016all[[id]:[UHLG-01.3]],MATCH(R$4,PEFA2016all[[#Headers],[id]:[UHLG-01.3]],0),0)&amp;""),"")</f>
        <v>5</v>
      </c>
      <c r="S88">
        <f>IFERROR(VALUE(VLOOKUP($E88&amp;$F88,PEFA2016all[[id]:[UHLG-01.3]],MATCH(S$4,PEFA2016all[[#Headers],[id]:[UHLG-01.3]],0),0)&amp;""),"")</f>
        <v>1</v>
      </c>
      <c r="T88">
        <f>IFERROR(VALUE(VLOOKUP($E88&amp;$F88,PEFA2016all[[id]:[UHLG-01.3]],MATCH(T$4,PEFA2016all[[#Headers],[id]:[UHLG-01.3]],0),0)&amp;""),"")</f>
        <v>5</v>
      </c>
      <c r="U88">
        <f>IFERROR(VALUE(VLOOKUP($E88&amp;$F88,PEFA2016all[[id]:[UHLG-01.3]],MATCH(U$4,PEFA2016all[[#Headers],[id]:[UHLG-01.3]],0),0)&amp;""),"")</f>
        <v>4</v>
      </c>
      <c r="V88">
        <f>IFERROR(VALUE(VLOOKUP($E88&amp;$F88,PEFA2016all[[id]:[UHLG-01.3]],MATCH(V$4,PEFA2016all[[#Headers],[id]:[UHLG-01.3]],0),0)&amp;""),"")</f>
        <v>1</v>
      </c>
      <c r="W88">
        <f>IFERROR(VALUE(VLOOKUP($E88&amp;$F88,PEFA2016all[[id]:[UHLG-01.3]],MATCH(W$4,PEFA2016all[[#Headers],[id]:[UHLG-01.3]],0),0)&amp;""),"")</f>
        <v>1</v>
      </c>
      <c r="X88">
        <f>IFERROR(VALUE(VLOOKUP($E88&amp;$F88,PEFA2016all[[id]:[UHLG-01.3]],MATCH(X$4,PEFA2016all[[#Headers],[id]:[UHLG-01.3]],0),0)&amp;""),"")</f>
        <v>1</v>
      </c>
      <c r="Y88">
        <f>IFERROR(VALUE(VLOOKUP($E88&amp;$F88,PEFA2016all[[id]:[UHLG-01.3]],MATCH(Y$4,PEFA2016all[[#Headers],[id]:[UHLG-01.3]],0),0)&amp;""),"")</f>
        <v>2</v>
      </c>
      <c r="Z88">
        <f>IFERROR(VALUE(VLOOKUP($E88&amp;$F88,PEFA2016all[[id]:[UHLG-01.3]],MATCH(Z$4,PEFA2016all[[#Headers],[id]:[UHLG-01.3]],0),0)&amp;""),"")</f>
        <v>6</v>
      </c>
      <c r="AA88">
        <f>IFERROR(VALUE(VLOOKUP($E88&amp;$F88,PEFA2016all[[id]:[UHLG-01.3]],MATCH(AA$4,PEFA2016all[[#Headers],[id]:[UHLG-01.3]],0),0)&amp;""),"")</f>
        <v>2</v>
      </c>
      <c r="AB88">
        <f>IFERROR(VALUE(VLOOKUP($E88&amp;$F88,PEFA2016all[[id]:[UHLG-01.3]],MATCH(AB$4,PEFA2016all[[#Headers],[id]:[UHLG-01.3]],0),0)&amp;""),"")</f>
        <v>2</v>
      </c>
      <c r="AC88">
        <f>IFERROR(VALUE(VLOOKUP($E88&amp;$F88,PEFA2016all[[id]:[UHLG-01.3]],MATCH(AC$4,PEFA2016all[[#Headers],[id]:[UHLG-01.3]],0),0)&amp;""),"")</f>
        <v>2</v>
      </c>
      <c r="AD88">
        <f>IFERROR(VALUE(VLOOKUP($E88&amp;$F88,PEFA2016all[[id]:[UHLG-01.3]],MATCH(AD$4,PEFA2016all[[#Headers],[id]:[UHLG-01.3]],0),0)&amp;""),"")</f>
        <v>3</v>
      </c>
      <c r="AE88">
        <f>IFERROR(VALUE(VLOOKUP($E88&amp;$F88,PEFA2016all[[id]:[UHLG-01.3]],MATCH(AE$4,PEFA2016all[[#Headers],[id]:[UHLG-01.3]],0),0)&amp;""),"")</f>
        <v>2</v>
      </c>
      <c r="AF88">
        <f>IFERROR(VALUE(VLOOKUP($E88&amp;$F88,PEFA2016all[[id]:[UHLG-01.3]],MATCH(AF$4,PEFA2016all[[#Headers],[id]:[UHLG-01.3]],0),0)&amp;""),"")</f>
        <v>2</v>
      </c>
      <c r="AG88">
        <f>IFERROR(VALUE(VLOOKUP($E88&amp;$F88,PEFA2016all[[id]:[UHLG-01.3]],MATCH(AG$4,PEFA2016all[[#Headers],[id]:[UHLG-01.3]],0),0)&amp;""),"")</f>
        <v>2</v>
      </c>
      <c r="AH88">
        <f>IFERROR(VALUE(VLOOKUP($E88&amp;$F88,PEFA2016all[[id]:[UHLG-01.3]],MATCH(AH$4,PEFA2016all[[#Headers],[id]:[UHLG-01.3]],0),0)&amp;""),"")</f>
        <v>3</v>
      </c>
      <c r="AI88">
        <f>IFERROR(VALUE(VLOOKUP($E88&amp;$F88,PEFA2016all[[id]:[UHLG-01.3]],MATCH(AI$4,PEFA2016all[[#Headers],[id]:[UHLG-01.3]],0),0)&amp;""),"")</f>
        <v>1</v>
      </c>
      <c r="AJ88">
        <f>IFERROR(VALUE(VLOOKUP($E88&amp;$F88,PEFA2016all[[id]:[UHLG-01.3]],MATCH(AJ$4,PEFA2016all[[#Headers],[id]:[UHLG-01.3]],0),0)&amp;""),"")</f>
        <v>2</v>
      </c>
      <c r="AK88">
        <f>IFERROR(VALUE(VLOOKUP($E88&amp;$F88,PEFA2016all[[id]:[UHLG-01.3]],MATCH(AK$4,PEFA2016all[[#Headers],[id]:[UHLG-01.3]],0),0)&amp;""),"")</f>
        <v>2</v>
      </c>
      <c r="AL88">
        <f>IFERROR(VALUE(VLOOKUP($E88&amp;$F88,PEFA2016all[[id]:[UHLG-01.3]],MATCH(AL$4,PEFA2016all[[#Headers],[id]:[UHLG-01.3]],0),0)&amp;""),"")</f>
        <v>4</v>
      </c>
      <c r="AM88">
        <f>IFERROR(VALUE(VLOOKUP($E88&amp;$F88,PEFA2016all[[id]:[UHLG-01.3]],MATCH(AM$4,PEFA2016all[[#Headers],[id]:[UHLG-01.3]],0),0)&amp;""),"")</f>
        <v>2</v>
      </c>
      <c r="AN88">
        <f>IFERROR(VALUE(VLOOKUP($E88&amp;$F88,PEFA2016all[[id]:[UHLG-01.3]],MATCH(AN$4,PEFA2016all[[#Headers],[id]:[UHLG-01.3]],0),0)&amp;""),"")</f>
        <v>4</v>
      </c>
      <c r="AO88">
        <f>IFERROR(VALUE(VLOOKUP($E88&amp;$F88,PEFA2016all[[id]:[UHLG-01.3]],MATCH(AO$4,PEFA2016all[[#Headers],[id]:[UHLG-01.3]],0),0)&amp;""),"")</f>
        <v>2</v>
      </c>
      <c r="AP88">
        <f>IFERROR(VALUE(VLOOKUP($E88&amp;$F88,PEFA2016all[[id]:[UHLG-01.3]],MATCH(AP$4,PEFA2016all[[#Headers],[id]:[UHLG-01.3]],0),0)&amp;""),"")</f>
        <v>2</v>
      </c>
      <c r="AQ88">
        <f>IFERROR(VALUE(VLOOKUP($E88&amp;$F88,PEFA2016all[[id]:[UHLG-01.3]],MATCH(AQ$4,PEFA2016all[[#Headers],[id]:[UHLG-01.3]],0),0)&amp;""),"")</f>
        <v>2</v>
      </c>
      <c r="AR88">
        <f>IFERROR(VALUE(VLOOKUP($E88&amp;$F88,PEFA2016all[[id]:[UHLG-01.3]],MATCH(AR$4,PEFA2016all[[#Headers],[id]:[UHLG-01.3]],0),0)&amp;""),"")</f>
        <v>1</v>
      </c>
    </row>
    <row r="89" spans="2:44" x14ac:dyDescent="0.25">
      <c r="B89">
        <f>IF(PEFA2016all[[#This Row],[Framework]]=0,"",PEFA2016all[[#This Row],[Framework]])</f>
        <v>2016</v>
      </c>
      <c r="C89" t="e" vm="26">
        <f>IF(PEFA2016all[[#This Row],[Country]]=0,"",PEFA2016all[[#This Row],[Country]])</f>
        <v>#VALUE!</v>
      </c>
      <c r="D89" t="str">
        <f>IFERROR(PEFA2016all[[#This Row],[ISO-2]],"")</f>
        <v>BD</v>
      </c>
      <c r="E89" t="str">
        <f>IFERROR(PEFA2016all[[#This Row],[ISO-3]],"")</f>
        <v>BGD</v>
      </c>
      <c r="F89">
        <f>IF(PEFA2016all[[#This Row],[Year]]=0,"",PEFA2016all[[#This Row],[Year]])</f>
        <v>2023</v>
      </c>
      <c r="G89">
        <f>IFERROR(AVERAGE(PEFA2016[[#This Row],[Aggregate expenditure outturn]:[Revenue outturn]]),"")</f>
        <v>3.3333333333333335</v>
      </c>
      <c r="H89">
        <f>IFERROR(AVERAGE(PEFA2016[[#This Row],[Budget classification]:[Public access to fiscal information]]),"")</f>
        <v>2.8333333333333335</v>
      </c>
      <c r="I89">
        <f>IFERROR(AVERAGE(PEFA2016[[#This Row],[Fiscal risk reporting]:[Debt management]]),"")</f>
        <v>3</v>
      </c>
      <c r="J89">
        <f>IFERROR(AVERAGE(PEFA2016[[#This Row],[Macroeconomic and fiscal forecasting]:[Legislative scrutiny of budgets]]),"")</f>
        <v>4.4000000000000004</v>
      </c>
      <c r="K89">
        <f>IFERROR(AVERAGE(PEFA2016[[#This Row],[Revenue administration]:[Internal audit]]),"")</f>
        <v>3.625</v>
      </c>
      <c r="L89">
        <f>IFERROR(AVERAGE(PEFA2016[[#This Row],[Financial data integrity]:[Annual financial reports]]),"")</f>
        <v>3</v>
      </c>
      <c r="M89">
        <f>IFERROR(AVERAGE(PEFA2016[[#This Row],[External audit]:[Legislative scrutiny of audit reports]]),"")</f>
        <v>3.5</v>
      </c>
      <c r="N89">
        <f>IFERROR(VALUE(VLOOKUP($E89&amp;$F89,PEFA2016all[[id]:[UHLG-01.3]],MATCH(N$4,PEFA2016all[[#Headers],[id]:[UHLG-01.3]],0),0)&amp;""),"")</f>
        <v>5</v>
      </c>
      <c r="O89">
        <f>IFERROR(VALUE(VLOOKUP($E89&amp;$F89,PEFA2016all[[id]:[UHLG-01.3]],MATCH(O$4,PEFA2016all[[#Headers],[id]:[UHLG-01.3]],0),0)&amp;""),"")</f>
        <v>4</v>
      </c>
      <c r="P89">
        <f>IFERROR(VALUE(VLOOKUP($E89&amp;$F89,PEFA2016all[[id]:[UHLG-01.3]],MATCH(P$4,PEFA2016all[[#Headers],[id]:[UHLG-01.3]],0),0)&amp;""),"")</f>
        <v>1</v>
      </c>
      <c r="Q89">
        <f>IFERROR(VALUE(VLOOKUP($E89&amp;$F89,PEFA2016all[[id]:[UHLG-01.3]],MATCH(Q$4,PEFA2016all[[#Headers],[id]:[UHLG-01.3]],0),0)&amp;""),"")</f>
        <v>3</v>
      </c>
      <c r="R89">
        <f>IFERROR(VALUE(VLOOKUP($E89&amp;$F89,PEFA2016all[[id]:[UHLG-01.3]],MATCH(R$4,PEFA2016all[[#Headers],[id]:[UHLG-01.3]],0),0)&amp;""),"")</f>
        <v>5</v>
      </c>
      <c r="S89">
        <f>IFERROR(VALUE(VLOOKUP($E89&amp;$F89,PEFA2016all[[id]:[UHLG-01.3]],MATCH(S$4,PEFA2016all[[#Headers],[id]:[UHLG-01.3]],0),0)&amp;""),"")</f>
        <v>3</v>
      </c>
      <c r="T89">
        <f>IFERROR(VALUE(VLOOKUP($E89&amp;$F89,PEFA2016all[[id]:[UHLG-01.3]],MATCH(T$4,PEFA2016all[[#Headers],[id]:[UHLG-01.3]],0),0)&amp;""),"")</f>
        <v>2</v>
      </c>
      <c r="U89">
        <f>IFERROR(VALUE(VLOOKUP($E89&amp;$F89,PEFA2016all[[id]:[UHLG-01.3]],MATCH(U$4,PEFA2016all[[#Headers],[id]:[UHLG-01.3]],0),0)&amp;""),"")</f>
        <v>3</v>
      </c>
      <c r="V89">
        <f>IFERROR(VALUE(VLOOKUP($E89&amp;$F89,PEFA2016all[[id]:[UHLG-01.3]],MATCH(V$4,PEFA2016all[[#Headers],[id]:[UHLG-01.3]],0),0)&amp;""),"")</f>
        <v>1</v>
      </c>
      <c r="W89">
        <f>IFERROR(VALUE(VLOOKUP($E89&amp;$F89,PEFA2016all[[id]:[UHLG-01.3]],MATCH(W$4,PEFA2016all[[#Headers],[id]:[UHLG-01.3]],0),0)&amp;""),"")</f>
        <v>2</v>
      </c>
      <c r="X89">
        <f>IFERROR(VALUE(VLOOKUP($E89&amp;$F89,PEFA2016all[[id]:[UHLG-01.3]],MATCH(X$4,PEFA2016all[[#Headers],[id]:[UHLG-01.3]],0),0)&amp;""),"")</f>
        <v>4</v>
      </c>
      <c r="Y89">
        <f>IFERROR(VALUE(VLOOKUP($E89&amp;$F89,PEFA2016all[[id]:[UHLG-01.3]],MATCH(Y$4,PEFA2016all[[#Headers],[id]:[UHLG-01.3]],0),0)&amp;""),"")</f>
        <v>2</v>
      </c>
      <c r="Z89">
        <f>IFERROR(VALUE(VLOOKUP($E89&amp;$F89,PEFA2016all[[id]:[UHLG-01.3]],MATCH(Z$4,PEFA2016all[[#Headers],[id]:[UHLG-01.3]],0),0)&amp;""),"")</f>
        <v>4</v>
      </c>
      <c r="AA89">
        <f>IFERROR(VALUE(VLOOKUP($E89&amp;$F89,PEFA2016all[[id]:[UHLG-01.3]],MATCH(AA$4,PEFA2016all[[#Headers],[id]:[UHLG-01.3]],0),0)&amp;""),"")</f>
        <v>5</v>
      </c>
      <c r="AB89">
        <f>IFERROR(VALUE(VLOOKUP($E89&amp;$F89,PEFA2016all[[id]:[UHLG-01.3]],MATCH(AB$4,PEFA2016all[[#Headers],[id]:[UHLG-01.3]],0),0)&amp;""),"")</f>
        <v>4</v>
      </c>
      <c r="AC89">
        <f>IFERROR(VALUE(VLOOKUP($E89&amp;$F89,PEFA2016all[[id]:[UHLG-01.3]],MATCH(AC$4,PEFA2016all[[#Headers],[id]:[UHLG-01.3]],0),0)&amp;""),"")</f>
        <v>4</v>
      </c>
      <c r="AD89">
        <f>IFERROR(VALUE(VLOOKUP($E89&amp;$F89,PEFA2016all[[id]:[UHLG-01.3]],MATCH(AD$4,PEFA2016all[[#Headers],[id]:[UHLG-01.3]],0),0)&amp;""),"")</f>
        <v>5</v>
      </c>
      <c r="AE89">
        <f>IFERROR(VALUE(VLOOKUP($E89&amp;$F89,PEFA2016all[[id]:[UHLG-01.3]],MATCH(AE$4,PEFA2016all[[#Headers],[id]:[UHLG-01.3]],0),0)&amp;""),"")</f>
        <v>4</v>
      </c>
      <c r="AF89">
        <f>IFERROR(VALUE(VLOOKUP($E89&amp;$F89,PEFA2016all[[id]:[UHLG-01.3]],MATCH(AF$4,PEFA2016all[[#Headers],[id]:[UHLG-01.3]],0),0)&amp;""),"")</f>
        <v>4</v>
      </c>
      <c r="AG89">
        <f>IFERROR(VALUE(VLOOKUP($E89&amp;$F89,PEFA2016all[[id]:[UHLG-01.3]],MATCH(AG$4,PEFA2016all[[#Headers],[id]:[UHLG-01.3]],0),0)&amp;""),"")</f>
        <v>4</v>
      </c>
      <c r="AH89">
        <f>IFERROR(VALUE(VLOOKUP($E89&amp;$F89,PEFA2016all[[id]:[UHLG-01.3]],MATCH(AH$4,PEFA2016all[[#Headers],[id]:[UHLG-01.3]],0),0)&amp;""),"")</f>
        <v>5</v>
      </c>
      <c r="AI89">
        <f>IFERROR(VALUE(VLOOKUP($E89&amp;$F89,PEFA2016all[[id]:[UHLG-01.3]],MATCH(AI$4,PEFA2016all[[#Headers],[id]:[UHLG-01.3]],0),0)&amp;""),"")</f>
        <v>1</v>
      </c>
      <c r="AJ89">
        <f>IFERROR(VALUE(VLOOKUP($E89&amp;$F89,PEFA2016all[[id]:[UHLG-01.3]],MATCH(AJ$4,PEFA2016all[[#Headers],[id]:[UHLG-01.3]],0),0)&amp;""),"")</f>
        <v>4</v>
      </c>
      <c r="AK89">
        <f>IFERROR(VALUE(VLOOKUP($E89&amp;$F89,PEFA2016all[[id]:[UHLG-01.3]],MATCH(AK$4,PEFA2016all[[#Headers],[id]:[UHLG-01.3]],0),0)&amp;""),"")</f>
        <v>6</v>
      </c>
      <c r="AL89">
        <f>IFERROR(VALUE(VLOOKUP($E89&amp;$F89,PEFA2016all[[id]:[UHLG-01.3]],MATCH(AL$4,PEFA2016all[[#Headers],[id]:[UHLG-01.3]],0),0)&amp;""),"")</f>
        <v>4</v>
      </c>
      <c r="AM89">
        <f>IFERROR(VALUE(VLOOKUP($E89&amp;$F89,PEFA2016all[[id]:[UHLG-01.3]],MATCH(AM$4,PEFA2016all[[#Headers],[id]:[UHLG-01.3]],0),0)&amp;""),"")</f>
        <v>1</v>
      </c>
      <c r="AN89">
        <f>IFERROR(VALUE(VLOOKUP($E89&amp;$F89,PEFA2016all[[id]:[UHLG-01.3]],MATCH(AN$4,PEFA2016all[[#Headers],[id]:[UHLG-01.3]],0),0)&amp;""),"")</f>
        <v>3</v>
      </c>
      <c r="AO89">
        <f>IFERROR(VALUE(VLOOKUP($E89&amp;$F89,PEFA2016all[[id]:[UHLG-01.3]],MATCH(AO$4,PEFA2016all[[#Headers],[id]:[UHLG-01.3]],0),0)&amp;""),"")</f>
        <v>4</v>
      </c>
      <c r="AP89">
        <f>IFERROR(VALUE(VLOOKUP($E89&amp;$F89,PEFA2016all[[id]:[UHLG-01.3]],MATCH(AP$4,PEFA2016all[[#Headers],[id]:[UHLG-01.3]],0),0)&amp;""),"")</f>
        <v>2</v>
      </c>
      <c r="AQ89">
        <f>IFERROR(VALUE(VLOOKUP($E89&amp;$F89,PEFA2016all[[id]:[UHLG-01.3]],MATCH(AQ$4,PEFA2016all[[#Headers],[id]:[UHLG-01.3]],0),0)&amp;""),"")</f>
        <v>2</v>
      </c>
      <c r="AR89">
        <f>IFERROR(VALUE(VLOOKUP($E89&amp;$F89,PEFA2016all[[id]:[UHLG-01.3]],MATCH(AR$4,PEFA2016all[[#Headers],[id]:[UHLG-01.3]],0),0)&amp;""),"")</f>
        <v>5</v>
      </c>
    </row>
    <row r="90" spans="2:44" x14ac:dyDescent="0.25">
      <c r="B90">
        <f>IF(PEFA2016all[[#This Row],[Framework]]=0,"",PEFA2016all[[#This Row],[Framework]])</f>
        <v>2016</v>
      </c>
      <c r="C90" t="e" vm="38">
        <f>IF(PEFA2016all[[#This Row],[Country]]=0,"",PEFA2016all[[#This Row],[Country]])</f>
        <v>#VALUE!</v>
      </c>
      <c r="D90" t="str">
        <f>IFERROR(PEFA2016all[[#This Row],[ISO-2]],"")</f>
        <v>BT</v>
      </c>
      <c r="E90" t="str">
        <f>IFERROR(PEFA2016all[[#This Row],[ISO-3]],"")</f>
        <v>BTN</v>
      </c>
      <c r="F90">
        <f>IF(PEFA2016all[[#This Row],[Year]]=0,"",PEFA2016all[[#This Row],[Year]])</f>
        <v>2023</v>
      </c>
      <c r="G90">
        <f>IFERROR(AVERAGE(PEFA2016[[#This Row],[Aggregate expenditure outturn]:[Revenue outturn]]),"")</f>
        <v>3.3333333333333335</v>
      </c>
      <c r="H90">
        <f>IFERROR(AVERAGE(PEFA2016[[#This Row],[Budget classification]:[Public access to fiscal information]]),"")</f>
        <v>5.166666666666667</v>
      </c>
      <c r="I90">
        <f>IFERROR(AVERAGE(PEFA2016[[#This Row],[Fiscal risk reporting]:[Debt management]]),"")</f>
        <v>4</v>
      </c>
      <c r="J90">
        <f>IFERROR(AVERAGE(PEFA2016[[#This Row],[Macroeconomic and fiscal forecasting]:[Legislative scrutiny of budgets]]),"")</f>
        <v>3</v>
      </c>
      <c r="K90">
        <f>IFERROR(AVERAGE(PEFA2016[[#This Row],[Revenue administration]:[Internal audit]]),"")</f>
        <v>4.875</v>
      </c>
      <c r="L90">
        <f>IFERROR(AVERAGE(PEFA2016[[#This Row],[Financial data integrity]:[Annual financial reports]]),"")</f>
        <v>4.666666666666667</v>
      </c>
      <c r="M90">
        <f>IFERROR(AVERAGE(PEFA2016[[#This Row],[External audit]:[Legislative scrutiny of audit reports]]),"")</f>
        <v>5</v>
      </c>
      <c r="N90">
        <f>IFERROR(VALUE(VLOOKUP($E90&amp;$F90,PEFA2016all[[id]:[UHLG-01.3]],MATCH(N$4,PEFA2016all[[#Headers],[id]:[UHLG-01.3]],0),0)&amp;""),"")</f>
        <v>5</v>
      </c>
      <c r="O90">
        <f>IFERROR(VALUE(VLOOKUP($E90&amp;$F90,PEFA2016all[[id]:[UHLG-01.3]],MATCH(O$4,PEFA2016all[[#Headers],[id]:[UHLG-01.3]],0),0)&amp;""),"")</f>
        <v>2</v>
      </c>
      <c r="P90">
        <f>IFERROR(VALUE(VLOOKUP($E90&amp;$F90,PEFA2016all[[id]:[UHLG-01.3]],MATCH(P$4,PEFA2016all[[#Headers],[id]:[UHLG-01.3]],0),0)&amp;""),"")</f>
        <v>3</v>
      </c>
      <c r="Q90">
        <f>IFERROR(VALUE(VLOOKUP($E90&amp;$F90,PEFA2016all[[id]:[UHLG-01.3]],MATCH(Q$4,PEFA2016all[[#Headers],[id]:[UHLG-01.3]],0),0)&amp;""),"")</f>
        <v>7</v>
      </c>
      <c r="R90">
        <f>IFERROR(VALUE(VLOOKUP($E90&amp;$F90,PEFA2016all[[id]:[UHLG-01.3]],MATCH(R$4,PEFA2016all[[#Headers],[id]:[UHLG-01.3]],0),0)&amp;""),"")</f>
        <v>3</v>
      </c>
      <c r="S90">
        <f>IFERROR(VALUE(VLOOKUP($E90&amp;$F90,PEFA2016all[[id]:[UHLG-01.3]],MATCH(S$4,PEFA2016all[[#Headers],[id]:[UHLG-01.3]],0),0)&amp;""),"")</f>
        <v>5</v>
      </c>
      <c r="T90">
        <f>IFERROR(VALUE(VLOOKUP($E90&amp;$F90,PEFA2016all[[id]:[UHLG-01.3]],MATCH(T$4,PEFA2016all[[#Headers],[id]:[UHLG-01.3]],0),0)&amp;""),"")</f>
        <v>7</v>
      </c>
      <c r="U90">
        <f>IFERROR(VALUE(VLOOKUP($E90&amp;$F90,PEFA2016all[[id]:[UHLG-01.3]],MATCH(U$4,PEFA2016all[[#Headers],[id]:[UHLG-01.3]],0),0)&amp;""),"")</f>
        <v>4</v>
      </c>
      <c r="V90">
        <f>IFERROR(VALUE(VLOOKUP($E90&amp;$F90,PEFA2016all[[id]:[UHLG-01.3]],MATCH(V$4,PEFA2016all[[#Headers],[id]:[UHLG-01.3]],0),0)&amp;""),"")</f>
        <v>5</v>
      </c>
      <c r="W90">
        <f>IFERROR(VALUE(VLOOKUP($E90&amp;$F90,PEFA2016all[[id]:[UHLG-01.3]],MATCH(W$4,PEFA2016all[[#Headers],[id]:[UHLG-01.3]],0),0)&amp;""),"")</f>
        <v>3</v>
      </c>
      <c r="X90">
        <f>IFERROR(VALUE(VLOOKUP($E90&amp;$F90,PEFA2016all[[id]:[UHLG-01.3]],MATCH(X$4,PEFA2016all[[#Headers],[id]:[UHLG-01.3]],0),0)&amp;""),"")</f>
        <v>2</v>
      </c>
      <c r="Y90">
        <f>IFERROR(VALUE(VLOOKUP($E90&amp;$F90,PEFA2016all[[id]:[UHLG-01.3]],MATCH(Y$4,PEFA2016all[[#Headers],[id]:[UHLG-01.3]],0),0)&amp;""),"")</f>
        <v>4</v>
      </c>
      <c r="Z90">
        <f>IFERROR(VALUE(VLOOKUP($E90&amp;$F90,PEFA2016all[[id]:[UHLG-01.3]],MATCH(Z$4,PEFA2016all[[#Headers],[id]:[UHLG-01.3]],0),0)&amp;""),"")</f>
        <v>7</v>
      </c>
      <c r="AA90">
        <f>IFERROR(VALUE(VLOOKUP($E90&amp;$F90,PEFA2016all[[id]:[UHLG-01.3]],MATCH(AA$4,PEFA2016all[[#Headers],[id]:[UHLG-01.3]],0),0)&amp;""),"")</f>
        <v>3</v>
      </c>
      <c r="AB90">
        <f>IFERROR(VALUE(VLOOKUP($E90&amp;$F90,PEFA2016all[[id]:[UHLG-01.3]],MATCH(AB$4,PEFA2016all[[#Headers],[id]:[UHLG-01.3]],0),0)&amp;""),"")</f>
        <v>2</v>
      </c>
      <c r="AC90">
        <f>IFERROR(VALUE(VLOOKUP($E90&amp;$F90,PEFA2016all[[id]:[UHLG-01.3]],MATCH(AC$4,PEFA2016all[[#Headers],[id]:[UHLG-01.3]],0),0)&amp;""),"")</f>
        <v>1</v>
      </c>
      <c r="AD90">
        <f>IFERROR(VALUE(VLOOKUP($E90&amp;$F90,PEFA2016all[[id]:[UHLG-01.3]],MATCH(AD$4,PEFA2016all[[#Headers],[id]:[UHLG-01.3]],0),0)&amp;""),"")</f>
        <v>3</v>
      </c>
      <c r="AE90">
        <f>IFERROR(VALUE(VLOOKUP($E90&amp;$F90,PEFA2016all[[id]:[UHLG-01.3]],MATCH(AE$4,PEFA2016all[[#Headers],[id]:[UHLG-01.3]],0),0)&amp;""),"")</f>
        <v>6</v>
      </c>
      <c r="AF90">
        <f>IFERROR(VALUE(VLOOKUP($E90&amp;$F90,PEFA2016all[[id]:[UHLG-01.3]],MATCH(AF$4,PEFA2016all[[#Headers],[id]:[UHLG-01.3]],0),0)&amp;""),"")</f>
        <v>6</v>
      </c>
      <c r="AG90">
        <f>IFERROR(VALUE(VLOOKUP($E90&amp;$F90,PEFA2016all[[id]:[UHLG-01.3]],MATCH(AG$4,PEFA2016all[[#Headers],[id]:[UHLG-01.3]],0),0)&amp;""),"")</f>
        <v>7</v>
      </c>
      <c r="AH90">
        <f>IFERROR(VALUE(VLOOKUP($E90&amp;$F90,PEFA2016all[[id]:[UHLG-01.3]],MATCH(AH$4,PEFA2016all[[#Headers],[id]:[UHLG-01.3]],0),0)&amp;""),"")</f>
        <v>5</v>
      </c>
      <c r="AI90">
        <f>IFERROR(VALUE(VLOOKUP($E90&amp;$F90,PEFA2016all[[id]:[UHLG-01.3]],MATCH(AI$4,PEFA2016all[[#Headers],[id]:[UHLG-01.3]],0),0)&amp;""),"")</f>
        <v>1</v>
      </c>
      <c r="AJ90">
        <f>IFERROR(VALUE(VLOOKUP($E90&amp;$F90,PEFA2016all[[id]:[UHLG-01.3]],MATCH(AJ$4,PEFA2016all[[#Headers],[id]:[UHLG-01.3]],0),0)&amp;""),"")</f>
        <v>2</v>
      </c>
      <c r="AK90">
        <f>IFERROR(VALUE(VLOOKUP($E90&amp;$F90,PEFA2016all[[id]:[UHLG-01.3]],MATCH(AK$4,PEFA2016all[[#Headers],[id]:[UHLG-01.3]],0),0)&amp;""),"")</f>
        <v>5</v>
      </c>
      <c r="AL90">
        <f>IFERROR(VALUE(VLOOKUP($E90&amp;$F90,PEFA2016all[[id]:[UHLG-01.3]],MATCH(AL$4,PEFA2016all[[#Headers],[id]:[UHLG-01.3]],0),0)&amp;""),"")</f>
        <v>7</v>
      </c>
      <c r="AM90">
        <f>IFERROR(VALUE(VLOOKUP($E90&amp;$F90,PEFA2016all[[id]:[UHLG-01.3]],MATCH(AM$4,PEFA2016all[[#Headers],[id]:[UHLG-01.3]],0),0)&amp;""),"")</f>
        <v>6</v>
      </c>
      <c r="AN90">
        <f>IFERROR(VALUE(VLOOKUP($E90&amp;$F90,PEFA2016all[[id]:[UHLG-01.3]],MATCH(AN$4,PEFA2016all[[#Headers],[id]:[UHLG-01.3]],0),0)&amp;""),"")</f>
        <v>6</v>
      </c>
      <c r="AO90">
        <f>IFERROR(VALUE(VLOOKUP($E90&amp;$F90,PEFA2016all[[id]:[UHLG-01.3]],MATCH(AO$4,PEFA2016all[[#Headers],[id]:[UHLG-01.3]],0),0)&amp;""),"")</f>
        <v>4</v>
      </c>
      <c r="AP90">
        <f>IFERROR(VALUE(VLOOKUP($E90&amp;$F90,PEFA2016all[[id]:[UHLG-01.3]],MATCH(AP$4,PEFA2016all[[#Headers],[id]:[UHLG-01.3]],0),0)&amp;""),"")</f>
        <v>4</v>
      </c>
      <c r="AQ90">
        <f>IFERROR(VALUE(VLOOKUP($E90&amp;$F90,PEFA2016all[[id]:[UHLG-01.3]],MATCH(AQ$4,PEFA2016all[[#Headers],[id]:[UHLG-01.3]],0),0)&amp;""),"")</f>
        <v>4</v>
      </c>
      <c r="AR90">
        <f>IFERROR(VALUE(VLOOKUP($E90&amp;$F90,PEFA2016all[[id]:[UHLG-01.3]],MATCH(AR$4,PEFA2016all[[#Headers],[id]:[UHLG-01.3]],0),0)&amp;""),"")</f>
        <v>6</v>
      </c>
    </row>
    <row r="91" spans="2:44" x14ac:dyDescent="0.25">
      <c r="B91">
        <f>IF(PEFA2016all[[#This Row],[Framework]]=0,"",PEFA2016all[[#This Row],[Framework]])</f>
        <v>2016</v>
      </c>
      <c r="C91" t="e" vm="75">
        <f>IF(PEFA2016all[[#This Row],[Country]]=0,"",PEFA2016all[[#This Row],[Country]])</f>
        <v>#VALUE!</v>
      </c>
      <c r="D91" t="str">
        <f>IFERROR(PEFA2016all[[#This Row],[ISO-2]],"")</f>
        <v/>
      </c>
      <c r="E91" t="str">
        <f>IFERROR(PEFA2016all[[#This Row],[ISO-3]],"")</f>
        <v>MKD</v>
      </c>
      <c r="F91">
        <f>IF(PEFA2016all[[#This Row],[Year]]=0,"",PEFA2016all[[#This Row],[Year]])</f>
        <v>2022</v>
      </c>
      <c r="G91">
        <f>IFERROR(AVERAGE(PEFA2016[[#This Row],[Aggregate expenditure outturn]:[Revenue outturn]]),"")</f>
        <v>3.3333333333333335</v>
      </c>
      <c r="H91">
        <f>IFERROR(AVERAGE(PEFA2016[[#This Row],[Budget classification]:[Public access to fiscal information]]),"")</f>
        <v>4</v>
      </c>
      <c r="I91">
        <f>IFERROR(AVERAGE(PEFA2016[[#This Row],[Fiscal risk reporting]:[Debt management]]),"")</f>
        <v>3.5</v>
      </c>
      <c r="J91">
        <f>IFERROR(AVERAGE(PEFA2016[[#This Row],[Macroeconomic and fiscal forecasting]:[Legislative scrutiny of budgets]]),"")</f>
        <v>3.8</v>
      </c>
      <c r="K91">
        <f>IFERROR(AVERAGE(PEFA2016[[#This Row],[Revenue administration]:[Internal audit]]),"")</f>
        <v>5.375</v>
      </c>
      <c r="L91">
        <f>IFERROR(AVERAGE(PEFA2016[[#This Row],[Financial data integrity]:[Annual financial reports]]),"")</f>
        <v>4</v>
      </c>
      <c r="M91">
        <f>IFERROR(AVERAGE(PEFA2016[[#This Row],[External audit]:[Legislative scrutiny of audit reports]]),"")</f>
        <v>4</v>
      </c>
      <c r="N91">
        <f>IFERROR(VALUE(VLOOKUP($E91&amp;$F91,PEFA2016all[[id]:[UHLG-01.3]],MATCH(N$4,PEFA2016all[[#Headers],[id]:[UHLG-01.3]],0),0)&amp;""),"")</f>
        <v>5</v>
      </c>
      <c r="O91">
        <f>IFERROR(VALUE(VLOOKUP($E91&amp;$F91,PEFA2016all[[id]:[UHLG-01.3]],MATCH(O$4,PEFA2016all[[#Headers],[id]:[UHLG-01.3]],0),0)&amp;""),"")</f>
        <v>2</v>
      </c>
      <c r="P91">
        <f>IFERROR(VALUE(VLOOKUP($E91&amp;$F91,PEFA2016all[[id]:[UHLG-01.3]],MATCH(P$4,PEFA2016all[[#Headers],[id]:[UHLG-01.3]],0),0)&amp;""),"")</f>
        <v>3</v>
      </c>
      <c r="Q91">
        <f>IFERROR(VALUE(VLOOKUP($E91&amp;$F91,PEFA2016all[[id]:[UHLG-01.3]],MATCH(Q$4,PEFA2016all[[#Headers],[id]:[UHLG-01.3]],0),0)&amp;""),"")</f>
        <v>5</v>
      </c>
      <c r="R91">
        <f>IFERROR(VALUE(VLOOKUP($E91&amp;$F91,PEFA2016all[[id]:[UHLG-01.3]],MATCH(R$4,PEFA2016all[[#Headers],[id]:[UHLG-01.3]],0),0)&amp;""),"")</f>
        <v>1</v>
      </c>
      <c r="S91">
        <f>IFERROR(VALUE(VLOOKUP($E91&amp;$F91,PEFA2016all[[id]:[UHLG-01.3]],MATCH(S$4,PEFA2016all[[#Headers],[id]:[UHLG-01.3]],0),0)&amp;""),"")</f>
        <v>2</v>
      </c>
      <c r="T91">
        <f>IFERROR(VALUE(VLOOKUP($E91&amp;$F91,PEFA2016all[[id]:[UHLG-01.3]],MATCH(T$4,PEFA2016all[[#Headers],[id]:[UHLG-01.3]],0),0)&amp;""),"")</f>
        <v>7</v>
      </c>
      <c r="U91">
        <f>IFERROR(VALUE(VLOOKUP($E91&amp;$F91,PEFA2016all[[id]:[UHLG-01.3]],MATCH(U$4,PEFA2016all[[#Headers],[id]:[UHLG-01.3]],0),0)&amp;""),"")</f>
        <v>2</v>
      </c>
      <c r="V91">
        <f>IFERROR(VALUE(VLOOKUP($E91&amp;$F91,PEFA2016all[[id]:[UHLG-01.3]],MATCH(V$4,PEFA2016all[[#Headers],[id]:[UHLG-01.3]],0),0)&amp;""),"")</f>
        <v>7</v>
      </c>
      <c r="W91">
        <f>IFERROR(VALUE(VLOOKUP($E91&amp;$F91,PEFA2016all[[id]:[UHLG-01.3]],MATCH(W$4,PEFA2016all[[#Headers],[id]:[UHLG-01.3]],0),0)&amp;""),"")</f>
        <v>3</v>
      </c>
      <c r="X91">
        <f>IFERROR(VALUE(VLOOKUP($E91&amp;$F91,PEFA2016all[[id]:[UHLG-01.3]],MATCH(X$4,PEFA2016all[[#Headers],[id]:[UHLG-01.3]],0),0)&amp;""),"")</f>
        <v>2</v>
      </c>
      <c r="Y91">
        <f>IFERROR(VALUE(VLOOKUP($E91&amp;$F91,PEFA2016all[[id]:[UHLG-01.3]],MATCH(Y$4,PEFA2016all[[#Headers],[id]:[UHLG-01.3]],0),0)&amp;""),"")</f>
        <v>2</v>
      </c>
      <c r="Z91">
        <f>IFERROR(VALUE(VLOOKUP($E91&amp;$F91,PEFA2016all[[id]:[UHLG-01.3]],MATCH(Z$4,PEFA2016all[[#Headers],[id]:[UHLG-01.3]],0),0)&amp;""),"")</f>
        <v>7</v>
      </c>
      <c r="AA91">
        <f>IFERROR(VALUE(VLOOKUP($E91&amp;$F91,PEFA2016all[[id]:[UHLG-01.3]],MATCH(AA$4,PEFA2016all[[#Headers],[id]:[UHLG-01.3]],0),0)&amp;""),"")</f>
        <v>3</v>
      </c>
      <c r="AB91">
        <f>IFERROR(VALUE(VLOOKUP($E91&amp;$F91,PEFA2016all[[id]:[UHLG-01.3]],MATCH(AB$4,PEFA2016all[[#Headers],[id]:[UHLG-01.3]],0),0)&amp;""),"")</f>
        <v>3</v>
      </c>
      <c r="AC91">
        <f>IFERROR(VALUE(VLOOKUP($E91&amp;$F91,PEFA2016all[[id]:[UHLG-01.3]],MATCH(AC$4,PEFA2016all[[#Headers],[id]:[UHLG-01.3]],0),0)&amp;""),"")</f>
        <v>3</v>
      </c>
      <c r="AD91">
        <f>IFERROR(VALUE(VLOOKUP($E91&amp;$F91,PEFA2016all[[id]:[UHLG-01.3]],MATCH(AD$4,PEFA2016all[[#Headers],[id]:[UHLG-01.3]],0),0)&amp;""),"")</f>
        <v>4</v>
      </c>
      <c r="AE91">
        <f>IFERROR(VALUE(VLOOKUP($E91&amp;$F91,PEFA2016all[[id]:[UHLG-01.3]],MATCH(AE$4,PEFA2016all[[#Headers],[id]:[UHLG-01.3]],0),0)&amp;""),"")</f>
        <v>6</v>
      </c>
      <c r="AF91">
        <f>IFERROR(VALUE(VLOOKUP($E91&amp;$F91,PEFA2016all[[id]:[UHLG-01.3]],MATCH(AF$4,PEFA2016all[[#Headers],[id]:[UHLG-01.3]],0),0)&amp;""),"")</f>
        <v>3</v>
      </c>
      <c r="AG91">
        <f>IFERROR(VALUE(VLOOKUP($E91&amp;$F91,PEFA2016all[[id]:[UHLG-01.3]],MATCH(AG$4,PEFA2016all[[#Headers],[id]:[UHLG-01.3]],0),0)&amp;""),"")</f>
        <v>4</v>
      </c>
      <c r="AH91">
        <f>IFERROR(VALUE(VLOOKUP($E91&amp;$F91,PEFA2016all[[id]:[UHLG-01.3]],MATCH(AH$4,PEFA2016all[[#Headers],[id]:[UHLG-01.3]],0),0)&amp;""),"")</f>
        <v>7</v>
      </c>
      <c r="AI91">
        <f>IFERROR(VALUE(VLOOKUP($E91&amp;$F91,PEFA2016all[[id]:[UHLG-01.3]],MATCH(AI$4,PEFA2016all[[#Headers],[id]:[UHLG-01.3]],0),0)&amp;""),"")</f>
        <v>6</v>
      </c>
      <c r="AJ91">
        <f>IFERROR(VALUE(VLOOKUP($E91&amp;$F91,PEFA2016all[[id]:[UHLG-01.3]],MATCH(AJ$4,PEFA2016all[[#Headers],[id]:[UHLG-01.3]],0),0)&amp;""),"")</f>
        <v>6</v>
      </c>
      <c r="AK91">
        <f>IFERROR(VALUE(VLOOKUP($E91&amp;$F91,PEFA2016all[[id]:[UHLG-01.3]],MATCH(AK$4,PEFA2016all[[#Headers],[id]:[UHLG-01.3]],0),0)&amp;""),"")</f>
        <v>7</v>
      </c>
      <c r="AL91">
        <f>IFERROR(VALUE(VLOOKUP($E91&amp;$F91,PEFA2016all[[id]:[UHLG-01.3]],MATCH(AL$4,PEFA2016all[[#Headers],[id]:[UHLG-01.3]],0),0)&amp;""),"")</f>
        <v>6</v>
      </c>
      <c r="AM91">
        <f>IFERROR(VALUE(VLOOKUP($E91&amp;$F91,PEFA2016all[[id]:[UHLG-01.3]],MATCH(AM$4,PEFA2016all[[#Headers],[id]:[UHLG-01.3]],0),0)&amp;""),"")</f>
        <v>4</v>
      </c>
      <c r="AN91">
        <f>IFERROR(VALUE(VLOOKUP($E91&amp;$F91,PEFA2016all[[id]:[UHLG-01.3]],MATCH(AN$4,PEFA2016all[[#Headers],[id]:[UHLG-01.3]],0),0)&amp;""),"")</f>
        <v>6</v>
      </c>
      <c r="AO91">
        <f>IFERROR(VALUE(VLOOKUP($E91&amp;$F91,PEFA2016all[[id]:[UHLG-01.3]],MATCH(AO$4,PEFA2016all[[#Headers],[id]:[UHLG-01.3]],0),0)&amp;""),"")</f>
        <v>4</v>
      </c>
      <c r="AP91">
        <f>IFERROR(VALUE(VLOOKUP($E91&amp;$F91,PEFA2016all[[id]:[UHLG-01.3]],MATCH(AP$4,PEFA2016all[[#Headers],[id]:[UHLG-01.3]],0),0)&amp;""),"")</f>
        <v>2</v>
      </c>
      <c r="AQ91">
        <f>IFERROR(VALUE(VLOOKUP($E91&amp;$F91,PEFA2016all[[id]:[UHLG-01.3]],MATCH(AQ$4,PEFA2016all[[#Headers],[id]:[UHLG-01.3]],0),0)&amp;""),"")</f>
        <v>4</v>
      </c>
      <c r="AR91">
        <f>IFERROR(VALUE(VLOOKUP($E91&amp;$F91,PEFA2016all[[id]:[UHLG-01.3]],MATCH(AR$4,PEFA2016all[[#Headers],[id]:[UHLG-01.3]],0),0)&amp;""),"")</f>
        <v>4</v>
      </c>
    </row>
    <row r="92" spans="2:44" x14ac:dyDescent="0.25">
      <c r="B92">
        <f>IF(PEFA2016all[[#This Row],[Framework]]=0,"",PEFA2016all[[#This Row],[Framework]])</f>
        <v>2016</v>
      </c>
      <c r="C92" t="e" vm="76">
        <f>IF(PEFA2016all[[#This Row],[Country]]=0,"",PEFA2016all[[#This Row],[Country]])</f>
        <v>#VALUE!</v>
      </c>
      <c r="D92" t="str">
        <f>IFERROR(PEFA2016all[[#This Row],[ISO-2]],"")</f>
        <v>NR</v>
      </c>
      <c r="E92" t="str">
        <f>IFERROR(PEFA2016all[[#This Row],[ISO-3]],"")</f>
        <v>NRU</v>
      </c>
      <c r="F92">
        <f>IF(PEFA2016all[[#This Row],[Year]]=0,"",PEFA2016all[[#This Row],[Year]])</f>
        <v>2022</v>
      </c>
      <c r="G92">
        <f>IFERROR(AVERAGE(PEFA2016[[#This Row],[Aggregate expenditure outturn]:[Revenue outturn]]),"")</f>
        <v>1.3333333333333333</v>
      </c>
      <c r="H92">
        <f>IFERROR(AVERAGE(PEFA2016[[#This Row],[Budget classification]:[Public access to fiscal information]]),"")</f>
        <v>1.8</v>
      </c>
      <c r="I92">
        <f>IFERROR(AVERAGE(PEFA2016[[#This Row],[Fiscal risk reporting]:[Debt management]]),"")</f>
        <v>1.75</v>
      </c>
      <c r="J92">
        <f>IFERROR(AVERAGE(PEFA2016[[#This Row],[Macroeconomic and fiscal forecasting]:[Legislative scrutiny of budgets]]),"")</f>
        <v>2</v>
      </c>
      <c r="K92">
        <f>IFERROR(AVERAGE(PEFA2016[[#This Row],[Revenue administration]:[Internal audit]]),"")</f>
        <v>2.375</v>
      </c>
      <c r="L92">
        <f>IFERROR(AVERAGE(PEFA2016[[#This Row],[Financial data integrity]:[Annual financial reports]]),"")</f>
        <v>4.666666666666667</v>
      </c>
      <c r="M92">
        <f>IFERROR(AVERAGE(PEFA2016[[#This Row],[External audit]:[Legislative scrutiny of audit reports]]),"")</f>
        <v>1</v>
      </c>
      <c r="N92">
        <f>IFERROR(VALUE(VLOOKUP($E92&amp;$F92,PEFA2016all[[id]:[UHLG-01.3]],MATCH(N$4,PEFA2016all[[#Headers],[id]:[UHLG-01.3]],0),0)&amp;""),"")</f>
        <v>1</v>
      </c>
      <c r="O92">
        <f>IFERROR(VALUE(VLOOKUP($E92&amp;$F92,PEFA2016all[[id]:[UHLG-01.3]],MATCH(O$4,PEFA2016all[[#Headers],[id]:[UHLG-01.3]],0),0)&amp;""),"")</f>
        <v>2</v>
      </c>
      <c r="P92">
        <f>IFERROR(VALUE(VLOOKUP($E92&amp;$F92,PEFA2016all[[id]:[UHLG-01.3]],MATCH(P$4,PEFA2016all[[#Headers],[id]:[UHLG-01.3]],0),0)&amp;""),"")</f>
        <v>1</v>
      </c>
      <c r="Q92">
        <f>IFERROR(VALUE(VLOOKUP($E92&amp;$F92,PEFA2016all[[id]:[UHLG-01.3]],MATCH(Q$4,PEFA2016all[[#Headers],[id]:[UHLG-01.3]],0),0)&amp;""),"")</f>
        <v>1</v>
      </c>
      <c r="R92">
        <f>IFERROR(VALUE(VLOOKUP($E92&amp;$F92,PEFA2016all[[id]:[UHLG-01.3]],MATCH(R$4,PEFA2016all[[#Headers],[id]:[UHLG-01.3]],0),0)&amp;""),"")</f>
        <v>5</v>
      </c>
      <c r="S92">
        <f>IFERROR(VALUE(VLOOKUP($E92&amp;$F92,PEFA2016all[[id]:[UHLG-01.3]],MATCH(S$4,PEFA2016all[[#Headers],[id]:[UHLG-01.3]],0),0)&amp;""),"")</f>
        <v>1</v>
      </c>
      <c r="T92" t="str">
        <f>IFERROR(VALUE(VLOOKUP($E92&amp;$F92,PEFA2016all[[id]:[UHLG-01.3]],MATCH(T$4,PEFA2016all[[#Headers],[id]:[UHLG-01.3]],0),0)&amp;""),"")</f>
        <v/>
      </c>
      <c r="U92">
        <f>IFERROR(VALUE(VLOOKUP($E92&amp;$F92,PEFA2016all[[id]:[UHLG-01.3]],MATCH(U$4,PEFA2016all[[#Headers],[id]:[UHLG-01.3]],0),0)&amp;""),"")</f>
        <v>1</v>
      </c>
      <c r="V92">
        <f>IFERROR(VALUE(VLOOKUP($E92&amp;$F92,PEFA2016all[[id]:[UHLG-01.3]],MATCH(V$4,PEFA2016all[[#Headers],[id]:[UHLG-01.3]],0),0)&amp;""),"")</f>
        <v>1</v>
      </c>
      <c r="W92">
        <f>IFERROR(VALUE(VLOOKUP($E92&amp;$F92,PEFA2016all[[id]:[UHLG-01.3]],MATCH(W$4,PEFA2016all[[#Headers],[id]:[UHLG-01.3]],0),0)&amp;""),"")</f>
        <v>1</v>
      </c>
      <c r="X92">
        <f>IFERROR(VALUE(VLOOKUP($E92&amp;$F92,PEFA2016all[[id]:[UHLG-01.3]],MATCH(X$4,PEFA2016all[[#Headers],[id]:[UHLG-01.3]],0),0)&amp;""),"")</f>
        <v>1</v>
      </c>
      <c r="Y92">
        <f>IFERROR(VALUE(VLOOKUP($E92&amp;$F92,PEFA2016all[[id]:[UHLG-01.3]],MATCH(Y$4,PEFA2016all[[#Headers],[id]:[UHLG-01.3]],0),0)&amp;""),"")</f>
        <v>2</v>
      </c>
      <c r="Z92">
        <f>IFERROR(VALUE(VLOOKUP($E92&amp;$F92,PEFA2016all[[id]:[UHLG-01.3]],MATCH(Z$4,PEFA2016all[[#Headers],[id]:[UHLG-01.3]],0),0)&amp;""),"")</f>
        <v>3</v>
      </c>
      <c r="AA92">
        <f>IFERROR(VALUE(VLOOKUP($E92&amp;$F92,PEFA2016all[[id]:[UHLG-01.3]],MATCH(AA$4,PEFA2016all[[#Headers],[id]:[UHLG-01.3]],0),0)&amp;""),"")</f>
        <v>1</v>
      </c>
      <c r="AB92">
        <f>IFERROR(VALUE(VLOOKUP($E92&amp;$F92,PEFA2016all[[id]:[UHLG-01.3]],MATCH(AB$4,PEFA2016all[[#Headers],[id]:[UHLG-01.3]],0),0)&amp;""),"")</f>
        <v>3</v>
      </c>
      <c r="AC92">
        <f>IFERROR(VALUE(VLOOKUP($E92&amp;$F92,PEFA2016all[[id]:[UHLG-01.3]],MATCH(AC$4,PEFA2016all[[#Headers],[id]:[UHLG-01.3]],0),0)&amp;""),"")</f>
        <v>1</v>
      </c>
      <c r="AD92">
        <f>IFERROR(VALUE(VLOOKUP($E92&amp;$F92,PEFA2016all[[id]:[UHLG-01.3]],MATCH(AD$4,PEFA2016all[[#Headers],[id]:[UHLG-01.3]],0),0)&amp;""),"")</f>
        <v>4</v>
      </c>
      <c r="AE92">
        <f>IFERROR(VALUE(VLOOKUP($E92&amp;$F92,PEFA2016all[[id]:[UHLG-01.3]],MATCH(AE$4,PEFA2016all[[#Headers],[id]:[UHLG-01.3]],0),0)&amp;""),"")</f>
        <v>1</v>
      </c>
      <c r="AF92">
        <f>IFERROR(VALUE(VLOOKUP($E92&amp;$F92,PEFA2016all[[id]:[UHLG-01.3]],MATCH(AF$4,PEFA2016all[[#Headers],[id]:[UHLG-01.3]],0),0)&amp;""),"")</f>
        <v>4</v>
      </c>
      <c r="AG92">
        <f>IFERROR(VALUE(VLOOKUP($E92&amp;$F92,PEFA2016all[[id]:[UHLG-01.3]],MATCH(AG$4,PEFA2016all[[#Headers],[id]:[UHLG-01.3]],0),0)&amp;""),"")</f>
        <v>1</v>
      </c>
      <c r="AH92">
        <f>IFERROR(VALUE(VLOOKUP($E92&amp;$F92,PEFA2016all[[id]:[UHLG-01.3]],MATCH(AH$4,PEFA2016all[[#Headers],[id]:[UHLG-01.3]],0),0)&amp;""),"")</f>
        <v>6</v>
      </c>
      <c r="AI92">
        <f>IFERROR(VALUE(VLOOKUP($E92&amp;$F92,PEFA2016all[[id]:[UHLG-01.3]],MATCH(AI$4,PEFA2016all[[#Headers],[id]:[UHLG-01.3]],0),0)&amp;""),"")</f>
        <v>1</v>
      </c>
      <c r="AJ92">
        <f>IFERROR(VALUE(VLOOKUP($E92&amp;$F92,PEFA2016all[[id]:[UHLG-01.3]],MATCH(AJ$4,PEFA2016all[[#Headers],[id]:[UHLG-01.3]],0),0)&amp;""),"")</f>
        <v>1</v>
      </c>
      <c r="AK92">
        <f>IFERROR(VALUE(VLOOKUP($E92&amp;$F92,PEFA2016all[[id]:[UHLG-01.3]],MATCH(AK$4,PEFA2016all[[#Headers],[id]:[UHLG-01.3]],0),0)&amp;""),"")</f>
        <v>1</v>
      </c>
      <c r="AL92">
        <f>IFERROR(VALUE(VLOOKUP($E92&amp;$F92,PEFA2016all[[id]:[UHLG-01.3]],MATCH(AL$4,PEFA2016all[[#Headers],[id]:[UHLG-01.3]],0),0)&amp;""),"")</f>
        <v>4</v>
      </c>
      <c r="AM92">
        <f>IFERROR(VALUE(VLOOKUP($E92&amp;$F92,PEFA2016all[[id]:[UHLG-01.3]],MATCH(AM$4,PEFA2016all[[#Headers],[id]:[UHLG-01.3]],0),0)&amp;""),"")</f>
        <v>1</v>
      </c>
      <c r="AN92">
        <f>IFERROR(VALUE(VLOOKUP($E92&amp;$F92,PEFA2016all[[id]:[UHLG-01.3]],MATCH(AN$4,PEFA2016all[[#Headers],[id]:[UHLG-01.3]],0),0)&amp;""),"")</f>
        <v>6</v>
      </c>
      <c r="AO92">
        <f>IFERROR(VALUE(VLOOKUP($E92&amp;$F92,PEFA2016all[[id]:[UHLG-01.3]],MATCH(AO$4,PEFA2016all[[#Headers],[id]:[UHLG-01.3]],0),0)&amp;""),"")</f>
        <v>7</v>
      </c>
      <c r="AP92">
        <f>IFERROR(VALUE(VLOOKUP($E92&amp;$F92,PEFA2016all[[id]:[UHLG-01.3]],MATCH(AP$4,PEFA2016all[[#Headers],[id]:[UHLG-01.3]],0),0)&amp;""),"")</f>
        <v>1</v>
      </c>
      <c r="AQ92">
        <f>IFERROR(VALUE(VLOOKUP($E92&amp;$F92,PEFA2016all[[id]:[UHLG-01.3]],MATCH(AQ$4,PEFA2016all[[#Headers],[id]:[UHLG-01.3]],0),0)&amp;""),"")</f>
        <v>1</v>
      </c>
      <c r="AR92">
        <f>IFERROR(VALUE(VLOOKUP($E92&amp;$F92,PEFA2016all[[id]:[UHLG-01.3]],MATCH(AR$4,PEFA2016all[[#Headers],[id]:[UHLG-01.3]],0),0)&amp;""),"")</f>
        <v>1</v>
      </c>
    </row>
    <row r="93" spans="2:44" x14ac:dyDescent="0.25">
      <c r="B93">
        <f>IF(PEFA2016all[[#This Row],[Framework]]=0,"",PEFA2016all[[#This Row],[Framework]])</f>
        <v>2016</v>
      </c>
      <c r="C93" t="e" vm="45">
        <f>IF(PEFA2016all[[#This Row],[Country]]=0,"",PEFA2016all[[#This Row],[Country]])</f>
        <v>#VALUE!</v>
      </c>
      <c r="D93" t="str">
        <f>IFERROR(PEFA2016all[[#This Row],[ISO-2]],"")</f>
        <v>DO</v>
      </c>
      <c r="E93" t="str">
        <f>IFERROR(PEFA2016all[[#This Row],[ISO-3]],"")</f>
        <v>DOM</v>
      </c>
      <c r="F93">
        <f>IF(PEFA2016all[[#This Row],[Year]]=0,"",PEFA2016all[[#This Row],[Year]])</f>
        <v>2022</v>
      </c>
      <c r="G93">
        <f>IFERROR(AVERAGE(PEFA2016[[#This Row],[Aggregate expenditure outturn]:[Revenue outturn]]),"")</f>
        <v>2.6666666666666665</v>
      </c>
      <c r="H93">
        <f>IFERROR(AVERAGE(PEFA2016[[#This Row],[Budget classification]:[Public access to fiscal information]]),"")</f>
        <v>5.833333333333333</v>
      </c>
      <c r="I93">
        <f>IFERROR(AVERAGE(PEFA2016[[#This Row],[Fiscal risk reporting]:[Debt management]]),"")</f>
        <v>3.5</v>
      </c>
      <c r="J93">
        <f>IFERROR(AVERAGE(PEFA2016[[#This Row],[Macroeconomic and fiscal forecasting]:[Legislative scrutiny of budgets]]),"")</f>
        <v>3.8</v>
      </c>
      <c r="K93">
        <f>IFERROR(AVERAGE(PEFA2016[[#This Row],[Revenue administration]:[Internal audit]]),"")</f>
        <v>5</v>
      </c>
      <c r="L93">
        <f>IFERROR(AVERAGE(PEFA2016[[#This Row],[Financial data integrity]:[Annual financial reports]]),"")</f>
        <v>5</v>
      </c>
      <c r="M93">
        <f>IFERROR(AVERAGE(PEFA2016[[#This Row],[External audit]:[Legislative scrutiny of audit reports]]),"")</f>
        <v>1.5</v>
      </c>
      <c r="N93">
        <f>IFERROR(VALUE(VLOOKUP($E93&amp;$F93,PEFA2016all[[id]:[UHLG-01.3]],MATCH(N$4,PEFA2016all[[#Headers],[id]:[UHLG-01.3]],0),0)&amp;""),"")</f>
        <v>3</v>
      </c>
      <c r="O93">
        <f>IFERROR(VALUE(VLOOKUP($E93&amp;$F93,PEFA2016all[[id]:[UHLG-01.3]],MATCH(O$4,PEFA2016all[[#Headers],[id]:[UHLG-01.3]],0),0)&amp;""),"")</f>
        <v>2</v>
      </c>
      <c r="P93">
        <f>IFERROR(VALUE(VLOOKUP($E93&amp;$F93,PEFA2016all[[id]:[UHLG-01.3]],MATCH(P$4,PEFA2016all[[#Headers],[id]:[UHLG-01.3]],0),0)&amp;""),"")</f>
        <v>3</v>
      </c>
      <c r="Q93">
        <f>IFERROR(VALUE(VLOOKUP($E93&amp;$F93,PEFA2016all[[id]:[UHLG-01.3]],MATCH(Q$4,PEFA2016all[[#Headers],[id]:[UHLG-01.3]],0),0)&amp;""),"")</f>
        <v>7</v>
      </c>
      <c r="R93">
        <f>IFERROR(VALUE(VLOOKUP($E93&amp;$F93,PEFA2016all[[id]:[UHLG-01.3]],MATCH(R$4,PEFA2016all[[#Headers],[id]:[UHLG-01.3]],0),0)&amp;""),"")</f>
        <v>7</v>
      </c>
      <c r="S93">
        <f>IFERROR(VALUE(VLOOKUP($E93&amp;$F93,PEFA2016all[[id]:[UHLG-01.3]],MATCH(S$4,PEFA2016all[[#Headers],[id]:[UHLG-01.3]],0),0)&amp;""),"")</f>
        <v>5</v>
      </c>
      <c r="T93">
        <f>IFERROR(VALUE(VLOOKUP($E93&amp;$F93,PEFA2016all[[id]:[UHLG-01.3]],MATCH(T$4,PEFA2016all[[#Headers],[id]:[UHLG-01.3]],0),0)&amp;""),"")</f>
        <v>7</v>
      </c>
      <c r="U93">
        <f>IFERROR(VALUE(VLOOKUP($E93&amp;$F93,PEFA2016all[[id]:[UHLG-01.3]],MATCH(U$4,PEFA2016all[[#Headers],[id]:[UHLG-01.3]],0),0)&amp;""),"")</f>
        <v>2</v>
      </c>
      <c r="V93">
        <f>IFERROR(VALUE(VLOOKUP($E93&amp;$F93,PEFA2016all[[id]:[UHLG-01.3]],MATCH(V$4,PEFA2016all[[#Headers],[id]:[UHLG-01.3]],0),0)&amp;""),"")</f>
        <v>7</v>
      </c>
      <c r="W93">
        <f>IFERROR(VALUE(VLOOKUP($E93&amp;$F93,PEFA2016all[[id]:[UHLG-01.3]],MATCH(W$4,PEFA2016all[[#Headers],[id]:[UHLG-01.3]],0),0)&amp;""),"")</f>
        <v>3</v>
      </c>
      <c r="X93">
        <f>IFERROR(VALUE(VLOOKUP($E93&amp;$F93,PEFA2016all[[id]:[UHLG-01.3]],MATCH(X$4,PEFA2016all[[#Headers],[id]:[UHLG-01.3]],0),0)&amp;""),"")</f>
        <v>4</v>
      </c>
      <c r="Y93">
        <f>IFERROR(VALUE(VLOOKUP($E93&amp;$F93,PEFA2016all[[id]:[UHLG-01.3]],MATCH(Y$4,PEFA2016all[[#Headers],[id]:[UHLG-01.3]],0),0)&amp;""),"")</f>
        <v>2</v>
      </c>
      <c r="Z93">
        <f>IFERROR(VALUE(VLOOKUP($E93&amp;$F93,PEFA2016all[[id]:[UHLG-01.3]],MATCH(Z$4,PEFA2016all[[#Headers],[id]:[UHLG-01.3]],0),0)&amp;""),"")</f>
        <v>5</v>
      </c>
      <c r="AA93">
        <f>IFERROR(VALUE(VLOOKUP($E93&amp;$F93,PEFA2016all[[id]:[UHLG-01.3]],MATCH(AA$4,PEFA2016all[[#Headers],[id]:[UHLG-01.3]],0),0)&amp;""),"")</f>
        <v>5</v>
      </c>
      <c r="AB93">
        <f>IFERROR(VALUE(VLOOKUP($E93&amp;$F93,PEFA2016all[[id]:[UHLG-01.3]],MATCH(AB$4,PEFA2016all[[#Headers],[id]:[UHLG-01.3]],0),0)&amp;""),"")</f>
        <v>4</v>
      </c>
      <c r="AC93">
        <f>IFERROR(VALUE(VLOOKUP($E93&amp;$F93,PEFA2016all[[id]:[UHLG-01.3]],MATCH(AC$4,PEFA2016all[[#Headers],[id]:[UHLG-01.3]],0),0)&amp;""),"")</f>
        <v>3</v>
      </c>
      <c r="AD93">
        <f>IFERROR(VALUE(VLOOKUP($E93&amp;$F93,PEFA2016all[[id]:[UHLG-01.3]],MATCH(AD$4,PEFA2016all[[#Headers],[id]:[UHLG-01.3]],0),0)&amp;""),"")</f>
        <v>5</v>
      </c>
      <c r="AE93">
        <f>IFERROR(VALUE(VLOOKUP($E93&amp;$F93,PEFA2016all[[id]:[UHLG-01.3]],MATCH(AE$4,PEFA2016all[[#Headers],[id]:[UHLG-01.3]],0),0)&amp;""),"")</f>
        <v>2</v>
      </c>
      <c r="AF93">
        <f>IFERROR(VALUE(VLOOKUP($E93&amp;$F93,PEFA2016all[[id]:[UHLG-01.3]],MATCH(AF$4,PEFA2016all[[#Headers],[id]:[UHLG-01.3]],0),0)&amp;""),"")</f>
        <v>5</v>
      </c>
      <c r="AG93">
        <f>IFERROR(VALUE(VLOOKUP($E93&amp;$F93,PEFA2016all[[id]:[UHLG-01.3]],MATCH(AG$4,PEFA2016all[[#Headers],[id]:[UHLG-01.3]],0),0)&amp;""),"")</f>
        <v>4</v>
      </c>
      <c r="AH93">
        <f>IFERROR(VALUE(VLOOKUP($E93&amp;$F93,PEFA2016all[[id]:[UHLG-01.3]],MATCH(AH$4,PEFA2016all[[#Headers],[id]:[UHLG-01.3]],0),0)&amp;""),"")</f>
        <v>7</v>
      </c>
      <c r="AI93">
        <f>IFERROR(VALUE(VLOOKUP($E93&amp;$F93,PEFA2016all[[id]:[UHLG-01.3]],MATCH(AI$4,PEFA2016all[[#Headers],[id]:[UHLG-01.3]],0),0)&amp;""),"")</f>
        <v>6</v>
      </c>
      <c r="AJ93">
        <f>IFERROR(VALUE(VLOOKUP($E93&amp;$F93,PEFA2016all[[id]:[UHLG-01.3]],MATCH(AJ$4,PEFA2016all[[#Headers],[id]:[UHLG-01.3]],0),0)&amp;""),"")</f>
        <v>5</v>
      </c>
      <c r="AK93">
        <f>IFERROR(VALUE(VLOOKUP($E93&amp;$F93,PEFA2016all[[id]:[UHLG-01.3]],MATCH(AK$4,PEFA2016all[[#Headers],[id]:[UHLG-01.3]],0),0)&amp;""),"")</f>
        <v>6</v>
      </c>
      <c r="AL93">
        <f>IFERROR(VALUE(VLOOKUP($E93&amp;$F93,PEFA2016all[[id]:[UHLG-01.3]],MATCH(AL$4,PEFA2016all[[#Headers],[id]:[UHLG-01.3]],0),0)&amp;""),"")</f>
        <v>6</v>
      </c>
      <c r="AM93">
        <f>IFERROR(VALUE(VLOOKUP($E93&amp;$F93,PEFA2016all[[id]:[UHLG-01.3]],MATCH(AM$4,PEFA2016all[[#Headers],[id]:[UHLG-01.3]],0),0)&amp;""),"")</f>
        <v>1</v>
      </c>
      <c r="AN93">
        <f>IFERROR(VALUE(VLOOKUP($E93&amp;$F93,PEFA2016all[[id]:[UHLG-01.3]],MATCH(AN$4,PEFA2016all[[#Headers],[id]:[UHLG-01.3]],0),0)&amp;""),"")</f>
        <v>5</v>
      </c>
      <c r="AO93">
        <f>IFERROR(VALUE(VLOOKUP($E93&amp;$F93,PEFA2016all[[id]:[UHLG-01.3]],MATCH(AO$4,PEFA2016all[[#Headers],[id]:[UHLG-01.3]],0),0)&amp;""),"")</f>
        <v>4</v>
      </c>
      <c r="AP93">
        <f>IFERROR(VALUE(VLOOKUP($E93&amp;$F93,PEFA2016all[[id]:[UHLG-01.3]],MATCH(AP$4,PEFA2016all[[#Headers],[id]:[UHLG-01.3]],0),0)&amp;""),"")</f>
        <v>6</v>
      </c>
      <c r="AQ93">
        <f>IFERROR(VALUE(VLOOKUP($E93&amp;$F93,PEFA2016all[[id]:[UHLG-01.3]],MATCH(AQ$4,PEFA2016all[[#Headers],[id]:[UHLG-01.3]],0),0)&amp;""),"")</f>
        <v>2</v>
      </c>
      <c r="AR93">
        <f>IFERROR(VALUE(VLOOKUP($E93&amp;$F93,PEFA2016all[[id]:[UHLG-01.3]],MATCH(AR$4,PEFA2016all[[#Headers],[id]:[UHLG-01.3]],0),0)&amp;""),"")</f>
        <v>1</v>
      </c>
    </row>
    <row r="94" spans="2:44" x14ac:dyDescent="0.25">
      <c r="B94">
        <f>IF(PEFA2016all[[#This Row],[Framework]]=0,"",PEFA2016all[[#This Row],[Framework]])</f>
        <v>2016</v>
      </c>
      <c r="C94" t="e" vm="31">
        <f>IF(PEFA2016all[[#This Row],[Country]]=0,"",PEFA2016all[[#This Row],[Country]])</f>
        <v>#VALUE!</v>
      </c>
      <c r="D94" t="str">
        <f>IFERROR(PEFA2016all[[#This Row],[ISO-2]],"")</f>
        <v>NE</v>
      </c>
      <c r="E94" t="str">
        <f>IFERROR(PEFA2016all[[#This Row],[ISO-3]],"")</f>
        <v>NER</v>
      </c>
      <c r="F94">
        <f>IF(PEFA2016all[[#This Row],[Year]]=0,"",PEFA2016all[[#This Row],[Year]])</f>
        <v>2023</v>
      </c>
      <c r="G94">
        <f>IFERROR(AVERAGE(PEFA2016[[#This Row],[Aggregate expenditure outturn]:[Revenue outturn]]),"")</f>
        <v>1.6666666666666667</v>
      </c>
      <c r="H94">
        <f>IFERROR(AVERAGE(PEFA2016[[#This Row],[Budget classification]:[Public access to fiscal information]]),"")</f>
        <v>3.3333333333333335</v>
      </c>
      <c r="I94">
        <f>IFERROR(AVERAGE(PEFA2016[[#This Row],[Fiscal risk reporting]:[Debt management]]),"")</f>
        <v>3</v>
      </c>
      <c r="J94">
        <f>IFERROR(AVERAGE(PEFA2016[[#This Row],[Macroeconomic and fiscal forecasting]:[Legislative scrutiny of budgets]]),"")</f>
        <v>3.6</v>
      </c>
      <c r="K94">
        <f>IFERROR(AVERAGE(PEFA2016[[#This Row],[Revenue administration]:[Internal audit]]),"")</f>
        <v>3</v>
      </c>
      <c r="L94">
        <f>IFERROR(AVERAGE(PEFA2016[[#This Row],[Financial data integrity]:[Annual financial reports]]),"")</f>
        <v>3</v>
      </c>
      <c r="M94">
        <f>IFERROR(AVERAGE(PEFA2016[[#This Row],[External audit]:[Legislative scrutiny of audit reports]]),"")</f>
        <v>3</v>
      </c>
      <c r="N94">
        <f>IFERROR(VALUE(VLOOKUP($E94&amp;$F94,PEFA2016all[[id]:[UHLG-01.3]],MATCH(N$4,PEFA2016all[[#Headers],[id]:[UHLG-01.3]],0),0)&amp;""),"")</f>
        <v>1</v>
      </c>
      <c r="O94">
        <f>IFERROR(VALUE(VLOOKUP($E94&amp;$F94,PEFA2016all[[id]:[UHLG-01.3]],MATCH(O$4,PEFA2016all[[#Headers],[id]:[UHLG-01.3]],0),0)&amp;""),"")</f>
        <v>2</v>
      </c>
      <c r="P94">
        <f>IFERROR(VALUE(VLOOKUP($E94&amp;$F94,PEFA2016all[[id]:[UHLG-01.3]],MATCH(P$4,PEFA2016all[[#Headers],[id]:[UHLG-01.3]],0),0)&amp;""),"")</f>
        <v>2</v>
      </c>
      <c r="Q94">
        <f>IFERROR(VALUE(VLOOKUP($E94&amp;$F94,PEFA2016all[[id]:[UHLG-01.3]],MATCH(Q$4,PEFA2016all[[#Headers],[id]:[UHLG-01.3]],0),0)&amp;""),"")</f>
        <v>3</v>
      </c>
      <c r="R94">
        <f>IFERROR(VALUE(VLOOKUP($E94&amp;$F94,PEFA2016all[[id]:[UHLG-01.3]],MATCH(R$4,PEFA2016all[[#Headers],[id]:[UHLG-01.3]],0),0)&amp;""),"")</f>
        <v>7</v>
      </c>
      <c r="S94">
        <f>IFERROR(VALUE(VLOOKUP($E94&amp;$F94,PEFA2016all[[id]:[UHLG-01.3]],MATCH(S$4,PEFA2016all[[#Headers],[id]:[UHLG-01.3]],0),0)&amp;""),"")</f>
        <v>4</v>
      </c>
      <c r="T94">
        <f>IFERROR(VALUE(VLOOKUP($E94&amp;$F94,PEFA2016all[[id]:[UHLG-01.3]],MATCH(T$4,PEFA2016all[[#Headers],[id]:[UHLG-01.3]],0),0)&amp;""),"")</f>
        <v>3</v>
      </c>
      <c r="U94">
        <f>IFERROR(VALUE(VLOOKUP($E94&amp;$F94,PEFA2016all[[id]:[UHLG-01.3]],MATCH(U$4,PEFA2016all[[#Headers],[id]:[UHLG-01.3]],0),0)&amp;""),"")</f>
        <v>2</v>
      </c>
      <c r="V94">
        <f>IFERROR(VALUE(VLOOKUP($E94&amp;$F94,PEFA2016all[[id]:[UHLG-01.3]],MATCH(V$4,PEFA2016all[[#Headers],[id]:[UHLG-01.3]],0),0)&amp;""),"")</f>
        <v>1</v>
      </c>
      <c r="W94">
        <f>IFERROR(VALUE(VLOOKUP($E94&amp;$F94,PEFA2016all[[id]:[UHLG-01.3]],MATCH(W$4,PEFA2016all[[#Headers],[id]:[UHLG-01.3]],0),0)&amp;""),"")</f>
        <v>2</v>
      </c>
      <c r="X94">
        <f>IFERROR(VALUE(VLOOKUP($E94&amp;$F94,PEFA2016all[[id]:[UHLG-01.3]],MATCH(X$4,PEFA2016all[[#Headers],[id]:[UHLG-01.3]],0),0)&amp;""),"")</f>
        <v>2</v>
      </c>
      <c r="Y94">
        <f>IFERROR(VALUE(VLOOKUP($E94&amp;$F94,PEFA2016all[[id]:[UHLG-01.3]],MATCH(Y$4,PEFA2016all[[#Headers],[id]:[UHLG-01.3]],0),0)&amp;""),"")</f>
        <v>3</v>
      </c>
      <c r="Z94">
        <f>IFERROR(VALUE(VLOOKUP($E94&amp;$F94,PEFA2016all[[id]:[UHLG-01.3]],MATCH(Z$4,PEFA2016all[[#Headers],[id]:[UHLG-01.3]],0),0)&amp;""),"")</f>
        <v>5</v>
      </c>
      <c r="AA94">
        <f>IFERROR(VALUE(VLOOKUP($E94&amp;$F94,PEFA2016all[[id]:[UHLG-01.3]],MATCH(AA$4,PEFA2016all[[#Headers],[id]:[UHLG-01.3]],0),0)&amp;""),"")</f>
        <v>6</v>
      </c>
      <c r="AB94">
        <f>IFERROR(VALUE(VLOOKUP($E94&amp;$F94,PEFA2016all[[id]:[UHLG-01.3]],MATCH(AB$4,PEFA2016all[[#Headers],[id]:[UHLG-01.3]],0),0)&amp;""),"")</f>
        <v>2</v>
      </c>
      <c r="AC94">
        <f>IFERROR(VALUE(VLOOKUP($E94&amp;$F94,PEFA2016all[[id]:[UHLG-01.3]],MATCH(AC$4,PEFA2016all[[#Headers],[id]:[UHLG-01.3]],0),0)&amp;""),"")</f>
        <v>2</v>
      </c>
      <c r="AD94">
        <f>IFERROR(VALUE(VLOOKUP($E94&amp;$F94,PEFA2016all[[id]:[UHLG-01.3]],MATCH(AD$4,PEFA2016all[[#Headers],[id]:[UHLG-01.3]],0),0)&amp;""),"")</f>
        <v>4</v>
      </c>
      <c r="AE94">
        <f>IFERROR(VALUE(VLOOKUP($E94&amp;$F94,PEFA2016all[[id]:[UHLG-01.3]],MATCH(AE$4,PEFA2016all[[#Headers],[id]:[UHLG-01.3]],0),0)&amp;""),"")</f>
        <v>4</v>
      </c>
      <c r="AF94">
        <f>IFERROR(VALUE(VLOOKUP($E94&amp;$F94,PEFA2016all[[id]:[UHLG-01.3]],MATCH(AF$4,PEFA2016all[[#Headers],[id]:[UHLG-01.3]],0),0)&amp;""),"")</f>
        <v>2</v>
      </c>
      <c r="AG94">
        <f>IFERROR(VALUE(VLOOKUP($E94&amp;$F94,PEFA2016all[[id]:[UHLG-01.3]],MATCH(AG$4,PEFA2016all[[#Headers],[id]:[UHLG-01.3]],0),0)&amp;""),"")</f>
        <v>2</v>
      </c>
      <c r="AH94">
        <f>IFERROR(VALUE(VLOOKUP($E94&amp;$F94,PEFA2016all[[id]:[UHLG-01.3]],MATCH(AH$4,PEFA2016all[[#Headers],[id]:[UHLG-01.3]],0),0)&amp;""),"")</f>
        <v>5</v>
      </c>
      <c r="AI94">
        <f>IFERROR(VALUE(VLOOKUP($E94&amp;$F94,PEFA2016all[[id]:[UHLG-01.3]],MATCH(AI$4,PEFA2016all[[#Headers],[id]:[UHLG-01.3]],0),0)&amp;""),"")</f>
        <v>1</v>
      </c>
      <c r="AJ94">
        <f>IFERROR(VALUE(VLOOKUP($E94&amp;$F94,PEFA2016all[[id]:[UHLG-01.3]],MATCH(AJ$4,PEFA2016all[[#Headers],[id]:[UHLG-01.3]],0),0)&amp;""),"")</f>
        <v>2</v>
      </c>
      <c r="AK94">
        <f>IFERROR(VALUE(VLOOKUP($E94&amp;$F94,PEFA2016all[[id]:[UHLG-01.3]],MATCH(AK$4,PEFA2016all[[#Headers],[id]:[UHLG-01.3]],0),0)&amp;""),"")</f>
        <v>6</v>
      </c>
      <c r="AL94">
        <f>IFERROR(VALUE(VLOOKUP($E94&amp;$F94,PEFA2016all[[id]:[UHLG-01.3]],MATCH(AL$4,PEFA2016all[[#Headers],[id]:[UHLG-01.3]],0),0)&amp;""),"")</f>
        <v>5</v>
      </c>
      <c r="AM94">
        <f>IFERROR(VALUE(VLOOKUP($E94&amp;$F94,PEFA2016all[[id]:[UHLG-01.3]],MATCH(AM$4,PEFA2016all[[#Headers],[id]:[UHLG-01.3]],0),0)&amp;""),"")</f>
        <v>1</v>
      </c>
      <c r="AN94">
        <f>IFERROR(VALUE(VLOOKUP($E94&amp;$F94,PEFA2016all[[id]:[UHLG-01.3]],MATCH(AN$4,PEFA2016all[[#Headers],[id]:[UHLG-01.3]],0),0)&amp;""),"")</f>
        <v>3</v>
      </c>
      <c r="AO94">
        <f>IFERROR(VALUE(VLOOKUP($E94&amp;$F94,PEFA2016all[[id]:[UHLG-01.3]],MATCH(AO$4,PEFA2016all[[#Headers],[id]:[UHLG-01.3]],0),0)&amp;""),"")</f>
        <v>2</v>
      </c>
      <c r="AP94">
        <f>IFERROR(VALUE(VLOOKUP($E94&amp;$F94,PEFA2016all[[id]:[UHLG-01.3]],MATCH(AP$4,PEFA2016all[[#Headers],[id]:[UHLG-01.3]],0),0)&amp;""),"")</f>
        <v>4</v>
      </c>
      <c r="AQ94">
        <f>IFERROR(VALUE(VLOOKUP($E94&amp;$F94,PEFA2016all[[id]:[UHLG-01.3]],MATCH(AQ$4,PEFA2016all[[#Headers],[id]:[UHLG-01.3]],0),0)&amp;""),"")</f>
        <v>2</v>
      </c>
      <c r="AR94">
        <f>IFERROR(VALUE(VLOOKUP($E94&amp;$F94,PEFA2016all[[id]:[UHLG-01.3]],MATCH(AR$4,PEFA2016all[[#Headers],[id]:[UHLG-01.3]],0),0)&amp;""),"")</f>
        <v>4</v>
      </c>
    </row>
    <row r="95" spans="2:44" x14ac:dyDescent="0.25">
      <c r="B95">
        <f>IF(PEFA2016all[[#This Row],[Framework]]=0,"",PEFA2016all[[#This Row],[Framework]])</f>
        <v>2016</v>
      </c>
      <c r="C95" t="e" vm="32">
        <f>IF(PEFA2016all[[#This Row],[Country]]=0,"",PEFA2016all[[#This Row],[Country]])</f>
        <v>#VALUE!</v>
      </c>
      <c r="D95" t="str">
        <f>IFERROR(PEFA2016all[[#This Row],[ISO-2]],"")</f>
        <v>CR</v>
      </c>
      <c r="E95" t="str">
        <f>IFERROR(PEFA2016all[[#This Row],[ISO-3]],"")</f>
        <v>CRI</v>
      </c>
      <c r="F95">
        <f>IF(PEFA2016all[[#This Row],[Year]]=0,"",PEFA2016all[[#This Row],[Year]])</f>
        <v>2022</v>
      </c>
      <c r="G95">
        <f>IFERROR(AVERAGE(PEFA2016[[#This Row],[Aggregate expenditure outturn]:[Revenue outturn]]),"")</f>
        <v>4.666666666666667</v>
      </c>
      <c r="H95">
        <f>IFERROR(AVERAGE(PEFA2016[[#This Row],[Budget classification]:[Public access to fiscal information]]),"")</f>
        <v>6.666666666666667</v>
      </c>
      <c r="I95">
        <f>IFERROR(AVERAGE(PEFA2016[[#This Row],[Fiscal risk reporting]:[Debt management]]),"")</f>
        <v>4.75</v>
      </c>
      <c r="J95">
        <f>IFERROR(AVERAGE(PEFA2016[[#This Row],[Macroeconomic and fiscal forecasting]:[Legislative scrutiny of budgets]]),"")</f>
        <v>5</v>
      </c>
      <c r="K95">
        <f>IFERROR(AVERAGE(PEFA2016[[#This Row],[Revenue administration]:[Internal audit]]),"")</f>
        <v>4.375</v>
      </c>
      <c r="L95">
        <f>IFERROR(AVERAGE(PEFA2016[[#This Row],[Financial data integrity]:[Annual financial reports]]),"")</f>
        <v>3</v>
      </c>
      <c r="M95">
        <f>IFERROR(AVERAGE(PEFA2016[[#This Row],[External audit]:[Legislative scrutiny of audit reports]]),"")</f>
        <v>3</v>
      </c>
      <c r="N95">
        <f>IFERROR(VALUE(VLOOKUP($E95&amp;$F95,PEFA2016all[[id]:[UHLG-01.3]],MATCH(N$4,PEFA2016all[[#Headers],[id]:[UHLG-01.3]],0),0)&amp;""),"")</f>
        <v>5</v>
      </c>
      <c r="O95">
        <f>IFERROR(VALUE(VLOOKUP($E95&amp;$F95,PEFA2016all[[id]:[UHLG-01.3]],MATCH(O$4,PEFA2016all[[#Headers],[id]:[UHLG-01.3]],0),0)&amp;""),"")</f>
        <v>6</v>
      </c>
      <c r="P95">
        <f>IFERROR(VALUE(VLOOKUP($E95&amp;$F95,PEFA2016all[[id]:[UHLG-01.3]],MATCH(P$4,PEFA2016all[[#Headers],[id]:[UHLG-01.3]],0),0)&amp;""),"")</f>
        <v>3</v>
      </c>
      <c r="Q95">
        <f>IFERROR(VALUE(VLOOKUP($E95&amp;$F95,PEFA2016all[[id]:[UHLG-01.3]],MATCH(Q$4,PEFA2016all[[#Headers],[id]:[UHLG-01.3]],0),0)&amp;""),"")</f>
        <v>7</v>
      </c>
      <c r="R95">
        <f>IFERROR(VALUE(VLOOKUP($E95&amp;$F95,PEFA2016all[[id]:[UHLG-01.3]],MATCH(R$4,PEFA2016all[[#Headers],[id]:[UHLG-01.3]],0),0)&amp;""),"")</f>
        <v>7</v>
      </c>
      <c r="S95">
        <f>IFERROR(VALUE(VLOOKUP($E95&amp;$F95,PEFA2016all[[id]:[UHLG-01.3]],MATCH(S$4,PEFA2016all[[#Headers],[id]:[UHLG-01.3]],0),0)&amp;""),"")</f>
        <v>7</v>
      </c>
      <c r="T95">
        <f>IFERROR(VALUE(VLOOKUP($E95&amp;$F95,PEFA2016all[[id]:[UHLG-01.3]],MATCH(T$4,PEFA2016all[[#Headers],[id]:[UHLG-01.3]],0),0)&amp;""),"")</f>
        <v>6</v>
      </c>
      <c r="U95">
        <f>IFERROR(VALUE(VLOOKUP($E95&amp;$F95,PEFA2016all[[id]:[UHLG-01.3]],MATCH(U$4,PEFA2016all[[#Headers],[id]:[UHLG-01.3]],0),0)&amp;""),"")</f>
        <v>6</v>
      </c>
      <c r="V95">
        <f>IFERROR(VALUE(VLOOKUP($E95&amp;$F95,PEFA2016all[[id]:[UHLG-01.3]],MATCH(V$4,PEFA2016all[[#Headers],[id]:[UHLG-01.3]],0),0)&amp;""),"")</f>
        <v>7</v>
      </c>
      <c r="W95">
        <f>IFERROR(VALUE(VLOOKUP($E95&amp;$F95,PEFA2016all[[id]:[UHLG-01.3]],MATCH(W$4,PEFA2016all[[#Headers],[id]:[UHLG-01.3]],0),0)&amp;""),"")</f>
        <v>3</v>
      </c>
      <c r="X95">
        <f>IFERROR(VALUE(VLOOKUP($E95&amp;$F95,PEFA2016all[[id]:[UHLG-01.3]],MATCH(X$4,PEFA2016all[[#Headers],[id]:[UHLG-01.3]],0),0)&amp;""),"")</f>
        <v>4</v>
      </c>
      <c r="Y95">
        <f>IFERROR(VALUE(VLOOKUP($E95&amp;$F95,PEFA2016all[[id]:[UHLG-01.3]],MATCH(Y$4,PEFA2016all[[#Headers],[id]:[UHLG-01.3]],0),0)&amp;""),"")</f>
        <v>5</v>
      </c>
      <c r="Z95">
        <f>IFERROR(VALUE(VLOOKUP($E95&amp;$F95,PEFA2016all[[id]:[UHLG-01.3]],MATCH(Z$4,PEFA2016all[[#Headers],[id]:[UHLG-01.3]],0),0)&amp;""),"")</f>
        <v>7</v>
      </c>
      <c r="AA95">
        <f>IFERROR(VALUE(VLOOKUP($E95&amp;$F95,PEFA2016all[[id]:[UHLG-01.3]],MATCH(AA$4,PEFA2016all[[#Headers],[id]:[UHLG-01.3]],0),0)&amp;""),"")</f>
        <v>4</v>
      </c>
      <c r="AB95">
        <f>IFERROR(VALUE(VLOOKUP($E95&amp;$F95,PEFA2016all[[id]:[UHLG-01.3]],MATCH(AB$4,PEFA2016all[[#Headers],[id]:[UHLG-01.3]],0),0)&amp;""),"")</f>
        <v>6</v>
      </c>
      <c r="AC95">
        <f>IFERROR(VALUE(VLOOKUP($E95&amp;$F95,PEFA2016all[[id]:[UHLG-01.3]],MATCH(AC$4,PEFA2016all[[#Headers],[id]:[UHLG-01.3]],0),0)&amp;""),"")</f>
        <v>2</v>
      </c>
      <c r="AD95">
        <f>IFERROR(VALUE(VLOOKUP($E95&amp;$F95,PEFA2016all[[id]:[UHLG-01.3]],MATCH(AD$4,PEFA2016all[[#Headers],[id]:[UHLG-01.3]],0),0)&amp;""),"")</f>
        <v>7</v>
      </c>
      <c r="AE95">
        <f>IFERROR(VALUE(VLOOKUP($E95&amp;$F95,PEFA2016all[[id]:[UHLG-01.3]],MATCH(AE$4,PEFA2016all[[#Headers],[id]:[UHLG-01.3]],0),0)&amp;""),"")</f>
        <v>6</v>
      </c>
      <c r="AF95">
        <f>IFERROR(VALUE(VLOOKUP($E95&amp;$F95,PEFA2016all[[id]:[UHLG-01.3]],MATCH(AF$4,PEFA2016all[[#Headers],[id]:[UHLG-01.3]],0),0)&amp;""),"")</f>
        <v>5</v>
      </c>
      <c r="AG95">
        <f>IFERROR(VALUE(VLOOKUP($E95&amp;$F95,PEFA2016all[[id]:[UHLG-01.3]],MATCH(AG$4,PEFA2016all[[#Headers],[id]:[UHLG-01.3]],0),0)&amp;""),"")</f>
        <v>4</v>
      </c>
      <c r="AH95">
        <f>IFERROR(VALUE(VLOOKUP($E95&amp;$F95,PEFA2016all[[id]:[UHLG-01.3]],MATCH(AH$4,PEFA2016all[[#Headers],[id]:[UHLG-01.3]],0),0)&amp;""),"")</f>
        <v>6</v>
      </c>
      <c r="AI95">
        <f>IFERROR(VALUE(VLOOKUP($E95&amp;$F95,PEFA2016all[[id]:[UHLG-01.3]],MATCH(AI$4,PEFA2016all[[#Headers],[id]:[UHLG-01.3]],0),0)&amp;""),"")</f>
        <v>7</v>
      </c>
      <c r="AJ95">
        <f>IFERROR(VALUE(VLOOKUP($E95&amp;$F95,PEFA2016all[[id]:[UHLG-01.3]],MATCH(AJ$4,PEFA2016all[[#Headers],[id]:[UHLG-01.3]],0),0)&amp;""),"")</f>
        <v>2</v>
      </c>
      <c r="AK95">
        <f>IFERROR(VALUE(VLOOKUP($E95&amp;$F95,PEFA2016all[[id]:[UHLG-01.3]],MATCH(AK$4,PEFA2016all[[#Headers],[id]:[UHLG-01.3]],0),0)&amp;""),"")</f>
        <v>1</v>
      </c>
      <c r="AL95">
        <f>IFERROR(VALUE(VLOOKUP($E95&amp;$F95,PEFA2016all[[id]:[UHLG-01.3]],MATCH(AL$4,PEFA2016all[[#Headers],[id]:[UHLG-01.3]],0),0)&amp;""),"")</f>
        <v>6</v>
      </c>
      <c r="AM95">
        <f>IFERROR(VALUE(VLOOKUP($E95&amp;$F95,PEFA2016all[[id]:[UHLG-01.3]],MATCH(AM$4,PEFA2016all[[#Headers],[id]:[UHLG-01.3]],0),0)&amp;""),"")</f>
        <v>4</v>
      </c>
      <c r="AN95">
        <f>IFERROR(VALUE(VLOOKUP($E95&amp;$F95,PEFA2016all[[id]:[UHLG-01.3]],MATCH(AN$4,PEFA2016all[[#Headers],[id]:[UHLG-01.3]],0),0)&amp;""),"")</f>
        <v>5</v>
      </c>
      <c r="AO95">
        <f>IFERROR(VALUE(VLOOKUP($E95&amp;$F95,PEFA2016all[[id]:[UHLG-01.3]],MATCH(AO$4,PEFA2016all[[#Headers],[id]:[UHLG-01.3]],0),0)&amp;""),"")</f>
        <v>2</v>
      </c>
      <c r="AP95">
        <f>IFERROR(VALUE(VLOOKUP($E95&amp;$F95,PEFA2016all[[id]:[UHLG-01.3]],MATCH(AP$4,PEFA2016all[[#Headers],[id]:[UHLG-01.3]],0),0)&amp;""),"")</f>
        <v>2</v>
      </c>
      <c r="AQ95">
        <f>IFERROR(VALUE(VLOOKUP($E95&amp;$F95,PEFA2016all[[id]:[UHLG-01.3]],MATCH(AQ$4,PEFA2016all[[#Headers],[id]:[UHLG-01.3]],0),0)&amp;""),"")</f>
        <v>2</v>
      </c>
      <c r="AR95">
        <f>IFERROR(VALUE(VLOOKUP($E95&amp;$F95,PEFA2016all[[id]:[UHLG-01.3]],MATCH(AR$4,PEFA2016all[[#Headers],[id]:[UHLG-01.3]],0),0)&amp;""),"")</f>
        <v>4</v>
      </c>
    </row>
    <row r="96" spans="2:44" x14ac:dyDescent="0.25">
      <c r="B96">
        <f>IF(PEFA2016all[[#This Row],[Framework]]=0,"",PEFA2016all[[#This Row],[Framework]])</f>
        <v>2016</v>
      </c>
      <c r="C96" t="e" vm="37">
        <f>IF(PEFA2016all[[#This Row],[Country]]=0,"",PEFA2016all[[#This Row],[Country]])</f>
        <v>#VALUE!</v>
      </c>
      <c r="D96" t="str">
        <f>IFERROR(PEFA2016all[[#This Row],[ISO-2]],"")</f>
        <v>MA</v>
      </c>
      <c r="E96" t="str">
        <f>IFERROR(PEFA2016all[[#This Row],[ISO-3]],"")</f>
        <v>MAR</v>
      </c>
      <c r="F96">
        <f>IF(PEFA2016all[[#This Row],[Year]]=0,"",PEFA2016all[[#This Row],[Year]])</f>
        <v>2024</v>
      </c>
      <c r="G96">
        <f>IFERROR(AVERAGE(PEFA2016[[#This Row],[Aggregate expenditure outturn]:[Revenue outturn]]),"")</f>
        <v>6.333333333333333</v>
      </c>
      <c r="H96">
        <f>IFERROR(AVERAGE(PEFA2016[[#This Row],[Budget classification]:[Public access to fiscal information]]),"")</f>
        <v>5.333333333333333</v>
      </c>
      <c r="I96">
        <f>IFERROR(AVERAGE(PEFA2016[[#This Row],[Fiscal risk reporting]:[Debt management]]),"")</f>
        <v>2.75</v>
      </c>
      <c r="J96">
        <f>IFERROR(AVERAGE(PEFA2016[[#This Row],[Macroeconomic and fiscal forecasting]:[Legislative scrutiny of budgets]]),"")</f>
        <v>5</v>
      </c>
      <c r="K96">
        <f>IFERROR(AVERAGE(PEFA2016[[#This Row],[Revenue administration]:[Internal audit]]),"")</f>
        <v>6.375</v>
      </c>
      <c r="L96">
        <f>IFERROR(AVERAGE(PEFA2016[[#This Row],[Financial data integrity]:[Annual financial reports]]),"")</f>
        <v>4</v>
      </c>
      <c r="M96">
        <f>IFERROR(AVERAGE(PEFA2016[[#This Row],[External audit]:[Legislative scrutiny of audit reports]]),"")</f>
        <v>4</v>
      </c>
      <c r="N96">
        <f>IFERROR(VALUE(VLOOKUP($E96&amp;$F96,PEFA2016all[[id]:[UHLG-01.3]],MATCH(N$4,PEFA2016all[[#Headers],[id]:[UHLG-01.3]],0),0)&amp;""),"")</f>
        <v>7</v>
      </c>
      <c r="O96">
        <f>IFERROR(VALUE(VLOOKUP($E96&amp;$F96,PEFA2016all[[id]:[UHLG-01.3]],MATCH(O$4,PEFA2016all[[#Headers],[id]:[UHLG-01.3]],0),0)&amp;""),"")</f>
        <v>7</v>
      </c>
      <c r="P96">
        <f>IFERROR(VALUE(VLOOKUP($E96&amp;$F96,PEFA2016all[[id]:[UHLG-01.3]],MATCH(P$4,PEFA2016all[[#Headers],[id]:[UHLG-01.3]],0),0)&amp;""),"")</f>
        <v>5</v>
      </c>
      <c r="Q96">
        <f>IFERROR(VALUE(VLOOKUP($E96&amp;$F96,PEFA2016all[[id]:[UHLG-01.3]],MATCH(Q$4,PEFA2016all[[#Headers],[id]:[UHLG-01.3]],0),0)&amp;""),"")</f>
        <v>7</v>
      </c>
      <c r="R96">
        <f>IFERROR(VALUE(VLOOKUP($E96&amp;$F96,PEFA2016all[[id]:[UHLG-01.3]],MATCH(R$4,PEFA2016all[[#Headers],[id]:[UHLG-01.3]],0),0)&amp;""),"")</f>
        <v>5</v>
      </c>
      <c r="S96">
        <f>IFERROR(VALUE(VLOOKUP($E96&amp;$F96,PEFA2016all[[id]:[UHLG-01.3]],MATCH(S$4,PEFA2016all[[#Headers],[id]:[UHLG-01.3]],0),0)&amp;""),"")</f>
        <v>7</v>
      </c>
      <c r="T96">
        <f>IFERROR(VALUE(VLOOKUP($E96&amp;$F96,PEFA2016all[[id]:[UHLG-01.3]],MATCH(T$4,PEFA2016all[[#Headers],[id]:[UHLG-01.3]],0),0)&amp;""),"")</f>
        <v>4</v>
      </c>
      <c r="U96">
        <f>IFERROR(VALUE(VLOOKUP($E96&amp;$F96,PEFA2016all[[id]:[UHLG-01.3]],MATCH(U$4,PEFA2016all[[#Headers],[id]:[UHLG-01.3]],0),0)&amp;""),"")</f>
        <v>6</v>
      </c>
      <c r="V96">
        <f>IFERROR(VALUE(VLOOKUP($E96&amp;$F96,PEFA2016all[[id]:[UHLG-01.3]],MATCH(V$4,PEFA2016all[[#Headers],[id]:[UHLG-01.3]],0),0)&amp;""),"")</f>
        <v>3</v>
      </c>
      <c r="W96">
        <f>IFERROR(VALUE(VLOOKUP($E96&amp;$F96,PEFA2016all[[id]:[UHLG-01.3]],MATCH(W$4,PEFA2016all[[#Headers],[id]:[UHLG-01.3]],0),0)&amp;""),"")</f>
        <v>2</v>
      </c>
      <c r="X96">
        <f>IFERROR(VALUE(VLOOKUP($E96&amp;$F96,PEFA2016all[[id]:[UHLG-01.3]],MATCH(X$4,PEFA2016all[[#Headers],[id]:[UHLG-01.3]],0),0)&amp;""),"")</f>
        <v>3</v>
      </c>
      <c r="Y96">
        <f>IFERROR(VALUE(VLOOKUP($E96&amp;$F96,PEFA2016all[[id]:[UHLG-01.3]],MATCH(Y$4,PEFA2016all[[#Headers],[id]:[UHLG-01.3]],0),0)&amp;""),"")</f>
        <v>3</v>
      </c>
      <c r="Z96">
        <f>IFERROR(VALUE(VLOOKUP($E96&amp;$F96,PEFA2016all[[id]:[UHLG-01.3]],MATCH(Z$4,PEFA2016all[[#Headers],[id]:[UHLG-01.3]],0),0)&amp;""),"")</f>
        <v>3</v>
      </c>
      <c r="AA96">
        <f>IFERROR(VALUE(VLOOKUP($E96&amp;$F96,PEFA2016all[[id]:[UHLG-01.3]],MATCH(AA$4,PEFA2016all[[#Headers],[id]:[UHLG-01.3]],0),0)&amp;""),"")</f>
        <v>5</v>
      </c>
      <c r="AB96">
        <f>IFERROR(VALUE(VLOOKUP($E96&amp;$F96,PEFA2016all[[id]:[UHLG-01.3]],MATCH(AB$4,PEFA2016all[[#Headers],[id]:[UHLG-01.3]],0),0)&amp;""),"")</f>
        <v>4</v>
      </c>
      <c r="AC96">
        <f>IFERROR(VALUE(VLOOKUP($E96&amp;$F96,PEFA2016all[[id]:[UHLG-01.3]],MATCH(AC$4,PEFA2016all[[#Headers],[id]:[UHLG-01.3]],0),0)&amp;""),"")</f>
        <v>5</v>
      </c>
      <c r="AD96">
        <f>IFERROR(VALUE(VLOOKUP($E96&amp;$F96,PEFA2016all[[id]:[UHLG-01.3]],MATCH(AD$4,PEFA2016all[[#Headers],[id]:[UHLG-01.3]],0),0)&amp;""),"")</f>
        <v>7</v>
      </c>
      <c r="AE96">
        <f>IFERROR(VALUE(VLOOKUP($E96&amp;$F96,PEFA2016all[[id]:[UHLG-01.3]],MATCH(AE$4,PEFA2016all[[#Headers],[id]:[UHLG-01.3]],0),0)&amp;""),"")</f>
        <v>4</v>
      </c>
      <c r="AF96">
        <f>IFERROR(VALUE(VLOOKUP($E96&amp;$F96,PEFA2016all[[id]:[UHLG-01.3]],MATCH(AF$4,PEFA2016all[[#Headers],[id]:[UHLG-01.3]],0),0)&amp;""),"")</f>
        <v>5</v>
      </c>
      <c r="AG96">
        <f>IFERROR(VALUE(VLOOKUP($E96&amp;$F96,PEFA2016all[[id]:[UHLG-01.3]],MATCH(AG$4,PEFA2016all[[#Headers],[id]:[UHLG-01.3]],0),0)&amp;""),"")</f>
        <v>7</v>
      </c>
      <c r="AH96">
        <f>IFERROR(VALUE(VLOOKUP($E96&amp;$F96,PEFA2016all[[id]:[UHLG-01.3]],MATCH(AH$4,PEFA2016all[[#Headers],[id]:[UHLG-01.3]],0),0)&amp;""),"")</f>
        <v>7</v>
      </c>
      <c r="AI96">
        <f>IFERROR(VALUE(VLOOKUP($E96&amp;$F96,PEFA2016all[[id]:[UHLG-01.3]],MATCH(AI$4,PEFA2016all[[#Headers],[id]:[UHLG-01.3]],0),0)&amp;""),"")</f>
        <v>7</v>
      </c>
      <c r="AJ96">
        <f>IFERROR(VALUE(VLOOKUP($E96&amp;$F96,PEFA2016all[[id]:[UHLG-01.3]],MATCH(AJ$4,PEFA2016all[[#Headers],[id]:[UHLG-01.3]],0),0)&amp;""),"")</f>
        <v>6</v>
      </c>
      <c r="AK96">
        <f>IFERROR(VALUE(VLOOKUP($E96&amp;$F96,PEFA2016all[[id]:[UHLG-01.3]],MATCH(AK$4,PEFA2016all[[#Headers],[id]:[UHLG-01.3]],0),0)&amp;""),"")</f>
        <v>6</v>
      </c>
      <c r="AL96">
        <f>IFERROR(VALUE(VLOOKUP($E96&amp;$F96,PEFA2016all[[id]:[UHLG-01.3]],MATCH(AL$4,PEFA2016all[[#Headers],[id]:[UHLG-01.3]],0),0)&amp;""),"")</f>
        <v>7</v>
      </c>
      <c r="AM96">
        <f>IFERROR(VALUE(VLOOKUP($E96&amp;$F96,PEFA2016all[[id]:[UHLG-01.3]],MATCH(AM$4,PEFA2016all[[#Headers],[id]:[UHLG-01.3]],0),0)&amp;""),"")</f>
        <v>6</v>
      </c>
      <c r="AN96">
        <f>IFERROR(VALUE(VLOOKUP($E96&amp;$F96,PEFA2016all[[id]:[UHLG-01.3]],MATCH(AN$4,PEFA2016all[[#Headers],[id]:[UHLG-01.3]],0),0)&amp;""),"")</f>
        <v>6</v>
      </c>
      <c r="AO96">
        <f>IFERROR(VALUE(VLOOKUP($E96&amp;$F96,PEFA2016all[[id]:[UHLG-01.3]],MATCH(AO$4,PEFA2016all[[#Headers],[id]:[UHLG-01.3]],0),0)&amp;""),"")</f>
        <v>4</v>
      </c>
      <c r="AP96">
        <f>IFERROR(VALUE(VLOOKUP($E96&amp;$F96,PEFA2016all[[id]:[UHLG-01.3]],MATCH(AP$4,PEFA2016all[[#Headers],[id]:[UHLG-01.3]],0),0)&amp;""),"")</f>
        <v>2</v>
      </c>
      <c r="AQ96">
        <f>IFERROR(VALUE(VLOOKUP($E96&amp;$F96,PEFA2016all[[id]:[UHLG-01.3]],MATCH(AQ$4,PEFA2016all[[#Headers],[id]:[UHLG-01.3]],0),0)&amp;""),"")</f>
        <v>4</v>
      </c>
      <c r="AR96">
        <f>IFERROR(VALUE(VLOOKUP($E96&amp;$F96,PEFA2016all[[id]:[UHLG-01.3]],MATCH(AR$4,PEFA2016all[[#Headers],[id]:[UHLG-01.3]],0),0)&amp;""),"")</f>
        <v>4</v>
      </c>
    </row>
    <row r="97" spans="2:44" x14ac:dyDescent="0.25">
      <c r="B97">
        <f>IF(PEFA2016all[[#This Row],[Framework]]=0,"",PEFA2016all[[#This Row],[Framework]])</f>
        <v>2016</v>
      </c>
      <c r="C97" t="e" vm="77">
        <f>IF(PEFA2016all[[#This Row],[Country]]=0,"",PEFA2016all[[#This Row],[Country]])</f>
        <v>#VALUE!</v>
      </c>
      <c r="D97" t="str">
        <f>IFERROR(PEFA2016all[[#This Row],[ISO-2]],"")</f>
        <v>PW</v>
      </c>
      <c r="E97" t="str">
        <f>IFERROR(PEFA2016all[[#This Row],[ISO-3]],"")</f>
        <v>PLW</v>
      </c>
      <c r="F97">
        <f>IF(PEFA2016all[[#This Row],[Year]]=0,"",PEFA2016all[[#This Row],[Year]])</f>
        <v>2023</v>
      </c>
      <c r="G97">
        <f>IFERROR(AVERAGE(PEFA2016[[#This Row],[Aggregate expenditure outturn]:[Revenue outturn]]),"")</f>
        <v>2</v>
      </c>
      <c r="H97">
        <f>IFERROR(AVERAGE(PEFA2016[[#This Row],[Budget classification]:[Public access to fiscal information]]),"")</f>
        <v>4</v>
      </c>
      <c r="I97">
        <f>IFERROR(AVERAGE(PEFA2016[[#This Row],[Fiscal risk reporting]:[Debt management]]),"")</f>
        <v>3.5</v>
      </c>
      <c r="J97">
        <f>IFERROR(AVERAGE(PEFA2016[[#This Row],[Macroeconomic and fiscal forecasting]:[Legislative scrutiny of budgets]]),"")</f>
        <v>3.6</v>
      </c>
      <c r="K97">
        <f>IFERROR(AVERAGE(PEFA2016[[#This Row],[Revenue administration]:[Internal audit]]),"")</f>
        <v>3.125</v>
      </c>
      <c r="L97">
        <f>IFERROR(AVERAGE(PEFA2016[[#This Row],[Financial data integrity]:[Annual financial reports]]),"")</f>
        <v>4</v>
      </c>
      <c r="M97">
        <f>IFERROR(AVERAGE(PEFA2016[[#This Row],[External audit]:[Legislative scrutiny of audit reports]]),"")</f>
        <v>1.5</v>
      </c>
      <c r="N97">
        <f>IFERROR(VALUE(VLOOKUP($E97&amp;$F97,PEFA2016all[[id]:[UHLG-01.3]],MATCH(N$4,PEFA2016all[[#Headers],[id]:[UHLG-01.3]],0),0)&amp;""),"")</f>
        <v>3</v>
      </c>
      <c r="O97">
        <f>IFERROR(VALUE(VLOOKUP($E97&amp;$F97,PEFA2016all[[id]:[UHLG-01.3]],MATCH(O$4,PEFA2016all[[#Headers],[id]:[UHLG-01.3]],0),0)&amp;""),"")</f>
        <v>2</v>
      </c>
      <c r="P97">
        <f>IFERROR(VALUE(VLOOKUP($E97&amp;$F97,PEFA2016all[[id]:[UHLG-01.3]],MATCH(P$4,PEFA2016all[[#Headers],[id]:[UHLG-01.3]],0),0)&amp;""),"")</f>
        <v>1</v>
      </c>
      <c r="Q97">
        <f>IFERROR(VALUE(VLOOKUP($E97&amp;$F97,PEFA2016all[[id]:[UHLG-01.3]],MATCH(Q$4,PEFA2016all[[#Headers],[id]:[UHLG-01.3]],0),0)&amp;""),"")</f>
        <v>7</v>
      </c>
      <c r="R97">
        <f>IFERROR(VALUE(VLOOKUP($E97&amp;$F97,PEFA2016all[[id]:[UHLG-01.3]],MATCH(R$4,PEFA2016all[[#Headers],[id]:[UHLG-01.3]],0),0)&amp;""),"")</f>
        <v>5</v>
      </c>
      <c r="S97">
        <f>IFERROR(VALUE(VLOOKUP($E97&amp;$F97,PEFA2016all[[id]:[UHLG-01.3]],MATCH(S$4,PEFA2016all[[#Headers],[id]:[UHLG-01.3]],0),0)&amp;""),"")</f>
        <v>5</v>
      </c>
      <c r="T97">
        <f>IFERROR(VALUE(VLOOKUP($E97&amp;$F97,PEFA2016all[[id]:[UHLG-01.3]],MATCH(T$4,PEFA2016all[[#Headers],[id]:[UHLG-01.3]],0),0)&amp;""),"")</f>
        <v>3</v>
      </c>
      <c r="U97">
        <f>IFERROR(VALUE(VLOOKUP($E97&amp;$F97,PEFA2016all[[id]:[UHLG-01.3]],MATCH(U$4,PEFA2016all[[#Headers],[id]:[UHLG-01.3]],0),0)&amp;""),"")</f>
        <v>3</v>
      </c>
      <c r="V97">
        <f>IFERROR(VALUE(VLOOKUP($E97&amp;$F97,PEFA2016all[[id]:[UHLG-01.3]],MATCH(V$4,PEFA2016all[[#Headers],[id]:[UHLG-01.3]],0),0)&amp;""),"")</f>
        <v>1</v>
      </c>
      <c r="W97">
        <f>IFERROR(VALUE(VLOOKUP($E97&amp;$F97,PEFA2016all[[id]:[UHLG-01.3]],MATCH(W$4,PEFA2016all[[#Headers],[id]:[UHLG-01.3]],0),0)&amp;""),"")</f>
        <v>1</v>
      </c>
      <c r="X97">
        <f>IFERROR(VALUE(VLOOKUP($E97&amp;$F97,PEFA2016all[[id]:[UHLG-01.3]],MATCH(X$4,PEFA2016all[[#Headers],[id]:[UHLG-01.3]],0),0)&amp;""),"")</f>
        <v>4</v>
      </c>
      <c r="Y97">
        <f>IFERROR(VALUE(VLOOKUP($E97&amp;$F97,PEFA2016all[[id]:[UHLG-01.3]],MATCH(Y$4,PEFA2016all[[#Headers],[id]:[UHLG-01.3]],0),0)&amp;""),"")</f>
        <v>4</v>
      </c>
      <c r="Z97">
        <f>IFERROR(VALUE(VLOOKUP($E97&amp;$F97,PEFA2016all[[id]:[UHLG-01.3]],MATCH(Z$4,PEFA2016all[[#Headers],[id]:[UHLG-01.3]],0),0)&amp;""),"")</f>
        <v>5</v>
      </c>
      <c r="AA97">
        <f>IFERROR(VALUE(VLOOKUP($E97&amp;$F97,PEFA2016all[[id]:[UHLG-01.3]],MATCH(AA$4,PEFA2016all[[#Headers],[id]:[UHLG-01.3]],0),0)&amp;""),"")</f>
        <v>1</v>
      </c>
      <c r="AB97">
        <f>IFERROR(VALUE(VLOOKUP($E97&amp;$F97,PEFA2016all[[id]:[UHLG-01.3]],MATCH(AB$4,PEFA2016all[[#Headers],[id]:[UHLG-01.3]],0),0)&amp;""),"")</f>
        <v>5</v>
      </c>
      <c r="AC97">
        <f>IFERROR(VALUE(VLOOKUP($E97&amp;$F97,PEFA2016all[[id]:[UHLG-01.3]],MATCH(AC$4,PEFA2016all[[#Headers],[id]:[UHLG-01.3]],0),0)&amp;""),"")</f>
        <v>5</v>
      </c>
      <c r="AD97">
        <f>IFERROR(VALUE(VLOOKUP($E97&amp;$F97,PEFA2016all[[id]:[UHLG-01.3]],MATCH(AD$4,PEFA2016all[[#Headers],[id]:[UHLG-01.3]],0),0)&amp;""),"")</f>
        <v>5</v>
      </c>
      <c r="AE97">
        <f>IFERROR(VALUE(VLOOKUP($E97&amp;$F97,PEFA2016all[[id]:[UHLG-01.3]],MATCH(AE$4,PEFA2016all[[#Headers],[id]:[UHLG-01.3]],0),0)&amp;""),"")</f>
        <v>2</v>
      </c>
      <c r="AF97">
        <f>IFERROR(VALUE(VLOOKUP($E97&amp;$F97,PEFA2016all[[id]:[UHLG-01.3]],MATCH(AF$4,PEFA2016all[[#Headers],[id]:[UHLG-01.3]],0),0)&amp;""),"")</f>
        <v>2</v>
      </c>
      <c r="AG97">
        <f>IFERROR(VALUE(VLOOKUP($E97&amp;$F97,PEFA2016all[[id]:[UHLG-01.3]],MATCH(AG$4,PEFA2016all[[#Headers],[id]:[UHLG-01.3]],0),0)&amp;""),"")</f>
        <v>2</v>
      </c>
      <c r="AH97">
        <f>IFERROR(VALUE(VLOOKUP($E97&amp;$F97,PEFA2016all[[id]:[UHLG-01.3]],MATCH(AH$4,PEFA2016all[[#Headers],[id]:[UHLG-01.3]],0),0)&amp;""),"")</f>
        <v>4</v>
      </c>
      <c r="AI97">
        <f>IFERROR(VALUE(VLOOKUP($E97&amp;$F97,PEFA2016all[[id]:[UHLG-01.3]],MATCH(AI$4,PEFA2016all[[#Headers],[id]:[UHLG-01.3]],0),0)&amp;""),"")</f>
        <v>7</v>
      </c>
      <c r="AJ97">
        <f>IFERROR(VALUE(VLOOKUP($E97&amp;$F97,PEFA2016all[[id]:[UHLG-01.3]],MATCH(AJ$4,PEFA2016all[[#Headers],[id]:[UHLG-01.3]],0),0)&amp;""),"")</f>
        <v>2</v>
      </c>
      <c r="AK97">
        <f>IFERROR(VALUE(VLOOKUP($E97&amp;$F97,PEFA2016all[[id]:[UHLG-01.3]],MATCH(AK$4,PEFA2016all[[#Headers],[id]:[UHLG-01.3]],0),0)&amp;""),"")</f>
        <v>1</v>
      </c>
      <c r="AL97">
        <f>IFERROR(VALUE(VLOOKUP($E97&amp;$F97,PEFA2016all[[id]:[UHLG-01.3]],MATCH(AL$4,PEFA2016all[[#Headers],[id]:[UHLG-01.3]],0),0)&amp;""),"")</f>
        <v>6</v>
      </c>
      <c r="AM97">
        <f>IFERROR(VALUE(VLOOKUP($E97&amp;$F97,PEFA2016all[[id]:[UHLG-01.3]],MATCH(AM$4,PEFA2016all[[#Headers],[id]:[UHLG-01.3]],0),0)&amp;""),"")</f>
        <v>1</v>
      </c>
      <c r="AN97">
        <f>IFERROR(VALUE(VLOOKUP($E97&amp;$F97,PEFA2016all[[id]:[UHLG-01.3]],MATCH(AN$4,PEFA2016all[[#Headers],[id]:[UHLG-01.3]],0),0)&amp;""),"")</f>
        <v>5</v>
      </c>
      <c r="AO97">
        <f>IFERROR(VALUE(VLOOKUP($E97&amp;$F97,PEFA2016all[[id]:[UHLG-01.3]],MATCH(AO$4,PEFA2016all[[#Headers],[id]:[UHLG-01.3]],0),0)&amp;""),"")</f>
        <v>6</v>
      </c>
      <c r="AP97">
        <f>IFERROR(VALUE(VLOOKUP($E97&amp;$F97,PEFA2016all[[id]:[UHLG-01.3]],MATCH(AP$4,PEFA2016all[[#Headers],[id]:[UHLG-01.3]],0),0)&amp;""),"")</f>
        <v>1</v>
      </c>
      <c r="AQ97">
        <f>IFERROR(VALUE(VLOOKUP($E97&amp;$F97,PEFA2016all[[id]:[UHLG-01.3]],MATCH(AQ$4,PEFA2016all[[#Headers],[id]:[UHLG-01.3]],0),0)&amp;""),"")</f>
        <v>2</v>
      </c>
      <c r="AR97">
        <f>IFERROR(VALUE(VLOOKUP($E97&amp;$F97,PEFA2016all[[id]:[UHLG-01.3]],MATCH(AR$4,PEFA2016all[[#Headers],[id]:[UHLG-01.3]],0),0)&amp;""),"")</f>
        <v>1</v>
      </c>
    </row>
    <row r="98" spans="2:44" x14ac:dyDescent="0.25">
      <c r="B98">
        <f>IF(PEFA2016all[[#This Row],[Framework]]=0,"",PEFA2016all[[#This Row],[Framework]])</f>
        <v>2016</v>
      </c>
      <c r="C98" t="e" vm="78">
        <f>IF(PEFA2016all[[#This Row],[Country]]=0,"",PEFA2016all[[#This Row],[Country]])</f>
        <v>#VALUE!</v>
      </c>
      <c r="D98" t="str">
        <f>IFERROR(PEFA2016all[[#This Row],[ISO-2]],"")</f>
        <v>BA</v>
      </c>
      <c r="E98" t="str">
        <f>IFERROR(PEFA2016all[[#This Row],[ISO-3]],"")</f>
        <v>BIH</v>
      </c>
      <c r="F98">
        <f>IF(PEFA2016all[[#This Row],[Year]]=0,"",PEFA2016all[[#This Row],[Year]])</f>
        <v>2023</v>
      </c>
      <c r="G98">
        <f>IFERROR(AVERAGE(PEFA2016[[#This Row],[Aggregate expenditure outturn]:[Revenue outturn]]),"")</f>
        <v>5</v>
      </c>
      <c r="H98">
        <f>IFERROR(AVERAGE(PEFA2016[[#This Row],[Budget classification]:[Public access to fiscal information]]),"")</f>
        <v>3.8</v>
      </c>
      <c r="I98">
        <f>IFERROR(AVERAGE(PEFA2016[[#This Row],[Fiscal risk reporting]:[Debt management]]),"")</f>
        <v>3.5</v>
      </c>
      <c r="J98">
        <f>IFERROR(AVERAGE(PEFA2016[[#This Row],[Macroeconomic and fiscal forecasting]:[Legislative scrutiny of budgets]]),"")</f>
        <v>1.8</v>
      </c>
      <c r="K98">
        <f>IFERROR(AVERAGE(PEFA2016[[#This Row],[Revenue administration]:[Internal audit]]),"")</f>
        <v>5.5</v>
      </c>
      <c r="L98">
        <f>IFERROR(AVERAGE(PEFA2016[[#This Row],[Financial data integrity]:[Annual financial reports]]),"")</f>
        <v>3.6666666666666665</v>
      </c>
      <c r="M98">
        <f>IFERROR(AVERAGE(PEFA2016[[#This Row],[External audit]:[Legislative scrutiny of audit reports]]),"")</f>
        <v>4</v>
      </c>
      <c r="N98">
        <f>IFERROR(VALUE(VLOOKUP($E98&amp;$F98,PEFA2016all[[id]:[UHLG-01.3]],MATCH(N$4,PEFA2016all[[#Headers],[id]:[UHLG-01.3]],0),0)&amp;""),"")</f>
        <v>5</v>
      </c>
      <c r="O98">
        <f>IFERROR(VALUE(VLOOKUP($E98&amp;$F98,PEFA2016all[[id]:[UHLG-01.3]],MATCH(O$4,PEFA2016all[[#Headers],[id]:[UHLG-01.3]],0),0)&amp;""),"")</f>
        <v>4</v>
      </c>
      <c r="P98">
        <f>IFERROR(VALUE(VLOOKUP($E98&amp;$F98,PEFA2016all[[id]:[UHLG-01.3]],MATCH(P$4,PEFA2016all[[#Headers],[id]:[UHLG-01.3]],0),0)&amp;""),"")</f>
        <v>6</v>
      </c>
      <c r="Q98">
        <f>IFERROR(VALUE(VLOOKUP($E98&amp;$F98,PEFA2016all[[id]:[UHLG-01.3]],MATCH(Q$4,PEFA2016all[[#Headers],[id]:[UHLG-01.3]],0),0)&amp;""),"")</f>
        <v>5</v>
      </c>
      <c r="R98">
        <f>IFERROR(VALUE(VLOOKUP($E98&amp;$F98,PEFA2016all[[id]:[UHLG-01.3]],MATCH(R$4,PEFA2016all[[#Headers],[id]:[UHLG-01.3]],0),0)&amp;""),"")</f>
        <v>3</v>
      </c>
      <c r="S98">
        <f>IFERROR(VALUE(VLOOKUP($E98&amp;$F98,PEFA2016all[[id]:[UHLG-01.3]],MATCH(S$4,PEFA2016all[[#Headers],[id]:[UHLG-01.3]],0),0)&amp;""),"")</f>
        <v>7</v>
      </c>
      <c r="T98" t="str">
        <f>IFERROR(VALUE(VLOOKUP($E98&amp;$F98,PEFA2016all[[id]:[UHLG-01.3]],MATCH(T$4,PEFA2016all[[#Headers],[id]:[UHLG-01.3]],0),0)&amp;""),"")</f>
        <v/>
      </c>
      <c r="U98">
        <f>IFERROR(VALUE(VLOOKUP($E98&amp;$F98,PEFA2016all[[id]:[UHLG-01.3]],MATCH(U$4,PEFA2016all[[#Headers],[id]:[UHLG-01.3]],0),0)&amp;""),"")</f>
        <v>3</v>
      </c>
      <c r="V98">
        <f>IFERROR(VALUE(VLOOKUP($E98&amp;$F98,PEFA2016all[[id]:[UHLG-01.3]],MATCH(V$4,PEFA2016all[[#Headers],[id]:[UHLG-01.3]],0),0)&amp;""),"")</f>
        <v>1</v>
      </c>
      <c r="W98">
        <f>IFERROR(VALUE(VLOOKUP($E98&amp;$F98,PEFA2016all[[id]:[UHLG-01.3]],MATCH(W$4,PEFA2016all[[#Headers],[id]:[UHLG-01.3]],0),0)&amp;""),"")</f>
        <v>4</v>
      </c>
      <c r="X98">
        <f>IFERROR(VALUE(VLOOKUP($E98&amp;$F98,PEFA2016all[[id]:[UHLG-01.3]],MATCH(X$4,PEFA2016all[[#Headers],[id]:[UHLG-01.3]],0),0)&amp;""),"")</f>
        <v>1</v>
      </c>
      <c r="Y98">
        <f>IFERROR(VALUE(VLOOKUP($E98&amp;$F98,PEFA2016all[[id]:[UHLG-01.3]],MATCH(Y$4,PEFA2016all[[#Headers],[id]:[UHLG-01.3]],0),0)&amp;""),"")</f>
        <v>3</v>
      </c>
      <c r="Z98">
        <f>IFERROR(VALUE(VLOOKUP($E98&amp;$F98,PEFA2016all[[id]:[UHLG-01.3]],MATCH(Z$4,PEFA2016all[[#Headers],[id]:[UHLG-01.3]],0),0)&amp;""),"")</f>
        <v>6</v>
      </c>
      <c r="AA98">
        <f>IFERROR(VALUE(VLOOKUP($E98&amp;$F98,PEFA2016all[[id]:[UHLG-01.3]],MATCH(AA$4,PEFA2016all[[#Headers],[id]:[UHLG-01.3]],0),0)&amp;""),"")</f>
        <v>2</v>
      </c>
      <c r="AB98">
        <f>IFERROR(VALUE(VLOOKUP($E98&amp;$F98,PEFA2016all[[id]:[UHLG-01.3]],MATCH(AB$4,PEFA2016all[[#Headers],[id]:[UHLG-01.3]],0),0)&amp;""),"")</f>
        <v>2</v>
      </c>
      <c r="AC98">
        <f>IFERROR(VALUE(VLOOKUP($E98&amp;$F98,PEFA2016all[[id]:[UHLG-01.3]],MATCH(AC$4,PEFA2016all[[#Headers],[id]:[UHLG-01.3]],0),0)&amp;""),"")</f>
        <v>2</v>
      </c>
      <c r="AD98">
        <f>IFERROR(VALUE(VLOOKUP($E98&amp;$F98,PEFA2016all[[id]:[UHLG-01.3]],MATCH(AD$4,PEFA2016all[[#Headers],[id]:[UHLG-01.3]],0),0)&amp;""),"")</f>
        <v>2</v>
      </c>
      <c r="AE98">
        <f>IFERROR(VALUE(VLOOKUP($E98&amp;$F98,PEFA2016all[[id]:[UHLG-01.3]],MATCH(AE$4,PEFA2016all[[#Headers],[id]:[UHLG-01.3]],0),0)&amp;""),"")</f>
        <v>1</v>
      </c>
      <c r="AF98">
        <f>IFERROR(VALUE(VLOOKUP($E98&amp;$F98,PEFA2016all[[id]:[UHLG-01.3]],MATCH(AF$4,PEFA2016all[[#Headers],[id]:[UHLG-01.3]],0),0)&amp;""),"")</f>
        <v>5</v>
      </c>
      <c r="AG98">
        <f>IFERROR(VALUE(VLOOKUP($E98&amp;$F98,PEFA2016all[[id]:[UHLG-01.3]],MATCH(AG$4,PEFA2016all[[#Headers],[id]:[UHLG-01.3]],0),0)&amp;""),"")</f>
        <v>7</v>
      </c>
      <c r="AH98">
        <f>IFERROR(VALUE(VLOOKUP($E98&amp;$F98,PEFA2016all[[id]:[UHLG-01.3]],MATCH(AH$4,PEFA2016all[[#Headers],[id]:[UHLG-01.3]],0),0)&amp;""),"")</f>
        <v>6</v>
      </c>
      <c r="AI98">
        <f>IFERROR(VALUE(VLOOKUP($E98&amp;$F98,PEFA2016all[[id]:[UHLG-01.3]],MATCH(AI$4,PEFA2016all[[#Headers],[id]:[UHLG-01.3]],0),0)&amp;""),"")</f>
        <v>7</v>
      </c>
      <c r="AJ98">
        <f>IFERROR(VALUE(VLOOKUP($E98&amp;$F98,PEFA2016all[[id]:[UHLG-01.3]],MATCH(AJ$4,PEFA2016all[[#Headers],[id]:[UHLG-01.3]],0),0)&amp;""),"")</f>
        <v>4</v>
      </c>
      <c r="AK98">
        <f>IFERROR(VALUE(VLOOKUP($E98&amp;$F98,PEFA2016all[[id]:[UHLG-01.3]],MATCH(AK$4,PEFA2016all[[#Headers],[id]:[UHLG-01.3]],0),0)&amp;""),"")</f>
        <v>4</v>
      </c>
      <c r="AL98">
        <f>IFERROR(VALUE(VLOOKUP($E98&amp;$F98,PEFA2016all[[id]:[UHLG-01.3]],MATCH(AL$4,PEFA2016all[[#Headers],[id]:[UHLG-01.3]],0),0)&amp;""),"")</f>
        <v>7</v>
      </c>
      <c r="AM98">
        <f>IFERROR(VALUE(VLOOKUP($E98&amp;$F98,PEFA2016all[[id]:[UHLG-01.3]],MATCH(AM$4,PEFA2016all[[#Headers],[id]:[UHLG-01.3]],0),0)&amp;""),"")</f>
        <v>4</v>
      </c>
      <c r="AN98">
        <f>IFERROR(VALUE(VLOOKUP($E98&amp;$F98,PEFA2016all[[id]:[UHLG-01.3]],MATCH(AN$4,PEFA2016all[[#Headers],[id]:[UHLG-01.3]],0),0)&amp;""),"")</f>
        <v>7</v>
      </c>
      <c r="AO98">
        <f>IFERROR(VALUE(VLOOKUP($E98&amp;$F98,PEFA2016all[[id]:[UHLG-01.3]],MATCH(AO$4,PEFA2016all[[#Headers],[id]:[UHLG-01.3]],0),0)&amp;""),"")</f>
        <v>2</v>
      </c>
      <c r="AP98">
        <f>IFERROR(VALUE(VLOOKUP($E98&amp;$F98,PEFA2016all[[id]:[UHLG-01.3]],MATCH(AP$4,PEFA2016all[[#Headers],[id]:[UHLG-01.3]],0),0)&amp;""),"")</f>
        <v>2</v>
      </c>
      <c r="AQ98">
        <f>IFERROR(VALUE(VLOOKUP($E98&amp;$F98,PEFA2016all[[id]:[UHLG-01.3]],MATCH(AQ$4,PEFA2016all[[#Headers],[id]:[UHLG-01.3]],0),0)&amp;""),"")</f>
        <v>4</v>
      </c>
      <c r="AR98">
        <f>IFERROR(VALUE(VLOOKUP($E98&amp;$F98,PEFA2016all[[id]:[UHLG-01.3]],MATCH(AR$4,PEFA2016all[[#Headers],[id]:[UHLG-01.3]],0),0)&amp;""),"")</f>
        <v>4</v>
      </c>
    </row>
    <row r="99" spans="2:44" x14ac:dyDescent="0.25">
      <c r="B99">
        <f>IF(PEFA2016all[[#This Row],[Framework]]=0,"",PEFA2016all[[#This Row],[Framework]])</f>
        <v>2016</v>
      </c>
      <c r="C99" t="e" vm="19">
        <f>IF(PEFA2016all[[#This Row],[Country]]=0,"",PEFA2016all[[#This Row],[Country]])</f>
        <v>#VALUE!</v>
      </c>
      <c r="D99" t="str">
        <f>IFERROR(PEFA2016all[[#This Row],[ISO-2]],"")</f>
        <v>SL</v>
      </c>
      <c r="E99" t="str">
        <f>IFERROR(PEFA2016all[[#This Row],[ISO-3]],"")</f>
        <v>SLE</v>
      </c>
      <c r="F99">
        <f>IF(PEFA2016all[[#This Row],[Year]]=0,"",PEFA2016all[[#This Row],[Year]])</f>
        <v>2022</v>
      </c>
      <c r="G99">
        <f>IFERROR(AVERAGE(PEFA2016[[#This Row],[Aggregate expenditure outturn]:[Revenue outturn]]),"")</f>
        <v>2</v>
      </c>
      <c r="H99">
        <f>IFERROR(AVERAGE(PEFA2016[[#This Row],[Budget classification]:[Public access to fiscal information]]),"")</f>
        <v>3.6666666666666665</v>
      </c>
      <c r="I99">
        <f>IFERROR(AVERAGE(PEFA2016[[#This Row],[Fiscal risk reporting]:[Debt management]]),"")</f>
        <v>3.5</v>
      </c>
      <c r="J99">
        <f>IFERROR(AVERAGE(PEFA2016[[#This Row],[Macroeconomic and fiscal forecasting]:[Legislative scrutiny of budgets]]),"")</f>
        <v>3.2</v>
      </c>
      <c r="K99">
        <f>IFERROR(AVERAGE(PEFA2016[[#This Row],[Revenue administration]:[Internal audit]]),"")</f>
        <v>3.75</v>
      </c>
      <c r="L99">
        <f>IFERROR(AVERAGE(PEFA2016[[#This Row],[Financial data integrity]:[Annual financial reports]]),"")</f>
        <v>4</v>
      </c>
      <c r="M99">
        <f>IFERROR(AVERAGE(PEFA2016[[#This Row],[External audit]:[Legislative scrutiny of audit reports]]),"")</f>
        <v>2</v>
      </c>
      <c r="N99">
        <f>IFERROR(VALUE(VLOOKUP($E99&amp;$F99,PEFA2016all[[id]:[UHLG-01.3]],MATCH(N$4,PEFA2016all[[#Headers],[id]:[UHLG-01.3]],0),0)&amp;""),"")</f>
        <v>1</v>
      </c>
      <c r="O99">
        <f>IFERROR(VALUE(VLOOKUP($E99&amp;$F99,PEFA2016all[[id]:[UHLG-01.3]],MATCH(O$4,PEFA2016all[[#Headers],[id]:[UHLG-01.3]],0),0)&amp;""),"")</f>
        <v>1</v>
      </c>
      <c r="P99">
        <f>IFERROR(VALUE(VLOOKUP($E99&amp;$F99,PEFA2016all[[id]:[UHLG-01.3]],MATCH(P$4,PEFA2016all[[#Headers],[id]:[UHLG-01.3]],0),0)&amp;""),"")</f>
        <v>4</v>
      </c>
      <c r="Q99">
        <f>IFERROR(VALUE(VLOOKUP($E99&amp;$F99,PEFA2016all[[id]:[UHLG-01.3]],MATCH(Q$4,PEFA2016all[[#Headers],[id]:[UHLG-01.3]],0),0)&amp;""),"")</f>
        <v>7</v>
      </c>
      <c r="R99">
        <f>IFERROR(VALUE(VLOOKUP($E99&amp;$F99,PEFA2016all[[id]:[UHLG-01.3]],MATCH(R$4,PEFA2016all[[#Headers],[id]:[UHLG-01.3]],0),0)&amp;""),"")</f>
        <v>5</v>
      </c>
      <c r="S99">
        <f>IFERROR(VALUE(VLOOKUP($E99&amp;$F99,PEFA2016all[[id]:[UHLG-01.3]],MATCH(S$4,PEFA2016all[[#Headers],[id]:[UHLG-01.3]],0),0)&amp;""),"")</f>
        <v>1</v>
      </c>
      <c r="T99">
        <f>IFERROR(VALUE(VLOOKUP($E99&amp;$F99,PEFA2016all[[id]:[UHLG-01.3]],MATCH(T$4,PEFA2016all[[#Headers],[id]:[UHLG-01.3]],0),0)&amp;""),"")</f>
        <v>7</v>
      </c>
      <c r="U99">
        <f>IFERROR(VALUE(VLOOKUP($E99&amp;$F99,PEFA2016all[[id]:[UHLG-01.3]],MATCH(U$4,PEFA2016all[[#Headers],[id]:[UHLG-01.3]],0),0)&amp;""),"")</f>
        <v>1</v>
      </c>
      <c r="V99">
        <f>IFERROR(VALUE(VLOOKUP($E99&amp;$F99,PEFA2016all[[id]:[UHLG-01.3]],MATCH(V$4,PEFA2016all[[#Headers],[id]:[UHLG-01.3]],0),0)&amp;""),"")</f>
        <v>1</v>
      </c>
      <c r="W99">
        <f>IFERROR(VALUE(VLOOKUP($E99&amp;$F99,PEFA2016all[[id]:[UHLG-01.3]],MATCH(W$4,PEFA2016all[[#Headers],[id]:[UHLG-01.3]],0),0)&amp;""),"")</f>
        <v>2</v>
      </c>
      <c r="X99">
        <f>IFERROR(VALUE(VLOOKUP($E99&amp;$F99,PEFA2016all[[id]:[UHLG-01.3]],MATCH(X$4,PEFA2016all[[#Headers],[id]:[UHLG-01.3]],0),0)&amp;""),"")</f>
        <v>2</v>
      </c>
      <c r="Y99">
        <f>IFERROR(VALUE(VLOOKUP($E99&amp;$F99,PEFA2016all[[id]:[UHLG-01.3]],MATCH(Y$4,PEFA2016all[[#Headers],[id]:[UHLG-01.3]],0),0)&amp;""),"")</f>
        <v>4</v>
      </c>
      <c r="Z99">
        <f>IFERROR(VALUE(VLOOKUP($E99&amp;$F99,PEFA2016all[[id]:[UHLG-01.3]],MATCH(Z$4,PEFA2016all[[#Headers],[id]:[UHLG-01.3]],0),0)&amp;""),"")</f>
        <v>6</v>
      </c>
      <c r="AA99">
        <f>IFERROR(VALUE(VLOOKUP($E99&amp;$F99,PEFA2016all[[id]:[UHLG-01.3]],MATCH(AA$4,PEFA2016all[[#Headers],[id]:[UHLG-01.3]],0),0)&amp;""),"")</f>
        <v>4</v>
      </c>
      <c r="AB99">
        <f>IFERROR(VALUE(VLOOKUP($E99&amp;$F99,PEFA2016all[[id]:[UHLG-01.3]],MATCH(AB$4,PEFA2016all[[#Headers],[id]:[UHLG-01.3]],0),0)&amp;""),"")</f>
        <v>3</v>
      </c>
      <c r="AC99">
        <f>IFERROR(VALUE(VLOOKUP($E99&amp;$F99,PEFA2016all[[id]:[UHLG-01.3]],MATCH(AC$4,PEFA2016all[[#Headers],[id]:[UHLG-01.3]],0),0)&amp;""),"")</f>
        <v>2</v>
      </c>
      <c r="AD99">
        <f>IFERROR(VALUE(VLOOKUP($E99&amp;$F99,PEFA2016all[[id]:[UHLG-01.3]],MATCH(AD$4,PEFA2016all[[#Headers],[id]:[UHLG-01.3]],0),0)&amp;""),"")</f>
        <v>3</v>
      </c>
      <c r="AE99">
        <f>IFERROR(VALUE(VLOOKUP($E99&amp;$F99,PEFA2016all[[id]:[UHLG-01.3]],MATCH(AE$4,PEFA2016all[[#Headers],[id]:[UHLG-01.3]],0),0)&amp;""),"")</f>
        <v>4</v>
      </c>
      <c r="AF99">
        <f>IFERROR(VALUE(VLOOKUP($E99&amp;$F99,PEFA2016all[[id]:[UHLG-01.3]],MATCH(AF$4,PEFA2016all[[#Headers],[id]:[UHLG-01.3]],0),0)&amp;""),"")</f>
        <v>5</v>
      </c>
      <c r="AG99">
        <f>IFERROR(VALUE(VLOOKUP($E99&amp;$F99,PEFA2016all[[id]:[UHLG-01.3]],MATCH(AG$4,PEFA2016all[[#Headers],[id]:[UHLG-01.3]],0),0)&amp;""),"")</f>
        <v>4</v>
      </c>
      <c r="AH99">
        <f>IFERROR(VALUE(VLOOKUP($E99&amp;$F99,PEFA2016all[[id]:[UHLG-01.3]],MATCH(AH$4,PEFA2016all[[#Headers],[id]:[UHLG-01.3]],0),0)&amp;""),"")</f>
        <v>3</v>
      </c>
      <c r="AI99">
        <f>IFERROR(VALUE(VLOOKUP($E99&amp;$F99,PEFA2016all[[id]:[UHLG-01.3]],MATCH(AI$4,PEFA2016all[[#Headers],[id]:[UHLG-01.3]],0),0)&amp;""),"")</f>
        <v>2</v>
      </c>
      <c r="AJ99">
        <f>IFERROR(VALUE(VLOOKUP($E99&amp;$F99,PEFA2016all[[id]:[UHLG-01.3]],MATCH(AJ$4,PEFA2016all[[#Headers],[id]:[UHLG-01.3]],0),0)&amp;""),"")</f>
        <v>6</v>
      </c>
      <c r="AK99">
        <f>IFERROR(VALUE(VLOOKUP($E99&amp;$F99,PEFA2016all[[id]:[UHLG-01.3]],MATCH(AK$4,PEFA2016all[[#Headers],[id]:[UHLG-01.3]],0),0)&amp;""),"")</f>
        <v>3</v>
      </c>
      <c r="AL99">
        <f>IFERROR(VALUE(VLOOKUP($E99&amp;$F99,PEFA2016all[[id]:[UHLG-01.3]],MATCH(AL$4,PEFA2016all[[#Headers],[id]:[UHLG-01.3]],0),0)&amp;""),"")</f>
        <v>5</v>
      </c>
      <c r="AM99">
        <f>IFERROR(VALUE(VLOOKUP($E99&amp;$F99,PEFA2016all[[id]:[UHLG-01.3]],MATCH(AM$4,PEFA2016all[[#Headers],[id]:[UHLG-01.3]],0),0)&amp;""),"")</f>
        <v>2</v>
      </c>
      <c r="AN99">
        <f>IFERROR(VALUE(VLOOKUP($E99&amp;$F99,PEFA2016all[[id]:[UHLG-01.3]],MATCH(AN$4,PEFA2016all[[#Headers],[id]:[UHLG-01.3]],0),0)&amp;""),"")</f>
        <v>6</v>
      </c>
      <c r="AO99">
        <f>IFERROR(VALUE(VLOOKUP($E99&amp;$F99,PEFA2016all[[id]:[UHLG-01.3]],MATCH(AO$4,PEFA2016all[[#Headers],[id]:[UHLG-01.3]],0),0)&amp;""),"")</f>
        <v>2</v>
      </c>
      <c r="AP99">
        <f>IFERROR(VALUE(VLOOKUP($E99&amp;$F99,PEFA2016all[[id]:[UHLG-01.3]],MATCH(AP$4,PEFA2016all[[#Headers],[id]:[UHLG-01.3]],0),0)&amp;""),"")</f>
        <v>4</v>
      </c>
      <c r="AQ99">
        <f>IFERROR(VALUE(VLOOKUP($E99&amp;$F99,PEFA2016all[[id]:[UHLG-01.3]],MATCH(AQ$4,PEFA2016all[[#Headers],[id]:[UHLG-01.3]],0),0)&amp;""),"")</f>
        <v>2</v>
      </c>
      <c r="AR99">
        <f>IFERROR(VALUE(VLOOKUP($E99&amp;$F99,PEFA2016all[[id]:[UHLG-01.3]],MATCH(AR$4,PEFA2016all[[#Headers],[id]:[UHLG-01.3]],0),0)&amp;""),"")</f>
        <v>2</v>
      </c>
    </row>
    <row r="100" spans="2:44" x14ac:dyDescent="0.25">
      <c r="B100">
        <f>IF(PEFA2016all[[#This Row],[Framework]]=0,"",PEFA2016all[[#This Row],[Framework]])</f>
        <v>2016</v>
      </c>
      <c r="C100" t="e" vm="35">
        <f>IF(PEFA2016all[[#This Row],[Country]]=0,"",PEFA2016all[[#This Row],[Country]])</f>
        <v>#VALUE!</v>
      </c>
      <c r="D100" t="str">
        <f>IFERROR(PEFA2016all[[#This Row],[ISO-2]],"")</f>
        <v>KE</v>
      </c>
      <c r="E100" t="str">
        <f>IFERROR(PEFA2016all[[#This Row],[ISO-3]],"")</f>
        <v>KEN</v>
      </c>
      <c r="F100">
        <f>IF(PEFA2016all[[#This Row],[Year]]=0,"",PEFA2016all[[#This Row],[Year]])</f>
        <v>2023</v>
      </c>
      <c r="G100">
        <f>IFERROR(AVERAGE(PEFA2016[[#This Row],[Aggregate expenditure outturn]:[Revenue outturn]]),"")</f>
        <v>2.6666666666666665</v>
      </c>
      <c r="H100">
        <f>IFERROR(AVERAGE(PEFA2016[[#This Row],[Budget classification]:[Public access to fiscal information]]),"")</f>
        <v>5</v>
      </c>
      <c r="I100">
        <f>IFERROR(AVERAGE(PEFA2016[[#This Row],[Fiscal risk reporting]:[Debt management]]),"")</f>
        <v>4.5</v>
      </c>
      <c r="J100">
        <f>IFERROR(AVERAGE(PEFA2016[[#This Row],[Macroeconomic and fiscal forecasting]:[Legislative scrutiny of budgets]]),"")</f>
        <v>5.8</v>
      </c>
      <c r="K100">
        <f>IFERROR(AVERAGE(PEFA2016[[#This Row],[Revenue administration]:[Internal audit]]),"")</f>
        <v>3.875</v>
      </c>
      <c r="L100">
        <f>IFERROR(AVERAGE(PEFA2016[[#This Row],[Financial data integrity]:[Annual financial reports]]),"")</f>
        <v>4</v>
      </c>
      <c r="M100">
        <f>IFERROR(AVERAGE(PEFA2016[[#This Row],[External audit]:[Legislative scrutiny of audit reports]]),"")</f>
        <v>1.5</v>
      </c>
      <c r="N100">
        <f>IFERROR(VALUE(VLOOKUP($E100&amp;$F100,PEFA2016all[[id]:[UHLG-01.3]],MATCH(N$4,PEFA2016all[[#Headers],[id]:[UHLG-01.3]],0),0)&amp;""),"")</f>
        <v>3</v>
      </c>
      <c r="O100">
        <f>IFERROR(VALUE(VLOOKUP($E100&amp;$F100,PEFA2016all[[id]:[UHLG-01.3]],MATCH(O$4,PEFA2016all[[#Headers],[id]:[UHLG-01.3]],0),0)&amp;""),"")</f>
        <v>2</v>
      </c>
      <c r="P100">
        <f>IFERROR(VALUE(VLOOKUP($E100&amp;$F100,PEFA2016all[[id]:[UHLG-01.3]],MATCH(P$4,PEFA2016all[[#Headers],[id]:[UHLG-01.3]],0),0)&amp;""),"")</f>
        <v>3</v>
      </c>
      <c r="Q100">
        <f>IFERROR(VALUE(VLOOKUP($E100&amp;$F100,PEFA2016all[[id]:[UHLG-01.3]],MATCH(Q$4,PEFA2016all[[#Headers],[id]:[UHLG-01.3]],0),0)&amp;""),"")</f>
        <v>7</v>
      </c>
      <c r="R100">
        <f>IFERROR(VALUE(VLOOKUP($E100&amp;$F100,PEFA2016all[[id]:[UHLG-01.3]],MATCH(R$4,PEFA2016all[[#Headers],[id]:[UHLG-01.3]],0),0)&amp;""),"")</f>
        <v>5</v>
      </c>
      <c r="S100">
        <f>IFERROR(VALUE(VLOOKUP($E100&amp;$F100,PEFA2016all[[id]:[UHLG-01.3]],MATCH(S$4,PEFA2016all[[#Headers],[id]:[UHLG-01.3]],0),0)&amp;""),"")</f>
        <v>4</v>
      </c>
      <c r="T100">
        <f>IFERROR(VALUE(VLOOKUP($E100&amp;$F100,PEFA2016all[[id]:[UHLG-01.3]],MATCH(T$4,PEFA2016all[[#Headers],[id]:[UHLG-01.3]],0),0)&amp;""),"")</f>
        <v>4</v>
      </c>
      <c r="U100">
        <f>IFERROR(VALUE(VLOOKUP($E100&amp;$F100,PEFA2016all[[id]:[UHLG-01.3]],MATCH(U$4,PEFA2016all[[#Headers],[id]:[UHLG-01.3]],0),0)&amp;""),"")</f>
        <v>5</v>
      </c>
      <c r="V100">
        <f>IFERROR(VALUE(VLOOKUP($E100&amp;$F100,PEFA2016all[[id]:[UHLG-01.3]],MATCH(V$4,PEFA2016all[[#Headers],[id]:[UHLG-01.3]],0),0)&amp;""),"")</f>
        <v>5</v>
      </c>
      <c r="W100">
        <f>IFERROR(VALUE(VLOOKUP($E100&amp;$F100,PEFA2016all[[id]:[UHLG-01.3]],MATCH(W$4,PEFA2016all[[#Headers],[id]:[UHLG-01.3]],0),0)&amp;""),"")</f>
        <v>4</v>
      </c>
      <c r="X100">
        <f>IFERROR(VALUE(VLOOKUP($E100&amp;$F100,PEFA2016all[[id]:[UHLG-01.3]],MATCH(X$4,PEFA2016all[[#Headers],[id]:[UHLG-01.3]],0),0)&amp;""),"")</f>
        <v>4</v>
      </c>
      <c r="Y100">
        <f>IFERROR(VALUE(VLOOKUP($E100&amp;$F100,PEFA2016all[[id]:[UHLG-01.3]],MATCH(Y$4,PEFA2016all[[#Headers],[id]:[UHLG-01.3]],0),0)&amp;""),"")</f>
        <v>3</v>
      </c>
      <c r="Z100">
        <f>IFERROR(VALUE(VLOOKUP($E100&amp;$F100,PEFA2016all[[id]:[UHLG-01.3]],MATCH(Z$4,PEFA2016all[[#Headers],[id]:[UHLG-01.3]],0),0)&amp;""),"")</f>
        <v>7</v>
      </c>
      <c r="AA100">
        <f>IFERROR(VALUE(VLOOKUP($E100&amp;$F100,PEFA2016all[[id]:[UHLG-01.3]],MATCH(AA$4,PEFA2016all[[#Headers],[id]:[UHLG-01.3]],0),0)&amp;""),"")</f>
        <v>5</v>
      </c>
      <c r="AB100">
        <f>IFERROR(VALUE(VLOOKUP($E100&amp;$F100,PEFA2016all[[id]:[UHLG-01.3]],MATCH(AB$4,PEFA2016all[[#Headers],[id]:[UHLG-01.3]],0),0)&amp;""),"")</f>
        <v>5</v>
      </c>
      <c r="AC100">
        <f>IFERROR(VALUE(VLOOKUP($E100&amp;$F100,PEFA2016all[[id]:[UHLG-01.3]],MATCH(AC$4,PEFA2016all[[#Headers],[id]:[UHLG-01.3]],0),0)&amp;""),"")</f>
        <v>5</v>
      </c>
      <c r="AD100">
        <f>IFERROR(VALUE(VLOOKUP($E100&amp;$F100,PEFA2016all[[id]:[UHLG-01.3]],MATCH(AD$4,PEFA2016all[[#Headers],[id]:[UHLG-01.3]],0),0)&amp;""),"")</f>
        <v>7</v>
      </c>
      <c r="AE100">
        <f>IFERROR(VALUE(VLOOKUP($E100&amp;$F100,PEFA2016all[[id]:[UHLG-01.3]],MATCH(AE$4,PEFA2016all[[#Headers],[id]:[UHLG-01.3]],0),0)&amp;""),"")</f>
        <v>7</v>
      </c>
      <c r="AF100">
        <f>IFERROR(VALUE(VLOOKUP($E100&amp;$F100,PEFA2016all[[id]:[UHLG-01.3]],MATCH(AF$4,PEFA2016all[[#Headers],[id]:[UHLG-01.3]],0),0)&amp;""),"")</f>
        <v>4</v>
      </c>
      <c r="AG100">
        <f>IFERROR(VALUE(VLOOKUP($E100&amp;$F100,PEFA2016all[[id]:[UHLG-01.3]],MATCH(AG$4,PEFA2016all[[#Headers],[id]:[UHLG-01.3]],0),0)&amp;""),"")</f>
        <v>4</v>
      </c>
      <c r="AH100">
        <f>IFERROR(VALUE(VLOOKUP($E100&amp;$F100,PEFA2016all[[id]:[UHLG-01.3]],MATCH(AH$4,PEFA2016all[[#Headers],[id]:[UHLG-01.3]],0),0)&amp;""),"")</f>
        <v>3</v>
      </c>
      <c r="AI100">
        <f>IFERROR(VALUE(VLOOKUP($E100&amp;$F100,PEFA2016all[[id]:[UHLG-01.3]],MATCH(AI$4,PEFA2016all[[#Headers],[id]:[UHLG-01.3]],0),0)&amp;""),"")</f>
        <v>5</v>
      </c>
      <c r="AJ100">
        <f>IFERROR(VALUE(VLOOKUP($E100&amp;$F100,PEFA2016all[[id]:[UHLG-01.3]],MATCH(AJ$4,PEFA2016all[[#Headers],[id]:[UHLG-01.3]],0),0)&amp;""),"")</f>
        <v>5</v>
      </c>
      <c r="AK100">
        <f>IFERROR(VALUE(VLOOKUP($E100&amp;$F100,PEFA2016all[[id]:[UHLG-01.3]],MATCH(AK$4,PEFA2016all[[#Headers],[id]:[UHLG-01.3]],0),0)&amp;""),"")</f>
        <v>2</v>
      </c>
      <c r="AL100">
        <f>IFERROR(VALUE(VLOOKUP($E100&amp;$F100,PEFA2016all[[id]:[UHLG-01.3]],MATCH(AL$4,PEFA2016all[[#Headers],[id]:[UHLG-01.3]],0),0)&amp;""),"")</f>
        <v>6</v>
      </c>
      <c r="AM100">
        <f>IFERROR(VALUE(VLOOKUP($E100&amp;$F100,PEFA2016all[[id]:[UHLG-01.3]],MATCH(AM$4,PEFA2016all[[#Headers],[id]:[UHLG-01.3]],0),0)&amp;""),"")</f>
        <v>2</v>
      </c>
      <c r="AN100">
        <f>IFERROR(VALUE(VLOOKUP($E100&amp;$F100,PEFA2016all[[id]:[UHLG-01.3]],MATCH(AN$4,PEFA2016all[[#Headers],[id]:[UHLG-01.3]],0),0)&amp;""),"")</f>
        <v>4</v>
      </c>
      <c r="AO100">
        <f>IFERROR(VALUE(VLOOKUP($E100&amp;$F100,PEFA2016all[[id]:[UHLG-01.3]],MATCH(AO$4,PEFA2016all[[#Headers],[id]:[UHLG-01.3]],0),0)&amp;""),"")</f>
        <v>4</v>
      </c>
      <c r="AP100">
        <f>IFERROR(VALUE(VLOOKUP($E100&amp;$F100,PEFA2016all[[id]:[UHLG-01.3]],MATCH(AP$4,PEFA2016all[[#Headers],[id]:[UHLG-01.3]],0),0)&amp;""),"")</f>
        <v>4</v>
      </c>
      <c r="AQ100">
        <f>IFERROR(VALUE(VLOOKUP($E100&amp;$F100,PEFA2016all[[id]:[UHLG-01.3]],MATCH(AQ$4,PEFA2016all[[#Headers],[id]:[UHLG-01.3]],0),0)&amp;""),"")</f>
        <v>2</v>
      </c>
      <c r="AR100">
        <f>IFERROR(VALUE(VLOOKUP($E100&amp;$F100,PEFA2016all[[id]:[UHLG-01.3]],MATCH(AR$4,PEFA2016all[[#Headers],[id]:[UHLG-01.3]],0),0)&amp;""),"")</f>
        <v>1</v>
      </c>
    </row>
    <row r="101" spans="2:44" x14ac:dyDescent="0.25">
      <c r="B101">
        <f>IF(PEFA2016all[[#This Row],[Framework]]=0,"",PEFA2016all[[#This Row],[Framework]])</f>
        <v>2016</v>
      </c>
      <c r="C101" t="e" vm="79">
        <f>IF(PEFA2016all[[#This Row],[Country]]=0,"",PEFA2016all[[#This Row],[Country]])</f>
        <v>#VALUE!</v>
      </c>
      <c r="D101" t="str">
        <f>IFERROR(PEFA2016all[[#This Row],[ISO-2]],"")</f>
        <v>BI</v>
      </c>
      <c r="E101" t="str">
        <f>IFERROR(PEFA2016all[[#This Row],[ISO-3]],"")</f>
        <v>BDI</v>
      </c>
      <c r="F101">
        <f>IF(PEFA2016all[[#This Row],[Year]]=0,"",PEFA2016all[[#This Row],[Year]])</f>
        <v>2023</v>
      </c>
      <c r="G101">
        <f>IFERROR(AVERAGE(PEFA2016[[#This Row],[Aggregate expenditure outturn]:[Revenue outturn]]),"")</f>
        <v>3.3333333333333335</v>
      </c>
      <c r="H101">
        <f>IFERROR(AVERAGE(PEFA2016[[#This Row],[Budget classification]:[Public access to fiscal information]]),"")</f>
        <v>2.1666666666666665</v>
      </c>
      <c r="I101">
        <f>IFERROR(AVERAGE(PEFA2016[[#This Row],[Fiscal risk reporting]:[Debt management]]),"")</f>
        <v>1.25</v>
      </c>
      <c r="J101">
        <f>IFERROR(AVERAGE(PEFA2016[[#This Row],[Macroeconomic and fiscal forecasting]:[Legislative scrutiny of budgets]]),"")</f>
        <v>1.8</v>
      </c>
      <c r="K101">
        <f>IFERROR(AVERAGE(PEFA2016[[#This Row],[Revenue administration]:[Internal audit]]),"")</f>
        <v>1.875</v>
      </c>
      <c r="L101">
        <f>IFERROR(AVERAGE(PEFA2016[[#This Row],[Financial data integrity]:[Annual financial reports]]),"")</f>
        <v>2</v>
      </c>
      <c r="M101">
        <f>IFERROR(AVERAGE(PEFA2016[[#This Row],[External audit]:[Legislative scrutiny of audit reports]]),"")</f>
        <v>1.5</v>
      </c>
      <c r="N101">
        <f>IFERROR(VALUE(VLOOKUP($E101&amp;$F101,PEFA2016all[[id]:[UHLG-01.3]],MATCH(N$4,PEFA2016all[[#Headers],[id]:[UHLG-01.3]],0),0)&amp;""),"")</f>
        <v>5</v>
      </c>
      <c r="O101">
        <f>IFERROR(VALUE(VLOOKUP($E101&amp;$F101,PEFA2016all[[id]:[UHLG-01.3]],MATCH(O$4,PEFA2016all[[#Headers],[id]:[UHLG-01.3]],0),0)&amp;""),"")</f>
        <v>2</v>
      </c>
      <c r="P101">
        <f>IFERROR(VALUE(VLOOKUP($E101&amp;$F101,PEFA2016all[[id]:[UHLG-01.3]],MATCH(P$4,PEFA2016all[[#Headers],[id]:[UHLG-01.3]],0),0)&amp;""),"")</f>
        <v>3</v>
      </c>
      <c r="Q101">
        <f>IFERROR(VALUE(VLOOKUP($E101&amp;$F101,PEFA2016all[[id]:[UHLG-01.3]],MATCH(Q$4,PEFA2016all[[#Headers],[id]:[UHLG-01.3]],0),0)&amp;""),"")</f>
        <v>5</v>
      </c>
      <c r="R101">
        <f>IFERROR(VALUE(VLOOKUP($E101&amp;$F101,PEFA2016all[[id]:[UHLG-01.3]],MATCH(R$4,PEFA2016all[[#Headers],[id]:[UHLG-01.3]],0),0)&amp;""),"")</f>
        <v>3</v>
      </c>
      <c r="S101">
        <f>IFERROR(VALUE(VLOOKUP($E101&amp;$F101,PEFA2016all[[id]:[UHLG-01.3]],MATCH(S$4,PEFA2016all[[#Headers],[id]:[UHLG-01.3]],0),0)&amp;""),"")</f>
        <v>2</v>
      </c>
      <c r="T101">
        <f>IFERROR(VALUE(VLOOKUP($E101&amp;$F101,PEFA2016all[[id]:[UHLG-01.3]],MATCH(T$4,PEFA2016all[[#Headers],[id]:[UHLG-01.3]],0),0)&amp;""),"")</f>
        <v>1</v>
      </c>
      <c r="U101">
        <f>IFERROR(VALUE(VLOOKUP($E101&amp;$F101,PEFA2016all[[id]:[UHLG-01.3]],MATCH(U$4,PEFA2016all[[#Headers],[id]:[UHLG-01.3]],0),0)&amp;""),"")</f>
        <v>1</v>
      </c>
      <c r="V101">
        <f>IFERROR(VALUE(VLOOKUP($E101&amp;$F101,PEFA2016all[[id]:[UHLG-01.3]],MATCH(V$4,PEFA2016all[[#Headers],[id]:[UHLG-01.3]],0),0)&amp;""),"")</f>
        <v>1</v>
      </c>
      <c r="W101">
        <f>IFERROR(VALUE(VLOOKUP($E101&amp;$F101,PEFA2016all[[id]:[UHLG-01.3]],MATCH(W$4,PEFA2016all[[#Headers],[id]:[UHLG-01.3]],0),0)&amp;""),"")</f>
        <v>1</v>
      </c>
      <c r="X101">
        <f>IFERROR(VALUE(VLOOKUP($E101&amp;$F101,PEFA2016all[[id]:[UHLG-01.3]],MATCH(X$4,PEFA2016all[[#Headers],[id]:[UHLG-01.3]],0),0)&amp;""),"")</f>
        <v>1</v>
      </c>
      <c r="Y101">
        <f>IFERROR(VALUE(VLOOKUP($E101&amp;$F101,PEFA2016all[[id]:[UHLG-01.3]],MATCH(Y$4,PEFA2016all[[#Headers],[id]:[UHLG-01.3]],0),0)&amp;""),"")</f>
        <v>1</v>
      </c>
      <c r="Z101">
        <f>IFERROR(VALUE(VLOOKUP($E101&amp;$F101,PEFA2016all[[id]:[UHLG-01.3]],MATCH(Z$4,PEFA2016all[[#Headers],[id]:[UHLG-01.3]],0),0)&amp;""),"")</f>
        <v>2</v>
      </c>
      <c r="AA101">
        <f>IFERROR(VALUE(VLOOKUP($E101&amp;$F101,PEFA2016all[[id]:[UHLG-01.3]],MATCH(AA$4,PEFA2016all[[#Headers],[id]:[UHLG-01.3]],0),0)&amp;""),"")</f>
        <v>1</v>
      </c>
      <c r="AB101">
        <f>IFERROR(VALUE(VLOOKUP($E101&amp;$F101,PEFA2016all[[id]:[UHLG-01.3]],MATCH(AB$4,PEFA2016all[[#Headers],[id]:[UHLG-01.3]],0),0)&amp;""),"")</f>
        <v>1</v>
      </c>
      <c r="AC101">
        <f>IFERROR(VALUE(VLOOKUP($E101&amp;$F101,PEFA2016all[[id]:[UHLG-01.3]],MATCH(AC$4,PEFA2016all[[#Headers],[id]:[UHLG-01.3]],0),0)&amp;""),"")</f>
        <v>1</v>
      </c>
      <c r="AD101">
        <f>IFERROR(VALUE(VLOOKUP($E101&amp;$F101,PEFA2016all[[id]:[UHLG-01.3]],MATCH(AD$4,PEFA2016all[[#Headers],[id]:[UHLG-01.3]],0),0)&amp;""),"")</f>
        <v>4</v>
      </c>
      <c r="AE101">
        <f>IFERROR(VALUE(VLOOKUP($E101&amp;$F101,PEFA2016all[[id]:[UHLG-01.3]],MATCH(AE$4,PEFA2016all[[#Headers],[id]:[UHLG-01.3]],0),0)&amp;""),"")</f>
        <v>2</v>
      </c>
      <c r="AF101">
        <f>IFERROR(VALUE(VLOOKUP($E101&amp;$F101,PEFA2016all[[id]:[UHLG-01.3]],MATCH(AF$4,PEFA2016all[[#Headers],[id]:[UHLG-01.3]],0),0)&amp;""),"")</f>
        <v>2</v>
      </c>
      <c r="AG101">
        <f>IFERROR(VALUE(VLOOKUP($E101&amp;$F101,PEFA2016all[[id]:[UHLG-01.3]],MATCH(AG$4,PEFA2016all[[#Headers],[id]:[UHLG-01.3]],0),0)&amp;""),"")</f>
        <v>2</v>
      </c>
      <c r="AH101">
        <f>IFERROR(VALUE(VLOOKUP($E101&amp;$F101,PEFA2016all[[id]:[UHLG-01.3]],MATCH(AH$4,PEFA2016all[[#Headers],[id]:[UHLG-01.3]],0),0)&amp;""),"")</f>
        <v>3</v>
      </c>
      <c r="AI101">
        <f>IFERROR(VALUE(VLOOKUP($E101&amp;$F101,PEFA2016all[[id]:[UHLG-01.3]],MATCH(AI$4,PEFA2016all[[#Headers],[id]:[UHLG-01.3]],0),0)&amp;""),"")</f>
        <v>1</v>
      </c>
      <c r="AJ101">
        <f>IFERROR(VALUE(VLOOKUP($E101&amp;$F101,PEFA2016all[[id]:[UHLG-01.3]],MATCH(AJ$4,PEFA2016all[[#Headers],[id]:[UHLG-01.3]],0),0)&amp;""),"")</f>
        <v>1</v>
      </c>
      <c r="AK101">
        <f>IFERROR(VALUE(VLOOKUP($E101&amp;$F101,PEFA2016all[[id]:[UHLG-01.3]],MATCH(AK$4,PEFA2016all[[#Headers],[id]:[UHLG-01.3]],0),0)&amp;""),"")</f>
        <v>2</v>
      </c>
      <c r="AL101">
        <f>IFERROR(VALUE(VLOOKUP($E101&amp;$F101,PEFA2016all[[id]:[UHLG-01.3]],MATCH(AL$4,PEFA2016all[[#Headers],[id]:[UHLG-01.3]],0),0)&amp;""),"")</f>
        <v>2</v>
      </c>
      <c r="AM101">
        <f>IFERROR(VALUE(VLOOKUP($E101&amp;$F101,PEFA2016all[[id]:[UHLG-01.3]],MATCH(AM$4,PEFA2016all[[#Headers],[id]:[UHLG-01.3]],0),0)&amp;""),"")</f>
        <v>2</v>
      </c>
      <c r="AN101">
        <f>IFERROR(VALUE(VLOOKUP($E101&amp;$F101,PEFA2016all[[id]:[UHLG-01.3]],MATCH(AN$4,PEFA2016all[[#Headers],[id]:[UHLG-01.3]],0),0)&amp;""),"")</f>
        <v>2</v>
      </c>
      <c r="AO101">
        <f>IFERROR(VALUE(VLOOKUP($E101&amp;$F101,PEFA2016all[[id]:[UHLG-01.3]],MATCH(AO$4,PEFA2016all[[#Headers],[id]:[UHLG-01.3]],0),0)&amp;""),"")</f>
        <v>2</v>
      </c>
      <c r="AP101">
        <f>IFERROR(VALUE(VLOOKUP($E101&amp;$F101,PEFA2016all[[id]:[UHLG-01.3]],MATCH(AP$4,PEFA2016all[[#Headers],[id]:[UHLG-01.3]],0),0)&amp;""),"")</f>
        <v>2</v>
      </c>
      <c r="AQ101">
        <f>IFERROR(VALUE(VLOOKUP($E101&amp;$F101,PEFA2016all[[id]:[UHLG-01.3]],MATCH(AQ$4,PEFA2016all[[#Headers],[id]:[UHLG-01.3]],0),0)&amp;""),"")</f>
        <v>2</v>
      </c>
      <c r="AR101">
        <f>IFERROR(VALUE(VLOOKUP($E101&amp;$F101,PEFA2016all[[id]:[UHLG-01.3]],MATCH(AR$4,PEFA2016all[[#Headers],[id]:[UHLG-01.3]],0),0)&amp;""),"")</f>
        <v>1</v>
      </c>
    </row>
    <row r="102" spans="2:44" x14ac:dyDescent="0.25">
      <c r="B102" t="str">
        <f>IF(PEFA2016all[[#This Row],[Framework]]=0,"",PEFA2016all[[#This Row],[Framework]])</f>
        <v/>
      </c>
      <c r="C102" t="str">
        <f>IF(PEFA2016all[[#This Row],[Country]]=0,"",PEFA2016all[[#This Row],[Country]])</f>
        <v/>
      </c>
      <c r="D102" t="str">
        <f>IFERROR(PEFA2016all[[#This Row],[ISO-2]],"")</f>
        <v/>
      </c>
      <c r="E102" t="str">
        <f>IFERROR(PEFA2016all[[#This Row],[ISO-3]],"")</f>
        <v/>
      </c>
      <c r="F102" t="str">
        <f>IF(PEFA2016all[[#This Row],[Year]]=0,"",PEFA2016all[[#This Row],[Year]])</f>
        <v/>
      </c>
      <c r="G102" t="str">
        <f>IFERROR(AVERAGE(PEFA2016[[#This Row],[Aggregate expenditure outturn]:[Revenue outturn]]),"")</f>
        <v/>
      </c>
      <c r="H102" t="str">
        <f>IFERROR(AVERAGE(PEFA2016[[#This Row],[Budget classification]:[Public access to fiscal information]]),"")</f>
        <v/>
      </c>
      <c r="I102" t="str">
        <f>IFERROR(AVERAGE(PEFA2016[[#This Row],[Fiscal risk reporting]:[Debt management]]),"")</f>
        <v/>
      </c>
      <c r="J102" t="str">
        <f>IFERROR(AVERAGE(PEFA2016[[#This Row],[Macroeconomic and fiscal forecasting]:[Legislative scrutiny of budgets]]),"")</f>
        <v/>
      </c>
      <c r="K102" t="str">
        <f>IFERROR(AVERAGE(PEFA2016[[#This Row],[Revenue administration]:[Internal audit]]),"")</f>
        <v/>
      </c>
      <c r="L102" t="str">
        <f>IFERROR(AVERAGE(PEFA2016[[#This Row],[Financial data integrity]:[Annual financial reports]]),"")</f>
        <v/>
      </c>
      <c r="M102" t="str">
        <f>IFERROR(AVERAGE(PEFA2016[[#This Row],[External audit]:[Legislative scrutiny of audit reports]]),"")</f>
        <v/>
      </c>
      <c r="N102" t="str">
        <f>IFERROR(VALUE(VLOOKUP($E102&amp;$F102,PEFA2016all[[id]:[UHLG-01.3]],MATCH(N$4,PEFA2016all[[#Headers],[id]:[UHLG-01.3]],0),0)&amp;""),"")</f>
        <v/>
      </c>
      <c r="O102" t="str">
        <f>IFERROR(VALUE(VLOOKUP($E102&amp;$F102,PEFA2016all[[id]:[UHLG-01.3]],MATCH(O$4,PEFA2016all[[#Headers],[id]:[UHLG-01.3]],0),0)&amp;""),"")</f>
        <v/>
      </c>
      <c r="P102" t="str">
        <f>IFERROR(VALUE(VLOOKUP($E102&amp;$F102,PEFA2016all[[id]:[UHLG-01.3]],MATCH(P$4,PEFA2016all[[#Headers],[id]:[UHLG-01.3]],0),0)&amp;""),"")</f>
        <v/>
      </c>
      <c r="Q102" t="str">
        <f>IFERROR(VALUE(VLOOKUP($E102&amp;$F102,PEFA2016all[[id]:[UHLG-01.3]],MATCH(Q$4,PEFA2016all[[#Headers],[id]:[UHLG-01.3]],0),0)&amp;""),"")</f>
        <v/>
      </c>
      <c r="R102" t="str">
        <f>IFERROR(VALUE(VLOOKUP($E102&amp;$F102,PEFA2016all[[id]:[UHLG-01.3]],MATCH(R$4,PEFA2016all[[#Headers],[id]:[UHLG-01.3]],0),0)&amp;""),"")</f>
        <v/>
      </c>
      <c r="S102" t="str">
        <f>IFERROR(VALUE(VLOOKUP($E102&amp;$F102,PEFA2016all[[id]:[UHLG-01.3]],MATCH(S$4,PEFA2016all[[#Headers],[id]:[UHLG-01.3]],0),0)&amp;""),"")</f>
        <v/>
      </c>
      <c r="T102" t="str">
        <f>IFERROR(VALUE(VLOOKUP($E102&amp;$F102,PEFA2016all[[id]:[UHLG-01.3]],MATCH(T$4,PEFA2016all[[#Headers],[id]:[UHLG-01.3]],0),0)&amp;""),"")</f>
        <v/>
      </c>
      <c r="U102" t="str">
        <f>IFERROR(VALUE(VLOOKUP($E102&amp;$F102,PEFA2016all[[id]:[UHLG-01.3]],MATCH(U$4,PEFA2016all[[#Headers],[id]:[UHLG-01.3]],0),0)&amp;""),"")</f>
        <v/>
      </c>
      <c r="V102" t="str">
        <f>IFERROR(VALUE(VLOOKUP($E102&amp;$F102,PEFA2016all[[id]:[UHLG-01.3]],MATCH(V$4,PEFA2016all[[#Headers],[id]:[UHLG-01.3]],0),0)&amp;""),"")</f>
        <v/>
      </c>
      <c r="W102" t="str">
        <f>IFERROR(VALUE(VLOOKUP($E102&amp;$F102,PEFA2016all[[id]:[UHLG-01.3]],MATCH(W$4,PEFA2016all[[#Headers],[id]:[UHLG-01.3]],0),0)&amp;""),"")</f>
        <v/>
      </c>
      <c r="X102" t="str">
        <f>IFERROR(VALUE(VLOOKUP($E102&amp;$F102,PEFA2016all[[id]:[UHLG-01.3]],MATCH(X$4,PEFA2016all[[#Headers],[id]:[UHLG-01.3]],0),0)&amp;""),"")</f>
        <v/>
      </c>
      <c r="Y102" t="str">
        <f>IFERROR(VALUE(VLOOKUP($E102&amp;$F102,PEFA2016all[[id]:[UHLG-01.3]],MATCH(Y$4,PEFA2016all[[#Headers],[id]:[UHLG-01.3]],0),0)&amp;""),"")</f>
        <v/>
      </c>
      <c r="Z102" t="str">
        <f>IFERROR(VALUE(VLOOKUP($E102&amp;$F102,PEFA2016all[[id]:[UHLG-01.3]],MATCH(Z$4,PEFA2016all[[#Headers],[id]:[UHLG-01.3]],0),0)&amp;""),"")</f>
        <v/>
      </c>
      <c r="AA102" t="str">
        <f>IFERROR(VALUE(VLOOKUP($E102&amp;$F102,PEFA2016all[[id]:[UHLG-01.3]],MATCH(AA$4,PEFA2016all[[#Headers],[id]:[UHLG-01.3]],0),0)&amp;""),"")</f>
        <v/>
      </c>
      <c r="AB102" t="str">
        <f>IFERROR(VALUE(VLOOKUP($E102&amp;$F102,PEFA2016all[[id]:[UHLG-01.3]],MATCH(AB$4,PEFA2016all[[#Headers],[id]:[UHLG-01.3]],0),0)&amp;""),"")</f>
        <v/>
      </c>
      <c r="AC102" t="str">
        <f>IFERROR(VALUE(VLOOKUP($E102&amp;$F102,PEFA2016all[[id]:[UHLG-01.3]],MATCH(AC$4,PEFA2016all[[#Headers],[id]:[UHLG-01.3]],0),0)&amp;""),"")</f>
        <v/>
      </c>
      <c r="AD102" t="str">
        <f>IFERROR(VALUE(VLOOKUP($E102&amp;$F102,PEFA2016all[[id]:[UHLG-01.3]],MATCH(AD$4,PEFA2016all[[#Headers],[id]:[UHLG-01.3]],0),0)&amp;""),"")</f>
        <v/>
      </c>
      <c r="AE102" t="str">
        <f>IFERROR(VALUE(VLOOKUP($E102&amp;$F102,PEFA2016all[[id]:[UHLG-01.3]],MATCH(AE$4,PEFA2016all[[#Headers],[id]:[UHLG-01.3]],0),0)&amp;""),"")</f>
        <v/>
      </c>
      <c r="AF102" t="str">
        <f>IFERROR(VALUE(VLOOKUP($E102&amp;$F102,PEFA2016all[[id]:[UHLG-01.3]],MATCH(AF$4,PEFA2016all[[#Headers],[id]:[UHLG-01.3]],0),0)&amp;""),"")</f>
        <v/>
      </c>
      <c r="AG102" t="str">
        <f>IFERROR(VALUE(VLOOKUP($E102&amp;$F102,PEFA2016all[[id]:[UHLG-01.3]],MATCH(AG$4,PEFA2016all[[#Headers],[id]:[UHLG-01.3]],0),0)&amp;""),"")</f>
        <v/>
      </c>
      <c r="AH102" t="str">
        <f>IFERROR(VALUE(VLOOKUP($E102&amp;$F102,PEFA2016all[[id]:[UHLG-01.3]],MATCH(AH$4,PEFA2016all[[#Headers],[id]:[UHLG-01.3]],0),0)&amp;""),"")</f>
        <v/>
      </c>
      <c r="AI102" t="str">
        <f>IFERROR(VALUE(VLOOKUP($E102&amp;$F102,PEFA2016all[[id]:[UHLG-01.3]],MATCH(AI$4,PEFA2016all[[#Headers],[id]:[UHLG-01.3]],0),0)&amp;""),"")</f>
        <v/>
      </c>
      <c r="AJ102" t="str">
        <f>IFERROR(VALUE(VLOOKUP($E102&amp;$F102,PEFA2016all[[id]:[UHLG-01.3]],MATCH(AJ$4,PEFA2016all[[#Headers],[id]:[UHLG-01.3]],0),0)&amp;""),"")</f>
        <v/>
      </c>
      <c r="AK102" t="str">
        <f>IFERROR(VALUE(VLOOKUP($E102&amp;$F102,PEFA2016all[[id]:[UHLG-01.3]],MATCH(AK$4,PEFA2016all[[#Headers],[id]:[UHLG-01.3]],0),0)&amp;""),"")</f>
        <v/>
      </c>
      <c r="AL102" t="str">
        <f>IFERROR(VALUE(VLOOKUP($E102&amp;$F102,PEFA2016all[[id]:[UHLG-01.3]],MATCH(AL$4,PEFA2016all[[#Headers],[id]:[UHLG-01.3]],0),0)&amp;""),"")</f>
        <v/>
      </c>
      <c r="AM102" t="str">
        <f>IFERROR(VALUE(VLOOKUP($E102&amp;$F102,PEFA2016all[[id]:[UHLG-01.3]],MATCH(AM$4,PEFA2016all[[#Headers],[id]:[UHLG-01.3]],0),0)&amp;""),"")</f>
        <v/>
      </c>
      <c r="AN102" t="str">
        <f>IFERROR(VALUE(VLOOKUP($E102&amp;$F102,PEFA2016all[[id]:[UHLG-01.3]],MATCH(AN$4,PEFA2016all[[#Headers],[id]:[UHLG-01.3]],0),0)&amp;""),"")</f>
        <v/>
      </c>
      <c r="AO102" t="str">
        <f>IFERROR(VALUE(VLOOKUP($E102&amp;$F102,PEFA2016all[[id]:[UHLG-01.3]],MATCH(AO$4,PEFA2016all[[#Headers],[id]:[UHLG-01.3]],0),0)&amp;""),"")</f>
        <v/>
      </c>
      <c r="AP102" t="str">
        <f>IFERROR(VALUE(VLOOKUP($E102&amp;$F102,PEFA2016all[[id]:[UHLG-01.3]],MATCH(AP$4,PEFA2016all[[#Headers],[id]:[UHLG-01.3]],0),0)&amp;""),"")</f>
        <v/>
      </c>
      <c r="AQ102" t="str">
        <f>IFERROR(VALUE(VLOOKUP($E102&amp;$F102,PEFA2016all[[id]:[UHLG-01.3]],MATCH(AQ$4,PEFA2016all[[#Headers],[id]:[UHLG-01.3]],0),0)&amp;""),"")</f>
        <v/>
      </c>
      <c r="AR102" t="str">
        <f>IFERROR(VALUE(VLOOKUP($E102&amp;$F102,PEFA2016all[[id]:[UHLG-01.3]],MATCH(AR$4,PEFA2016all[[#Headers],[id]:[UHLG-01.3]],0),0)&amp;""),"")</f>
        <v/>
      </c>
    </row>
    <row r="103" spans="2:44" x14ac:dyDescent="0.25">
      <c r="B103" t="str">
        <f>IF(PEFA2016all[[#This Row],[Framework]]=0,"",PEFA2016all[[#This Row],[Framework]])</f>
        <v/>
      </c>
      <c r="C103" t="str">
        <f>IF(PEFA2016all[[#This Row],[Country]]=0,"",PEFA2016all[[#This Row],[Country]])</f>
        <v/>
      </c>
      <c r="D103" t="str">
        <f>IFERROR(PEFA2016all[[#This Row],[ISO-2]],"")</f>
        <v/>
      </c>
      <c r="E103" t="str">
        <f>IFERROR(PEFA2016all[[#This Row],[ISO-3]],"")</f>
        <v/>
      </c>
      <c r="F103" t="str">
        <f>IF(PEFA2016all[[#This Row],[Year]]=0,"",PEFA2016all[[#This Row],[Year]])</f>
        <v/>
      </c>
      <c r="G103" t="str">
        <f>IFERROR(AVERAGE(PEFA2016[[#This Row],[Aggregate expenditure outturn]:[Revenue outturn]]),"")</f>
        <v/>
      </c>
      <c r="H103" t="str">
        <f>IFERROR(AVERAGE(PEFA2016[[#This Row],[Budget classification]:[Public access to fiscal information]]),"")</f>
        <v/>
      </c>
      <c r="I103" t="str">
        <f>IFERROR(AVERAGE(PEFA2016[[#This Row],[Fiscal risk reporting]:[Debt management]]),"")</f>
        <v/>
      </c>
      <c r="J103" t="str">
        <f>IFERROR(AVERAGE(PEFA2016[[#This Row],[Macroeconomic and fiscal forecasting]:[Legislative scrutiny of budgets]]),"")</f>
        <v/>
      </c>
      <c r="K103" t="str">
        <f>IFERROR(AVERAGE(PEFA2016[[#This Row],[Revenue administration]:[Internal audit]]),"")</f>
        <v/>
      </c>
      <c r="L103" t="str">
        <f>IFERROR(AVERAGE(PEFA2016[[#This Row],[Financial data integrity]:[Annual financial reports]]),"")</f>
        <v/>
      </c>
      <c r="M103" t="str">
        <f>IFERROR(AVERAGE(PEFA2016[[#This Row],[External audit]:[Legislative scrutiny of audit reports]]),"")</f>
        <v/>
      </c>
      <c r="N103" t="str">
        <f>IFERROR(VALUE(VLOOKUP($E103&amp;$F103,PEFA2016all[[id]:[UHLG-01.3]],MATCH(N$4,PEFA2016all[[#Headers],[id]:[UHLG-01.3]],0),0)&amp;""),"")</f>
        <v/>
      </c>
      <c r="O103" t="str">
        <f>IFERROR(VALUE(VLOOKUP($E103&amp;$F103,PEFA2016all[[id]:[UHLG-01.3]],MATCH(O$4,PEFA2016all[[#Headers],[id]:[UHLG-01.3]],0),0)&amp;""),"")</f>
        <v/>
      </c>
      <c r="P103" t="str">
        <f>IFERROR(VALUE(VLOOKUP($E103&amp;$F103,PEFA2016all[[id]:[UHLG-01.3]],MATCH(P$4,PEFA2016all[[#Headers],[id]:[UHLG-01.3]],0),0)&amp;""),"")</f>
        <v/>
      </c>
      <c r="Q103" t="str">
        <f>IFERROR(VALUE(VLOOKUP($E103&amp;$F103,PEFA2016all[[id]:[UHLG-01.3]],MATCH(Q$4,PEFA2016all[[#Headers],[id]:[UHLG-01.3]],0),0)&amp;""),"")</f>
        <v/>
      </c>
      <c r="R103" t="str">
        <f>IFERROR(VALUE(VLOOKUP($E103&amp;$F103,PEFA2016all[[id]:[UHLG-01.3]],MATCH(R$4,PEFA2016all[[#Headers],[id]:[UHLG-01.3]],0),0)&amp;""),"")</f>
        <v/>
      </c>
      <c r="S103" t="str">
        <f>IFERROR(VALUE(VLOOKUP($E103&amp;$F103,PEFA2016all[[id]:[UHLG-01.3]],MATCH(S$4,PEFA2016all[[#Headers],[id]:[UHLG-01.3]],0),0)&amp;""),"")</f>
        <v/>
      </c>
      <c r="T103" t="str">
        <f>IFERROR(VALUE(VLOOKUP($E103&amp;$F103,PEFA2016all[[id]:[UHLG-01.3]],MATCH(T$4,PEFA2016all[[#Headers],[id]:[UHLG-01.3]],0),0)&amp;""),"")</f>
        <v/>
      </c>
      <c r="U103" t="str">
        <f>IFERROR(VALUE(VLOOKUP($E103&amp;$F103,PEFA2016all[[id]:[UHLG-01.3]],MATCH(U$4,PEFA2016all[[#Headers],[id]:[UHLG-01.3]],0),0)&amp;""),"")</f>
        <v/>
      </c>
      <c r="V103" t="str">
        <f>IFERROR(VALUE(VLOOKUP($E103&amp;$F103,PEFA2016all[[id]:[UHLG-01.3]],MATCH(V$4,PEFA2016all[[#Headers],[id]:[UHLG-01.3]],0),0)&amp;""),"")</f>
        <v/>
      </c>
      <c r="W103" t="str">
        <f>IFERROR(VALUE(VLOOKUP($E103&amp;$F103,PEFA2016all[[id]:[UHLG-01.3]],MATCH(W$4,PEFA2016all[[#Headers],[id]:[UHLG-01.3]],0),0)&amp;""),"")</f>
        <v/>
      </c>
      <c r="X103" t="str">
        <f>IFERROR(VALUE(VLOOKUP($E103&amp;$F103,PEFA2016all[[id]:[UHLG-01.3]],MATCH(X$4,PEFA2016all[[#Headers],[id]:[UHLG-01.3]],0),0)&amp;""),"")</f>
        <v/>
      </c>
      <c r="Y103" t="str">
        <f>IFERROR(VALUE(VLOOKUP($E103&amp;$F103,PEFA2016all[[id]:[UHLG-01.3]],MATCH(Y$4,PEFA2016all[[#Headers],[id]:[UHLG-01.3]],0),0)&amp;""),"")</f>
        <v/>
      </c>
      <c r="Z103" t="str">
        <f>IFERROR(VALUE(VLOOKUP($E103&amp;$F103,PEFA2016all[[id]:[UHLG-01.3]],MATCH(Z$4,PEFA2016all[[#Headers],[id]:[UHLG-01.3]],0),0)&amp;""),"")</f>
        <v/>
      </c>
      <c r="AA103" t="str">
        <f>IFERROR(VALUE(VLOOKUP($E103&amp;$F103,PEFA2016all[[id]:[UHLG-01.3]],MATCH(AA$4,PEFA2016all[[#Headers],[id]:[UHLG-01.3]],0),0)&amp;""),"")</f>
        <v/>
      </c>
      <c r="AB103" t="str">
        <f>IFERROR(VALUE(VLOOKUP($E103&amp;$F103,PEFA2016all[[id]:[UHLG-01.3]],MATCH(AB$4,PEFA2016all[[#Headers],[id]:[UHLG-01.3]],0),0)&amp;""),"")</f>
        <v/>
      </c>
      <c r="AC103" t="str">
        <f>IFERROR(VALUE(VLOOKUP($E103&amp;$F103,PEFA2016all[[id]:[UHLG-01.3]],MATCH(AC$4,PEFA2016all[[#Headers],[id]:[UHLG-01.3]],0),0)&amp;""),"")</f>
        <v/>
      </c>
      <c r="AD103" t="str">
        <f>IFERROR(VALUE(VLOOKUP($E103&amp;$F103,PEFA2016all[[id]:[UHLG-01.3]],MATCH(AD$4,PEFA2016all[[#Headers],[id]:[UHLG-01.3]],0),0)&amp;""),"")</f>
        <v/>
      </c>
      <c r="AE103" t="str">
        <f>IFERROR(VALUE(VLOOKUP($E103&amp;$F103,PEFA2016all[[id]:[UHLG-01.3]],MATCH(AE$4,PEFA2016all[[#Headers],[id]:[UHLG-01.3]],0),0)&amp;""),"")</f>
        <v/>
      </c>
      <c r="AF103" t="str">
        <f>IFERROR(VALUE(VLOOKUP($E103&amp;$F103,PEFA2016all[[id]:[UHLG-01.3]],MATCH(AF$4,PEFA2016all[[#Headers],[id]:[UHLG-01.3]],0),0)&amp;""),"")</f>
        <v/>
      </c>
      <c r="AG103" t="str">
        <f>IFERROR(VALUE(VLOOKUP($E103&amp;$F103,PEFA2016all[[id]:[UHLG-01.3]],MATCH(AG$4,PEFA2016all[[#Headers],[id]:[UHLG-01.3]],0),0)&amp;""),"")</f>
        <v/>
      </c>
      <c r="AH103" t="str">
        <f>IFERROR(VALUE(VLOOKUP($E103&amp;$F103,PEFA2016all[[id]:[UHLG-01.3]],MATCH(AH$4,PEFA2016all[[#Headers],[id]:[UHLG-01.3]],0),0)&amp;""),"")</f>
        <v/>
      </c>
      <c r="AI103" t="str">
        <f>IFERROR(VALUE(VLOOKUP($E103&amp;$F103,PEFA2016all[[id]:[UHLG-01.3]],MATCH(AI$4,PEFA2016all[[#Headers],[id]:[UHLG-01.3]],0),0)&amp;""),"")</f>
        <v/>
      </c>
      <c r="AJ103" t="str">
        <f>IFERROR(VALUE(VLOOKUP($E103&amp;$F103,PEFA2016all[[id]:[UHLG-01.3]],MATCH(AJ$4,PEFA2016all[[#Headers],[id]:[UHLG-01.3]],0),0)&amp;""),"")</f>
        <v/>
      </c>
      <c r="AK103" t="str">
        <f>IFERROR(VALUE(VLOOKUP($E103&amp;$F103,PEFA2016all[[id]:[UHLG-01.3]],MATCH(AK$4,PEFA2016all[[#Headers],[id]:[UHLG-01.3]],0),0)&amp;""),"")</f>
        <v/>
      </c>
      <c r="AL103" t="str">
        <f>IFERROR(VALUE(VLOOKUP($E103&amp;$F103,PEFA2016all[[id]:[UHLG-01.3]],MATCH(AL$4,PEFA2016all[[#Headers],[id]:[UHLG-01.3]],0),0)&amp;""),"")</f>
        <v/>
      </c>
      <c r="AM103" t="str">
        <f>IFERROR(VALUE(VLOOKUP($E103&amp;$F103,PEFA2016all[[id]:[UHLG-01.3]],MATCH(AM$4,PEFA2016all[[#Headers],[id]:[UHLG-01.3]],0),0)&amp;""),"")</f>
        <v/>
      </c>
      <c r="AN103" t="str">
        <f>IFERROR(VALUE(VLOOKUP($E103&amp;$F103,PEFA2016all[[id]:[UHLG-01.3]],MATCH(AN$4,PEFA2016all[[#Headers],[id]:[UHLG-01.3]],0),0)&amp;""),"")</f>
        <v/>
      </c>
      <c r="AO103" t="str">
        <f>IFERROR(VALUE(VLOOKUP($E103&amp;$F103,PEFA2016all[[id]:[UHLG-01.3]],MATCH(AO$4,PEFA2016all[[#Headers],[id]:[UHLG-01.3]],0),0)&amp;""),"")</f>
        <v/>
      </c>
      <c r="AP103" t="str">
        <f>IFERROR(VALUE(VLOOKUP($E103&amp;$F103,PEFA2016all[[id]:[UHLG-01.3]],MATCH(AP$4,PEFA2016all[[#Headers],[id]:[UHLG-01.3]],0),0)&amp;""),"")</f>
        <v/>
      </c>
      <c r="AQ103" t="str">
        <f>IFERROR(VALUE(VLOOKUP($E103&amp;$F103,PEFA2016all[[id]:[UHLG-01.3]],MATCH(AQ$4,PEFA2016all[[#Headers],[id]:[UHLG-01.3]],0),0)&amp;""),"")</f>
        <v/>
      </c>
      <c r="AR103" t="str">
        <f>IFERROR(VALUE(VLOOKUP($E103&amp;$F103,PEFA2016all[[id]:[UHLG-01.3]],MATCH(AR$4,PEFA2016all[[#Headers],[id]:[UHLG-01.3]],0),0)&amp;""),"")</f>
        <v/>
      </c>
    </row>
    <row r="104" spans="2:44" x14ac:dyDescent="0.25">
      <c r="B104" t="str">
        <f>IF(PEFA2016all[[#This Row],[Framework]]=0,"",PEFA2016all[[#This Row],[Framework]])</f>
        <v/>
      </c>
      <c r="C104" t="str">
        <f>IF(PEFA2016all[[#This Row],[Country]]=0,"",PEFA2016all[[#This Row],[Country]])</f>
        <v/>
      </c>
      <c r="D104" t="str">
        <f>IFERROR(PEFA2016all[[#This Row],[ISO-2]],"")</f>
        <v/>
      </c>
      <c r="E104" t="str">
        <f>IFERROR(PEFA2016all[[#This Row],[ISO-3]],"")</f>
        <v/>
      </c>
      <c r="F104" t="str">
        <f>IF(PEFA2016all[[#This Row],[Year]]=0,"",PEFA2016all[[#This Row],[Year]])</f>
        <v/>
      </c>
      <c r="G104" s="4" t="str">
        <f>IFERROR(AVERAGE(PEFA2016[[#This Row],[Aggregate expenditure outturn]:[Revenue outturn]]),"")</f>
        <v/>
      </c>
      <c r="H104" s="4" t="str">
        <f>IFERROR(AVERAGE(PEFA2016[[#This Row],[Budget classification]:[Public access to fiscal information]]),"")</f>
        <v/>
      </c>
      <c r="I104" s="4" t="str">
        <f>IFERROR(AVERAGE(PEFA2016[[#This Row],[Fiscal risk reporting]:[Debt management]]),"")</f>
        <v/>
      </c>
      <c r="J104" s="4" t="str">
        <f>IFERROR(AVERAGE(PEFA2016[[#This Row],[Macroeconomic and fiscal forecasting]:[Legislative scrutiny of budgets]]),"")</f>
        <v/>
      </c>
      <c r="K104" s="4" t="str">
        <f>IFERROR(AVERAGE(PEFA2016[[#This Row],[Revenue administration]:[Internal audit]]),"")</f>
        <v/>
      </c>
      <c r="L104" s="4" t="str">
        <f>IFERROR(AVERAGE(PEFA2016[[#This Row],[Financial data integrity]:[Annual financial reports]]),"")</f>
        <v/>
      </c>
      <c r="M104" s="4" t="str">
        <f>IFERROR(AVERAGE(PEFA2016[[#This Row],[External audit]:[Legislative scrutiny of audit reports]]),"")</f>
        <v/>
      </c>
      <c r="N104" s="4" t="str">
        <f>IFERROR(VALUE(VLOOKUP($E104&amp;$F104,PEFA2016all[[id]:[UHLG-01.3]],MATCH(N$4,PEFA2016all[[#Headers],[id]:[UHLG-01.3]],0),0)&amp;""),"")</f>
        <v/>
      </c>
      <c r="O104" s="4" t="str">
        <f>IFERROR(VALUE(VLOOKUP($E104&amp;$F104,PEFA2016all[[id]:[UHLG-01.3]],MATCH(O$4,PEFA2016all[[#Headers],[id]:[UHLG-01.3]],0),0)&amp;""),"")</f>
        <v/>
      </c>
      <c r="P104" s="4" t="str">
        <f>IFERROR(VALUE(VLOOKUP($E104&amp;$F104,PEFA2016all[[id]:[UHLG-01.3]],MATCH(P$4,PEFA2016all[[#Headers],[id]:[UHLG-01.3]],0),0)&amp;""),"")</f>
        <v/>
      </c>
      <c r="Q104" s="4" t="str">
        <f>IFERROR(VALUE(VLOOKUP($E104&amp;$F104,PEFA2016all[[id]:[UHLG-01.3]],MATCH(Q$4,PEFA2016all[[#Headers],[id]:[UHLG-01.3]],0),0)&amp;""),"")</f>
        <v/>
      </c>
      <c r="R104" s="4" t="str">
        <f>IFERROR(VALUE(VLOOKUP($E104&amp;$F104,PEFA2016all[[id]:[UHLG-01.3]],MATCH(R$4,PEFA2016all[[#Headers],[id]:[UHLG-01.3]],0),0)&amp;""),"")</f>
        <v/>
      </c>
      <c r="S104" t="str">
        <f>IFERROR(VALUE(VLOOKUP($E104&amp;$F104,PEFA2016all[[id]:[UHLG-01.3]],MATCH(S$4,PEFA2016all[[#Headers],[id]:[UHLG-01.3]],0),0)&amp;""),"")</f>
        <v/>
      </c>
      <c r="T104" t="str">
        <f>IFERROR(VALUE(VLOOKUP($E104&amp;$F104,PEFA2016all[[id]:[UHLG-01.3]],MATCH(T$4,PEFA2016all[[#Headers],[id]:[UHLG-01.3]],0),0)&amp;""),"")</f>
        <v/>
      </c>
      <c r="U104" t="str">
        <f>IFERROR(VALUE(VLOOKUP($E104&amp;$F104,PEFA2016all[[id]:[UHLG-01.3]],MATCH(U$4,PEFA2016all[[#Headers],[id]:[UHLG-01.3]],0),0)&amp;""),"")</f>
        <v/>
      </c>
      <c r="V104" t="str">
        <f>IFERROR(VALUE(VLOOKUP($E104&amp;$F104,PEFA2016all[[id]:[UHLG-01.3]],MATCH(V$4,PEFA2016all[[#Headers],[id]:[UHLG-01.3]],0),0)&amp;""),"")</f>
        <v/>
      </c>
      <c r="W104" t="str">
        <f>IFERROR(VALUE(VLOOKUP($E104&amp;$F104,PEFA2016all[[id]:[UHLG-01.3]],MATCH(W$4,PEFA2016all[[#Headers],[id]:[UHLG-01.3]],0),0)&amp;""),"")</f>
        <v/>
      </c>
      <c r="X104" t="str">
        <f>IFERROR(VALUE(VLOOKUP($E104&amp;$F104,PEFA2016all[[id]:[UHLG-01.3]],MATCH(X$4,PEFA2016all[[#Headers],[id]:[UHLG-01.3]],0),0)&amp;""),"")</f>
        <v/>
      </c>
      <c r="Y104" t="str">
        <f>IFERROR(VALUE(VLOOKUP($E104&amp;$F104,PEFA2016all[[id]:[UHLG-01.3]],MATCH(Y$4,PEFA2016all[[#Headers],[id]:[UHLG-01.3]],0),0)&amp;""),"")</f>
        <v/>
      </c>
      <c r="Z104" t="str">
        <f>IFERROR(VALUE(VLOOKUP($E104&amp;$F104,PEFA2016all[[id]:[UHLG-01.3]],MATCH(Z$4,PEFA2016all[[#Headers],[id]:[UHLG-01.3]],0),0)&amp;""),"")</f>
        <v/>
      </c>
      <c r="AA104" t="str">
        <f>IFERROR(VALUE(VLOOKUP($E104&amp;$F104,PEFA2016all[[id]:[UHLG-01.3]],MATCH(AA$4,PEFA2016all[[#Headers],[id]:[UHLG-01.3]],0),0)&amp;""),"")</f>
        <v/>
      </c>
      <c r="AB104" t="str">
        <f>IFERROR(VALUE(VLOOKUP($E104&amp;$F104,PEFA2016all[[id]:[UHLG-01.3]],MATCH(AB$4,PEFA2016all[[#Headers],[id]:[UHLG-01.3]],0),0)&amp;""),"")</f>
        <v/>
      </c>
      <c r="AC104" t="str">
        <f>IFERROR(VALUE(VLOOKUP($E104&amp;$F104,PEFA2016all[[id]:[UHLG-01.3]],MATCH(AC$4,PEFA2016all[[#Headers],[id]:[UHLG-01.3]],0),0)&amp;""),"")</f>
        <v/>
      </c>
      <c r="AD104" t="str">
        <f>IFERROR(VALUE(VLOOKUP($E104&amp;$F104,PEFA2016all[[id]:[UHLG-01.3]],MATCH(AD$4,PEFA2016all[[#Headers],[id]:[UHLG-01.3]],0),0)&amp;""),"")</f>
        <v/>
      </c>
      <c r="AE104" t="str">
        <f>IFERROR(VALUE(VLOOKUP($E104&amp;$F104,PEFA2016all[[id]:[UHLG-01.3]],MATCH(AE$4,PEFA2016all[[#Headers],[id]:[UHLG-01.3]],0),0)&amp;""),"")</f>
        <v/>
      </c>
      <c r="AF104" t="str">
        <f>IFERROR(VALUE(VLOOKUP($E104&amp;$F104,PEFA2016all[[id]:[UHLG-01.3]],MATCH(AF$4,PEFA2016all[[#Headers],[id]:[UHLG-01.3]],0),0)&amp;""),"")</f>
        <v/>
      </c>
      <c r="AG104" t="str">
        <f>IFERROR(VALUE(VLOOKUP($E104&amp;$F104,PEFA2016all[[id]:[UHLG-01.3]],MATCH(AG$4,PEFA2016all[[#Headers],[id]:[UHLG-01.3]],0),0)&amp;""),"")</f>
        <v/>
      </c>
      <c r="AH104" t="str">
        <f>IFERROR(VALUE(VLOOKUP($E104&amp;$F104,PEFA2016all[[id]:[UHLG-01.3]],MATCH(AH$4,PEFA2016all[[#Headers],[id]:[UHLG-01.3]],0),0)&amp;""),"")</f>
        <v/>
      </c>
      <c r="AI104" t="str">
        <f>IFERROR(VALUE(VLOOKUP($E104&amp;$F104,PEFA2016all[[id]:[UHLG-01.3]],MATCH(AI$4,PEFA2016all[[#Headers],[id]:[UHLG-01.3]],0),0)&amp;""),"")</f>
        <v/>
      </c>
      <c r="AJ104" t="str">
        <f>IFERROR(VALUE(VLOOKUP($E104&amp;$F104,PEFA2016all[[id]:[UHLG-01.3]],MATCH(AJ$4,PEFA2016all[[#Headers],[id]:[UHLG-01.3]],0),0)&amp;""),"")</f>
        <v/>
      </c>
      <c r="AK104" t="str">
        <f>IFERROR(VALUE(VLOOKUP($E104&amp;$F104,PEFA2016all[[id]:[UHLG-01.3]],MATCH(AK$4,PEFA2016all[[#Headers],[id]:[UHLG-01.3]],0),0)&amp;""),"")</f>
        <v/>
      </c>
      <c r="AL104" t="str">
        <f>IFERROR(VALUE(VLOOKUP($E104&amp;$F104,PEFA2016all[[id]:[UHLG-01.3]],MATCH(AL$4,PEFA2016all[[#Headers],[id]:[UHLG-01.3]],0),0)&amp;""),"")</f>
        <v/>
      </c>
      <c r="AM104" t="str">
        <f>IFERROR(VALUE(VLOOKUP($E104&amp;$F104,PEFA2016all[[id]:[UHLG-01.3]],MATCH(AM$4,PEFA2016all[[#Headers],[id]:[UHLG-01.3]],0),0)&amp;""),"")</f>
        <v/>
      </c>
      <c r="AN104" t="str">
        <f>IFERROR(VALUE(VLOOKUP($E104&amp;$F104,PEFA2016all[[id]:[UHLG-01.3]],MATCH(AN$4,PEFA2016all[[#Headers],[id]:[UHLG-01.3]],0),0)&amp;""),"")</f>
        <v/>
      </c>
      <c r="AO104" t="str">
        <f>IFERROR(VALUE(VLOOKUP($E104&amp;$F104,PEFA2016all[[id]:[UHLG-01.3]],MATCH(AO$4,PEFA2016all[[#Headers],[id]:[UHLG-01.3]],0),0)&amp;""),"")</f>
        <v/>
      </c>
      <c r="AP104" t="str">
        <f>IFERROR(VALUE(VLOOKUP($E104&amp;$F104,PEFA2016all[[id]:[UHLG-01.3]],MATCH(AP$4,PEFA2016all[[#Headers],[id]:[UHLG-01.3]],0),0)&amp;""),"")</f>
        <v/>
      </c>
      <c r="AQ104" t="str">
        <f>IFERROR(VALUE(VLOOKUP($E104&amp;$F104,PEFA2016all[[id]:[UHLG-01.3]],MATCH(AQ$4,PEFA2016all[[#Headers],[id]:[UHLG-01.3]],0),0)&amp;""),"")</f>
        <v/>
      </c>
      <c r="AR104" t="str">
        <f>IFERROR(VALUE(VLOOKUP($E104&amp;$F104,PEFA2016all[[id]:[UHLG-01.3]],MATCH(AR$4,PEFA2016all[[#Headers],[id]:[UHLG-01.3]],0),0)&amp;""),"")</f>
        <v/>
      </c>
    </row>
    <row r="105" spans="2:44" x14ac:dyDescent="0.25">
      <c r="B105" t="str">
        <f>IF(PEFA2016all[[#This Row],[Framework]]=0,"",PEFA2016all[[#This Row],[Framework]])</f>
        <v/>
      </c>
      <c r="C105" t="str">
        <f>IF(PEFA2016all[[#This Row],[Country]]=0,"",PEFA2016all[[#This Row],[Country]])</f>
        <v/>
      </c>
      <c r="D105" t="str">
        <f>IFERROR(PEFA2016all[[#This Row],[ISO-2]],"")</f>
        <v/>
      </c>
      <c r="E105" t="str">
        <f>IFERROR(PEFA2016all[[#This Row],[ISO-3]],"")</f>
        <v/>
      </c>
      <c r="F105" t="str">
        <f>IF(PEFA2016all[[#This Row],[Year]]=0,"",PEFA2016all[[#This Row],[Year]])</f>
        <v/>
      </c>
      <c r="G105" t="str">
        <f>IFERROR(AVERAGE(PEFA2016[[#This Row],[Aggregate expenditure outturn]:[Revenue outturn]]),"")</f>
        <v/>
      </c>
      <c r="H105" t="str">
        <f>IFERROR(AVERAGE(PEFA2016[[#This Row],[Budget classification]:[Public access to fiscal information]]),"")</f>
        <v/>
      </c>
      <c r="I105" t="str">
        <f>IFERROR(AVERAGE(PEFA2016[[#This Row],[Fiscal risk reporting]:[Debt management]]),"")</f>
        <v/>
      </c>
      <c r="J105" t="str">
        <f>IFERROR(AVERAGE(PEFA2016[[#This Row],[Macroeconomic and fiscal forecasting]:[Legislative scrutiny of budgets]]),"")</f>
        <v/>
      </c>
      <c r="K105" t="str">
        <f>IFERROR(AVERAGE(PEFA2016[[#This Row],[Revenue administration]:[Internal audit]]),"")</f>
        <v/>
      </c>
      <c r="L105" t="str">
        <f>IFERROR(AVERAGE(PEFA2016[[#This Row],[Financial data integrity]:[Annual financial reports]]),"")</f>
        <v/>
      </c>
      <c r="M105" t="str">
        <f>IFERROR(AVERAGE(PEFA2016[[#This Row],[External audit]:[Legislative scrutiny of audit reports]]),"")</f>
        <v/>
      </c>
      <c r="N105" t="str">
        <f>IFERROR(VALUE(VLOOKUP($E105&amp;$F105,PEFA2016all[[id]:[UHLG-01.3]],MATCH(N$4,PEFA2016all[[#Headers],[id]:[UHLG-01.3]],0),0)&amp;""),"")</f>
        <v/>
      </c>
      <c r="O105" t="str">
        <f>IFERROR(VALUE(VLOOKUP($E105&amp;$F105,PEFA2016all[[id]:[UHLG-01.3]],MATCH(O$4,PEFA2016all[[#Headers],[id]:[UHLG-01.3]],0),0)&amp;""),"")</f>
        <v/>
      </c>
      <c r="P105" t="str">
        <f>IFERROR(VALUE(VLOOKUP($E105&amp;$F105,PEFA2016all[[id]:[UHLG-01.3]],MATCH(P$4,PEFA2016all[[#Headers],[id]:[UHLG-01.3]],0),0)&amp;""),"")</f>
        <v/>
      </c>
      <c r="Q105" t="str">
        <f>IFERROR(VALUE(VLOOKUP($E105&amp;$F105,PEFA2016all[[id]:[UHLG-01.3]],MATCH(Q$4,PEFA2016all[[#Headers],[id]:[UHLG-01.3]],0),0)&amp;""),"")</f>
        <v/>
      </c>
      <c r="R105" t="str">
        <f>IFERROR(VALUE(VLOOKUP($E105&amp;$F105,PEFA2016all[[id]:[UHLG-01.3]],MATCH(R$4,PEFA2016all[[#Headers],[id]:[UHLG-01.3]],0),0)&amp;""),"")</f>
        <v/>
      </c>
      <c r="S105" t="str">
        <f>IFERROR(VALUE(VLOOKUP($E105&amp;$F105,PEFA2016all[[id]:[UHLG-01.3]],MATCH(S$4,PEFA2016all[[#Headers],[id]:[UHLG-01.3]],0),0)&amp;""),"")</f>
        <v/>
      </c>
      <c r="T105" t="str">
        <f>IFERROR(VALUE(VLOOKUP($E105&amp;$F105,PEFA2016all[[id]:[UHLG-01.3]],MATCH(T$4,PEFA2016all[[#Headers],[id]:[UHLG-01.3]],0),0)&amp;""),"")</f>
        <v/>
      </c>
      <c r="U105" t="str">
        <f>IFERROR(VALUE(VLOOKUP($E105&amp;$F105,PEFA2016all[[id]:[UHLG-01.3]],MATCH(U$4,PEFA2016all[[#Headers],[id]:[UHLG-01.3]],0),0)&amp;""),"")</f>
        <v/>
      </c>
      <c r="V105" t="str">
        <f>IFERROR(VALUE(VLOOKUP($E105&amp;$F105,PEFA2016all[[id]:[UHLG-01.3]],MATCH(V$4,PEFA2016all[[#Headers],[id]:[UHLG-01.3]],0),0)&amp;""),"")</f>
        <v/>
      </c>
      <c r="W105" t="str">
        <f>IFERROR(VALUE(VLOOKUP($E105&amp;$F105,PEFA2016all[[id]:[UHLG-01.3]],MATCH(W$4,PEFA2016all[[#Headers],[id]:[UHLG-01.3]],0),0)&amp;""),"")</f>
        <v/>
      </c>
      <c r="X105" t="str">
        <f>IFERROR(VALUE(VLOOKUP($E105&amp;$F105,PEFA2016all[[id]:[UHLG-01.3]],MATCH(X$4,PEFA2016all[[#Headers],[id]:[UHLG-01.3]],0),0)&amp;""),"")</f>
        <v/>
      </c>
      <c r="Y105" t="str">
        <f>IFERROR(VALUE(VLOOKUP($E105&amp;$F105,PEFA2016all[[id]:[UHLG-01.3]],MATCH(Y$4,PEFA2016all[[#Headers],[id]:[UHLG-01.3]],0),0)&amp;""),"")</f>
        <v/>
      </c>
      <c r="Z105" t="str">
        <f>IFERROR(VALUE(VLOOKUP($E105&amp;$F105,PEFA2016all[[id]:[UHLG-01.3]],MATCH(Z$4,PEFA2016all[[#Headers],[id]:[UHLG-01.3]],0),0)&amp;""),"")</f>
        <v/>
      </c>
      <c r="AA105" t="str">
        <f>IFERROR(VALUE(VLOOKUP($E105&amp;$F105,PEFA2016all[[id]:[UHLG-01.3]],MATCH(AA$4,PEFA2016all[[#Headers],[id]:[UHLG-01.3]],0),0)&amp;""),"")</f>
        <v/>
      </c>
      <c r="AB105" t="str">
        <f>IFERROR(VALUE(VLOOKUP($E105&amp;$F105,PEFA2016all[[id]:[UHLG-01.3]],MATCH(AB$4,PEFA2016all[[#Headers],[id]:[UHLG-01.3]],0),0)&amp;""),"")</f>
        <v/>
      </c>
      <c r="AC105" t="str">
        <f>IFERROR(VALUE(VLOOKUP($E105&amp;$F105,PEFA2016all[[id]:[UHLG-01.3]],MATCH(AC$4,PEFA2016all[[#Headers],[id]:[UHLG-01.3]],0),0)&amp;""),"")</f>
        <v/>
      </c>
      <c r="AD105" t="str">
        <f>IFERROR(VALUE(VLOOKUP($E105&amp;$F105,PEFA2016all[[id]:[UHLG-01.3]],MATCH(AD$4,PEFA2016all[[#Headers],[id]:[UHLG-01.3]],0),0)&amp;""),"")</f>
        <v/>
      </c>
      <c r="AE105" t="str">
        <f>IFERROR(VALUE(VLOOKUP($E105&amp;$F105,PEFA2016all[[id]:[UHLG-01.3]],MATCH(AE$4,PEFA2016all[[#Headers],[id]:[UHLG-01.3]],0),0)&amp;""),"")</f>
        <v/>
      </c>
      <c r="AF105" t="str">
        <f>IFERROR(VALUE(VLOOKUP($E105&amp;$F105,PEFA2016all[[id]:[UHLG-01.3]],MATCH(AF$4,PEFA2016all[[#Headers],[id]:[UHLG-01.3]],0),0)&amp;""),"")</f>
        <v/>
      </c>
      <c r="AG105" t="str">
        <f>IFERROR(VALUE(VLOOKUP($E105&amp;$F105,PEFA2016all[[id]:[UHLG-01.3]],MATCH(AG$4,PEFA2016all[[#Headers],[id]:[UHLG-01.3]],0),0)&amp;""),"")</f>
        <v/>
      </c>
      <c r="AH105" t="str">
        <f>IFERROR(VALUE(VLOOKUP($E105&amp;$F105,PEFA2016all[[id]:[UHLG-01.3]],MATCH(AH$4,PEFA2016all[[#Headers],[id]:[UHLG-01.3]],0),0)&amp;""),"")</f>
        <v/>
      </c>
      <c r="AI105" t="str">
        <f>IFERROR(VALUE(VLOOKUP($E105&amp;$F105,PEFA2016all[[id]:[UHLG-01.3]],MATCH(AI$4,PEFA2016all[[#Headers],[id]:[UHLG-01.3]],0),0)&amp;""),"")</f>
        <v/>
      </c>
      <c r="AJ105" t="str">
        <f>IFERROR(VALUE(VLOOKUP($E105&amp;$F105,PEFA2016all[[id]:[UHLG-01.3]],MATCH(AJ$4,PEFA2016all[[#Headers],[id]:[UHLG-01.3]],0),0)&amp;""),"")</f>
        <v/>
      </c>
      <c r="AK105" t="str">
        <f>IFERROR(VALUE(VLOOKUP($E105&amp;$F105,PEFA2016all[[id]:[UHLG-01.3]],MATCH(AK$4,PEFA2016all[[#Headers],[id]:[UHLG-01.3]],0),0)&amp;""),"")</f>
        <v/>
      </c>
      <c r="AL105" t="str">
        <f>IFERROR(VALUE(VLOOKUP($E105&amp;$F105,PEFA2016all[[id]:[UHLG-01.3]],MATCH(AL$4,PEFA2016all[[#Headers],[id]:[UHLG-01.3]],0),0)&amp;""),"")</f>
        <v/>
      </c>
      <c r="AM105" t="str">
        <f>IFERROR(VALUE(VLOOKUP($E105&amp;$F105,PEFA2016all[[id]:[UHLG-01.3]],MATCH(AM$4,PEFA2016all[[#Headers],[id]:[UHLG-01.3]],0),0)&amp;""),"")</f>
        <v/>
      </c>
      <c r="AN105" t="str">
        <f>IFERROR(VALUE(VLOOKUP($E105&amp;$F105,PEFA2016all[[id]:[UHLG-01.3]],MATCH(AN$4,PEFA2016all[[#Headers],[id]:[UHLG-01.3]],0),0)&amp;""),"")</f>
        <v/>
      </c>
      <c r="AO105" t="str">
        <f>IFERROR(VALUE(VLOOKUP($E105&amp;$F105,PEFA2016all[[id]:[UHLG-01.3]],MATCH(AO$4,PEFA2016all[[#Headers],[id]:[UHLG-01.3]],0),0)&amp;""),"")</f>
        <v/>
      </c>
      <c r="AP105" t="str">
        <f>IFERROR(VALUE(VLOOKUP($E105&amp;$F105,PEFA2016all[[id]:[UHLG-01.3]],MATCH(AP$4,PEFA2016all[[#Headers],[id]:[UHLG-01.3]],0),0)&amp;""),"")</f>
        <v/>
      </c>
      <c r="AQ105" t="str">
        <f>IFERROR(VALUE(VLOOKUP($E105&amp;$F105,PEFA2016all[[id]:[UHLG-01.3]],MATCH(AQ$4,PEFA2016all[[#Headers],[id]:[UHLG-01.3]],0),0)&amp;""),"")</f>
        <v/>
      </c>
      <c r="AR105" t="str">
        <f>IFERROR(VALUE(VLOOKUP($E105&amp;$F105,PEFA2016all[[id]:[UHLG-01.3]],MATCH(AR$4,PEFA2016all[[#Headers],[id]:[UHLG-01.3]],0),0)&amp;""),"")</f>
        <v/>
      </c>
    </row>
    <row r="106" spans="2:44" x14ac:dyDescent="0.25">
      <c r="B106" t="str">
        <f>IF(PEFA2016all[[#This Row],[Framework]]=0,"",PEFA2016all[[#This Row],[Framework]])</f>
        <v/>
      </c>
      <c r="C106" t="str">
        <f>IF(PEFA2016all[[#This Row],[Country]]=0,"",PEFA2016all[[#This Row],[Country]])</f>
        <v/>
      </c>
      <c r="D106" t="str">
        <f>IFERROR(PEFA2016all[[#This Row],[ISO-2]],"")</f>
        <v/>
      </c>
      <c r="E106" t="str">
        <f>IFERROR(PEFA2016all[[#This Row],[ISO-3]],"")</f>
        <v/>
      </c>
      <c r="F106" t="str">
        <f>IF(PEFA2016all[[#This Row],[Year]]=0,"",PEFA2016all[[#This Row],[Year]])</f>
        <v/>
      </c>
      <c r="G106" t="str">
        <f>IFERROR(AVERAGE(PEFA2016[[#This Row],[Aggregate expenditure outturn]:[Revenue outturn]]),"")</f>
        <v/>
      </c>
      <c r="H106" t="str">
        <f>IFERROR(AVERAGE(PEFA2016[[#This Row],[Budget classification]:[Public access to fiscal information]]),"")</f>
        <v/>
      </c>
      <c r="I106" t="str">
        <f>IFERROR(AVERAGE(PEFA2016[[#This Row],[Fiscal risk reporting]:[Debt management]]),"")</f>
        <v/>
      </c>
      <c r="J106" t="str">
        <f>IFERROR(AVERAGE(PEFA2016[[#This Row],[Macroeconomic and fiscal forecasting]:[Legislative scrutiny of budgets]]),"")</f>
        <v/>
      </c>
      <c r="K106" t="str">
        <f>IFERROR(AVERAGE(PEFA2016[[#This Row],[Revenue administration]:[Internal audit]]),"")</f>
        <v/>
      </c>
      <c r="L106" t="str">
        <f>IFERROR(AVERAGE(PEFA2016[[#This Row],[Financial data integrity]:[Annual financial reports]]),"")</f>
        <v/>
      </c>
      <c r="M106" t="str">
        <f>IFERROR(AVERAGE(PEFA2016[[#This Row],[External audit]:[Legislative scrutiny of audit reports]]),"")</f>
        <v/>
      </c>
      <c r="N106" t="str">
        <f>IFERROR(VALUE(VLOOKUP($E106&amp;$F106,PEFA2016all[[id]:[UHLG-01.3]],MATCH(N$4,PEFA2016all[[#Headers],[id]:[UHLG-01.3]],0),0)&amp;""),"")</f>
        <v/>
      </c>
      <c r="O106" t="str">
        <f>IFERROR(VALUE(VLOOKUP($E106&amp;$F106,PEFA2016all[[id]:[UHLG-01.3]],MATCH(O$4,PEFA2016all[[#Headers],[id]:[UHLG-01.3]],0),0)&amp;""),"")</f>
        <v/>
      </c>
      <c r="P106" t="str">
        <f>IFERROR(VALUE(VLOOKUP($E106&amp;$F106,PEFA2016all[[id]:[UHLG-01.3]],MATCH(P$4,PEFA2016all[[#Headers],[id]:[UHLG-01.3]],0),0)&amp;""),"")</f>
        <v/>
      </c>
      <c r="Q106" t="str">
        <f>IFERROR(VALUE(VLOOKUP($E106&amp;$F106,PEFA2016all[[id]:[UHLG-01.3]],MATCH(Q$4,PEFA2016all[[#Headers],[id]:[UHLG-01.3]],0),0)&amp;""),"")</f>
        <v/>
      </c>
      <c r="R106" t="str">
        <f>IFERROR(VALUE(VLOOKUP($E106&amp;$F106,PEFA2016all[[id]:[UHLG-01.3]],MATCH(R$4,PEFA2016all[[#Headers],[id]:[UHLG-01.3]],0),0)&amp;""),"")</f>
        <v/>
      </c>
      <c r="S106" t="str">
        <f>IFERROR(VALUE(VLOOKUP($E106&amp;$F106,PEFA2016all[[id]:[UHLG-01.3]],MATCH(S$4,PEFA2016all[[#Headers],[id]:[UHLG-01.3]],0),0)&amp;""),"")</f>
        <v/>
      </c>
      <c r="T106" t="str">
        <f>IFERROR(VALUE(VLOOKUP($E106&amp;$F106,PEFA2016all[[id]:[UHLG-01.3]],MATCH(T$4,PEFA2016all[[#Headers],[id]:[UHLG-01.3]],0),0)&amp;""),"")</f>
        <v/>
      </c>
      <c r="U106" t="str">
        <f>IFERROR(VALUE(VLOOKUP($E106&amp;$F106,PEFA2016all[[id]:[UHLG-01.3]],MATCH(U$4,PEFA2016all[[#Headers],[id]:[UHLG-01.3]],0),0)&amp;""),"")</f>
        <v/>
      </c>
      <c r="V106" t="str">
        <f>IFERROR(VALUE(VLOOKUP($E106&amp;$F106,PEFA2016all[[id]:[UHLG-01.3]],MATCH(V$4,PEFA2016all[[#Headers],[id]:[UHLG-01.3]],0),0)&amp;""),"")</f>
        <v/>
      </c>
      <c r="W106" t="str">
        <f>IFERROR(VALUE(VLOOKUP($E106&amp;$F106,PEFA2016all[[id]:[UHLG-01.3]],MATCH(W$4,PEFA2016all[[#Headers],[id]:[UHLG-01.3]],0),0)&amp;""),"")</f>
        <v/>
      </c>
      <c r="X106" t="str">
        <f>IFERROR(VALUE(VLOOKUP($E106&amp;$F106,PEFA2016all[[id]:[UHLG-01.3]],MATCH(X$4,PEFA2016all[[#Headers],[id]:[UHLG-01.3]],0),0)&amp;""),"")</f>
        <v/>
      </c>
      <c r="Y106" t="str">
        <f>IFERROR(VALUE(VLOOKUP($E106&amp;$F106,PEFA2016all[[id]:[UHLG-01.3]],MATCH(Y$4,PEFA2016all[[#Headers],[id]:[UHLG-01.3]],0),0)&amp;""),"")</f>
        <v/>
      </c>
      <c r="Z106" t="str">
        <f>IFERROR(VALUE(VLOOKUP($E106&amp;$F106,PEFA2016all[[id]:[UHLG-01.3]],MATCH(Z$4,PEFA2016all[[#Headers],[id]:[UHLG-01.3]],0),0)&amp;""),"")</f>
        <v/>
      </c>
      <c r="AA106" t="str">
        <f>IFERROR(VALUE(VLOOKUP($E106&amp;$F106,PEFA2016all[[id]:[UHLG-01.3]],MATCH(AA$4,PEFA2016all[[#Headers],[id]:[UHLG-01.3]],0),0)&amp;""),"")</f>
        <v/>
      </c>
      <c r="AB106" t="str">
        <f>IFERROR(VALUE(VLOOKUP($E106&amp;$F106,PEFA2016all[[id]:[UHLG-01.3]],MATCH(AB$4,PEFA2016all[[#Headers],[id]:[UHLG-01.3]],0),0)&amp;""),"")</f>
        <v/>
      </c>
      <c r="AC106" t="str">
        <f>IFERROR(VALUE(VLOOKUP($E106&amp;$F106,PEFA2016all[[id]:[UHLG-01.3]],MATCH(AC$4,PEFA2016all[[#Headers],[id]:[UHLG-01.3]],0),0)&amp;""),"")</f>
        <v/>
      </c>
      <c r="AD106" t="str">
        <f>IFERROR(VALUE(VLOOKUP($E106&amp;$F106,PEFA2016all[[id]:[UHLG-01.3]],MATCH(AD$4,PEFA2016all[[#Headers],[id]:[UHLG-01.3]],0),0)&amp;""),"")</f>
        <v/>
      </c>
      <c r="AE106" t="str">
        <f>IFERROR(VALUE(VLOOKUP($E106&amp;$F106,PEFA2016all[[id]:[UHLG-01.3]],MATCH(AE$4,PEFA2016all[[#Headers],[id]:[UHLG-01.3]],0),0)&amp;""),"")</f>
        <v/>
      </c>
      <c r="AF106" t="str">
        <f>IFERROR(VALUE(VLOOKUP($E106&amp;$F106,PEFA2016all[[id]:[UHLG-01.3]],MATCH(AF$4,PEFA2016all[[#Headers],[id]:[UHLG-01.3]],0),0)&amp;""),"")</f>
        <v/>
      </c>
      <c r="AG106" t="str">
        <f>IFERROR(VALUE(VLOOKUP($E106&amp;$F106,PEFA2016all[[id]:[UHLG-01.3]],MATCH(AG$4,PEFA2016all[[#Headers],[id]:[UHLG-01.3]],0),0)&amp;""),"")</f>
        <v/>
      </c>
      <c r="AH106" t="str">
        <f>IFERROR(VALUE(VLOOKUP($E106&amp;$F106,PEFA2016all[[id]:[UHLG-01.3]],MATCH(AH$4,PEFA2016all[[#Headers],[id]:[UHLG-01.3]],0),0)&amp;""),"")</f>
        <v/>
      </c>
      <c r="AI106" t="str">
        <f>IFERROR(VALUE(VLOOKUP($E106&amp;$F106,PEFA2016all[[id]:[UHLG-01.3]],MATCH(AI$4,PEFA2016all[[#Headers],[id]:[UHLG-01.3]],0),0)&amp;""),"")</f>
        <v/>
      </c>
      <c r="AJ106" t="str">
        <f>IFERROR(VALUE(VLOOKUP($E106&amp;$F106,PEFA2016all[[id]:[UHLG-01.3]],MATCH(AJ$4,PEFA2016all[[#Headers],[id]:[UHLG-01.3]],0),0)&amp;""),"")</f>
        <v/>
      </c>
      <c r="AK106" t="str">
        <f>IFERROR(VALUE(VLOOKUP($E106&amp;$F106,PEFA2016all[[id]:[UHLG-01.3]],MATCH(AK$4,PEFA2016all[[#Headers],[id]:[UHLG-01.3]],0),0)&amp;""),"")</f>
        <v/>
      </c>
      <c r="AL106" t="str">
        <f>IFERROR(VALUE(VLOOKUP($E106&amp;$F106,PEFA2016all[[id]:[UHLG-01.3]],MATCH(AL$4,PEFA2016all[[#Headers],[id]:[UHLG-01.3]],0),0)&amp;""),"")</f>
        <v/>
      </c>
      <c r="AM106" t="str">
        <f>IFERROR(VALUE(VLOOKUP($E106&amp;$F106,PEFA2016all[[id]:[UHLG-01.3]],MATCH(AM$4,PEFA2016all[[#Headers],[id]:[UHLG-01.3]],0),0)&amp;""),"")</f>
        <v/>
      </c>
      <c r="AN106" t="str">
        <f>IFERROR(VALUE(VLOOKUP($E106&amp;$F106,PEFA2016all[[id]:[UHLG-01.3]],MATCH(AN$4,PEFA2016all[[#Headers],[id]:[UHLG-01.3]],0),0)&amp;""),"")</f>
        <v/>
      </c>
      <c r="AO106" t="str">
        <f>IFERROR(VALUE(VLOOKUP($E106&amp;$F106,PEFA2016all[[id]:[UHLG-01.3]],MATCH(AO$4,PEFA2016all[[#Headers],[id]:[UHLG-01.3]],0),0)&amp;""),"")</f>
        <v/>
      </c>
      <c r="AP106" t="str">
        <f>IFERROR(VALUE(VLOOKUP($E106&amp;$F106,PEFA2016all[[id]:[UHLG-01.3]],MATCH(AP$4,PEFA2016all[[#Headers],[id]:[UHLG-01.3]],0),0)&amp;""),"")</f>
        <v/>
      </c>
      <c r="AQ106" t="str">
        <f>IFERROR(VALUE(VLOOKUP($E106&amp;$F106,PEFA2016all[[id]:[UHLG-01.3]],MATCH(AQ$4,PEFA2016all[[#Headers],[id]:[UHLG-01.3]],0),0)&amp;""),"")</f>
        <v/>
      </c>
      <c r="AR106" t="str">
        <f>IFERROR(VALUE(VLOOKUP($E106&amp;$F106,PEFA2016all[[id]:[UHLG-01.3]],MATCH(AR$4,PEFA2016all[[#Headers],[id]:[UHLG-01.3]],0),0)&amp;""),"")</f>
        <v/>
      </c>
    </row>
    <row r="107" spans="2:44" x14ac:dyDescent="0.25">
      <c r="B107" t="str">
        <f>IF(PEFA2016all[[#This Row],[Framework]]=0,"",PEFA2016all[[#This Row],[Framework]])</f>
        <v/>
      </c>
      <c r="C107" t="str">
        <f>IF(PEFA2016all[[#This Row],[Country]]=0,"",PEFA2016all[[#This Row],[Country]])</f>
        <v/>
      </c>
      <c r="D107" t="str">
        <f>IFERROR(PEFA2016all[[#This Row],[ISO-2]],"")</f>
        <v/>
      </c>
      <c r="E107" t="str">
        <f>IFERROR(PEFA2016all[[#This Row],[ISO-3]],"")</f>
        <v/>
      </c>
      <c r="F107" t="str">
        <f>IF(PEFA2016all[[#This Row],[Year]]=0,"",PEFA2016all[[#This Row],[Year]])</f>
        <v/>
      </c>
      <c r="G107" t="str">
        <f>IFERROR(AVERAGE(PEFA2016[[#This Row],[Aggregate expenditure outturn]:[Revenue outturn]]),"")</f>
        <v/>
      </c>
      <c r="H107" t="str">
        <f>IFERROR(AVERAGE(PEFA2016[[#This Row],[Budget classification]:[Public access to fiscal information]]),"")</f>
        <v/>
      </c>
      <c r="I107" t="str">
        <f>IFERROR(AVERAGE(PEFA2016[[#This Row],[Fiscal risk reporting]:[Debt management]]),"")</f>
        <v/>
      </c>
      <c r="J107" t="str">
        <f>IFERROR(AVERAGE(PEFA2016[[#This Row],[Macroeconomic and fiscal forecasting]:[Legislative scrutiny of budgets]]),"")</f>
        <v/>
      </c>
      <c r="K107" t="str">
        <f>IFERROR(AVERAGE(PEFA2016[[#This Row],[Revenue administration]:[Internal audit]]),"")</f>
        <v/>
      </c>
      <c r="L107" t="str">
        <f>IFERROR(AVERAGE(PEFA2016[[#This Row],[Financial data integrity]:[Annual financial reports]]),"")</f>
        <v/>
      </c>
      <c r="M107" t="str">
        <f>IFERROR(AVERAGE(PEFA2016[[#This Row],[External audit]:[Legislative scrutiny of audit reports]]),"")</f>
        <v/>
      </c>
      <c r="N107" t="str">
        <f>IFERROR(VALUE(VLOOKUP($E107&amp;$F107,PEFA2016all[[id]:[UHLG-01.3]],MATCH(N$4,PEFA2016all[[#Headers],[id]:[UHLG-01.3]],0),0)&amp;""),"")</f>
        <v/>
      </c>
      <c r="O107" t="str">
        <f>IFERROR(VALUE(VLOOKUP($E107&amp;$F107,PEFA2016all[[id]:[UHLG-01.3]],MATCH(O$4,PEFA2016all[[#Headers],[id]:[UHLG-01.3]],0),0)&amp;""),"")</f>
        <v/>
      </c>
      <c r="P107" t="str">
        <f>IFERROR(VALUE(VLOOKUP($E107&amp;$F107,PEFA2016all[[id]:[UHLG-01.3]],MATCH(P$4,PEFA2016all[[#Headers],[id]:[UHLG-01.3]],0),0)&amp;""),"")</f>
        <v/>
      </c>
      <c r="Q107" t="str">
        <f>IFERROR(VALUE(VLOOKUP($E107&amp;$F107,PEFA2016all[[id]:[UHLG-01.3]],MATCH(Q$4,PEFA2016all[[#Headers],[id]:[UHLG-01.3]],0),0)&amp;""),"")</f>
        <v/>
      </c>
      <c r="R107" t="str">
        <f>IFERROR(VALUE(VLOOKUP($E107&amp;$F107,PEFA2016all[[id]:[UHLG-01.3]],MATCH(R$4,PEFA2016all[[#Headers],[id]:[UHLG-01.3]],0),0)&amp;""),"")</f>
        <v/>
      </c>
      <c r="S107" t="str">
        <f>IFERROR(VALUE(VLOOKUP($E107&amp;$F107,PEFA2016all[[id]:[UHLG-01.3]],MATCH(S$4,PEFA2016all[[#Headers],[id]:[UHLG-01.3]],0),0)&amp;""),"")</f>
        <v/>
      </c>
      <c r="T107" t="str">
        <f>IFERROR(VALUE(VLOOKUP($E107&amp;$F107,PEFA2016all[[id]:[UHLG-01.3]],MATCH(T$4,PEFA2016all[[#Headers],[id]:[UHLG-01.3]],0),0)&amp;""),"")</f>
        <v/>
      </c>
      <c r="U107" t="str">
        <f>IFERROR(VALUE(VLOOKUP($E107&amp;$F107,PEFA2016all[[id]:[UHLG-01.3]],MATCH(U$4,PEFA2016all[[#Headers],[id]:[UHLG-01.3]],0),0)&amp;""),"")</f>
        <v/>
      </c>
      <c r="V107" t="str">
        <f>IFERROR(VALUE(VLOOKUP($E107&amp;$F107,PEFA2016all[[id]:[UHLG-01.3]],MATCH(V$4,PEFA2016all[[#Headers],[id]:[UHLG-01.3]],0),0)&amp;""),"")</f>
        <v/>
      </c>
      <c r="W107" t="str">
        <f>IFERROR(VALUE(VLOOKUP($E107&amp;$F107,PEFA2016all[[id]:[UHLG-01.3]],MATCH(W$4,PEFA2016all[[#Headers],[id]:[UHLG-01.3]],0),0)&amp;""),"")</f>
        <v/>
      </c>
      <c r="X107" t="str">
        <f>IFERROR(VALUE(VLOOKUP($E107&amp;$F107,PEFA2016all[[id]:[UHLG-01.3]],MATCH(X$4,PEFA2016all[[#Headers],[id]:[UHLG-01.3]],0),0)&amp;""),"")</f>
        <v/>
      </c>
      <c r="Y107" t="str">
        <f>IFERROR(VALUE(VLOOKUP($E107&amp;$F107,PEFA2016all[[id]:[UHLG-01.3]],MATCH(Y$4,PEFA2016all[[#Headers],[id]:[UHLG-01.3]],0),0)&amp;""),"")</f>
        <v/>
      </c>
      <c r="Z107" t="str">
        <f>IFERROR(VALUE(VLOOKUP($E107&amp;$F107,PEFA2016all[[id]:[UHLG-01.3]],MATCH(Z$4,PEFA2016all[[#Headers],[id]:[UHLG-01.3]],0),0)&amp;""),"")</f>
        <v/>
      </c>
      <c r="AA107" t="str">
        <f>IFERROR(VALUE(VLOOKUP($E107&amp;$F107,PEFA2016all[[id]:[UHLG-01.3]],MATCH(AA$4,PEFA2016all[[#Headers],[id]:[UHLG-01.3]],0),0)&amp;""),"")</f>
        <v/>
      </c>
      <c r="AB107" t="str">
        <f>IFERROR(VALUE(VLOOKUP($E107&amp;$F107,PEFA2016all[[id]:[UHLG-01.3]],MATCH(AB$4,PEFA2016all[[#Headers],[id]:[UHLG-01.3]],0),0)&amp;""),"")</f>
        <v/>
      </c>
      <c r="AC107" t="str">
        <f>IFERROR(VALUE(VLOOKUP($E107&amp;$F107,PEFA2016all[[id]:[UHLG-01.3]],MATCH(AC$4,PEFA2016all[[#Headers],[id]:[UHLG-01.3]],0),0)&amp;""),"")</f>
        <v/>
      </c>
      <c r="AD107" t="str">
        <f>IFERROR(VALUE(VLOOKUP($E107&amp;$F107,PEFA2016all[[id]:[UHLG-01.3]],MATCH(AD$4,PEFA2016all[[#Headers],[id]:[UHLG-01.3]],0),0)&amp;""),"")</f>
        <v/>
      </c>
      <c r="AE107" t="str">
        <f>IFERROR(VALUE(VLOOKUP($E107&amp;$F107,PEFA2016all[[id]:[UHLG-01.3]],MATCH(AE$4,PEFA2016all[[#Headers],[id]:[UHLG-01.3]],0),0)&amp;""),"")</f>
        <v/>
      </c>
      <c r="AF107" t="str">
        <f>IFERROR(VALUE(VLOOKUP($E107&amp;$F107,PEFA2016all[[id]:[UHLG-01.3]],MATCH(AF$4,PEFA2016all[[#Headers],[id]:[UHLG-01.3]],0),0)&amp;""),"")</f>
        <v/>
      </c>
      <c r="AG107" t="str">
        <f>IFERROR(VALUE(VLOOKUP($E107&amp;$F107,PEFA2016all[[id]:[UHLG-01.3]],MATCH(AG$4,PEFA2016all[[#Headers],[id]:[UHLG-01.3]],0),0)&amp;""),"")</f>
        <v/>
      </c>
      <c r="AH107" t="str">
        <f>IFERROR(VALUE(VLOOKUP($E107&amp;$F107,PEFA2016all[[id]:[UHLG-01.3]],MATCH(AH$4,PEFA2016all[[#Headers],[id]:[UHLG-01.3]],0),0)&amp;""),"")</f>
        <v/>
      </c>
      <c r="AI107" t="str">
        <f>IFERROR(VALUE(VLOOKUP($E107&amp;$F107,PEFA2016all[[id]:[UHLG-01.3]],MATCH(AI$4,PEFA2016all[[#Headers],[id]:[UHLG-01.3]],0),0)&amp;""),"")</f>
        <v/>
      </c>
      <c r="AJ107" t="str">
        <f>IFERROR(VALUE(VLOOKUP($E107&amp;$F107,PEFA2016all[[id]:[UHLG-01.3]],MATCH(AJ$4,PEFA2016all[[#Headers],[id]:[UHLG-01.3]],0),0)&amp;""),"")</f>
        <v/>
      </c>
      <c r="AK107" t="str">
        <f>IFERROR(VALUE(VLOOKUP($E107&amp;$F107,PEFA2016all[[id]:[UHLG-01.3]],MATCH(AK$4,PEFA2016all[[#Headers],[id]:[UHLG-01.3]],0),0)&amp;""),"")</f>
        <v/>
      </c>
      <c r="AL107" t="str">
        <f>IFERROR(VALUE(VLOOKUP($E107&amp;$F107,PEFA2016all[[id]:[UHLG-01.3]],MATCH(AL$4,PEFA2016all[[#Headers],[id]:[UHLG-01.3]],0),0)&amp;""),"")</f>
        <v/>
      </c>
      <c r="AM107" t="str">
        <f>IFERROR(VALUE(VLOOKUP($E107&amp;$F107,PEFA2016all[[id]:[UHLG-01.3]],MATCH(AM$4,PEFA2016all[[#Headers],[id]:[UHLG-01.3]],0),0)&amp;""),"")</f>
        <v/>
      </c>
      <c r="AN107" t="str">
        <f>IFERROR(VALUE(VLOOKUP($E107&amp;$F107,PEFA2016all[[id]:[UHLG-01.3]],MATCH(AN$4,PEFA2016all[[#Headers],[id]:[UHLG-01.3]],0),0)&amp;""),"")</f>
        <v/>
      </c>
      <c r="AO107" t="str">
        <f>IFERROR(VALUE(VLOOKUP($E107&amp;$F107,PEFA2016all[[id]:[UHLG-01.3]],MATCH(AO$4,PEFA2016all[[#Headers],[id]:[UHLG-01.3]],0),0)&amp;""),"")</f>
        <v/>
      </c>
      <c r="AP107" t="str">
        <f>IFERROR(VALUE(VLOOKUP($E107&amp;$F107,PEFA2016all[[id]:[UHLG-01.3]],MATCH(AP$4,PEFA2016all[[#Headers],[id]:[UHLG-01.3]],0),0)&amp;""),"")</f>
        <v/>
      </c>
      <c r="AQ107" t="str">
        <f>IFERROR(VALUE(VLOOKUP($E107&amp;$F107,PEFA2016all[[id]:[UHLG-01.3]],MATCH(AQ$4,PEFA2016all[[#Headers],[id]:[UHLG-01.3]],0),0)&amp;""),"")</f>
        <v/>
      </c>
      <c r="AR107" t="str">
        <f>IFERROR(VALUE(VLOOKUP($E107&amp;$F107,PEFA2016all[[id]:[UHLG-01.3]],MATCH(AR$4,PEFA2016all[[#Headers],[id]:[UHLG-01.3]],0),0)&amp;""),"")</f>
        <v/>
      </c>
    </row>
    <row r="108" spans="2:44" x14ac:dyDescent="0.25">
      <c r="B108" t="str">
        <f>IF(PEFA2016all[[#This Row],[Framework]]=0,"",PEFA2016all[[#This Row],[Framework]])</f>
        <v/>
      </c>
      <c r="C108" t="str">
        <f>IF(PEFA2016all[[#This Row],[Country]]=0,"",PEFA2016all[[#This Row],[Country]])</f>
        <v/>
      </c>
      <c r="D108" t="str">
        <f>IFERROR(PEFA2016all[[#This Row],[ISO-2]],"")</f>
        <v/>
      </c>
      <c r="E108" t="str">
        <f>IFERROR(PEFA2016all[[#This Row],[ISO-3]],"")</f>
        <v/>
      </c>
      <c r="F108" t="str">
        <f>IF(PEFA2016all[[#This Row],[Year]]=0,"",PEFA2016all[[#This Row],[Year]])</f>
        <v/>
      </c>
      <c r="G108" t="str">
        <f>IFERROR(AVERAGE(PEFA2016[[#This Row],[Aggregate expenditure outturn]:[Revenue outturn]]),"")</f>
        <v/>
      </c>
      <c r="H108" t="str">
        <f>IFERROR(AVERAGE(PEFA2016[[#This Row],[Budget classification]:[Public access to fiscal information]]),"")</f>
        <v/>
      </c>
      <c r="I108" t="str">
        <f>IFERROR(AVERAGE(PEFA2016[[#This Row],[Fiscal risk reporting]:[Debt management]]),"")</f>
        <v/>
      </c>
      <c r="J108" t="str">
        <f>IFERROR(AVERAGE(PEFA2016[[#This Row],[Macroeconomic and fiscal forecasting]:[Legislative scrutiny of budgets]]),"")</f>
        <v/>
      </c>
      <c r="K108" t="str">
        <f>IFERROR(AVERAGE(PEFA2016[[#This Row],[Revenue administration]:[Internal audit]]),"")</f>
        <v/>
      </c>
      <c r="L108" t="str">
        <f>IFERROR(AVERAGE(PEFA2016[[#This Row],[Financial data integrity]:[Annual financial reports]]),"")</f>
        <v/>
      </c>
      <c r="M108" t="str">
        <f>IFERROR(AVERAGE(PEFA2016[[#This Row],[External audit]:[Legislative scrutiny of audit reports]]),"")</f>
        <v/>
      </c>
      <c r="N108" t="str">
        <f>IFERROR(VALUE(VLOOKUP($E108&amp;$F108,PEFA2016all[[id]:[UHLG-01.3]],MATCH(N$4,PEFA2016all[[#Headers],[id]:[UHLG-01.3]],0),0)&amp;""),"")</f>
        <v/>
      </c>
      <c r="O108" t="str">
        <f>IFERROR(VALUE(VLOOKUP($E108&amp;$F108,PEFA2016all[[id]:[UHLG-01.3]],MATCH(O$4,PEFA2016all[[#Headers],[id]:[UHLG-01.3]],0),0)&amp;""),"")</f>
        <v/>
      </c>
      <c r="P108" t="str">
        <f>IFERROR(VALUE(VLOOKUP($E108&amp;$F108,PEFA2016all[[id]:[UHLG-01.3]],MATCH(P$4,PEFA2016all[[#Headers],[id]:[UHLG-01.3]],0),0)&amp;""),"")</f>
        <v/>
      </c>
      <c r="Q108" t="str">
        <f>IFERROR(VALUE(VLOOKUP($E108&amp;$F108,PEFA2016all[[id]:[UHLG-01.3]],MATCH(Q$4,PEFA2016all[[#Headers],[id]:[UHLG-01.3]],0),0)&amp;""),"")</f>
        <v/>
      </c>
      <c r="R108" t="str">
        <f>IFERROR(VALUE(VLOOKUP($E108&amp;$F108,PEFA2016all[[id]:[UHLG-01.3]],MATCH(R$4,PEFA2016all[[#Headers],[id]:[UHLG-01.3]],0),0)&amp;""),"")</f>
        <v/>
      </c>
      <c r="S108" t="str">
        <f>IFERROR(VALUE(VLOOKUP($E108&amp;$F108,PEFA2016all[[id]:[UHLG-01.3]],MATCH(S$4,PEFA2016all[[#Headers],[id]:[UHLG-01.3]],0),0)&amp;""),"")</f>
        <v/>
      </c>
      <c r="T108" t="str">
        <f>IFERROR(VALUE(VLOOKUP($E108&amp;$F108,PEFA2016all[[id]:[UHLG-01.3]],MATCH(T$4,PEFA2016all[[#Headers],[id]:[UHLG-01.3]],0),0)&amp;""),"")</f>
        <v/>
      </c>
      <c r="U108" t="str">
        <f>IFERROR(VALUE(VLOOKUP($E108&amp;$F108,PEFA2016all[[id]:[UHLG-01.3]],MATCH(U$4,PEFA2016all[[#Headers],[id]:[UHLG-01.3]],0),0)&amp;""),"")</f>
        <v/>
      </c>
      <c r="V108" t="str">
        <f>IFERROR(VALUE(VLOOKUP($E108&amp;$F108,PEFA2016all[[id]:[UHLG-01.3]],MATCH(V$4,PEFA2016all[[#Headers],[id]:[UHLG-01.3]],0),0)&amp;""),"")</f>
        <v/>
      </c>
      <c r="W108" t="str">
        <f>IFERROR(VALUE(VLOOKUP($E108&amp;$F108,PEFA2016all[[id]:[UHLG-01.3]],MATCH(W$4,PEFA2016all[[#Headers],[id]:[UHLG-01.3]],0),0)&amp;""),"")</f>
        <v/>
      </c>
      <c r="X108" t="str">
        <f>IFERROR(VALUE(VLOOKUP($E108&amp;$F108,PEFA2016all[[id]:[UHLG-01.3]],MATCH(X$4,PEFA2016all[[#Headers],[id]:[UHLG-01.3]],0),0)&amp;""),"")</f>
        <v/>
      </c>
      <c r="Y108" t="str">
        <f>IFERROR(VALUE(VLOOKUP($E108&amp;$F108,PEFA2016all[[id]:[UHLG-01.3]],MATCH(Y$4,PEFA2016all[[#Headers],[id]:[UHLG-01.3]],0),0)&amp;""),"")</f>
        <v/>
      </c>
      <c r="Z108" t="str">
        <f>IFERROR(VALUE(VLOOKUP($E108&amp;$F108,PEFA2016all[[id]:[UHLG-01.3]],MATCH(Z$4,PEFA2016all[[#Headers],[id]:[UHLG-01.3]],0),0)&amp;""),"")</f>
        <v/>
      </c>
      <c r="AA108" t="str">
        <f>IFERROR(VALUE(VLOOKUP($E108&amp;$F108,PEFA2016all[[id]:[UHLG-01.3]],MATCH(AA$4,PEFA2016all[[#Headers],[id]:[UHLG-01.3]],0),0)&amp;""),"")</f>
        <v/>
      </c>
      <c r="AB108" t="str">
        <f>IFERROR(VALUE(VLOOKUP($E108&amp;$F108,PEFA2016all[[id]:[UHLG-01.3]],MATCH(AB$4,PEFA2016all[[#Headers],[id]:[UHLG-01.3]],0),0)&amp;""),"")</f>
        <v/>
      </c>
      <c r="AC108" t="str">
        <f>IFERROR(VALUE(VLOOKUP($E108&amp;$F108,PEFA2016all[[id]:[UHLG-01.3]],MATCH(AC$4,PEFA2016all[[#Headers],[id]:[UHLG-01.3]],0),0)&amp;""),"")</f>
        <v/>
      </c>
      <c r="AD108" t="str">
        <f>IFERROR(VALUE(VLOOKUP($E108&amp;$F108,PEFA2016all[[id]:[UHLG-01.3]],MATCH(AD$4,PEFA2016all[[#Headers],[id]:[UHLG-01.3]],0),0)&amp;""),"")</f>
        <v/>
      </c>
      <c r="AE108" t="str">
        <f>IFERROR(VALUE(VLOOKUP($E108&amp;$F108,PEFA2016all[[id]:[UHLG-01.3]],MATCH(AE$4,PEFA2016all[[#Headers],[id]:[UHLG-01.3]],0),0)&amp;""),"")</f>
        <v/>
      </c>
      <c r="AF108" t="str">
        <f>IFERROR(VALUE(VLOOKUP($E108&amp;$F108,PEFA2016all[[id]:[UHLG-01.3]],MATCH(AF$4,PEFA2016all[[#Headers],[id]:[UHLG-01.3]],0),0)&amp;""),"")</f>
        <v/>
      </c>
      <c r="AG108" t="str">
        <f>IFERROR(VALUE(VLOOKUP($E108&amp;$F108,PEFA2016all[[id]:[UHLG-01.3]],MATCH(AG$4,PEFA2016all[[#Headers],[id]:[UHLG-01.3]],0),0)&amp;""),"")</f>
        <v/>
      </c>
      <c r="AH108" t="str">
        <f>IFERROR(VALUE(VLOOKUP($E108&amp;$F108,PEFA2016all[[id]:[UHLG-01.3]],MATCH(AH$4,PEFA2016all[[#Headers],[id]:[UHLG-01.3]],0),0)&amp;""),"")</f>
        <v/>
      </c>
      <c r="AI108" t="str">
        <f>IFERROR(VALUE(VLOOKUP($E108&amp;$F108,PEFA2016all[[id]:[UHLG-01.3]],MATCH(AI$4,PEFA2016all[[#Headers],[id]:[UHLG-01.3]],0),0)&amp;""),"")</f>
        <v/>
      </c>
      <c r="AJ108" t="str">
        <f>IFERROR(VALUE(VLOOKUP($E108&amp;$F108,PEFA2016all[[id]:[UHLG-01.3]],MATCH(AJ$4,PEFA2016all[[#Headers],[id]:[UHLG-01.3]],0),0)&amp;""),"")</f>
        <v/>
      </c>
      <c r="AK108" t="str">
        <f>IFERROR(VALUE(VLOOKUP($E108&amp;$F108,PEFA2016all[[id]:[UHLG-01.3]],MATCH(AK$4,PEFA2016all[[#Headers],[id]:[UHLG-01.3]],0),0)&amp;""),"")</f>
        <v/>
      </c>
      <c r="AL108" t="str">
        <f>IFERROR(VALUE(VLOOKUP($E108&amp;$F108,PEFA2016all[[id]:[UHLG-01.3]],MATCH(AL$4,PEFA2016all[[#Headers],[id]:[UHLG-01.3]],0),0)&amp;""),"")</f>
        <v/>
      </c>
      <c r="AM108" t="str">
        <f>IFERROR(VALUE(VLOOKUP($E108&amp;$F108,PEFA2016all[[id]:[UHLG-01.3]],MATCH(AM$4,PEFA2016all[[#Headers],[id]:[UHLG-01.3]],0),0)&amp;""),"")</f>
        <v/>
      </c>
      <c r="AN108" t="str">
        <f>IFERROR(VALUE(VLOOKUP($E108&amp;$F108,PEFA2016all[[id]:[UHLG-01.3]],MATCH(AN$4,PEFA2016all[[#Headers],[id]:[UHLG-01.3]],0),0)&amp;""),"")</f>
        <v/>
      </c>
      <c r="AO108" t="str">
        <f>IFERROR(VALUE(VLOOKUP($E108&amp;$F108,PEFA2016all[[id]:[UHLG-01.3]],MATCH(AO$4,PEFA2016all[[#Headers],[id]:[UHLG-01.3]],0),0)&amp;""),"")</f>
        <v/>
      </c>
      <c r="AP108" t="str">
        <f>IFERROR(VALUE(VLOOKUP($E108&amp;$F108,PEFA2016all[[id]:[UHLG-01.3]],MATCH(AP$4,PEFA2016all[[#Headers],[id]:[UHLG-01.3]],0),0)&amp;""),"")</f>
        <v/>
      </c>
      <c r="AQ108" t="str">
        <f>IFERROR(VALUE(VLOOKUP($E108&amp;$F108,PEFA2016all[[id]:[UHLG-01.3]],MATCH(AQ$4,PEFA2016all[[#Headers],[id]:[UHLG-01.3]],0),0)&amp;""),"")</f>
        <v/>
      </c>
      <c r="AR108" t="str">
        <f>IFERROR(VALUE(VLOOKUP($E108&amp;$F108,PEFA2016all[[id]:[UHLG-01.3]],MATCH(AR$4,PEFA2016all[[#Headers],[id]:[UHLG-01.3]],0),0)&amp;""),"")</f>
        <v/>
      </c>
    </row>
    <row r="109" spans="2:44" x14ac:dyDescent="0.25">
      <c r="B109" t="str">
        <f>IF(PEFA2016all[[#This Row],[Framework]]=0,"",PEFA2016all[[#This Row],[Framework]])</f>
        <v/>
      </c>
      <c r="C109" t="str">
        <f>IF(PEFA2016all[[#This Row],[Country]]=0,"",PEFA2016all[[#This Row],[Country]])</f>
        <v/>
      </c>
      <c r="D109" t="str">
        <f>IFERROR(PEFA2016all[[#This Row],[ISO-2]],"")</f>
        <v/>
      </c>
      <c r="E109" t="str">
        <f>IFERROR(PEFA2016all[[#This Row],[ISO-3]],"")</f>
        <v/>
      </c>
      <c r="F109" t="str">
        <f>IF(PEFA2016all[[#This Row],[Year]]=0,"",PEFA2016all[[#This Row],[Year]])</f>
        <v/>
      </c>
      <c r="G109" t="str">
        <f>IFERROR(AVERAGE(PEFA2016[[#This Row],[Aggregate expenditure outturn]:[Revenue outturn]]),"")</f>
        <v/>
      </c>
      <c r="H109" t="str">
        <f>IFERROR(AVERAGE(PEFA2016[[#This Row],[Budget classification]:[Public access to fiscal information]]),"")</f>
        <v/>
      </c>
      <c r="I109" t="str">
        <f>IFERROR(AVERAGE(PEFA2016[[#This Row],[Fiscal risk reporting]:[Debt management]]),"")</f>
        <v/>
      </c>
      <c r="J109" t="str">
        <f>IFERROR(AVERAGE(PEFA2016[[#This Row],[Macroeconomic and fiscal forecasting]:[Legislative scrutiny of budgets]]),"")</f>
        <v/>
      </c>
      <c r="K109" t="str">
        <f>IFERROR(AVERAGE(PEFA2016[[#This Row],[Revenue administration]:[Internal audit]]),"")</f>
        <v/>
      </c>
      <c r="L109" t="str">
        <f>IFERROR(AVERAGE(PEFA2016[[#This Row],[Financial data integrity]:[Annual financial reports]]),"")</f>
        <v/>
      </c>
      <c r="M109" t="str">
        <f>IFERROR(AVERAGE(PEFA2016[[#This Row],[External audit]:[Legislative scrutiny of audit reports]]),"")</f>
        <v/>
      </c>
      <c r="N109" t="str">
        <f>IFERROR(VALUE(VLOOKUP($E109&amp;$F109,PEFA2016all[[id]:[UHLG-01.3]],MATCH(N$4,PEFA2016all[[#Headers],[id]:[UHLG-01.3]],0),0)&amp;""),"")</f>
        <v/>
      </c>
      <c r="O109" t="str">
        <f>IFERROR(VALUE(VLOOKUP($E109&amp;$F109,PEFA2016all[[id]:[UHLG-01.3]],MATCH(O$4,PEFA2016all[[#Headers],[id]:[UHLG-01.3]],0),0)&amp;""),"")</f>
        <v/>
      </c>
      <c r="P109" t="str">
        <f>IFERROR(VALUE(VLOOKUP($E109&amp;$F109,PEFA2016all[[id]:[UHLG-01.3]],MATCH(P$4,PEFA2016all[[#Headers],[id]:[UHLG-01.3]],0),0)&amp;""),"")</f>
        <v/>
      </c>
      <c r="Q109" t="str">
        <f>IFERROR(VALUE(VLOOKUP($E109&amp;$F109,PEFA2016all[[id]:[UHLG-01.3]],MATCH(Q$4,PEFA2016all[[#Headers],[id]:[UHLG-01.3]],0),0)&amp;""),"")</f>
        <v/>
      </c>
      <c r="R109" t="str">
        <f>IFERROR(VALUE(VLOOKUP($E109&amp;$F109,PEFA2016all[[id]:[UHLG-01.3]],MATCH(R$4,PEFA2016all[[#Headers],[id]:[UHLG-01.3]],0),0)&amp;""),"")</f>
        <v/>
      </c>
      <c r="S109" t="str">
        <f>IFERROR(VALUE(VLOOKUP($E109&amp;$F109,PEFA2016all[[id]:[UHLG-01.3]],MATCH(S$4,PEFA2016all[[#Headers],[id]:[UHLG-01.3]],0),0)&amp;""),"")</f>
        <v/>
      </c>
      <c r="T109" t="str">
        <f>IFERROR(VALUE(VLOOKUP($E109&amp;$F109,PEFA2016all[[id]:[UHLG-01.3]],MATCH(T$4,PEFA2016all[[#Headers],[id]:[UHLG-01.3]],0),0)&amp;""),"")</f>
        <v/>
      </c>
      <c r="U109" t="str">
        <f>IFERROR(VALUE(VLOOKUP($E109&amp;$F109,PEFA2016all[[id]:[UHLG-01.3]],MATCH(U$4,PEFA2016all[[#Headers],[id]:[UHLG-01.3]],0),0)&amp;""),"")</f>
        <v/>
      </c>
      <c r="V109" t="str">
        <f>IFERROR(VALUE(VLOOKUP($E109&amp;$F109,PEFA2016all[[id]:[UHLG-01.3]],MATCH(V$4,PEFA2016all[[#Headers],[id]:[UHLG-01.3]],0),0)&amp;""),"")</f>
        <v/>
      </c>
      <c r="W109" t="str">
        <f>IFERROR(VALUE(VLOOKUP($E109&amp;$F109,PEFA2016all[[id]:[UHLG-01.3]],MATCH(W$4,PEFA2016all[[#Headers],[id]:[UHLG-01.3]],0),0)&amp;""),"")</f>
        <v/>
      </c>
      <c r="X109" t="str">
        <f>IFERROR(VALUE(VLOOKUP($E109&amp;$F109,PEFA2016all[[id]:[UHLG-01.3]],MATCH(X$4,PEFA2016all[[#Headers],[id]:[UHLG-01.3]],0),0)&amp;""),"")</f>
        <v/>
      </c>
      <c r="Y109" t="str">
        <f>IFERROR(VALUE(VLOOKUP($E109&amp;$F109,PEFA2016all[[id]:[UHLG-01.3]],MATCH(Y$4,PEFA2016all[[#Headers],[id]:[UHLG-01.3]],0),0)&amp;""),"")</f>
        <v/>
      </c>
      <c r="Z109" t="str">
        <f>IFERROR(VALUE(VLOOKUP($E109&amp;$F109,PEFA2016all[[id]:[UHLG-01.3]],MATCH(Z$4,PEFA2016all[[#Headers],[id]:[UHLG-01.3]],0),0)&amp;""),"")</f>
        <v/>
      </c>
      <c r="AA109" t="str">
        <f>IFERROR(VALUE(VLOOKUP($E109&amp;$F109,PEFA2016all[[id]:[UHLG-01.3]],MATCH(AA$4,PEFA2016all[[#Headers],[id]:[UHLG-01.3]],0),0)&amp;""),"")</f>
        <v/>
      </c>
      <c r="AB109" t="str">
        <f>IFERROR(VALUE(VLOOKUP($E109&amp;$F109,PEFA2016all[[id]:[UHLG-01.3]],MATCH(AB$4,PEFA2016all[[#Headers],[id]:[UHLG-01.3]],0),0)&amp;""),"")</f>
        <v/>
      </c>
      <c r="AC109" t="str">
        <f>IFERROR(VALUE(VLOOKUP($E109&amp;$F109,PEFA2016all[[id]:[UHLG-01.3]],MATCH(AC$4,PEFA2016all[[#Headers],[id]:[UHLG-01.3]],0),0)&amp;""),"")</f>
        <v/>
      </c>
      <c r="AD109" t="str">
        <f>IFERROR(VALUE(VLOOKUP($E109&amp;$F109,PEFA2016all[[id]:[UHLG-01.3]],MATCH(AD$4,PEFA2016all[[#Headers],[id]:[UHLG-01.3]],0),0)&amp;""),"")</f>
        <v/>
      </c>
      <c r="AE109" t="str">
        <f>IFERROR(VALUE(VLOOKUP($E109&amp;$F109,PEFA2016all[[id]:[UHLG-01.3]],MATCH(AE$4,PEFA2016all[[#Headers],[id]:[UHLG-01.3]],0),0)&amp;""),"")</f>
        <v/>
      </c>
      <c r="AF109" t="str">
        <f>IFERROR(VALUE(VLOOKUP($E109&amp;$F109,PEFA2016all[[id]:[UHLG-01.3]],MATCH(AF$4,PEFA2016all[[#Headers],[id]:[UHLG-01.3]],0),0)&amp;""),"")</f>
        <v/>
      </c>
      <c r="AG109" t="str">
        <f>IFERROR(VALUE(VLOOKUP($E109&amp;$F109,PEFA2016all[[id]:[UHLG-01.3]],MATCH(AG$4,PEFA2016all[[#Headers],[id]:[UHLG-01.3]],0),0)&amp;""),"")</f>
        <v/>
      </c>
      <c r="AH109" t="str">
        <f>IFERROR(VALUE(VLOOKUP($E109&amp;$F109,PEFA2016all[[id]:[UHLG-01.3]],MATCH(AH$4,PEFA2016all[[#Headers],[id]:[UHLG-01.3]],0),0)&amp;""),"")</f>
        <v/>
      </c>
      <c r="AI109" t="str">
        <f>IFERROR(VALUE(VLOOKUP($E109&amp;$F109,PEFA2016all[[id]:[UHLG-01.3]],MATCH(AI$4,PEFA2016all[[#Headers],[id]:[UHLG-01.3]],0),0)&amp;""),"")</f>
        <v/>
      </c>
      <c r="AJ109" t="str">
        <f>IFERROR(VALUE(VLOOKUP($E109&amp;$F109,PEFA2016all[[id]:[UHLG-01.3]],MATCH(AJ$4,PEFA2016all[[#Headers],[id]:[UHLG-01.3]],0),0)&amp;""),"")</f>
        <v/>
      </c>
      <c r="AK109" t="str">
        <f>IFERROR(VALUE(VLOOKUP($E109&amp;$F109,PEFA2016all[[id]:[UHLG-01.3]],MATCH(AK$4,PEFA2016all[[#Headers],[id]:[UHLG-01.3]],0),0)&amp;""),"")</f>
        <v/>
      </c>
      <c r="AL109" t="str">
        <f>IFERROR(VALUE(VLOOKUP($E109&amp;$F109,PEFA2016all[[id]:[UHLG-01.3]],MATCH(AL$4,PEFA2016all[[#Headers],[id]:[UHLG-01.3]],0),0)&amp;""),"")</f>
        <v/>
      </c>
      <c r="AM109" t="str">
        <f>IFERROR(VALUE(VLOOKUP($E109&amp;$F109,PEFA2016all[[id]:[UHLG-01.3]],MATCH(AM$4,PEFA2016all[[#Headers],[id]:[UHLG-01.3]],0),0)&amp;""),"")</f>
        <v/>
      </c>
      <c r="AN109" t="str">
        <f>IFERROR(VALUE(VLOOKUP($E109&amp;$F109,PEFA2016all[[id]:[UHLG-01.3]],MATCH(AN$4,PEFA2016all[[#Headers],[id]:[UHLG-01.3]],0),0)&amp;""),"")</f>
        <v/>
      </c>
      <c r="AO109" t="str">
        <f>IFERROR(VALUE(VLOOKUP($E109&amp;$F109,PEFA2016all[[id]:[UHLG-01.3]],MATCH(AO$4,PEFA2016all[[#Headers],[id]:[UHLG-01.3]],0),0)&amp;""),"")</f>
        <v/>
      </c>
      <c r="AP109" t="str">
        <f>IFERROR(VALUE(VLOOKUP($E109&amp;$F109,PEFA2016all[[id]:[UHLG-01.3]],MATCH(AP$4,PEFA2016all[[#Headers],[id]:[UHLG-01.3]],0),0)&amp;""),"")</f>
        <v/>
      </c>
      <c r="AQ109" t="str">
        <f>IFERROR(VALUE(VLOOKUP($E109&amp;$F109,PEFA2016all[[id]:[UHLG-01.3]],MATCH(AQ$4,PEFA2016all[[#Headers],[id]:[UHLG-01.3]],0),0)&amp;""),"")</f>
        <v/>
      </c>
      <c r="AR109" t="str">
        <f>IFERROR(VALUE(VLOOKUP($E109&amp;$F109,PEFA2016all[[id]:[UHLG-01.3]],MATCH(AR$4,PEFA2016all[[#Headers],[id]:[UHLG-01.3]],0),0)&amp;""),"")</f>
        <v/>
      </c>
    </row>
    <row r="110" spans="2:44" x14ac:dyDescent="0.25">
      <c r="B110" t="str">
        <f>IF(PEFA2016all[[#This Row],[Framework]]=0,"",PEFA2016all[[#This Row],[Framework]])</f>
        <v/>
      </c>
      <c r="C110" t="str">
        <f>IF(PEFA2016all[[#This Row],[Country]]=0,"",PEFA2016all[[#This Row],[Country]])</f>
        <v/>
      </c>
      <c r="D110" t="str">
        <f>IFERROR(PEFA2016all[[#This Row],[ISO-2]],"")</f>
        <v/>
      </c>
      <c r="E110" t="str">
        <f>IFERROR(PEFA2016all[[#This Row],[ISO-3]],"")</f>
        <v/>
      </c>
      <c r="F110" t="str">
        <f>IF(PEFA2016all[[#This Row],[Year]]=0,"",PEFA2016all[[#This Row],[Year]])</f>
        <v/>
      </c>
      <c r="G110" t="str">
        <f>IFERROR(AVERAGE(PEFA2016[[#This Row],[Aggregate expenditure outturn]:[Revenue outturn]]),"")</f>
        <v/>
      </c>
      <c r="H110" t="str">
        <f>IFERROR(AVERAGE(PEFA2016[[#This Row],[Budget classification]:[Public access to fiscal information]]),"")</f>
        <v/>
      </c>
      <c r="I110" t="str">
        <f>IFERROR(AVERAGE(PEFA2016[[#This Row],[Fiscal risk reporting]:[Debt management]]),"")</f>
        <v/>
      </c>
      <c r="J110" t="str">
        <f>IFERROR(AVERAGE(PEFA2016[[#This Row],[Macroeconomic and fiscal forecasting]:[Legislative scrutiny of budgets]]),"")</f>
        <v/>
      </c>
      <c r="K110" t="str">
        <f>IFERROR(AVERAGE(PEFA2016[[#This Row],[Revenue administration]:[Internal audit]]),"")</f>
        <v/>
      </c>
      <c r="L110" t="str">
        <f>IFERROR(AVERAGE(PEFA2016[[#This Row],[Financial data integrity]:[Annual financial reports]]),"")</f>
        <v/>
      </c>
      <c r="M110" t="str">
        <f>IFERROR(AVERAGE(PEFA2016[[#This Row],[External audit]:[Legislative scrutiny of audit reports]]),"")</f>
        <v/>
      </c>
      <c r="N110" t="str">
        <f>IFERROR(VALUE(VLOOKUP($E110&amp;$F110,PEFA2016all[[id]:[UHLG-01.3]],MATCH(N$4,PEFA2016all[[#Headers],[id]:[UHLG-01.3]],0),0)&amp;""),"")</f>
        <v/>
      </c>
      <c r="O110" t="str">
        <f>IFERROR(VALUE(VLOOKUP($E110&amp;$F110,PEFA2016all[[id]:[UHLG-01.3]],MATCH(O$4,PEFA2016all[[#Headers],[id]:[UHLG-01.3]],0),0)&amp;""),"")</f>
        <v/>
      </c>
      <c r="P110" t="str">
        <f>IFERROR(VALUE(VLOOKUP($E110&amp;$F110,PEFA2016all[[id]:[UHLG-01.3]],MATCH(P$4,PEFA2016all[[#Headers],[id]:[UHLG-01.3]],0),0)&amp;""),"")</f>
        <v/>
      </c>
      <c r="Q110" t="str">
        <f>IFERROR(VALUE(VLOOKUP($E110&amp;$F110,PEFA2016all[[id]:[UHLG-01.3]],MATCH(Q$4,PEFA2016all[[#Headers],[id]:[UHLG-01.3]],0),0)&amp;""),"")</f>
        <v/>
      </c>
      <c r="R110" t="str">
        <f>IFERROR(VALUE(VLOOKUP($E110&amp;$F110,PEFA2016all[[id]:[UHLG-01.3]],MATCH(R$4,PEFA2016all[[#Headers],[id]:[UHLG-01.3]],0),0)&amp;""),"")</f>
        <v/>
      </c>
      <c r="S110" t="str">
        <f>IFERROR(VALUE(VLOOKUP($E110&amp;$F110,PEFA2016all[[id]:[UHLG-01.3]],MATCH(S$4,PEFA2016all[[#Headers],[id]:[UHLG-01.3]],0),0)&amp;""),"")</f>
        <v/>
      </c>
      <c r="T110" t="str">
        <f>IFERROR(VALUE(VLOOKUP($E110&amp;$F110,PEFA2016all[[id]:[UHLG-01.3]],MATCH(T$4,PEFA2016all[[#Headers],[id]:[UHLG-01.3]],0),0)&amp;""),"")</f>
        <v/>
      </c>
      <c r="U110" t="str">
        <f>IFERROR(VALUE(VLOOKUP($E110&amp;$F110,PEFA2016all[[id]:[UHLG-01.3]],MATCH(U$4,PEFA2016all[[#Headers],[id]:[UHLG-01.3]],0),0)&amp;""),"")</f>
        <v/>
      </c>
      <c r="V110" t="str">
        <f>IFERROR(VALUE(VLOOKUP($E110&amp;$F110,PEFA2016all[[id]:[UHLG-01.3]],MATCH(V$4,PEFA2016all[[#Headers],[id]:[UHLG-01.3]],0),0)&amp;""),"")</f>
        <v/>
      </c>
      <c r="W110" t="str">
        <f>IFERROR(VALUE(VLOOKUP($E110&amp;$F110,PEFA2016all[[id]:[UHLG-01.3]],MATCH(W$4,PEFA2016all[[#Headers],[id]:[UHLG-01.3]],0),0)&amp;""),"")</f>
        <v/>
      </c>
      <c r="X110" t="str">
        <f>IFERROR(VALUE(VLOOKUP($E110&amp;$F110,PEFA2016all[[id]:[UHLG-01.3]],MATCH(X$4,PEFA2016all[[#Headers],[id]:[UHLG-01.3]],0),0)&amp;""),"")</f>
        <v/>
      </c>
      <c r="Y110" t="str">
        <f>IFERROR(VALUE(VLOOKUP($E110&amp;$F110,PEFA2016all[[id]:[UHLG-01.3]],MATCH(Y$4,PEFA2016all[[#Headers],[id]:[UHLG-01.3]],0),0)&amp;""),"")</f>
        <v/>
      </c>
      <c r="Z110" t="str">
        <f>IFERROR(VALUE(VLOOKUP($E110&amp;$F110,PEFA2016all[[id]:[UHLG-01.3]],MATCH(Z$4,PEFA2016all[[#Headers],[id]:[UHLG-01.3]],0),0)&amp;""),"")</f>
        <v/>
      </c>
      <c r="AA110" t="str">
        <f>IFERROR(VALUE(VLOOKUP($E110&amp;$F110,PEFA2016all[[id]:[UHLG-01.3]],MATCH(AA$4,PEFA2016all[[#Headers],[id]:[UHLG-01.3]],0),0)&amp;""),"")</f>
        <v/>
      </c>
      <c r="AB110" t="str">
        <f>IFERROR(VALUE(VLOOKUP($E110&amp;$F110,PEFA2016all[[id]:[UHLG-01.3]],MATCH(AB$4,PEFA2016all[[#Headers],[id]:[UHLG-01.3]],0),0)&amp;""),"")</f>
        <v/>
      </c>
      <c r="AC110" t="str">
        <f>IFERROR(VALUE(VLOOKUP($E110&amp;$F110,PEFA2016all[[id]:[UHLG-01.3]],MATCH(AC$4,PEFA2016all[[#Headers],[id]:[UHLG-01.3]],0),0)&amp;""),"")</f>
        <v/>
      </c>
      <c r="AD110" t="str">
        <f>IFERROR(VALUE(VLOOKUP($E110&amp;$F110,PEFA2016all[[id]:[UHLG-01.3]],MATCH(AD$4,PEFA2016all[[#Headers],[id]:[UHLG-01.3]],0),0)&amp;""),"")</f>
        <v/>
      </c>
      <c r="AE110" t="str">
        <f>IFERROR(VALUE(VLOOKUP($E110&amp;$F110,PEFA2016all[[id]:[UHLG-01.3]],MATCH(AE$4,PEFA2016all[[#Headers],[id]:[UHLG-01.3]],0),0)&amp;""),"")</f>
        <v/>
      </c>
      <c r="AF110" t="str">
        <f>IFERROR(VALUE(VLOOKUP($E110&amp;$F110,PEFA2016all[[id]:[UHLG-01.3]],MATCH(AF$4,PEFA2016all[[#Headers],[id]:[UHLG-01.3]],0),0)&amp;""),"")</f>
        <v/>
      </c>
      <c r="AG110" t="str">
        <f>IFERROR(VALUE(VLOOKUP($E110&amp;$F110,PEFA2016all[[id]:[UHLG-01.3]],MATCH(AG$4,PEFA2016all[[#Headers],[id]:[UHLG-01.3]],0),0)&amp;""),"")</f>
        <v/>
      </c>
      <c r="AH110" t="str">
        <f>IFERROR(VALUE(VLOOKUP($E110&amp;$F110,PEFA2016all[[id]:[UHLG-01.3]],MATCH(AH$4,PEFA2016all[[#Headers],[id]:[UHLG-01.3]],0),0)&amp;""),"")</f>
        <v/>
      </c>
      <c r="AI110" t="str">
        <f>IFERROR(VALUE(VLOOKUP($E110&amp;$F110,PEFA2016all[[id]:[UHLG-01.3]],MATCH(AI$4,PEFA2016all[[#Headers],[id]:[UHLG-01.3]],0),0)&amp;""),"")</f>
        <v/>
      </c>
      <c r="AJ110" t="str">
        <f>IFERROR(VALUE(VLOOKUP($E110&amp;$F110,PEFA2016all[[id]:[UHLG-01.3]],MATCH(AJ$4,PEFA2016all[[#Headers],[id]:[UHLG-01.3]],0),0)&amp;""),"")</f>
        <v/>
      </c>
      <c r="AK110" t="str">
        <f>IFERROR(VALUE(VLOOKUP($E110&amp;$F110,PEFA2016all[[id]:[UHLG-01.3]],MATCH(AK$4,PEFA2016all[[#Headers],[id]:[UHLG-01.3]],0),0)&amp;""),"")</f>
        <v/>
      </c>
      <c r="AL110" t="str">
        <f>IFERROR(VALUE(VLOOKUP($E110&amp;$F110,PEFA2016all[[id]:[UHLG-01.3]],MATCH(AL$4,PEFA2016all[[#Headers],[id]:[UHLG-01.3]],0),0)&amp;""),"")</f>
        <v/>
      </c>
      <c r="AM110" t="str">
        <f>IFERROR(VALUE(VLOOKUP($E110&amp;$F110,PEFA2016all[[id]:[UHLG-01.3]],MATCH(AM$4,PEFA2016all[[#Headers],[id]:[UHLG-01.3]],0),0)&amp;""),"")</f>
        <v/>
      </c>
      <c r="AN110" t="str">
        <f>IFERROR(VALUE(VLOOKUP($E110&amp;$F110,PEFA2016all[[id]:[UHLG-01.3]],MATCH(AN$4,PEFA2016all[[#Headers],[id]:[UHLG-01.3]],0),0)&amp;""),"")</f>
        <v/>
      </c>
      <c r="AO110" t="str">
        <f>IFERROR(VALUE(VLOOKUP($E110&amp;$F110,PEFA2016all[[id]:[UHLG-01.3]],MATCH(AO$4,PEFA2016all[[#Headers],[id]:[UHLG-01.3]],0),0)&amp;""),"")</f>
        <v/>
      </c>
      <c r="AP110" t="str">
        <f>IFERROR(VALUE(VLOOKUP($E110&amp;$F110,PEFA2016all[[id]:[UHLG-01.3]],MATCH(AP$4,PEFA2016all[[#Headers],[id]:[UHLG-01.3]],0),0)&amp;""),"")</f>
        <v/>
      </c>
      <c r="AQ110" t="str">
        <f>IFERROR(VALUE(VLOOKUP($E110&amp;$F110,PEFA2016all[[id]:[UHLG-01.3]],MATCH(AQ$4,PEFA2016all[[#Headers],[id]:[UHLG-01.3]],0),0)&amp;""),"")</f>
        <v/>
      </c>
      <c r="AR110" t="str">
        <f>IFERROR(VALUE(VLOOKUP($E110&amp;$F110,PEFA2016all[[id]:[UHLG-01.3]],MATCH(AR$4,PEFA2016all[[#Headers],[id]:[UHLG-01.3]],0),0)&amp;""),"")</f>
        <v/>
      </c>
    </row>
    <row r="111" spans="2:44" x14ac:dyDescent="0.25">
      <c r="B111" t="str">
        <f>IF(PEFA2016all[[#This Row],[Framework]]=0,"",PEFA2016all[[#This Row],[Framework]])</f>
        <v/>
      </c>
      <c r="C111" t="str">
        <f>IF(PEFA2016all[[#This Row],[Country]]=0,"",PEFA2016all[[#This Row],[Country]])</f>
        <v/>
      </c>
      <c r="D111" t="str">
        <f>IFERROR(PEFA2016all[[#This Row],[ISO-2]],"")</f>
        <v/>
      </c>
      <c r="E111" t="str">
        <f>IFERROR(PEFA2016all[[#This Row],[ISO-3]],"")</f>
        <v/>
      </c>
      <c r="F111" t="str">
        <f>IF(PEFA2016all[[#This Row],[Year]]=0,"",PEFA2016all[[#This Row],[Year]])</f>
        <v/>
      </c>
      <c r="G111" t="str">
        <f>IFERROR(AVERAGE(PEFA2016[[#This Row],[Aggregate expenditure outturn]:[Revenue outturn]]),"")</f>
        <v/>
      </c>
      <c r="H111" t="str">
        <f>IFERROR(AVERAGE(PEFA2016[[#This Row],[Budget classification]:[Public access to fiscal information]]),"")</f>
        <v/>
      </c>
      <c r="I111" t="str">
        <f>IFERROR(AVERAGE(PEFA2016[[#This Row],[Fiscal risk reporting]:[Debt management]]),"")</f>
        <v/>
      </c>
      <c r="J111" t="str">
        <f>IFERROR(AVERAGE(PEFA2016[[#This Row],[Macroeconomic and fiscal forecasting]:[Legislative scrutiny of budgets]]),"")</f>
        <v/>
      </c>
      <c r="K111" t="str">
        <f>IFERROR(AVERAGE(PEFA2016[[#This Row],[Revenue administration]:[Internal audit]]),"")</f>
        <v/>
      </c>
      <c r="L111" t="str">
        <f>IFERROR(AVERAGE(PEFA2016[[#This Row],[Financial data integrity]:[Annual financial reports]]),"")</f>
        <v/>
      </c>
      <c r="M111" t="str">
        <f>IFERROR(AVERAGE(PEFA2016[[#This Row],[External audit]:[Legislative scrutiny of audit reports]]),"")</f>
        <v/>
      </c>
      <c r="N111" t="str">
        <f>IFERROR(VALUE(VLOOKUP($E111&amp;$F111,PEFA2016all[[id]:[UHLG-01.3]],MATCH(N$4,PEFA2016all[[#Headers],[id]:[UHLG-01.3]],0),0)&amp;""),"")</f>
        <v/>
      </c>
      <c r="O111" t="str">
        <f>IFERROR(VALUE(VLOOKUP($E111&amp;$F111,PEFA2016all[[id]:[UHLG-01.3]],MATCH(O$4,PEFA2016all[[#Headers],[id]:[UHLG-01.3]],0),0)&amp;""),"")</f>
        <v/>
      </c>
      <c r="P111" t="str">
        <f>IFERROR(VALUE(VLOOKUP($E111&amp;$F111,PEFA2016all[[id]:[UHLG-01.3]],MATCH(P$4,PEFA2016all[[#Headers],[id]:[UHLG-01.3]],0),0)&amp;""),"")</f>
        <v/>
      </c>
      <c r="Q111" t="str">
        <f>IFERROR(VALUE(VLOOKUP($E111&amp;$F111,PEFA2016all[[id]:[UHLG-01.3]],MATCH(Q$4,PEFA2016all[[#Headers],[id]:[UHLG-01.3]],0),0)&amp;""),"")</f>
        <v/>
      </c>
      <c r="R111" t="str">
        <f>IFERROR(VALUE(VLOOKUP($E111&amp;$F111,PEFA2016all[[id]:[UHLG-01.3]],MATCH(R$4,PEFA2016all[[#Headers],[id]:[UHLG-01.3]],0),0)&amp;""),"")</f>
        <v/>
      </c>
      <c r="S111" t="str">
        <f>IFERROR(VALUE(VLOOKUP($E111&amp;$F111,PEFA2016all[[id]:[UHLG-01.3]],MATCH(S$4,PEFA2016all[[#Headers],[id]:[UHLG-01.3]],0),0)&amp;""),"")</f>
        <v/>
      </c>
      <c r="T111" t="str">
        <f>IFERROR(VALUE(VLOOKUP($E111&amp;$F111,PEFA2016all[[id]:[UHLG-01.3]],MATCH(T$4,PEFA2016all[[#Headers],[id]:[UHLG-01.3]],0),0)&amp;""),"")</f>
        <v/>
      </c>
      <c r="U111" t="str">
        <f>IFERROR(VALUE(VLOOKUP($E111&amp;$F111,PEFA2016all[[id]:[UHLG-01.3]],MATCH(U$4,PEFA2016all[[#Headers],[id]:[UHLG-01.3]],0),0)&amp;""),"")</f>
        <v/>
      </c>
      <c r="V111" t="str">
        <f>IFERROR(VALUE(VLOOKUP($E111&amp;$F111,PEFA2016all[[id]:[UHLG-01.3]],MATCH(V$4,PEFA2016all[[#Headers],[id]:[UHLG-01.3]],0),0)&amp;""),"")</f>
        <v/>
      </c>
      <c r="W111" t="str">
        <f>IFERROR(VALUE(VLOOKUP($E111&amp;$F111,PEFA2016all[[id]:[UHLG-01.3]],MATCH(W$4,PEFA2016all[[#Headers],[id]:[UHLG-01.3]],0),0)&amp;""),"")</f>
        <v/>
      </c>
      <c r="X111" t="str">
        <f>IFERROR(VALUE(VLOOKUP($E111&amp;$F111,PEFA2016all[[id]:[UHLG-01.3]],MATCH(X$4,PEFA2016all[[#Headers],[id]:[UHLG-01.3]],0),0)&amp;""),"")</f>
        <v/>
      </c>
      <c r="Y111" t="str">
        <f>IFERROR(VALUE(VLOOKUP($E111&amp;$F111,PEFA2016all[[id]:[UHLG-01.3]],MATCH(Y$4,PEFA2016all[[#Headers],[id]:[UHLG-01.3]],0),0)&amp;""),"")</f>
        <v/>
      </c>
      <c r="Z111" t="str">
        <f>IFERROR(VALUE(VLOOKUP($E111&amp;$F111,PEFA2016all[[id]:[UHLG-01.3]],MATCH(Z$4,PEFA2016all[[#Headers],[id]:[UHLG-01.3]],0),0)&amp;""),"")</f>
        <v/>
      </c>
      <c r="AA111" t="str">
        <f>IFERROR(VALUE(VLOOKUP($E111&amp;$F111,PEFA2016all[[id]:[UHLG-01.3]],MATCH(AA$4,PEFA2016all[[#Headers],[id]:[UHLG-01.3]],0),0)&amp;""),"")</f>
        <v/>
      </c>
      <c r="AB111" t="str">
        <f>IFERROR(VALUE(VLOOKUP($E111&amp;$F111,PEFA2016all[[id]:[UHLG-01.3]],MATCH(AB$4,PEFA2016all[[#Headers],[id]:[UHLG-01.3]],0),0)&amp;""),"")</f>
        <v/>
      </c>
      <c r="AC111" t="str">
        <f>IFERROR(VALUE(VLOOKUP($E111&amp;$F111,PEFA2016all[[id]:[UHLG-01.3]],MATCH(AC$4,PEFA2016all[[#Headers],[id]:[UHLG-01.3]],0),0)&amp;""),"")</f>
        <v/>
      </c>
      <c r="AD111" t="str">
        <f>IFERROR(VALUE(VLOOKUP($E111&amp;$F111,PEFA2016all[[id]:[UHLG-01.3]],MATCH(AD$4,PEFA2016all[[#Headers],[id]:[UHLG-01.3]],0),0)&amp;""),"")</f>
        <v/>
      </c>
      <c r="AE111" t="str">
        <f>IFERROR(VALUE(VLOOKUP($E111&amp;$F111,PEFA2016all[[id]:[UHLG-01.3]],MATCH(AE$4,PEFA2016all[[#Headers],[id]:[UHLG-01.3]],0),0)&amp;""),"")</f>
        <v/>
      </c>
      <c r="AF111" t="str">
        <f>IFERROR(VALUE(VLOOKUP($E111&amp;$F111,PEFA2016all[[id]:[UHLG-01.3]],MATCH(AF$4,PEFA2016all[[#Headers],[id]:[UHLG-01.3]],0),0)&amp;""),"")</f>
        <v/>
      </c>
      <c r="AG111" t="str">
        <f>IFERROR(VALUE(VLOOKUP($E111&amp;$F111,PEFA2016all[[id]:[UHLG-01.3]],MATCH(AG$4,PEFA2016all[[#Headers],[id]:[UHLG-01.3]],0),0)&amp;""),"")</f>
        <v/>
      </c>
      <c r="AH111" t="str">
        <f>IFERROR(VALUE(VLOOKUP($E111&amp;$F111,PEFA2016all[[id]:[UHLG-01.3]],MATCH(AH$4,PEFA2016all[[#Headers],[id]:[UHLG-01.3]],0),0)&amp;""),"")</f>
        <v/>
      </c>
      <c r="AI111" t="str">
        <f>IFERROR(VALUE(VLOOKUP($E111&amp;$F111,PEFA2016all[[id]:[UHLG-01.3]],MATCH(AI$4,PEFA2016all[[#Headers],[id]:[UHLG-01.3]],0),0)&amp;""),"")</f>
        <v/>
      </c>
      <c r="AJ111" t="str">
        <f>IFERROR(VALUE(VLOOKUP($E111&amp;$F111,PEFA2016all[[id]:[UHLG-01.3]],MATCH(AJ$4,PEFA2016all[[#Headers],[id]:[UHLG-01.3]],0),0)&amp;""),"")</f>
        <v/>
      </c>
      <c r="AK111" t="str">
        <f>IFERROR(VALUE(VLOOKUP($E111&amp;$F111,PEFA2016all[[id]:[UHLG-01.3]],MATCH(AK$4,PEFA2016all[[#Headers],[id]:[UHLG-01.3]],0),0)&amp;""),"")</f>
        <v/>
      </c>
      <c r="AL111" t="str">
        <f>IFERROR(VALUE(VLOOKUP($E111&amp;$F111,PEFA2016all[[id]:[UHLG-01.3]],MATCH(AL$4,PEFA2016all[[#Headers],[id]:[UHLG-01.3]],0),0)&amp;""),"")</f>
        <v/>
      </c>
      <c r="AM111" t="str">
        <f>IFERROR(VALUE(VLOOKUP($E111&amp;$F111,PEFA2016all[[id]:[UHLG-01.3]],MATCH(AM$4,PEFA2016all[[#Headers],[id]:[UHLG-01.3]],0),0)&amp;""),"")</f>
        <v/>
      </c>
      <c r="AN111" t="str">
        <f>IFERROR(VALUE(VLOOKUP($E111&amp;$F111,PEFA2016all[[id]:[UHLG-01.3]],MATCH(AN$4,PEFA2016all[[#Headers],[id]:[UHLG-01.3]],0),0)&amp;""),"")</f>
        <v/>
      </c>
      <c r="AO111" t="str">
        <f>IFERROR(VALUE(VLOOKUP($E111&amp;$F111,PEFA2016all[[id]:[UHLG-01.3]],MATCH(AO$4,PEFA2016all[[#Headers],[id]:[UHLG-01.3]],0),0)&amp;""),"")</f>
        <v/>
      </c>
      <c r="AP111" t="str">
        <f>IFERROR(VALUE(VLOOKUP($E111&amp;$F111,PEFA2016all[[id]:[UHLG-01.3]],MATCH(AP$4,PEFA2016all[[#Headers],[id]:[UHLG-01.3]],0),0)&amp;""),"")</f>
        <v/>
      </c>
      <c r="AQ111" t="str">
        <f>IFERROR(VALUE(VLOOKUP($E111&amp;$F111,PEFA2016all[[id]:[UHLG-01.3]],MATCH(AQ$4,PEFA2016all[[#Headers],[id]:[UHLG-01.3]],0),0)&amp;""),"")</f>
        <v/>
      </c>
      <c r="AR111" t="str">
        <f>IFERROR(VALUE(VLOOKUP($E111&amp;$F111,PEFA2016all[[id]:[UHLG-01.3]],MATCH(AR$4,PEFA2016all[[#Headers],[id]:[UHLG-01.3]],0),0)&amp;""),"")</f>
        <v/>
      </c>
    </row>
    <row r="112" spans="2:44" x14ac:dyDescent="0.25">
      <c r="B112" t="str">
        <f>IF(PEFA2016all[[#This Row],[Framework]]=0,"",PEFA2016all[[#This Row],[Framework]])</f>
        <v/>
      </c>
      <c r="C112" t="str">
        <f>IF(PEFA2016all[[#This Row],[Country]]=0,"",PEFA2016all[[#This Row],[Country]])</f>
        <v/>
      </c>
      <c r="D112" t="str">
        <f>IFERROR(PEFA2016all[[#This Row],[ISO-2]],"")</f>
        <v/>
      </c>
      <c r="E112" t="str">
        <f>IFERROR(PEFA2016all[[#This Row],[ISO-3]],"")</f>
        <v/>
      </c>
      <c r="F112" t="str">
        <f>IF(PEFA2016all[[#This Row],[Year]]=0,"",PEFA2016all[[#This Row],[Year]])</f>
        <v/>
      </c>
      <c r="G112" t="str">
        <f>IFERROR(AVERAGE(PEFA2016[[#This Row],[Aggregate expenditure outturn]:[Revenue outturn]]),"")</f>
        <v/>
      </c>
      <c r="H112" t="str">
        <f>IFERROR(AVERAGE(PEFA2016[[#This Row],[Budget classification]:[Public access to fiscal information]]),"")</f>
        <v/>
      </c>
      <c r="I112" t="str">
        <f>IFERROR(AVERAGE(PEFA2016[[#This Row],[Fiscal risk reporting]:[Debt management]]),"")</f>
        <v/>
      </c>
      <c r="J112" t="str">
        <f>IFERROR(AVERAGE(PEFA2016[[#This Row],[Macroeconomic and fiscal forecasting]:[Legislative scrutiny of budgets]]),"")</f>
        <v/>
      </c>
      <c r="K112" t="str">
        <f>IFERROR(AVERAGE(PEFA2016[[#This Row],[Revenue administration]:[Internal audit]]),"")</f>
        <v/>
      </c>
      <c r="L112" t="str">
        <f>IFERROR(AVERAGE(PEFA2016[[#This Row],[Financial data integrity]:[Annual financial reports]]),"")</f>
        <v/>
      </c>
      <c r="M112" t="str">
        <f>IFERROR(AVERAGE(PEFA2016[[#This Row],[External audit]:[Legislative scrutiny of audit reports]]),"")</f>
        <v/>
      </c>
      <c r="N112" t="str">
        <f>IFERROR(VALUE(VLOOKUP($E112&amp;$F112,PEFA2016all[[id]:[UHLG-01.3]],MATCH(N$4,PEFA2016all[[#Headers],[id]:[UHLG-01.3]],0),0)&amp;""),"")</f>
        <v/>
      </c>
      <c r="O112" t="str">
        <f>IFERROR(VALUE(VLOOKUP($E112&amp;$F112,PEFA2016all[[id]:[UHLG-01.3]],MATCH(O$4,PEFA2016all[[#Headers],[id]:[UHLG-01.3]],0),0)&amp;""),"")</f>
        <v/>
      </c>
      <c r="P112" t="str">
        <f>IFERROR(VALUE(VLOOKUP($E112&amp;$F112,PEFA2016all[[id]:[UHLG-01.3]],MATCH(P$4,PEFA2016all[[#Headers],[id]:[UHLG-01.3]],0),0)&amp;""),"")</f>
        <v/>
      </c>
      <c r="Q112" t="str">
        <f>IFERROR(VALUE(VLOOKUP($E112&amp;$F112,PEFA2016all[[id]:[UHLG-01.3]],MATCH(Q$4,PEFA2016all[[#Headers],[id]:[UHLG-01.3]],0),0)&amp;""),"")</f>
        <v/>
      </c>
      <c r="R112" t="str">
        <f>IFERROR(VALUE(VLOOKUP($E112&amp;$F112,PEFA2016all[[id]:[UHLG-01.3]],MATCH(R$4,PEFA2016all[[#Headers],[id]:[UHLG-01.3]],0),0)&amp;""),"")</f>
        <v/>
      </c>
      <c r="S112" t="str">
        <f>IFERROR(VALUE(VLOOKUP($E112&amp;$F112,PEFA2016all[[id]:[UHLG-01.3]],MATCH(S$4,PEFA2016all[[#Headers],[id]:[UHLG-01.3]],0),0)&amp;""),"")</f>
        <v/>
      </c>
      <c r="T112" t="str">
        <f>IFERROR(VALUE(VLOOKUP($E112&amp;$F112,PEFA2016all[[id]:[UHLG-01.3]],MATCH(T$4,PEFA2016all[[#Headers],[id]:[UHLG-01.3]],0),0)&amp;""),"")</f>
        <v/>
      </c>
      <c r="U112" t="str">
        <f>IFERROR(VALUE(VLOOKUP($E112&amp;$F112,PEFA2016all[[id]:[UHLG-01.3]],MATCH(U$4,PEFA2016all[[#Headers],[id]:[UHLG-01.3]],0),0)&amp;""),"")</f>
        <v/>
      </c>
      <c r="V112" t="str">
        <f>IFERROR(VALUE(VLOOKUP($E112&amp;$F112,PEFA2016all[[id]:[UHLG-01.3]],MATCH(V$4,PEFA2016all[[#Headers],[id]:[UHLG-01.3]],0),0)&amp;""),"")</f>
        <v/>
      </c>
      <c r="W112" t="str">
        <f>IFERROR(VALUE(VLOOKUP($E112&amp;$F112,PEFA2016all[[id]:[UHLG-01.3]],MATCH(W$4,PEFA2016all[[#Headers],[id]:[UHLG-01.3]],0),0)&amp;""),"")</f>
        <v/>
      </c>
      <c r="X112" t="str">
        <f>IFERROR(VALUE(VLOOKUP($E112&amp;$F112,PEFA2016all[[id]:[UHLG-01.3]],MATCH(X$4,PEFA2016all[[#Headers],[id]:[UHLG-01.3]],0),0)&amp;""),"")</f>
        <v/>
      </c>
      <c r="Y112" t="str">
        <f>IFERROR(VALUE(VLOOKUP($E112&amp;$F112,PEFA2016all[[id]:[UHLG-01.3]],MATCH(Y$4,PEFA2016all[[#Headers],[id]:[UHLG-01.3]],0),0)&amp;""),"")</f>
        <v/>
      </c>
      <c r="Z112" t="str">
        <f>IFERROR(VALUE(VLOOKUP($E112&amp;$F112,PEFA2016all[[id]:[UHLG-01.3]],MATCH(Z$4,PEFA2016all[[#Headers],[id]:[UHLG-01.3]],0),0)&amp;""),"")</f>
        <v/>
      </c>
      <c r="AA112" t="str">
        <f>IFERROR(VALUE(VLOOKUP($E112&amp;$F112,PEFA2016all[[id]:[UHLG-01.3]],MATCH(AA$4,PEFA2016all[[#Headers],[id]:[UHLG-01.3]],0),0)&amp;""),"")</f>
        <v/>
      </c>
      <c r="AB112" t="str">
        <f>IFERROR(VALUE(VLOOKUP($E112&amp;$F112,PEFA2016all[[id]:[UHLG-01.3]],MATCH(AB$4,PEFA2016all[[#Headers],[id]:[UHLG-01.3]],0),0)&amp;""),"")</f>
        <v/>
      </c>
      <c r="AC112" t="str">
        <f>IFERROR(VALUE(VLOOKUP($E112&amp;$F112,PEFA2016all[[id]:[UHLG-01.3]],MATCH(AC$4,PEFA2016all[[#Headers],[id]:[UHLG-01.3]],0),0)&amp;""),"")</f>
        <v/>
      </c>
      <c r="AD112" t="str">
        <f>IFERROR(VALUE(VLOOKUP($E112&amp;$F112,PEFA2016all[[id]:[UHLG-01.3]],MATCH(AD$4,PEFA2016all[[#Headers],[id]:[UHLG-01.3]],0),0)&amp;""),"")</f>
        <v/>
      </c>
      <c r="AE112" t="str">
        <f>IFERROR(VALUE(VLOOKUP($E112&amp;$F112,PEFA2016all[[id]:[UHLG-01.3]],MATCH(AE$4,PEFA2016all[[#Headers],[id]:[UHLG-01.3]],0),0)&amp;""),"")</f>
        <v/>
      </c>
      <c r="AF112" t="str">
        <f>IFERROR(VALUE(VLOOKUP($E112&amp;$F112,PEFA2016all[[id]:[UHLG-01.3]],MATCH(AF$4,PEFA2016all[[#Headers],[id]:[UHLG-01.3]],0),0)&amp;""),"")</f>
        <v/>
      </c>
      <c r="AG112" t="str">
        <f>IFERROR(VALUE(VLOOKUP($E112&amp;$F112,PEFA2016all[[id]:[UHLG-01.3]],MATCH(AG$4,PEFA2016all[[#Headers],[id]:[UHLG-01.3]],0),0)&amp;""),"")</f>
        <v/>
      </c>
      <c r="AH112" t="str">
        <f>IFERROR(VALUE(VLOOKUP($E112&amp;$F112,PEFA2016all[[id]:[UHLG-01.3]],MATCH(AH$4,PEFA2016all[[#Headers],[id]:[UHLG-01.3]],0),0)&amp;""),"")</f>
        <v/>
      </c>
      <c r="AI112" t="str">
        <f>IFERROR(VALUE(VLOOKUP($E112&amp;$F112,PEFA2016all[[id]:[UHLG-01.3]],MATCH(AI$4,PEFA2016all[[#Headers],[id]:[UHLG-01.3]],0),0)&amp;""),"")</f>
        <v/>
      </c>
      <c r="AJ112" t="str">
        <f>IFERROR(VALUE(VLOOKUP($E112&amp;$F112,PEFA2016all[[id]:[UHLG-01.3]],MATCH(AJ$4,PEFA2016all[[#Headers],[id]:[UHLG-01.3]],0),0)&amp;""),"")</f>
        <v/>
      </c>
      <c r="AK112" t="str">
        <f>IFERROR(VALUE(VLOOKUP($E112&amp;$F112,PEFA2016all[[id]:[UHLG-01.3]],MATCH(AK$4,PEFA2016all[[#Headers],[id]:[UHLG-01.3]],0),0)&amp;""),"")</f>
        <v/>
      </c>
      <c r="AL112" t="str">
        <f>IFERROR(VALUE(VLOOKUP($E112&amp;$F112,PEFA2016all[[id]:[UHLG-01.3]],MATCH(AL$4,PEFA2016all[[#Headers],[id]:[UHLG-01.3]],0),0)&amp;""),"")</f>
        <v/>
      </c>
      <c r="AM112" t="str">
        <f>IFERROR(VALUE(VLOOKUP($E112&amp;$F112,PEFA2016all[[id]:[UHLG-01.3]],MATCH(AM$4,PEFA2016all[[#Headers],[id]:[UHLG-01.3]],0),0)&amp;""),"")</f>
        <v/>
      </c>
      <c r="AN112" t="str">
        <f>IFERROR(VALUE(VLOOKUP($E112&amp;$F112,PEFA2016all[[id]:[UHLG-01.3]],MATCH(AN$4,PEFA2016all[[#Headers],[id]:[UHLG-01.3]],0),0)&amp;""),"")</f>
        <v/>
      </c>
      <c r="AO112" t="str">
        <f>IFERROR(VALUE(VLOOKUP($E112&amp;$F112,PEFA2016all[[id]:[UHLG-01.3]],MATCH(AO$4,PEFA2016all[[#Headers],[id]:[UHLG-01.3]],0),0)&amp;""),"")</f>
        <v/>
      </c>
      <c r="AP112" t="str">
        <f>IFERROR(VALUE(VLOOKUP($E112&amp;$F112,PEFA2016all[[id]:[UHLG-01.3]],MATCH(AP$4,PEFA2016all[[#Headers],[id]:[UHLG-01.3]],0),0)&amp;""),"")</f>
        <v/>
      </c>
      <c r="AQ112" t="str">
        <f>IFERROR(VALUE(VLOOKUP($E112&amp;$F112,PEFA2016all[[id]:[UHLG-01.3]],MATCH(AQ$4,PEFA2016all[[#Headers],[id]:[UHLG-01.3]],0),0)&amp;""),"")</f>
        <v/>
      </c>
      <c r="AR112" t="str">
        <f>IFERROR(VALUE(VLOOKUP($E112&amp;$F112,PEFA2016all[[id]:[UHLG-01.3]],MATCH(AR$4,PEFA2016all[[#Headers],[id]:[UHLG-01.3]],0),0)&amp;""),"")</f>
        <v/>
      </c>
    </row>
    <row r="113" spans="2:44" x14ac:dyDescent="0.25">
      <c r="B113" t="str">
        <f>IF(PEFA2016all[[#This Row],[Framework]]=0,"",PEFA2016all[[#This Row],[Framework]])</f>
        <v/>
      </c>
      <c r="C113" t="str">
        <f>IF(PEFA2016all[[#This Row],[Country]]=0,"",PEFA2016all[[#This Row],[Country]])</f>
        <v/>
      </c>
      <c r="D113" t="str">
        <f>IFERROR(PEFA2016all[[#This Row],[ISO-2]],"")</f>
        <v/>
      </c>
      <c r="E113" t="str">
        <f>IFERROR(PEFA2016all[[#This Row],[ISO-3]],"")</f>
        <v/>
      </c>
      <c r="F113" t="str">
        <f>IF(PEFA2016all[[#This Row],[Year]]=0,"",PEFA2016all[[#This Row],[Year]])</f>
        <v/>
      </c>
      <c r="G113" t="str">
        <f>IFERROR(AVERAGE(PEFA2016[[#This Row],[Aggregate expenditure outturn]:[Revenue outturn]]),"")</f>
        <v/>
      </c>
      <c r="H113" t="str">
        <f>IFERROR(AVERAGE(PEFA2016[[#This Row],[Budget classification]:[Public access to fiscal information]]),"")</f>
        <v/>
      </c>
      <c r="I113" t="str">
        <f>IFERROR(AVERAGE(PEFA2016[[#This Row],[Fiscal risk reporting]:[Debt management]]),"")</f>
        <v/>
      </c>
      <c r="J113" t="str">
        <f>IFERROR(AVERAGE(PEFA2016[[#This Row],[Macroeconomic and fiscal forecasting]:[Legislative scrutiny of budgets]]),"")</f>
        <v/>
      </c>
      <c r="K113" t="str">
        <f>IFERROR(AVERAGE(PEFA2016[[#This Row],[Revenue administration]:[Internal audit]]),"")</f>
        <v/>
      </c>
      <c r="L113" t="str">
        <f>IFERROR(AVERAGE(PEFA2016[[#This Row],[Financial data integrity]:[Annual financial reports]]),"")</f>
        <v/>
      </c>
      <c r="M113" t="str">
        <f>IFERROR(AVERAGE(PEFA2016[[#This Row],[External audit]:[Legislative scrutiny of audit reports]]),"")</f>
        <v/>
      </c>
      <c r="N113" t="str">
        <f>IFERROR(VALUE(VLOOKUP($E113&amp;$F113,PEFA2016all[[id]:[UHLG-01.3]],MATCH(N$4,PEFA2016all[[#Headers],[id]:[UHLG-01.3]],0),0)&amp;""),"")</f>
        <v/>
      </c>
      <c r="O113" t="str">
        <f>IFERROR(VALUE(VLOOKUP($E113&amp;$F113,PEFA2016all[[id]:[UHLG-01.3]],MATCH(O$4,PEFA2016all[[#Headers],[id]:[UHLG-01.3]],0),0)&amp;""),"")</f>
        <v/>
      </c>
      <c r="P113" t="str">
        <f>IFERROR(VALUE(VLOOKUP($E113&amp;$F113,PEFA2016all[[id]:[UHLG-01.3]],MATCH(P$4,PEFA2016all[[#Headers],[id]:[UHLG-01.3]],0),0)&amp;""),"")</f>
        <v/>
      </c>
      <c r="Q113" t="str">
        <f>IFERROR(VALUE(VLOOKUP($E113&amp;$F113,PEFA2016all[[id]:[UHLG-01.3]],MATCH(Q$4,PEFA2016all[[#Headers],[id]:[UHLG-01.3]],0),0)&amp;""),"")</f>
        <v/>
      </c>
      <c r="R113" t="str">
        <f>IFERROR(VALUE(VLOOKUP($E113&amp;$F113,PEFA2016all[[id]:[UHLG-01.3]],MATCH(R$4,PEFA2016all[[#Headers],[id]:[UHLG-01.3]],0),0)&amp;""),"")</f>
        <v/>
      </c>
      <c r="S113" t="str">
        <f>IFERROR(VALUE(VLOOKUP($E113&amp;$F113,PEFA2016all[[id]:[UHLG-01.3]],MATCH(S$4,PEFA2016all[[#Headers],[id]:[UHLG-01.3]],0),0)&amp;""),"")</f>
        <v/>
      </c>
      <c r="T113" t="str">
        <f>IFERROR(VALUE(VLOOKUP($E113&amp;$F113,PEFA2016all[[id]:[UHLG-01.3]],MATCH(T$4,PEFA2016all[[#Headers],[id]:[UHLG-01.3]],0),0)&amp;""),"")</f>
        <v/>
      </c>
      <c r="U113" t="str">
        <f>IFERROR(VALUE(VLOOKUP($E113&amp;$F113,PEFA2016all[[id]:[UHLG-01.3]],MATCH(U$4,PEFA2016all[[#Headers],[id]:[UHLG-01.3]],0),0)&amp;""),"")</f>
        <v/>
      </c>
      <c r="V113" t="str">
        <f>IFERROR(VALUE(VLOOKUP($E113&amp;$F113,PEFA2016all[[id]:[UHLG-01.3]],MATCH(V$4,PEFA2016all[[#Headers],[id]:[UHLG-01.3]],0),0)&amp;""),"")</f>
        <v/>
      </c>
      <c r="W113" t="str">
        <f>IFERROR(VALUE(VLOOKUP($E113&amp;$F113,PEFA2016all[[id]:[UHLG-01.3]],MATCH(W$4,PEFA2016all[[#Headers],[id]:[UHLG-01.3]],0),0)&amp;""),"")</f>
        <v/>
      </c>
      <c r="X113" t="str">
        <f>IFERROR(VALUE(VLOOKUP($E113&amp;$F113,PEFA2016all[[id]:[UHLG-01.3]],MATCH(X$4,PEFA2016all[[#Headers],[id]:[UHLG-01.3]],0),0)&amp;""),"")</f>
        <v/>
      </c>
      <c r="Y113" t="str">
        <f>IFERROR(VALUE(VLOOKUP($E113&amp;$F113,PEFA2016all[[id]:[UHLG-01.3]],MATCH(Y$4,PEFA2016all[[#Headers],[id]:[UHLG-01.3]],0),0)&amp;""),"")</f>
        <v/>
      </c>
      <c r="Z113" t="str">
        <f>IFERROR(VALUE(VLOOKUP($E113&amp;$F113,PEFA2016all[[id]:[UHLG-01.3]],MATCH(Z$4,PEFA2016all[[#Headers],[id]:[UHLG-01.3]],0),0)&amp;""),"")</f>
        <v/>
      </c>
      <c r="AA113" t="str">
        <f>IFERROR(VALUE(VLOOKUP($E113&amp;$F113,PEFA2016all[[id]:[UHLG-01.3]],MATCH(AA$4,PEFA2016all[[#Headers],[id]:[UHLG-01.3]],0),0)&amp;""),"")</f>
        <v/>
      </c>
      <c r="AB113" t="str">
        <f>IFERROR(VALUE(VLOOKUP($E113&amp;$F113,PEFA2016all[[id]:[UHLG-01.3]],MATCH(AB$4,PEFA2016all[[#Headers],[id]:[UHLG-01.3]],0),0)&amp;""),"")</f>
        <v/>
      </c>
      <c r="AC113" t="str">
        <f>IFERROR(VALUE(VLOOKUP($E113&amp;$F113,PEFA2016all[[id]:[UHLG-01.3]],MATCH(AC$4,PEFA2016all[[#Headers],[id]:[UHLG-01.3]],0),0)&amp;""),"")</f>
        <v/>
      </c>
      <c r="AD113" t="str">
        <f>IFERROR(VALUE(VLOOKUP($E113&amp;$F113,PEFA2016all[[id]:[UHLG-01.3]],MATCH(AD$4,PEFA2016all[[#Headers],[id]:[UHLG-01.3]],0),0)&amp;""),"")</f>
        <v/>
      </c>
      <c r="AE113" t="str">
        <f>IFERROR(VALUE(VLOOKUP($E113&amp;$F113,PEFA2016all[[id]:[UHLG-01.3]],MATCH(AE$4,PEFA2016all[[#Headers],[id]:[UHLG-01.3]],0),0)&amp;""),"")</f>
        <v/>
      </c>
      <c r="AF113" t="str">
        <f>IFERROR(VALUE(VLOOKUP($E113&amp;$F113,PEFA2016all[[id]:[UHLG-01.3]],MATCH(AF$4,PEFA2016all[[#Headers],[id]:[UHLG-01.3]],0),0)&amp;""),"")</f>
        <v/>
      </c>
      <c r="AG113" t="str">
        <f>IFERROR(VALUE(VLOOKUP($E113&amp;$F113,PEFA2016all[[id]:[UHLG-01.3]],MATCH(AG$4,PEFA2016all[[#Headers],[id]:[UHLG-01.3]],0),0)&amp;""),"")</f>
        <v/>
      </c>
      <c r="AH113" t="str">
        <f>IFERROR(VALUE(VLOOKUP($E113&amp;$F113,PEFA2016all[[id]:[UHLG-01.3]],MATCH(AH$4,PEFA2016all[[#Headers],[id]:[UHLG-01.3]],0),0)&amp;""),"")</f>
        <v/>
      </c>
      <c r="AI113" t="str">
        <f>IFERROR(VALUE(VLOOKUP($E113&amp;$F113,PEFA2016all[[id]:[UHLG-01.3]],MATCH(AI$4,PEFA2016all[[#Headers],[id]:[UHLG-01.3]],0),0)&amp;""),"")</f>
        <v/>
      </c>
      <c r="AJ113" t="str">
        <f>IFERROR(VALUE(VLOOKUP($E113&amp;$F113,PEFA2016all[[id]:[UHLG-01.3]],MATCH(AJ$4,PEFA2016all[[#Headers],[id]:[UHLG-01.3]],0),0)&amp;""),"")</f>
        <v/>
      </c>
      <c r="AK113" t="str">
        <f>IFERROR(VALUE(VLOOKUP($E113&amp;$F113,PEFA2016all[[id]:[UHLG-01.3]],MATCH(AK$4,PEFA2016all[[#Headers],[id]:[UHLG-01.3]],0),0)&amp;""),"")</f>
        <v/>
      </c>
      <c r="AL113" t="str">
        <f>IFERROR(VALUE(VLOOKUP($E113&amp;$F113,PEFA2016all[[id]:[UHLG-01.3]],MATCH(AL$4,PEFA2016all[[#Headers],[id]:[UHLG-01.3]],0),0)&amp;""),"")</f>
        <v/>
      </c>
      <c r="AM113" t="str">
        <f>IFERROR(VALUE(VLOOKUP($E113&amp;$F113,PEFA2016all[[id]:[UHLG-01.3]],MATCH(AM$4,PEFA2016all[[#Headers],[id]:[UHLG-01.3]],0),0)&amp;""),"")</f>
        <v/>
      </c>
      <c r="AN113" t="str">
        <f>IFERROR(VALUE(VLOOKUP($E113&amp;$F113,PEFA2016all[[id]:[UHLG-01.3]],MATCH(AN$4,PEFA2016all[[#Headers],[id]:[UHLG-01.3]],0),0)&amp;""),"")</f>
        <v/>
      </c>
      <c r="AO113" t="str">
        <f>IFERROR(VALUE(VLOOKUP($E113&amp;$F113,PEFA2016all[[id]:[UHLG-01.3]],MATCH(AO$4,PEFA2016all[[#Headers],[id]:[UHLG-01.3]],0),0)&amp;""),"")</f>
        <v/>
      </c>
      <c r="AP113" t="str">
        <f>IFERROR(VALUE(VLOOKUP($E113&amp;$F113,PEFA2016all[[id]:[UHLG-01.3]],MATCH(AP$4,PEFA2016all[[#Headers],[id]:[UHLG-01.3]],0),0)&amp;""),"")</f>
        <v/>
      </c>
      <c r="AQ113" t="str">
        <f>IFERROR(VALUE(VLOOKUP($E113&amp;$F113,PEFA2016all[[id]:[UHLG-01.3]],MATCH(AQ$4,PEFA2016all[[#Headers],[id]:[UHLG-01.3]],0),0)&amp;""),"")</f>
        <v/>
      </c>
      <c r="AR113" t="str">
        <f>IFERROR(VALUE(VLOOKUP($E113&amp;$F113,PEFA2016all[[id]:[UHLG-01.3]],MATCH(AR$4,PEFA2016all[[#Headers],[id]:[UHLG-01.3]],0),0)&amp;""),"")</f>
        <v/>
      </c>
    </row>
    <row r="114" spans="2:44" x14ac:dyDescent="0.25">
      <c r="B114" t="str">
        <f>IF(PEFA2016all[[#This Row],[Framework]]=0,"",PEFA2016all[[#This Row],[Framework]])</f>
        <v/>
      </c>
      <c r="C114" t="str">
        <f>IF(PEFA2016all[[#This Row],[Country]]=0,"",PEFA2016all[[#This Row],[Country]])</f>
        <v/>
      </c>
      <c r="D114" t="str">
        <f>IFERROR(PEFA2016all[[#This Row],[ISO-2]],"")</f>
        <v/>
      </c>
      <c r="E114" t="str">
        <f>IFERROR(PEFA2016all[[#This Row],[ISO-3]],"")</f>
        <v/>
      </c>
      <c r="F114" t="str">
        <f>IF(PEFA2016all[[#This Row],[Year]]=0,"",PEFA2016all[[#This Row],[Year]])</f>
        <v/>
      </c>
      <c r="G114" t="str">
        <f>IFERROR(AVERAGE(PEFA2016[[#This Row],[Aggregate expenditure outturn]:[Revenue outturn]]),"")</f>
        <v/>
      </c>
      <c r="H114" t="str">
        <f>IFERROR(AVERAGE(PEFA2016[[#This Row],[Budget classification]:[Public access to fiscal information]]),"")</f>
        <v/>
      </c>
      <c r="I114" t="str">
        <f>IFERROR(AVERAGE(PEFA2016[[#This Row],[Fiscal risk reporting]:[Debt management]]),"")</f>
        <v/>
      </c>
      <c r="J114" t="str">
        <f>IFERROR(AVERAGE(PEFA2016[[#This Row],[Macroeconomic and fiscal forecasting]:[Legislative scrutiny of budgets]]),"")</f>
        <v/>
      </c>
      <c r="K114" t="str">
        <f>IFERROR(AVERAGE(PEFA2016[[#This Row],[Revenue administration]:[Internal audit]]),"")</f>
        <v/>
      </c>
      <c r="L114" t="str">
        <f>IFERROR(AVERAGE(PEFA2016[[#This Row],[Financial data integrity]:[Annual financial reports]]),"")</f>
        <v/>
      </c>
      <c r="M114" t="str">
        <f>IFERROR(AVERAGE(PEFA2016[[#This Row],[External audit]:[Legislative scrutiny of audit reports]]),"")</f>
        <v/>
      </c>
      <c r="N114" t="str">
        <f>IFERROR(VALUE(VLOOKUP($E114&amp;$F114,PEFA2016all[[id]:[UHLG-01.3]],MATCH(N$4,PEFA2016all[[#Headers],[id]:[UHLG-01.3]],0),0)&amp;""),"")</f>
        <v/>
      </c>
      <c r="O114" t="str">
        <f>IFERROR(VALUE(VLOOKUP($E114&amp;$F114,PEFA2016all[[id]:[UHLG-01.3]],MATCH(O$4,PEFA2016all[[#Headers],[id]:[UHLG-01.3]],0),0)&amp;""),"")</f>
        <v/>
      </c>
      <c r="P114" t="str">
        <f>IFERROR(VALUE(VLOOKUP($E114&amp;$F114,PEFA2016all[[id]:[UHLG-01.3]],MATCH(P$4,PEFA2016all[[#Headers],[id]:[UHLG-01.3]],0),0)&amp;""),"")</f>
        <v/>
      </c>
      <c r="Q114" t="str">
        <f>IFERROR(VALUE(VLOOKUP($E114&amp;$F114,PEFA2016all[[id]:[UHLG-01.3]],MATCH(Q$4,PEFA2016all[[#Headers],[id]:[UHLG-01.3]],0),0)&amp;""),"")</f>
        <v/>
      </c>
      <c r="R114" t="str">
        <f>IFERROR(VALUE(VLOOKUP($E114&amp;$F114,PEFA2016all[[id]:[UHLG-01.3]],MATCH(R$4,PEFA2016all[[#Headers],[id]:[UHLG-01.3]],0),0)&amp;""),"")</f>
        <v/>
      </c>
      <c r="S114" t="str">
        <f>IFERROR(VALUE(VLOOKUP($E114&amp;$F114,PEFA2016all[[id]:[UHLG-01.3]],MATCH(S$4,PEFA2016all[[#Headers],[id]:[UHLG-01.3]],0),0)&amp;""),"")</f>
        <v/>
      </c>
      <c r="T114" t="str">
        <f>IFERROR(VALUE(VLOOKUP($E114&amp;$F114,PEFA2016all[[id]:[UHLG-01.3]],MATCH(T$4,PEFA2016all[[#Headers],[id]:[UHLG-01.3]],0),0)&amp;""),"")</f>
        <v/>
      </c>
      <c r="U114" t="str">
        <f>IFERROR(VALUE(VLOOKUP($E114&amp;$F114,PEFA2016all[[id]:[UHLG-01.3]],MATCH(U$4,PEFA2016all[[#Headers],[id]:[UHLG-01.3]],0),0)&amp;""),"")</f>
        <v/>
      </c>
      <c r="V114" t="str">
        <f>IFERROR(VALUE(VLOOKUP($E114&amp;$F114,PEFA2016all[[id]:[UHLG-01.3]],MATCH(V$4,PEFA2016all[[#Headers],[id]:[UHLG-01.3]],0),0)&amp;""),"")</f>
        <v/>
      </c>
      <c r="W114" t="str">
        <f>IFERROR(VALUE(VLOOKUP($E114&amp;$F114,PEFA2016all[[id]:[UHLG-01.3]],MATCH(W$4,PEFA2016all[[#Headers],[id]:[UHLG-01.3]],0),0)&amp;""),"")</f>
        <v/>
      </c>
      <c r="X114" t="str">
        <f>IFERROR(VALUE(VLOOKUP($E114&amp;$F114,PEFA2016all[[id]:[UHLG-01.3]],MATCH(X$4,PEFA2016all[[#Headers],[id]:[UHLG-01.3]],0),0)&amp;""),"")</f>
        <v/>
      </c>
      <c r="Y114" t="str">
        <f>IFERROR(VALUE(VLOOKUP($E114&amp;$F114,PEFA2016all[[id]:[UHLG-01.3]],MATCH(Y$4,PEFA2016all[[#Headers],[id]:[UHLG-01.3]],0),0)&amp;""),"")</f>
        <v/>
      </c>
      <c r="Z114" t="str">
        <f>IFERROR(VALUE(VLOOKUP($E114&amp;$F114,PEFA2016all[[id]:[UHLG-01.3]],MATCH(Z$4,PEFA2016all[[#Headers],[id]:[UHLG-01.3]],0),0)&amp;""),"")</f>
        <v/>
      </c>
      <c r="AA114" t="str">
        <f>IFERROR(VALUE(VLOOKUP($E114&amp;$F114,PEFA2016all[[id]:[UHLG-01.3]],MATCH(AA$4,PEFA2016all[[#Headers],[id]:[UHLG-01.3]],0),0)&amp;""),"")</f>
        <v/>
      </c>
      <c r="AB114" t="str">
        <f>IFERROR(VALUE(VLOOKUP($E114&amp;$F114,PEFA2016all[[id]:[UHLG-01.3]],MATCH(AB$4,PEFA2016all[[#Headers],[id]:[UHLG-01.3]],0),0)&amp;""),"")</f>
        <v/>
      </c>
      <c r="AC114" t="str">
        <f>IFERROR(VALUE(VLOOKUP($E114&amp;$F114,PEFA2016all[[id]:[UHLG-01.3]],MATCH(AC$4,PEFA2016all[[#Headers],[id]:[UHLG-01.3]],0),0)&amp;""),"")</f>
        <v/>
      </c>
      <c r="AD114" t="str">
        <f>IFERROR(VALUE(VLOOKUP($E114&amp;$F114,PEFA2016all[[id]:[UHLG-01.3]],MATCH(AD$4,PEFA2016all[[#Headers],[id]:[UHLG-01.3]],0),0)&amp;""),"")</f>
        <v/>
      </c>
      <c r="AE114" t="str">
        <f>IFERROR(VALUE(VLOOKUP($E114&amp;$F114,PEFA2016all[[id]:[UHLG-01.3]],MATCH(AE$4,PEFA2016all[[#Headers],[id]:[UHLG-01.3]],0),0)&amp;""),"")</f>
        <v/>
      </c>
      <c r="AF114" t="str">
        <f>IFERROR(VALUE(VLOOKUP($E114&amp;$F114,PEFA2016all[[id]:[UHLG-01.3]],MATCH(AF$4,PEFA2016all[[#Headers],[id]:[UHLG-01.3]],0),0)&amp;""),"")</f>
        <v/>
      </c>
      <c r="AG114" t="str">
        <f>IFERROR(VALUE(VLOOKUP($E114&amp;$F114,PEFA2016all[[id]:[UHLG-01.3]],MATCH(AG$4,PEFA2016all[[#Headers],[id]:[UHLG-01.3]],0),0)&amp;""),"")</f>
        <v/>
      </c>
      <c r="AH114" t="str">
        <f>IFERROR(VALUE(VLOOKUP($E114&amp;$F114,PEFA2016all[[id]:[UHLG-01.3]],MATCH(AH$4,PEFA2016all[[#Headers],[id]:[UHLG-01.3]],0),0)&amp;""),"")</f>
        <v/>
      </c>
      <c r="AI114" t="str">
        <f>IFERROR(VALUE(VLOOKUP($E114&amp;$F114,PEFA2016all[[id]:[UHLG-01.3]],MATCH(AI$4,PEFA2016all[[#Headers],[id]:[UHLG-01.3]],0),0)&amp;""),"")</f>
        <v/>
      </c>
      <c r="AJ114" t="str">
        <f>IFERROR(VALUE(VLOOKUP($E114&amp;$F114,PEFA2016all[[id]:[UHLG-01.3]],MATCH(AJ$4,PEFA2016all[[#Headers],[id]:[UHLG-01.3]],0),0)&amp;""),"")</f>
        <v/>
      </c>
      <c r="AK114" t="str">
        <f>IFERROR(VALUE(VLOOKUP($E114&amp;$F114,PEFA2016all[[id]:[UHLG-01.3]],MATCH(AK$4,PEFA2016all[[#Headers],[id]:[UHLG-01.3]],0),0)&amp;""),"")</f>
        <v/>
      </c>
      <c r="AL114" t="str">
        <f>IFERROR(VALUE(VLOOKUP($E114&amp;$F114,PEFA2016all[[id]:[UHLG-01.3]],MATCH(AL$4,PEFA2016all[[#Headers],[id]:[UHLG-01.3]],0),0)&amp;""),"")</f>
        <v/>
      </c>
      <c r="AM114" t="str">
        <f>IFERROR(VALUE(VLOOKUP($E114&amp;$F114,PEFA2016all[[id]:[UHLG-01.3]],MATCH(AM$4,PEFA2016all[[#Headers],[id]:[UHLG-01.3]],0),0)&amp;""),"")</f>
        <v/>
      </c>
      <c r="AN114" t="str">
        <f>IFERROR(VALUE(VLOOKUP($E114&amp;$F114,PEFA2016all[[id]:[UHLG-01.3]],MATCH(AN$4,PEFA2016all[[#Headers],[id]:[UHLG-01.3]],0),0)&amp;""),"")</f>
        <v/>
      </c>
      <c r="AO114" t="str">
        <f>IFERROR(VALUE(VLOOKUP($E114&amp;$F114,PEFA2016all[[id]:[UHLG-01.3]],MATCH(AO$4,PEFA2016all[[#Headers],[id]:[UHLG-01.3]],0),0)&amp;""),"")</f>
        <v/>
      </c>
      <c r="AP114" t="str">
        <f>IFERROR(VALUE(VLOOKUP($E114&amp;$F114,PEFA2016all[[id]:[UHLG-01.3]],MATCH(AP$4,PEFA2016all[[#Headers],[id]:[UHLG-01.3]],0),0)&amp;""),"")</f>
        <v/>
      </c>
      <c r="AQ114" t="str">
        <f>IFERROR(VALUE(VLOOKUP($E114&amp;$F114,PEFA2016all[[id]:[UHLG-01.3]],MATCH(AQ$4,PEFA2016all[[#Headers],[id]:[UHLG-01.3]],0),0)&amp;""),"")</f>
        <v/>
      </c>
      <c r="AR114" t="str">
        <f>IFERROR(VALUE(VLOOKUP($E114&amp;$F114,PEFA2016all[[id]:[UHLG-01.3]],MATCH(AR$4,PEFA2016all[[#Headers],[id]:[UHLG-01.3]],0),0)&amp;""),"")</f>
        <v/>
      </c>
    </row>
    <row r="115" spans="2:44" x14ac:dyDescent="0.25">
      <c r="B115" t="str">
        <f>IF(PEFA2016all[[#This Row],[Framework]]=0,"",PEFA2016all[[#This Row],[Framework]])</f>
        <v/>
      </c>
      <c r="C115" t="str">
        <f>IF(PEFA2016all[[#This Row],[Country]]=0,"",PEFA2016all[[#This Row],[Country]])</f>
        <v/>
      </c>
      <c r="D115" t="str">
        <f>IFERROR(PEFA2016all[[#This Row],[ISO-2]],"")</f>
        <v/>
      </c>
      <c r="E115" t="str">
        <f>IFERROR(PEFA2016all[[#This Row],[ISO-3]],"")</f>
        <v/>
      </c>
      <c r="F115" t="str">
        <f>IF(PEFA2016all[[#This Row],[Year]]=0,"",PEFA2016all[[#This Row],[Year]])</f>
        <v/>
      </c>
      <c r="G115" t="str">
        <f>IFERROR(AVERAGE(PEFA2016[[#This Row],[Aggregate expenditure outturn]:[Revenue outturn]]),"")</f>
        <v/>
      </c>
      <c r="H115" t="str">
        <f>IFERROR(AVERAGE(PEFA2016[[#This Row],[Budget classification]:[Public access to fiscal information]]),"")</f>
        <v/>
      </c>
      <c r="I115" t="str">
        <f>IFERROR(AVERAGE(PEFA2016[[#This Row],[Fiscal risk reporting]:[Debt management]]),"")</f>
        <v/>
      </c>
      <c r="J115" t="str">
        <f>IFERROR(AVERAGE(PEFA2016[[#This Row],[Macroeconomic and fiscal forecasting]:[Legislative scrutiny of budgets]]),"")</f>
        <v/>
      </c>
      <c r="K115" t="str">
        <f>IFERROR(AVERAGE(PEFA2016[[#This Row],[Revenue administration]:[Internal audit]]),"")</f>
        <v/>
      </c>
      <c r="L115" t="str">
        <f>IFERROR(AVERAGE(PEFA2016[[#This Row],[Financial data integrity]:[Annual financial reports]]),"")</f>
        <v/>
      </c>
      <c r="M115" t="str">
        <f>IFERROR(AVERAGE(PEFA2016[[#This Row],[External audit]:[Legislative scrutiny of audit reports]]),"")</f>
        <v/>
      </c>
      <c r="N115" t="str">
        <f>IFERROR(VALUE(VLOOKUP($E115&amp;$F115,PEFA2016all[[id]:[UHLG-01.3]],MATCH(N$4,PEFA2016all[[#Headers],[id]:[UHLG-01.3]],0),0)&amp;""),"")</f>
        <v/>
      </c>
      <c r="O115" t="str">
        <f>IFERROR(VALUE(VLOOKUP($E115&amp;$F115,PEFA2016all[[id]:[UHLG-01.3]],MATCH(O$4,PEFA2016all[[#Headers],[id]:[UHLG-01.3]],0),0)&amp;""),"")</f>
        <v/>
      </c>
      <c r="P115" t="str">
        <f>IFERROR(VALUE(VLOOKUP($E115&amp;$F115,PEFA2016all[[id]:[UHLG-01.3]],MATCH(P$4,PEFA2016all[[#Headers],[id]:[UHLG-01.3]],0),0)&amp;""),"")</f>
        <v/>
      </c>
      <c r="Q115" t="str">
        <f>IFERROR(VALUE(VLOOKUP($E115&amp;$F115,PEFA2016all[[id]:[UHLG-01.3]],MATCH(Q$4,PEFA2016all[[#Headers],[id]:[UHLG-01.3]],0),0)&amp;""),"")</f>
        <v/>
      </c>
      <c r="R115" t="str">
        <f>IFERROR(VALUE(VLOOKUP($E115&amp;$F115,PEFA2016all[[id]:[UHLG-01.3]],MATCH(R$4,PEFA2016all[[#Headers],[id]:[UHLG-01.3]],0),0)&amp;""),"")</f>
        <v/>
      </c>
      <c r="S115" t="str">
        <f>IFERROR(VALUE(VLOOKUP($E115&amp;$F115,PEFA2016all[[id]:[UHLG-01.3]],MATCH(S$4,PEFA2016all[[#Headers],[id]:[UHLG-01.3]],0),0)&amp;""),"")</f>
        <v/>
      </c>
      <c r="T115" t="str">
        <f>IFERROR(VALUE(VLOOKUP($E115&amp;$F115,PEFA2016all[[id]:[UHLG-01.3]],MATCH(T$4,PEFA2016all[[#Headers],[id]:[UHLG-01.3]],0),0)&amp;""),"")</f>
        <v/>
      </c>
      <c r="U115" t="str">
        <f>IFERROR(VALUE(VLOOKUP($E115&amp;$F115,PEFA2016all[[id]:[UHLG-01.3]],MATCH(U$4,PEFA2016all[[#Headers],[id]:[UHLG-01.3]],0),0)&amp;""),"")</f>
        <v/>
      </c>
      <c r="V115" t="str">
        <f>IFERROR(VALUE(VLOOKUP($E115&amp;$F115,PEFA2016all[[id]:[UHLG-01.3]],MATCH(V$4,PEFA2016all[[#Headers],[id]:[UHLG-01.3]],0),0)&amp;""),"")</f>
        <v/>
      </c>
      <c r="W115" t="str">
        <f>IFERROR(VALUE(VLOOKUP($E115&amp;$F115,PEFA2016all[[id]:[UHLG-01.3]],MATCH(W$4,PEFA2016all[[#Headers],[id]:[UHLG-01.3]],0),0)&amp;""),"")</f>
        <v/>
      </c>
      <c r="X115" t="str">
        <f>IFERROR(VALUE(VLOOKUP($E115&amp;$F115,PEFA2016all[[id]:[UHLG-01.3]],MATCH(X$4,PEFA2016all[[#Headers],[id]:[UHLG-01.3]],0),0)&amp;""),"")</f>
        <v/>
      </c>
      <c r="Y115" t="str">
        <f>IFERROR(VALUE(VLOOKUP($E115&amp;$F115,PEFA2016all[[id]:[UHLG-01.3]],MATCH(Y$4,PEFA2016all[[#Headers],[id]:[UHLG-01.3]],0),0)&amp;""),"")</f>
        <v/>
      </c>
      <c r="Z115" t="str">
        <f>IFERROR(VALUE(VLOOKUP($E115&amp;$F115,PEFA2016all[[id]:[UHLG-01.3]],MATCH(Z$4,PEFA2016all[[#Headers],[id]:[UHLG-01.3]],0),0)&amp;""),"")</f>
        <v/>
      </c>
      <c r="AA115" t="str">
        <f>IFERROR(VALUE(VLOOKUP($E115&amp;$F115,PEFA2016all[[id]:[UHLG-01.3]],MATCH(AA$4,PEFA2016all[[#Headers],[id]:[UHLG-01.3]],0),0)&amp;""),"")</f>
        <v/>
      </c>
      <c r="AB115" t="str">
        <f>IFERROR(VALUE(VLOOKUP($E115&amp;$F115,PEFA2016all[[id]:[UHLG-01.3]],MATCH(AB$4,PEFA2016all[[#Headers],[id]:[UHLG-01.3]],0),0)&amp;""),"")</f>
        <v/>
      </c>
      <c r="AC115" t="str">
        <f>IFERROR(VALUE(VLOOKUP($E115&amp;$F115,PEFA2016all[[id]:[UHLG-01.3]],MATCH(AC$4,PEFA2016all[[#Headers],[id]:[UHLG-01.3]],0),0)&amp;""),"")</f>
        <v/>
      </c>
      <c r="AD115" t="str">
        <f>IFERROR(VALUE(VLOOKUP($E115&amp;$F115,PEFA2016all[[id]:[UHLG-01.3]],MATCH(AD$4,PEFA2016all[[#Headers],[id]:[UHLG-01.3]],0),0)&amp;""),"")</f>
        <v/>
      </c>
      <c r="AE115" t="str">
        <f>IFERROR(VALUE(VLOOKUP($E115&amp;$F115,PEFA2016all[[id]:[UHLG-01.3]],MATCH(AE$4,PEFA2016all[[#Headers],[id]:[UHLG-01.3]],0),0)&amp;""),"")</f>
        <v/>
      </c>
      <c r="AF115" t="str">
        <f>IFERROR(VALUE(VLOOKUP($E115&amp;$F115,PEFA2016all[[id]:[UHLG-01.3]],MATCH(AF$4,PEFA2016all[[#Headers],[id]:[UHLG-01.3]],0),0)&amp;""),"")</f>
        <v/>
      </c>
      <c r="AG115" t="str">
        <f>IFERROR(VALUE(VLOOKUP($E115&amp;$F115,PEFA2016all[[id]:[UHLG-01.3]],MATCH(AG$4,PEFA2016all[[#Headers],[id]:[UHLG-01.3]],0),0)&amp;""),"")</f>
        <v/>
      </c>
      <c r="AH115" t="str">
        <f>IFERROR(VALUE(VLOOKUP($E115&amp;$F115,PEFA2016all[[id]:[UHLG-01.3]],MATCH(AH$4,PEFA2016all[[#Headers],[id]:[UHLG-01.3]],0),0)&amp;""),"")</f>
        <v/>
      </c>
      <c r="AI115" t="str">
        <f>IFERROR(VALUE(VLOOKUP($E115&amp;$F115,PEFA2016all[[id]:[UHLG-01.3]],MATCH(AI$4,PEFA2016all[[#Headers],[id]:[UHLG-01.3]],0),0)&amp;""),"")</f>
        <v/>
      </c>
      <c r="AJ115" t="str">
        <f>IFERROR(VALUE(VLOOKUP($E115&amp;$F115,PEFA2016all[[id]:[UHLG-01.3]],MATCH(AJ$4,PEFA2016all[[#Headers],[id]:[UHLG-01.3]],0),0)&amp;""),"")</f>
        <v/>
      </c>
      <c r="AK115" t="str">
        <f>IFERROR(VALUE(VLOOKUP($E115&amp;$F115,PEFA2016all[[id]:[UHLG-01.3]],MATCH(AK$4,PEFA2016all[[#Headers],[id]:[UHLG-01.3]],0),0)&amp;""),"")</f>
        <v/>
      </c>
      <c r="AL115" t="str">
        <f>IFERROR(VALUE(VLOOKUP($E115&amp;$F115,PEFA2016all[[id]:[UHLG-01.3]],MATCH(AL$4,PEFA2016all[[#Headers],[id]:[UHLG-01.3]],0),0)&amp;""),"")</f>
        <v/>
      </c>
      <c r="AM115" t="str">
        <f>IFERROR(VALUE(VLOOKUP($E115&amp;$F115,PEFA2016all[[id]:[UHLG-01.3]],MATCH(AM$4,PEFA2016all[[#Headers],[id]:[UHLG-01.3]],0),0)&amp;""),"")</f>
        <v/>
      </c>
      <c r="AN115" t="str">
        <f>IFERROR(VALUE(VLOOKUP($E115&amp;$F115,PEFA2016all[[id]:[UHLG-01.3]],MATCH(AN$4,PEFA2016all[[#Headers],[id]:[UHLG-01.3]],0),0)&amp;""),"")</f>
        <v/>
      </c>
      <c r="AO115" t="str">
        <f>IFERROR(VALUE(VLOOKUP($E115&amp;$F115,PEFA2016all[[id]:[UHLG-01.3]],MATCH(AO$4,PEFA2016all[[#Headers],[id]:[UHLG-01.3]],0),0)&amp;""),"")</f>
        <v/>
      </c>
      <c r="AP115" t="str">
        <f>IFERROR(VALUE(VLOOKUP($E115&amp;$F115,PEFA2016all[[id]:[UHLG-01.3]],MATCH(AP$4,PEFA2016all[[#Headers],[id]:[UHLG-01.3]],0),0)&amp;""),"")</f>
        <v/>
      </c>
      <c r="AQ115" t="str">
        <f>IFERROR(VALUE(VLOOKUP($E115&amp;$F115,PEFA2016all[[id]:[UHLG-01.3]],MATCH(AQ$4,PEFA2016all[[#Headers],[id]:[UHLG-01.3]],0),0)&amp;""),"")</f>
        <v/>
      </c>
      <c r="AR115" t="str">
        <f>IFERROR(VALUE(VLOOKUP($E115&amp;$F115,PEFA2016all[[id]:[UHLG-01.3]],MATCH(AR$4,PEFA2016all[[#Headers],[id]:[UHLG-01.3]],0),0)&amp;""),"")</f>
        <v/>
      </c>
    </row>
    <row r="116" spans="2:44" x14ac:dyDescent="0.25">
      <c r="B116" t="str">
        <f>IF(PEFA2016all[[#This Row],[Framework]]=0,"",PEFA2016all[[#This Row],[Framework]])</f>
        <v/>
      </c>
      <c r="C116" t="str">
        <f>IF(PEFA2016all[[#This Row],[Country]]=0,"",PEFA2016all[[#This Row],[Country]])</f>
        <v/>
      </c>
      <c r="D116" t="str">
        <f>IFERROR(PEFA2016all[[#This Row],[ISO-2]],"")</f>
        <v/>
      </c>
      <c r="E116" t="str">
        <f>IFERROR(PEFA2016all[[#This Row],[ISO-3]],"")</f>
        <v/>
      </c>
      <c r="F116" t="str">
        <f>IF(PEFA2016all[[#This Row],[Year]]=0,"",PEFA2016all[[#This Row],[Year]])</f>
        <v/>
      </c>
      <c r="G116" t="str">
        <f>IFERROR(AVERAGE(PEFA2016[[#This Row],[Aggregate expenditure outturn]:[Revenue outturn]]),"")</f>
        <v/>
      </c>
      <c r="H116" t="str">
        <f>IFERROR(AVERAGE(PEFA2016[[#This Row],[Budget classification]:[Public access to fiscal information]]),"")</f>
        <v/>
      </c>
      <c r="I116" t="str">
        <f>IFERROR(AVERAGE(PEFA2016[[#This Row],[Fiscal risk reporting]:[Debt management]]),"")</f>
        <v/>
      </c>
      <c r="J116" t="str">
        <f>IFERROR(AVERAGE(PEFA2016[[#This Row],[Macroeconomic and fiscal forecasting]:[Legislative scrutiny of budgets]]),"")</f>
        <v/>
      </c>
      <c r="K116" t="str">
        <f>IFERROR(AVERAGE(PEFA2016[[#This Row],[Revenue administration]:[Internal audit]]),"")</f>
        <v/>
      </c>
      <c r="L116" t="str">
        <f>IFERROR(AVERAGE(PEFA2016[[#This Row],[Financial data integrity]:[Annual financial reports]]),"")</f>
        <v/>
      </c>
      <c r="M116" t="str">
        <f>IFERROR(AVERAGE(PEFA2016[[#This Row],[External audit]:[Legislative scrutiny of audit reports]]),"")</f>
        <v/>
      </c>
      <c r="N116" t="str">
        <f>IFERROR(VALUE(VLOOKUP($E116&amp;$F116,PEFA2016all[[id]:[UHLG-01.3]],MATCH(N$4,PEFA2016all[[#Headers],[id]:[UHLG-01.3]],0),0)&amp;""),"")</f>
        <v/>
      </c>
      <c r="O116" t="str">
        <f>IFERROR(VALUE(VLOOKUP($E116&amp;$F116,PEFA2016all[[id]:[UHLG-01.3]],MATCH(O$4,PEFA2016all[[#Headers],[id]:[UHLG-01.3]],0),0)&amp;""),"")</f>
        <v/>
      </c>
      <c r="P116" t="str">
        <f>IFERROR(VALUE(VLOOKUP($E116&amp;$F116,PEFA2016all[[id]:[UHLG-01.3]],MATCH(P$4,PEFA2016all[[#Headers],[id]:[UHLG-01.3]],0),0)&amp;""),"")</f>
        <v/>
      </c>
      <c r="Q116" t="str">
        <f>IFERROR(VALUE(VLOOKUP($E116&amp;$F116,PEFA2016all[[id]:[UHLG-01.3]],MATCH(Q$4,PEFA2016all[[#Headers],[id]:[UHLG-01.3]],0),0)&amp;""),"")</f>
        <v/>
      </c>
      <c r="R116" t="str">
        <f>IFERROR(VALUE(VLOOKUP($E116&amp;$F116,PEFA2016all[[id]:[UHLG-01.3]],MATCH(R$4,PEFA2016all[[#Headers],[id]:[UHLG-01.3]],0),0)&amp;""),"")</f>
        <v/>
      </c>
      <c r="S116" t="str">
        <f>IFERROR(VALUE(VLOOKUP($E116&amp;$F116,PEFA2016all[[id]:[UHLG-01.3]],MATCH(S$4,PEFA2016all[[#Headers],[id]:[UHLG-01.3]],0),0)&amp;""),"")</f>
        <v/>
      </c>
      <c r="T116" t="str">
        <f>IFERROR(VALUE(VLOOKUP($E116&amp;$F116,PEFA2016all[[id]:[UHLG-01.3]],MATCH(T$4,PEFA2016all[[#Headers],[id]:[UHLG-01.3]],0),0)&amp;""),"")</f>
        <v/>
      </c>
      <c r="U116" t="str">
        <f>IFERROR(VALUE(VLOOKUP($E116&amp;$F116,PEFA2016all[[id]:[UHLG-01.3]],MATCH(U$4,PEFA2016all[[#Headers],[id]:[UHLG-01.3]],0),0)&amp;""),"")</f>
        <v/>
      </c>
      <c r="V116" t="str">
        <f>IFERROR(VALUE(VLOOKUP($E116&amp;$F116,PEFA2016all[[id]:[UHLG-01.3]],MATCH(V$4,PEFA2016all[[#Headers],[id]:[UHLG-01.3]],0),0)&amp;""),"")</f>
        <v/>
      </c>
      <c r="W116" t="str">
        <f>IFERROR(VALUE(VLOOKUP($E116&amp;$F116,PEFA2016all[[id]:[UHLG-01.3]],MATCH(W$4,PEFA2016all[[#Headers],[id]:[UHLG-01.3]],0),0)&amp;""),"")</f>
        <v/>
      </c>
      <c r="X116" t="str">
        <f>IFERROR(VALUE(VLOOKUP($E116&amp;$F116,PEFA2016all[[id]:[UHLG-01.3]],MATCH(X$4,PEFA2016all[[#Headers],[id]:[UHLG-01.3]],0),0)&amp;""),"")</f>
        <v/>
      </c>
      <c r="Y116" t="str">
        <f>IFERROR(VALUE(VLOOKUP($E116&amp;$F116,PEFA2016all[[id]:[UHLG-01.3]],MATCH(Y$4,PEFA2016all[[#Headers],[id]:[UHLG-01.3]],0),0)&amp;""),"")</f>
        <v/>
      </c>
      <c r="Z116" t="str">
        <f>IFERROR(VALUE(VLOOKUP($E116&amp;$F116,PEFA2016all[[id]:[UHLG-01.3]],MATCH(Z$4,PEFA2016all[[#Headers],[id]:[UHLG-01.3]],0),0)&amp;""),"")</f>
        <v/>
      </c>
      <c r="AA116" t="str">
        <f>IFERROR(VALUE(VLOOKUP($E116&amp;$F116,PEFA2016all[[id]:[UHLG-01.3]],MATCH(AA$4,PEFA2016all[[#Headers],[id]:[UHLG-01.3]],0),0)&amp;""),"")</f>
        <v/>
      </c>
      <c r="AB116" t="str">
        <f>IFERROR(VALUE(VLOOKUP($E116&amp;$F116,PEFA2016all[[id]:[UHLG-01.3]],MATCH(AB$4,PEFA2016all[[#Headers],[id]:[UHLG-01.3]],0),0)&amp;""),"")</f>
        <v/>
      </c>
      <c r="AC116" t="str">
        <f>IFERROR(VALUE(VLOOKUP($E116&amp;$F116,PEFA2016all[[id]:[UHLG-01.3]],MATCH(AC$4,PEFA2016all[[#Headers],[id]:[UHLG-01.3]],0),0)&amp;""),"")</f>
        <v/>
      </c>
      <c r="AD116" t="str">
        <f>IFERROR(VALUE(VLOOKUP($E116&amp;$F116,PEFA2016all[[id]:[UHLG-01.3]],MATCH(AD$4,PEFA2016all[[#Headers],[id]:[UHLG-01.3]],0),0)&amp;""),"")</f>
        <v/>
      </c>
      <c r="AE116" t="str">
        <f>IFERROR(VALUE(VLOOKUP($E116&amp;$F116,PEFA2016all[[id]:[UHLG-01.3]],MATCH(AE$4,PEFA2016all[[#Headers],[id]:[UHLG-01.3]],0),0)&amp;""),"")</f>
        <v/>
      </c>
      <c r="AF116" t="str">
        <f>IFERROR(VALUE(VLOOKUP($E116&amp;$F116,PEFA2016all[[id]:[UHLG-01.3]],MATCH(AF$4,PEFA2016all[[#Headers],[id]:[UHLG-01.3]],0),0)&amp;""),"")</f>
        <v/>
      </c>
      <c r="AG116" t="str">
        <f>IFERROR(VALUE(VLOOKUP($E116&amp;$F116,PEFA2016all[[id]:[UHLG-01.3]],MATCH(AG$4,PEFA2016all[[#Headers],[id]:[UHLG-01.3]],0),0)&amp;""),"")</f>
        <v/>
      </c>
      <c r="AH116" t="str">
        <f>IFERROR(VALUE(VLOOKUP($E116&amp;$F116,PEFA2016all[[id]:[UHLG-01.3]],MATCH(AH$4,PEFA2016all[[#Headers],[id]:[UHLG-01.3]],0),0)&amp;""),"")</f>
        <v/>
      </c>
      <c r="AI116" t="str">
        <f>IFERROR(VALUE(VLOOKUP($E116&amp;$F116,PEFA2016all[[id]:[UHLG-01.3]],MATCH(AI$4,PEFA2016all[[#Headers],[id]:[UHLG-01.3]],0),0)&amp;""),"")</f>
        <v/>
      </c>
      <c r="AJ116" t="str">
        <f>IFERROR(VALUE(VLOOKUP($E116&amp;$F116,PEFA2016all[[id]:[UHLG-01.3]],MATCH(AJ$4,PEFA2016all[[#Headers],[id]:[UHLG-01.3]],0),0)&amp;""),"")</f>
        <v/>
      </c>
      <c r="AK116" t="str">
        <f>IFERROR(VALUE(VLOOKUP($E116&amp;$F116,PEFA2016all[[id]:[UHLG-01.3]],MATCH(AK$4,PEFA2016all[[#Headers],[id]:[UHLG-01.3]],0),0)&amp;""),"")</f>
        <v/>
      </c>
      <c r="AL116" t="str">
        <f>IFERROR(VALUE(VLOOKUP($E116&amp;$F116,PEFA2016all[[id]:[UHLG-01.3]],MATCH(AL$4,PEFA2016all[[#Headers],[id]:[UHLG-01.3]],0),0)&amp;""),"")</f>
        <v/>
      </c>
      <c r="AM116" t="str">
        <f>IFERROR(VALUE(VLOOKUP($E116&amp;$F116,PEFA2016all[[id]:[UHLG-01.3]],MATCH(AM$4,PEFA2016all[[#Headers],[id]:[UHLG-01.3]],0),0)&amp;""),"")</f>
        <v/>
      </c>
      <c r="AN116" t="str">
        <f>IFERROR(VALUE(VLOOKUP($E116&amp;$F116,PEFA2016all[[id]:[UHLG-01.3]],MATCH(AN$4,PEFA2016all[[#Headers],[id]:[UHLG-01.3]],0),0)&amp;""),"")</f>
        <v/>
      </c>
      <c r="AO116" t="str">
        <f>IFERROR(VALUE(VLOOKUP($E116&amp;$F116,PEFA2016all[[id]:[UHLG-01.3]],MATCH(AO$4,PEFA2016all[[#Headers],[id]:[UHLG-01.3]],0),0)&amp;""),"")</f>
        <v/>
      </c>
      <c r="AP116" t="str">
        <f>IFERROR(VALUE(VLOOKUP($E116&amp;$F116,PEFA2016all[[id]:[UHLG-01.3]],MATCH(AP$4,PEFA2016all[[#Headers],[id]:[UHLG-01.3]],0),0)&amp;""),"")</f>
        <v/>
      </c>
      <c r="AQ116" t="str">
        <f>IFERROR(VALUE(VLOOKUP($E116&amp;$F116,PEFA2016all[[id]:[UHLG-01.3]],MATCH(AQ$4,PEFA2016all[[#Headers],[id]:[UHLG-01.3]],0),0)&amp;""),"")</f>
        <v/>
      </c>
      <c r="AR116" t="str">
        <f>IFERROR(VALUE(VLOOKUP($E116&amp;$F116,PEFA2016all[[id]:[UHLG-01.3]],MATCH(AR$4,PEFA2016all[[#Headers],[id]:[UHLG-01.3]],0),0)&amp;""),"")</f>
        <v/>
      </c>
    </row>
    <row r="117" spans="2:44" x14ac:dyDescent="0.25">
      <c r="B117" t="str">
        <f>IF(PEFA2016all[[#This Row],[Framework]]=0,"",PEFA2016all[[#This Row],[Framework]])</f>
        <v/>
      </c>
      <c r="C117" t="str">
        <f>IF(PEFA2016all[[#This Row],[Country]]=0,"",PEFA2016all[[#This Row],[Country]])</f>
        <v/>
      </c>
      <c r="D117" t="str">
        <f>IFERROR(PEFA2016all[[#This Row],[ISO-2]],"")</f>
        <v/>
      </c>
      <c r="E117" t="str">
        <f>IFERROR(PEFA2016all[[#This Row],[ISO-3]],"")</f>
        <v/>
      </c>
      <c r="F117" t="str">
        <f>IF(PEFA2016all[[#This Row],[Year]]=0,"",PEFA2016all[[#This Row],[Year]])</f>
        <v/>
      </c>
      <c r="G117" t="str">
        <f>IFERROR(AVERAGE(PEFA2016[[#This Row],[Aggregate expenditure outturn]:[Revenue outturn]]),"")</f>
        <v/>
      </c>
      <c r="H117" t="str">
        <f>IFERROR(AVERAGE(PEFA2016[[#This Row],[Budget classification]:[Public access to fiscal information]]),"")</f>
        <v/>
      </c>
      <c r="I117" t="str">
        <f>IFERROR(AVERAGE(PEFA2016[[#This Row],[Fiscal risk reporting]:[Debt management]]),"")</f>
        <v/>
      </c>
      <c r="J117" t="str">
        <f>IFERROR(AVERAGE(PEFA2016[[#This Row],[Macroeconomic and fiscal forecasting]:[Legislative scrutiny of budgets]]),"")</f>
        <v/>
      </c>
      <c r="K117" t="str">
        <f>IFERROR(AVERAGE(PEFA2016[[#This Row],[Revenue administration]:[Internal audit]]),"")</f>
        <v/>
      </c>
      <c r="L117" t="str">
        <f>IFERROR(AVERAGE(PEFA2016[[#This Row],[Financial data integrity]:[Annual financial reports]]),"")</f>
        <v/>
      </c>
      <c r="M117" t="str">
        <f>IFERROR(AVERAGE(PEFA2016[[#This Row],[External audit]:[Legislative scrutiny of audit reports]]),"")</f>
        <v/>
      </c>
      <c r="N117" t="str">
        <f>IFERROR(VALUE(VLOOKUP($E117&amp;$F117,PEFA2016all[[id]:[UHLG-01.3]],MATCH(N$4,PEFA2016all[[#Headers],[id]:[UHLG-01.3]],0),0)&amp;""),"")</f>
        <v/>
      </c>
      <c r="O117" t="str">
        <f>IFERROR(VALUE(VLOOKUP($E117&amp;$F117,PEFA2016all[[id]:[UHLG-01.3]],MATCH(O$4,PEFA2016all[[#Headers],[id]:[UHLG-01.3]],0),0)&amp;""),"")</f>
        <v/>
      </c>
      <c r="P117" t="str">
        <f>IFERROR(VALUE(VLOOKUP($E117&amp;$F117,PEFA2016all[[id]:[UHLG-01.3]],MATCH(P$4,PEFA2016all[[#Headers],[id]:[UHLG-01.3]],0),0)&amp;""),"")</f>
        <v/>
      </c>
      <c r="Q117" t="str">
        <f>IFERROR(VALUE(VLOOKUP($E117&amp;$F117,PEFA2016all[[id]:[UHLG-01.3]],MATCH(Q$4,PEFA2016all[[#Headers],[id]:[UHLG-01.3]],0),0)&amp;""),"")</f>
        <v/>
      </c>
      <c r="R117" t="str">
        <f>IFERROR(VALUE(VLOOKUP($E117&amp;$F117,PEFA2016all[[id]:[UHLG-01.3]],MATCH(R$4,PEFA2016all[[#Headers],[id]:[UHLG-01.3]],0),0)&amp;""),"")</f>
        <v/>
      </c>
      <c r="S117" t="str">
        <f>IFERROR(VALUE(VLOOKUP($E117&amp;$F117,PEFA2016all[[id]:[UHLG-01.3]],MATCH(S$4,PEFA2016all[[#Headers],[id]:[UHLG-01.3]],0),0)&amp;""),"")</f>
        <v/>
      </c>
      <c r="T117" t="str">
        <f>IFERROR(VALUE(VLOOKUP($E117&amp;$F117,PEFA2016all[[id]:[UHLG-01.3]],MATCH(T$4,PEFA2016all[[#Headers],[id]:[UHLG-01.3]],0),0)&amp;""),"")</f>
        <v/>
      </c>
      <c r="U117" t="str">
        <f>IFERROR(VALUE(VLOOKUP($E117&amp;$F117,PEFA2016all[[id]:[UHLG-01.3]],MATCH(U$4,PEFA2016all[[#Headers],[id]:[UHLG-01.3]],0),0)&amp;""),"")</f>
        <v/>
      </c>
      <c r="V117" t="str">
        <f>IFERROR(VALUE(VLOOKUP($E117&amp;$F117,PEFA2016all[[id]:[UHLG-01.3]],MATCH(V$4,PEFA2016all[[#Headers],[id]:[UHLG-01.3]],0),0)&amp;""),"")</f>
        <v/>
      </c>
      <c r="W117" t="str">
        <f>IFERROR(VALUE(VLOOKUP($E117&amp;$F117,PEFA2016all[[id]:[UHLG-01.3]],MATCH(W$4,PEFA2016all[[#Headers],[id]:[UHLG-01.3]],0),0)&amp;""),"")</f>
        <v/>
      </c>
      <c r="X117" t="str">
        <f>IFERROR(VALUE(VLOOKUP($E117&amp;$F117,PEFA2016all[[id]:[UHLG-01.3]],MATCH(X$4,PEFA2016all[[#Headers],[id]:[UHLG-01.3]],0),0)&amp;""),"")</f>
        <v/>
      </c>
      <c r="Y117" t="str">
        <f>IFERROR(VALUE(VLOOKUP($E117&amp;$F117,PEFA2016all[[id]:[UHLG-01.3]],MATCH(Y$4,PEFA2016all[[#Headers],[id]:[UHLG-01.3]],0),0)&amp;""),"")</f>
        <v/>
      </c>
      <c r="Z117" t="str">
        <f>IFERROR(VALUE(VLOOKUP($E117&amp;$F117,PEFA2016all[[id]:[UHLG-01.3]],MATCH(Z$4,PEFA2016all[[#Headers],[id]:[UHLG-01.3]],0),0)&amp;""),"")</f>
        <v/>
      </c>
      <c r="AA117" t="str">
        <f>IFERROR(VALUE(VLOOKUP($E117&amp;$F117,PEFA2016all[[id]:[UHLG-01.3]],MATCH(AA$4,PEFA2016all[[#Headers],[id]:[UHLG-01.3]],0),0)&amp;""),"")</f>
        <v/>
      </c>
      <c r="AB117" t="str">
        <f>IFERROR(VALUE(VLOOKUP($E117&amp;$F117,PEFA2016all[[id]:[UHLG-01.3]],MATCH(AB$4,PEFA2016all[[#Headers],[id]:[UHLG-01.3]],0),0)&amp;""),"")</f>
        <v/>
      </c>
      <c r="AC117" t="str">
        <f>IFERROR(VALUE(VLOOKUP($E117&amp;$F117,PEFA2016all[[id]:[UHLG-01.3]],MATCH(AC$4,PEFA2016all[[#Headers],[id]:[UHLG-01.3]],0),0)&amp;""),"")</f>
        <v/>
      </c>
      <c r="AD117" t="str">
        <f>IFERROR(VALUE(VLOOKUP($E117&amp;$F117,PEFA2016all[[id]:[UHLG-01.3]],MATCH(AD$4,PEFA2016all[[#Headers],[id]:[UHLG-01.3]],0),0)&amp;""),"")</f>
        <v/>
      </c>
      <c r="AE117" t="str">
        <f>IFERROR(VALUE(VLOOKUP($E117&amp;$F117,PEFA2016all[[id]:[UHLG-01.3]],MATCH(AE$4,PEFA2016all[[#Headers],[id]:[UHLG-01.3]],0),0)&amp;""),"")</f>
        <v/>
      </c>
      <c r="AF117" t="str">
        <f>IFERROR(VALUE(VLOOKUP($E117&amp;$F117,PEFA2016all[[id]:[UHLG-01.3]],MATCH(AF$4,PEFA2016all[[#Headers],[id]:[UHLG-01.3]],0),0)&amp;""),"")</f>
        <v/>
      </c>
      <c r="AG117" t="str">
        <f>IFERROR(VALUE(VLOOKUP($E117&amp;$F117,PEFA2016all[[id]:[UHLG-01.3]],MATCH(AG$4,PEFA2016all[[#Headers],[id]:[UHLG-01.3]],0),0)&amp;""),"")</f>
        <v/>
      </c>
      <c r="AH117" t="str">
        <f>IFERROR(VALUE(VLOOKUP($E117&amp;$F117,PEFA2016all[[id]:[UHLG-01.3]],MATCH(AH$4,PEFA2016all[[#Headers],[id]:[UHLG-01.3]],0),0)&amp;""),"")</f>
        <v/>
      </c>
      <c r="AI117" t="str">
        <f>IFERROR(VALUE(VLOOKUP($E117&amp;$F117,PEFA2016all[[id]:[UHLG-01.3]],MATCH(AI$4,PEFA2016all[[#Headers],[id]:[UHLG-01.3]],0),0)&amp;""),"")</f>
        <v/>
      </c>
      <c r="AJ117" t="str">
        <f>IFERROR(VALUE(VLOOKUP($E117&amp;$F117,PEFA2016all[[id]:[UHLG-01.3]],MATCH(AJ$4,PEFA2016all[[#Headers],[id]:[UHLG-01.3]],0),0)&amp;""),"")</f>
        <v/>
      </c>
      <c r="AK117" t="str">
        <f>IFERROR(VALUE(VLOOKUP($E117&amp;$F117,PEFA2016all[[id]:[UHLG-01.3]],MATCH(AK$4,PEFA2016all[[#Headers],[id]:[UHLG-01.3]],0),0)&amp;""),"")</f>
        <v/>
      </c>
      <c r="AL117" t="str">
        <f>IFERROR(VALUE(VLOOKUP($E117&amp;$F117,PEFA2016all[[id]:[UHLG-01.3]],MATCH(AL$4,PEFA2016all[[#Headers],[id]:[UHLG-01.3]],0),0)&amp;""),"")</f>
        <v/>
      </c>
      <c r="AM117" t="str">
        <f>IFERROR(VALUE(VLOOKUP($E117&amp;$F117,PEFA2016all[[id]:[UHLG-01.3]],MATCH(AM$4,PEFA2016all[[#Headers],[id]:[UHLG-01.3]],0),0)&amp;""),"")</f>
        <v/>
      </c>
      <c r="AN117" t="str">
        <f>IFERROR(VALUE(VLOOKUP($E117&amp;$F117,PEFA2016all[[id]:[UHLG-01.3]],MATCH(AN$4,PEFA2016all[[#Headers],[id]:[UHLG-01.3]],0),0)&amp;""),"")</f>
        <v/>
      </c>
      <c r="AO117" t="str">
        <f>IFERROR(VALUE(VLOOKUP($E117&amp;$F117,PEFA2016all[[id]:[UHLG-01.3]],MATCH(AO$4,PEFA2016all[[#Headers],[id]:[UHLG-01.3]],0),0)&amp;""),"")</f>
        <v/>
      </c>
      <c r="AP117" t="str">
        <f>IFERROR(VALUE(VLOOKUP($E117&amp;$F117,PEFA2016all[[id]:[UHLG-01.3]],MATCH(AP$4,PEFA2016all[[#Headers],[id]:[UHLG-01.3]],0),0)&amp;""),"")</f>
        <v/>
      </c>
      <c r="AQ117" t="str">
        <f>IFERROR(VALUE(VLOOKUP($E117&amp;$F117,PEFA2016all[[id]:[UHLG-01.3]],MATCH(AQ$4,PEFA2016all[[#Headers],[id]:[UHLG-01.3]],0),0)&amp;""),"")</f>
        <v/>
      </c>
      <c r="AR117" t="str">
        <f>IFERROR(VALUE(VLOOKUP($E117&amp;$F117,PEFA2016all[[id]:[UHLG-01.3]],MATCH(AR$4,PEFA2016all[[#Headers],[id]:[UHLG-01.3]],0),0)&amp;""),"")</f>
        <v/>
      </c>
    </row>
    <row r="118" spans="2:44" x14ac:dyDescent="0.25">
      <c r="B118" t="str">
        <f>IF(PEFA2016all[[#This Row],[Framework]]=0,"",PEFA2016all[[#This Row],[Framework]])</f>
        <v/>
      </c>
      <c r="C118" t="str">
        <f>IF(PEFA2016all[[#This Row],[Country]]=0,"",PEFA2016all[[#This Row],[Country]])</f>
        <v/>
      </c>
      <c r="D118" t="str">
        <f>IFERROR(PEFA2016all[[#This Row],[ISO-2]],"")</f>
        <v/>
      </c>
      <c r="E118" t="str">
        <f>IFERROR(PEFA2016all[[#This Row],[ISO-3]],"")</f>
        <v/>
      </c>
      <c r="F118" t="str">
        <f>IF(PEFA2016all[[#This Row],[Year]]=0,"",PEFA2016all[[#This Row],[Year]])</f>
        <v/>
      </c>
      <c r="G118" t="str">
        <f>IFERROR(AVERAGE(PEFA2016[[#This Row],[Aggregate expenditure outturn]:[Revenue outturn]]),"")</f>
        <v/>
      </c>
      <c r="H118" t="str">
        <f>IFERROR(AVERAGE(PEFA2016[[#This Row],[Budget classification]:[Public access to fiscal information]]),"")</f>
        <v/>
      </c>
      <c r="I118" t="str">
        <f>IFERROR(AVERAGE(PEFA2016[[#This Row],[Fiscal risk reporting]:[Debt management]]),"")</f>
        <v/>
      </c>
      <c r="J118" t="str">
        <f>IFERROR(AVERAGE(PEFA2016[[#This Row],[Macroeconomic and fiscal forecasting]:[Legislative scrutiny of budgets]]),"")</f>
        <v/>
      </c>
      <c r="K118" t="str">
        <f>IFERROR(AVERAGE(PEFA2016[[#This Row],[Revenue administration]:[Internal audit]]),"")</f>
        <v/>
      </c>
      <c r="L118" t="str">
        <f>IFERROR(AVERAGE(PEFA2016[[#This Row],[Financial data integrity]:[Annual financial reports]]),"")</f>
        <v/>
      </c>
      <c r="M118" t="str">
        <f>IFERROR(AVERAGE(PEFA2016[[#This Row],[External audit]:[Legislative scrutiny of audit reports]]),"")</f>
        <v/>
      </c>
      <c r="N118" t="str">
        <f>IFERROR(VALUE(VLOOKUP($E118&amp;$F118,PEFA2016all[[id]:[UHLG-01.3]],MATCH(N$4,PEFA2016all[[#Headers],[id]:[UHLG-01.3]],0),0)&amp;""),"")</f>
        <v/>
      </c>
      <c r="O118" t="str">
        <f>IFERROR(VALUE(VLOOKUP($E118&amp;$F118,PEFA2016all[[id]:[UHLG-01.3]],MATCH(O$4,PEFA2016all[[#Headers],[id]:[UHLG-01.3]],0),0)&amp;""),"")</f>
        <v/>
      </c>
      <c r="P118" t="str">
        <f>IFERROR(VALUE(VLOOKUP($E118&amp;$F118,PEFA2016all[[id]:[UHLG-01.3]],MATCH(P$4,PEFA2016all[[#Headers],[id]:[UHLG-01.3]],0),0)&amp;""),"")</f>
        <v/>
      </c>
      <c r="Q118" t="str">
        <f>IFERROR(VALUE(VLOOKUP($E118&amp;$F118,PEFA2016all[[id]:[UHLG-01.3]],MATCH(Q$4,PEFA2016all[[#Headers],[id]:[UHLG-01.3]],0),0)&amp;""),"")</f>
        <v/>
      </c>
      <c r="R118" t="str">
        <f>IFERROR(VALUE(VLOOKUP($E118&amp;$F118,PEFA2016all[[id]:[UHLG-01.3]],MATCH(R$4,PEFA2016all[[#Headers],[id]:[UHLG-01.3]],0),0)&amp;""),"")</f>
        <v/>
      </c>
      <c r="S118" t="str">
        <f>IFERROR(VALUE(VLOOKUP($E118&amp;$F118,PEFA2016all[[id]:[UHLG-01.3]],MATCH(S$4,PEFA2016all[[#Headers],[id]:[UHLG-01.3]],0),0)&amp;""),"")</f>
        <v/>
      </c>
      <c r="T118" t="str">
        <f>IFERROR(VALUE(VLOOKUP($E118&amp;$F118,PEFA2016all[[id]:[UHLG-01.3]],MATCH(T$4,PEFA2016all[[#Headers],[id]:[UHLG-01.3]],0),0)&amp;""),"")</f>
        <v/>
      </c>
      <c r="U118" t="str">
        <f>IFERROR(VALUE(VLOOKUP($E118&amp;$F118,PEFA2016all[[id]:[UHLG-01.3]],MATCH(U$4,PEFA2016all[[#Headers],[id]:[UHLG-01.3]],0),0)&amp;""),"")</f>
        <v/>
      </c>
      <c r="V118" t="str">
        <f>IFERROR(VALUE(VLOOKUP($E118&amp;$F118,PEFA2016all[[id]:[UHLG-01.3]],MATCH(V$4,PEFA2016all[[#Headers],[id]:[UHLG-01.3]],0),0)&amp;""),"")</f>
        <v/>
      </c>
      <c r="W118" t="str">
        <f>IFERROR(VALUE(VLOOKUP($E118&amp;$F118,PEFA2016all[[id]:[UHLG-01.3]],MATCH(W$4,PEFA2016all[[#Headers],[id]:[UHLG-01.3]],0),0)&amp;""),"")</f>
        <v/>
      </c>
      <c r="X118" t="str">
        <f>IFERROR(VALUE(VLOOKUP($E118&amp;$F118,PEFA2016all[[id]:[UHLG-01.3]],MATCH(X$4,PEFA2016all[[#Headers],[id]:[UHLG-01.3]],0),0)&amp;""),"")</f>
        <v/>
      </c>
      <c r="Y118" t="str">
        <f>IFERROR(VALUE(VLOOKUP($E118&amp;$F118,PEFA2016all[[id]:[UHLG-01.3]],MATCH(Y$4,PEFA2016all[[#Headers],[id]:[UHLG-01.3]],0),0)&amp;""),"")</f>
        <v/>
      </c>
      <c r="Z118" t="str">
        <f>IFERROR(VALUE(VLOOKUP($E118&amp;$F118,PEFA2016all[[id]:[UHLG-01.3]],MATCH(Z$4,PEFA2016all[[#Headers],[id]:[UHLG-01.3]],0),0)&amp;""),"")</f>
        <v/>
      </c>
      <c r="AA118" t="str">
        <f>IFERROR(VALUE(VLOOKUP($E118&amp;$F118,PEFA2016all[[id]:[UHLG-01.3]],MATCH(AA$4,PEFA2016all[[#Headers],[id]:[UHLG-01.3]],0),0)&amp;""),"")</f>
        <v/>
      </c>
      <c r="AB118" t="str">
        <f>IFERROR(VALUE(VLOOKUP($E118&amp;$F118,PEFA2016all[[id]:[UHLG-01.3]],MATCH(AB$4,PEFA2016all[[#Headers],[id]:[UHLG-01.3]],0),0)&amp;""),"")</f>
        <v/>
      </c>
      <c r="AC118" t="str">
        <f>IFERROR(VALUE(VLOOKUP($E118&amp;$F118,PEFA2016all[[id]:[UHLG-01.3]],MATCH(AC$4,PEFA2016all[[#Headers],[id]:[UHLG-01.3]],0),0)&amp;""),"")</f>
        <v/>
      </c>
      <c r="AD118" t="str">
        <f>IFERROR(VALUE(VLOOKUP($E118&amp;$F118,PEFA2016all[[id]:[UHLG-01.3]],MATCH(AD$4,PEFA2016all[[#Headers],[id]:[UHLG-01.3]],0),0)&amp;""),"")</f>
        <v/>
      </c>
      <c r="AE118" t="str">
        <f>IFERROR(VALUE(VLOOKUP($E118&amp;$F118,PEFA2016all[[id]:[UHLG-01.3]],MATCH(AE$4,PEFA2016all[[#Headers],[id]:[UHLG-01.3]],0),0)&amp;""),"")</f>
        <v/>
      </c>
      <c r="AF118" t="str">
        <f>IFERROR(VALUE(VLOOKUP($E118&amp;$F118,PEFA2016all[[id]:[UHLG-01.3]],MATCH(AF$4,PEFA2016all[[#Headers],[id]:[UHLG-01.3]],0),0)&amp;""),"")</f>
        <v/>
      </c>
      <c r="AG118" t="str">
        <f>IFERROR(VALUE(VLOOKUP($E118&amp;$F118,PEFA2016all[[id]:[UHLG-01.3]],MATCH(AG$4,PEFA2016all[[#Headers],[id]:[UHLG-01.3]],0),0)&amp;""),"")</f>
        <v/>
      </c>
      <c r="AH118" t="str">
        <f>IFERROR(VALUE(VLOOKUP($E118&amp;$F118,PEFA2016all[[id]:[UHLG-01.3]],MATCH(AH$4,PEFA2016all[[#Headers],[id]:[UHLG-01.3]],0),0)&amp;""),"")</f>
        <v/>
      </c>
      <c r="AI118" t="str">
        <f>IFERROR(VALUE(VLOOKUP($E118&amp;$F118,PEFA2016all[[id]:[UHLG-01.3]],MATCH(AI$4,PEFA2016all[[#Headers],[id]:[UHLG-01.3]],0),0)&amp;""),"")</f>
        <v/>
      </c>
      <c r="AJ118" t="str">
        <f>IFERROR(VALUE(VLOOKUP($E118&amp;$F118,PEFA2016all[[id]:[UHLG-01.3]],MATCH(AJ$4,PEFA2016all[[#Headers],[id]:[UHLG-01.3]],0),0)&amp;""),"")</f>
        <v/>
      </c>
      <c r="AK118" t="str">
        <f>IFERROR(VALUE(VLOOKUP($E118&amp;$F118,PEFA2016all[[id]:[UHLG-01.3]],MATCH(AK$4,PEFA2016all[[#Headers],[id]:[UHLG-01.3]],0),0)&amp;""),"")</f>
        <v/>
      </c>
      <c r="AL118" t="str">
        <f>IFERROR(VALUE(VLOOKUP($E118&amp;$F118,PEFA2016all[[id]:[UHLG-01.3]],MATCH(AL$4,PEFA2016all[[#Headers],[id]:[UHLG-01.3]],0),0)&amp;""),"")</f>
        <v/>
      </c>
      <c r="AM118" t="str">
        <f>IFERROR(VALUE(VLOOKUP($E118&amp;$F118,PEFA2016all[[id]:[UHLG-01.3]],MATCH(AM$4,PEFA2016all[[#Headers],[id]:[UHLG-01.3]],0),0)&amp;""),"")</f>
        <v/>
      </c>
      <c r="AN118" t="str">
        <f>IFERROR(VALUE(VLOOKUP($E118&amp;$F118,PEFA2016all[[id]:[UHLG-01.3]],MATCH(AN$4,PEFA2016all[[#Headers],[id]:[UHLG-01.3]],0),0)&amp;""),"")</f>
        <v/>
      </c>
      <c r="AO118" t="str">
        <f>IFERROR(VALUE(VLOOKUP($E118&amp;$F118,PEFA2016all[[id]:[UHLG-01.3]],MATCH(AO$4,PEFA2016all[[#Headers],[id]:[UHLG-01.3]],0),0)&amp;""),"")</f>
        <v/>
      </c>
      <c r="AP118" t="str">
        <f>IFERROR(VALUE(VLOOKUP($E118&amp;$F118,PEFA2016all[[id]:[UHLG-01.3]],MATCH(AP$4,PEFA2016all[[#Headers],[id]:[UHLG-01.3]],0),0)&amp;""),"")</f>
        <v/>
      </c>
      <c r="AQ118" t="str">
        <f>IFERROR(VALUE(VLOOKUP($E118&amp;$F118,PEFA2016all[[id]:[UHLG-01.3]],MATCH(AQ$4,PEFA2016all[[#Headers],[id]:[UHLG-01.3]],0),0)&amp;""),"")</f>
        <v/>
      </c>
      <c r="AR118" t="str">
        <f>IFERROR(VALUE(VLOOKUP($E118&amp;$F118,PEFA2016all[[id]:[UHLG-01.3]],MATCH(AR$4,PEFA2016all[[#Headers],[id]:[UHLG-01.3]],0),0)&amp;""),"")</f>
        <v/>
      </c>
    </row>
    <row r="119" spans="2:44" x14ac:dyDescent="0.25">
      <c r="B119" t="str">
        <f>IF(PEFA2016all[[#This Row],[Framework]]=0,"",PEFA2016all[[#This Row],[Framework]])</f>
        <v/>
      </c>
      <c r="C119" t="str">
        <f>IF(PEFA2016all[[#This Row],[Country]]=0,"",PEFA2016all[[#This Row],[Country]])</f>
        <v/>
      </c>
      <c r="D119" t="str">
        <f>IFERROR(PEFA2016all[[#This Row],[ISO-2]],"")</f>
        <v/>
      </c>
      <c r="E119" t="str">
        <f>IFERROR(PEFA2016all[[#This Row],[ISO-3]],"")</f>
        <v/>
      </c>
      <c r="F119" t="str">
        <f>IF(PEFA2016all[[#This Row],[Year]]=0,"",PEFA2016all[[#This Row],[Year]])</f>
        <v/>
      </c>
      <c r="G119" t="str">
        <f>IFERROR(AVERAGE(PEFA2016[[#This Row],[Aggregate expenditure outturn]:[Revenue outturn]]),"")</f>
        <v/>
      </c>
      <c r="H119" t="str">
        <f>IFERROR(AVERAGE(PEFA2016[[#This Row],[Budget classification]:[Public access to fiscal information]]),"")</f>
        <v/>
      </c>
      <c r="I119" t="str">
        <f>IFERROR(AVERAGE(PEFA2016[[#This Row],[Fiscal risk reporting]:[Debt management]]),"")</f>
        <v/>
      </c>
      <c r="J119" t="str">
        <f>IFERROR(AVERAGE(PEFA2016[[#This Row],[Macroeconomic and fiscal forecasting]:[Legislative scrutiny of budgets]]),"")</f>
        <v/>
      </c>
      <c r="K119" t="str">
        <f>IFERROR(AVERAGE(PEFA2016[[#This Row],[Revenue administration]:[Internal audit]]),"")</f>
        <v/>
      </c>
      <c r="L119" t="str">
        <f>IFERROR(AVERAGE(PEFA2016[[#This Row],[Financial data integrity]:[Annual financial reports]]),"")</f>
        <v/>
      </c>
      <c r="M119" t="str">
        <f>IFERROR(AVERAGE(PEFA2016[[#This Row],[External audit]:[Legislative scrutiny of audit reports]]),"")</f>
        <v/>
      </c>
      <c r="N119" t="str">
        <f>IFERROR(VALUE(VLOOKUP($E119&amp;$F119,PEFA2016all[[id]:[UHLG-01.3]],MATCH(N$4,PEFA2016all[[#Headers],[id]:[UHLG-01.3]],0),0)&amp;""),"")</f>
        <v/>
      </c>
      <c r="O119" t="str">
        <f>IFERROR(VALUE(VLOOKUP($E119&amp;$F119,PEFA2016all[[id]:[UHLG-01.3]],MATCH(O$4,PEFA2016all[[#Headers],[id]:[UHLG-01.3]],0),0)&amp;""),"")</f>
        <v/>
      </c>
      <c r="P119" t="str">
        <f>IFERROR(VALUE(VLOOKUP($E119&amp;$F119,PEFA2016all[[id]:[UHLG-01.3]],MATCH(P$4,PEFA2016all[[#Headers],[id]:[UHLG-01.3]],0),0)&amp;""),"")</f>
        <v/>
      </c>
      <c r="Q119" t="str">
        <f>IFERROR(VALUE(VLOOKUP($E119&amp;$F119,PEFA2016all[[id]:[UHLG-01.3]],MATCH(Q$4,PEFA2016all[[#Headers],[id]:[UHLG-01.3]],0),0)&amp;""),"")</f>
        <v/>
      </c>
      <c r="R119" t="str">
        <f>IFERROR(VALUE(VLOOKUP($E119&amp;$F119,PEFA2016all[[id]:[UHLG-01.3]],MATCH(R$4,PEFA2016all[[#Headers],[id]:[UHLG-01.3]],0),0)&amp;""),"")</f>
        <v/>
      </c>
      <c r="S119" t="str">
        <f>IFERROR(VALUE(VLOOKUP($E119&amp;$F119,PEFA2016all[[id]:[UHLG-01.3]],MATCH(S$4,PEFA2016all[[#Headers],[id]:[UHLG-01.3]],0),0)&amp;""),"")</f>
        <v/>
      </c>
      <c r="T119" t="str">
        <f>IFERROR(VALUE(VLOOKUP($E119&amp;$F119,PEFA2016all[[id]:[UHLG-01.3]],MATCH(T$4,PEFA2016all[[#Headers],[id]:[UHLG-01.3]],0),0)&amp;""),"")</f>
        <v/>
      </c>
      <c r="U119" t="str">
        <f>IFERROR(VALUE(VLOOKUP($E119&amp;$F119,PEFA2016all[[id]:[UHLG-01.3]],MATCH(U$4,PEFA2016all[[#Headers],[id]:[UHLG-01.3]],0),0)&amp;""),"")</f>
        <v/>
      </c>
      <c r="V119" t="str">
        <f>IFERROR(VALUE(VLOOKUP($E119&amp;$F119,PEFA2016all[[id]:[UHLG-01.3]],MATCH(V$4,PEFA2016all[[#Headers],[id]:[UHLG-01.3]],0),0)&amp;""),"")</f>
        <v/>
      </c>
      <c r="W119" t="str">
        <f>IFERROR(VALUE(VLOOKUP($E119&amp;$F119,PEFA2016all[[id]:[UHLG-01.3]],MATCH(W$4,PEFA2016all[[#Headers],[id]:[UHLG-01.3]],0),0)&amp;""),"")</f>
        <v/>
      </c>
      <c r="X119" t="str">
        <f>IFERROR(VALUE(VLOOKUP($E119&amp;$F119,PEFA2016all[[id]:[UHLG-01.3]],MATCH(X$4,PEFA2016all[[#Headers],[id]:[UHLG-01.3]],0),0)&amp;""),"")</f>
        <v/>
      </c>
      <c r="Y119" t="str">
        <f>IFERROR(VALUE(VLOOKUP($E119&amp;$F119,PEFA2016all[[id]:[UHLG-01.3]],MATCH(Y$4,PEFA2016all[[#Headers],[id]:[UHLG-01.3]],0),0)&amp;""),"")</f>
        <v/>
      </c>
      <c r="Z119" t="str">
        <f>IFERROR(VALUE(VLOOKUP($E119&amp;$F119,PEFA2016all[[id]:[UHLG-01.3]],MATCH(Z$4,PEFA2016all[[#Headers],[id]:[UHLG-01.3]],0),0)&amp;""),"")</f>
        <v/>
      </c>
      <c r="AA119" t="str">
        <f>IFERROR(VALUE(VLOOKUP($E119&amp;$F119,PEFA2016all[[id]:[UHLG-01.3]],MATCH(AA$4,PEFA2016all[[#Headers],[id]:[UHLG-01.3]],0),0)&amp;""),"")</f>
        <v/>
      </c>
      <c r="AB119" t="str">
        <f>IFERROR(VALUE(VLOOKUP($E119&amp;$F119,PEFA2016all[[id]:[UHLG-01.3]],MATCH(AB$4,PEFA2016all[[#Headers],[id]:[UHLG-01.3]],0),0)&amp;""),"")</f>
        <v/>
      </c>
      <c r="AC119" t="str">
        <f>IFERROR(VALUE(VLOOKUP($E119&amp;$F119,PEFA2016all[[id]:[UHLG-01.3]],MATCH(AC$4,PEFA2016all[[#Headers],[id]:[UHLG-01.3]],0),0)&amp;""),"")</f>
        <v/>
      </c>
      <c r="AD119" t="str">
        <f>IFERROR(VALUE(VLOOKUP($E119&amp;$F119,PEFA2016all[[id]:[UHLG-01.3]],MATCH(AD$4,PEFA2016all[[#Headers],[id]:[UHLG-01.3]],0),0)&amp;""),"")</f>
        <v/>
      </c>
      <c r="AE119" t="str">
        <f>IFERROR(VALUE(VLOOKUP($E119&amp;$F119,PEFA2016all[[id]:[UHLG-01.3]],MATCH(AE$4,PEFA2016all[[#Headers],[id]:[UHLG-01.3]],0),0)&amp;""),"")</f>
        <v/>
      </c>
      <c r="AF119" t="str">
        <f>IFERROR(VALUE(VLOOKUP($E119&amp;$F119,PEFA2016all[[id]:[UHLG-01.3]],MATCH(AF$4,PEFA2016all[[#Headers],[id]:[UHLG-01.3]],0),0)&amp;""),"")</f>
        <v/>
      </c>
      <c r="AG119" t="str">
        <f>IFERROR(VALUE(VLOOKUP($E119&amp;$F119,PEFA2016all[[id]:[UHLG-01.3]],MATCH(AG$4,PEFA2016all[[#Headers],[id]:[UHLG-01.3]],0),0)&amp;""),"")</f>
        <v/>
      </c>
      <c r="AH119" t="str">
        <f>IFERROR(VALUE(VLOOKUP($E119&amp;$F119,PEFA2016all[[id]:[UHLG-01.3]],MATCH(AH$4,PEFA2016all[[#Headers],[id]:[UHLG-01.3]],0),0)&amp;""),"")</f>
        <v/>
      </c>
      <c r="AI119" t="str">
        <f>IFERROR(VALUE(VLOOKUP($E119&amp;$F119,PEFA2016all[[id]:[UHLG-01.3]],MATCH(AI$4,PEFA2016all[[#Headers],[id]:[UHLG-01.3]],0),0)&amp;""),"")</f>
        <v/>
      </c>
      <c r="AJ119" t="str">
        <f>IFERROR(VALUE(VLOOKUP($E119&amp;$F119,PEFA2016all[[id]:[UHLG-01.3]],MATCH(AJ$4,PEFA2016all[[#Headers],[id]:[UHLG-01.3]],0),0)&amp;""),"")</f>
        <v/>
      </c>
      <c r="AK119" t="str">
        <f>IFERROR(VALUE(VLOOKUP($E119&amp;$F119,PEFA2016all[[id]:[UHLG-01.3]],MATCH(AK$4,PEFA2016all[[#Headers],[id]:[UHLG-01.3]],0),0)&amp;""),"")</f>
        <v/>
      </c>
      <c r="AL119" t="str">
        <f>IFERROR(VALUE(VLOOKUP($E119&amp;$F119,PEFA2016all[[id]:[UHLG-01.3]],MATCH(AL$4,PEFA2016all[[#Headers],[id]:[UHLG-01.3]],0),0)&amp;""),"")</f>
        <v/>
      </c>
      <c r="AM119" t="str">
        <f>IFERROR(VALUE(VLOOKUP($E119&amp;$F119,PEFA2016all[[id]:[UHLG-01.3]],MATCH(AM$4,PEFA2016all[[#Headers],[id]:[UHLG-01.3]],0),0)&amp;""),"")</f>
        <v/>
      </c>
      <c r="AN119" t="str">
        <f>IFERROR(VALUE(VLOOKUP($E119&amp;$F119,PEFA2016all[[id]:[UHLG-01.3]],MATCH(AN$4,PEFA2016all[[#Headers],[id]:[UHLG-01.3]],0),0)&amp;""),"")</f>
        <v/>
      </c>
      <c r="AO119" t="str">
        <f>IFERROR(VALUE(VLOOKUP($E119&amp;$F119,PEFA2016all[[id]:[UHLG-01.3]],MATCH(AO$4,PEFA2016all[[#Headers],[id]:[UHLG-01.3]],0),0)&amp;""),"")</f>
        <v/>
      </c>
      <c r="AP119" t="str">
        <f>IFERROR(VALUE(VLOOKUP($E119&amp;$F119,PEFA2016all[[id]:[UHLG-01.3]],MATCH(AP$4,PEFA2016all[[#Headers],[id]:[UHLG-01.3]],0),0)&amp;""),"")</f>
        <v/>
      </c>
      <c r="AQ119" t="str">
        <f>IFERROR(VALUE(VLOOKUP($E119&amp;$F119,PEFA2016all[[id]:[UHLG-01.3]],MATCH(AQ$4,PEFA2016all[[#Headers],[id]:[UHLG-01.3]],0),0)&amp;""),"")</f>
        <v/>
      </c>
      <c r="AR119" t="str">
        <f>IFERROR(VALUE(VLOOKUP($E119&amp;$F119,PEFA2016all[[id]:[UHLG-01.3]],MATCH(AR$4,PEFA2016all[[#Headers],[id]:[UHLG-01.3]],0),0)&amp;""),"")</f>
        <v/>
      </c>
    </row>
    <row r="120" spans="2:44" x14ac:dyDescent="0.25">
      <c r="B120" t="str">
        <f>IF(PEFA2016all[[#This Row],[Framework]]=0,"",PEFA2016all[[#This Row],[Framework]])</f>
        <v/>
      </c>
      <c r="C120" t="str">
        <f>IF(PEFA2016all[[#This Row],[Country]]=0,"",PEFA2016all[[#This Row],[Country]])</f>
        <v/>
      </c>
      <c r="D120" t="str">
        <f>IFERROR(PEFA2016all[[#This Row],[ISO-2]],"")</f>
        <v/>
      </c>
      <c r="E120" t="str">
        <f>IFERROR(PEFA2016all[[#This Row],[ISO-3]],"")</f>
        <v/>
      </c>
      <c r="F120" t="str">
        <f>IF(PEFA2016all[[#This Row],[Year]]=0,"",PEFA2016all[[#This Row],[Year]])</f>
        <v/>
      </c>
      <c r="G120" t="str">
        <f>IFERROR(AVERAGE(PEFA2016[[#This Row],[Aggregate expenditure outturn]:[Revenue outturn]]),"")</f>
        <v/>
      </c>
      <c r="H120" t="str">
        <f>IFERROR(AVERAGE(PEFA2016[[#This Row],[Budget classification]:[Public access to fiscal information]]),"")</f>
        <v/>
      </c>
      <c r="I120" t="str">
        <f>IFERROR(AVERAGE(PEFA2016[[#This Row],[Fiscal risk reporting]:[Debt management]]),"")</f>
        <v/>
      </c>
      <c r="J120" t="str">
        <f>IFERROR(AVERAGE(PEFA2016[[#This Row],[Macroeconomic and fiscal forecasting]:[Legislative scrutiny of budgets]]),"")</f>
        <v/>
      </c>
      <c r="K120" t="str">
        <f>IFERROR(AVERAGE(PEFA2016[[#This Row],[Revenue administration]:[Internal audit]]),"")</f>
        <v/>
      </c>
      <c r="L120" t="str">
        <f>IFERROR(AVERAGE(PEFA2016[[#This Row],[Financial data integrity]:[Annual financial reports]]),"")</f>
        <v/>
      </c>
      <c r="M120" t="str">
        <f>IFERROR(AVERAGE(PEFA2016[[#This Row],[External audit]:[Legislative scrutiny of audit reports]]),"")</f>
        <v/>
      </c>
      <c r="N120" t="str">
        <f>IFERROR(VALUE(VLOOKUP($E120&amp;$F120,PEFA2016all[[id]:[UHLG-01.3]],MATCH(N$4,PEFA2016all[[#Headers],[id]:[UHLG-01.3]],0),0)&amp;""),"")</f>
        <v/>
      </c>
      <c r="O120" t="str">
        <f>IFERROR(VALUE(VLOOKUP($E120&amp;$F120,PEFA2016all[[id]:[UHLG-01.3]],MATCH(O$4,PEFA2016all[[#Headers],[id]:[UHLG-01.3]],0),0)&amp;""),"")</f>
        <v/>
      </c>
      <c r="P120" t="str">
        <f>IFERROR(VALUE(VLOOKUP($E120&amp;$F120,PEFA2016all[[id]:[UHLG-01.3]],MATCH(P$4,PEFA2016all[[#Headers],[id]:[UHLG-01.3]],0),0)&amp;""),"")</f>
        <v/>
      </c>
      <c r="Q120" t="str">
        <f>IFERROR(VALUE(VLOOKUP($E120&amp;$F120,PEFA2016all[[id]:[UHLG-01.3]],MATCH(Q$4,PEFA2016all[[#Headers],[id]:[UHLG-01.3]],0),0)&amp;""),"")</f>
        <v/>
      </c>
      <c r="R120" t="str">
        <f>IFERROR(VALUE(VLOOKUP($E120&amp;$F120,PEFA2016all[[id]:[UHLG-01.3]],MATCH(R$4,PEFA2016all[[#Headers],[id]:[UHLG-01.3]],0),0)&amp;""),"")</f>
        <v/>
      </c>
      <c r="S120" t="str">
        <f>IFERROR(VALUE(VLOOKUP($E120&amp;$F120,PEFA2016all[[id]:[UHLG-01.3]],MATCH(S$4,PEFA2016all[[#Headers],[id]:[UHLG-01.3]],0),0)&amp;""),"")</f>
        <v/>
      </c>
      <c r="T120" t="str">
        <f>IFERROR(VALUE(VLOOKUP($E120&amp;$F120,PEFA2016all[[id]:[UHLG-01.3]],MATCH(T$4,PEFA2016all[[#Headers],[id]:[UHLG-01.3]],0),0)&amp;""),"")</f>
        <v/>
      </c>
      <c r="U120" t="str">
        <f>IFERROR(VALUE(VLOOKUP($E120&amp;$F120,PEFA2016all[[id]:[UHLG-01.3]],MATCH(U$4,PEFA2016all[[#Headers],[id]:[UHLG-01.3]],0),0)&amp;""),"")</f>
        <v/>
      </c>
      <c r="V120" t="str">
        <f>IFERROR(VALUE(VLOOKUP($E120&amp;$F120,PEFA2016all[[id]:[UHLG-01.3]],MATCH(V$4,PEFA2016all[[#Headers],[id]:[UHLG-01.3]],0),0)&amp;""),"")</f>
        <v/>
      </c>
      <c r="W120" t="str">
        <f>IFERROR(VALUE(VLOOKUP($E120&amp;$F120,PEFA2016all[[id]:[UHLG-01.3]],MATCH(W$4,PEFA2016all[[#Headers],[id]:[UHLG-01.3]],0),0)&amp;""),"")</f>
        <v/>
      </c>
      <c r="X120" t="str">
        <f>IFERROR(VALUE(VLOOKUP($E120&amp;$F120,PEFA2016all[[id]:[UHLG-01.3]],MATCH(X$4,PEFA2016all[[#Headers],[id]:[UHLG-01.3]],0),0)&amp;""),"")</f>
        <v/>
      </c>
      <c r="Y120" t="str">
        <f>IFERROR(VALUE(VLOOKUP($E120&amp;$F120,PEFA2016all[[id]:[UHLG-01.3]],MATCH(Y$4,PEFA2016all[[#Headers],[id]:[UHLG-01.3]],0),0)&amp;""),"")</f>
        <v/>
      </c>
      <c r="Z120" t="str">
        <f>IFERROR(VALUE(VLOOKUP($E120&amp;$F120,PEFA2016all[[id]:[UHLG-01.3]],MATCH(Z$4,PEFA2016all[[#Headers],[id]:[UHLG-01.3]],0),0)&amp;""),"")</f>
        <v/>
      </c>
      <c r="AA120" t="str">
        <f>IFERROR(VALUE(VLOOKUP($E120&amp;$F120,PEFA2016all[[id]:[UHLG-01.3]],MATCH(AA$4,PEFA2016all[[#Headers],[id]:[UHLG-01.3]],0),0)&amp;""),"")</f>
        <v/>
      </c>
      <c r="AB120" t="str">
        <f>IFERROR(VALUE(VLOOKUP($E120&amp;$F120,PEFA2016all[[id]:[UHLG-01.3]],MATCH(AB$4,PEFA2016all[[#Headers],[id]:[UHLG-01.3]],0),0)&amp;""),"")</f>
        <v/>
      </c>
      <c r="AC120" t="str">
        <f>IFERROR(VALUE(VLOOKUP($E120&amp;$F120,PEFA2016all[[id]:[UHLG-01.3]],MATCH(AC$4,PEFA2016all[[#Headers],[id]:[UHLG-01.3]],0),0)&amp;""),"")</f>
        <v/>
      </c>
      <c r="AD120" t="str">
        <f>IFERROR(VALUE(VLOOKUP($E120&amp;$F120,PEFA2016all[[id]:[UHLG-01.3]],MATCH(AD$4,PEFA2016all[[#Headers],[id]:[UHLG-01.3]],0),0)&amp;""),"")</f>
        <v/>
      </c>
      <c r="AE120" t="str">
        <f>IFERROR(VALUE(VLOOKUP($E120&amp;$F120,PEFA2016all[[id]:[UHLG-01.3]],MATCH(AE$4,PEFA2016all[[#Headers],[id]:[UHLG-01.3]],0),0)&amp;""),"")</f>
        <v/>
      </c>
      <c r="AF120" t="str">
        <f>IFERROR(VALUE(VLOOKUP($E120&amp;$F120,PEFA2016all[[id]:[UHLG-01.3]],MATCH(AF$4,PEFA2016all[[#Headers],[id]:[UHLG-01.3]],0),0)&amp;""),"")</f>
        <v/>
      </c>
      <c r="AG120" t="str">
        <f>IFERROR(VALUE(VLOOKUP($E120&amp;$F120,PEFA2016all[[id]:[UHLG-01.3]],MATCH(AG$4,PEFA2016all[[#Headers],[id]:[UHLG-01.3]],0),0)&amp;""),"")</f>
        <v/>
      </c>
      <c r="AH120" t="str">
        <f>IFERROR(VALUE(VLOOKUP($E120&amp;$F120,PEFA2016all[[id]:[UHLG-01.3]],MATCH(AH$4,PEFA2016all[[#Headers],[id]:[UHLG-01.3]],0),0)&amp;""),"")</f>
        <v/>
      </c>
      <c r="AI120" t="str">
        <f>IFERROR(VALUE(VLOOKUP($E120&amp;$F120,PEFA2016all[[id]:[UHLG-01.3]],MATCH(AI$4,PEFA2016all[[#Headers],[id]:[UHLG-01.3]],0),0)&amp;""),"")</f>
        <v/>
      </c>
      <c r="AJ120" t="str">
        <f>IFERROR(VALUE(VLOOKUP($E120&amp;$F120,PEFA2016all[[id]:[UHLG-01.3]],MATCH(AJ$4,PEFA2016all[[#Headers],[id]:[UHLG-01.3]],0),0)&amp;""),"")</f>
        <v/>
      </c>
      <c r="AK120" t="str">
        <f>IFERROR(VALUE(VLOOKUP($E120&amp;$F120,PEFA2016all[[id]:[UHLG-01.3]],MATCH(AK$4,PEFA2016all[[#Headers],[id]:[UHLG-01.3]],0),0)&amp;""),"")</f>
        <v/>
      </c>
      <c r="AL120" t="str">
        <f>IFERROR(VALUE(VLOOKUP($E120&amp;$F120,PEFA2016all[[id]:[UHLG-01.3]],MATCH(AL$4,PEFA2016all[[#Headers],[id]:[UHLG-01.3]],0),0)&amp;""),"")</f>
        <v/>
      </c>
      <c r="AM120" t="str">
        <f>IFERROR(VALUE(VLOOKUP($E120&amp;$F120,PEFA2016all[[id]:[UHLG-01.3]],MATCH(AM$4,PEFA2016all[[#Headers],[id]:[UHLG-01.3]],0),0)&amp;""),"")</f>
        <v/>
      </c>
      <c r="AN120" t="str">
        <f>IFERROR(VALUE(VLOOKUP($E120&amp;$F120,PEFA2016all[[id]:[UHLG-01.3]],MATCH(AN$4,PEFA2016all[[#Headers],[id]:[UHLG-01.3]],0),0)&amp;""),"")</f>
        <v/>
      </c>
      <c r="AO120" t="str">
        <f>IFERROR(VALUE(VLOOKUP($E120&amp;$F120,PEFA2016all[[id]:[UHLG-01.3]],MATCH(AO$4,PEFA2016all[[#Headers],[id]:[UHLG-01.3]],0),0)&amp;""),"")</f>
        <v/>
      </c>
      <c r="AP120" t="str">
        <f>IFERROR(VALUE(VLOOKUP($E120&amp;$F120,PEFA2016all[[id]:[UHLG-01.3]],MATCH(AP$4,PEFA2016all[[#Headers],[id]:[UHLG-01.3]],0),0)&amp;""),"")</f>
        <v/>
      </c>
      <c r="AQ120" t="str">
        <f>IFERROR(VALUE(VLOOKUP($E120&amp;$F120,PEFA2016all[[id]:[UHLG-01.3]],MATCH(AQ$4,PEFA2016all[[#Headers],[id]:[UHLG-01.3]],0),0)&amp;""),"")</f>
        <v/>
      </c>
      <c r="AR120" t="str">
        <f>IFERROR(VALUE(VLOOKUP($E120&amp;$F120,PEFA2016all[[id]:[UHLG-01.3]],MATCH(AR$4,PEFA2016all[[#Headers],[id]:[UHLG-01.3]],0),0)&amp;""),"")</f>
        <v/>
      </c>
    </row>
    <row r="121" spans="2:44" x14ac:dyDescent="0.25">
      <c r="B121" t="str">
        <f>IF(PEFA2016all[[#This Row],[Framework]]=0,"",PEFA2016all[[#This Row],[Framework]])</f>
        <v/>
      </c>
      <c r="C121" t="str">
        <f>IF(PEFA2016all[[#This Row],[Country]]=0,"",PEFA2016all[[#This Row],[Country]])</f>
        <v/>
      </c>
      <c r="D121" t="str">
        <f>IFERROR(PEFA2016all[[#This Row],[ISO-2]],"")</f>
        <v/>
      </c>
      <c r="E121" t="str">
        <f>IFERROR(PEFA2016all[[#This Row],[ISO-3]],"")</f>
        <v/>
      </c>
      <c r="F121" t="str">
        <f>IF(PEFA2016all[[#This Row],[Year]]=0,"",PEFA2016all[[#This Row],[Year]])</f>
        <v/>
      </c>
      <c r="G121" t="str">
        <f>IFERROR(AVERAGE(PEFA2016[[#This Row],[Aggregate expenditure outturn]:[Revenue outturn]]),"")</f>
        <v/>
      </c>
      <c r="H121" t="str">
        <f>IFERROR(AVERAGE(PEFA2016[[#This Row],[Budget classification]:[Public access to fiscal information]]),"")</f>
        <v/>
      </c>
      <c r="I121" t="str">
        <f>IFERROR(AVERAGE(PEFA2016[[#This Row],[Fiscal risk reporting]:[Debt management]]),"")</f>
        <v/>
      </c>
      <c r="J121" t="str">
        <f>IFERROR(AVERAGE(PEFA2016[[#This Row],[Macroeconomic and fiscal forecasting]:[Legislative scrutiny of budgets]]),"")</f>
        <v/>
      </c>
      <c r="K121" t="str">
        <f>IFERROR(AVERAGE(PEFA2016[[#This Row],[Revenue administration]:[Internal audit]]),"")</f>
        <v/>
      </c>
      <c r="L121" t="str">
        <f>IFERROR(AVERAGE(PEFA2016[[#This Row],[Financial data integrity]:[Annual financial reports]]),"")</f>
        <v/>
      </c>
      <c r="M121" t="str">
        <f>IFERROR(AVERAGE(PEFA2016[[#This Row],[External audit]:[Legislative scrutiny of audit reports]]),"")</f>
        <v/>
      </c>
      <c r="N121" t="str">
        <f>IFERROR(VALUE(VLOOKUP($E121&amp;$F121,PEFA2016all[[id]:[UHLG-01.3]],MATCH(N$4,PEFA2016all[[#Headers],[id]:[UHLG-01.3]],0),0)&amp;""),"")</f>
        <v/>
      </c>
      <c r="O121" t="str">
        <f>IFERROR(VALUE(VLOOKUP($E121&amp;$F121,PEFA2016all[[id]:[UHLG-01.3]],MATCH(O$4,PEFA2016all[[#Headers],[id]:[UHLG-01.3]],0),0)&amp;""),"")</f>
        <v/>
      </c>
      <c r="P121" t="str">
        <f>IFERROR(VALUE(VLOOKUP($E121&amp;$F121,PEFA2016all[[id]:[UHLG-01.3]],MATCH(P$4,PEFA2016all[[#Headers],[id]:[UHLG-01.3]],0),0)&amp;""),"")</f>
        <v/>
      </c>
      <c r="Q121" t="str">
        <f>IFERROR(VALUE(VLOOKUP($E121&amp;$F121,PEFA2016all[[id]:[UHLG-01.3]],MATCH(Q$4,PEFA2016all[[#Headers],[id]:[UHLG-01.3]],0),0)&amp;""),"")</f>
        <v/>
      </c>
      <c r="R121" t="str">
        <f>IFERROR(VALUE(VLOOKUP($E121&amp;$F121,PEFA2016all[[id]:[UHLG-01.3]],MATCH(R$4,PEFA2016all[[#Headers],[id]:[UHLG-01.3]],0),0)&amp;""),"")</f>
        <v/>
      </c>
      <c r="S121" t="str">
        <f>IFERROR(VALUE(VLOOKUP($E121&amp;$F121,PEFA2016all[[id]:[UHLG-01.3]],MATCH(S$4,PEFA2016all[[#Headers],[id]:[UHLG-01.3]],0),0)&amp;""),"")</f>
        <v/>
      </c>
      <c r="T121" t="str">
        <f>IFERROR(VALUE(VLOOKUP($E121&amp;$F121,PEFA2016all[[id]:[UHLG-01.3]],MATCH(T$4,PEFA2016all[[#Headers],[id]:[UHLG-01.3]],0),0)&amp;""),"")</f>
        <v/>
      </c>
      <c r="U121" t="str">
        <f>IFERROR(VALUE(VLOOKUP($E121&amp;$F121,PEFA2016all[[id]:[UHLG-01.3]],MATCH(U$4,PEFA2016all[[#Headers],[id]:[UHLG-01.3]],0),0)&amp;""),"")</f>
        <v/>
      </c>
      <c r="V121" t="str">
        <f>IFERROR(VALUE(VLOOKUP($E121&amp;$F121,PEFA2016all[[id]:[UHLG-01.3]],MATCH(V$4,PEFA2016all[[#Headers],[id]:[UHLG-01.3]],0),0)&amp;""),"")</f>
        <v/>
      </c>
      <c r="W121" t="str">
        <f>IFERROR(VALUE(VLOOKUP($E121&amp;$F121,PEFA2016all[[id]:[UHLG-01.3]],MATCH(W$4,PEFA2016all[[#Headers],[id]:[UHLG-01.3]],0),0)&amp;""),"")</f>
        <v/>
      </c>
      <c r="X121" t="str">
        <f>IFERROR(VALUE(VLOOKUP($E121&amp;$F121,PEFA2016all[[id]:[UHLG-01.3]],MATCH(X$4,PEFA2016all[[#Headers],[id]:[UHLG-01.3]],0),0)&amp;""),"")</f>
        <v/>
      </c>
      <c r="Y121" t="str">
        <f>IFERROR(VALUE(VLOOKUP($E121&amp;$F121,PEFA2016all[[id]:[UHLG-01.3]],MATCH(Y$4,PEFA2016all[[#Headers],[id]:[UHLG-01.3]],0),0)&amp;""),"")</f>
        <v/>
      </c>
      <c r="Z121" t="str">
        <f>IFERROR(VALUE(VLOOKUP($E121&amp;$F121,PEFA2016all[[id]:[UHLG-01.3]],MATCH(Z$4,PEFA2016all[[#Headers],[id]:[UHLG-01.3]],0),0)&amp;""),"")</f>
        <v/>
      </c>
      <c r="AA121" t="str">
        <f>IFERROR(VALUE(VLOOKUP($E121&amp;$F121,PEFA2016all[[id]:[UHLG-01.3]],MATCH(AA$4,PEFA2016all[[#Headers],[id]:[UHLG-01.3]],0),0)&amp;""),"")</f>
        <v/>
      </c>
      <c r="AB121" t="str">
        <f>IFERROR(VALUE(VLOOKUP($E121&amp;$F121,PEFA2016all[[id]:[UHLG-01.3]],MATCH(AB$4,PEFA2016all[[#Headers],[id]:[UHLG-01.3]],0),0)&amp;""),"")</f>
        <v/>
      </c>
      <c r="AC121" t="str">
        <f>IFERROR(VALUE(VLOOKUP($E121&amp;$F121,PEFA2016all[[id]:[UHLG-01.3]],MATCH(AC$4,PEFA2016all[[#Headers],[id]:[UHLG-01.3]],0),0)&amp;""),"")</f>
        <v/>
      </c>
      <c r="AD121" t="str">
        <f>IFERROR(VALUE(VLOOKUP($E121&amp;$F121,PEFA2016all[[id]:[UHLG-01.3]],MATCH(AD$4,PEFA2016all[[#Headers],[id]:[UHLG-01.3]],0),0)&amp;""),"")</f>
        <v/>
      </c>
      <c r="AE121" t="str">
        <f>IFERROR(VALUE(VLOOKUP($E121&amp;$F121,PEFA2016all[[id]:[UHLG-01.3]],MATCH(AE$4,PEFA2016all[[#Headers],[id]:[UHLG-01.3]],0),0)&amp;""),"")</f>
        <v/>
      </c>
      <c r="AF121" t="str">
        <f>IFERROR(VALUE(VLOOKUP($E121&amp;$F121,PEFA2016all[[id]:[UHLG-01.3]],MATCH(AF$4,PEFA2016all[[#Headers],[id]:[UHLG-01.3]],0),0)&amp;""),"")</f>
        <v/>
      </c>
      <c r="AG121" t="str">
        <f>IFERROR(VALUE(VLOOKUP($E121&amp;$F121,PEFA2016all[[id]:[UHLG-01.3]],MATCH(AG$4,PEFA2016all[[#Headers],[id]:[UHLG-01.3]],0),0)&amp;""),"")</f>
        <v/>
      </c>
      <c r="AH121" t="str">
        <f>IFERROR(VALUE(VLOOKUP($E121&amp;$F121,PEFA2016all[[id]:[UHLG-01.3]],MATCH(AH$4,PEFA2016all[[#Headers],[id]:[UHLG-01.3]],0),0)&amp;""),"")</f>
        <v/>
      </c>
      <c r="AI121" t="str">
        <f>IFERROR(VALUE(VLOOKUP($E121&amp;$F121,PEFA2016all[[id]:[UHLG-01.3]],MATCH(AI$4,PEFA2016all[[#Headers],[id]:[UHLG-01.3]],0),0)&amp;""),"")</f>
        <v/>
      </c>
      <c r="AJ121" t="str">
        <f>IFERROR(VALUE(VLOOKUP($E121&amp;$F121,PEFA2016all[[id]:[UHLG-01.3]],MATCH(AJ$4,PEFA2016all[[#Headers],[id]:[UHLG-01.3]],0),0)&amp;""),"")</f>
        <v/>
      </c>
      <c r="AK121" t="str">
        <f>IFERROR(VALUE(VLOOKUP($E121&amp;$F121,PEFA2016all[[id]:[UHLG-01.3]],MATCH(AK$4,PEFA2016all[[#Headers],[id]:[UHLG-01.3]],0),0)&amp;""),"")</f>
        <v/>
      </c>
      <c r="AL121" t="str">
        <f>IFERROR(VALUE(VLOOKUP($E121&amp;$F121,PEFA2016all[[id]:[UHLG-01.3]],MATCH(AL$4,PEFA2016all[[#Headers],[id]:[UHLG-01.3]],0),0)&amp;""),"")</f>
        <v/>
      </c>
      <c r="AM121" t="str">
        <f>IFERROR(VALUE(VLOOKUP($E121&amp;$F121,PEFA2016all[[id]:[UHLG-01.3]],MATCH(AM$4,PEFA2016all[[#Headers],[id]:[UHLG-01.3]],0),0)&amp;""),"")</f>
        <v/>
      </c>
      <c r="AN121" t="str">
        <f>IFERROR(VALUE(VLOOKUP($E121&amp;$F121,PEFA2016all[[id]:[UHLG-01.3]],MATCH(AN$4,PEFA2016all[[#Headers],[id]:[UHLG-01.3]],0),0)&amp;""),"")</f>
        <v/>
      </c>
      <c r="AO121" t="str">
        <f>IFERROR(VALUE(VLOOKUP($E121&amp;$F121,PEFA2016all[[id]:[UHLG-01.3]],MATCH(AO$4,PEFA2016all[[#Headers],[id]:[UHLG-01.3]],0),0)&amp;""),"")</f>
        <v/>
      </c>
      <c r="AP121" t="str">
        <f>IFERROR(VALUE(VLOOKUP($E121&amp;$F121,PEFA2016all[[id]:[UHLG-01.3]],MATCH(AP$4,PEFA2016all[[#Headers],[id]:[UHLG-01.3]],0),0)&amp;""),"")</f>
        <v/>
      </c>
      <c r="AQ121" t="str">
        <f>IFERROR(VALUE(VLOOKUP($E121&amp;$F121,PEFA2016all[[id]:[UHLG-01.3]],MATCH(AQ$4,PEFA2016all[[#Headers],[id]:[UHLG-01.3]],0),0)&amp;""),"")</f>
        <v/>
      </c>
      <c r="AR121" t="str">
        <f>IFERROR(VALUE(VLOOKUP($E121&amp;$F121,PEFA2016all[[id]:[UHLG-01.3]],MATCH(AR$4,PEFA2016all[[#Headers],[id]:[UHLG-01.3]],0),0)&amp;""),"")</f>
        <v/>
      </c>
    </row>
    <row r="122" spans="2:44" x14ac:dyDescent="0.25">
      <c r="B122" t="str">
        <f>IF(PEFA2016all[[#This Row],[Framework]]=0,"",PEFA2016all[[#This Row],[Framework]])</f>
        <v/>
      </c>
      <c r="C122" t="str">
        <f>IF(PEFA2016all[[#This Row],[Country]]=0,"",PEFA2016all[[#This Row],[Country]])</f>
        <v/>
      </c>
      <c r="D122" t="str">
        <f>IFERROR(PEFA2016all[[#This Row],[ISO-2]],"")</f>
        <v/>
      </c>
      <c r="E122" t="str">
        <f>IFERROR(PEFA2016all[[#This Row],[ISO-3]],"")</f>
        <v/>
      </c>
      <c r="F122" t="str">
        <f>IF(PEFA2016all[[#This Row],[Year]]=0,"",PEFA2016all[[#This Row],[Year]])</f>
        <v/>
      </c>
      <c r="G122" t="str">
        <f>IFERROR(AVERAGE(PEFA2016[[#This Row],[Aggregate expenditure outturn]:[Revenue outturn]]),"")</f>
        <v/>
      </c>
      <c r="H122" t="str">
        <f>IFERROR(AVERAGE(PEFA2016[[#This Row],[Budget classification]:[Public access to fiscal information]]),"")</f>
        <v/>
      </c>
      <c r="I122" t="str">
        <f>IFERROR(AVERAGE(PEFA2016[[#This Row],[Fiscal risk reporting]:[Debt management]]),"")</f>
        <v/>
      </c>
      <c r="J122" t="str">
        <f>IFERROR(AVERAGE(PEFA2016[[#This Row],[Macroeconomic and fiscal forecasting]:[Legislative scrutiny of budgets]]),"")</f>
        <v/>
      </c>
      <c r="K122" t="str">
        <f>IFERROR(AVERAGE(PEFA2016[[#This Row],[Revenue administration]:[Internal audit]]),"")</f>
        <v/>
      </c>
      <c r="L122" t="str">
        <f>IFERROR(AVERAGE(PEFA2016[[#This Row],[Financial data integrity]:[Annual financial reports]]),"")</f>
        <v/>
      </c>
      <c r="M122" t="str">
        <f>IFERROR(AVERAGE(PEFA2016[[#This Row],[External audit]:[Legislative scrutiny of audit reports]]),"")</f>
        <v/>
      </c>
      <c r="N122" t="str">
        <f>IFERROR(VALUE(VLOOKUP($E122&amp;$F122,PEFA2016all[[id]:[UHLG-01.3]],MATCH(N$4,PEFA2016all[[#Headers],[id]:[UHLG-01.3]],0),0)&amp;""),"")</f>
        <v/>
      </c>
      <c r="O122" t="str">
        <f>IFERROR(VALUE(VLOOKUP($E122&amp;$F122,PEFA2016all[[id]:[UHLG-01.3]],MATCH(O$4,PEFA2016all[[#Headers],[id]:[UHLG-01.3]],0),0)&amp;""),"")</f>
        <v/>
      </c>
      <c r="P122" t="str">
        <f>IFERROR(VALUE(VLOOKUP($E122&amp;$F122,PEFA2016all[[id]:[UHLG-01.3]],MATCH(P$4,PEFA2016all[[#Headers],[id]:[UHLG-01.3]],0),0)&amp;""),"")</f>
        <v/>
      </c>
      <c r="Q122" t="str">
        <f>IFERROR(VALUE(VLOOKUP($E122&amp;$F122,PEFA2016all[[id]:[UHLG-01.3]],MATCH(Q$4,PEFA2016all[[#Headers],[id]:[UHLG-01.3]],0),0)&amp;""),"")</f>
        <v/>
      </c>
      <c r="R122" t="str">
        <f>IFERROR(VALUE(VLOOKUP($E122&amp;$F122,PEFA2016all[[id]:[UHLG-01.3]],MATCH(R$4,PEFA2016all[[#Headers],[id]:[UHLG-01.3]],0),0)&amp;""),"")</f>
        <v/>
      </c>
      <c r="S122" t="str">
        <f>IFERROR(VALUE(VLOOKUP($E122&amp;$F122,PEFA2016all[[id]:[UHLG-01.3]],MATCH(S$4,PEFA2016all[[#Headers],[id]:[UHLG-01.3]],0),0)&amp;""),"")</f>
        <v/>
      </c>
      <c r="T122" t="str">
        <f>IFERROR(VALUE(VLOOKUP($E122&amp;$F122,PEFA2016all[[id]:[UHLG-01.3]],MATCH(T$4,PEFA2016all[[#Headers],[id]:[UHLG-01.3]],0),0)&amp;""),"")</f>
        <v/>
      </c>
      <c r="U122" t="str">
        <f>IFERROR(VALUE(VLOOKUP($E122&amp;$F122,PEFA2016all[[id]:[UHLG-01.3]],MATCH(U$4,PEFA2016all[[#Headers],[id]:[UHLG-01.3]],0),0)&amp;""),"")</f>
        <v/>
      </c>
      <c r="V122" t="str">
        <f>IFERROR(VALUE(VLOOKUP($E122&amp;$F122,PEFA2016all[[id]:[UHLG-01.3]],MATCH(V$4,PEFA2016all[[#Headers],[id]:[UHLG-01.3]],0),0)&amp;""),"")</f>
        <v/>
      </c>
      <c r="W122" t="str">
        <f>IFERROR(VALUE(VLOOKUP($E122&amp;$F122,PEFA2016all[[id]:[UHLG-01.3]],MATCH(W$4,PEFA2016all[[#Headers],[id]:[UHLG-01.3]],0),0)&amp;""),"")</f>
        <v/>
      </c>
      <c r="X122" t="str">
        <f>IFERROR(VALUE(VLOOKUP($E122&amp;$F122,PEFA2016all[[id]:[UHLG-01.3]],MATCH(X$4,PEFA2016all[[#Headers],[id]:[UHLG-01.3]],0),0)&amp;""),"")</f>
        <v/>
      </c>
      <c r="Y122" t="str">
        <f>IFERROR(VALUE(VLOOKUP($E122&amp;$F122,PEFA2016all[[id]:[UHLG-01.3]],MATCH(Y$4,PEFA2016all[[#Headers],[id]:[UHLG-01.3]],0),0)&amp;""),"")</f>
        <v/>
      </c>
      <c r="Z122" t="str">
        <f>IFERROR(VALUE(VLOOKUP($E122&amp;$F122,PEFA2016all[[id]:[UHLG-01.3]],MATCH(Z$4,PEFA2016all[[#Headers],[id]:[UHLG-01.3]],0),0)&amp;""),"")</f>
        <v/>
      </c>
      <c r="AA122" t="str">
        <f>IFERROR(VALUE(VLOOKUP($E122&amp;$F122,PEFA2016all[[id]:[UHLG-01.3]],MATCH(AA$4,PEFA2016all[[#Headers],[id]:[UHLG-01.3]],0),0)&amp;""),"")</f>
        <v/>
      </c>
      <c r="AB122" t="str">
        <f>IFERROR(VALUE(VLOOKUP($E122&amp;$F122,PEFA2016all[[id]:[UHLG-01.3]],MATCH(AB$4,PEFA2016all[[#Headers],[id]:[UHLG-01.3]],0),0)&amp;""),"")</f>
        <v/>
      </c>
      <c r="AC122" t="str">
        <f>IFERROR(VALUE(VLOOKUP($E122&amp;$F122,PEFA2016all[[id]:[UHLG-01.3]],MATCH(AC$4,PEFA2016all[[#Headers],[id]:[UHLG-01.3]],0),0)&amp;""),"")</f>
        <v/>
      </c>
      <c r="AD122" t="str">
        <f>IFERROR(VALUE(VLOOKUP($E122&amp;$F122,PEFA2016all[[id]:[UHLG-01.3]],MATCH(AD$4,PEFA2016all[[#Headers],[id]:[UHLG-01.3]],0),0)&amp;""),"")</f>
        <v/>
      </c>
      <c r="AE122" t="str">
        <f>IFERROR(VALUE(VLOOKUP($E122&amp;$F122,PEFA2016all[[id]:[UHLG-01.3]],MATCH(AE$4,PEFA2016all[[#Headers],[id]:[UHLG-01.3]],0),0)&amp;""),"")</f>
        <v/>
      </c>
      <c r="AF122" t="str">
        <f>IFERROR(VALUE(VLOOKUP($E122&amp;$F122,PEFA2016all[[id]:[UHLG-01.3]],MATCH(AF$4,PEFA2016all[[#Headers],[id]:[UHLG-01.3]],0),0)&amp;""),"")</f>
        <v/>
      </c>
      <c r="AG122" t="str">
        <f>IFERROR(VALUE(VLOOKUP($E122&amp;$F122,PEFA2016all[[id]:[UHLG-01.3]],MATCH(AG$4,PEFA2016all[[#Headers],[id]:[UHLG-01.3]],0),0)&amp;""),"")</f>
        <v/>
      </c>
      <c r="AH122" t="str">
        <f>IFERROR(VALUE(VLOOKUP($E122&amp;$F122,PEFA2016all[[id]:[UHLG-01.3]],MATCH(AH$4,PEFA2016all[[#Headers],[id]:[UHLG-01.3]],0),0)&amp;""),"")</f>
        <v/>
      </c>
      <c r="AI122" t="str">
        <f>IFERROR(VALUE(VLOOKUP($E122&amp;$F122,PEFA2016all[[id]:[UHLG-01.3]],MATCH(AI$4,PEFA2016all[[#Headers],[id]:[UHLG-01.3]],0),0)&amp;""),"")</f>
        <v/>
      </c>
      <c r="AJ122" t="str">
        <f>IFERROR(VALUE(VLOOKUP($E122&amp;$F122,PEFA2016all[[id]:[UHLG-01.3]],MATCH(AJ$4,PEFA2016all[[#Headers],[id]:[UHLG-01.3]],0),0)&amp;""),"")</f>
        <v/>
      </c>
      <c r="AK122" t="str">
        <f>IFERROR(VALUE(VLOOKUP($E122&amp;$F122,PEFA2016all[[id]:[UHLG-01.3]],MATCH(AK$4,PEFA2016all[[#Headers],[id]:[UHLG-01.3]],0),0)&amp;""),"")</f>
        <v/>
      </c>
      <c r="AL122" t="str">
        <f>IFERROR(VALUE(VLOOKUP($E122&amp;$F122,PEFA2016all[[id]:[UHLG-01.3]],MATCH(AL$4,PEFA2016all[[#Headers],[id]:[UHLG-01.3]],0),0)&amp;""),"")</f>
        <v/>
      </c>
      <c r="AM122" t="str">
        <f>IFERROR(VALUE(VLOOKUP($E122&amp;$F122,PEFA2016all[[id]:[UHLG-01.3]],MATCH(AM$4,PEFA2016all[[#Headers],[id]:[UHLG-01.3]],0),0)&amp;""),"")</f>
        <v/>
      </c>
      <c r="AN122" t="str">
        <f>IFERROR(VALUE(VLOOKUP($E122&amp;$F122,PEFA2016all[[id]:[UHLG-01.3]],MATCH(AN$4,PEFA2016all[[#Headers],[id]:[UHLG-01.3]],0),0)&amp;""),"")</f>
        <v/>
      </c>
      <c r="AO122" t="str">
        <f>IFERROR(VALUE(VLOOKUP($E122&amp;$F122,PEFA2016all[[id]:[UHLG-01.3]],MATCH(AO$4,PEFA2016all[[#Headers],[id]:[UHLG-01.3]],0),0)&amp;""),"")</f>
        <v/>
      </c>
      <c r="AP122" t="str">
        <f>IFERROR(VALUE(VLOOKUP($E122&amp;$F122,PEFA2016all[[id]:[UHLG-01.3]],MATCH(AP$4,PEFA2016all[[#Headers],[id]:[UHLG-01.3]],0),0)&amp;""),"")</f>
        <v/>
      </c>
      <c r="AQ122" t="str">
        <f>IFERROR(VALUE(VLOOKUP($E122&amp;$F122,PEFA2016all[[id]:[UHLG-01.3]],MATCH(AQ$4,PEFA2016all[[#Headers],[id]:[UHLG-01.3]],0),0)&amp;""),"")</f>
        <v/>
      </c>
      <c r="AR122" t="str">
        <f>IFERROR(VALUE(VLOOKUP($E122&amp;$F122,PEFA2016all[[id]:[UHLG-01.3]],MATCH(AR$4,PEFA2016all[[#Headers],[id]:[UHLG-01.3]],0),0)&amp;""),"")</f>
        <v/>
      </c>
    </row>
    <row r="123" spans="2:44" x14ac:dyDescent="0.25">
      <c r="B123" t="str">
        <f>IF(PEFA2016all[[#This Row],[Framework]]=0,"",PEFA2016all[[#This Row],[Framework]])</f>
        <v/>
      </c>
      <c r="C123" t="str">
        <f>IF(PEFA2016all[[#This Row],[Country]]=0,"",PEFA2016all[[#This Row],[Country]])</f>
        <v/>
      </c>
      <c r="D123" t="str">
        <f>IFERROR(PEFA2016all[[#This Row],[ISO-2]],"")</f>
        <v/>
      </c>
      <c r="E123" t="str">
        <f>IFERROR(PEFA2016all[[#This Row],[ISO-3]],"")</f>
        <v/>
      </c>
      <c r="F123" t="str">
        <f>IF(PEFA2016all[[#This Row],[Year]]=0,"",PEFA2016all[[#This Row],[Year]])</f>
        <v/>
      </c>
      <c r="G123" t="str">
        <f>IFERROR(AVERAGE(PEFA2016[[#This Row],[Aggregate expenditure outturn]:[Revenue outturn]]),"")</f>
        <v/>
      </c>
      <c r="H123" t="str">
        <f>IFERROR(AVERAGE(PEFA2016[[#This Row],[Budget classification]:[Public access to fiscal information]]),"")</f>
        <v/>
      </c>
      <c r="I123" t="str">
        <f>IFERROR(AVERAGE(PEFA2016[[#This Row],[Fiscal risk reporting]:[Debt management]]),"")</f>
        <v/>
      </c>
      <c r="J123" t="str">
        <f>IFERROR(AVERAGE(PEFA2016[[#This Row],[Macroeconomic and fiscal forecasting]:[Legislative scrutiny of budgets]]),"")</f>
        <v/>
      </c>
      <c r="K123" t="str">
        <f>IFERROR(AVERAGE(PEFA2016[[#This Row],[Revenue administration]:[Internal audit]]),"")</f>
        <v/>
      </c>
      <c r="L123" t="str">
        <f>IFERROR(AVERAGE(PEFA2016[[#This Row],[Financial data integrity]:[Annual financial reports]]),"")</f>
        <v/>
      </c>
      <c r="M123" t="str">
        <f>IFERROR(AVERAGE(PEFA2016[[#This Row],[External audit]:[Legislative scrutiny of audit reports]]),"")</f>
        <v/>
      </c>
      <c r="N123" t="str">
        <f>IFERROR(VALUE(VLOOKUP($E123&amp;$F123,PEFA2016all[[id]:[UHLG-01.3]],MATCH(N$4,PEFA2016all[[#Headers],[id]:[UHLG-01.3]],0),0)&amp;""),"")</f>
        <v/>
      </c>
      <c r="O123" t="str">
        <f>IFERROR(VALUE(VLOOKUP($E123&amp;$F123,PEFA2016all[[id]:[UHLG-01.3]],MATCH(O$4,PEFA2016all[[#Headers],[id]:[UHLG-01.3]],0),0)&amp;""),"")</f>
        <v/>
      </c>
      <c r="P123" t="str">
        <f>IFERROR(VALUE(VLOOKUP($E123&amp;$F123,PEFA2016all[[id]:[UHLG-01.3]],MATCH(P$4,PEFA2016all[[#Headers],[id]:[UHLG-01.3]],0),0)&amp;""),"")</f>
        <v/>
      </c>
      <c r="Q123" t="str">
        <f>IFERROR(VALUE(VLOOKUP($E123&amp;$F123,PEFA2016all[[id]:[UHLG-01.3]],MATCH(Q$4,PEFA2016all[[#Headers],[id]:[UHLG-01.3]],0),0)&amp;""),"")</f>
        <v/>
      </c>
      <c r="R123" t="str">
        <f>IFERROR(VALUE(VLOOKUP($E123&amp;$F123,PEFA2016all[[id]:[UHLG-01.3]],MATCH(R$4,PEFA2016all[[#Headers],[id]:[UHLG-01.3]],0),0)&amp;""),"")</f>
        <v/>
      </c>
      <c r="S123" t="str">
        <f>IFERROR(VALUE(VLOOKUP($E123&amp;$F123,PEFA2016all[[id]:[UHLG-01.3]],MATCH(S$4,PEFA2016all[[#Headers],[id]:[UHLG-01.3]],0),0)&amp;""),"")</f>
        <v/>
      </c>
      <c r="T123" t="str">
        <f>IFERROR(VALUE(VLOOKUP($E123&amp;$F123,PEFA2016all[[id]:[UHLG-01.3]],MATCH(T$4,PEFA2016all[[#Headers],[id]:[UHLG-01.3]],0),0)&amp;""),"")</f>
        <v/>
      </c>
      <c r="U123" t="str">
        <f>IFERROR(VALUE(VLOOKUP($E123&amp;$F123,PEFA2016all[[id]:[UHLG-01.3]],MATCH(U$4,PEFA2016all[[#Headers],[id]:[UHLG-01.3]],0),0)&amp;""),"")</f>
        <v/>
      </c>
      <c r="V123" t="str">
        <f>IFERROR(VALUE(VLOOKUP($E123&amp;$F123,PEFA2016all[[id]:[UHLG-01.3]],MATCH(V$4,PEFA2016all[[#Headers],[id]:[UHLG-01.3]],0),0)&amp;""),"")</f>
        <v/>
      </c>
      <c r="W123" t="str">
        <f>IFERROR(VALUE(VLOOKUP($E123&amp;$F123,PEFA2016all[[id]:[UHLG-01.3]],MATCH(W$4,PEFA2016all[[#Headers],[id]:[UHLG-01.3]],0),0)&amp;""),"")</f>
        <v/>
      </c>
      <c r="X123" t="str">
        <f>IFERROR(VALUE(VLOOKUP($E123&amp;$F123,PEFA2016all[[id]:[UHLG-01.3]],MATCH(X$4,PEFA2016all[[#Headers],[id]:[UHLG-01.3]],0),0)&amp;""),"")</f>
        <v/>
      </c>
      <c r="Y123" t="str">
        <f>IFERROR(VALUE(VLOOKUP($E123&amp;$F123,PEFA2016all[[id]:[UHLG-01.3]],MATCH(Y$4,PEFA2016all[[#Headers],[id]:[UHLG-01.3]],0),0)&amp;""),"")</f>
        <v/>
      </c>
      <c r="Z123" t="str">
        <f>IFERROR(VALUE(VLOOKUP($E123&amp;$F123,PEFA2016all[[id]:[UHLG-01.3]],MATCH(Z$4,PEFA2016all[[#Headers],[id]:[UHLG-01.3]],0),0)&amp;""),"")</f>
        <v/>
      </c>
      <c r="AA123" t="str">
        <f>IFERROR(VALUE(VLOOKUP($E123&amp;$F123,PEFA2016all[[id]:[UHLG-01.3]],MATCH(AA$4,PEFA2016all[[#Headers],[id]:[UHLG-01.3]],0),0)&amp;""),"")</f>
        <v/>
      </c>
      <c r="AB123" t="str">
        <f>IFERROR(VALUE(VLOOKUP($E123&amp;$F123,PEFA2016all[[id]:[UHLG-01.3]],MATCH(AB$4,PEFA2016all[[#Headers],[id]:[UHLG-01.3]],0),0)&amp;""),"")</f>
        <v/>
      </c>
      <c r="AC123" t="str">
        <f>IFERROR(VALUE(VLOOKUP($E123&amp;$F123,PEFA2016all[[id]:[UHLG-01.3]],MATCH(AC$4,PEFA2016all[[#Headers],[id]:[UHLG-01.3]],0),0)&amp;""),"")</f>
        <v/>
      </c>
      <c r="AD123" t="str">
        <f>IFERROR(VALUE(VLOOKUP($E123&amp;$F123,PEFA2016all[[id]:[UHLG-01.3]],MATCH(AD$4,PEFA2016all[[#Headers],[id]:[UHLG-01.3]],0),0)&amp;""),"")</f>
        <v/>
      </c>
      <c r="AE123" t="str">
        <f>IFERROR(VALUE(VLOOKUP($E123&amp;$F123,PEFA2016all[[id]:[UHLG-01.3]],MATCH(AE$4,PEFA2016all[[#Headers],[id]:[UHLG-01.3]],0),0)&amp;""),"")</f>
        <v/>
      </c>
      <c r="AF123" t="str">
        <f>IFERROR(VALUE(VLOOKUP($E123&amp;$F123,PEFA2016all[[id]:[UHLG-01.3]],MATCH(AF$4,PEFA2016all[[#Headers],[id]:[UHLG-01.3]],0),0)&amp;""),"")</f>
        <v/>
      </c>
      <c r="AG123" t="str">
        <f>IFERROR(VALUE(VLOOKUP($E123&amp;$F123,PEFA2016all[[id]:[UHLG-01.3]],MATCH(AG$4,PEFA2016all[[#Headers],[id]:[UHLG-01.3]],0),0)&amp;""),"")</f>
        <v/>
      </c>
      <c r="AH123" t="str">
        <f>IFERROR(VALUE(VLOOKUP($E123&amp;$F123,PEFA2016all[[id]:[UHLG-01.3]],MATCH(AH$4,PEFA2016all[[#Headers],[id]:[UHLG-01.3]],0),0)&amp;""),"")</f>
        <v/>
      </c>
      <c r="AI123" t="str">
        <f>IFERROR(VALUE(VLOOKUP($E123&amp;$F123,PEFA2016all[[id]:[UHLG-01.3]],MATCH(AI$4,PEFA2016all[[#Headers],[id]:[UHLG-01.3]],0),0)&amp;""),"")</f>
        <v/>
      </c>
      <c r="AJ123" t="str">
        <f>IFERROR(VALUE(VLOOKUP($E123&amp;$F123,PEFA2016all[[id]:[UHLG-01.3]],MATCH(AJ$4,PEFA2016all[[#Headers],[id]:[UHLG-01.3]],0),0)&amp;""),"")</f>
        <v/>
      </c>
      <c r="AK123" t="str">
        <f>IFERROR(VALUE(VLOOKUP($E123&amp;$F123,PEFA2016all[[id]:[UHLG-01.3]],MATCH(AK$4,PEFA2016all[[#Headers],[id]:[UHLG-01.3]],0),0)&amp;""),"")</f>
        <v/>
      </c>
      <c r="AL123" t="str">
        <f>IFERROR(VALUE(VLOOKUP($E123&amp;$F123,PEFA2016all[[id]:[UHLG-01.3]],MATCH(AL$4,PEFA2016all[[#Headers],[id]:[UHLG-01.3]],0),0)&amp;""),"")</f>
        <v/>
      </c>
      <c r="AM123" t="str">
        <f>IFERROR(VALUE(VLOOKUP($E123&amp;$F123,PEFA2016all[[id]:[UHLG-01.3]],MATCH(AM$4,PEFA2016all[[#Headers],[id]:[UHLG-01.3]],0),0)&amp;""),"")</f>
        <v/>
      </c>
      <c r="AN123" t="str">
        <f>IFERROR(VALUE(VLOOKUP($E123&amp;$F123,PEFA2016all[[id]:[UHLG-01.3]],MATCH(AN$4,PEFA2016all[[#Headers],[id]:[UHLG-01.3]],0),0)&amp;""),"")</f>
        <v/>
      </c>
      <c r="AO123" t="str">
        <f>IFERROR(VALUE(VLOOKUP($E123&amp;$F123,PEFA2016all[[id]:[UHLG-01.3]],MATCH(AO$4,PEFA2016all[[#Headers],[id]:[UHLG-01.3]],0),0)&amp;""),"")</f>
        <v/>
      </c>
      <c r="AP123" t="str">
        <f>IFERROR(VALUE(VLOOKUP($E123&amp;$F123,PEFA2016all[[id]:[UHLG-01.3]],MATCH(AP$4,PEFA2016all[[#Headers],[id]:[UHLG-01.3]],0),0)&amp;""),"")</f>
        <v/>
      </c>
      <c r="AQ123" t="str">
        <f>IFERROR(VALUE(VLOOKUP($E123&amp;$F123,PEFA2016all[[id]:[UHLG-01.3]],MATCH(AQ$4,PEFA2016all[[#Headers],[id]:[UHLG-01.3]],0),0)&amp;""),"")</f>
        <v/>
      </c>
      <c r="AR123" t="str">
        <f>IFERROR(VALUE(VLOOKUP($E123&amp;$F123,PEFA2016all[[id]:[UHLG-01.3]],MATCH(AR$4,PEFA2016all[[#Headers],[id]:[UHLG-01.3]],0),0)&amp;""),"")</f>
        <v/>
      </c>
    </row>
    <row r="124" spans="2:44" x14ac:dyDescent="0.25">
      <c r="B124" t="str">
        <f>IF(PEFA2016all[[#This Row],[Framework]]=0,"",PEFA2016all[[#This Row],[Framework]])</f>
        <v/>
      </c>
      <c r="C124" t="str">
        <f>IF(PEFA2016all[[#This Row],[Country]]=0,"",PEFA2016all[[#This Row],[Country]])</f>
        <v/>
      </c>
      <c r="D124" t="str">
        <f>IFERROR(PEFA2016all[[#This Row],[ISO-2]],"")</f>
        <v/>
      </c>
      <c r="E124" t="str">
        <f>IFERROR(PEFA2016all[[#This Row],[ISO-3]],"")</f>
        <v/>
      </c>
      <c r="F124" t="str">
        <f>IF(PEFA2016all[[#This Row],[Year]]=0,"",PEFA2016all[[#This Row],[Year]])</f>
        <v/>
      </c>
      <c r="G124" t="str">
        <f>IFERROR(AVERAGE(PEFA2016[[#This Row],[Aggregate expenditure outturn]:[Revenue outturn]]),"")</f>
        <v/>
      </c>
      <c r="H124" t="str">
        <f>IFERROR(AVERAGE(PEFA2016[[#This Row],[Budget classification]:[Public access to fiscal information]]),"")</f>
        <v/>
      </c>
      <c r="I124" t="str">
        <f>IFERROR(AVERAGE(PEFA2016[[#This Row],[Fiscal risk reporting]:[Debt management]]),"")</f>
        <v/>
      </c>
      <c r="J124" t="str">
        <f>IFERROR(AVERAGE(PEFA2016[[#This Row],[Macroeconomic and fiscal forecasting]:[Legislative scrutiny of budgets]]),"")</f>
        <v/>
      </c>
      <c r="K124" t="str">
        <f>IFERROR(AVERAGE(PEFA2016[[#This Row],[Revenue administration]:[Internal audit]]),"")</f>
        <v/>
      </c>
      <c r="L124" t="str">
        <f>IFERROR(AVERAGE(PEFA2016[[#This Row],[Financial data integrity]:[Annual financial reports]]),"")</f>
        <v/>
      </c>
      <c r="M124" t="str">
        <f>IFERROR(AVERAGE(PEFA2016[[#This Row],[External audit]:[Legislative scrutiny of audit reports]]),"")</f>
        <v/>
      </c>
      <c r="N124" t="str">
        <f>IFERROR(VALUE(VLOOKUP($E124&amp;$F124,PEFA2016all[[id]:[UHLG-01.3]],MATCH(N$4,PEFA2016all[[#Headers],[id]:[UHLG-01.3]],0),0)&amp;""),"")</f>
        <v/>
      </c>
      <c r="O124" t="str">
        <f>IFERROR(VALUE(VLOOKUP($E124&amp;$F124,PEFA2016all[[id]:[UHLG-01.3]],MATCH(O$4,PEFA2016all[[#Headers],[id]:[UHLG-01.3]],0),0)&amp;""),"")</f>
        <v/>
      </c>
      <c r="P124" t="str">
        <f>IFERROR(VALUE(VLOOKUP($E124&amp;$F124,PEFA2016all[[id]:[UHLG-01.3]],MATCH(P$4,PEFA2016all[[#Headers],[id]:[UHLG-01.3]],0),0)&amp;""),"")</f>
        <v/>
      </c>
      <c r="Q124" t="str">
        <f>IFERROR(VALUE(VLOOKUP($E124&amp;$F124,PEFA2016all[[id]:[UHLG-01.3]],MATCH(Q$4,PEFA2016all[[#Headers],[id]:[UHLG-01.3]],0),0)&amp;""),"")</f>
        <v/>
      </c>
      <c r="R124" t="str">
        <f>IFERROR(VALUE(VLOOKUP($E124&amp;$F124,PEFA2016all[[id]:[UHLG-01.3]],MATCH(R$4,PEFA2016all[[#Headers],[id]:[UHLG-01.3]],0),0)&amp;""),"")</f>
        <v/>
      </c>
      <c r="S124" t="str">
        <f>IFERROR(VALUE(VLOOKUP($E124&amp;$F124,PEFA2016all[[id]:[UHLG-01.3]],MATCH(S$4,PEFA2016all[[#Headers],[id]:[UHLG-01.3]],0),0)&amp;""),"")</f>
        <v/>
      </c>
      <c r="T124" t="str">
        <f>IFERROR(VALUE(VLOOKUP($E124&amp;$F124,PEFA2016all[[id]:[UHLG-01.3]],MATCH(T$4,PEFA2016all[[#Headers],[id]:[UHLG-01.3]],0),0)&amp;""),"")</f>
        <v/>
      </c>
      <c r="U124" t="str">
        <f>IFERROR(VALUE(VLOOKUP($E124&amp;$F124,PEFA2016all[[id]:[UHLG-01.3]],MATCH(U$4,PEFA2016all[[#Headers],[id]:[UHLG-01.3]],0),0)&amp;""),"")</f>
        <v/>
      </c>
      <c r="V124" t="str">
        <f>IFERROR(VALUE(VLOOKUP($E124&amp;$F124,PEFA2016all[[id]:[UHLG-01.3]],MATCH(V$4,PEFA2016all[[#Headers],[id]:[UHLG-01.3]],0),0)&amp;""),"")</f>
        <v/>
      </c>
      <c r="W124" t="str">
        <f>IFERROR(VALUE(VLOOKUP($E124&amp;$F124,PEFA2016all[[id]:[UHLG-01.3]],MATCH(W$4,PEFA2016all[[#Headers],[id]:[UHLG-01.3]],0),0)&amp;""),"")</f>
        <v/>
      </c>
      <c r="X124" t="str">
        <f>IFERROR(VALUE(VLOOKUP($E124&amp;$F124,PEFA2016all[[id]:[UHLG-01.3]],MATCH(X$4,PEFA2016all[[#Headers],[id]:[UHLG-01.3]],0),0)&amp;""),"")</f>
        <v/>
      </c>
      <c r="Y124" t="str">
        <f>IFERROR(VALUE(VLOOKUP($E124&amp;$F124,PEFA2016all[[id]:[UHLG-01.3]],MATCH(Y$4,PEFA2016all[[#Headers],[id]:[UHLG-01.3]],0),0)&amp;""),"")</f>
        <v/>
      </c>
      <c r="Z124" t="str">
        <f>IFERROR(VALUE(VLOOKUP($E124&amp;$F124,PEFA2016all[[id]:[UHLG-01.3]],MATCH(Z$4,PEFA2016all[[#Headers],[id]:[UHLG-01.3]],0),0)&amp;""),"")</f>
        <v/>
      </c>
      <c r="AA124" t="str">
        <f>IFERROR(VALUE(VLOOKUP($E124&amp;$F124,PEFA2016all[[id]:[UHLG-01.3]],MATCH(AA$4,PEFA2016all[[#Headers],[id]:[UHLG-01.3]],0),0)&amp;""),"")</f>
        <v/>
      </c>
      <c r="AB124" t="str">
        <f>IFERROR(VALUE(VLOOKUP($E124&amp;$F124,PEFA2016all[[id]:[UHLG-01.3]],MATCH(AB$4,PEFA2016all[[#Headers],[id]:[UHLG-01.3]],0),0)&amp;""),"")</f>
        <v/>
      </c>
      <c r="AC124" t="str">
        <f>IFERROR(VALUE(VLOOKUP($E124&amp;$F124,PEFA2016all[[id]:[UHLG-01.3]],MATCH(AC$4,PEFA2016all[[#Headers],[id]:[UHLG-01.3]],0),0)&amp;""),"")</f>
        <v/>
      </c>
      <c r="AD124" t="str">
        <f>IFERROR(VALUE(VLOOKUP($E124&amp;$F124,PEFA2016all[[id]:[UHLG-01.3]],MATCH(AD$4,PEFA2016all[[#Headers],[id]:[UHLG-01.3]],0),0)&amp;""),"")</f>
        <v/>
      </c>
      <c r="AE124" t="str">
        <f>IFERROR(VALUE(VLOOKUP($E124&amp;$F124,PEFA2016all[[id]:[UHLG-01.3]],MATCH(AE$4,PEFA2016all[[#Headers],[id]:[UHLG-01.3]],0),0)&amp;""),"")</f>
        <v/>
      </c>
      <c r="AF124" t="str">
        <f>IFERROR(VALUE(VLOOKUP($E124&amp;$F124,PEFA2016all[[id]:[UHLG-01.3]],MATCH(AF$4,PEFA2016all[[#Headers],[id]:[UHLG-01.3]],0),0)&amp;""),"")</f>
        <v/>
      </c>
      <c r="AG124" t="str">
        <f>IFERROR(VALUE(VLOOKUP($E124&amp;$F124,PEFA2016all[[id]:[UHLG-01.3]],MATCH(AG$4,PEFA2016all[[#Headers],[id]:[UHLG-01.3]],0),0)&amp;""),"")</f>
        <v/>
      </c>
      <c r="AH124" t="str">
        <f>IFERROR(VALUE(VLOOKUP($E124&amp;$F124,PEFA2016all[[id]:[UHLG-01.3]],MATCH(AH$4,PEFA2016all[[#Headers],[id]:[UHLG-01.3]],0),0)&amp;""),"")</f>
        <v/>
      </c>
      <c r="AI124" t="str">
        <f>IFERROR(VALUE(VLOOKUP($E124&amp;$F124,PEFA2016all[[id]:[UHLG-01.3]],MATCH(AI$4,PEFA2016all[[#Headers],[id]:[UHLG-01.3]],0),0)&amp;""),"")</f>
        <v/>
      </c>
      <c r="AJ124" t="str">
        <f>IFERROR(VALUE(VLOOKUP($E124&amp;$F124,PEFA2016all[[id]:[UHLG-01.3]],MATCH(AJ$4,PEFA2016all[[#Headers],[id]:[UHLG-01.3]],0),0)&amp;""),"")</f>
        <v/>
      </c>
      <c r="AK124" t="str">
        <f>IFERROR(VALUE(VLOOKUP($E124&amp;$F124,PEFA2016all[[id]:[UHLG-01.3]],MATCH(AK$4,PEFA2016all[[#Headers],[id]:[UHLG-01.3]],0),0)&amp;""),"")</f>
        <v/>
      </c>
      <c r="AL124" t="str">
        <f>IFERROR(VALUE(VLOOKUP($E124&amp;$F124,PEFA2016all[[id]:[UHLG-01.3]],MATCH(AL$4,PEFA2016all[[#Headers],[id]:[UHLG-01.3]],0),0)&amp;""),"")</f>
        <v/>
      </c>
      <c r="AM124" t="str">
        <f>IFERROR(VALUE(VLOOKUP($E124&amp;$F124,PEFA2016all[[id]:[UHLG-01.3]],MATCH(AM$4,PEFA2016all[[#Headers],[id]:[UHLG-01.3]],0),0)&amp;""),"")</f>
        <v/>
      </c>
      <c r="AN124" t="str">
        <f>IFERROR(VALUE(VLOOKUP($E124&amp;$F124,PEFA2016all[[id]:[UHLG-01.3]],MATCH(AN$4,PEFA2016all[[#Headers],[id]:[UHLG-01.3]],0),0)&amp;""),"")</f>
        <v/>
      </c>
      <c r="AO124" t="str">
        <f>IFERROR(VALUE(VLOOKUP($E124&amp;$F124,PEFA2016all[[id]:[UHLG-01.3]],MATCH(AO$4,PEFA2016all[[#Headers],[id]:[UHLG-01.3]],0),0)&amp;""),"")</f>
        <v/>
      </c>
      <c r="AP124" t="str">
        <f>IFERROR(VALUE(VLOOKUP($E124&amp;$F124,PEFA2016all[[id]:[UHLG-01.3]],MATCH(AP$4,PEFA2016all[[#Headers],[id]:[UHLG-01.3]],0),0)&amp;""),"")</f>
        <v/>
      </c>
      <c r="AQ124" t="str">
        <f>IFERROR(VALUE(VLOOKUP($E124&amp;$F124,PEFA2016all[[id]:[UHLG-01.3]],MATCH(AQ$4,PEFA2016all[[#Headers],[id]:[UHLG-01.3]],0),0)&amp;""),"")</f>
        <v/>
      </c>
      <c r="AR124" t="str">
        <f>IFERROR(VALUE(VLOOKUP($E124&amp;$F124,PEFA2016all[[id]:[UHLG-01.3]],MATCH(AR$4,PEFA2016all[[#Headers],[id]:[UHLG-01.3]],0),0)&amp;""),"")</f>
        <v/>
      </c>
    </row>
    <row r="125" spans="2:44" x14ac:dyDescent="0.25">
      <c r="B125" t="str">
        <f>IF(PEFA2016all[[#This Row],[Framework]]=0,"",PEFA2016all[[#This Row],[Framework]])</f>
        <v/>
      </c>
      <c r="C125" t="str">
        <f>IF(PEFA2016all[[#This Row],[Country]]=0,"",PEFA2016all[[#This Row],[Country]])</f>
        <v/>
      </c>
      <c r="D125" t="str">
        <f>IFERROR(PEFA2016all[[#This Row],[ISO-2]],"")</f>
        <v/>
      </c>
      <c r="E125" t="str">
        <f>IFERROR(PEFA2016all[[#This Row],[ISO-3]],"")</f>
        <v/>
      </c>
      <c r="F125" t="str">
        <f>IF(PEFA2016all[[#This Row],[Year]]=0,"",PEFA2016all[[#This Row],[Year]])</f>
        <v/>
      </c>
      <c r="G125" t="str">
        <f>IFERROR(AVERAGE(PEFA2016[[#This Row],[Aggregate expenditure outturn]:[Revenue outturn]]),"")</f>
        <v/>
      </c>
      <c r="H125" t="str">
        <f>IFERROR(AVERAGE(PEFA2016[[#This Row],[Budget classification]:[Public access to fiscal information]]),"")</f>
        <v/>
      </c>
      <c r="I125" t="str">
        <f>IFERROR(AVERAGE(PEFA2016[[#This Row],[Fiscal risk reporting]:[Debt management]]),"")</f>
        <v/>
      </c>
      <c r="J125" t="str">
        <f>IFERROR(AVERAGE(PEFA2016[[#This Row],[Macroeconomic and fiscal forecasting]:[Legislative scrutiny of budgets]]),"")</f>
        <v/>
      </c>
      <c r="K125" t="str">
        <f>IFERROR(AVERAGE(PEFA2016[[#This Row],[Revenue administration]:[Internal audit]]),"")</f>
        <v/>
      </c>
      <c r="L125" t="str">
        <f>IFERROR(AVERAGE(PEFA2016[[#This Row],[Financial data integrity]:[Annual financial reports]]),"")</f>
        <v/>
      </c>
      <c r="M125" t="str">
        <f>IFERROR(AVERAGE(PEFA2016[[#This Row],[External audit]:[Legislative scrutiny of audit reports]]),"")</f>
        <v/>
      </c>
      <c r="N125" t="str">
        <f>IFERROR(VALUE(VLOOKUP($E125&amp;$F125,PEFA2016all[[id]:[UHLG-01.3]],MATCH(N$4,PEFA2016all[[#Headers],[id]:[UHLG-01.3]],0),0)&amp;""),"")</f>
        <v/>
      </c>
      <c r="O125" t="str">
        <f>IFERROR(VALUE(VLOOKUP($E125&amp;$F125,PEFA2016all[[id]:[UHLG-01.3]],MATCH(O$4,PEFA2016all[[#Headers],[id]:[UHLG-01.3]],0),0)&amp;""),"")</f>
        <v/>
      </c>
      <c r="P125" t="str">
        <f>IFERROR(VALUE(VLOOKUP($E125&amp;$F125,PEFA2016all[[id]:[UHLG-01.3]],MATCH(P$4,PEFA2016all[[#Headers],[id]:[UHLG-01.3]],0),0)&amp;""),"")</f>
        <v/>
      </c>
      <c r="Q125" t="str">
        <f>IFERROR(VALUE(VLOOKUP($E125&amp;$F125,PEFA2016all[[id]:[UHLG-01.3]],MATCH(Q$4,PEFA2016all[[#Headers],[id]:[UHLG-01.3]],0),0)&amp;""),"")</f>
        <v/>
      </c>
      <c r="R125" t="str">
        <f>IFERROR(VALUE(VLOOKUP($E125&amp;$F125,PEFA2016all[[id]:[UHLG-01.3]],MATCH(R$4,PEFA2016all[[#Headers],[id]:[UHLG-01.3]],0),0)&amp;""),"")</f>
        <v/>
      </c>
      <c r="S125" t="str">
        <f>IFERROR(VALUE(VLOOKUP($E125&amp;$F125,PEFA2016all[[id]:[UHLG-01.3]],MATCH(S$4,PEFA2016all[[#Headers],[id]:[UHLG-01.3]],0),0)&amp;""),"")</f>
        <v/>
      </c>
      <c r="T125" t="str">
        <f>IFERROR(VALUE(VLOOKUP($E125&amp;$F125,PEFA2016all[[id]:[UHLG-01.3]],MATCH(T$4,PEFA2016all[[#Headers],[id]:[UHLG-01.3]],0),0)&amp;""),"")</f>
        <v/>
      </c>
      <c r="U125" t="str">
        <f>IFERROR(VALUE(VLOOKUP($E125&amp;$F125,PEFA2016all[[id]:[UHLG-01.3]],MATCH(U$4,PEFA2016all[[#Headers],[id]:[UHLG-01.3]],0),0)&amp;""),"")</f>
        <v/>
      </c>
      <c r="V125" t="str">
        <f>IFERROR(VALUE(VLOOKUP($E125&amp;$F125,PEFA2016all[[id]:[UHLG-01.3]],MATCH(V$4,PEFA2016all[[#Headers],[id]:[UHLG-01.3]],0),0)&amp;""),"")</f>
        <v/>
      </c>
      <c r="W125" t="str">
        <f>IFERROR(VALUE(VLOOKUP($E125&amp;$F125,PEFA2016all[[id]:[UHLG-01.3]],MATCH(W$4,PEFA2016all[[#Headers],[id]:[UHLG-01.3]],0),0)&amp;""),"")</f>
        <v/>
      </c>
      <c r="X125" t="str">
        <f>IFERROR(VALUE(VLOOKUP($E125&amp;$F125,PEFA2016all[[id]:[UHLG-01.3]],MATCH(X$4,PEFA2016all[[#Headers],[id]:[UHLG-01.3]],0),0)&amp;""),"")</f>
        <v/>
      </c>
      <c r="Y125" t="str">
        <f>IFERROR(VALUE(VLOOKUP($E125&amp;$F125,PEFA2016all[[id]:[UHLG-01.3]],MATCH(Y$4,PEFA2016all[[#Headers],[id]:[UHLG-01.3]],0),0)&amp;""),"")</f>
        <v/>
      </c>
      <c r="Z125" t="str">
        <f>IFERROR(VALUE(VLOOKUP($E125&amp;$F125,PEFA2016all[[id]:[UHLG-01.3]],MATCH(Z$4,PEFA2016all[[#Headers],[id]:[UHLG-01.3]],0),0)&amp;""),"")</f>
        <v/>
      </c>
      <c r="AA125" t="str">
        <f>IFERROR(VALUE(VLOOKUP($E125&amp;$F125,PEFA2016all[[id]:[UHLG-01.3]],MATCH(AA$4,PEFA2016all[[#Headers],[id]:[UHLG-01.3]],0),0)&amp;""),"")</f>
        <v/>
      </c>
      <c r="AB125" t="str">
        <f>IFERROR(VALUE(VLOOKUP($E125&amp;$F125,PEFA2016all[[id]:[UHLG-01.3]],MATCH(AB$4,PEFA2016all[[#Headers],[id]:[UHLG-01.3]],0),0)&amp;""),"")</f>
        <v/>
      </c>
      <c r="AC125" t="str">
        <f>IFERROR(VALUE(VLOOKUP($E125&amp;$F125,PEFA2016all[[id]:[UHLG-01.3]],MATCH(AC$4,PEFA2016all[[#Headers],[id]:[UHLG-01.3]],0),0)&amp;""),"")</f>
        <v/>
      </c>
      <c r="AD125" t="str">
        <f>IFERROR(VALUE(VLOOKUP($E125&amp;$F125,PEFA2016all[[id]:[UHLG-01.3]],MATCH(AD$4,PEFA2016all[[#Headers],[id]:[UHLG-01.3]],0),0)&amp;""),"")</f>
        <v/>
      </c>
      <c r="AE125" t="str">
        <f>IFERROR(VALUE(VLOOKUP($E125&amp;$F125,PEFA2016all[[id]:[UHLG-01.3]],MATCH(AE$4,PEFA2016all[[#Headers],[id]:[UHLG-01.3]],0),0)&amp;""),"")</f>
        <v/>
      </c>
      <c r="AF125" t="str">
        <f>IFERROR(VALUE(VLOOKUP($E125&amp;$F125,PEFA2016all[[id]:[UHLG-01.3]],MATCH(AF$4,PEFA2016all[[#Headers],[id]:[UHLG-01.3]],0),0)&amp;""),"")</f>
        <v/>
      </c>
      <c r="AG125" t="str">
        <f>IFERROR(VALUE(VLOOKUP($E125&amp;$F125,PEFA2016all[[id]:[UHLG-01.3]],MATCH(AG$4,PEFA2016all[[#Headers],[id]:[UHLG-01.3]],0),0)&amp;""),"")</f>
        <v/>
      </c>
      <c r="AH125" t="str">
        <f>IFERROR(VALUE(VLOOKUP($E125&amp;$F125,PEFA2016all[[id]:[UHLG-01.3]],MATCH(AH$4,PEFA2016all[[#Headers],[id]:[UHLG-01.3]],0),0)&amp;""),"")</f>
        <v/>
      </c>
      <c r="AI125" t="str">
        <f>IFERROR(VALUE(VLOOKUP($E125&amp;$F125,PEFA2016all[[id]:[UHLG-01.3]],MATCH(AI$4,PEFA2016all[[#Headers],[id]:[UHLG-01.3]],0),0)&amp;""),"")</f>
        <v/>
      </c>
      <c r="AJ125" t="str">
        <f>IFERROR(VALUE(VLOOKUP($E125&amp;$F125,PEFA2016all[[id]:[UHLG-01.3]],MATCH(AJ$4,PEFA2016all[[#Headers],[id]:[UHLG-01.3]],0),0)&amp;""),"")</f>
        <v/>
      </c>
      <c r="AK125" t="str">
        <f>IFERROR(VALUE(VLOOKUP($E125&amp;$F125,PEFA2016all[[id]:[UHLG-01.3]],MATCH(AK$4,PEFA2016all[[#Headers],[id]:[UHLG-01.3]],0),0)&amp;""),"")</f>
        <v/>
      </c>
      <c r="AL125" t="str">
        <f>IFERROR(VALUE(VLOOKUP($E125&amp;$F125,PEFA2016all[[id]:[UHLG-01.3]],MATCH(AL$4,PEFA2016all[[#Headers],[id]:[UHLG-01.3]],0),0)&amp;""),"")</f>
        <v/>
      </c>
      <c r="AM125" t="str">
        <f>IFERROR(VALUE(VLOOKUP($E125&amp;$F125,PEFA2016all[[id]:[UHLG-01.3]],MATCH(AM$4,PEFA2016all[[#Headers],[id]:[UHLG-01.3]],0),0)&amp;""),"")</f>
        <v/>
      </c>
      <c r="AN125" t="str">
        <f>IFERROR(VALUE(VLOOKUP($E125&amp;$F125,PEFA2016all[[id]:[UHLG-01.3]],MATCH(AN$4,PEFA2016all[[#Headers],[id]:[UHLG-01.3]],0),0)&amp;""),"")</f>
        <v/>
      </c>
      <c r="AO125" t="str">
        <f>IFERROR(VALUE(VLOOKUP($E125&amp;$F125,PEFA2016all[[id]:[UHLG-01.3]],MATCH(AO$4,PEFA2016all[[#Headers],[id]:[UHLG-01.3]],0),0)&amp;""),"")</f>
        <v/>
      </c>
      <c r="AP125" t="str">
        <f>IFERROR(VALUE(VLOOKUP($E125&amp;$F125,PEFA2016all[[id]:[UHLG-01.3]],MATCH(AP$4,PEFA2016all[[#Headers],[id]:[UHLG-01.3]],0),0)&amp;""),"")</f>
        <v/>
      </c>
      <c r="AQ125" t="str">
        <f>IFERROR(VALUE(VLOOKUP($E125&amp;$F125,PEFA2016all[[id]:[UHLG-01.3]],MATCH(AQ$4,PEFA2016all[[#Headers],[id]:[UHLG-01.3]],0),0)&amp;""),"")</f>
        <v/>
      </c>
      <c r="AR125" t="str">
        <f>IFERROR(VALUE(VLOOKUP($E125&amp;$F125,PEFA2016all[[id]:[UHLG-01.3]],MATCH(AR$4,PEFA2016all[[#Headers],[id]:[UHLG-01.3]],0),0)&amp;""),"")</f>
        <v/>
      </c>
    </row>
    <row r="126" spans="2:44" x14ac:dyDescent="0.25">
      <c r="B126" t="str">
        <f>IF(PEFA2016all[[#This Row],[Framework]]=0,"",PEFA2016all[[#This Row],[Framework]])</f>
        <v/>
      </c>
      <c r="C126" t="str">
        <f>IF(PEFA2016all[[#This Row],[Country]]=0,"",PEFA2016all[[#This Row],[Country]])</f>
        <v/>
      </c>
      <c r="D126" t="str">
        <f>IFERROR(PEFA2016all[[#This Row],[ISO-2]],"")</f>
        <v/>
      </c>
      <c r="E126" t="str">
        <f>IFERROR(PEFA2016all[[#This Row],[ISO-3]],"")</f>
        <v/>
      </c>
      <c r="F126" t="str">
        <f>IF(PEFA2016all[[#This Row],[Year]]=0,"",PEFA2016all[[#This Row],[Year]])</f>
        <v/>
      </c>
      <c r="G126" t="str">
        <f>IFERROR(AVERAGE(PEFA2016[[#This Row],[Aggregate expenditure outturn]:[Revenue outturn]]),"")</f>
        <v/>
      </c>
      <c r="H126" t="str">
        <f>IFERROR(AVERAGE(PEFA2016[[#This Row],[Budget classification]:[Public access to fiscal information]]),"")</f>
        <v/>
      </c>
      <c r="I126" t="str">
        <f>IFERROR(AVERAGE(PEFA2016[[#This Row],[Fiscal risk reporting]:[Debt management]]),"")</f>
        <v/>
      </c>
      <c r="J126" t="str">
        <f>IFERROR(AVERAGE(PEFA2016[[#This Row],[Macroeconomic and fiscal forecasting]:[Legislative scrutiny of budgets]]),"")</f>
        <v/>
      </c>
      <c r="K126" t="str">
        <f>IFERROR(AVERAGE(PEFA2016[[#This Row],[Revenue administration]:[Internal audit]]),"")</f>
        <v/>
      </c>
      <c r="L126" t="str">
        <f>IFERROR(AVERAGE(PEFA2016[[#This Row],[Financial data integrity]:[Annual financial reports]]),"")</f>
        <v/>
      </c>
      <c r="M126" t="str">
        <f>IFERROR(AVERAGE(PEFA2016[[#This Row],[External audit]:[Legislative scrutiny of audit reports]]),"")</f>
        <v/>
      </c>
      <c r="N126" t="str">
        <f>IFERROR(VALUE(VLOOKUP($E126&amp;$F126,PEFA2016all[[id]:[UHLG-01.3]],MATCH(N$4,PEFA2016all[[#Headers],[id]:[UHLG-01.3]],0),0)&amp;""),"")</f>
        <v/>
      </c>
      <c r="O126" t="str">
        <f>IFERROR(VALUE(VLOOKUP($E126&amp;$F126,PEFA2016all[[id]:[UHLG-01.3]],MATCH(O$4,PEFA2016all[[#Headers],[id]:[UHLG-01.3]],0),0)&amp;""),"")</f>
        <v/>
      </c>
      <c r="P126" t="str">
        <f>IFERROR(VALUE(VLOOKUP($E126&amp;$F126,PEFA2016all[[id]:[UHLG-01.3]],MATCH(P$4,PEFA2016all[[#Headers],[id]:[UHLG-01.3]],0),0)&amp;""),"")</f>
        <v/>
      </c>
      <c r="Q126" t="str">
        <f>IFERROR(VALUE(VLOOKUP($E126&amp;$F126,PEFA2016all[[id]:[UHLG-01.3]],MATCH(Q$4,PEFA2016all[[#Headers],[id]:[UHLG-01.3]],0),0)&amp;""),"")</f>
        <v/>
      </c>
      <c r="R126" t="str">
        <f>IFERROR(VALUE(VLOOKUP($E126&amp;$F126,PEFA2016all[[id]:[UHLG-01.3]],MATCH(R$4,PEFA2016all[[#Headers],[id]:[UHLG-01.3]],0),0)&amp;""),"")</f>
        <v/>
      </c>
      <c r="S126" t="str">
        <f>IFERROR(VALUE(VLOOKUP($E126&amp;$F126,PEFA2016all[[id]:[UHLG-01.3]],MATCH(S$4,PEFA2016all[[#Headers],[id]:[UHLG-01.3]],0),0)&amp;""),"")</f>
        <v/>
      </c>
      <c r="T126" t="str">
        <f>IFERROR(VALUE(VLOOKUP($E126&amp;$F126,PEFA2016all[[id]:[UHLG-01.3]],MATCH(T$4,PEFA2016all[[#Headers],[id]:[UHLG-01.3]],0),0)&amp;""),"")</f>
        <v/>
      </c>
      <c r="U126" t="str">
        <f>IFERROR(VALUE(VLOOKUP($E126&amp;$F126,PEFA2016all[[id]:[UHLG-01.3]],MATCH(U$4,PEFA2016all[[#Headers],[id]:[UHLG-01.3]],0),0)&amp;""),"")</f>
        <v/>
      </c>
      <c r="V126" t="str">
        <f>IFERROR(VALUE(VLOOKUP($E126&amp;$F126,PEFA2016all[[id]:[UHLG-01.3]],MATCH(V$4,PEFA2016all[[#Headers],[id]:[UHLG-01.3]],0),0)&amp;""),"")</f>
        <v/>
      </c>
      <c r="W126" t="str">
        <f>IFERROR(VALUE(VLOOKUP($E126&amp;$F126,PEFA2016all[[id]:[UHLG-01.3]],MATCH(W$4,PEFA2016all[[#Headers],[id]:[UHLG-01.3]],0),0)&amp;""),"")</f>
        <v/>
      </c>
      <c r="X126" t="str">
        <f>IFERROR(VALUE(VLOOKUP($E126&amp;$F126,PEFA2016all[[id]:[UHLG-01.3]],MATCH(X$4,PEFA2016all[[#Headers],[id]:[UHLG-01.3]],0),0)&amp;""),"")</f>
        <v/>
      </c>
      <c r="Y126" t="str">
        <f>IFERROR(VALUE(VLOOKUP($E126&amp;$F126,PEFA2016all[[id]:[UHLG-01.3]],MATCH(Y$4,PEFA2016all[[#Headers],[id]:[UHLG-01.3]],0),0)&amp;""),"")</f>
        <v/>
      </c>
      <c r="Z126" t="str">
        <f>IFERROR(VALUE(VLOOKUP($E126&amp;$F126,PEFA2016all[[id]:[UHLG-01.3]],MATCH(Z$4,PEFA2016all[[#Headers],[id]:[UHLG-01.3]],0),0)&amp;""),"")</f>
        <v/>
      </c>
      <c r="AA126" t="str">
        <f>IFERROR(VALUE(VLOOKUP($E126&amp;$F126,PEFA2016all[[id]:[UHLG-01.3]],MATCH(AA$4,PEFA2016all[[#Headers],[id]:[UHLG-01.3]],0),0)&amp;""),"")</f>
        <v/>
      </c>
      <c r="AB126" t="str">
        <f>IFERROR(VALUE(VLOOKUP($E126&amp;$F126,PEFA2016all[[id]:[UHLG-01.3]],MATCH(AB$4,PEFA2016all[[#Headers],[id]:[UHLG-01.3]],0),0)&amp;""),"")</f>
        <v/>
      </c>
      <c r="AC126" t="str">
        <f>IFERROR(VALUE(VLOOKUP($E126&amp;$F126,PEFA2016all[[id]:[UHLG-01.3]],MATCH(AC$4,PEFA2016all[[#Headers],[id]:[UHLG-01.3]],0),0)&amp;""),"")</f>
        <v/>
      </c>
      <c r="AD126" t="str">
        <f>IFERROR(VALUE(VLOOKUP($E126&amp;$F126,PEFA2016all[[id]:[UHLG-01.3]],MATCH(AD$4,PEFA2016all[[#Headers],[id]:[UHLG-01.3]],0),0)&amp;""),"")</f>
        <v/>
      </c>
      <c r="AE126" t="str">
        <f>IFERROR(VALUE(VLOOKUP($E126&amp;$F126,PEFA2016all[[id]:[UHLG-01.3]],MATCH(AE$4,PEFA2016all[[#Headers],[id]:[UHLG-01.3]],0),0)&amp;""),"")</f>
        <v/>
      </c>
      <c r="AF126" t="str">
        <f>IFERROR(VALUE(VLOOKUP($E126&amp;$F126,PEFA2016all[[id]:[UHLG-01.3]],MATCH(AF$4,PEFA2016all[[#Headers],[id]:[UHLG-01.3]],0),0)&amp;""),"")</f>
        <v/>
      </c>
      <c r="AG126" t="str">
        <f>IFERROR(VALUE(VLOOKUP($E126&amp;$F126,PEFA2016all[[id]:[UHLG-01.3]],MATCH(AG$4,PEFA2016all[[#Headers],[id]:[UHLG-01.3]],0),0)&amp;""),"")</f>
        <v/>
      </c>
      <c r="AH126" t="str">
        <f>IFERROR(VALUE(VLOOKUP($E126&amp;$F126,PEFA2016all[[id]:[UHLG-01.3]],MATCH(AH$4,PEFA2016all[[#Headers],[id]:[UHLG-01.3]],0),0)&amp;""),"")</f>
        <v/>
      </c>
      <c r="AI126" t="str">
        <f>IFERROR(VALUE(VLOOKUP($E126&amp;$F126,PEFA2016all[[id]:[UHLG-01.3]],MATCH(AI$4,PEFA2016all[[#Headers],[id]:[UHLG-01.3]],0),0)&amp;""),"")</f>
        <v/>
      </c>
      <c r="AJ126" t="str">
        <f>IFERROR(VALUE(VLOOKUP($E126&amp;$F126,PEFA2016all[[id]:[UHLG-01.3]],MATCH(AJ$4,PEFA2016all[[#Headers],[id]:[UHLG-01.3]],0),0)&amp;""),"")</f>
        <v/>
      </c>
      <c r="AK126" t="str">
        <f>IFERROR(VALUE(VLOOKUP($E126&amp;$F126,PEFA2016all[[id]:[UHLG-01.3]],MATCH(AK$4,PEFA2016all[[#Headers],[id]:[UHLG-01.3]],0),0)&amp;""),"")</f>
        <v/>
      </c>
      <c r="AL126" t="str">
        <f>IFERROR(VALUE(VLOOKUP($E126&amp;$F126,PEFA2016all[[id]:[UHLG-01.3]],MATCH(AL$4,PEFA2016all[[#Headers],[id]:[UHLG-01.3]],0),0)&amp;""),"")</f>
        <v/>
      </c>
      <c r="AM126" t="str">
        <f>IFERROR(VALUE(VLOOKUP($E126&amp;$F126,PEFA2016all[[id]:[UHLG-01.3]],MATCH(AM$4,PEFA2016all[[#Headers],[id]:[UHLG-01.3]],0),0)&amp;""),"")</f>
        <v/>
      </c>
      <c r="AN126" t="str">
        <f>IFERROR(VALUE(VLOOKUP($E126&amp;$F126,PEFA2016all[[id]:[UHLG-01.3]],MATCH(AN$4,PEFA2016all[[#Headers],[id]:[UHLG-01.3]],0),0)&amp;""),"")</f>
        <v/>
      </c>
      <c r="AO126" t="str">
        <f>IFERROR(VALUE(VLOOKUP($E126&amp;$F126,PEFA2016all[[id]:[UHLG-01.3]],MATCH(AO$4,PEFA2016all[[#Headers],[id]:[UHLG-01.3]],0),0)&amp;""),"")</f>
        <v/>
      </c>
      <c r="AP126" t="str">
        <f>IFERROR(VALUE(VLOOKUP($E126&amp;$F126,PEFA2016all[[id]:[UHLG-01.3]],MATCH(AP$4,PEFA2016all[[#Headers],[id]:[UHLG-01.3]],0),0)&amp;""),"")</f>
        <v/>
      </c>
      <c r="AQ126" t="str">
        <f>IFERROR(VALUE(VLOOKUP($E126&amp;$F126,PEFA2016all[[id]:[UHLG-01.3]],MATCH(AQ$4,PEFA2016all[[#Headers],[id]:[UHLG-01.3]],0),0)&amp;""),"")</f>
        <v/>
      </c>
      <c r="AR126" t="str">
        <f>IFERROR(VALUE(VLOOKUP($E126&amp;$F126,PEFA2016all[[id]:[UHLG-01.3]],MATCH(AR$4,PEFA2016all[[#Headers],[id]:[UHLG-01.3]],0),0)&amp;""),"")</f>
        <v/>
      </c>
    </row>
    <row r="127" spans="2:44" x14ac:dyDescent="0.25">
      <c r="B127" t="str">
        <f>IF(PEFA2016all[[#This Row],[Framework]]=0,"",PEFA2016all[[#This Row],[Framework]])</f>
        <v/>
      </c>
      <c r="C127" t="str">
        <f>IF(PEFA2016all[[#This Row],[Country]]=0,"",PEFA2016all[[#This Row],[Country]])</f>
        <v/>
      </c>
      <c r="D127" t="str">
        <f>IFERROR(PEFA2016all[[#This Row],[ISO-2]],"")</f>
        <v/>
      </c>
      <c r="E127" t="str">
        <f>IFERROR(PEFA2016all[[#This Row],[ISO-3]],"")</f>
        <v/>
      </c>
      <c r="F127" t="str">
        <f>IF(PEFA2016all[[#This Row],[Year]]=0,"",PEFA2016all[[#This Row],[Year]])</f>
        <v/>
      </c>
      <c r="G127" t="str">
        <f>IFERROR(AVERAGE(PEFA2016[[#This Row],[Aggregate expenditure outturn]:[Revenue outturn]]),"")</f>
        <v/>
      </c>
      <c r="H127" t="str">
        <f>IFERROR(AVERAGE(PEFA2016[[#This Row],[Budget classification]:[Public access to fiscal information]]),"")</f>
        <v/>
      </c>
      <c r="I127" t="str">
        <f>IFERROR(AVERAGE(PEFA2016[[#This Row],[Fiscal risk reporting]:[Debt management]]),"")</f>
        <v/>
      </c>
      <c r="J127" t="str">
        <f>IFERROR(AVERAGE(PEFA2016[[#This Row],[Macroeconomic and fiscal forecasting]:[Legislative scrutiny of budgets]]),"")</f>
        <v/>
      </c>
      <c r="K127" t="str">
        <f>IFERROR(AVERAGE(PEFA2016[[#This Row],[Revenue administration]:[Internal audit]]),"")</f>
        <v/>
      </c>
      <c r="L127" t="str">
        <f>IFERROR(AVERAGE(PEFA2016[[#This Row],[Financial data integrity]:[Annual financial reports]]),"")</f>
        <v/>
      </c>
      <c r="M127" t="str">
        <f>IFERROR(AVERAGE(PEFA2016[[#This Row],[External audit]:[Legislative scrutiny of audit reports]]),"")</f>
        <v/>
      </c>
      <c r="N127" t="str">
        <f>IFERROR(VALUE(VLOOKUP($E127&amp;$F127,PEFA2016all[[id]:[UHLG-01.3]],MATCH(N$4,PEFA2016all[[#Headers],[id]:[UHLG-01.3]],0),0)&amp;""),"")</f>
        <v/>
      </c>
      <c r="O127" t="str">
        <f>IFERROR(VALUE(VLOOKUP($E127&amp;$F127,PEFA2016all[[id]:[UHLG-01.3]],MATCH(O$4,PEFA2016all[[#Headers],[id]:[UHLG-01.3]],0),0)&amp;""),"")</f>
        <v/>
      </c>
      <c r="P127" t="str">
        <f>IFERROR(VALUE(VLOOKUP($E127&amp;$F127,PEFA2016all[[id]:[UHLG-01.3]],MATCH(P$4,PEFA2016all[[#Headers],[id]:[UHLG-01.3]],0),0)&amp;""),"")</f>
        <v/>
      </c>
      <c r="Q127" t="str">
        <f>IFERROR(VALUE(VLOOKUP($E127&amp;$F127,PEFA2016all[[id]:[UHLG-01.3]],MATCH(Q$4,PEFA2016all[[#Headers],[id]:[UHLG-01.3]],0),0)&amp;""),"")</f>
        <v/>
      </c>
      <c r="R127" t="str">
        <f>IFERROR(VALUE(VLOOKUP($E127&amp;$F127,PEFA2016all[[id]:[UHLG-01.3]],MATCH(R$4,PEFA2016all[[#Headers],[id]:[UHLG-01.3]],0),0)&amp;""),"")</f>
        <v/>
      </c>
      <c r="S127" t="str">
        <f>IFERROR(VALUE(VLOOKUP($E127&amp;$F127,PEFA2016all[[id]:[UHLG-01.3]],MATCH(S$4,PEFA2016all[[#Headers],[id]:[UHLG-01.3]],0),0)&amp;""),"")</f>
        <v/>
      </c>
      <c r="T127" t="str">
        <f>IFERROR(VALUE(VLOOKUP($E127&amp;$F127,PEFA2016all[[id]:[UHLG-01.3]],MATCH(T$4,PEFA2016all[[#Headers],[id]:[UHLG-01.3]],0),0)&amp;""),"")</f>
        <v/>
      </c>
      <c r="U127" t="str">
        <f>IFERROR(VALUE(VLOOKUP($E127&amp;$F127,PEFA2016all[[id]:[UHLG-01.3]],MATCH(U$4,PEFA2016all[[#Headers],[id]:[UHLG-01.3]],0),0)&amp;""),"")</f>
        <v/>
      </c>
      <c r="V127" t="str">
        <f>IFERROR(VALUE(VLOOKUP($E127&amp;$F127,PEFA2016all[[id]:[UHLG-01.3]],MATCH(V$4,PEFA2016all[[#Headers],[id]:[UHLG-01.3]],0),0)&amp;""),"")</f>
        <v/>
      </c>
      <c r="W127" t="str">
        <f>IFERROR(VALUE(VLOOKUP($E127&amp;$F127,PEFA2016all[[id]:[UHLG-01.3]],MATCH(W$4,PEFA2016all[[#Headers],[id]:[UHLG-01.3]],0),0)&amp;""),"")</f>
        <v/>
      </c>
      <c r="X127" t="str">
        <f>IFERROR(VALUE(VLOOKUP($E127&amp;$F127,PEFA2016all[[id]:[UHLG-01.3]],MATCH(X$4,PEFA2016all[[#Headers],[id]:[UHLG-01.3]],0),0)&amp;""),"")</f>
        <v/>
      </c>
      <c r="Y127" t="str">
        <f>IFERROR(VALUE(VLOOKUP($E127&amp;$F127,PEFA2016all[[id]:[UHLG-01.3]],MATCH(Y$4,PEFA2016all[[#Headers],[id]:[UHLG-01.3]],0),0)&amp;""),"")</f>
        <v/>
      </c>
      <c r="Z127" t="str">
        <f>IFERROR(VALUE(VLOOKUP($E127&amp;$F127,PEFA2016all[[id]:[UHLG-01.3]],MATCH(Z$4,PEFA2016all[[#Headers],[id]:[UHLG-01.3]],0),0)&amp;""),"")</f>
        <v/>
      </c>
      <c r="AA127" t="str">
        <f>IFERROR(VALUE(VLOOKUP($E127&amp;$F127,PEFA2016all[[id]:[UHLG-01.3]],MATCH(AA$4,PEFA2016all[[#Headers],[id]:[UHLG-01.3]],0),0)&amp;""),"")</f>
        <v/>
      </c>
      <c r="AB127" t="str">
        <f>IFERROR(VALUE(VLOOKUP($E127&amp;$F127,PEFA2016all[[id]:[UHLG-01.3]],MATCH(AB$4,PEFA2016all[[#Headers],[id]:[UHLG-01.3]],0),0)&amp;""),"")</f>
        <v/>
      </c>
      <c r="AC127" t="str">
        <f>IFERROR(VALUE(VLOOKUP($E127&amp;$F127,PEFA2016all[[id]:[UHLG-01.3]],MATCH(AC$4,PEFA2016all[[#Headers],[id]:[UHLG-01.3]],0),0)&amp;""),"")</f>
        <v/>
      </c>
      <c r="AD127" t="str">
        <f>IFERROR(VALUE(VLOOKUP($E127&amp;$F127,PEFA2016all[[id]:[UHLG-01.3]],MATCH(AD$4,PEFA2016all[[#Headers],[id]:[UHLG-01.3]],0),0)&amp;""),"")</f>
        <v/>
      </c>
      <c r="AE127" t="str">
        <f>IFERROR(VALUE(VLOOKUP($E127&amp;$F127,PEFA2016all[[id]:[UHLG-01.3]],MATCH(AE$4,PEFA2016all[[#Headers],[id]:[UHLG-01.3]],0),0)&amp;""),"")</f>
        <v/>
      </c>
      <c r="AF127" t="str">
        <f>IFERROR(VALUE(VLOOKUP($E127&amp;$F127,PEFA2016all[[id]:[UHLG-01.3]],MATCH(AF$4,PEFA2016all[[#Headers],[id]:[UHLG-01.3]],0),0)&amp;""),"")</f>
        <v/>
      </c>
      <c r="AG127" t="str">
        <f>IFERROR(VALUE(VLOOKUP($E127&amp;$F127,PEFA2016all[[id]:[UHLG-01.3]],MATCH(AG$4,PEFA2016all[[#Headers],[id]:[UHLG-01.3]],0),0)&amp;""),"")</f>
        <v/>
      </c>
      <c r="AH127" t="str">
        <f>IFERROR(VALUE(VLOOKUP($E127&amp;$F127,PEFA2016all[[id]:[UHLG-01.3]],MATCH(AH$4,PEFA2016all[[#Headers],[id]:[UHLG-01.3]],0),0)&amp;""),"")</f>
        <v/>
      </c>
      <c r="AI127" t="str">
        <f>IFERROR(VALUE(VLOOKUP($E127&amp;$F127,PEFA2016all[[id]:[UHLG-01.3]],MATCH(AI$4,PEFA2016all[[#Headers],[id]:[UHLG-01.3]],0),0)&amp;""),"")</f>
        <v/>
      </c>
      <c r="AJ127" t="str">
        <f>IFERROR(VALUE(VLOOKUP($E127&amp;$F127,PEFA2016all[[id]:[UHLG-01.3]],MATCH(AJ$4,PEFA2016all[[#Headers],[id]:[UHLG-01.3]],0),0)&amp;""),"")</f>
        <v/>
      </c>
      <c r="AK127" t="str">
        <f>IFERROR(VALUE(VLOOKUP($E127&amp;$F127,PEFA2016all[[id]:[UHLG-01.3]],MATCH(AK$4,PEFA2016all[[#Headers],[id]:[UHLG-01.3]],0),0)&amp;""),"")</f>
        <v/>
      </c>
      <c r="AL127" t="str">
        <f>IFERROR(VALUE(VLOOKUP($E127&amp;$F127,PEFA2016all[[id]:[UHLG-01.3]],MATCH(AL$4,PEFA2016all[[#Headers],[id]:[UHLG-01.3]],0),0)&amp;""),"")</f>
        <v/>
      </c>
      <c r="AM127" t="str">
        <f>IFERROR(VALUE(VLOOKUP($E127&amp;$F127,PEFA2016all[[id]:[UHLG-01.3]],MATCH(AM$4,PEFA2016all[[#Headers],[id]:[UHLG-01.3]],0),0)&amp;""),"")</f>
        <v/>
      </c>
      <c r="AN127" t="str">
        <f>IFERROR(VALUE(VLOOKUP($E127&amp;$F127,PEFA2016all[[id]:[UHLG-01.3]],MATCH(AN$4,PEFA2016all[[#Headers],[id]:[UHLG-01.3]],0),0)&amp;""),"")</f>
        <v/>
      </c>
      <c r="AO127" t="str">
        <f>IFERROR(VALUE(VLOOKUP($E127&amp;$F127,PEFA2016all[[id]:[UHLG-01.3]],MATCH(AO$4,PEFA2016all[[#Headers],[id]:[UHLG-01.3]],0),0)&amp;""),"")</f>
        <v/>
      </c>
      <c r="AP127" t="str">
        <f>IFERROR(VALUE(VLOOKUP($E127&amp;$F127,PEFA2016all[[id]:[UHLG-01.3]],MATCH(AP$4,PEFA2016all[[#Headers],[id]:[UHLG-01.3]],0),0)&amp;""),"")</f>
        <v/>
      </c>
      <c r="AQ127" t="str">
        <f>IFERROR(VALUE(VLOOKUP($E127&amp;$F127,PEFA2016all[[id]:[UHLG-01.3]],MATCH(AQ$4,PEFA2016all[[#Headers],[id]:[UHLG-01.3]],0),0)&amp;""),"")</f>
        <v/>
      </c>
      <c r="AR127" t="str">
        <f>IFERROR(VALUE(VLOOKUP($E127&amp;$F127,PEFA2016all[[id]:[UHLG-01.3]],MATCH(AR$4,PEFA2016all[[#Headers],[id]:[UHLG-01.3]],0),0)&amp;""),"")</f>
        <v/>
      </c>
    </row>
    <row r="128" spans="2:44" x14ac:dyDescent="0.25">
      <c r="B128" t="str">
        <f>IF(PEFA2016all[[#This Row],[Framework]]=0,"",PEFA2016all[[#This Row],[Framework]])</f>
        <v/>
      </c>
      <c r="C128" t="str">
        <f>IF(PEFA2016all[[#This Row],[Country]]=0,"",PEFA2016all[[#This Row],[Country]])</f>
        <v/>
      </c>
      <c r="D128" t="str">
        <f>IFERROR(PEFA2016all[[#This Row],[ISO-2]],"")</f>
        <v/>
      </c>
      <c r="E128" t="str">
        <f>IFERROR(PEFA2016all[[#This Row],[ISO-3]],"")</f>
        <v/>
      </c>
      <c r="F128" t="str">
        <f>IF(PEFA2016all[[#This Row],[Year]]=0,"",PEFA2016all[[#This Row],[Year]])</f>
        <v/>
      </c>
      <c r="G128" t="str">
        <f>IFERROR(AVERAGE(PEFA2016[[#This Row],[Aggregate expenditure outturn]:[Revenue outturn]]),"")</f>
        <v/>
      </c>
      <c r="H128" t="str">
        <f>IFERROR(AVERAGE(PEFA2016[[#This Row],[Budget classification]:[Public access to fiscal information]]),"")</f>
        <v/>
      </c>
      <c r="I128" t="str">
        <f>IFERROR(AVERAGE(PEFA2016[[#This Row],[Fiscal risk reporting]:[Debt management]]),"")</f>
        <v/>
      </c>
      <c r="J128" t="str">
        <f>IFERROR(AVERAGE(PEFA2016[[#This Row],[Macroeconomic and fiscal forecasting]:[Legislative scrutiny of budgets]]),"")</f>
        <v/>
      </c>
      <c r="K128" t="str">
        <f>IFERROR(AVERAGE(PEFA2016[[#This Row],[Revenue administration]:[Internal audit]]),"")</f>
        <v/>
      </c>
      <c r="L128" t="str">
        <f>IFERROR(AVERAGE(PEFA2016[[#This Row],[Financial data integrity]:[Annual financial reports]]),"")</f>
        <v/>
      </c>
      <c r="M128" t="str">
        <f>IFERROR(AVERAGE(PEFA2016[[#This Row],[External audit]:[Legislative scrutiny of audit reports]]),"")</f>
        <v/>
      </c>
      <c r="N128" t="str">
        <f>IFERROR(VALUE(VLOOKUP($E128&amp;$F128,PEFA2016all[[id]:[UHLG-01.3]],MATCH(N$4,PEFA2016all[[#Headers],[id]:[UHLG-01.3]],0),0)&amp;""),"")</f>
        <v/>
      </c>
      <c r="O128" t="str">
        <f>IFERROR(VALUE(VLOOKUP($E128&amp;$F128,PEFA2016all[[id]:[UHLG-01.3]],MATCH(O$4,PEFA2016all[[#Headers],[id]:[UHLG-01.3]],0),0)&amp;""),"")</f>
        <v/>
      </c>
      <c r="P128" t="str">
        <f>IFERROR(VALUE(VLOOKUP($E128&amp;$F128,PEFA2016all[[id]:[UHLG-01.3]],MATCH(P$4,PEFA2016all[[#Headers],[id]:[UHLG-01.3]],0),0)&amp;""),"")</f>
        <v/>
      </c>
      <c r="Q128" t="str">
        <f>IFERROR(VALUE(VLOOKUP($E128&amp;$F128,PEFA2016all[[id]:[UHLG-01.3]],MATCH(Q$4,PEFA2016all[[#Headers],[id]:[UHLG-01.3]],0),0)&amp;""),"")</f>
        <v/>
      </c>
      <c r="R128" t="str">
        <f>IFERROR(VALUE(VLOOKUP($E128&amp;$F128,PEFA2016all[[id]:[UHLG-01.3]],MATCH(R$4,PEFA2016all[[#Headers],[id]:[UHLG-01.3]],0),0)&amp;""),"")</f>
        <v/>
      </c>
      <c r="S128" t="str">
        <f>IFERROR(VALUE(VLOOKUP($E128&amp;$F128,PEFA2016all[[id]:[UHLG-01.3]],MATCH(S$4,PEFA2016all[[#Headers],[id]:[UHLG-01.3]],0),0)&amp;""),"")</f>
        <v/>
      </c>
      <c r="T128" t="str">
        <f>IFERROR(VALUE(VLOOKUP($E128&amp;$F128,PEFA2016all[[id]:[UHLG-01.3]],MATCH(T$4,PEFA2016all[[#Headers],[id]:[UHLG-01.3]],0),0)&amp;""),"")</f>
        <v/>
      </c>
      <c r="U128" t="str">
        <f>IFERROR(VALUE(VLOOKUP($E128&amp;$F128,PEFA2016all[[id]:[UHLG-01.3]],MATCH(U$4,PEFA2016all[[#Headers],[id]:[UHLG-01.3]],0),0)&amp;""),"")</f>
        <v/>
      </c>
      <c r="V128" t="str">
        <f>IFERROR(VALUE(VLOOKUP($E128&amp;$F128,PEFA2016all[[id]:[UHLG-01.3]],MATCH(V$4,PEFA2016all[[#Headers],[id]:[UHLG-01.3]],0),0)&amp;""),"")</f>
        <v/>
      </c>
      <c r="W128" t="str">
        <f>IFERROR(VALUE(VLOOKUP($E128&amp;$F128,PEFA2016all[[id]:[UHLG-01.3]],MATCH(W$4,PEFA2016all[[#Headers],[id]:[UHLG-01.3]],0),0)&amp;""),"")</f>
        <v/>
      </c>
      <c r="X128" t="str">
        <f>IFERROR(VALUE(VLOOKUP($E128&amp;$F128,PEFA2016all[[id]:[UHLG-01.3]],MATCH(X$4,PEFA2016all[[#Headers],[id]:[UHLG-01.3]],0),0)&amp;""),"")</f>
        <v/>
      </c>
      <c r="Y128" t="str">
        <f>IFERROR(VALUE(VLOOKUP($E128&amp;$F128,PEFA2016all[[id]:[UHLG-01.3]],MATCH(Y$4,PEFA2016all[[#Headers],[id]:[UHLG-01.3]],0),0)&amp;""),"")</f>
        <v/>
      </c>
      <c r="Z128" t="str">
        <f>IFERROR(VALUE(VLOOKUP($E128&amp;$F128,PEFA2016all[[id]:[UHLG-01.3]],MATCH(Z$4,PEFA2016all[[#Headers],[id]:[UHLG-01.3]],0),0)&amp;""),"")</f>
        <v/>
      </c>
      <c r="AA128" t="str">
        <f>IFERROR(VALUE(VLOOKUP($E128&amp;$F128,PEFA2016all[[id]:[UHLG-01.3]],MATCH(AA$4,PEFA2016all[[#Headers],[id]:[UHLG-01.3]],0),0)&amp;""),"")</f>
        <v/>
      </c>
      <c r="AB128" t="str">
        <f>IFERROR(VALUE(VLOOKUP($E128&amp;$F128,PEFA2016all[[id]:[UHLG-01.3]],MATCH(AB$4,PEFA2016all[[#Headers],[id]:[UHLG-01.3]],0),0)&amp;""),"")</f>
        <v/>
      </c>
      <c r="AC128" t="str">
        <f>IFERROR(VALUE(VLOOKUP($E128&amp;$F128,PEFA2016all[[id]:[UHLG-01.3]],MATCH(AC$4,PEFA2016all[[#Headers],[id]:[UHLG-01.3]],0),0)&amp;""),"")</f>
        <v/>
      </c>
      <c r="AD128" t="str">
        <f>IFERROR(VALUE(VLOOKUP($E128&amp;$F128,PEFA2016all[[id]:[UHLG-01.3]],MATCH(AD$4,PEFA2016all[[#Headers],[id]:[UHLG-01.3]],0),0)&amp;""),"")</f>
        <v/>
      </c>
      <c r="AE128" t="str">
        <f>IFERROR(VALUE(VLOOKUP($E128&amp;$F128,PEFA2016all[[id]:[UHLG-01.3]],MATCH(AE$4,PEFA2016all[[#Headers],[id]:[UHLG-01.3]],0),0)&amp;""),"")</f>
        <v/>
      </c>
      <c r="AF128" t="str">
        <f>IFERROR(VALUE(VLOOKUP($E128&amp;$F128,PEFA2016all[[id]:[UHLG-01.3]],MATCH(AF$4,PEFA2016all[[#Headers],[id]:[UHLG-01.3]],0),0)&amp;""),"")</f>
        <v/>
      </c>
      <c r="AG128" t="str">
        <f>IFERROR(VALUE(VLOOKUP($E128&amp;$F128,PEFA2016all[[id]:[UHLG-01.3]],MATCH(AG$4,PEFA2016all[[#Headers],[id]:[UHLG-01.3]],0),0)&amp;""),"")</f>
        <v/>
      </c>
      <c r="AH128" t="str">
        <f>IFERROR(VALUE(VLOOKUP($E128&amp;$F128,PEFA2016all[[id]:[UHLG-01.3]],MATCH(AH$4,PEFA2016all[[#Headers],[id]:[UHLG-01.3]],0),0)&amp;""),"")</f>
        <v/>
      </c>
      <c r="AI128" t="str">
        <f>IFERROR(VALUE(VLOOKUP($E128&amp;$F128,PEFA2016all[[id]:[UHLG-01.3]],MATCH(AI$4,PEFA2016all[[#Headers],[id]:[UHLG-01.3]],0),0)&amp;""),"")</f>
        <v/>
      </c>
      <c r="AJ128" t="str">
        <f>IFERROR(VALUE(VLOOKUP($E128&amp;$F128,PEFA2016all[[id]:[UHLG-01.3]],MATCH(AJ$4,PEFA2016all[[#Headers],[id]:[UHLG-01.3]],0),0)&amp;""),"")</f>
        <v/>
      </c>
      <c r="AK128" t="str">
        <f>IFERROR(VALUE(VLOOKUP($E128&amp;$F128,PEFA2016all[[id]:[UHLG-01.3]],MATCH(AK$4,PEFA2016all[[#Headers],[id]:[UHLG-01.3]],0),0)&amp;""),"")</f>
        <v/>
      </c>
      <c r="AL128" t="str">
        <f>IFERROR(VALUE(VLOOKUP($E128&amp;$F128,PEFA2016all[[id]:[UHLG-01.3]],MATCH(AL$4,PEFA2016all[[#Headers],[id]:[UHLG-01.3]],0),0)&amp;""),"")</f>
        <v/>
      </c>
      <c r="AM128" t="str">
        <f>IFERROR(VALUE(VLOOKUP($E128&amp;$F128,PEFA2016all[[id]:[UHLG-01.3]],MATCH(AM$4,PEFA2016all[[#Headers],[id]:[UHLG-01.3]],0),0)&amp;""),"")</f>
        <v/>
      </c>
      <c r="AN128" t="str">
        <f>IFERROR(VALUE(VLOOKUP($E128&amp;$F128,PEFA2016all[[id]:[UHLG-01.3]],MATCH(AN$4,PEFA2016all[[#Headers],[id]:[UHLG-01.3]],0),0)&amp;""),"")</f>
        <v/>
      </c>
      <c r="AO128" t="str">
        <f>IFERROR(VALUE(VLOOKUP($E128&amp;$F128,PEFA2016all[[id]:[UHLG-01.3]],MATCH(AO$4,PEFA2016all[[#Headers],[id]:[UHLG-01.3]],0),0)&amp;""),"")</f>
        <v/>
      </c>
      <c r="AP128" t="str">
        <f>IFERROR(VALUE(VLOOKUP($E128&amp;$F128,PEFA2016all[[id]:[UHLG-01.3]],MATCH(AP$4,PEFA2016all[[#Headers],[id]:[UHLG-01.3]],0),0)&amp;""),"")</f>
        <v/>
      </c>
      <c r="AQ128" t="str">
        <f>IFERROR(VALUE(VLOOKUP($E128&amp;$F128,PEFA2016all[[id]:[UHLG-01.3]],MATCH(AQ$4,PEFA2016all[[#Headers],[id]:[UHLG-01.3]],0),0)&amp;""),"")</f>
        <v/>
      </c>
      <c r="AR128" t="str">
        <f>IFERROR(VALUE(VLOOKUP($E128&amp;$F128,PEFA2016all[[id]:[UHLG-01.3]],MATCH(AR$4,PEFA2016all[[#Headers],[id]:[UHLG-01.3]],0),0)&amp;""),"")</f>
        <v/>
      </c>
    </row>
    <row r="129" spans="2:44" x14ac:dyDescent="0.25">
      <c r="B129" t="str">
        <f>IF(PEFA2016all[[#This Row],[Framework]]=0,"",PEFA2016all[[#This Row],[Framework]])</f>
        <v/>
      </c>
      <c r="C129" t="str">
        <f>IF(PEFA2016all[[#This Row],[Country]]=0,"",PEFA2016all[[#This Row],[Country]])</f>
        <v/>
      </c>
      <c r="D129" t="str">
        <f>IFERROR(PEFA2016all[[#This Row],[ISO-2]],"")</f>
        <v/>
      </c>
      <c r="E129" t="str">
        <f>IFERROR(PEFA2016all[[#This Row],[ISO-3]],"")</f>
        <v/>
      </c>
      <c r="F129" t="str">
        <f>IF(PEFA2016all[[#This Row],[Year]]=0,"",PEFA2016all[[#This Row],[Year]])</f>
        <v/>
      </c>
      <c r="G129" t="str">
        <f>IFERROR(AVERAGE(PEFA2016[[#This Row],[Aggregate expenditure outturn]:[Revenue outturn]]),"")</f>
        <v/>
      </c>
      <c r="H129" t="str">
        <f>IFERROR(AVERAGE(PEFA2016[[#This Row],[Budget classification]:[Public access to fiscal information]]),"")</f>
        <v/>
      </c>
      <c r="I129" t="str">
        <f>IFERROR(AVERAGE(PEFA2016[[#This Row],[Fiscal risk reporting]:[Debt management]]),"")</f>
        <v/>
      </c>
      <c r="J129" t="str">
        <f>IFERROR(AVERAGE(PEFA2016[[#This Row],[Macroeconomic and fiscal forecasting]:[Legislative scrutiny of budgets]]),"")</f>
        <v/>
      </c>
      <c r="K129" t="str">
        <f>IFERROR(AVERAGE(PEFA2016[[#This Row],[Revenue administration]:[Internal audit]]),"")</f>
        <v/>
      </c>
      <c r="L129" t="str">
        <f>IFERROR(AVERAGE(PEFA2016[[#This Row],[Financial data integrity]:[Annual financial reports]]),"")</f>
        <v/>
      </c>
      <c r="M129" t="str">
        <f>IFERROR(AVERAGE(PEFA2016[[#This Row],[External audit]:[Legislative scrutiny of audit reports]]),"")</f>
        <v/>
      </c>
      <c r="N129" t="str">
        <f>IFERROR(VALUE(VLOOKUP($E129&amp;$F129,PEFA2016all[[id]:[UHLG-01.3]],MATCH(N$4,PEFA2016all[[#Headers],[id]:[UHLG-01.3]],0),0)&amp;""),"")</f>
        <v/>
      </c>
      <c r="O129" t="str">
        <f>IFERROR(VALUE(VLOOKUP($E129&amp;$F129,PEFA2016all[[id]:[UHLG-01.3]],MATCH(O$4,PEFA2016all[[#Headers],[id]:[UHLG-01.3]],0),0)&amp;""),"")</f>
        <v/>
      </c>
      <c r="P129" t="str">
        <f>IFERROR(VALUE(VLOOKUP($E129&amp;$F129,PEFA2016all[[id]:[UHLG-01.3]],MATCH(P$4,PEFA2016all[[#Headers],[id]:[UHLG-01.3]],0),0)&amp;""),"")</f>
        <v/>
      </c>
      <c r="Q129" t="str">
        <f>IFERROR(VALUE(VLOOKUP($E129&amp;$F129,PEFA2016all[[id]:[UHLG-01.3]],MATCH(Q$4,PEFA2016all[[#Headers],[id]:[UHLG-01.3]],0),0)&amp;""),"")</f>
        <v/>
      </c>
      <c r="R129" t="str">
        <f>IFERROR(VALUE(VLOOKUP($E129&amp;$F129,PEFA2016all[[id]:[UHLG-01.3]],MATCH(R$4,PEFA2016all[[#Headers],[id]:[UHLG-01.3]],0),0)&amp;""),"")</f>
        <v/>
      </c>
      <c r="S129" t="str">
        <f>IFERROR(VALUE(VLOOKUP($E129&amp;$F129,PEFA2016all[[id]:[UHLG-01.3]],MATCH(S$4,PEFA2016all[[#Headers],[id]:[UHLG-01.3]],0),0)&amp;""),"")</f>
        <v/>
      </c>
      <c r="T129" t="str">
        <f>IFERROR(VALUE(VLOOKUP($E129&amp;$F129,PEFA2016all[[id]:[UHLG-01.3]],MATCH(T$4,PEFA2016all[[#Headers],[id]:[UHLG-01.3]],0),0)&amp;""),"")</f>
        <v/>
      </c>
      <c r="U129" t="str">
        <f>IFERROR(VALUE(VLOOKUP($E129&amp;$F129,PEFA2016all[[id]:[UHLG-01.3]],MATCH(U$4,PEFA2016all[[#Headers],[id]:[UHLG-01.3]],0),0)&amp;""),"")</f>
        <v/>
      </c>
      <c r="V129" t="str">
        <f>IFERROR(VALUE(VLOOKUP($E129&amp;$F129,PEFA2016all[[id]:[UHLG-01.3]],MATCH(V$4,PEFA2016all[[#Headers],[id]:[UHLG-01.3]],0),0)&amp;""),"")</f>
        <v/>
      </c>
      <c r="W129" t="str">
        <f>IFERROR(VALUE(VLOOKUP($E129&amp;$F129,PEFA2016all[[id]:[UHLG-01.3]],MATCH(W$4,PEFA2016all[[#Headers],[id]:[UHLG-01.3]],0),0)&amp;""),"")</f>
        <v/>
      </c>
      <c r="X129" t="str">
        <f>IFERROR(VALUE(VLOOKUP($E129&amp;$F129,PEFA2016all[[id]:[UHLG-01.3]],MATCH(X$4,PEFA2016all[[#Headers],[id]:[UHLG-01.3]],0),0)&amp;""),"")</f>
        <v/>
      </c>
      <c r="Y129" t="str">
        <f>IFERROR(VALUE(VLOOKUP($E129&amp;$F129,PEFA2016all[[id]:[UHLG-01.3]],MATCH(Y$4,PEFA2016all[[#Headers],[id]:[UHLG-01.3]],0),0)&amp;""),"")</f>
        <v/>
      </c>
      <c r="Z129" t="str">
        <f>IFERROR(VALUE(VLOOKUP($E129&amp;$F129,PEFA2016all[[id]:[UHLG-01.3]],MATCH(Z$4,PEFA2016all[[#Headers],[id]:[UHLG-01.3]],0),0)&amp;""),"")</f>
        <v/>
      </c>
      <c r="AA129" t="str">
        <f>IFERROR(VALUE(VLOOKUP($E129&amp;$F129,PEFA2016all[[id]:[UHLG-01.3]],MATCH(AA$4,PEFA2016all[[#Headers],[id]:[UHLG-01.3]],0),0)&amp;""),"")</f>
        <v/>
      </c>
      <c r="AB129" t="str">
        <f>IFERROR(VALUE(VLOOKUP($E129&amp;$F129,PEFA2016all[[id]:[UHLG-01.3]],MATCH(AB$4,PEFA2016all[[#Headers],[id]:[UHLG-01.3]],0),0)&amp;""),"")</f>
        <v/>
      </c>
      <c r="AC129" t="str">
        <f>IFERROR(VALUE(VLOOKUP($E129&amp;$F129,PEFA2016all[[id]:[UHLG-01.3]],MATCH(AC$4,PEFA2016all[[#Headers],[id]:[UHLG-01.3]],0),0)&amp;""),"")</f>
        <v/>
      </c>
      <c r="AD129" t="str">
        <f>IFERROR(VALUE(VLOOKUP($E129&amp;$F129,PEFA2016all[[id]:[UHLG-01.3]],MATCH(AD$4,PEFA2016all[[#Headers],[id]:[UHLG-01.3]],0),0)&amp;""),"")</f>
        <v/>
      </c>
      <c r="AE129" t="str">
        <f>IFERROR(VALUE(VLOOKUP($E129&amp;$F129,PEFA2016all[[id]:[UHLG-01.3]],MATCH(AE$4,PEFA2016all[[#Headers],[id]:[UHLG-01.3]],0),0)&amp;""),"")</f>
        <v/>
      </c>
      <c r="AF129" t="str">
        <f>IFERROR(VALUE(VLOOKUP($E129&amp;$F129,PEFA2016all[[id]:[UHLG-01.3]],MATCH(AF$4,PEFA2016all[[#Headers],[id]:[UHLG-01.3]],0),0)&amp;""),"")</f>
        <v/>
      </c>
      <c r="AG129" t="str">
        <f>IFERROR(VALUE(VLOOKUP($E129&amp;$F129,PEFA2016all[[id]:[UHLG-01.3]],MATCH(AG$4,PEFA2016all[[#Headers],[id]:[UHLG-01.3]],0),0)&amp;""),"")</f>
        <v/>
      </c>
      <c r="AH129" t="str">
        <f>IFERROR(VALUE(VLOOKUP($E129&amp;$F129,PEFA2016all[[id]:[UHLG-01.3]],MATCH(AH$4,PEFA2016all[[#Headers],[id]:[UHLG-01.3]],0),0)&amp;""),"")</f>
        <v/>
      </c>
      <c r="AI129" t="str">
        <f>IFERROR(VALUE(VLOOKUP($E129&amp;$F129,PEFA2016all[[id]:[UHLG-01.3]],MATCH(AI$4,PEFA2016all[[#Headers],[id]:[UHLG-01.3]],0),0)&amp;""),"")</f>
        <v/>
      </c>
      <c r="AJ129" t="str">
        <f>IFERROR(VALUE(VLOOKUP($E129&amp;$F129,PEFA2016all[[id]:[UHLG-01.3]],MATCH(AJ$4,PEFA2016all[[#Headers],[id]:[UHLG-01.3]],0),0)&amp;""),"")</f>
        <v/>
      </c>
      <c r="AK129" t="str">
        <f>IFERROR(VALUE(VLOOKUP($E129&amp;$F129,PEFA2016all[[id]:[UHLG-01.3]],MATCH(AK$4,PEFA2016all[[#Headers],[id]:[UHLG-01.3]],0),0)&amp;""),"")</f>
        <v/>
      </c>
      <c r="AL129" t="str">
        <f>IFERROR(VALUE(VLOOKUP($E129&amp;$F129,PEFA2016all[[id]:[UHLG-01.3]],MATCH(AL$4,PEFA2016all[[#Headers],[id]:[UHLG-01.3]],0),0)&amp;""),"")</f>
        <v/>
      </c>
      <c r="AM129" t="str">
        <f>IFERROR(VALUE(VLOOKUP($E129&amp;$F129,PEFA2016all[[id]:[UHLG-01.3]],MATCH(AM$4,PEFA2016all[[#Headers],[id]:[UHLG-01.3]],0),0)&amp;""),"")</f>
        <v/>
      </c>
      <c r="AN129" t="str">
        <f>IFERROR(VALUE(VLOOKUP($E129&amp;$F129,PEFA2016all[[id]:[UHLG-01.3]],MATCH(AN$4,PEFA2016all[[#Headers],[id]:[UHLG-01.3]],0),0)&amp;""),"")</f>
        <v/>
      </c>
      <c r="AO129" t="str">
        <f>IFERROR(VALUE(VLOOKUP($E129&amp;$F129,PEFA2016all[[id]:[UHLG-01.3]],MATCH(AO$4,PEFA2016all[[#Headers],[id]:[UHLG-01.3]],0),0)&amp;""),"")</f>
        <v/>
      </c>
      <c r="AP129" t="str">
        <f>IFERROR(VALUE(VLOOKUP($E129&amp;$F129,PEFA2016all[[id]:[UHLG-01.3]],MATCH(AP$4,PEFA2016all[[#Headers],[id]:[UHLG-01.3]],0),0)&amp;""),"")</f>
        <v/>
      </c>
      <c r="AQ129" t="str">
        <f>IFERROR(VALUE(VLOOKUP($E129&amp;$F129,PEFA2016all[[id]:[UHLG-01.3]],MATCH(AQ$4,PEFA2016all[[#Headers],[id]:[UHLG-01.3]],0),0)&amp;""),"")</f>
        <v/>
      </c>
      <c r="AR129" t="str">
        <f>IFERROR(VALUE(VLOOKUP($E129&amp;$F129,PEFA2016all[[id]:[UHLG-01.3]],MATCH(AR$4,PEFA2016all[[#Headers],[id]:[UHLG-01.3]],0),0)&amp;""),"")</f>
        <v/>
      </c>
    </row>
    <row r="130" spans="2:44" x14ac:dyDescent="0.25">
      <c r="B130" t="str">
        <f>IF(PEFA2016all[[#This Row],[Framework]]=0,"",PEFA2016all[[#This Row],[Framework]])</f>
        <v/>
      </c>
      <c r="C130" t="str">
        <f>IF(PEFA2016all[[#This Row],[Country]]=0,"",PEFA2016all[[#This Row],[Country]])</f>
        <v/>
      </c>
      <c r="D130" t="str">
        <f>IFERROR(PEFA2016all[[#This Row],[ISO-2]],"")</f>
        <v/>
      </c>
      <c r="E130" t="str">
        <f>IFERROR(PEFA2016all[[#This Row],[ISO-3]],"")</f>
        <v/>
      </c>
      <c r="F130" t="str">
        <f>IF(PEFA2016all[[#This Row],[Year]]=0,"",PEFA2016all[[#This Row],[Year]])</f>
        <v/>
      </c>
      <c r="G130" t="str">
        <f>IFERROR(AVERAGE(PEFA2016[[#This Row],[Aggregate expenditure outturn]:[Revenue outturn]]),"")</f>
        <v/>
      </c>
      <c r="H130" t="str">
        <f>IFERROR(AVERAGE(PEFA2016[[#This Row],[Budget classification]:[Public access to fiscal information]]),"")</f>
        <v/>
      </c>
      <c r="I130" t="str">
        <f>IFERROR(AVERAGE(PEFA2016[[#This Row],[Fiscal risk reporting]:[Debt management]]),"")</f>
        <v/>
      </c>
      <c r="J130" t="str">
        <f>IFERROR(AVERAGE(PEFA2016[[#This Row],[Macroeconomic and fiscal forecasting]:[Legislative scrutiny of budgets]]),"")</f>
        <v/>
      </c>
      <c r="K130" t="str">
        <f>IFERROR(AVERAGE(PEFA2016[[#This Row],[Revenue administration]:[Internal audit]]),"")</f>
        <v/>
      </c>
      <c r="L130" t="str">
        <f>IFERROR(AVERAGE(PEFA2016[[#This Row],[Financial data integrity]:[Annual financial reports]]),"")</f>
        <v/>
      </c>
      <c r="M130" t="str">
        <f>IFERROR(AVERAGE(PEFA2016[[#This Row],[External audit]:[Legislative scrutiny of audit reports]]),"")</f>
        <v/>
      </c>
      <c r="N130" t="str">
        <f>IFERROR(VALUE(VLOOKUP($E130&amp;$F130,PEFA2016all[[id]:[UHLG-01.3]],MATCH(N$4,PEFA2016all[[#Headers],[id]:[UHLG-01.3]],0),0)&amp;""),"")</f>
        <v/>
      </c>
      <c r="O130" t="str">
        <f>IFERROR(VALUE(VLOOKUP($E130&amp;$F130,PEFA2016all[[id]:[UHLG-01.3]],MATCH(O$4,PEFA2016all[[#Headers],[id]:[UHLG-01.3]],0),0)&amp;""),"")</f>
        <v/>
      </c>
      <c r="P130" t="str">
        <f>IFERROR(VALUE(VLOOKUP($E130&amp;$F130,PEFA2016all[[id]:[UHLG-01.3]],MATCH(P$4,PEFA2016all[[#Headers],[id]:[UHLG-01.3]],0),0)&amp;""),"")</f>
        <v/>
      </c>
      <c r="Q130" t="str">
        <f>IFERROR(VALUE(VLOOKUP($E130&amp;$F130,PEFA2016all[[id]:[UHLG-01.3]],MATCH(Q$4,PEFA2016all[[#Headers],[id]:[UHLG-01.3]],0),0)&amp;""),"")</f>
        <v/>
      </c>
      <c r="R130" t="str">
        <f>IFERROR(VALUE(VLOOKUP($E130&amp;$F130,PEFA2016all[[id]:[UHLG-01.3]],MATCH(R$4,PEFA2016all[[#Headers],[id]:[UHLG-01.3]],0),0)&amp;""),"")</f>
        <v/>
      </c>
      <c r="S130" t="str">
        <f>IFERROR(VALUE(VLOOKUP($E130&amp;$F130,PEFA2016all[[id]:[UHLG-01.3]],MATCH(S$4,PEFA2016all[[#Headers],[id]:[UHLG-01.3]],0),0)&amp;""),"")</f>
        <v/>
      </c>
      <c r="T130" t="str">
        <f>IFERROR(VALUE(VLOOKUP($E130&amp;$F130,PEFA2016all[[id]:[UHLG-01.3]],MATCH(T$4,PEFA2016all[[#Headers],[id]:[UHLG-01.3]],0),0)&amp;""),"")</f>
        <v/>
      </c>
      <c r="U130" t="str">
        <f>IFERROR(VALUE(VLOOKUP($E130&amp;$F130,PEFA2016all[[id]:[UHLG-01.3]],MATCH(U$4,PEFA2016all[[#Headers],[id]:[UHLG-01.3]],0),0)&amp;""),"")</f>
        <v/>
      </c>
      <c r="V130" t="str">
        <f>IFERROR(VALUE(VLOOKUP($E130&amp;$F130,PEFA2016all[[id]:[UHLG-01.3]],MATCH(V$4,PEFA2016all[[#Headers],[id]:[UHLG-01.3]],0),0)&amp;""),"")</f>
        <v/>
      </c>
      <c r="W130" t="str">
        <f>IFERROR(VALUE(VLOOKUP($E130&amp;$F130,PEFA2016all[[id]:[UHLG-01.3]],MATCH(W$4,PEFA2016all[[#Headers],[id]:[UHLG-01.3]],0),0)&amp;""),"")</f>
        <v/>
      </c>
      <c r="X130" t="str">
        <f>IFERROR(VALUE(VLOOKUP($E130&amp;$F130,PEFA2016all[[id]:[UHLG-01.3]],MATCH(X$4,PEFA2016all[[#Headers],[id]:[UHLG-01.3]],0),0)&amp;""),"")</f>
        <v/>
      </c>
      <c r="Y130" t="str">
        <f>IFERROR(VALUE(VLOOKUP($E130&amp;$F130,PEFA2016all[[id]:[UHLG-01.3]],MATCH(Y$4,PEFA2016all[[#Headers],[id]:[UHLG-01.3]],0),0)&amp;""),"")</f>
        <v/>
      </c>
      <c r="Z130" t="str">
        <f>IFERROR(VALUE(VLOOKUP($E130&amp;$F130,PEFA2016all[[id]:[UHLG-01.3]],MATCH(Z$4,PEFA2016all[[#Headers],[id]:[UHLG-01.3]],0),0)&amp;""),"")</f>
        <v/>
      </c>
      <c r="AA130" t="str">
        <f>IFERROR(VALUE(VLOOKUP($E130&amp;$F130,PEFA2016all[[id]:[UHLG-01.3]],MATCH(AA$4,PEFA2016all[[#Headers],[id]:[UHLG-01.3]],0),0)&amp;""),"")</f>
        <v/>
      </c>
      <c r="AB130" t="str">
        <f>IFERROR(VALUE(VLOOKUP($E130&amp;$F130,PEFA2016all[[id]:[UHLG-01.3]],MATCH(AB$4,PEFA2016all[[#Headers],[id]:[UHLG-01.3]],0),0)&amp;""),"")</f>
        <v/>
      </c>
      <c r="AC130" t="str">
        <f>IFERROR(VALUE(VLOOKUP($E130&amp;$F130,PEFA2016all[[id]:[UHLG-01.3]],MATCH(AC$4,PEFA2016all[[#Headers],[id]:[UHLG-01.3]],0),0)&amp;""),"")</f>
        <v/>
      </c>
      <c r="AD130" t="str">
        <f>IFERROR(VALUE(VLOOKUP($E130&amp;$F130,PEFA2016all[[id]:[UHLG-01.3]],MATCH(AD$4,PEFA2016all[[#Headers],[id]:[UHLG-01.3]],0),0)&amp;""),"")</f>
        <v/>
      </c>
      <c r="AE130" t="str">
        <f>IFERROR(VALUE(VLOOKUP($E130&amp;$F130,PEFA2016all[[id]:[UHLG-01.3]],MATCH(AE$4,PEFA2016all[[#Headers],[id]:[UHLG-01.3]],0),0)&amp;""),"")</f>
        <v/>
      </c>
      <c r="AF130" t="str">
        <f>IFERROR(VALUE(VLOOKUP($E130&amp;$F130,PEFA2016all[[id]:[UHLG-01.3]],MATCH(AF$4,PEFA2016all[[#Headers],[id]:[UHLG-01.3]],0),0)&amp;""),"")</f>
        <v/>
      </c>
      <c r="AG130" t="str">
        <f>IFERROR(VALUE(VLOOKUP($E130&amp;$F130,PEFA2016all[[id]:[UHLG-01.3]],MATCH(AG$4,PEFA2016all[[#Headers],[id]:[UHLG-01.3]],0),0)&amp;""),"")</f>
        <v/>
      </c>
      <c r="AH130" t="str">
        <f>IFERROR(VALUE(VLOOKUP($E130&amp;$F130,PEFA2016all[[id]:[UHLG-01.3]],MATCH(AH$4,PEFA2016all[[#Headers],[id]:[UHLG-01.3]],0),0)&amp;""),"")</f>
        <v/>
      </c>
      <c r="AI130" t="str">
        <f>IFERROR(VALUE(VLOOKUP($E130&amp;$F130,PEFA2016all[[id]:[UHLG-01.3]],MATCH(AI$4,PEFA2016all[[#Headers],[id]:[UHLG-01.3]],0),0)&amp;""),"")</f>
        <v/>
      </c>
      <c r="AJ130" t="str">
        <f>IFERROR(VALUE(VLOOKUP($E130&amp;$F130,PEFA2016all[[id]:[UHLG-01.3]],MATCH(AJ$4,PEFA2016all[[#Headers],[id]:[UHLG-01.3]],0),0)&amp;""),"")</f>
        <v/>
      </c>
      <c r="AK130" t="str">
        <f>IFERROR(VALUE(VLOOKUP($E130&amp;$F130,PEFA2016all[[id]:[UHLG-01.3]],MATCH(AK$4,PEFA2016all[[#Headers],[id]:[UHLG-01.3]],0),0)&amp;""),"")</f>
        <v/>
      </c>
      <c r="AL130" t="str">
        <f>IFERROR(VALUE(VLOOKUP($E130&amp;$F130,PEFA2016all[[id]:[UHLG-01.3]],MATCH(AL$4,PEFA2016all[[#Headers],[id]:[UHLG-01.3]],0),0)&amp;""),"")</f>
        <v/>
      </c>
      <c r="AM130" t="str">
        <f>IFERROR(VALUE(VLOOKUP($E130&amp;$F130,PEFA2016all[[id]:[UHLG-01.3]],MATCH(AM$4,PEFA2016all[[#Headers],[id]:[UHLG-01.3]],0),0)&amp;""),"")</f>
        <v/>
      </c>
      <c r="AN130" t="str">
        <f>IFERROR(VALUE(VLOOKUP($E130&amp;$F130,PEFA2016all[[id]:[UHLG-01.3]],MATCH(AN$4,PEFA2016all[[#Headers],[id]:[UHLG-01.3]],0),0)&amp;""),"")</f>
        <v/>
      </c>
      <c r="AO130" t="str">
        <f>IFERROR(VALUE(VLOOKUP($E130&amp;$F130,PEFA2016all[[id]:[UHLG-01.3]],MATCH(AO$4,PEFA2016all[[#Headers],[id]:[UHLG-01.3]],0),0)&amp;""),"")</f>
        <v/>
      </c>
      <c r="AP130" t="str">
        <f>IFERROR(VALUE(VLOOKUP($E130&amp;$F130,PEFA2016all[[id]:[UHLG-01.3]],MATCH(AP$4,PEFA2016all[[#Headers],[id]:[UHLG-01.3]],0),0)&amp;""),"")</f>
        <v/>
      </c>
      <c r="AQ130" t="str">
        <f>IFERROR(VALUE(VLOOKUP($E130&amp;$F130,PEFA2016all[[id]:[UHLG-01.3]],MATCH(AQ$4,PEFA2016all[[#Headers],[id]:[UHLG-01.3]],0),0)&amp;""),"")</f>
        <v/>
      </c>
      <c r="AR130" t="str">
        <f>IFERROR(VALUE(VLOOKUP($E130&amp;$F130,PEFA2016all[[id]:[UHLG-01.3]],MATCH(AR$4,PEFA2016all[[#Headers],[id]:[UHLG-01.3]],0),0)&amp;""),"")</f>
        <v/>
      </c>
    </row>
    <row r="131" spans="2:44" x14ac:dyDescent="0.25">
      <c r="B131" t="str">
        <f>IF(PEFA2016all[[#This Row],[Framework]]=0,"",PEFA2016all[[#This Row],[Framework]])</f>
        <v/>
      </c>
      <c r="C131" t="str">
        <f>IF(PEFA2016all[[#This Row],[Country]]=0,"",PEFA2016all[[#This Row],[Country]])</f>
        <v/>
      </c>
      <c r="D131" t="str">
        <f>IFERROR(PEFA2016all[[#This Row],[ISO-2]],"")</f>
        <v/>
      </c>
      <c r="E131" t="str">
        <f>IFERROR(PEFA2016all[[#This Row],[ISO-3]],"")</f>
        <v/>
      </c>
      <c r="F131" t="str">
        <f>IF(PEFA2016all[[#This Row],[Year]]=0,"",PEFA2016all[[#This Row],[Year]])</f>
        <v/>
      </c>
      <c r="G131" t="str">
        <f>IFERROR(AVERAGE(PEFA2016[[#This Row],[Aggregate expenditure outturn]:[Revenue outturn]]),"")</f>
        <v/>
      </c>
      <c r="H131" t="str">
        <f>IFERROR(AVERAGE(PEFA2016[[#This Row],[Budget classification]:[Public access to fiscal information]]),"")</f>
        <v/>
      </c>
      <c r="I131" t="str">
        <f>IFERROR(AVERAGE(PEFA2016[[#This Row],[Fiscal risk reporting]:[Debt management]]),"")</f>
        <v/>
      </c>
      <c r="J131" t="str">
        <f>IFERROR(AVERAGE(PEFA2016[[#This Row],[Macroeconomic and fiscal forecasting]:[Legislative scrutiny of budgets]]),"")</f>
        <v/>
      </c>
      <c r="K131" t="str">
        <f>IFERROR(AVERAGE(PEFA2016[[#This Row],[Revenue administration]:[Internal audit]]),"")</f>
        <v/>
      </c>
      <c r="L131" t="str">
        <f>IFERROR(AVERAGE(PEFA2016[[#This Row],[Financial data integrity]:[Annual financial reports]]),"")</f>
        <v/>
      </c>
      <c r="M131" t="str">
        <f>IFERROR(AVERAGE(PEFA2016[[#This Row],[External audit]:[Legislative scrutiny of audit reports]]),"")</f>
        <v/>
      </c>
      <c r="N131" t="str">
        <f>IFERROR(VALUE(VLOOKUP($E131&amp;$F131,PEFA2016all[[id]:[UHLG-01.3]],MATCH(N$4,PEFA2016all[[#Headers],[id]:[UHLG-01.3]],0),0)&amp;""),"")</f>
        <v/>
      </c>
      <c r="O131" t="str">
        <f>IFERROR(VALUE(VLOOKUP($E131&amp;$F131,PEFA2016all[[id]:[UHLG-01.3]],MATCH(O$4,PEFA2016all[[#Headers],[id]:[UHLG-01.3]],0),0)&amp;""),"")</f>
        <v/>
      </c>
      <c r="P131" t="str">
        <f>IFERROR(VALUE(VLOOKUP($E131&amp;$F131,PEFA2016all[[id]:[UHLG-01.3]],MATCH(P$4,PEFA2016all[[#Headers],[id]:[UHLG-01.3]],0),0)&amp;""),"")</f>
        <v/>
      </c>
      <c r="Q131" t="str">
        <f>IFERROR(VALUE(VLOOKUP($E131&amp;$F131,PEFA2016all[[id]:[UHLG-01.3]],MATCH(Q$4,PEFA2016all[[#Headers],[id]:[UHLG-01.3]],0),0)&amp;""),"")</f>
        <v/>
      </c>
      <c r="R131" t="str">
        <f>IFERROR(VALUE(VLOOKUP($E131&amp;$F131,PEFA2016all[[id]:[UHLG-01.3]],MATCH(R$4,PEFA2016all[[#Headers],[id]:[UHLG-01.3]],0),0)&amp;""),"")</f>
        <v/>
      </c>
      <c r="S131" t="str">
        <f>IFERROR(VALUE(VLOOKUP($E131&amp;$F131,PEFA2016all[[id]:[UHLG-01.3]],MATCH(S$4,PEFA2016all[[#Headers],[id]:[UHLG-01.3]],0),0)&amp;""),"")</f>
        <v/>
      </c>
      <c r="T131" t="str">
        <f>IFERROR(VALUE(VLOOKUP($E131&amp;$F131,PEFA2016all[[id]:[UHLG-01.3]],MATCH(T$4,PEFA2016all[[#Headers],[id]:[UHLG-01.3]],0),0)&amp;""),"")</f>
        <v/>
      </c>
      <c r="U131" t="str">
        <f>IFERROR(VALUE(VLOOKUP($E131&amp;$F131,PEFA2016all[[id]:[UHLG-01.3]],MATCH(U$4,PEFA2016all[[#Headers],[id]:[UHLG-01.3]],0),0)&amp;""),"")</f>
        <v/>
      </c>
      <c r="V131" t="str">
        <f>IFERROR(VALUE(VLOOKUP($E131&amp;$F131,PEFA2016all[[id]:[UHLG-01.3]],MATCH(V$4,PEFA2016all[[#Headers],[id]:[UHLG-01.3]],0),0)&amp;""),"")</f>
        <v/>
      </c>
      <c r="W131" t="str">
        <f>IFERROR(VALUE(VLOOKUP($E131&amp;$F131,PEFA2016all[[id]:[UHLG-01.3]],MATCH(W$4,PEFA2016all[[#Headers],[id]:[UHLG-01.3]],0),0)&amp;""),"")</f>
        <v/>
      </c>
      <c r="X131" t="str">
        <f>IFERROR(VALUE(VLOOKUP($E131&amp;$F131,PEFA2016all[[id]:[UHLG-01.3]],MATCH(X$4,PEFA2016all[[#Headers],[id]:[UHLG-01.3]],0),0)&amp;""),"")</f>
        <v/>
      </c>
      <c r="Y131" t="str">
        <f>IFERROR(VALUE(VLOOKUP($E131&amp;$F131,PEFA2016all[[id]:[UHLG-01.3]],MATCH(Y$4,PEFA2016all[[#Headers],[id]:[UHLG-01.3]],0),0)&amp;""),"")</f>
        <v/>
      </c>
      <c r="Z131" t="str">
        <f>IFERROR(VALUE(VLOOKUP($E131&amp;$F131,PEFA2016all[[id]:[UHLG-01.3]],MATCH(Z$4,PEFA2016all[[#Headers],[id]:[UHLG-01.3]],0),0)&amp;""),"")</f>
        <v/>
      </c>
      <c r="AA131" t="str">
        <f>IFERROR(VALUE(VLOOKUP($E131&amp;$F131,PEFA2016all[[id]:[UHLG-01.3]],MATCH(AA$4,PEFA2016all[[#Headers],[id]:[UHLG-01.3]],0),0)&amp;""),"")</f>
        <v/>
      </c>
      <c r="AB131" t="str">
        <f>IFERROR(VALUE(VLOOKUP($E131&amp;$F131,PEFA2016all[[id]:[UHLG-01.3]],MATCH(AB$4,PEFA2016all[[#Headers],[id]:[UHLG-01.3]],0),0)&amp;""),"")</f>
        <v/>
      </c>
      <c r="AC131" t="str">
        <f>IFERROR(VALUE(VLOOKUP($E131&amp;$F131,PEFA2016all[[id]:[UHLG-01.3]],MATCH(AC$4,PEFA2016all[[#Headers],[id]:[UHLG-01.3]],0),0)&amp;""),"")</f>
        <v/>
      </c>
      <c r="AD131" t="str">
        <f>IFERROR(VALUE(VLOOKUP($E131&amp;$F131,PEFA2016all[[id]:[UHLG-01.3]],MATCH(AD$4,PEFA2016all[[#Headers],[id]:[UHLG-01.3]],0),0)&amp;""),"")</f>
        <v/>
      </c>
      <c r="AE131" t="str">
        <f>IFERROR(VALUE(VLOOKUP($E131&amp;$F131,PEFA2016all[[id]:[UHLG-01.3]],MATCH(AE$4,PEFA2016all[[#Headers],[id]:[UHLG-01.3]],0),0)&amp;""),"")</f>
        <v/>
      </c>
      <c r="AF131" t="str">
        <f>IFERROR(VALUE(VLOOKUP($E131&amp;$F131,PEFA2016all[[id]:[UHLG-01.3]],MATCH(AF$4,PEFA2016all[[#Headers],[id]:[UHLG-01.3]],0),0)&amp;""),"")</f>
        <v/>
      </c>
      <c r="AG131" t="str">
        <f>IFERROR(VALUE(VLOOKUP($E131&amp;$F131,PEFA2016all[[id]:[UHLG-01.3]],MATCH(AG$4,PEFA2016all[[#Headers],[id]:[UHLG-01.3]],0),0)&amp;""),"")</f>
        <v/>
      </c>
      <c r="AH131" t="str">
        <f>IFERROR(VALUE(VLOOKUP($E131&amp;$F131,PEFA2016all[[id]:[UHLG-01.3]],MATCH(AH$4,PEFA2016all[[#Headers],[id]:[UHLG-01.3]],0),0)&amp;""),"")</f>
        <v/>
      </c>
      <c r="AI131" t="str">
        <f>IFERROR(VALUE(VLOOKUP($E131&amp;$F131,PEFA2016all[[id]:[UHLG-01.3]],MATCH(AI$4,PEFA2016all[[#Headers],[id]:[UHLG-01.3]],0),0)&amp;""),"")</f>
        <v/>
      </c>
      <c r="AJ131" t="str">
        <f>IFERROR(VALUE(VLOOKUP($E131&amp;$F131,PEFA2016all[[id]:[UHLG-01.3]],MATCH(AJ$4,PEFA2016all[[#Headers],[id]:[UHLG-01.3]],0),0)&amp;""),"")</f>
        <v/>
      </c>
      <c r="AK131" t="str">
        <f>IFERROR(VALUE(VLOOKUP($E131&amp;$F131,PEFA2016all[[id]:[UHLG-01.3]],MATCH(AK$4,PEFA2016all[[#Headers],[id]:[UHLG-01.3]],0),0)&amp;""),"")</f>
        <v/>
      </c>
      <c r="AL131" t="str">
        <f>IFERROR(VALUE(VLOOKUP($E131&amp;$F131,PEFA2016all[[id]:[UHLG-01.3]],MATCH(AL$4,PEFA2016all[[#Headers],[id]:[UHLG-01.3]],0),0)&amp;""),"")</f>
        <v/>
      </c>
      <c r="AM131" t="str">
        <f>IFERROR(VALUE(VLOOKUP($E131&amp;$F131,PEFA2016all[[id]:[UHLG-01.3]],MATCH(AM$4,PEFA2016all[[#Headers],[id]:[UHLG-01.3]],0),0)&amp;""),"")</f>
        <v/>
      </c>
      <c r="AN131" t="str">
        <f>IFERROR(VALUE(VLOOKUP($E131&amp;$F131,PEFA2016all[[id]:[UHLG-01.3]],MATCH(AN$4,PEFA2016all[[#Headers],[id]:[UHLG-01.3]],0),0)&amp;""),"")</f>
        <v/>
      </c>
      <c r="AO131" t="str">
        <f>IFERROR(VALUE(VLOOKUP($E131&amp;$F131,PEFA2016all[[id]:[UHLG-01.3]],MATCH(AO$4,PEFA2016all[[#Headers],[id]:[UHLG-01.3]],0),0)&amp;""),"")</f>
        <v/>
      </c>
      <c r="AP131" t="str">
        <f>IFERROR(VALUE(VLOOKUP($E131&amp;$F131,PEFA2016all[[id]:[UHLG-01.3]],MATCH(AP$4,PEFA2016all[[#Headers],[id]:[UHLG-01.3]],0),0)&amp;""),"")</f>
        <v/>
      </c>
      <c r="AQ131" t="str">
        <f>IFERROR(VALUE(VLOOKUP($E131&amp;$F131,PEFA2016all[[id]:[UHLG-01.3]],MATCH(AQ$4,PEFA2016all[[#Headers],[id]:[UHLG-01.3]],0),0)&amp;""),"")</f>
        <v/>
      </c>
      <c r="AR131" t="str">
        <f>IFERROR(VALUE(VLOOKUP($E131&amp;$F131,PEFA2016all[[id]:[UHLG-01.3]],MATCH(AR$4,PEFA2016all[[#Headers],[id]:[UHLG-01.3]],0),0)&amp;""),"")</f>
        <v/>
      </c>
    </row>
    <row r="132" spans="2:44" x14ac:dyDescent="0.25">
      <c r="B132" t="str">
        <f>IF(PEFA2016all[[#This Row],[Framework]]=0,"",PEFA2016all[[#This Row],[Framework]])</f>
        <v/>
      </c>
      <c r="C132" t="str">
        <f>IF(PEFA2016all[[#This Row],[Country]]=0,"",PEFA2016all[[#This Row],[Country]])</f>
        <v/>
      </c>
      <c r="D132" t="str">
        <f>IFERROR(PEFA2016all[[#This Row],[ISO-2]],"")</f>
        <v/>
      </c>
      <c r="E132" t="str">
        <f>IFERROR(PEFA2016all[[#This Row],[ISO-3]],"")</f>
        <v/>
      </c>
      <c r="F132" t="str">
        <f>IF(PEFA2016all[[#This Row],[Year]]=0,"",PEFA2016all[[#This Row],[Year]])</f>
        <v/>
      </c>
      <c r="G132" t="str">
        <f>IFERROR(AVERAGE(PEFA2016[[#This Row],[Aggregate expenditure outturn]:[Revenue outturn]]),"")</f>
        <v/>
      </c>
      <c r="H132" t="str">
        <f>IFERROR(AVERAGE(PEFA2016[[#This Row],[Budget classification]:[Public access to fiscal information]]),"")</f>
        <v/>
      </c>
      <c r="I132" t="str">
        <f>IFERROR(AVERAGE(PEFA2016[[#This Row],[Fiscal risk reporting]:[Debt management]]),"")</f>
        <v/>
      </c>
      <c r="J132" t="str">
        <f>IFERROR(AVERAGE(PEFA2016[[#This Row],[Macroeconomic and fiscal forecasting]:[Legislative scrutiny of budgets]]),"")</f>
        <v/>
      </c>
      <c r="K132" t="str">
        <f>IFERROR(AVERAGE(PEFA2016[[#This Row],[Revenue administration]:[Internal audit]]),"")</f>
        <v/>
      </c>
      <c r="L132" t="str">
        <f>IFERROR(AVERAGE(PEFA2016[[#This Row],[Financial data integrity]:[Annual financial reports]]),"")</f>
        <v/>
      </c>
      <c r="M132" t="str">
        <f>IFERROR(AVERAGE(PEFA2016[[#This Row],[External audit]:[Legislative scrutiny of audit reports]]),"")</f>
        <v/>
      </c>
      <c r="N132" t="str">
        <f>IFERROR(VALUE(VLOOKUP($E132&amp;$F132,PEFA2016all[[id]:[UHLG-01.3]],MATCH(N$4,PEFA2016all[[#Headers],[id]:[UHLG-01.3]],0),0)&amp;""),"")</f>
        <v/>
      </c>
      <c r="O132" t="str">
        <f>IFERROR(VALUE(VLOOKUP($E132&amp;$F132,PEFA2016all[[id]:[UHLG-01.3]],MATCH(O$4,PEFA2016all[[#Headers],[id]:[UHLG-01.3]],0),0)&amp;""),"")</f>
        <v/>
      </c>
      <c r="P132" t="str">
        <f>IFERROR(VALUE(VLOOKUP($E132&amp;$F132,PEFA2016all[[id]:[UHLG-01.3]],MATCH(P$4,PEFA2016all[[#Headers],[id]:[UHLG-01.3]],0),0)&amp;""),"")</f>
        <v/>
      </c>
      <c r="Q132" t="str">
        <f>IFERROR(VALUE(VLOOKUP($E132&amp;$F132,PEFA2016all[[id]:[UHLG-01.3]],MATCH(Q$4,PEFA2016all[[#Headers],[id]:[UHLG-01.3]],0),0)&amp;""),"")</f>
        <v/>
      </c>
      <c r="R132" t="str">
        <f>IFERROR(VALUE(VLOOKUP($E132&amp;$F132,PEFA2016all[[id]:[UHLG-01.3]],MATCH(R$4,PEFA2016all[[#Headers],[id]:[UHLG-01.3]],0),0)&amp;""),"")</f>
        <v/>
      </c>
      <c r="S132" t="str">
        <f>IFERROR(VALUE(VLOOKUP($E132&amp;$F132,PEFA2016all[[id]:[UHLG-01.3]],MATCH(S$4,PEFA2016all[[#Headers],[id]:[UHLG-01.3]],0),0)&amp;""),"")</f>
        <v/>
      </c>
      <c r="T132" t="str">
        <f>IFERROR(VALUE(VLOOKUP($E132&amp;$F132,PEFA2016all[[id]:[UHLG-01.3]],MATCH(T$4,PEFA2016all[[#Headers],[id]:[UHLG-01.3]],0),0)&amp;""),"")</f>
        <v/>
      </c>
      <c r="U132" t="str">
        <f>IFERROR(VALUE(VLOOKUP($E132&amp;$F132,PEFA2016all[[id]:[UHLG-01.3]],MATCH(U$4,PEFA2016all[[#Headers],[id]:[UHLG-01.3]],0),0)&amp;""),"")</f>
        <v/>
      </c>
      <c r="V132" t="str">
        <f>IFERROR(VALUE(VLOOKUP($E132&amp;$F132,PEFA2016all[[id]:[UHLG-01.3]],MATCH(V$4,PEFA2016all[[#Headers],[id]:[UHLG-01.3]],0),0)&amp;""),"")</f>
        <v/>
      </c>
      <c r="W132" t="str">
        <f>IFERROR(VALUE(VLOOKUP($E132&amp;$F132,PEFA2016all[[id]:[UHLG-01.3]],MATCH(W$4,PEFA2016all[[#Headers],[id]:[UHLG-01.3]],0),0)&amp;""),"")</f>
        <v/>
      </c>
      <c r="X132" t="str">
        <f>IFERROR(VALUE(VLOOKUP($E132&amp;$F132,PEFA2016all[[id]:[UHLG-01.3]],MATCH(X$4,PEFA2016all[[#Headers],[id]:[UHLG-01.3]],0),0)&amp;""),"")</f>
        <v/>
      </c>
      <c r="Y132" t="str">
        <f>IFERROR(VALUE(VLOOKUP($E132&amp;$F132,PEFA2016all[[id]:[UHLG-01.3]],MATCH(Y$4,PEFA2016all[[#Headers],[id]:[UHLG-01.3]],0),0)&amp;""),"")</f>
        <v/>
      </c>
      <c r="Z132" t="str">
        <f>IFERROR(VALUE(VLOOKUP($E132&amp;$F132,PEFA2016all[[id]:[UHLG-01.3]],MATCH(Z$4,PEFA2016all[[#Headers],[id]:[UHLG-01.3]],0),0)&amp;""),"")</f>
        <v/>
      </c>
      <c r="AA132" t="str">
        <f>IFERROR(VALUE(VLOOKUP($E132&amp;$F132,PEFA2016all[[id]:[UHLG-01.3]],MATCH(AA$4,PEFA2016all[[#Headers],[id]:[UHLG-01.3]],0),0)&amp;""),"")</f>
        <v/>
      </c>
      <c r="AB132" t="str">
        <f>IFERROR(VALUE(VLOOKUP($E132&amp;$F132,PEFA2016all[[id]:[UHLG-01.3]],MATCH(AB$4,PEFA2016all[[#Headers],[id]:[UHLG-01.3]],0),0)&amp;""),"")</f>
        <v/>
      </c>
      <c r="AC132" t="str">
        <f>IFERROR(VALUE(VLOOKUP($E132&amp;$F132,PEFA2016all[[id]:[UHLG-01.3]],MATCH(AC$4,PEFA2016all[[#Headers],[id]:[UHLG-01.3]],0),0)&amp;""),"")</f>
        <v/>
      </c>
      <c r="AD132" t="str">
        <f>IFERROR(VALUE(VLOOKUP($E132&amp;$F132,PEFA2016all[[id]:[UHLG-01.3]],MATCH(AD$4,PEFA2016all[[#Headers],[id]:[UHLG-01.3]],0),0)&amp;""),"")</f>
        <v/>
      </c>
      <c r="AE132" t="str">
        <f>IFERROR(VALUE(VLOOKUP($E132&amp;$F132,PEFA2016all[[id]:[UHLG-01.3]],MATCH(AE$4,PEFA2016all[[#Headers],[id]:[UHLG-01.3]],0),0)&amp;""),"")</f>
        <v/>
      </c>
      <c r="AF132" t="str">
        <f>IFERROR(VALUE(VLOOKUP($E132&amp;$F132,PEFA2016all[[id]:[UHLG-01.3]],MATCH(AF$4,PEFA2016all[[#Headers],[id]:[UHLG-01.3]],0),0)&amp;""),"")</f>
        <v/>
      </c>
      <c r="AG132" t="str">
        <f>IFERROR(VALUE(VLOOKUP($E132&amp;$F132,PEFA2016all[[id]:[UHLG-01.3]],MATCH(AG$4,PEFA2016all[[#Headers],[id]:[UHLG-01.3]],0),0)&amp;""),"")</f>
        <v/>
      </c>
      <c r="AH132" t="str">
        <f>IFERROR(VALUE(VLOOKUP($E132&amp;$F132,PEFA2016all[[id]:[UHLG-01.3]],MATCH(AH$4,PEFA2016all[[#Headers],[id]:[UHLG-01.3]],0),0)&amp;""),"")</f>
        <v/>
      </c>
      <c r="AI132" t="str">
        <f>IFERROR(VALUE(VLOOKUP($E132&amp;$F132,PEFA2016all[[id]:[UHLG-01.3]],MATCH(AI$4,PEFA2016all[[#Headers],[id]:[UHLG-01.3]],0),0)&amp;""),"")</f>
        <v/>
      </c>
      <c r="AJ132" t="str">
        <f>IFERROR(VALUE(VLOOKUP($E132&amp;$F132,PEFA2016all[[id]:[UHLG-01.3]],MATCH(AJ$4,PEFA2016all[[#Headers],[id]:[UHLG-01.3]],0),0)&amp;""),"")</f>
        <v/>
      </c>
      <c r="AK132" t="str">
        <f>IFERROR(VALUE(VLOOKUP($E132&amp;$F132,PEFA2016all[[id]:[UHLG-01.3]],MATCH(AK$4,PEFA2016all[[#Headers],[id]:[UHLG-01.3]],0),0)&amp;""),"")</f>
        <v/>
      </c>
      <c r="AL132" t="str">
        <f>IFERROR(VALUE(VLOOKUP($E132&amp;$F132,PEFA2016all[[id]:[UHLG-01.3]],MATCH(AL$4,PEFA2016all[[#Headers],[id]:[UHLG-01.3]],0),0)&amp;""),"")</f>
        <v/>
      </c>
      <c r="AM132" t="str">
        <f>IFERROR(VALUE(VLOOKUP($E132&amp;$F132,PEFA2016all[[id]:[UHLG-01.3]],MATCH(AM$4,PEFA2016all[[#Headers],[id]:[UHLG-01.3]],0),0)&amp;""),"")</f>
        <v/>
      </c>
      <c r="AN132" t="str">
        <f>IFERROR(VALUE(VLOOKUP($E132&amp;$F132,PEFA2016all[[id]:[UHLG-01.3]],MATCH(AN$4,PEFA2016all[[#Headers],[id]:[UHLG-01.3]],0),0)&amp;""),"")</f>
        <v/>
      </c>
      <c r="AO132" t="str">
        <f>IFERROR(VALUE(VLOOKUP($E132&amp;$F132,PEFA2016all[[id]:[UHLG-01.3]],MATCH(AO$4,PEFA2016all[[#Headers],[id]:[UHLG-01.3]],0),0)&amp;""),"")</f>
        <v/>
      </c>
      <c r="AP132" t="str">
        <f>IFERROR(VALUE(VLOOKUP($E132&amp;$F132,PEFA2016all[[id]:[UHLG-01.3]],MATCH(AP$4,PEFA2016all[[#Headers],[id]:[UHLG-01.3]],0),0)&amp;""),"")</f>
        <v/>
      </c>
      <c r="AQ132" t="str">
        <f>IFERROR(VALUE(VLOOKUP($E132&amp;$F132,PEFA2016all[[id]:[UHLG-01.3]],MATCH(AQ$4,PEFA2016all[[#Headers],[id]:[UHLG-01.3]],0),0)&amp;""),"")</f>
        <v/>
      </c>
      <c r="AR132" t="str">
        <f>IFERROR(VALUE(VLOOKUP($E132&amp;$F132,PEFA2016all[[id]:[UHLG-01.3]],MATCH(AR$4,PEFA2016all[[#Headers],[id]:[UHLG-01.3]],0),0)&amp;""),"")</f>
        <v/>
      </c>
    </row>
    <row r="133" spans="2:44" x14ac:dyDescent="0.25">
      <c r="B133" t="str">
        <f>IF(PEFA2016all[[#This Row],[Framework]]=0,"",PEFA2016all[[#This Row],[Framework]])</f>
        <v/>
      </c>
      <c r="C133" t="str">
        <f>IF(PEFA2016all[[#This Row],[Country]]=0,"",PEFA2016all[[#This Row],[Country]])</f>
        <v/>
      </c>
      <c r="D133" t="str">
        <f>IFERROR(PEFA2016all[[#This Row],[ISO-2]],"")</f>
        <v/>
      </c>
      <c r="E133" t="str">
        <f>IFERROR(PEFA2016all[[#This Row],[ISO-3]],"")</f>
        <v/>
      </c>
      <c r="F133" t="str">
        <f>IF(PEFA2016all[[#This Row],[Year]]=0,"",PEFA2016all[[#This Row],[Year]])</f>
        <v/>
      </c>
      <c r="G133" t="str">
        <f>IFERROR(AVERAGE(PEFA2016[[#This Row],[Aggregate expenditure outturn]:[Revenue outturn]]),"")</f>
        <v/>
      </c>
      <c r="H133" t="str">
        <f>IFERROR(AVERAGE(PEFA2016[[#This Row],[Budget classification]:[Public access to fiscal information]]),"")</f>
        <v/>
      </c>
      <c r="I133" t="str">
        <f>IFERROR(AVERAGE(PEFA2016[[#This Row],[Fiscal risk reporting]:[Debt management]]),"")</f>
        <v/>
      </c>
      <c r="J133" t="str">
        <f>IFERROR(AVERAGE(PEFA2016[[#This Row],[Macroeconomic and fiscal forecasting]:[Legislative scrutiny of budgets]]),"")</f>
        <v/>
      </c>
      <c r="K133" t="str">
        <f>IFERROR(AVERAGE(PEFA2016[[#This Row],[Revenue administration]:[Internal audit]]),"")</f>
        <v/>
      </c>
      <c r="L133" t="str">
        <f>IFERROR(AVERAGE(PEFA2016[[#This Row],[Financial data integrity]:[Annual financial reports]]),"")</f>
        <v/>
      </c>
      <c r="M133" t="str">
        <f>IFERROR(AVERAGE(PEFA2016[[#This Row],[External audit]:[Legislative scrutiny of audit reports]]),"")</f>
        <v/>
      </c>
      <c r="N133" t="str">
        <f>IFERROR(VALUE(VLOOKUP($E133&amp;$F133,PEFA2016all[[id]:[UHLG-01.3]],MATCH(N$4,PEFA2016all[[#Headers],[id]:[UHLG-01.3]],0),0)&amp;""),"")</f>
        <v/>
      </c>
      <c r="O133" t="str">
        <f>IFERROR(VALUE(VLOOKUP($E133&amp;$F133,PEFA2016all[[id]:[UHLG-01.3]],MATCH(O$4,PEFA2016all[[#Headers],[id]:[UHLG-01.3]],0),0)&amp;""),"")</f>
        <v/>
      </c>
      <c r="P133" t="str">
        <f>IFERROR(VALUE(VLOOKUP($E133&amp;$F133,PEFA2016all[[id]:[UHLG-01.3]],MATCH(P$4,PEFA2016all[[#Headers],[id]:[UHLG-01.3]],0),0)&amp;""),"")</f>
        <v/>
      </c>
      <c r="Q133" t="str">
        <f>IFERROR(VALUE(VLOOKUP($E133&amp;$F133,PEFA2016all[[id]:[UHLG-01.3]],MATCH(Q$4,PEFA2016all[[#Headers],[id]:[UHLG-01.3]],0),0)&amp;""),"")</f>
        <v/>
      </c>
      <c r="R133" t="str">
        <f>IFERROR(VALUE(VLOOKUP($E133&amp;$F133,PEFA2016all[[id]:[UHLG-01.3]],MATCH(R$4,PEFA2016all[[#Headers],[id]:[UHLG-01.3]],0),0)&amp;""),"")</f>
        <v/>
      </c>
      <c r="S133" t="str">
        <f>IFERROR(VALUE(VLOOKUP($E133&amp;$F133,PEFA2016all[[id]:[UHLG-01.3]],MATCH(S$4,PEFA2016all[[#Headers],[id]:[UHLG-01.3]],0),0)&amp;""),"")</f>
        <v/>
      </c>
      <c r="T133" t="str">
        <f>IFERROR(VALUE(VLOOKUP($E133&amp;$F133,PEFA2016all[[id]:[UHLG-01.3]],MATCH(T$4,PEFA2016all[[#Headers],[id]:[UHLG-01.3]],0),0)&amp;""),"")</f>
        <v/>
      </c>
      <c r="U133" t="str">
        <f>IFERROR(VALUE(VLOOKUP($E133&amp;$F133,PEFA2016all[[id]:[UHLG-01.3]],MATCH(U$4,PEFA2016all[[#Headers],[id]:[UHLG-01.3]],0),0)&amp;""),"")</f>
        <v/>
      </c>
      <c r="V133" t="str">
        <f>IFERROR(VALUE(VLOOKUP($E133&amp;$F133,PEFA2016all[[id]:[UHLG-01.3]],MATCH(V$4,PEFA2016all[[#Headers],[id]:[UHLG-01.3]],0),0)&amp;""),"")</f>
        <v/>
      </c>
      <c r="W133" t="str">
        <f>IFERROR(VALUE(VLOOKUP($E133&amp;$F133,PEFA2016all[[id]:[UHLG-01.3]],MATCH(W$4,PEFA2016all[[#Headers],[id]:[UHLG-01.3]],0),0)&amp;""),"")</f>
        <v/>
      </c>
      <c r="X133" t="str">
        <f>IFERROR(VALUE(VLOOKUP($E133&amp;$F133,PEFA2016all[[id]:[UHLG-01.3]],MATCH(X$4,PEFA2016all[[#Headers],[id]:[UHLG-01.3]],0),0)&amp;""),"")</f>
        <v/>
      </c>
      <c r="Y133" t="str">
        <f>IFERROR(VALUE(VLOOKUP($E133&amp;$F133,PEFA2016all[[id]:[UHLG-01.3]],MATCH(Y$4,PEFA2016all[[#Headers],[id]:[UHLG-01.3]],0),0)&amp;""),"")</f>
        <v/>
      </c>
      <c r="Z133" t="str">
        <f>IFERROR(VALUE(VLOOKUP($E133&amp;$F133,PEFA2016all[[id]:[UHLG-01.3]],MATCH(Z$4,PEFA2016all[[#Headers],[id]:[UHLG-01.3]],0),0)&amp;""),"")</f>
        <v/>
      </c>
      <c r="AA133" t="str">
        <f>IFERROR(VALUE(VLOOKUP($E133&amp;$F133,PEFA2016all[[id]:[UHLG-01.3]],MATCH(AA$4,PEFA2016all[[#Headers],[id]:[UHLG-01.3]],0),0)&amp;""),"")</f>
        <v/>
      </c>
      <c r="AB133" t="str">
        <f>IFERROR(VALUE(VLOOKUP($E133&amp;$F133,PEFA2016all[[id]:[UHLG-01.3]],MATCH(AB$4,PEFA2016all[[#Headers],[id]:[UHLG-01.3]],0),0)&amp;""),"")</f>
        <v/>
      </c>
      <c r="AC133" t="str">
        <f>IFERROR(VALUE(VLOOKUP($E133&amp;$F133,PEFA2016all[[id]:[UHLG-01.3]],MATCH(AC$4,PEFA2016all[[#Headers],[id]:[UHLG-01.3]],0),0)&amp;""),"")</f>
        <v/>
      </c>
      <c r="AD133" t="str">
        <f>IFERROR(VALUE(VLOOKUP($E133&amp;$F133,PEFA2016all[[id]:[UHLG-01.3]],MATCH(AD$4,PEFA2016all[[#Headers],[id]:[UHLG-01.3]],0),0)&amp;""),"")</f>
        <v/>
      </c>
      <c r="AE133" t="str">
        <f>IFERROR(VALUE(VLOOKUP($E133&amp;$F133,PEFA2016all[[id]:[UHLG-01.3]],MATCH(AE$4,PEFA2016all[[#Headers],[id]:[UHLG-01.3]],0),0)&amp;""),"")</f>
        <v/>
      </c>
      <c r="AF133" t="str">
        <f>IFERROR(VALUE(VLOOKUP($E133&amp;$F133,PEFA2016all[[id]:[UHLG-01.3]],MATCH(AF$4,PEFA2016all[[#Headers],[id]:[UHLG-01.3]],0),0)&amp;""),"")</f>
        <v/>
      </c>
      <c r="AG133" t="str">
        <f>IFERROR(VALUE(VLOOKUP($E133&amp;$F133,PEFA2016all[[id]:[UHLG-01.3]],MATCH(AG$4,PEFA2016all[[#Headers],[id]:[UHLG-01.3]],0),0)&amp;""),"")</f>
        <v/>
      </c>
      <c r="AH133" t="str">
        <f>IFERROR(VALUE(VLOOKUP($E133&amp;$F133,PEFA2016all[[id]:[UHLG-01.3]],MATCH(AH$4,PEFA2016all[[#Headers],[id]:[UHLG-01.3]],0),0)&amp;""),"")</f>
        <v/>
      </c>
      <c r="AI133" t="str">
        <f>IFERROR(VALUE(VLOOKUP($E133&amp;$F133,PEFA2016all[[id]:[UHLG-01.3]],MATCH(AI$4,PEFA2016all[[#Headers],[id]:[UHLG-01.3]],0),0)&amp;""),"")</f>
        <v/>
      </c>
      <c r="AJ133" t="str">
        <f>IFERROR(VALUE(VLOOKUP($E133&amp;$F133,PEFA2016all[[id]:[UHLG-01.3]],MATCH(AJ$4,PEFA2016all[[#Headers],[id]:[UHLG-01.3]],0),0)&amp;""),"")</f>
        <v/>
      </c>
      <c r="AK133" t="str">
        <f>IFERROR(VALUE(VLOOKUP($E133&amp;$F133,PEFA2016all[[id]:[UHLG-01.3]],MATCH(AK$4,PEFA2016all[[#Headers],[id]:[UHLG-01.3]],0),0)&amp;""),"")</f>
        <v/>
      </c>
      <c r="AL133" t="str">
        <f>IFERROR(VALUE(VLOOKUP($E133&amp;$F133,PEFA2016all[[id]:[UHLG-01.3]],MATCH(AL$4,PEFA2016all[[#Headers],[id]:[UHLG-01.3]],0),0)&amp;""),"")</f>
        <v/>
      </c>
      <c r="AM133" t="str">
        <f>IFERROR(VALUE(VLOOKUP($E133&amp;$F133,PEFA2016all[[id]:[UHLG-01.3]],MATCH(AM$4,PEFA2016all[[#Headers],[id]:[UHLG-01.3]],0),0)&amp;""),"")</f>
        <v/>
      </c>
      <c r="AN133" t="str">
        <f>IFERROR(VALUE(VLOOKUP($E133&amp;$F133,PEFA2016all[[id]:[UHLG-01.3]],MATCH(AN$4,PEFA2016all[[#Headers],[id]:[UHLG-01.3]],0),0)&amp;""),"")</f>
        <v/>
      </c>
      <c r="AO133" t="str">
        <f>IFERROR(VALUE(VLOOKUP($E133&amp;$F133,PEFA2016all[[id]:[UHLG-01.3]],MATCH(AO$4,PEFA2016all[[#Headers],[id]:[UHLG-01.3]],0),0)&amp;""),"")</f>
        <v/>
      </c>
      <c r="AP133" t="str">
        <f>IFERROR(VALUE(VLOOKUP($E133&amp;$F133,PEFA2016all[[id]:[UHLG-01.3]],MATCH(AP$4,PEFA2016all[[#Headers],[id]:[UHLG-01.3]],0),0)&amp;""),"")</f>
        <v/>
      </c>
      <c r="AQ133" t="str">
        <f>IFERROR(VALUE(VLOOKUP($E133&amp;$F133,PEFA2016all[[id]:[UHLG-01.3]],MATCH(AQ$4,PEFA2016all[[#Headers],[id]:[UHLG-01.3]],0),0)&amp;""),"")</f>
        <v/>
      </c>
      <c r="AR133" t="str">
        <f>IFERROR(VALUE(VLOOKUP($E133&amp;$F133,PEFA2016all[[id]:[UHLG-01.3]],MATCH(AR$4,PEFA2016all[[#Headers],[id]:[UHLG-01.3]],0),0)&amp;""),"")</f>
        <v/>
      </c>
    </row>
    <row r="134" spans="2:44" x14ac:dyDescent="0.25">
      <c r="B134" t="str">
        <f>IF(PEFA2016all[[#This Row],[Framework]]=0,"",PEFA2016all[[#This Row],[Framework]])</f>
        <v/>
      </c>
      <c r="C134" t="str">
        <f>IF(PEFA2016all[[#This Row],[Country]]=0,"",PEFA2016all[[#This Row],[Country]])</f>
        <v/>
      </c>
      <c r="D134" t="str">
        <f>IFERROR(PEFA2016all[[#This Row],[ISO-2]],"")</f>
        <v/>
      </c>
      <c r="E134" t="str">
        <f>IFERROR(PEFA2016all[[#This Row],[ISO-3]],"")</f>
        <v/>
      </c>
      <c r="F134" t="str">
        <f>IF(PEFA2016all[[#This Row],[Year]]=0,"",PEFA2016all[[#This Row],[Year]])</f>
        <v/>
      </c>
      <c r="G134" t="str">
        <f>IFERROR(AVERAGE(PEFA2016[[#This Row],[Aggregate expenditure outturn]:[Revenue outturn]]),"")</f>
        <v/>
      </c>
      <c r="H134" t="str">
        <f>IFERROR(AVERAGE(PEFA2016[[#This Row],[Budget classification]:[Public access to fiscal information]]),"")</f>
        <v/>
      </c>
      <c r="I134" t="str">
        <f>IFERROR(AVERAGE(PEFA2016[[#This Row],[Fiscal risk reporting]:[Debt management]]),"")</f>
        <v/>
      </c>
      <c r="J134" t="str">
        <f>IFERROR(AVERAGE(PEFA2016[[#This Row],[Macroeconomic and fiscal forecasting]:[Legislative scrutiny of budgets]]),"")</f>
        <v/>
      </c>
      <c r="K134" t="str">
        <f>IFERROR(AVERAGE(PEFA2016[[#This Row],[Revenue administration]:[Internal audit]]),"")</f>
        <v/>
      </c>
      <c r="L134" t="str">
        <f>IFERROR(AVERAGE(PEFA2016[[#This Row],[Financial data integrity]:[Annual financial reports]]),"")</f>
        <v/>
      </c>
      <c r="M134" t="str">
        <f>IFERROR(AVERAGE(PEFA2016[[#This Row],[External audit]:[Legislative scrutiny of audit reports]]),"")</f>
        <v/>
      </c>
      <c r="N134" t="str">
        <f>IFERROR(VALUE(VLOOKUP($E134&amp;$F134,PEFA2016all[[id]:[UHLG-01.3]],MATCH(N$4,PEFA2016all[[#Headers],[id]:[UHLG-01.3]],0),0)&amp;""),"")</f>
        <v/>
      </c>
      <c r="O134" t="str">
        <f>IFERROR(VALUE(VLOOKUP($E134&amp;$F134,PEFA2016all[[id]:[UHLG-01.3]],MATCH(O$4,PEFA2016all[[#Headers],[id]:[UHLG-01.3]],0),0)&amp;""),"")</f>
        <v/>
      </c>
      <c r="P134" t="str">
        <f>IFERROR(VALUE(VLOOKUP($E134&amp;$F134,PEFA2016all[[id]:[UHLG-01.3]],MATCH(P$4,PEFA2016all[[#Headers],[id]:[UHLG-01.3]],0),0)&amp;""),"")</f>
        <v/>
      </c>
      <c r="Q134" t="str">
        <f>IFERROR(VALUE(VLOOKUP($E134&amp;$F134,PEFA2016all[[id]:[UHLG-01.3]],MATCH(Q$4,PEFA2016all[[#Headers],[id]:[UHLG-01.3]],0),0)&amp;""),"")</f>
        <v/>
      </c>
      <c r="R134" t="str">
        <f>IFERROR(VALUE(VLOOKUP($E134&amp;$F134,PEFA2016all[[id]:[UHLG-01.3]],MATCH(R$4,PEFA2016all[[#Headers],[id]:[UHLG-01.3]],0),0)&amp;""),"")</f>
        <v/>
      </c>
      <c r="S134" t="str">
        <f>IFERROR(VALUE(VLOOKUP($E134&amp;$F134,PEFA2016all[[id]:[UHLG-01.3]],MATCH(S$4,PEFA2016all[[#Headers],[id]:[UHLG-01.3]],0),0)&amp;""),"")</f>
        <v/>
      </c>
      <c r="T134" t="str">
        <f>IFERROR(VALUE(VLOOKUP($E134&amp;$F134,PEFA2016all[[id]:[UHLG-01.3]],MATCH(T$4,PEFA2016all[[#Headers],[id]:[UHLG-01.3]],0),0)&amp;""),"")</f>
        <v/>
      </c>
      <c r="U134" t="str">
        <f>IFERROR(VALUE(VLOOKUP($E134&amp;$F134,PEFA2016all[[id]:[UHLG-01.3]],MATCH(U$4,PEFA2016all[[#Headers],[id]:[UHLG-01.3]],0),0)&amp;""),"")</f>
        <v/>
      </c>
      <c r="V134" t="str">
        <f>IFERROR(VALUE(VLOOKUP($E134&amp;$F134,PEFA2016all[[id]:[UHLG-01.3]],MATCH(V$4,PEFA2016all[[#Headers],[id]:[UHLG-01.3]],0),0)&amp;""),"")</f>
        <v/>
      </c>
      <c r="W134" t="str">
        <f>IFERROR(VALUE(VLOOKUP($E134&amp;$F134,PEFA2016all[[id]:[UHLG-01.3]],MATCH(W$4,PEFA2016all[[#Headers],[id]:[UHLG-01.3]],0),0)&amp;""),"")</f>
        <v/>
      </c>
      <c r="X134" t="str">
        <f>IFERROR(VALUE(VLOOKUP($E134&amp;$F134,PEFA2016all[[id]:[UHLG-01.3]],MATCH(X$4,PEFA2016all[[#Headers],[id]:[UHLG-01.3]],0),0)&amp;""),"")</f>
        <v/>
      </c>
      <c r="Y134" t="str">
        <f>IFERROR(VALUE(VLOOKUP($E134&amp;$F134,PEFA2016all[[id]:[UHLG-01.3]],MATCH(Y$4,PEFA2016all[[#Headers],[id]:[UHLG-01.3]],0),0)&amp;""),"")</f>
        <v/>
      </c>
      <c r="Z134" t="str">
        <f>IFERROR(VALUE(VLOOKUP($E134&amp;$F134,PEFA2016all[[id]:[UHLG-01.3]],MATCH(Z$4,PEFA2016all[[#Headers],[id]:[UHLG-01.3]],0),0)&amp;""),"")</f>
        <v/>
      </c>
      <c r="AA134" t="str">
        <f>IFERROR(VALUE(VLOOKUP($E134&amp;$F134,PEFA2016all[[id]:[UHLG-01.3]],MATCH(AA$4,PEFA2016all[[#Headers],[id]:[UHLG-01.3]],0),0)&amp;""),"")</f>
        <v/>
      </c>
      <c r="AB134" t="str">
        <f>IFERROR(VALUE(VLOOKUP($E134&amp;$F134,PEFA2016all[[id]:[UHLG-01.3]],MATCH(AB$4,PEFA2016all[[#Headers],[id]:[UHLG-01.3]],0),0)&amp;""),"")</f>
        <v/>
      </c>
      <c r="AC134" t="str">
        <f>IFERROR(VALUE(VLOOKUP($E134&amp;$F134,PEFA2016all[[id]:[UHLG-01.3]],MATCH(AC$4,PEFA2016all[[#Headers],[id]:[UHLG-01.3]],0),0)&amp;""),"")</f>
        <v/>
      </c>
      <c r="AD134" t="str">
        <f>IFERROR(VALUE(VLOOKUP($E134&amp;$F134,PEFA2016all[[id]:[UHLG-01.3]],MATCH(AD$4,PEFA2016all[[#Headers],[id]:[UHLG-01.3]],0),0)&amp;""),"")</f>
        <v/>
      </c>
      <c r="AE134" t="str">
        <f>IFERROR(VALUE(VLOOKUP($E134&amp;$F134,PEFA2016all[[id]:[UHLG-01.3]],MATCH(AE$4,PEFA2016all[[#Headers],[id]:[UHLG-01.3]],0),0)&amp;""),"")</f>
        <v/>
      </c>
      <c r="AF134" t="str">
        <f>IFERROR(VALUE(VLOOKUP($E134&amp;$F134,PEFA2016all[[id]:[UHLG-01.3]],MATCH(AF$4,PEFA2016all[[#Headers],[id]:[UHLG-01.3]],0),0)&amp;""),"")</f>
        <v/>
      </c>
      <c r="AG134" t="str">
        <f>IFERROR(VALUE(VLOOKUP($E134&amp;$F134,PEFA2016all[[id]:[UHLG-01.3]],MATCH(AG$4,PEFA2016all[[#Headers],[id]:[UHLG-01.3]],0),0)&amp;""),"")</f>
        <v/>
      </c>
      <c r="AH134" t="str">
        <f>IFERROR(VALUE(VLOOKUP($E134&amp;$F134,PEFA2016all[[id]:[UHLG-01.3]],MATCH(AH$4,PEFA2016all[[#Headers],[id]:[UHLG-01.3]],0),0)&amp;""),"")</f>
        <v/>
      </c>
      <c r="AI134" t="str">
        <f>IFERROR(VALUE(VLOOKUP($E134&amp;$F134,PEFA2016all[[id]:[UHLG-01.3]],MATCH(AI$4,PEFA2016all[[#Headers],[id]:[UHLG-01.3]],0),0)&amp;""),"")</f>
        <v/>
      </c>
      <c r="AJ134" t="str">
        <f>IFERROR(VALUE(VLOOKUP($E134&amp;$F134,PEFA2016all[[id]:[UHLG-01.3]],MATCH(AJ$4,PEFA2016all[[#Headers],[id]:[UHLG-01.3]],0),0)&amp;""),"")</f>
        <v/>
      </c>
      <c r="AK134" t="str">
        <f>IFERROR(VALUE(VLOOKUP($E134&amp;$F134,PEFA2016all[[id]:[UHLG-01.3]],MATCH(AK$4,PEFA2016all[[#Headers],[id]:[UHLG-01.3]],0),0)&amp;""),"")</f>
        <v/>
      </c>
      <c r="AL134" t="str">
        <f>IFERROR(VALUE(VLOOKUP($E134&amp;$F134,PEFA2016all[[id]:[UHLG-01.3]],MATCH(AL$4,PEFA2016all[[#Headers],[id]:[UHLG-01.3]],0),0)&amp;""),"")</f>
        <v/>
      </c>
      <c r="AM134" t="str">
        <f>IFERROR(VALUE(VLOOKUP($E134&amp;$F134,PEFA2016all[[id]:[UHLG-01.3]],MATCH(AM$4,PEFA2016all[[#Headers],[id]:[UHLG-01.3]],0),0)&amp;""),"")</f>
        <v/>
      </c>
      <c r="AN134" t="str">
        <f>IFERROR(VALUE(VLOOKUP($E134&amp;$F134,PEFA2016all[[id]:[UHLG-01.3]],MATCH(AN$4,PEFA2016all[[#Headers],[id]:[UHLG-01.3]],0),0)&amp;""),"")</f>
        <v/>
      </c>
      <c r="AO134" t="str">
        <f>IFERROR(VALUE(VLOOKUP($E134&amp;$F134,PEFA2016all[[id]:[UHLG-01.3]],MATCH(AO$4,PEFA2016all[[#Headers],[id]:[UHLG-01.3]],0),0)&amp;""),"")</f>
        <v/>
      </c>
      <c r="AP134" t="str">
        <f>IFERROR(VALUE(VLOOKUP($E134&amp;$F134,PEFA2016all[[id]:[UHLG-01.3]],MATCH(AP$4,PEFA2016all[[#Headers],[id]:[UHLG-01.3]],0),0)&amp;""),"")</f>
        <v/>
      </c>
      <c r="AQ134" t="str">
        <f>IFERROR(VALUE(VLOOKUP($E134&amp;$F134,PEFA2016all[[id]:[UHLG-01.3]],MATCH(AQ$4,PEFA2016all[[#Headers],[id]:[UHLG-01.3]],0),0)&amp;""),"")</f>
        <v/>
      </c>
      <c r="AR134" t="str">
        <f>IFERROR(VALUE(VLOOKUP($E134&amp;$F134,PEFA2016all[[id]:[UHLG-01.3]],MATCH(AR$4,PEFA2016all[[#Headers],[id]:[UHLG-01.3]],0),0)&amp;""),"")</f>
        <v/>
      </c>
    </row>
    <row r="135" spans="2:44" x14ac:dyDescent="0.25">
      <c r="B135" t="str">
        <f>IF(PEFA2016all[[#This Row],[Framework]]=0,"",PEFA2016all[[#This Row],[Framework]])</f>
        <v/>
      </c>
      <c r="C135" t="str">
        <f>IF(PEFA2016all[[#This Row],[Country]]=0,"",PEFA2016all[[#This Row],[Country]])</f>
        <v/>
      </c>
      <c r="D135" t="str">
        <f>IFERROR(PEFA2016all[[#This Row],[ISO-2]],"")</f>
        <v/>
      </c>
      <c r="E135" t="str">
        <f>IFERROR(PEFA2016all[[#This Row],[ISO-3]],"")</f>
        <v/>
      </c>
      <c r="F135" t="str">
        <f>IF(PEFA2016all[[#This Row],[Year]]=0,"",PEFA2016all[[#This Row],[Year]])</f>
        <v/>
      </c>
      <c r="G135" t="str">
        <f>IFERROR(AVERAGE(PEFA2016[[#This Row],[Aggregate expenditure outturn]:[Revenue outturn]]),"")</f>
        <v/>
      </c>
      <c r="H135" t="str">
        <f>IFERROR(AVERAGE(PEFA2016[[#This Row],[Budget classification]:[Public access to fiscal information]]),"")</f>
        <v/>
      </c>
      <c r="I135" t="str">
        <f>IFERROR(AVERAGE(PEFA2016[[#This Row],[Fiscal risk reporting]:[Debt management]]),"")</f>
        <v/>
      </c>
      <c r="J135" t="str">
        <f>IFERROR(AVERAGE(PEFA2016[[#This Row],[Macroeconomic and fiscal forecasting]:[Legislative scrutiny of budgets]]),"")</f>
        <v/>
      </c>
      <c r="K135" t="str">
        <f>IFERROR(AVERAGE(PEFA2016[[#This Row],[Revenue administration]:[Internal audit]]),"")</f>
        <v/>
      </c>
      <c r="L135" t="str">
        <f>IFERROR(AVERAGE(PEFA2016[[#This Row],[Financial data integrity]:[Annual financial reports]]),"")</f>
        <v/>
      </c>
      <c r="M135" t="str">
        <f>IFERROR(AVERAGE(PEFA2016[[#This Row],[External audit]:[Legislative scrutiny of audit reports]]),"")</f>
        <v/>
      </c>
      <c r="N135" t="str">
        <f>IFERROR(VALUE(VLOOKUP($E135&amp;$F135,PEFA2016all[[id]:[UHLG-01.3]],MATCH(N$4,PEFA2016all[[#Headers],[id]:[UHLG-01.3]],0),0)&amp;""),"")</f>
        <v/>
      </c>
      <c r="O135" t="str">
        <f>IFERROR(VALUE(VLOOKUP($E135&amp;$F135,PEFA2016all[[id]:[UHLG-01.3]],MATCH(O$4,PEFA2016all[[#Headers],[id]:[UHLG-01.3]],0),0)&amp;""),"")</f>
        <v/>
      </c>
      <c r="P135" t="str">
        <f>IFERROR(VALUE(VLOOKUP($E135&amp;$F135,PEFA2016all[[id]:[UHLG-01.3]],MATCH(P$4,PEFA2016all[[#Headers],[id]:[UHLG-01.3]],0),0)&amp;""),"")</f>
        <v/>
      </c>
      <c r="Q135" t="str">
        <f>IFERROR(VALUE(VLOOKUP($E135&amp;$F135,PEFA2016all[[id]:[UHLG-01.3]],MATCH(Q$4,PEFA2016all[[#Headers],[id]:[UHLG-01.3]],0),0)&amp;""),"")</f>
        <v/>
      </c>
      <c r="R135" t="str">
        <f>IFERROR(VALUE(VLOOKUP($E135&amp;$F135,PEFA2016all[[id]:[UHLG-01.3]],MATCH(R$4,PEFA2016all[[#Headers],[id]:[UHLG-01.3]],0),0)&amp;""),"")</f>
        <v/>
      </c>
      <c r="S135" t="str">
        <f>IFERROR(VALUE(VLOOKUP($E135&amp;$F135,PEFA2016all[[id]:[UHLG-01.3]],MATCH(S$4,PEFA2016all[[#Headers],[id]:[UHLG-01.3]],0),0)&amp;""),"")</f>
        <v/>
      </c>
      <c r="T135" t="str">
        <f>IFERROR(VALUE(VLOOKUP($E135&amp;$F135,PEFA2016all[[id]:[UHLG-01.3]],MATCH(T$4,PEFA2016all[[#Headers],[id]:[UHLG-01.3]],0),0)&amp;""),"")</f>
        <v/>
      </c>
      <c r="U135" t="str">
        <f>IFERROR(VALUE(VLOOKUP($E135&amp;$F135,PEFA2016all[[id]:[UHLG-01.3]],MATCH(U$4,PEFA2016all[[#Headers],[id]:[UHLG-01.3]],0),0)&amp;""),"")</f>
        <v/>
      </c>
      <c r="V135" t="str">
        <f>IFERROR(VALUE(VLOOKUP($E135&amp;$F135,PEFA2016all[[id]:[UHLG-01.3]],MATCH(V$4,PEFA2016all[[#Headers],[id]:[UHLG-01.3]],0),0)&amp;""),"")</f>
        <v/>
      </c>
      <c r="W135" t="str">
        <f>IFERROR(VALUE(VLOOKUP($E135&amp;$F135,PEFA2016all[[id]:[UHLG-01.3]],MATCH(W$4,PEFA2016all[[#Headers],[id]:[UHLG-01.3]],0),0)&amp;""),"")</f>
        <v/>
      </c>
      <c r="X135" t="str">
        <f>IFERROR(VALUE(VLOOKUP($E135&amp;$F135,PEFA2016all[[id]:[UHLG-01.3]],MATCH(X$4,PEFA2016all[[#Headers],[id]:[UHLG-01.3]],0),0)&amp;""),"")</f>
        <v/>
      </c>
      <c r="Y135" t="str">
        <f>IFERROR(VALUE(VLOOKUP($E135&amp;$F135,PEFA2016all[[id]:[UHLG-01.3]],MATCH(Y$4,PEFA2016all[[#Headers],[id]:[UHLG-01.3]],0),0)&amp;""),"")</f>
        <v/>
      </c>
      <c r="Z135" t="str">
        <f>IFERROR(VALUE(VLOOKUP($E135&amp;$F135,PEFA2016all[[id]:[UHLG-01.3]],MATCH(Z$4,PEFA2016all[[#Headers],[id]:[UHLG-01.3]],0),0)&amp;""),"")</f>
        <v/>
      </c>
      <c r="AA135" t="str">
        <f>IFERROR(VALUE(VLOOKUP($E135&amp;$F135,PEFA2016all[[id]:[UHLG-01.3]],MATCH(AA$4,PEFA2016all[[#Headers],[id]:[UHLG-01.3]],0),0)&amp;""),"")</f>
        <v/>
      </c>
      <c r="AB135" t="str">
        <f>IFERROR(VALUE(VLOOKUP($E135&amp;$F135,PEFA2016all[[id]:[UHLG-01.3]],MATCH(AB$4,PEFA2016all[[#Headers],[id]:[UHLG-01.3]],0),0)&amp;""),"")</f>
        <v/>
      </c>
      <c r="AC135" t="str">
        <f>IFERROR(VALUE(VLOOKUP($E135&amp;$F135,PEFA2016all[[id]:[UHLG-01.3]],MATCH(AC$4,PEFA2016all[[#Headers],[id]:[UHLG-01.3]],0),0)&amp;""),"")</f>
        <v/>
      </c>
      <c r="AD135" t="str">
        <f>IFERROR(VALUE(VLOOKUP($E135&amp;$F135,PEFA2016all[[id]:[UHLG-01.3]],MATCH(AD$4,PEFA2016all[[#Headers],[id]:[UHLG-01.3]],0),0)&amp;""),"")</f>
        <v/>
      </c>
      <c r="AE135" t="str">
        <f>IFERROR(VALUE(VLOOKUP($E135&amp;$F135,PEFA2016all[[id]:[UHLG-01.3]],MATCH(AE$4,PEFA2016all[[#Headers],[id]:[UHLG-01.3]],0),0)&amp;""),"")</f>
        <v/>
      </c>
      <c r="AF135" t="str">
        <f>IFERROR(VALUE(VLOOKUP($E135&amp;$F135,PEFA2016all[[id]:[UHLG-01.3]],MATCH(AF$4,PEFA2016all[[#Headers],[id]:[UHLG-01.3]],0),0)&amp;""),"")</f>
        <v/>
      </c>
      <c r="AG135" t="str">
        <f>IFERROR(VALUE(VLOOKUP($E135&amp;$F135,PEFA2016all[[id]:[UHLG-01.3]],MATCH(AG$4,PEFA2016all[[#Headers],[id]:[UHLG-01.3]],0),0)&amp;""),"")</f>
        <v/>
      </c>
      <c r="AH135" t="str">
        <f>IFERROR(VALUE(VLOOKUP($E135&amp;$F135,PEFA2016all[[id]:[UHLG-01.3]],MATCH(AH$4,PEFA2016all[[#Headers],[id]:[UHLG-01.3]],0),0)&amp;""),"")</f>
        <v/>
      </c>
      <c r="AI135" t="str">
        <f>IFERROR(VALUE(VLOOKUP($E135&amp;$F135,PEFA2016all[[id]:[UHLG-01.3]],MATCH(AI$4,PEFA2016all[[#Headers],[id]:[UHLG-01.3]],0),0)&amp;""),"")</f>
        <v/>
      </c>
      <c r="AJ135" t="str">
        <f>IFERROR(VALUE(VLOOKUP($E135&amp;$F135,PEFA2016all[[id]:[UHLG-01.3]],MATCH(AJ$4,PEFA2016all[[#Headers],[id]:[UHLG-01.3]],0),0)&amp;""),"")</f>
        <v/>
      </c>
      <c r="AK135" t="str">
        <f>IFERROR(VALUE(VLOOKUP($E135&amp;$F135,PEFA2016all[[id]:[UHLG-01.3]],MATCH(AK$4,PEFA2016all[[#Headers],[id]:[UHLG-01.3]],0),0)&amp;""),"")</f>
        <v/>
      </c>
      <c r="AL135" t="str">
        <f>IFERROR(VALUE(VLOOKUP($E135&amp;$F135,PEFA2016all[[id]:[UHLG-01.3]],MATCH(AL$4,PEFA2016all[[#Headers],[id]:[UHLG-01.3]],0),0)&amp;""),"")</f>
        <v/>
      </c>
      <c r="AM135" t="str">
        <f>IFERROR(VALUE(VLOOKUP($E135&amp;$F135,PEFA2016all[[id]:[UHLG-01.3]],MATCH(AM$4,PEFA2016all[[#Headers],[id]:[UHLG-01.3]],0),0)&amp;""),"")</f>
        <v/>
      </c>
      <c r="AN135" t="str">
        <f>IFERROR(VALUE(VLOOKUP($E135&amp;$F135,PEFA2016all[[id]:[UHLG-01.3]],MATCH(AN$4,PEFA2016all[[#Headers],[id]:[UHLG-01.3]],0),0)&amp;""),"")</f>
        <v/>
      </c>
      <c r="AO135" t="str">
        <f>IFERROR(VALUE(VLOOKUP($E135&amp;$F135,PEFA2016all[[id]:[UHLG-01.3]],MATCH(AO$4,PEFA2016all[[#Headers],[id]:[UHLG-01.3]],0),0)&amp;""),"")</f>
        <v/>
      </c>
      <c r="AP135" t="str">
        <f>IFERROR(VALUE(VLOOKUP($E135&amp;$F135,PEFA2016all[[id]:[UHLG-01.3]],MATCH(AP$4,PEFA2016all[[#Headers],[id]:[UHLG-01.3]],0),0)&amp;""),"")</f>
        <v/>
      </c>
      <c r="AQ135" t="str">
        <f>IFERROR(VALUE(VLOOKUP($E135&amp;$F135,PEFA2016all[[id]:[UHLG-01.3]],MATCH(AQ$4,PEFA2016all[[#Headers],[id]:[UHLG-01.3]],0),0)&amp;""),"")</f>
        <v/>
      </c>
      <c r="AR135" t="str">
        <f>IFERROR(VALUE(VLOOKUP($E135&amp;$F135,PEFA2016all[[id]:[UHLG-01.3]],MATCH(AR$4,PEFA2016all[[#Headers],[id]:[UHLG-01.3]],0),0)&amp;""),"")</f>
        <v/>
      </c>
    </row>
    <row r="136" spans="2:44" x14ac:dyDescent="0.25">
      <c r="B136" t="str">
        <f>IF(PEFA2016all[[#This Row],[Framework]]=0,"",PEFA2016all[[#This Row],[Framework]])</f>
        <v/>
      </c>
      <c r="C136" t="str">
        <f>IF(PEFA2016all[[#This Row],[Country]]=0,"",PEFA2016all[[#This Row],[Country]])</f>
        <v/>
      </c>
      <c r="D136" t="str">
        <f>IFERROR(PEFA2016all[[#This Row],[ISO-2]],"")</f>
        <v/>
      </c>
      <c r="E136" t="str">
        <f>IFERROR(PEFA2016all[[#This Row],[ISO-3]],"")</f>
        <v/>
      </c>
      <c r="F136" t="str">
        <f>IF(PEFA2016all[[#This Row],[Year]]=0,"",PEFA2016all[[#This Row],[Year]])</f>
        <v/>
      </c>
      <c r="G136" t="str">
        <f>IFERROR(AVERAGE(PEFA2016[[#This Row],[Aggregate expenditure outturn]:[Revenue outturn]]),"")</f>
        <v/>
      </c>
      <c r="H136" t="str">
        <f>IFERROR(AVERAGE(PEFA2016[[#This Row],[Budget classification]:[Public access to fiscal information]]),"")</f>
        <v/>
      </c>
      <c r="I136" t="str">
        <f>IFERROR(AVERAGE(PEFA2016[[#This Row],[Fiscal risk reporting]:[Debt management]]),"")</f>
        <v/>
      </c>
      <c r="J136" t="str">
        <f>IFERROR(AVERAGE(PEFA2016[[#This Row],[Macroeconomic and fiscal forecasting]:[Legislative scrutiny of budgets]]),"")</f>
        <v/>
      </c>
      <c r="K136" t="str">
        <f>IFERROR(AVERAGE(PEFA2016[[#This Row],[Revenue administration]:[Internal audit]]),"")</f>
        <v/>
      </c>
      <c r="L136" t="str">
        <f>IFERROR(AVERAGE(PEFA2016[[#This Row],[Financial data integrity]:[Annual financial reports]]),"")</f>
        <v/>
      </c>
      <c r="M136" t="str">
        <f>IFERROR(AVERAGE(PEFA2016[[#This Row],[External audit]:[Legislative scrutiny of audit reports]]),"")</f>
        <v/>
      </c>
      <c r="N136" t="str">
        <f>IFERROR(VALUE(VLOOKUP($E136&amp;$F136,PEFA2016all[[id]:[UHLG-01.3]],MATCH(N$4,PEFA2016all[[#Headers],[id]:[UHLG-01.3]],0),0)&amp;""),"")</f>
        <v/>
      </c>
      <c r="O136" t="str">
        <f>IFERROR(VALUE(VLOOKUP($E136&amp;$F136,PEFA2016all[[id]:[UHLG-01.3]],MATCH(O$4,PEFA2016all[[#Headers],[id]:[UHLG-01.3]],0),0)&amp;""),"")</f>
        <v/>
      </c>
      <c r="P136" t="str">
        <f>IFERROR(VALUE(VLOOKUP($E136&amp;$F136,PEFA2016all[[id]:[UHLG-01.3]],MATCH(P$4,PEFA2016all[[#Headers],[id]:[UHLG-01.3]],0),0)&amp;""),"")</f>
        <v/>
      </c>
      <c r="Q136" t="str">
        <f>IFERROR(VALUE(VLOOKUP($E136&amp;$F136,PEFA2016all[[id]:[UHLG-01.3]],MATCH(Q$4,PEFA2016all[[#Headers],[id]:[UHLG-01.3]],0),0)&amp;""),"")</f>
        <v/>
      </c>
      <c r="R136" t="str">
        <f>IFERROR(VALUE(VLOOKUP($E136&amp;$F136,PEFA2016all[[id]:[UHLG-01.3]],MATCH(R$4,PEFA2016all[[#Headers],[id]:[UHLG-01.3]],0),0)&amp;""),"")</f>
        <v/>
      </c>
      <c r="S136" t="str">
        <f>IFERROR(VALUE(VLOOKUP($E136&amp;$F136,PEFA2016all[[id]:[UHLG-01.3]],MATCH(S$4,PEFA2016all[[#Headers],[id]:[UHLG-01.3]],0),0)&amp;""),"")</f>
        <v/>
      </c>
      <c r="T136" t="str">
        <f>IFERROR(VALUE(VLOOKUP($E136&amp;$F136,PEFA2016all[[id]:[UHLG-01.3]],MATCH(T$4,PEFA2016all[[#Headers],[id]:[UHLG-01.3]],0),0)&amp;""),"")</f>
        <v/>
      </c>
      <c r="U136" t="str">
        <f>IFERROR(VALUE(VLOOKUP($E136&amp;$F136,PEFA2016all[[id]:[UHLG-01.3]],MATCH(U$4,PEFA2016all[[#Headers],[id]:[UHLG-01.3]],0),0)&amp;""),"")</f>
        <v/>
      </c>
      <c r="V136" t="str">
        <f>IFERROR(VALUE(VLOOKUP($E136&amp;$F136,PEFA2016all[[id]:[UHLG-01.3]],MATCH(V$4,PEFA2016all[[#Headers],[id]:[UHLG-01.3]],0),0)&amp;""),"")</f>
        <v/>
      </c>
      <c r="W136" t="str">
        <f>IFERROR(VALUE(VLOOKUP($E136&amp;$F136,PEFA2016all[[id]:[UHLG-01.3]],MATCH(W$4,PEFA2016all[[#Headers],[id]:[UHLG-01.3]],0),0)&amp;""),"")</f>
        <v/>
      </c>
      <c r="X136" t="str">
        <f>IFERROR(VALUE(VLOOKUP($E136&amp;$F136,PEFA2016all[[id]:[UHLG-01.3]],MATCH(X$4,PEFA2016all[[#Headers],[id]:[UHLG-01.3]],0),0)&amp;""),"")</f>
        <v/>
      </c>
      <c r="Y136" t="str">
        <f>IFERROR(VALUE(VLOOKUP($E136&amp;$F136,PEFA2016all[[id]:[UHLG-01.3]],MATCH(Y$4,PEFA2016all[[#Headers],[id]:[UHLG-01.3]],0),0)&amp;""),"")</f>
        <v/>
      </c>
      <c r="Z136" t="str">
        <f>IFERROR(VALUE(VLOOKUP($E136&amp;$F136,PEFA2016all[[id]:[UHLG-01.3]],MATCH(Z$4,PEFA2016all[[#Headers],[id]:[UHLG-01.3]],0),0)&amp;""),"")</f>
        <v/>
      </c>
      <c r="AA136" t="str">
        <f>IFERROR(VALUE(VLOOKUP($E136&amp;$F136,PEFA2016all[[id]:[UHLG-01.3]],MATCH(AA$4,PEFA2016all[[#Headers],[id]:[UHLG-01.3]],0),0)&amp;""),"")</f>
        <v/>
      </c>
      <c r="AB136" t="str">
        <f>IFERROR(VALUE(VLOOKUP($E136&amp;$F136,PEFA2016all[[id]:[UHLG-01.3]],MATCH(AB$4,PEFA2016all[[#Headers],[id]:[UHLG-01.3]],0),0)&amp;""),"")</f>
        <v/>
      </c>
      <c r="AC136" t="str">
        <f>IFERROR(VALUE(VLOOKUP($E136&amp;$F136,PEFA2016all[[id]:[UHLG-01.3]],MATCH(AC$4,PEFA2016all[[#Headers],[id]:[UHLG-01.3]],0),0)&amp;""),"")</f>
        <v/>
      </c>
      <c r="AD136" t="str">
        <f>IFERROR(VALUE(VLOOKUP($E136&amp;$F136,PEFA2016all[[id]:[UHLG-01.3]],MATCH(AD$4,PEFA2016all[[#Headers],[id]:[UHLG-01.3]],0),0)&amp;""),"")</f>
        <v/>
      </c>
      <c r="AE136" t="str">
        <f>IFERROR(VALUE(VLOOKUP($E136&amp;$F136,PEFA2016all[[id]:[UHLG-01.3]],MATCH(AE$4,PEFA2016all[[#Headers],[id]:[UHLG-01.3]],0),0)&amp;""),"")</f>
        <v/>
      </c>
      <c r="AF136" t="str">
        <f>IFERROR(VALUE(VLOOKUP($E136&amp;$F136,PEFA2016all[[id]:[UHLG-01.3]],MATCH(AF$4,PEFA2016all[[#Headers],[id]:[UHLG-01.3]],0),0)&amp;""),"")</f>
        <v/>
      </c>
      <c r="AG136" t="str">
        <f>IFERROR(VALUE(VLOOKUP($E136&amp;$F136,PEFA2016all[[id]:[UHLG-01.3]],MATCH(AG$4,PEFA2016all[[#Headers],[id]:[UHLG-01.3]],0),0)&amp;""),"")</f>
        <v/>
      </c>
      <c r="AH136" t="str">
        <f>IFERROR(VALUE(VLOOKUP($E136&amp;$F136,PEFA2016all[[id]:[UHLG-01.3]],MATCH(AH$4,PEFA2016all[[#Headers],[id]:[UHLG-01.3]],0),0)&amp;""),"")</f>
        <v/>
      </c>
      <c r="AI136" t="str">
        <f>IFERROR(VALUE(VLOOKUP($E136&amp;$F136,PEFA2016all[[id]:[UHLG-01.3]],MATCH(AI$4,PEFA2016all[[#Headers],[id]:[UHLG-01.3]],0),0)&amp;""),"")</f>
        <v/>
      </c>
      <c r="AJ136" t="str">
        <f>IFERROR(VALUE(VLOOKUP($E136&amp;$F136,PEFA2016all[[id]:[UHLG-01.3]],MATCH(AJ$4,PEFA2016all[[#Headers],[id]:[UHLG-01.3]],0),0)&amp;""),"")</f>
        <v/>
      </c>
      <c r="AK136" t="str">
        <f>IFERROR(VALUE(VLOOKUP($E136&amp;$F136,PEFA2016all[[id]:[UHLG-01.3]],MATCH(AK$4,PEFA2016all[[#Headers],[id]:[UHLG-01.3]],0),0)&amp;""),"")</f>
        <v/>
      </c>
      <c r="AL136" t="str">
        <f>IFERROR(VALUE(VLOOKUP($E136&amp;$F136,PEFA2016all[[id]:[UHLG-01.3]],MATCH(AL$4,PEFA2016all[[#Headers],[id]:[UHLG-01.3]],0),0)&amp;""),"")</f>
        <v/>
      </c>
      <c r="AM136" t="str">
        <f>IFERROR(VALUE(VLOOKUP($E136&amp;$F136,PEFA2016all[[id]:[UHLG-01.3]],MATCH(AM$4,PEFA2016all[[#Headers],[id]:[UHLG-01.3]],0),0)&amp;""),"")</f>
        <v/>
      </c>
      <c r="AN136" t="str">
        <f>IFERROR(VALUE(VLOOKUP($E136&amp;$F136,PEFA2016all[[id]:[UHLG-01.3]],MATCH(AN$4,PEFA2016all[[#Headers],[id]:[UHLG-01.3]],0),0)&amp;""),"")</f>
        <v/>
      </c>
      <c r="AO136" t="str">
        <f>IFERROR(VALUE(VLOOKUP($E136&amp;$F136,PEFA2016all[[id]:[UHLG-01.3]],MATCH(AO$4,PEFA2016all[[#Headers],[id]:[UHLG-01.3]],0),0)&amp;""),"")</f>
        <v/>
      </c>
      <c r="AP136" t="str">
        <f>IFERROR(VALUE(VLOOKUP($E136&amp;$F136,PEFA2016all[[id]:[UHLG-01.3]],MATCH(AP$4,PEFA2016all[[#Headers],[id]:[UHLG-01.3]],0),0)&amp;""),"")</f>
        <v/>
      </c>
      <c r="AQ136" t="str">
        <f>IFERROR(VALUE(VLOOKUP($E136&amp;$F136,PEFA2016all[[id]:[UHLG-01.3]],MATCH(AQ$4,PEFA2016all[[#Headers],[id]:[UHLG-01.3]],0),0)&amp;""),"")</f>
        <v/>
      </c>
      <c r="AR136" t="str">
        <f>IFERROR(VALUE(VLOOKUP($E136&amp;$F136,PEFA2016all[[id]:[UHLG-01.3]],MATCH(AR$4,PEFA2016all[[#Headers],[id]:[UHLG-01.3]],0),0)&amp;""),"")</f>
        <v/>
      </c>
    </row>
    <row r="137" spans="2:44" x14ac:dyDescent="0.25">
      <c r="B137" t="str">
        <f>IF(PEFA2016all[[#This Row],[Framework]]=0,"",PEFA2016all[[#This Row],[Framework]])</f>
        <v/>
      </c>
      <c r="C137" t="str">
        <f>IF(PEFA2016all[[#This Row],[Country]]=0,"",PEFA2016all[[#This Row],[Country]])</f>
        <v/>
      </c>
      <c r="D137" t="str">
        <f>IFERROR(PEFA2016all[[#This Row],[ISO-2]],"")</f>
        <v/>
      </c>
      <c r="E137" t="str">
        <f>IFERROR(PEFA2016all[[#This Row],[ISO-3]],"")</f>
        <v/>
      </c>
      <c r="F137" t="str">
        <f>IF(PEFA2016all[[#This Row],[Year]]=0,"",PEFA2016all[[#This Row],[Year]])</f>
        <v/>
      </c>
      <c r="G137" t="str">
        <f>IFERROR(AVERAGE(PEFA2016[[#This Row],[Aggregate expenditure outturn]:[Revenue outturn]]),"")</f>
        <v/>
      </c>
      <c r="H137" t="str">
        <f>IFERROR(AVERAGE(PEFA2016[[#This Row],[Budget classification]:[Public access to fiscal information]]),"")</f>
        <v/>
      </c>
      <c r="I137" t="str">
        <f>IFERROR(AVERAGE(PEFA2016[[#This Row],[Fiscal risk reporting]:[Debt management]]),"")</f>
        <v/>
      </c>
      <c r="J137" t="str">
        <f>IFERROR(AVERAGE(PEFA2016[[#This Row],[Macroeconomic and fiscal forecasting]:[Legislative scrutiny of budgets]]),"")</f>
        <v/>
      </c>
      <c r="K137" t="str">
        <f>IFERROR(AVERAGE(PEFA2016[[#This Row],[Revenue administration]:[Internal audit]]),"")</f>
        <v/>
      </c>
      <c r="L137" t="str">
        <f>IFERROR(AVERAGE(PEFA2016[[#This Row],[Financial data integrity]:[Annual financial reports]]),"")</f>
        <v/>
      </c>
      <c r="M137" t="str">
        <f>IFERROR(AVERAGE(PEFA2016[[#This Row],[External audit]:[Legislative scrutiny of audit reports]]),"")</f>
        <v/>
      </c>
      <c r="N137" t="str">
        <f>IFERROR(VALUE(VLOOKUP($E137&amp;$F137,PEFA2016all[[id]:[UHLG-01.3]],MATCH(N$4,PEFA2016all[[#Headers],[id]:[UHLG-01.3]],0),0)&amp;""),"")</f>
        <v/>
      </c>
      <c r="O137" t="str">
        <f>IFERROR(VALUE(VLOOKUP($E137&amp;$F137,PEFA2016all[[id]:[UHLG-01.3]],MATCH(O$4,PEFA2016all[[#Headers],[id]:[UHLG-01.3]],0),0)&amp;""),"")</f>
        <v/>
      </c>
      <c r="P137" t="str">
        <f>IFERROR(VALUE(VLOOKUP($E137&amp;$F137,PEFA2016all[[id]:[UHLG-01.3]],MATCH(P$4,PEFA2016all[[#Headers],[id]:[UHLG-01.3]],0),0)&amp;""),"")</f>
        <v/>
      </c>
      <c r="Q137" t="str">
        <f>IFERROR(VALUE(VLOOKUP($E137&amp;$F137,PEFA2016all[[id]:[UHLG-01.3]],MATCH(Q$4,PEFA2016all[[#Headers],[id]:[UHLG-01.3]],0),0)&amp;""),"")</f>
        <v/>
      </c>
      <c r="R137" t="str">
        <f>IFERROR(VALUE(VLOOKUP($E137&amp;$F137,PEFA2016all[[id]:[UHLG-01.3]],MATCH(R$4,PEFA2016all[[#Headers],[id]:[UHLG-01.3]],0),0)&amp;""),"")</f>
        <v/>
      </c>
      <c r="S137" t="str">
        <f>IFERROR(VALUE(VLOOKUP($E137&amp;$F137,PEFA2016all[[id]:[UHLG-01.3]],MATCH(S$4,PEFA2016all[[#Headers],[id]:[UHLG-01.3]],0),0)&amp;""),"")</f>
        <v/>
      </c>
      <c r="T137" t="str">
        <f>IFERROR(VALUE(VLOOKUP($E137&amp;$F137,PEFA2016all[[id]:[UHLG-01.3]],MATCH(T$4,PEFA2016all[[#Headers],[id]:[UHLG-01.3]],0),0)&amp;""),"")</f>
        <v/>
      </c>
      <c r="U137" t="str">
        <f>IFERROR(VALUE(VLOOKUP($E137&amp;$F137,PEFA2016all[[id]:[UHLG-01.3]],MATCH(U$4,PEFA2016all[[#Headers],[id]:[UHLG-01.3]],0),0)&amp;""),"")</f>
        <v/>
      </c>
      <c r="V137" t="str">
        <f>IFERROR(VALUE(VLOOKUP($E137&amp;$F137,PEFA2016all[[id]:[UHLG-01.3]],MATCH(V$4,PEFA2016all[[#Headers],[id]:[UHLG-01.3]],0),0)&amp;""),"")</f>
        <v/>
      </c>
      <c r="W137" t="str">
        <f>IFERROR(VALUE(VLOOKUP($E137&amp;$F137,PEFA2016all[[id]:[UHLG-01.3]],MATCH(W$4,PEFA2016all[[#Headers],[id]:[UHLG-01.3]],0),0)&amp;""),"")</f>
        <v/>
      </c>
      <c r="X137" t="str">
        <f>IFERROR(VALUE(VLOOKUP($E137&amp;$F137,PEFA2016all[[id]:[UHLG-01.3]],MATCH(X$4,PEFA2016all[[#Headers],[id]:[UHLG-01.3]],0),0)&amp;""),"")</f>
        <v/>
      </c>
      <c r="Y137" t="str">
        <f>IFERROR(VALUE(VLOOKUP($E137&amp;$F137,PEFA2016all[[id]:[UHLG-01.3]],MATCH(Y$4,PEFA2016all[[#Headers],[id]:[UHLG-01.3]],0),0)&amp;""),"")</f>
        <v/>
      </c>
      <c r="Z137" t="str">
        <f>IFERROR(VALUE(VLOOKUP($E137&amp;$F137,PEFA2016all[[id]:[UHLG-01.3]],MATCH(Z$4,PEFA2016all[[#Headers],[id]:[UHLG-01.3]],0),0)&amp;""),"")</f>
        <v/>
      </c>
      <c r="AA137" t="str">
        <f>IFERROR(VALUE(VLOOKUP($E137&amp;$F137,PEFA2016all[[id]:[UHLG-01.3]],MATCH(AA$4,PEFA2016all[[#Headers],[id]:[UHLG-01.3]],0),0)&amp;""),"")</f>
        <v/>
      </c>
      <c r="AB137" t="str">
        <f>IFERROR(VALUE(VLOOKUP($E137&amp;$F137,PEFA2016all[[id]:[UHLG-01.3]],MATCH(AB$4,PEFA2016all[[#Headers],[id]:[UHLG-01.3]],0),0)&amp;""),"")</f>
        <v/>
      </c>
      <c r="AC137" t="str">
        <f>IFERROR(VALUE(VLOOKUP($E137&amp;$F137,PEFA2016all[[id]:[UHLG-01.3]],MATCH(AC$4,PEFA2016all[[#Headers],[id]:[UHLG-01.3]],0),0)&amp;""),"")</f>
        <v/>
      </c>
      <c r="AD137" t="str">
        <f>IFERROR(VALUE(VLOOKUP($E137&amp;$F137,PEFA2016all[[id]:[UHLG-01.3]],MATCH(AD$4,PEFA2016all[[#Headers],[id]:[UHLG-01.3]],0),0)&amp;""),"")</f>
        <v/>
      </c>
      <c r="AE137" t="str">
        <f>IFERROR(VALUE(VLOOKUP($E137&amp;$F137,PEFA2016all[[id]:[UHLG-01.3]],MATCH(AE$4,PEFA2016all[[#Headers],[id]:[UHLG-01.3]],0),0)&amp;""),"")</f>
        <v/>
      </c>
      <c r="AF137" t="str">
        <f>IFERROR(VALUE(VLOOKUP($E137&amp;$F137,PEFA2016all[[id]:[UHLG-01.3]],MATCH(AF$4,PEFA2016all[[#Headers],[id]:[UHLG-01.3]],0),0)&amp;""),"")</f>
        <v/>
      </c>
      <c r="AG137" t="str">
        <f>IFERROR(VALUE(VLOOKUP($E137&amp;$F137,PEFA2016all[[id]:[UHLG-01.3]],MATCH(AG$4,PEFA2016all[[#Headers],[id]:[UHLG-01.3]],0),0)&amp;""),"")</f>
        <v/>
      </c>
      <c r="AH137" t="str">
        <f>IFERROR(VALUE(VLOOKUP($E137&amp;$F137,PEFA2016all[[id]:[UHLG-01.3]],MATCH(AH$4,PEFA2016all[[#Headers],[id]:[UHLG-01.3]],0),0)&amp;""),"")</f>
        <v/>
      </c>
      <c r="AI137" t="str">
        <f>IFERROR(VALUE(VLOOKUP($E137&amp;$F137,PEFA2016all[[id]:[UHLG-01.3]],MATCH(AI$4,PEFA2016all[[#Headers],[id]:[UHLG-01.3]],0),0)&amp;""),"")</f>
        <v/>
      </c>
      <c r="AJ137" t="str">
        <f>IFERROR(VALUE(VLOOKUP($E137&amp;$F137,PEFA2016all[[id]:[UHLG-01.3]],MATCH(AJ$4,PEFA2016all[[#Headers],[id]:[UHLG-01.3]],0),0)&amp;""),"")</f>
        <v/>
      </c>
      <c r="AK137" t="str">
        <f>IFERROR(VALUE(VLOOKUP($E137&amp;$F137,PEFA2016all[[id]:[UHLG-01.3]],MATCH(AK$4,PEFA2016all[[#Headers],[id]:[UHLG-01.3]],0),0)&amp;""),"")</f>
        <v/>
      </c>
      <c r="AL137" t="str">
        <f>IFERROR(VALUE(VLOOKUP($E137&amp;$F137,PEFA2016all[[id]:[UHLG-01.3]],MATCH(AL$4,PEFA2016all[[#Headers],[id]:[UHLG-01.3]],0),0)&amp;""),"")</f>
        <v/>
      </c>
      <c r="AM137" t="str">
        <f>IFERROR(VALUE(VLOOKUP($E137&amp;$F137,PEFA2016all[[id]:[UHLG-01.3]],MATCH(AM$4,PEFA2016all[[#Headers],[id]:[UHLG-01.3]],0),0)&amp;""),"")</f>
        <v/>
      </c>
      <c r="AN137" t="str">
        <f>IFERROR(VALUE(VLOOKUP($E137&amp;$F137,PEFA2016all[[id]:[UHLG-01.3]],MATCH(AN$4,PEFA2016all[[#Headers],[id]:[UHLG-01.3]],0),0)&amp;""),"")</f>
        <v/>
      </c>
      <c r="AO137" t="str">
        <f>IFERROR(VALUE(VLOOKUP($E137&amp;$F137,PEFA2016all[[id]:[UHLG-01.3]],MATCH(AO$4,PEFA2016all[[#Headers],[id]:[UHLG-01.3]],0),0)&amp;""),"")</f>
        <v/>
      </c>
      <c r="AP137" t="str">
        <f>IFERROR(VALUE(VLOOKUP($E137&amp;$F137,PEFA2016all[[id]:[UHLG-01.3]],MATCH(AP$4,PEFA2016all[[#Headers],[id]:[UHLG-01.3]],0),0)&amp;""),"")</f>
        <v/>
      </c>
      <c r="AQ137" t="str">
        <f>IFERROR(VALUE(VLOOKUP($E137&amp;$F137,PEFA2016all[[id]:[UHLG-01.3]],MATCH(AQ$4,PEFA2016all[[#Headers],[id]:[UHLG-01.3]],0),0)&amp;""),"")</f>
        <v/>
      </c>
      <c r="AR137" t="str">
        <f>IFERROR(VALUE(VLOOKUP($E137&amp;$F137,PEFA2016all[[id]:[UHLG-01.3]],MATCH(AR$4,PEFA2016all[[#Headers],[id]:[UHLG-01.3]],0),0)&amp;""),"")</f>
        <v/>
      </c>
    </row>
    <row r="138" spans="2:44" x14ac:dyDescent="0.25">
      <c r="B138" t="str">
        <f>IF(PEFA2016all[[#This Row],[Framework]]=0,"",PEFA2016all[[#This Row],[Framework]])</f>
        <v/>
      </c>
      <c r="C138" t="str">
        <f>IF(PEFA2016all[[#This Row],[Country]]=0,"",PEFA2016all[[#This Row],[Country]])</f>
        <v/>
      </c>
      <c r="D138" t="str">
        <f>IFERROR(PEFA2016all[[#This Row],[ISO-2]],"")</f>
        <v/>
      </c>
      <c r="E138" t="str">
        <f>IFERROR(PEFA2016all[[#This Row],[ISO-3]],"")</f>
        <v/>
      </c>
      <c r="F138" t="str">
        <f>IF(PEFA2016all[[#This Row],[Year]]=0,"",PEFA2016all[[#This Row],[Year]])</f>
        <v/>
      </c>
      <c r="G138" t="str">
        <f>IFERROR(AVERAGE(PEFA2016[[#This Row],[Aggregate expenditure outturn]:[Revenue outturn]]),"")</f>
        <v/>
      </c>
      <c r="H138" t="str">
        <f>IFERROR(AVERAGE(PEFA2016[[#This Row],[Budget classification]:[Public access to fiscal information]]),"")</f>
        <v/>
      </c>
      <c r="I138" t="str">
        <f>IFERROR(AVERAGE(PEFA2016[[#This Row],[Fiscal risk reporting]:[Debt management]]),"")</f>
        <v/>
      </c>
      <c r="J138" t="str">
        <f>IFERROR(AVERAGE(PEFA2016[[#This Row],[Macroeconomic and fiscal forecasting]:[Legislative scrutiny of budgets]]),"")</f>
        <v/>
      </c>
      <c r="K138" t="str">
        <f>IFERROR(AVERAGE(PEFA2016[[#This Row],[Revenue administration]:[Internal audit]]),"")</f>
        <v/>
      </c>
      <c r="L138" t="str">
        <f>IFERROR(AVERAGE(PEFA2016[[#This Row],[Financial data integrity]:[Annual financial reports]]),"")</f>
        <v/>
      </c>
      <c r="M138" t="str">
        <f>IFERROR(AVERAGE(PEFA2016[[#This Row],[External audit]:[Legislative scrutiny of audit reports]]),"")</f>
        <v/>
      </c>
      <c r="N138" t="str">
        <f>IFERROR(VALUE(VLOOKUP($E138&amp;$F138,PEFA2016all[[id]:[UHLG-01.3]],MATCH(N$4,PEFA2016all[[#Headers],[id]:[UHLG-01.3]],0),0)&amp;""),"")</f>
        <v/>
      </c>
      <c r="O138" t="str">
        <f>IFERROR(VALUE(VLOOKUP($E138&amp;$F138,PEFA2016all[[id]:[UHLG-01.3]],MATCH(O$4,PEFA2016all[[#Headers],[id]:[UHLG-01.3]],0),0)&amp;""),"")</f>
        <v/>
      </c>
      <c r="P138" t="str">
        <f>IFERROR(VALUE(VLOOKUP($E138&amp;$F138,PEFA2016all[[id]:[UHLG-01.3]],MATCH(P$4,PEFA2016all[[#Headers],[id]:[UHLG-01.3]],0),0)&amp;""),"")</f>
        <v/>
      </c>
      <c r="Q138" t="str">
        <f>IFERROR(VALUE(VLOOKUP($E138&amp;$F138,PEFA2016all[[id]:[UHLG-01.3]],MATCH(Q$4,PEFA2016all[[#Headers],[id]:[UHLG-01.3]],0),0)&amp;""),"")</f>
        <v/>
      </c>
      <c r="R138" t="str">
        <f>IFERROR(VALUE(VLOOKUP($E138&amp;$F138,PEFA2016all[[id]:[UHLG-01.3]],MATCH(R$4,PEFA2016all[[#Headers],[id]:[UHLG-01.3]],0),0)&amp;""),"")</f>
        <v/>
      </c>
      <c r="S138" t="str">
        <f>IFERROR(VALUE(VLOOKUP($E138&amp;$F138,PEFA2016all[[id]:[UHLG-01.3]],MATCH(S$4,PEFA2016all[[#Headers],[id]:[UHLG-01.3]],0),0)&amp;""),"")</f>
        <v/>
      </c>
      <c r="T138" t="str">
        <f>IFERROR(VALUE(VLOOKUP($E138&amp;$F138,PEFA2016all[[id]:[UHLG-01.3]],MATCH(T$4,PEFA2016all[[#Headers],[id]:[UHLG-01.3]],0),0)&amp;""),"")</f>
        <v/>
      </c>
      <c r="U138" t="str">
        <f>IFERROR(VALUE(VLOOKUP($E138&amp;$F138,PEFA2016all[[id]:[UHLG-01.3]],MATCH(U$4,PEFA2016all[[#Headers],[id]:[UHLG-01.3]],0),0)&amp;""),"")</f>
        <v/>
      </c>
      <c r="V138" t="str">
        <f>IFERROR(VALUE(VLOOKUP($E138&amp;$F138,PEFA2016all[[id]:[UHLG-01.3]],MATCH(V$4,PEFA2016all[[#Headers],[id]:[UHLG-01.3]],0),0)&amp;""),"")</f>
        <v/>
      </c>
      <c r="W138" t="str">
        <f>IFERROR(VALUE(VLOOKUP($E138&amp;$F138,PEFA2016all[[id]:[UHLG-01.3]],MATCH(W$4,PEFA2016all[[#Headers],[id]:[UHLG-01.3]],0),0)&amp;""),"")</f>
        <v/>
      </c>
      <c r="X138" t="str">
        <f>IFERROR(VALUE(VLOOKUP($E138&amp;$F138,PEFA2016all[[id]:[UHLG-01.3]],MATCH(X$4,PEFA2016all[[#Headers],[id]:[UHLG-01.3]],0),0)&amp;""),"")</f>
        <v/>
      </c>
      <c r="Y138" t="str">
        <f>IFERROR(VALUE(VLOOKUP($E138&amp;$F138,PEFA2016all[[id]:[UHLG-01.3]],MATCH(Y$4,PEFA2016all[[#Headers],[id]:[UHLG-01.3]],0),0)&amp;""),"")</f>
        <v/>
      </c>
      <c r="Z138" t="str">
        <f>IFERROR(VALUE(VLOOKUP($E138&amp;$F138,PEFA2016all[[id]:[UHLG-01.3]],MATCH(Z$4,PEFA2016all[[#Headers],[id]:[UHLG-01.3]],0),0)&amp;""),"")</f>
        <v/>
      </c>
      <c r="AA138" t="str">
        <f>IFERROR(VALUE(VLOOKUP($E138&amp;$F138,PEFA2016all[[id]:[UHLG-01.3]],MATCH(AA$4,PEFA2016all[[#Headers],[id]:[UHLG-01.3]],0),0)&amp;""),"")</f>
        <v/>
      </c>
      <c r="AB138" t="str">
        <f>IFERROR(VALUE(VLOOKUP($E138&amp;$F138,PEFA2016all[[id]:[UHLG-01.3]],MATCH(AB$4,PEFA2016all[[#Headers],[id]:[UHLG-01.3]],0),0)&amp;""),"")</f>
        <v/>
      </c>
      <c r="AC138" t="str">
        <f>IFERROR(VALUE(VLOOKUP($E138&amp;$F138,PEFA2016all[[id]:[UHLG-01.3]],MATCH(AC$4,PEFA2016all[[#Headers],[id]:[UHLG-01.3]],0),0)&amp;""),"")</f>
        <v/>
      </c>
      <c r="AD138" t="str">
        <f>IFERROR(VALUE(VLOOKUP($E138&amp;$F138,PEFA2016all[[id]:[UHLG-01.3]],MATCH(AD$4,PEFA2016all[[#Headers],[id]:[UHLG-01.3]],0),0)&amp;""),"")</f>
        <v/>
      </c>
      <c r="AE138" t="str">
        <f>IFERROR(VALUE(VLOOKUP($E138&amp;$F138,PEFA2016all[[id]:[UHLG-01.3]],MATCH(AE$4,PEFA2016all[[#Headers],[id]:[UHLG-01.3]],0),0)&amp;""),"")</f>
        <v/>
      </c>
      <c r="AF138" t="str">
        <f>IFERROR(VALUE(VLOOKUP($E138&amp;$F138,PEFA2016all[[id]:[UHLG-01.3]],MATCH(AF$4,PEFA2016all[[#Headers],[id]:[UHLG-01.3]],0),0)&amp;""),"")</f>
        <v/>
      </c>
      <c r="AG138" t="str">
        <f>IFERROR(VALUE(VLOOKUP($E138&amp;$F138,PEFA2016all[[id]:[UHLG-01.3]],MATCH(AG$4,PEFA2016all[[#Headers],[id]:[UHLG-01.3]],0),0)&amp;""),"")</f>
        <v/>
      </c>
      <c r="AH138" t="str">
        <f>IFERROR(VALUE(VLOOKUP($E138&amp;$F138,PEFA2016all[[id]:[UHLG-01.3]],MATCH(AH$4,PEFA2016all[[#Headers],[id]:[UHLG-01.3]],0),0)&amp;""),"")</f>
        <v/>
      </c>
      <c r="AI138" t="str">
        <f>IFERROR(VALUE(VLOOKUP($E138&amp;$F138,PEFA2016all[[id]:[UHLG-01.3]],MATCH(AI$4,PEFA2016all[[#Headers],[id]:[UHLG-01.3]],0),0)&amp;""),"")</f>
        <v/>
      </c>
      <c r="AJ138" t="str">
        <f>IFERROR(VALUE(VLOOKUP($E138&amp;$F138,PEFA2016all[[id]:[UHLG-01.3]],MATCH(AJ$4,PEFA2016all[[#Headers],[id]:[UHLG-01.3]],0),0)&amp;""),"")</f>
        <v/>
      </c>
      <c r="AK138" t="str">
        <f>IFERROR(VALUE(VLOOKUP($E138&amp;$F138,PEFA2016all[[id]:[UHLG-01.3]],MATCH(AK$4,PEFA2016all[[#Headers],[id]:[UHLG-01.3]],0),0)&amp;""),"")</f>
        <v/>
      </c>
      <c r="AL138" t="str">
        <f>IFERROR(VALUE(VLOOKUP($E138&amp;$F138,PEFA2016all[[id]:[UHLG-01.3]],MATCH(AL$4,PEFA2016all[[#Headers],[id]:[UHLG-01.3]],0),0)&amp;""),"")</f>
        <v/>
      </c>
      <c r="AM138" t="str">
        <f>IFERROR(VALUE(VLOOKUP($E138&amp;$F138,PEFA2016all[[id]:[UHLG-01.3]],MATCH(AM$4,PEFA2016all[[#Headers],[id]:[UHLG-01.3]],0),0)&amp;""),"")</f>
        <v/>
      </c>
      <c r="AN138" t="str">
        <f>IFERROR(VALUE(VLOOKUP($E138&amp;$F138,PEFA2016all[[id]:[UHLG-01.3]],MATCH(AN$4,PEFA2016all[[#Headers],[id]:[UHLG-01.3]],0),0)&amp;""),"")</f>
        <v/>
      </c>
      <c r="AO138" t="str">
        <f>IFERROR(VALUE(VLOOKUP($E138&amp;$F138,PEFA2016all[[id]:[UHLG-01.3]],MATCH(AO$4,PEFA2016all[[#Headers],[id]:[UHLG-01.3]],0),0)&amp;""),"")</f>
        <v/>
      </c>
      <c r="AP138" t="str">
        <f>IFERROR(VALUE(VLOOKUP($E138&amp;$F138,PEFA2016all[[id]:[UHLG-01.3]],MATCH(AP$4,PEFA2016all[[#Headers],[id]:[UHLG-01.3]],0),0)&amp;""),"")</f>
        <v/>
      </c>
      <c r="AQ138" t="str">
        <f>IFERROR(VALUE(VLOOKUP($E138&amp;$F138,PEFA2016all[[id]:[UHLG-01.3]],MATCH(AQ$4,PEFA2016all[[#Headers],[id]:[UHLG-01.3]],0),0)&amp;""),"")</f>
        <v/>
      </c>
      <c r="AR138" t="str">
        <f>IFERROR(VALUE(VLOOKUP($E138&amp;$F138,PEFA2016all[[id]:[UHLG-01.3]],MATCH(AR$4,PEFA2016all[[#Headers],[id]:[UHLG-01.3]],0),0)&amp;""),"")</f>
        <v/>
      </c>
    </row>
    <row r="139" spans="2:44" x14ac:dyDescent="0.25">
      <c r="B139" t="str">
        <f>IF(PEFA2016all[[#This Row],[Framework]]=0,"",PEFA2016all[[#This Row],[Framework]])</f>
        <v/>
      </c>
      <c r="C139" t="str">
        <f>IF(PEFA2016all[[#This Row],[Country]]=0,"",PEFA2016all[[#This Row],[Country]])</f>
        <v/>
      </c>
      <c r="D139" t="str">
        <f>IFERROR(PEFA2016all[[#This Row],[ISO-2]],"")</f>
        <v/>
      </c>
      <c r="E139" t="str">
        <f>IFERROR(PEFA2016all[[#This Row],[ISO-3]],"")</f>
        <v/>
      </c>
      <c r="F139" t="str">
        <f>IF(PEFA2016all[[#This Row],[Year]]=0,"",PEFA2016all[[#This Row],[Year]])</f>
        <v/>
      </c>
      <c r="G139" t="str">
        <f>IFERROR(AVERAGE(PEFA2016[[#This Row],[Aggregate expenditure outturn]:[Revenue outturn]]),"")</f>
        <v/>
      </c>
      <c r="H139" t="str">
        <f>IFERROR(AVERAGE(PEFA2016[[#This Row],[Budget classification]:[Public access to fiscal information]]),"")</f>
        <v/>
      </c>
      <c r="I139" t="str">
        <f>IFERROR(AVERAGE(PEFA2016[[#This Row],[Fiscal risk reporting]:[Debt management]]),"")</f>
        <v/>
      </c>
      <c r="J139" t="str">
        <f>IFERROR(AVERAGE(PEFA2016[[#This Row],[Macroeconomic and fiscal forecasting]:[Legislative scrutiny of budgets]]),"")</f>
        <v/>
      </c>
      <c r="K139" t="str">
        <f>IFERROR(AVERAGE(PEFA2016[[#This Row],[Revenue administration]:[Internal audit]]),"")</f>
        <v/>
      </c>
      <c r="L139" t="str">
        <f>IFERROR(AVERAGE(PEFA2016[[#This Row],[Financial data integrity]:[Annual financial reports]]),"")</f>
        <v/>
      </c>
      <c r="M139" t="str">
        <f>IFERROR(AVERAGE(PEFA2016[[#This Row],[External audit]:[Legislative scrutiny of audit reports]]),"")</f>
        <v/>
      </c>
      <c r="N139" t="str">
        <f>IFERROR(VALUE(VLOOKUP($E139&amp;$F139,PEFA2016all[[id]:[UHLG-01.3]],MATCH(N$4,PEFA2016all[[#Headers],[id]:[UHLG-01.3]],0),0)&amp;""),"")</f>
        <v/>
      </c>
      <c r="O139" t="str">
        <f>IFERROR(VALUE(VLOOKUP($E139&amp;$F139,PEFA2016all[[id]:[UHLG-01.3]],MATCH(O$4,PEFA2016all[[#Headers],[id]:[UHLG-01.3]],0),0)&amp;""),"")</f>
        <v/>
      </c>
      <c r="P139" t="str">
        <f>IFERROR(VALUE(VLOOKUP($E139&amp;$F139,PEFA2016all[[id]:[UHLG-01.3]],MATCH(P$4,PEFA2016all[[#Headers],[id]:[UHLG-01.3]],0),0)&amp;""),"")</f>
        <v/>
      </c>
      <c r="Q139" t="str">
        <f>IFERROR(VALUE(VLOOKUP($E139&amp;$F139,PEFA2016all[[id]:[UHLG-01.3]],MATCH(Q$4,PEFA2016all[[#Headers],[id]:[UHLG-01.3]],0),0)&amp;""),"")</f>
        <v/>
      </c>
      <c r="R139" t="str">
        <f>IFERROR(VALUE(VLOOKUP($E139&amp;$F139,PEFA2016all[[id]:[UHLG-01.3]],MATCH(R$4,PEFA2016all[[#Headers],[id]:[UHLG-01.3]],0),0)&amp;""),"")</f>
        <v/>
      </c>
      <c r="S139" t="str">
        <f>IFERROR(VALUE(VLOOKUP($E139&amp;$F139,PEFA2016all[[id]:[UHLG-01.3]],MATCH(S$4,PEFA2016all[[#Headers],[id]:[UHLG-01.3]],0),0)&amp;""),"")</f>
        <v/>
      </c>
      <c r="T139" t="str">
        <f>IFERROR(VALUE(VLOOKUP($E139&amp;$F139,PEFA2016all[[id]:[UHLG-01.3]],MATCH(T$4,PEFA2016all[[#Headers],[id]:[UHLG-01.3]],0),0)&amp;""),"")</f>
        <v/>
      </c>
      <c r="U139" t="str">
        <f>IFERROR(VALUE(VLOOKUP($E139&amp;$F139,PEFA2016all[[id]:[UHLG-01.3]],MATCH(U$4,PEFA2016all[[#Headers],[id]:[UHLG-01.3]],0),0)&amp;""),"")</f>
        <v/>
      </c>
      <c r="V139" t="str">
        <f>IFERROR(VALUE(VLOOKUP($E139&amp;$F139,PEFA2016all[[id]:[UHLG-01.3]],MATCH(V$4,PEFA2016all[[#Headers],[id]:[UHLG-01.3]],0),0)&amp;""),"")</f>
        <v/>
      </c>
      <c r="W139" t="str">
        <f>IFERROR(VALUE(VLOOKUP($E139&amp;$F139,PEFA2016all[[id]:[UHLG-01.3]],MATCH(W$4,PEFA2016all[[#Headers],[id]:[UHLG-01.3]],0),0)&amp;""),"")</f>
        <v/>
      </c>
      <c r="X139" t="str">
        <f>IFERROR(VALUE(VLOOKUP($E139&amp;$F139,PEFA2016all[[id]:[UHLG-01.3]],MATCH(X$4,PEFA2016all[[#Headers],[id]:[UHLG-01.3]],0),0)&amp;""),"")</f>
        <v/>
      </c>
      <c r="Y139" t="str">
        <f>IFERROR(VALUE(VLOOKUP($E139&amp;$F139,PEFA2016all[[id]:[UHLG-01.3]],MATCH(Y$4,PEFA2016all[[#Headers],[id]:[UHLG-01.3]],0),0)&amp;""),"")</f>
        <v/>
      </c>
      <c r="Z139" t="str">
        <f>IFERROR(VALUE(VLOOKUP($E139&amp;$F139,PEFA2016all[[id]:[UHLG-01.3]],MATCH(Z$4,PEFA2016all[[#Headers],[id]:[UHLG-01.3]],0),0)&amp;""),"")</f>
        <v/>
      </c>
      <c r="AA139" t="str">
        <f>IFERROR(VALUE(VLOOKUP($E139&amp;$F139,PEFA2016all[[id]:[UHLG-01.3]],MATCH(AA$4,PEFA2016all[[#Headers],[id]:[UHLG-01.3]],0),0)&amp;""),"")</f>
        <v/>
      </c>
      <c r="AB139" t="str">
        <f>IFERROR(VALUE(VLOOKUP($E139&amp;$F139,PEFA2016all[[id]:[UHLG-01.3]],MATCH(AB$4,PEFA2016all[[#Headers],[id]:[UHLG-01.3]],0),0)&amp;""),"")</f>
        <v/>
      </c>
      <c r="AC139" t="str">
        <f>IFERROR(VALUE(VLOOKUP($E139&amp;$F139,PEFA2016all[[id]:[UHLG-01.3]],MATCH(AC$4,PEFA2016all[[#Headers],[id]:[UHLG-01.3]],0),0)&amp;""),"")</f>
        <v/>
      </c>
      <c r="AD139" t="str">
        <f>IFERROR(VALUE(VLOOKUP($E139&amp;$F139,PEFA2016all[[id]:[UHLG-01.3]],MATCH(AD$4,PEFA2016all[[#Headers],[id]:[UHLG-01.3]],0),0)&amp;""),"")</f>
        <v/>
      </c>
      <c r="AE139" t="str">
        <f>IFERROR(VALUE(VLOOKUP($E139&amp;$F139,PEFA2016all[[id]:[UHLG-01.3]],MATCH(AE$4,PEFA2016all[[#Headers],[id]:[UHLG-01.3]],0),0)&amp;""),"")</f>
        <v/>
      </c>
      <c r="AF139" t="str">
        <f>IFERROR(VALUE(VLOOKUP($E139&amp;$F139,PEFA2016all[[id]:[UHLG-01.3]],MATCH(AF$4,PEFA2016all[[#Headers],[id]:[UHLG-01.3]],0),0)&amp;""),"")</f>
        <v/>
      </c>
      <c r="AG139" t="str">
        <f>IFERROR(VALUE(VLOOKUP($E139&amp;$F139,PEFA2016all[[id]:[UHLG-01.3]],MATCH(AG$4,PEFA2016all[[#Headers],[id]:[UHLG-01.3]],0),0)&amp;""),"")</f>
        <v/>
      </c>
      <c r="AH139" t="str">
        <f>IFERROR(VALUE(VLOOKUP($E139&amp;$F139,PEFA2016all[[id]:[UHLG-01.3]],MATCH(AH$4,PEFA2016all[[#Headers],[id]:[UHLG-01.3]],0),0)&amp;""),"")</f>
        <v/>
      </c>
      <c r="AI139" t="str">
        <f>IFERROR(VALUE(VLOOKUP($E139&amp;$F139,PEFA2016all[[id]:[UHLG-01.3]],MATCH(AI$4,PEFA2016all[[#Headers],[id]:[UHLG-01.3]],0),0)&amp;""),"")</f>
        <v/>
      </c>
      <c r="AJ139" t="str">
        <f>IFERROR(VALUE(VLOOKUP($E139&amp;$F139,PEFA2016all[[id]:[UHLG-01.3]],MATCH(AJ$4,PEFA2016all[[#Headers],[id]:[UHLG-01.3]],0),0)&amp;""),"")</f>
        <v/>
      </c>
      <c r="AK139" t="str">
        <f>IFERROR(VALUE(VLOOKUP($E139&amp;$F139,PEFA2016all[[id]:[UHLG-01.3]],MATCH(AK$4,PEFA2016all[[#Headers],[id]:[UHLG-01.3]],0),0)&amp;""),"")</f>
        <v/>
      </c>
      <c r="AL139" t="str">
        <f>IFERROR(VALUE(VLOOKUP($E139&amp;$F139,PEFA2016all[[id]:[UHLG-01.3]],MATCH(AL$4,PEFA2016all[[#Headers],[id]:[UHLG-01.3]],0),0)&amp;""),"")</f>
        <v/>
      </c>
      <c r="AM139" t="str">
        <f>IFERROR(VALUE(VLOOKUP($E139&amp;$F139,PEFA2016all[[id]:[UHLG-01.3]],MATCH(AM$4,PEFA2016all[[#Headers],[id]:[UHLG-01.3]],0),0)&amp;""),"")</f>
        <v/>
      </c>
      <c r="AN139" t="str">
        <f>IFERROR(VALUE(VLOOKUP($E139&amp;$F139,PEFA2016all[[id]:[UHLG-01.3]],MATCH(AN$4,PEFA2016all[[#Headers],[id]:[UHLG-01.3]],0),0)&amp;""),"")</f>
        <v/>
      </c>
      <c r="AO139" t="str">
        <f>IFERROR(VALUE(VLOOKUP($E139&amp;$F139,PEFA2016all[[id]:[UHLG-01.3]],MATCH(AO$4,PEFA2016all[[#Headers],[id]:[UHLG-01.3]],0),0)&amp;""),"")</f>
        <v/>
      </c>
      <c r="AP139" t="str">
        <f>IFERROR(VALUE(VLOOKUP($E139&amp;$F139,PEFA2016all[[id]:[UHLG-01.3]],MATCH(AP$4,PEFA2016all[[#Headers],[id]:[UHLG-01.3]],0),0)&amp;""),"")</f>
        <v/>
      </c>
      <c r="AQ139" t="str">
        <f>IFERROR(VALUE(VLOOKUP($E139&amp;$F139,PEFA2016all[[id]:[UHLG-01.3]],MATCH(AQ$4,PEFA2016all[[#Headers],[id]:[UHLG-01.3]],0),0)&amp;""),"")</f>
        <v/>
      </c>
      <c r="AR139" t="str">
        <f>IFERROR(VALUE(VLOOKUP($E139&amp;$F139,PEFA2016all[[id]:[UHLG-01.3]],MATCH(AR$4,PEFA2016all[[#Headers],[id]:[UHLG-01.3]],0),0)&amp;""),"")</f>
        <v/>
      </c>
    </row>
    <row r="140" spans="2:44" x14ac:dyDescent="0.25">
      <c r="B140" t="str">
        <f>IF(PEFA2016all[[#This Row],[Framework]]=0,"",PEFA2016all[[#This Row],[Framework]])</f>
        <v/>
      </c>
      <c r="C140" t="str">
        <f>IF(PEFA2016all[[#This Row],[Country]]=0,"",PEFA2016all[[#This Row],[Country]])</f>
        <v/>
      </c>
      <c r="D140" t="str">
        <f>IFERROR(PEFA2016all[[#This Row],[ISO-2]],"")</f>
        <v/>
      </c>
      <c r="E140" t="str">
        <f>IFERROR(PEFA2016all[[#This Row],[ISO-3]],"")</f>
        <v/>
      </c>
      <c r="F140" t="str">
        <f>IF(PEFA2016all[[#This Row],[Year]]=0,"",PEFA2016all[[#This Row],[Year]])</f>
        <v/>
      </c>
      <c r="G140" t="str">
        <f>IFERROR(AVERAGE(PEFA2016[[#This Row],[Aggregate expenditure outturn]:[Revenue outturn]]),"")</f>
        <v/>
      </c>
      <c r="H140" t="str">
        <f>IFERROR(AVERAGE(PEFA2016[[#This Row],[Budget classification]:[Public access to fiscal information]]),"")</f>
        <v/>
      </c>
      <c r="I140" t="str">
        <f>IFERROR(AVERAGE(PEFA2016[[#This Row],[Fiscal risk reporting]:[Debt management]]),"")</f>
        <v/>
      </c>
      <c r="J140" t="str">
        <f>IFERROR(AVERAGE(PEFA2016[[#This Row],[Macroeconomic and fiscal forecasting]:[Legislative scrutiny of budgets]]),"")</f>
        <v/>
      </c>
      <c r="K140" t="str">
        <f>IFERROR(AVERAGE(PEFA2016[[#This Row],[Revenue administration]:[Internal audit]]),"")</f>
        <v/>
      </c>
      <c r="L140" t="str">
        <f>IFERROR(AVERAGE(PEFA2016[[#This Row],[Financial data integrity]:[Annual financial reports]]),"")</f>
        <v/>
      </c>
      <c r="M140" t="str">
        <f>IFERROR(AVERAGE(PEFA2016[[#This Row],[External audit]:[Legislative scrutiny of audit reports]]),"")</f>
        <v/>
      </c>
      <c r="N140" t="str">
        <f>IFERROR(VALUE(VLOOKUP($E140&amp;$F140,PEFA2016all[[id]:[UHLG-01.3]],MATCH(N$4,PEFA2016all[[#Headers],[id]:[UHLG-01.3]],0),0)&amp;""),"")</f>
        <v/>
      </c>
      <c r="O140" t="str">
        <f>IFERROR(VALUE(VLOOKUP($E140&amp;$F140,PEFA2016all[[id]:[UHLG-01.3]],MATCH(O$4,PEFA2016all[[#Headers],[id]:[UHLG-01.3]],0),0)&amp;""),"")</f>
        <v/>
      </c>
      <c r="P140" t="str">
        <f>IFERROR(VALUE(VLOOKUP($E140&amp;$F140,PEFA2016all[[id]:[UHLG-01.3]],MATCH(P$4,PEFA2016all[[#Headers],[id]:[UHLG-01.3]],0),0)&amp;""),"")</f>
        <v/>
      </c>
      <c r="Q140" t="str">
        <f>IFERROR(VALUE(VLOOKUP($E140&amp;$F140,PEFA2016all[[id]:[UHLG-01.3]],MATCH(Q$4,PEFA2016all[[#Headers],[id]:[UHLG-01.3]],0),0)&amp;""),"")</f>
        <v/>
      </c>
      <c r="R140" t="str">
        <f>IFERROR(VALUE(VLOOKUP($E140&amp;$F140,PEFA2016all[[id]:[UHLG-01.3]],MATCH(R$4,PEFA2016all[[#Headers],[id]:[UHLG-01.3]],0),0)&amp;""),"")</f>
        <v/>
      </c>
      <c r="S140" t="str">
        <f>IFERROR(VALUE(VLOOKUP($E140&amp;$F140,PEFA2016all[[id]:[UHLG-01.3]],MATCH(S$4,PEFA2016all[[#Headers],[id]:[UHLG-01.3]],0),0)&amp;""),"")</f>
        <v/>
      </c>
      <c r="T140" t="str">
        <f>IFERROR(VALUE(VLOOKUP($E140&amp;$F140,PEFA2016all[[id]:[UHLG-01.3]],MATCH(T$4,PEFA2016all[[#Headers],[id]:[UHLG-01.3]],0),0)&amp;""),"")</f>
        <v/>
      </c>
      <c r="U140" t="str">
        <f>IFERROR(VALUE(VLOOKUP($E140&amp;$F140,PEFA2016all[[id]:[UHLG-01.3]],MATCH(U$4,PEFA2016all[[#Headers],[id]:[UHLG-01.3]],0),0)&amp;""),"")</f>
        <v/>
      </c>
      <c r="V140" t="str">
        <f>IFERROR(VALUE(VLOOKUP($E140&amp;$F140,PEFA2016all[[id]:[UHLG-01.3]],MATCH(V$4,PEFA2016all[[#Headers],[id]:[UHLG-01.3]],0),0)&amp;""),"")</f>
        <v/>
      </c>
      <c r="W140" t="str">
        <f>IFERROR(VALUE(VLOOKUP($E140&amp;$F140,PEFA2016all[[id]:[UHLG-01.3]],MATCH(W$4,PEFA2016all[[#Headers],[id]:[UHLG-01.3]],0),0)&amp;""),"")</f>
        <v/>
      </c>
      <c r="X140" t="str">
        <f>IFERROR(VALUE(VLOOKUP($E140&amp;$F140,PEFA2016all[[id]:[UHLG-01.3]],MATCH(X$4,PEFA2016all[[#Headers],[id]:[UHLG-01.3]],0),0)&amp;""),"")</f>
        <v/>
      </c>
      <c r="Y140" t="str">
        <f>IFERROR(VALUE(VLOOKUP($E140&amp;$F140,PEFA2016all[[id]:[UHLG-01.3]],MATCH(Y$4,PEFA2016all[[#Headers],[id]:[UHLG-01.3]],0),0)&amp;""),"")</f>
        <v/>
      </c>
      <c r="Z140" t="str">
        <f>IFERROR(VALUE(VLOOKUP($E140&amp;$F140,PEFA2016all[[id]:[UHLG-01.3]],MATCH(Z$4,PEFA2016all[[#Headers],[id]:[UHLG-01.3]],0),0)&amp;""),"")</f>
        <v/>
      </c>
      <c r="AA140" t="str">
        <f>IFERROR(VALUE(VLOOKUP($E140&amp;$F140,PEFA2016all[[id]:[UHLG-01.3]],MATCH(AA$4,PEFA2016all[[#Headers],[id]:[UHLG-01.3]],0),0)&amp;""),"")</f>
        <v/>
      </c>
      <c r="AB140" t="str">
        <f>IFERROR(VALUE(VLOOKUP($E140&amp;$F140,PEFA2016all[[id]:[UHLG-01.3]],MATCH(AB$4,PEFA2016all[[#Headers],[id]:[UHLG-01.3]],0),0)&amp;""),"")</f>
        <v/>
      </c>
      <c r="AC140" t="str">
        <f>IFERROR(VALUE(VLOOKUP($E140&amp;$F140,PEFA2016all[[id]:[UHLG-01.3]],MATCH(AC$4,PEFA2016all[[#Headers],[id]:[UHLG-01.3]],0),0)&amp;""),"")</f>
        <v/>
      </c>
      <c r="AD140" t="str">
        <f>IFERROR(VALUE(VLOOKUP($E140&amp;$F140,PEFA2016all[[id]:[UHLG-01.3]],MATCH(AD$4,PEFA2016all[[#Headers],[id]:[UHLG-01.3]],0),0)&amp;""),"")</f>
        <v/>
      </c>
      <c r="AE140" t="str">
        <f>IFERROR(VALUE(VLOOKUP($E140&amp;$F140,PEFA2016all[[id]:[UHLG-01.3]],MATCH(AE$4,PEFA2016all[[#Headers],[id]:[UHLG-01.3]],0),0)&amp;""),"")</f>
        <v/>
      </c>
      <c r="AF140" t="str">
        <f>IFERROR(VALUE(VLOOKUP($E140&amp;$F140,PEFA2016all[[id]:[UHLG-01.3]],MATCH(AF$4,PEFA2016all[[#Headers],[id]:[UHLG-01.3]],0),0)&amp;""),"")</f>
        <v/>
      </c>
      <c r="AG140" t="str">
        <f>IFERROR(VALUE(VLOOKUP($E140&amp;$F140,PEFA2016all[[id]:[UHLG-01.3]],MATCH(AG$4,PEFA2016all[[#Headers],[id]:[UHLG-01.3]],0),0)&amp;""),"")</f>
        <v/>
      </c>
      <c r="AH140" t="str">
        <f>IFERROR(VALUE(VLOOKUP($E140&amp;$F140,PEFA2016all[[id]:[UHLG-01.3]],MATCH(AH$4,PEFA2016all[[#Headers],[id]:[UHLG-01.3]],0),0)&amp;""),"")</f>
        <v/>
      </c>
      <c r="AI140" t="str">
        <f>IFERROR(VALUE(VLOOKUP($E140&amp;$F140,PEFA2016all[[id]:[UHLG-01.3]],MATCH(AI$4,PEFA2016all[[#Headers],[id]:[UHLG-01.3]],0),0)&amp;""),"")</f>
        <v/>
      </c>
      <c r="AJ140" t="str">
        <f>IFERROR(VALUE(VLOOKUP($E140&amp;$F140,PEFA2016all[[id]:[UHLG-01.3]],MATCH(AJ$4,PEFA2016all[[#Headers],[id]:[UHLG-01.3]],0),0)&amp;""),"")</f>
        <v/>
      </c>
      <c r="AK140" t="str">
        <f>IFERROR(VALUE(VLOOKUP($E140&amp;$F140,PEFA2016all[[id]:[UHLG-01.3]],MATCH(AK$4,PEFA2016all[[#Headers],[id]:[UHLG-01.3]],0),0)&amp;""),"")</f>
        <v/>
      </c>
      <c r="AL140" t="str">
        <f>IFERROR(VALUE(VLOOKUP($E140&amp;$F140,PEFA2016all[[id]:[UHLG-01.3]],MATCH(AL$4,PEFA2016all[[#Headers],[id]:[UHLG-01.3]],0),0)&amp;""),"")</f>
        <v/>
      </c>
      <c r="AM140" t="str">
        <f>IFERROR(VALUE(VLOOKUP($E140&amp;$F140,PEFA2016all[[id]:[UHLG-01.3]],MATCH(AM$4,PEFA2016all[[#Headers],[id]:[UHLG-01.3]],0),0)&amp;""),"")</f>
        <v/>
      </c>
      <c r="AN140" t="str">
        <f>IFERROR(VALUE(VLOOKUP($E140&amp;$F140,PEFA2016all[[id]:[UHLG-01.3]],MATCH(AN$4,PEFA2016all[[#Headers],[id]:[UHLG-01.3]],0),0)&amp;""),"")</f>
        <v/>
      </c>
      <c r="AO140" t="str">
        <f>IFERROR(VALUE(VLOOKUP($E140&amp;$F140,PEFA2016all[[id]:[UHLG-01.3]],MATCH(AO$4,PEFA2016all[[#Headers],[id]:[UHLG-01.3]],0),0)&amp;""),"")</f>
        <v/>
      </c>
      <c r="AP140" t="str">
        <f>IFERROR(VALUE(VLOOKUP($E140&amp;$F140,PEFA2016all[[id]:[UHLG-01.3]],MATCH(AP$4,PEFA2016all[[#Headers],[id]:[UHLG-01.3]],0),0)&amp;""),"")</f>
        <v/>
      </c>
      <c r="AQ140" t="str">
        <f>IFERROR(VALUE(VLOOKUP($E140&amp;$F140,PEFA2016all[[id]:[UHLG-01.3]],MATCH(AQ$4,PEFA2016all[[#Headers],[id]:[UHLG-01.3]],0),0)&amp;""),"")</f>
        <v/>
      </c>
      <c r="AR140" t="str">
        <f>IFERROR(VALUE(VLOOKUP($E140&amp;$F140,PEFA2016all[[id]:[UHLG-01.3]],MATCH(AR$4,PEFA2016all[[#Headers],[id]:[UHLG-01.3]],0),0)&amp;""),"")</f>
        <v/>
      </c>
    </row>
    <row r="141" spans="2:44" x14ac:dyDescent="0.25">
      <c r="B141" t="str">
        <f>IF(PEFA2016all[[#This Row],[Framework]]=0,"",PEFA2016all[[#This Row],[Framework]])</f>
        <v/>
      </c>
      <c r="C141" t="str">
        <f>IF(PEFA2016all[[#This Row],[Country]]=0,"",PEFA2016all[[#This Row],[Country]])</f>
        <v/>
      </c>
      <c r="D141" t="str">
        <f>IFERROR(PEFA2016all[[#This Row],[ISO-2]],"")</f>
        <v/>
      </c>
      <c r="E141" t="str">
        <f>IFERROR(PEFA2016all[[#This Row],[ISO-3]],"")</f>
        <v/>
      </c>
      <c r="F141" t="str">
        <f>IF(PEFA2016all[[#This Row],[Year]]=0,"",PEFA2016all[[#This Row],[Year]])</f>
        <v/>
      </c>
      <c r="G141" t="str">
        <f>IFERROR(AVERAGE(PEFA2016[[#This Row],[Aggregate expenditure outturn]:[Revenue outturn]]),"")</f>
        <v/>
      </c>
      <c r="H141" t="str">
        <f>IFERROR(AVERAGE(PEFA2016[[#This Row],[Budget classification]:[Public access to fiscal information]]),"")</f>
        <v/>
      </c>
      <c r="I141" t="str">
        <f>IFERROR(AVERAGE(PEFA2016[[#This Row],[Fiscal risk reporting]:[Debt management]]),"")</f>
        <v/>
      </c>
      <c r="J141" t="str">
        <f>IFERROR(AVERAGE(PEFA2016[[#This Row],[Macroeconomic and fiscal forecasting]:[Legislative scrutiny of budgets]]),"")</f>
        <v/>
      </c>
      <c r="K141" t="str">
        <f>IFERROR(AVERAGE(PEFA2016[[#This Row],[Revenue administration]:[Internal audit]]),"")</f>
        <v/>
      </c>
      <c r="L141" t="str">
        <f>IFERROR(AVERAGE(PEFA2016[[#This Row],[Financial data integrity]:[Annual financial reports]]),"")</f>
        <v/>
      </c>
      <c r="M141" t="str">
        <f>IFERROR(AVERAGE(PEFA2016[[#This Row],[External audit]:[Legislative scrutiny of audit reports]]),"")</f>
        <v/>
      </c>
      <c r="N141" t="str">
        <f>IFERROR(VALUE(VLOOKUP($E141&amp;$F141,PEFA2016all[[id]:[UHLG-01.3]],MATCH(N$4,PEFA2016all[[#Headers],[id]:[UHLG-01.3]],0),0)&amp;""),"")</f>
        <v/>
      </c>
      <c r="O141" t="str">
        <f>IFERROR(VALUE(VLOOKUP($E141&amp;$F141,PEFA2016all[[id]:[UHLG-01.3]],MATCH(O$4,PEFA2016all[[#Headers],[id]:[UHLG-01.3]],0),0)&amp;""),"")</f>
        <v/>
      </c>
      <c r="P141" t="str">
        <f>IFERROR(VALUE(VLOOKUP($E141&amp;$F141,PEFA2016all[[id]:[UHLG-01.3]],MATCH(P$4,PEFA2016all[[#Headers],[id]:[UHLG-01.3]],0),0)&amp;""),"")</f>
        <v/>
      </c>
      <c r="Q141" t="str">
        <f>IFERROR(VALUE(VLOOKUP($E141&amp;$F141,PEFA2016all[[id]:[UHLG-01.3]],MATCH(Q$4,PEFA2016all[[#Headers],[id]:[UHLG-01.3]],0),0)&amp;""),"")</f>
        <v/>
      </c>
      <c r="R141" t="str">
        <f>IFERROR(VALUE(VLOOKUP($E141&amp;$F141,PEFA2016all[[id]:[UHLG-01.3]],MATCH(R$4,PEFA2016all[[#Headers],[id]:[UHLG-01.3]],0),0)&amp;""),"")</f>
        <v/>
      </c>
      <c r="S141" t="str">
        <f>IFERROR(VALUE(VLOOKUP($E141&amp;$F141,PEFA2016all[[id]:[UHLG-01.3]],MATCH(S$4,PEFA2016all[[#Headers],[id]:[UHLG-01.3]],0),0)&amp;""),"")</f>
        <v/>
      </c>
      <c r="T141" t="str">
        <f>IFERROR(VALUE(VLOOKUP($E141&amp;$F141,PEFA2016all[[id]:[UHLG-01.3]],MATCH(T$4,PEFA2016all[[#Headers],[id]:[UHLG-01.3]],0),0)&amp;""),"")</f>
        <v/>
      </c>
      <c r="U141" t="str">
        <f>IFERROR(VALUE(VLOOKUP($E141&amp;$F141,PEFA2016all[[id]:[UHLG-01.3]],MATCH(U$4,PEFA2016all[[#Headers],[id]:[UHLG-01.3]],0),0)&amp;""),"")</f>
        <v/>
      </c>
      <c r="V141" t="str">
        <f>IFERROR(VALUE(VLOOKUP($E141&amp;$F141,PEFA2016all[[id]:[UHLG-01.3]],MATCH(V$4,PEFA2016all[[#Headers],[id]:[UHLG-01.3]],0),0)&amp;""),"")</f>
        <v/>
      </c>
      <c r="W141" t="str">
        <f>IFERROR(VALUE(VLOOKUP($E141&amp;$F141,PEFA2016all[[id]:[UHLG-01.3]],MATCH(W$4,PEFA2016all[[#Headers],[id]:[UHLG-01.3]],0),0)&amp;""),"")</f>
        <v/>
      </c>
      <c r="X141" t="str">
        <f>IFERROR(VALUE(VLOOKUP($E141&amp;$F141,PEFA2016all[[id]:[UHLG-01.3]],MATCH(X$4,PEFA2016all[[#Headers],[id]:[UHLG-01.3]],0),0)&amp;""),"")</f>
        <v/>
      </c>
      <c r="Y141" t="str">
        <f>IFERROR(VALUE(VLOOKUP($E141&amp;$F141,PEFA2016all[[id]:[UHLG-01.3]],MATCH(Y$4,PEFA2016all[[#Headers],[id]:[UHLG-01.3]],0),0)&amp;""),"")</f>
        <v/>
      </c>
      <c r="Z141" t="str">
        <f>IFERROR(VALUE(VLOOKUP($E141&amp;$F141,PEFA2016all[[id]:[UHLG-01.3]],MATCH(Z$4,PEFA2016all[[#Headers],[id]:[UHLG-01.3]],0),0)&amp;""),"")</f>
        <v/>
      </c>
      <c r="AA141" t="str">
        <f>IFERROR(VALUE(VLOOKUP($E141&amp;$F141,PEFA2016all[[id]:[UHLG-01.3]],MATCH(AA$4,PEFA2016all[[#Headers],[id]:[UHLG-01.3]],0),0)&amp;""),"")</f>
        <v/>
      </c>
      <c r="AB141" t="str">
        <f>IFERROR(VALUE(VLOOKUP($E141&amp;$F141,PEFA2016all[[id]:[UHLG-01.3]],MATCH(AB$4,PEFA2016all[[#Headers],[id]:[UHLG-01.3]],0),0)&amp;""),"")</f>
        <v/>
      </c>
      <c r="AC141" t="str">
        <f>IFERROR(VALUE(VLOOKUP($E141&amp;$F141,PEFA2016all[[id]:[UHLG-01.3]],MATCH(AC$4,PEFA2016all[[#Headers],[id]:[UHLG-01.3]],0),0)&amp;""),"")</f>
        <v/>
      </c>
      <c r="AD141" t="str">
        <f>IFERROR(VALUE(VLOOKUP($E141&amp;$F141,PEFA2016all[[id]:[UHLG-01.3]],MATCH(AD$4,PEFA2016all[[#Headers],[id]:[UHLG-01.3]],0),0)&amp;""),"")</f>
        <v/>
      </c>
      <c r="AE141" t="str">
        <f>IFERROR(VALUE(VLOOKUP($E141&amp;$F141,PEFA2016all[[id]:[UHLG-01.3]],MATCH(AE$4,PEFA2016all[[#Headers],[id]:[UHLG-01.3]],0),0)&amp;""),"")</f>
        <v/>
      </c>
      <c r="AF141" t="str">
        <f>IFERROR(VALUE(VLOOKUP($E141&amp;$F141,PEFA2016all[[id]:[UHLG-01.3]],MATCH(AF$4,PEFA2016all[[#Headers],[id]:[UHLG-01.3]],0),0)&amp;""),"")</f>
        <v/>
      </c>
      <c r="AG141" t="str">
        <f>IFERROR(VALUE(VLOOKUP($E141&amp;$F141,PEFA2016all[[id]:[UHLG-01.3]],MATCH(AG$4,PEFA2016all[[#Headers],[id]:[UHLG-01.3]],0),0)&amp;""),"")</f>
        <v/>
      </c>
      <c r="AH141" t="str">
        <f>IFERROR(VALUE(VLOOKUP($E141&amp;$F141,PEFA2016all[[id]:[UHLG-01.3]],MATCH(AH$4,PEFA2016all[[#Headers],[id]:[UHLG-01.3]],0),0)&amp;""),"")</f>
        <v/>
      </c>
      <c r="AI141" t="str">
        <f>IFERROR(VALUE(VLOOKUP($E141&amp;$F141,PEFA2016all[[id]:[UHLG-01.3]],MATCH(AI$4,PEFA2016all[[#Headers],[id]:[UHLG-01.3]],0),0)&amp;""),"")</f>
        <v/>
      </c>
      <c r="AJ141" t="str">
        <f>IFERROR(VALUE(VLOOKUP($E141&amp;$F141,PEFA2016all[[id]:[UHLG-01.3]],MATCH(AJ$4,PEFA2016all[[#Headers],[id]:[UHLG-01.3]],0),0)&amp;""),"")</f>
        <v/>
      </c>
      <c r="AK141" t="str">
        <f>IFERROR(VALUE(VLOOKUP($E141&amp;$F141,PEFA2016all[[id]:[UHLG-01.3]],MATCH(AK$4,PEFA2016all[[#Headers],[id]:[UHLG-01.3]],0),0)&amp;""),"")</f>
        <v/>
      </c>
      <c r="AL141" t="str">
        <f>IFERROR(VALUE(VLOOKUP($E141&amp;$F141,PEFA2016all[[id]:[UHLG-01.3]],MATCH(AL$4,PEFA2016all[[#Headers],[id]:[UHLG-01.3]],0),0)&amp;""),"")</f>
        <v/>
      </c>
      <c r="AM141" t="str">
        <f>IFERROR(VALUE(VLOOKUP($E141&amp;$F141,PEFA2016all[[id]:[UHLG-01.3]],MATCH(AM$4,PEFA2016all[[#Headers],[id]:[UHLG-01.3]],0),0)&amp;""),"")</f>
        <v/>
      </c>
      <c r="AN141" t="str">
        <f>IFERROR(VALUE(VLOOKUP($E141&amp;$F141,PEFA2016all[[id]:[UHLG-01.3]],MATCH(AN$4,PEFA2016all[[#Headers],[id]:[UHLG-01.3]],0),0)&amp;""),"")</f>
        <v/>
      </c>
      <c r="AO141" t="str">
        <f>IFERROR(VALUE(VLOOKUP($E141&amp;$F141,PEFA2016all[[id]:[UHLG-01.3]],MATCH(AO$4,PEFA2016all[[#Headers],[id]:[UHLG-01.3]],0),0)&amp;""),"")</f>
        <v/>
      </c>
      <c r="AP141" t="str">
        <f>IFERROR(VALUE(VLOOKUP($E141&amp;$F141,PEFA2016all[[id]:[UHLG-01.3]],MATCH(AP$4,PEFA2016all[[#Headers],[id]:[UHLG-01.3]],0),0)&amp;""),"")</f>
        <v/>
      </c>
      <c r="AQ141" t="str">
        <f>IFERROR(VALUE(VLOOKUP($E141&amp;$F141,PEFA2016all[[id]:[UHLG-01.3]],MATCH(AQ$4,PEFA2016all[[#Headers],[id]:[UHLG-01.3]],0),0)&amp;""),"")</f>
        <v/>
      </c>
      <c r="AR141" t="str">
        <f>IFERROR(VALUE(VLOOKUP($E141&amp;$F141,PEFA2016all[[id]:[UHLG-01.3]],MATCH(AR$4,PEFA2016all[[#Headers],[id]:[UHLG-01.3]],0),0)&amp;""),"")</f>
        <v/>
      </c>
    </row>
    <row r="142" spans="2:44" x14ac:dyDescent="0.25">
      <c r="B142" t="str">
        <f>IF(PEFA2016all[[#This Row],[Framework]]=0,"",PEFA2016all[[#This Row],[Framework]])</f>
        <v/>
      </c>
      <c r="C142" t="str">
        <f>IF(PEFA2016all[[#This Row],[Country]]=0,"",PEFA2016all[[#This Row],[Country]])</f>
        <v/>
      </c>
      <c r="D142" t="str">
        <f>IFERROR(PEFA2016all[[#This Row],[ISO-2]],"")</f>
        <v/>
      </c>
      <c r="E142" t="str">
        <f>IFERROR(PEFA2016all[[#This Row],[ISO-3]],"")</f>
        <v/>
      </c>
      <c r="F142" t="str">
        <f>IF(PEFA2016all[[#This Row],[Year]]=0,"",PEFA2016all[[#This Row],[Year]])</f>
        <v/>
      </c>
      <c r="G142" t="str">
        <f>IFERROR(AVERAGE(PEFA2016[[#This Row],[Aggregate expenditure outturn]:[Revenue outturn]]),"")</f>
        <v/>
      </c>
      <c r="H142" t="str">
        <f>IFERROR(AVERAGE(PEFA2016[[#This Row],[Budget classification]:[Public access to fiscal information]]),"")</f>
        <v/>
      </c>
      <c r="I142" t="str">
        <f>IFERROR(AVERAGE(PEFA2016[[#This Row],[Fiscal risk reporting]:[Debt management]]),"")</f>
        <v/>
      </c>
      <c r="J142" t="str">
        <f>IFERROR(AVERAGE(PEFA2016[[#This Row],[Macroeconomic and fiscal forecasting]:[Legislative scrutiny of budgets]]),"")</f>
        <v/>
      </c>
      <c r="K142" t="str">
        <f>IFERROR(AVERAGE(PEFA2016[[#This Row],[Revenue administration]:[Internal audit]]),"")</f>
        <v/>
      </c>
      <c r="L142" t="str">
        <f>IFERROR(AVERAGE(PEFA2016[[#This Row],[Financial data integrity]:[Annual financial reports]]),"")</f>
        <v/>
      </c>
      <c r="M142" t="str">
        <f>IFERROR(AVERAGE(PEFA2016[[#This Row],[External audit]:[Legislative scrutiny of audit reports]]),"")</f>
        <v/>
      </c>
      <c r="N142" t="str">
        <f>IFERROR(VALUE(VLOOKUP($E142&amp;$F142,PEFA2016all[[id]:[UHLG-01.3]],MATCH(N$4,PEFA2016all[[#Headers],[id]:[UHLG-01.3]],0),0)&amp;""),"")</f>
        <v/>
      </c>
      <c r="O142" t="str">
        <f>IFERROR(VALUE(VLOOKUP($E142&amp;$F142,PEFA2016all[[id]:[UHLG-01.3]],MATCH(O$4,PEFA2016all[[#Headers],[id]:[UHLG-01.3]],0),0)&amp;""),"")</f>
        <v/>
      </c>
      <c r="P142" t="str">
        <f>IFERROR(VALUE(VLOOKUP($E142&amp;$F142,PEFA2016all[[id]:[UHLG-01.3]],MATCH(P$4,PEFA2016all[[#Headers],[id]:[UHLG-01.3]],0),0)&amp;""),"")</f>
        <v/>
      </c>
      <c r="Q142" t="str">
        <f>IFERROR(VALUE(VLOOKUP($E142&amp;$F142,PEFA2016all[[id]:[UHLG-01.3]],MATCH(Q$4,PEFA2016all[[#Headers],[id]:[UHLG-01.3]],0),0)&amp;""),"")</f>
        <v/>
      </c>
      <c r="R142" t="str">
        <f>IFERROR(VALUE(VLOOKUP($E142&amp;$F142,PEFA2016all[[id]:[UHLG-01.3]],MATCH(R$4,PEFA2016all[[#Headers],[id]:[UHLG-01.3]],0),0)&amp;""),"")</f>
        <v/>
      </c>
      <c r="S142" t="str">
        <f>IFERROR(VALUE(VLOOKUP($E142&amp;$F142,PEFA2016all[[id]:[UHLG-01.3]],MATCH(S$4,PEFA2016all[[#Headers],[id]:[UHLG-01.3]],0),0)&amp;""),"")</f>
        <v/>
      </c>
      <c r="T142" t="str">
        <f>IFERROR(VALUE(VLOOKUP($E142&amp;$F142,PEFA2016all[[id]:[UHLG-01.3]],MATCH(T$4,PEFA2016all[[#Headers],[id]:[UHLG-01.3]],0),0)&amp;""),"")</f>
        <v/>
      </c>
      <c r="U142" t="str">
        <f>IFERROR(VALUE(VLOOKUP($E142&amp;$F142,PEFA2016all[[id]:[UHLG-01.3]],MATCH(U$4,PEFA2016all[[#Headers],[id]:[UHLG-01.3]],0),0)&amp;""),"")</f>
        <v/>
      </c>
      <c r="V142" t="str">
        <f>IFERROR(VALUE(VLOOKUP($E142&amp;$F142,PEFA2016all[[id]:[UHLG-01.3]],MATCH(V$4,PEFA2016all[[#Headers],[id]:[UHLG-01.3]],0),0)&amp;""),"")</f>
        <v/>
      </c>
      <c r="W142" t="str">
        <f>IFERROR(VALUE(VLOOKUP($E142&amp;$F142,PEFA2016all[[id]:[UHLG-01.3]],MATCH(W$4,PEFA2016all[[#Headers],[id]:[UHLG-01.3]],0),0)&amp;""),"")</f>
        <v/>
      </c>
      <c r="X142" t="str">
        <f>IFERROR(VALUE(VLOOKUP($E142&amp;$F142,PEFA2016all[[id]:[UHLG-01.3]],MATCH(X$4,PEFA2016all[[#Headers],[id]:[UHLG-01.3]],0),0)&amp;""),"")</f>
        <v/>
      </c>
      <c r="Y142" t="str">
        <f>IFERROR(VALUE(VLOOKUP($E142&amp;$F142,PEFA2016all[[id]:[UHLG-01.3]],MATCH(Y$4,PEFA2016all[[#Headers],[id]:[UHLG-01.3]],0),0)&amp;""),"")</f>
        <v/>
      </c>
      <c r="Z142" t="str">
        <f>IFERROR(VALUE(VLOOKUP($E142&amp;$F142,PEFA2016all[[id]:[UHLG-01.3]],MATCH(Z$4,PEFA2016all[[#Headers],[id]:[UHLG-01.3]],0),0)&amp;""),"")</f>
        <v/>
      </c>
      <c r="AA142" t="str">
        <f>IFERROR(VALUE(VLOOKUP($E142&amp;$F142,PEFA2016all[[id]:[UHLG-01.3]],MATCH(AA$4,PEFA2016all[[#Headers],[id]:[UHLG-01.3]],0),0)&amp;""),"")</f>
        <v/>
      </c>
      <c r="AB142" t="str">
        <f>IFERROR(VALUE(VLOOKUP($E142&amp;$F142,PEFA2016all[[id]:[UHLG-01.3]],MATCH(AB$4,PEFA2016all[[#Headers],[id]:[UHLG-01.3]],0),0)&amp;""),"")</f>
        <v/>
      </c>
      <c r="AC142" t="str">
        <f>IFERROR(VALUE(VLOOKUP($E142&amp;$F142,PEFA2016all[[id]:[UHLG-01.3]],MATCH(AC$4,PEFA2016all[[#Headers],[id]:[UHLG-01.3]],0),0)&amp;""),"")</f>
        <v/>
      </c>
      <c r="AD142" t="str">
        <f>IFERROR(VALUE(VLOOKUP($E142&amp;$F142,PEFA2016all[[id]:[UHLG-01.3]],MATCH(AD$4,PEFA2016all[[#Headers],[id]:[UHLG-01.3]],0),0)&amp;""),"")</f>
        <v/>
      </c>
      <c r="AE142" t="str">
        <f>IFERROR(VALUE(VLOOKUP($E142&amp;$F142,PEFA2016all[[id]:[UHLG-01.3]],MATCH(AE$4,PEFA2016all[[#Headers],[id]:[UHLG-01.3]],0),0)&amp;""),"")</f>
        <v/>
      </c>
      <c r="AF142" t="str">
        <f>IFERROR(VALUE(VLOOKUP($E142&amp;$F142,PEFA2016all[[id]:[UHLG-01.3]],MATCH(AF$4,PEFA2016all[[#Headers],[id]:[UHLG-01.3]],0),0)&amp;""),"")</f>
        <v/>
      </c>
      <c r="AG142" t="str">
        <f>IFERROR(VALUE(VLOOKUP($E142&amp;$F142,PEFA2016all[[id]:[UHLG-01.3]],MATCH(AG$4,PEFA2016all[[#Headers],[id]:[UHLG-01.3]],0),0)&amp;""),"")</f>
        <v/>
      </c>
      <c r="AH142" t="str">
        <f>IFERROR(VALUE(VLOOKUP($E142&amp;$F142,PEFA2016all[[id]:[UHLG-01.3]],MATCH(AH$4,PEFA2016all[[#Headers],[id]:[UHLG-01.3]],0),0)&amp;""),"")</f>
        <v/>
      </c>
      <c r="AI142" t="str">
        <f>IFERROR(VALUE(VLOOKUP($E142&amp;$F142,PEFA2016all[[id]:[UHLG-01.3]],MATCH(AI$4,PEFA2016all[[#Headers],[id]:[UHLG-01.3]],0),0)&amp;""),"")</f>
        <v/>
      </c>
      <c r="AJ142" t="str">
        <f>IFERROR(VALUE(VLOOKUP($E142&amp;$F142,PEFA2016all[[id]:[UHLG-01.3]],MATCH(AJ$4,PEFA2016all[[#Headers],[id]:[UHLG-01.3]],0),0)&amp;""),"")</f>
        <v/>
      </c>
      <c r="AK142" t="str">
        <f>IFERROR(VALUE(VLOOKUP($E142&amp;$F142,PEFA2016all[[id]:[UHLG-01.3]],MATCH(AK$4,PEFA2016all[[#Headers],[id]:[UHLG-01.3]],0),0)&amp;""),"")</f>
        <v/>
      </c>
      <c r="AL142" t="str">
        <f>IFERROR(VALUE(VLOOKUP($E142&amp;$F142,PEFA2016all[[id]:[UHLG-01.3]],MATCH(AL$4,PEFA2016all[[#Headers],[id]:[UHLG-01.3]],0),0)&amp;""),"")</f>
        <v/>
      </c>
      <c r="AM142" t="str">
        <f>IFERROR(VALUE(VLOOKUP($E142&amp;$F142,PEFA2016all[[id]:[UHLG-01.3]],MATCH(AM$4,PEFA2016all[[#Headers],[id]:[UHLG-01.3]],0),0)&amp;""),"")</f>
        <v/>
      </c>
      <c r="AN142" t="str">
        <f>IFERROR(VALUE(VLOOKUP($E142&amp;$F142,PEFA2016all[[id]:[UHLG-01.3]],MATCH(AN$4,PEFA2016all[[#Headers],[id]:[UHLG-01.3]],0),0)&amp;""),"")</f>
        <v/>
      </c>
      <c r="AO142" t="str">
        <f>IFERROR(VALUE(VLOOKUP($E142&amp;$F142,PEFA2016all[[id]:[UHLG-01.3]],MATCH(AO$4,PEFA2016all[[#Headers],[id]:[UHLG-01.3]],0),0)&amp;""),"")</f>
        <v/>
      </c>
      <c r="AP142" t="str">
        <f>IFERROR(VALUE(VLOOKUP($E142&amp;$F142,PEFA2016all[[id]:[UHLG-01.3]],MATCH(AP$4,PEFA2016all[[#Headers],[id]:[UHLG-01.3]],0),0)&amp;""),"")</f>
        <v/>
      </c>
      <c r="AQ142" t="str">
        <f>IFERROR(VALUE(VLOOKUP($E142&amp;$F142,PEFA2016all[[id]:[UHLG-01.3]],MATCH(AQ$4,PEFA2016all[[#Headers],[id]:[UHLG-01.3]],0),0)&amp;""),"")</f>
        <v/>
      </c>
      <c r="AR142" t="str">
        <f>IFERROR(VALUE(VLOOKUP($E142&amp;$F142,PEFA2016all[[id]:[UHLG-01.3]],MATCH(AR$4,PEFA2016all[[#Headers],[id]:[UHLG-01.3]],0),0)&amp;""),"")</f>
        <v/>
      </c>
    </row>
    <row r="143" spans="2:44" x14ac:dyDescent="0.25">
      <c r="B143" t="str">
        <f>IF(PEFA2016all[[#This Row],[Framework]]=0,"",PEFA2016all[[#This Row],[Framework]])</f>
        <v/>
      </c>
      <c r="C143" t="str">
        <f>IF(PEFA2016all[[#This Row],[Country]]=0,"",PEFA2016all[[#This Row],[Country]])</f>
        <v/>
      </c>
      <c r="D143" t="str">
        <f>IFERROR(PEFA2016all[[#This Row],[ISO-2]],"")</f>
        <v/>
      </c>
      <c r="E143" t="str">
        <f>IFERROR(PEFA2016all[[#This Row],[ISO-3]],"")</f>
        <v/>
      </c>
      <c r="F143" t="str">
        <f>IF(PEFA2016all[[#This Row],[Year]]=0,"",PEFA2016all[[#This Row],[Year]])</f>
        <v/>
      </c>
      <c r="G143" t="str">
        <f>IFERROR(AVERAGE(PEFA2016[[#This Row],[Aggregate expenditure outturn]:[Revenue outturn]]),"")</f>
        <v/>
      </c>
      <c r="H143" t="str">
        <f>IFERROR(AVERAGE(PEFA2016[[#This Row],[Budget classification]:[Public access to fiscal information]]),"")</f>
        <v/>
      </c>
      <c r="I143" t="str">
        <f>IFERROR(AVERAGE(PEFA2016[[#This Row],[Fiscal risk reporting]:[Debt management]]),"")</f>
        <v/>
      </c>
      <c r="J143" t="str">
        <f>IFERROR(AVERAGE(PEFA2016[[#This Row],[Macroeconomic and fiscal forecasting]:[Legislative scrutiny of budgets]]),"")</f>
        <v/>
      </c>
      <c r="K143" t="str">
        <f>IFERROR(AVERAGE(PEFA2016[[#This Row],[Revenue administration]:[Internal audit]]),"")</f>
        <v/>
      </c>
      <c r="L143" t="str">
        <f>IFERROR(AVERAGE(PEFA2016[[#This Row],[Financial data integrity]:[Annual financial reports]]),"")</f>
        <v/>
      </c>
      <c r="M143" t="str">
        <f>IFERROR(AVERAGE(PEFA2016[[#This Row],[External audit]:[Legislative scrutiny of audit reports]]),"")</f>
        <v/>
      </c>
      <c r="N143" t="str">
        <f>IFERROR(VALUE(VLOOKUP($E143&amp;$F143,PEFA2016all[[id]:[UHLG-01.3]],MATCH(N$4,PEFA2016all[[#Headers],[id]:[UHLG-01.3]],0),0)&amp;""),"")</f>
        <v/>
      </c>
      <c r="O143" t="str">
        <f>IFERROR(VALUE(VLOOKUP($E143&amp;$F143,PEFA2016all[[id]:[UHLG-01.3]],MATCH(O$4,PEFA2016all[[#Headers],[id]:[UHLG-01.3]],0),0)&amp;""),"")</f>
        <v/>
      </c>
      <c r="P143" t="str">
        <f>IFERROR(VALUE(VLOOKUP($E143&amp;$F143,PEFA2016all[[id]:[UHLG-01.3]],MATCH(P$4,PEFA2016all[[#Headers],[id]:[UHLG-01.3]],0),0)&amp;""),"")</f>
        <v/>
      </c>
      <c r="Q143" t="str">
        <f>IFERROR(VALUE(VLOOKUP($E143&amp;$F143,PEFA2016all[[id]:[UHLG-01.3]],MATCH(Q$4,PEFA2016all[[#Headers],[id]:[UHLG-01.3]],0),0)&amp;""),"")</f>
        <v/>
      </c>
      <c r="R143" t="str">
        <f>IFERROR(VALUE(VLOOKUP($E143&amp;$F143,PEFA2016all[[id]:[UHLG-01.3]],MATCH(R$4,PEFA2016all[[#Headers],[id]:[UHLG-01.3]],0),0)&amp;""),"")</f>
        <v/>
      </c>
      <c r="S143" t="str">
        <f>IFERROR(VALUE(VLOOKUP($E143&amp;$F143,PEFA2016all[[id]:[UHLG-01.3]],MATCH(S$4,PEFA2016all[[#Headers],[id]:[UHLG-01.3]],0),0)&amp;""),"")</f>
        <v/>
      </c>
      <c r="T143" t="str">
        <f>IFERROR(VALUE(VLOOKUP($E143&amp;$F143,PEFA2016all[[id]:[UHLG-01.3]],MATCH(T$4,PEFA2016all[[#Headers],[id]:[UHLG-01.3]],0),0)&amp;""),"")</f>
        <v/>
      </c>
      <c r="U143" t="str">
        <f>IFERROR(VALUE(VLOOKUP($E143&amp;$F143,PEFA2016all[[id]:[UHLG-01.3]],MATCH(U$4,PEFA2016all[[#Headers],[id]:[UHLG-01.3]],0),0)&amp;""),"")</f>
        <v/>
      </c>
      <c r="V143" t="str">
        <f>IFERROR(VALUE(VLOOKUP($E143&amp;$F143,PEFA2016all[[id]:[UHLG-01.3]],MATCH(V$4,PEFA2016all[[#Headers],[id]:[UHLG-01.3]],0),0)&amp;""),"")</f>
        <v/>
      </c>
      <c r="W143" t="str">
        <f>IFERROR(VALUE(VLOOKUP($E143&amp;$F143,PEFA2016all[[id]:[UHLG-01.3]],MATCH(W$4,PEFA2016all[[#Headers],[id]:[UHLG-01.3]],0),0)&amp;""),"")</f>
        <v/>
      </c>
      <c r="X143" t="str">
        <f>IFERROR(VALUE(VLOOKUP($E143&amp;$F143,PEFA2016all[[id]:[UHLG-01.3]],MATCH(X$4,PEFA2016all[[#Headers],[id]:[UHLG-01.3]],0),0)&amp;""),"")</f>
        <v/>
      </c>
      <c r="Y143" t="str">
        <f>IFERROR(VALUE(VLOOKUP($E143&amp;$F143,PEFA2016all[[id]:[UHLG-01.3]],MATCH(Y$4,PEFA2016all[[#Headers],[id]:[UHLG-01.3]],0),0)&amp;""),"")</f>
        <v/>
      </c>
      <c r="Z143" t="str">
        <f>IFERROR(VALUE(VLOOKUP($E143&amp;$F143,PEFA2016all[[id]:[UHLG-01.3]],MATCH(Z$4,PEFA2016all[[#Headers],[id]:[UHLG-01.3]],0),0)&amp;""),"")</f>
        <v/>
      </c>
      <c r="AA143" t="str">
        <f>IFERROR(VALUE(VLOOKUP($E143&amp;$F143,PEFA2016all[[id]:[UHLG-01.3]],MATCH(AA$4,PEFA2016all[[#Headers],[id]:[UHLG-01.3]],0),0)&amp;""),"")</f>
        <v/>
      </c>
      <c r="AB143" t="str">
        <f>IFERROR(VALUE(VLOOKUP($E143&amp;$F143,PEFA2016all[[id]:[UHLG-01.3]],MATCH(AB$4,PEFA2016all[[#Headers],[id]:[UHLG-01.3]],0),0)&amp;""),"")</f>
        <v/>
      </c>
      <c r="AC143" t="str">
        <f>IFERROR(VALUE(VLOOKUP($E143&amp;$F143,PEFA2016all[[id]:[UHLG-01.3]],MATCH(AC$4,PEFA2016all[[#Headers],[id]:[UHLG-01.3]],0),0)&amp;""),"")</f>
        <v/>
      </c>
      <c r="AD143" t="str">
        <f>IFERROR(VALUE(VLOOKUP($E143&amp;$F143,PEFA2016all[[id]:[UHLG-01.3]],MATCH(AD$4,PEFA2016all[[#Headers],[id]:[UHLG-01.3]],0),0)&amp;""),"")</f>
        <v/>
      </c>
      <c r="AE143" t="str">
        <f>IFERROR(VALUE(VLOOKUP($E143&amp;$F143,PEFA2016all[[id]:[UHLG-01.3]],MATCH(AE$4,PEFA2016all[[#Headers],[id]:[UHLG-01.3]],0),0)&amp;""),"")</f>
        <v/>
      </c>
      <c r="AF143" t="str">
        <f>IFERROR(VALUE(VLOOKUP($E143&amp;$F143,PEFA2016all[[id]:[UHLG-01.3]],MATCH(AF$4,PEFA2016all[[#Headers],[id]:[UHLG-01.3]],0),0)&amp;""),"")</f>
        <v/>
      </c>
      <c r="AG143" t="str">
        <f>IFERROR(VALUE(VLOOKUP($E143&amp;$F143,PEFA2016all[[id]:[UHLG-01.3]],MATCH(AG$4,PEFA2016all[[#Headers],[id]:[UHLG-01.3]],0),0)&amp;""),"")</f>
        <v/>
      </c>
      <c r="AH143" t="str">
        <f>IFERROR(VALUE(VLOOKUP($E143&amp;$F143,PEFA2016all[[id]:[UHLG-01.3]],MATCH(AH$4,PEFA2016all[[#Headers],[id]:[UHLG-01.3]],0),0)&amp;""),"")</f>
        <v/>
      </c>
      <c r="AI143" t="str">
        <f>IFERROR(VALUE(VLOOKUP($E143&amp;$F143,PEFA2016all[[id]:[UHLG-01.3]],MATCH(AI$4,PEFA2016all[[#Headers],[id]:[UHLG-01.3]],0),0)&amp;""),"")</f>
        <v/>
      </c>
      <c r="AJ143" t="str">
        <f>IFERROR(VALUE(VLOOKUP($E143&amp;$F143,PEFA2016all[[id]:[UHLG-01.3]],MATCH(AJ$4,PEFA2016all[[#Headers],[id]:[UHLG-01.3]],0),0)&amp;""),"")</f>
        <v/>
      </c>
      <c r="AK143" t="str">
        <f>IFERROR(VALUE(VLOOKUP($E143&amp;$F143,PEFA2016all[[id]:[UHLG-01.3]],MATCH(AK$4,PEFA2016all[[#Headers],[id]:[UHLG-01.3]],0),0)&amp;""),"")</f>
        <v/>
      </c>
      <c r="AL143" t="str">
        <f>IFERROR(VALUE(VLOOKUP($E143&amp;$F143,PEFA2016all[[id]:[UHLG-01.3]],MATCH(AL$4,PEFA2016all[[#Headers],[id]:[UHLG-01.3]],0),0)&amp;""),"")</f>
        <v/>
      </c>
      <c r="AM143" t="str">
        <f>IFERROR(VALUE(VLOOKUP($E143&amp;$F143,PEFA2016all[[id]:[UHLG-01.3]],MATCH(AM$4,PEFA2016all[[#Headers],[id]:[UHLG-01.3]],0),0)&amp;""),"")</f>
        <v/>
      </c>
      <c r="AN143" t="str">
        <f>IFERROR(VALUE(VLOOKUP($E143&amp;$F143,PEFA2016all[[id]:[UHLG-01.3]],MATCH(AN$4,PEFA2016all[[#Headers],[id]:[UHLG-01.3]],0),0)&amp;""),"")</f>
        <v/>
      </c>
      <c r="AO143" t="str">
        <f>IFERROR(VALUE(VLOOKUP($E143&amp;$F143,PEFA2016all[[id]:[UHLG-01.3]],MATCH(AO$4,PEFA2016all[[#Headers],[id]:[UHLG-01.3]],0),0)&amp;""),"")</f>
        <v/>
      </c>
      <c r="AP143" t="str">
        <f>IFERROR(VALUE(VLOOKUP($E143&amp;$F143,PEFA2016all[[id]:[UHLG-01.3]],MATCH(AP$4,PEFA2016all[[#Headers],[id]:[UHLG-01.3]],0),0)&amp;""),"")</f>
        <v/>
      </c>
      <c r="AQ143" t="str">
        <f>IFERROR(VALUE(VLOOKUP($E143&amp;$F143,PEFA2016all[[id]:[UHLG-01.3]],MATCH(AQ$4,PEFA2016all[[#Headers],[id]:[UHLG-01.3]],0),0)&amp;""),"")</f>
        <v/>
      </c>
      <c r="AR143" t="str">
        <f>IFERROR(VALUE(VLOOKUP($E143&amp;$F143,PEFA2016all[[id]:[UHLG-01.3]],MATCH(AR$4,PEFA2016all[[#Headers],[id]:[UHLG-01.3]],0),0)&amp;""),"")</f>
        <v/>
      </c>
    </row>
    <row r="144" spans="2:44" x14ac:dyDescent="0.25">
      <c r="B144" t="str">
        <f>IF(PEFA2016all[[#This Row],[Framework]]=0,"",PEFA2016all[[#This Row],[Framework]])</f>
        <v/>
      </c>
      <c r="C144" t="str">
        <f>IF(PEFA2016all[[#This Row],[Country]]=0,"",PEFA2016all[[#This Row],[Country]])</f>
        <v/>
      </c>
      <c r="D144" t="str">
        <f>IFERROR(PEFA2016all[[#This Row],[ISO-2]],"")</f>
        <v/>
      </c>
      <c r="E144" t="str">
        <f>IFERROR(PEFA2016all[[#This Row],[ISO-3]],"")</f>
        <v/>
      </c>
      <c r="F144" t="str">
        <f>IF(PEFA2016all[[#This Row],[Year]]=0,"",PEFA2016all[[#This Row],[Year]])</f>
        <v/>
      </c>
      <c r="G144" t="str">
        <f>IFERROR(AVERAGE(PEFA2016[[#This Row],[Aggregate expenditure outturn]:[Revenue outturn]]),"")</f>
        <v/>
      </c>
      <c r="H144" t="str">
        <f>IFERROR(AVERAGE(PEFA2016[[#This Row],[Budget classification]:[Public access to fiscal information]]),"")</f>
        <v/>
      </c>
      <c r="I144" t="str">
        <f>IFERROR(AVERAGE(PEFA2016[[#This Row],[Fiscal risk reporting]:[Debt management]]),"")</f>
        <v/>
      </c>
      <c r="J144" t="str">
        <f>IFERROR(AVERAGE(PEFA2016[[#This Row],[Macroeconomic and fiscal forecasting]:[Legislative scrutiny of budgets]]),"")</f>
        <v/>
      </c>
      <c r="K144" t="str">
        <f>IFERROR(AVERAGE(PEFA2016[[#This Row],[Revenue administration]:[Internal audit]]),"")</f>
        <v/>
      </c>
      <c r="L144" t="str">
        <f>IFERROR(AVERAGE(PEFA2016[[#This Row],[Financial data integrity]:[Annual financial reports]]),"")</f>
        <v/>
      </c>
      <c r="M144" t="str">
        <f>IFERROR(AVERAGE(PEFA2016[[#This Row],[External audit]:[Legislative scrutiny of audit reports]]),"")</f>
        <v/>
      </c>
      <c r="N144" t="str">
        <f>IFERROR(VALUE(VLOOKUP($E144&amp;$F144,PEFA2016all[[id]:[UHLG-01.3]],MATCH(N$4,PEFA2016all[[#Headers],[id]:[UHLG-01.3]],0),0)&amp;""),"")</f>
        <v/>
      </c>
      <c r="O144" t="str">
        <f>IFERROR(VALUE(VLOOKUP($E144&amp;$F144,PEFA2016all[[id]:[UHLG-01.3]],MATCH(O$4,PEFA2016all[[#Headers],[id]:[UHLG-01.3]],0),0)&amp;""),"")</f>
        <v/>
      </c>
      <c r="P144" t="str">
        <f>IFERROR(VALUE(VLOOKUP($E144&amp;$F144,PEFA2016all[[id]:[UHLG-01.3]],MATCH(P$4,PEFA2016all[[#Headers],[id]:[UHLG-01.3]],0),0)&amp;""),"")</f>
        <v/>
      </c>
      <c r="Q144" t="str">
        <f>IFERROR(VALUE(VLOOKUP($E144&amp;$F144,PEFA2016all[[id]:[UHLG-01.3]],MATCH(Q$4,PEFA2016all[[#Headers],[id]:[UHLG-01.3]],0),0)&amp;""),"")</f>
        <v/>
      </c>
      <c r="R144" t="str">
        <f>IFERROR(VALUE(VLOOKUP($E144&amp;$F144,PEFA2016all[[id]:[UHLG-01.3]],MATCH(R$4,PEFA2016all[[#Headers],[id]:[UHLG-01.3]],0),0)&amp;""),"")</f>
        <v/>
      </c>
      <c r="S144" t="str">
        <f>IFERROR(VALUE(VLOOKUP($E144&amp;$F144,PEFA2016all[[id]:[UHLG-01.3]],MATCH(S$4,PEFA2016all[[#Headers],[id]:[UHLG-01.3]],0),0)&amp;""),"")</f>
        <v/>
      </c>
      <c r="T144" t="str">
        <f>IFERROR(VALUE(VLOOKUP($E144&amp;$F144,PEFA2016all[[id]:[UHLG-01.3]],MATCH(T$4,PEFA2016all[[#Headers],[id]:[UHLG-01.3]],0),0)&amp;""),"")</f>
        <v/>
      </c>
      <c r="U144" t="str">
        <f>IFERROR(VALUE(VLOOKUP($E144&amp;$F144,PEFA2016all[[id]:[UHLG-01.3]],MATCH(U$4,PEFA2016all[[#Headers],[id]:[UHLG-01.3]],0),0)&amp;""),"")</f>
        <v/>
      </c>
      <c r="V144" t="str">
        <f>IFERROR(VALUE(VLOOKUP($E144&amp;$F144,PEFA2016all[[id]:[UHLG-01.3]],MATCH(V$4,PEFA2016all[[#Headers],[id]:[UHLG-01.3]],0),0)&amp;""),"")</f>
        <v/>
      </c>
      <c r="W144" t="str">
        <f>IFERROR(VALUE(VLOOKUP($E144&amp;$F144,PEFA2016all[[id]:[UHLG-01.3]],MATCH(W$4,PEFA2016all[[#Headers],[id]:[UHLG-01.3]],0),0)&amp;""),"")</f>
        <v/>
      </c>
      <c r="X144" t="str">
        <f>IFERROR(VALUE(VLOOKUP($E144&amp;$F144,PEFA2016all[[id]:[UHLG-01.3]],MATCH(X$4,PEFA2016all[[#Headers],[id]:[UHLG-01.3]],0),0)&amp;""),"")</f>
        <v/>
      </c>
      <c r="Y144" t="str">
        <f>IFERROR(VALUE(VLOOKUP($E144&amp;$F144,PEFA2016all[[id]:[UHLG-01.3]],MATCH(Y$4,PEFA2016all[[#Headers],[id]:[UHLG-01.3]],0),0)&amp;""),"")</f>
        <v/>
      </c>
      <c r="Z144" t="str">
        <f>IFERROR(VALUE(VLOOKUP($E144&amp;$F144,PEFA2016all[[id]:[UHLG-01.3]],MATCH(Z$4,PEFA2016all[[#Headers],[id]:[UHLG-01.3]],0),0)&amp;""),"")</f>
        <v/>
      </c>
      <c r="AA144" t="str">
        <f>IFERROR(VALUE(VLOOKUP($E144&amp;$F144,PEFA2016all[[id]:[UHLG-01.3]],MATCH(AA$4,PEFA2016all[[#Headers],[id]:[UHLG-01.3]],0),0)&amp;""),"")</f>
        <v/>
      </c>
      <c r="AB144" t="str">
        <f>IFERROR(VALUE(VLOOKUP($E144&amp;$F144,PEFA2016all[[id]:[UHLG-01.3]],MATCH(AB$4,PEFA2016all[[#Headers],[id]:[UHLG-01.3]],0),0)&amp;""),"")</f>
        <v/>
      </c>
      <c r="AC144" t="str">
        <f>IFERROR(VALUE(VLOOKUP($E144&amp;$F144,PEFA2016all[[id]:[UHLG-01.3]],MATCH(AC$4,PEFA2016all[[#Headers],[id]:[UHLG-01.3]],0),0)&amp;""),"")</f>
        <v/>
      </c>
      <c r="AD144" t="str">
        <f>IFERROR(VALUE(VLOOKUP($E144&amp;$F144,PEFA2016all[[id]:[UHLG-01.3]],MATCH(AD$4,PEFA2016all[[#Headers],[id]:[UHLG-01.3]],0),0)&amp;""),"")</f>
        <v/>
      </c>
      <c r="AE144" t="str">
        <f>IFERROR(VALUE(VLOOKUP($E144&amp;$F144,PEFA2016all[[id]:[UHLG-01.3]],MATCH(AE$4,PEFA2016all[[#Headers],[id]:[UHLG-01.3]],0),0)&amp;""),"")</f>
        <v/>
      </c>
      <c r="AF144" t="str">
        <f>IFERROR(VALUE(VLOOKUP($E144&amp;$F144,PEFA2016all[[id]:[UHLG-01.3]],MATCH(AF$4,PEFA2016all[[#Headers],[id]:[UHLG-01.3]],0),0)&amp;""),"")</f>
        <v/>
      </c>
      <c r="AG144" t="str">
        <f>IFERROR(VALUE(VLOOKUP($E144&amp;$F144,PEFA2016all[[id]:[UHLG-01.3]],MATCH(AG$4,PEFA2016all[[#Headers],[id]:[UHLG-01.3]],0),0)&amp;""),"")</f>
        <v/>
      </c>
      <c r="AH144" t="str">
        <f>IFERROR(VALUE(VLOOKUP($E144&amp;$F144,PEFA2016all[[id]:[UHLG-01.3]],MATCH(AH$4,PEFA2016all[[#Headers],[id]:[UHLG-01.3]],0),0)&amp;""),"")</f>
        <v/>
      </c>
      <c r="AI144" t="str">
        <f>IFERROR(VALUE(VLOOKUP($E144&amp;$F144,PEFA2016all[[id]:[UHLG-01.3]],MATCH(AI$4,PEFA2016all[[#Headers],[id]:[UHLG-01.3]],0),0)&amp;""),"")</f>
        <v/>
      </c>
      <c r="AJ144" t="str">
        <f>IFERROR(VALUE(VLOOKUP($E144&amp;$F144,PEFA2016all[[id]:[UHLG-01.3]],MATCH(AJ$4,PEFA2016all[[#Headers],[id]:[UHLG-01.3]],0),0)&amp;""),"")</f>
        <v/>
      </c>
      <c r="AK144" t="str">
        <f>IFERROR(VALUE(VLOOKUP($E144&amp;$F144,PEFA2016all[[id]:[UHLG-01.3]],MATCH(AK$4,PEFA2016all[[#Headers],[id]:[UHLG-01.3]],0),0)&amp;""),"")</f>
        <v/>
      </c>
      <c r="AL144" t="str">
        <f>IFERROR(VALUE(VLOOKUP($E144&amp;$F144,PEFA2016all[[id]:[UHLG-01.3]],MATCH(AL$4,PEFA2016all[[#Headers],[id]:[UHLG-01.3]],0),0)&amp;""),"")</f>
        <v/>
      </c>
      <c r="AM144" t="str">
        <f>IFERROR(VALUE(VLOOKUP($E144&amp;$F144,PEFA2016all[[id]:[UHLG-01.3]],MATCH(AM$4,PEFA2016all[[#Headers],[id]:[UHLG-01.3]],0),0)&amp;""),"")</f>
        <v/>
      </c>
      <c r="AN144" t="str">
        <f>IFERROR(VALUE(VLOOKUP($E144&amp;$F144,PEFA2016all[[id]:[UHLG-01.3]],MATCH(AN$4,PEFA2016all[[#Headers],[id]:[UHLG-01.3]],0),0)&amp;""),"")</f>
        <v/>
      </c>
      <c r="AO144" t="str">
        <f>IFERROR(VALUE(VLOOKUP($E144&amp;$F144,PEFA2016all[[id]:[UHLG-01.3]],MATCH(AO$4,PEFA2016all[[#Headers],[id]:[UHLG-01.3]],0),0)&amp;""),"")</f>
        <v/>
      </c>
      <c r="AP144" t="str">
        <f>IFERROR(VALUE(VLOOKUP($E144&amp;$F144,PEFA2016all[[id]:[UHLG-01.3]],MATCH(AP$4,PEFA2016all[[#Headers],[id]:[UHLG-01.3]],0),0)&amp;""),"")</f>
        <v/>
      </c>
      <c r="AQ144" t="str">
        <f>IFERROR(VALUE(VLOOKUP($E144&amp;$F144,PEFA2016all[[id]:[UHLG-01.3]],MATCH(AQ$4,PEFA2016all[[#Headers],[id]:[UHLG-01.3]],0),0)&amp;""),"")</f>
        <v/>
      </c>
      <c r="AR144" t="str">
        <f>IFERROR(VALUE(VLOOKUP($E144&amp;$F144,PEFA2016all[[id]:[UHLG-01.3]],MATCH(AR$4,PEFA2016all[[#Headers],[id]:[UHLG-01.3]],0),0)&amp;""),"")</f>
        <v/>
      </c>
    </row>
    <row r="145" spans="2:44" x14ac:dyDescent="0.25">
      <c r="B145" t="str">
        <f>IF(PEFA2016all[[#This Row],[Framework]]=0,"",PEFA2016all[[#This Row],[Framework]])</f>
        <v/>
      </c>
      <c r="C145" t="str">
        <f>IF(PEFA2016all[[#This Row],[Country]]=0,"",PEFA2016all[[#This Row],[Country]])</f>
        <v/>
      </c>
      <c r="D145" t="str">
        <f>IFERROR(PEFA2016all[[#This Row],[ISO-2]],"")</f>
        <v/>
      </c>
      <c r="E145" t="str">
        <f>IFERROR(PEFA2016all[[#This Row],[ISO-3]],"")</f>
        <v/>
      </c>
      <c r="F145" t="str">
        <f>IF(PEFA2016all[[#This Row],[Year]]=0,"",PEFA2016all[[#This Row],[Year]])</f>
        <v/>
      </c>
      <c r="G145" t="str">
        <f>IFERROR(AVERAGE(PEFA2016[[#This Row],[Aggregate expenditure outturn]:[Revenue outturn]]),"")</f>
        <v/>
      </c>
      <c r="H145" t="str">
        <f>IFERROR(AVERAGE(PEFA2016[[#This Row],[Budget classification]:[Public access to fiscal information]]),"")</f>
        <v/>
      </c>
      <c r="I145" t="str">
        <f>IFERROR(AVERAGE(PEFA2016[[#This Row],[Fiscal risk reporting]:[Debt management]]),"")</f>
        <v/>
      </c>
      <c r="J145" t="str">
        <f>IFERROR(AVERAGE(PEFA2016[[#This Row],[Macroeconomic and fiscal forecasting]:[Legislative scrutiny of budgets]]),"")</f>
        <v/>
      </c>
      <c r="K145" t="str">
        <f>IFERROR(AVERAGE(PEFA2016[[#This Row],[Revenue administration]:[Internal audit]]),"")</f>
        <v/>
      </c>
      <c r="L145" t="str">
        <f>IFERROR(AVERAGE(PEFA2016[[#This Row],[Financial data integrity]:[Annual financial reports]]),"")</f>
        <v/>
      </c>
      <c r="M145" t="str">
        <f>IFERROR(AVERAGE(PEFA2016[[#This Row],[External audit]:[Legislative scrutiny of audit reports]]),"")</f>
        <v/>
      </c>
      <c r="N145" t="str">
        <f>IFERROR(VALUE(VLOOKUP($E145&amp;$F145,PEFA2016all[[id]:[UHLG-01.3]],MATCH(N$4,PEFA2016all[[#Headers],[id]:[UHLG-01.3]],0),0)&amp;""),"")</f>
        <v/>
      </c>
      <c r="O145" t="str">
        <f>IFERROR(VALUE(VLOOKUP($E145&amp;$F145,PEFA2016all[[id]:[UHLG-01.3]],MATCH(O$4,PEFA2016all[[#Headers],[id]:[UHLG-01.3]],0),0)&amp;""),"")</f>
        <v/>
      </c>
      <c r="P145" t="str">
        <f>IFERROR(VALUE(VLOOKUP($E145&amp;$F145,PEFA2016all[[id]:[UHLG-01.3]],MATCH(P$4,PEFA2016all[[#Headers],[id]:[UHLG-01.3]],0),0)&amp;""),"")</f>
        <v/>
      </c>
      <c r="Q145" t="str">
        <f>IFERROR(VALUE(VLOOKUP($E145&amp;$F145,PEFA2016all[[id]:[UHLG-01.3]],MATCH(Q$4,PEFA2016all[[#Headers],[id]:[UHLG-01.3]],0),0)&amp;""),"")</f>
        <v/>
      </c>
      <c r="R145" t="str">
        <f>IFERROR(VALUE(VLOOKUP($E145&amp;$F145,PEFA2016all[[id]:[UHLG-01.3]],MATCH(R$4,PEFA2016all[[#Headers],[id]:[UHLG-01.3]],0),0)&amp;""),"")</f>
        <v/>
      </c>
      <c r="S145" t="str">
        <f>IFERROR(VALUE(VLOOKUP($E145&amp;$F145,PEFA2016all[[id]:[UHLG-01.3]],MATCH(S$4,PEFA2016all[[#Headers],[id]:[UHLG-01.3]],0),0)&amp;""),"")</f>
        <v/>
      </c>
      <c r="T145" t="str">
        <f>IFERROR(VALUE(VLOOKUP($E145&amp;$F145,PEFA2016all[[id]:[UHLG-01.3]],MATCH(T$4,PEFA2016all[[#Headers],[id]:[UHLG-01.3]],0),0)&amp;""),"")</f>
        <v/>
      </c>
      <c r="U145" t="str">
        <f>IFERROR(VALUE(VLOOKUP($E145&amp;$F145,PEFA2016all[[id]:[UHLG-01.3]],MATCH(U$4,PEFA2016all[[#Headers],[id]:[UHLG-01.3]],0),0)&amp;""),"")</f>
        <v/>
      </c>
      <c r="V145" t="str">
        <f>IFERROR(VALUE(VLOOKUP($E145&amp;$F145,PEFA2016all[[id]:[UHLG-01.3]],MATCH(V$4,PEFA2016all[[#Headers],[id]:[UHLG-01.3]],0),0)&amp;""),"")</f>
        <v/>
      </c>
      <c r="W145" t="str">
        <f>IFERROR(VALUE(VLOOKUP($E145&amp;$F145,PEFA2016all[[id]:[UHLG-01.3]],MATCH(W$4,PEFA2016all[[#Headers],[id]:[UHLG-01.3]],0),0)&amp;""),"")</f>
        <v/>
      </c>
      <c r="X145" t="str">
        <f>IFERROR(VALUE(VLOOKUP($E145&amp;$F145,PEFA2016all[[id]:[UHLG-01.3]],MATCH(X$4,PEFA2016all[[#Headers],[id]:[UHLG-01.3]],0),0)&amp;""),"")</f>
        <v/>
      </c>
      <c r="Y145" t="str">
        <f>IFERROR(VALUE(VLOOKUP($E145&amp;$F145,PEFA2016all[[id]:[UHLG-01.3]],MATCH(Y$4,PEFA2016all[[#Headers],[id]:[UHLG-01.3]],0),0)&amp;""),"")</f>
        <v/>
      </c>
      <c r="Z145" t="str">
        <f>IFERROR(VALUE(VLOOKUP($E145&amp;$F145,PEFA2016all[[id]:[UHLG-01.3]],MATCH(Z$4,PEFA2016all[[#Headers],[id]:[UHLG-01.3]],0),0)&amp;""),"")</f>
        <v/>
      </c>
      <c r="AA145" t="str">
        <f>IFERROR(VALUE(VLOOKUP($E145&amp;$F145,PEFA2016all[[id]:[UHLG-01.3]],MATCH(AA$4,PEFA2016all[[#Headers],[id]:[UHLG-01.3]],0),0)&amp;""),"")</f>
        <v/>
      </c>
      <c r="AB145" t="str">
        <f>IFERROR(VALUE(VLOOKUP($E145&amp;$F145,PEFA2016all[[id]:[UHLG-01.3]],MATCH(AB$4,PEFA2016all[[#Headers],[id]:[UHLG-01.3]],0),0)&amp;""),"")</f>
        <v/>
      </c>
      <c r="AC145" t="str">
        <f>IFERROR(VALUE(VLOOKUP($E145&amp;$F145,PEFA2016all[[id]:[UHLG-01.3]],MATCH(AC$4,PEFA2016all[[#Headers],[id]:[UHLG-01.3]],0),0)&amp;""),"")</f>
        <v/>
      </c>
      <c r="AD145" t="str">
        <f>IFERROR(VALUE(VLOOKUP($E145&amp;$F145,PEFA2016all[[id]:[UHLG-01.3]],MATCH(AD$4,PEFA2016all[[#Headers],[id]:[UHLG-01.3]],0),0)&amp;""),"")</f>
        <v/>
      </c>
      <c r="AE145" t="str">
        <f>IFERROR(VALUE(VLOOKUP($E145&amp;$F145,PEFA2016all[[id]:[UHLG-01.3]],MATCH(AE$4,PEFA2016all[[#Headers],[id]:[UHLG-01.3]],0),0)&amp;""),"")</f>
        <v/>
      </c>
      <c r="AF145" t="str">
        <f>IFERROR(VALUE(VLOOKUP($E145&amp;$F145,PEFA2016all[[id]:[UHLG-01.3]],MATCH(AF$4,PEFA2016all[[#Headers],[id]:[UHLG-01.3]],0),0)&amp;""),"")</f>
        <v/>
      </c>
      <c r="AG145" t="str">
        <f>IFERROR(VALUE(VLOOKUP($E145&amp;$F145,PEFA2016all[[id]:[UHLG-01.3]],MATCH(AG$4,PEFA2016all[[#Headers],[id]:[UHLG-01.3]],0),0)&amp;""),"")</f>
        <v/>
      </c>
      <c r="AH145" t="str">
        <f>IFERROR(VALUE(VLOOKUP($E145&amp;$F145,PEFA2016all[[id]:[UHLG-01.3]],MATCH(AH$4,PEFA2016all[[#Headers],[id]:[UHLG-01.3]],0),0)&amp;""),"")</f>
        <v/>
      </c>
      <c r="AI145" t="str">
        <f>IFERROR(VALUE(VLOOKUP($E145&amp;$F145,PEFA2016all[[id]:[UHLG-01.3]],MATCH(AI$4,PEFA2016all[[#Headers],[id]:[UHLG-01.3]],0),0)&amp;""),"")</f>
        <v/>
      </c>
      <c r="AJ145" t="str">
        <f>IFERROR(VALUE(VLOOKUP($E145&amp;$F145,PEFA2016all[[id]:[UHLG-01.3]],MATCH(AJ$4,PEFA2016all[[#Headers],[id]:[UHLG-01.3]],0),0)&amp;""),"")</f>
        <v/>
      </c>
      <c r="AK145" t="str">
        <f>IFERROR(VALUE(VLOOKUP($E145&amp;$F145,PEFA2016all[[id]:[UHLG-01.3]],MATCH(AK$4,PEFA2016all[[#Headers],[id]:[UHLG-01.3]],0),0)&amp;""),"")</f>
        <v/>
      </c>
      <c r="AL145" t="str">
        <f>IFERROR(VALUE(VLOOKUP($E145&amp;$F145,PEFA2016all[[id]:[UHLG-01.3]],MATCH(AL$4,PEFA2016all[[#Headers],[id]:[UHLG-01.3]],0),0)&amp;""),"")</f>
        <v/>
      </c>
      <c r="AM145" t="str">
        <f>IFERROR(VALUE(VLOOKUP($E145&amp;$F145,PEFA2016all[[id]:[UHLG-01.3]],MATCH(AM$4,PEFA2016all[[#Headers],[id]:[UHLG-01.3]],0),0)&amp;""),"")</f>
        <v/>
      </c>
      <c r="AN145" t="str">
        <f>IFERROR(VALUE(VLOOKUP($E145&amp;$F145,PEFA2016all[[id]:[UHLG-01.3]],MATCH(AN$4,PEFA2016all[[#Headers],[id]:[UHLG-01.3]],0),0)&amp;""),"")</f>
        <v/>
      </c>
      <c r="AO145" t="str">
        <f>IFERROR(VALUE(VLOOKUP($E145&amp;$F145,PEFA2016all[[id]:[UHLG-01.3]],MATCH(AO$4,PEFA2016all[[#Headers],[id]:[UHLG-01.3]],0),0)&amp;""),"")</f>
        <v/>
      </c>
      <c r="AP145" t="str">
        <f>IFERROR(VALUE(VLOOKUP($E145&amp;$F145,PEFA2016all[[id]:[UHLG-01.3]],MATCH(AP$4,PEFA2016all[[#Headers],[id]:[UHLG-01.3]],0),0)&amp;""),"")</f>
        <v/>
      </c>
      <c r="AQ145" t="str">
        <f>IFERROR(VALUE(VLOOKUP($E145&amp;$F145,PEFA2016all[[id]:[UHLG-01.3]],MATCH(AQ$4,PEFA2016all[[#Headers],[id]:[UHLG-01.3]],0),0)&amp;""),"")</f>
        <v/>
      </c>
      <c r="AR145" t="str">
        <f>IFERROR(VALUE(VLOOKUP($E145&amp;$F145,PEFA2016all[[id]:[UHLG-01.3]],MATCH(AR$4,PEFA2016all[[#Headers],[id]:[UHLG-01.3]],0),0)&amp;""),"")</f>
        <v/>
      </c>
    </row>
    <row r="146" spans="2:44" x14ac:dyDescent="0.25">
      <c r="B146" t="str">
        <f>IF(PEFA2016all[[#This Row],[Framework]]=0,"",PEFA2016all[[#This Row],[Framework]])</f>
        <v/>
      </c>
      <c r="C146" t="str">
        <f>IF(PEFA2016all[[#This Row],[Country]]=0,"",PEFA2016all[[#This Row],[Country]])</f>
        <v/>
      </c>
      <c r="D146" t="str">
        <f>IFERROR(PEFA2016all[[#This Row],[ISO-2]],"")</f>
        <v/>
      </c>
      <c r="E146" t="str">
        <f>IFERROR(PEFA2016all[[#This Row],[ISO-3]],"")</f>
        <v/>
      </c>
      <c r="F146" t="str">
        <f>IF(PEFA2016all[[#This Row],[Year]]=0,"",PEFA2016all[[#This Row],[Year]])</f>
        <v/>
      </c>
      <c r="G146" t="str">
        <f>IFERROR(AVERAGE(PEFA2016[[#This Row],[Aggregate expenditure outturn]:[Revenue outturn]]),"")</f>
        <v/>
      </c>
      <c r="H146" t="str">
        <f>IFERROR(AVERAGE(PEFA2016[[#This Row],[Budget classification]:[Public access to fiscal information]]),"")</f>
        <v/>
      </c>
      <c r="I146" t="str">
        <f>IFERROR(AVERAGE(PEFA2016[[#This Row],[Fiscal risk reporting]:[Debt management]]),"")</f>
        <v/>
      </c>
      <c r="J146" t="str">
        <f>IFERROR(AVERAGE(PEFA2016[[#This Row],[Macroeconomic and fiscal forecasting]:[Legislative scrutiny of budgets]]),"")</f>
        <v/>
      </c>
      <c r="K146" t="str">
        <f>IFERROR(AVERAGE(PEFA2016[[#This Row],[Revenue administration]:[Internal audit]]),"")</f>
        <v/>
      </c>
      <c r="L146" t="str">
        <f>IFERROR(AVERAGE(PEFA2016[[#This Row],[Financial data integrity]:[Annual financial reports]]),"")</f>
        <v/>
      </c>
      <c r="M146" t="str">
        <f>IFERROR(AVERAGE(PEFA2016[[#This Row],[External audit]:[Legislative scrutiny of audit reports]]),"")</f>
        <v/>
      </c>
      <c r="N146" t="str">
        <f>IFERROR(VALUE(VLOOKUP($E146&amp;$F146,PEFA2016all[[id]:[UHLG-01.3]],MATCH(N$4,PEFA2016all[[#Headers],[id]:[UHLG-01.3]],0),0)&amp;""),"")</f>
        <v/>
      </c>
      <c r="O146" t="str">
        <f>IFERROR(VALUE(VLOOKUP($E146&amp;$F146,PEFA2016all[[id]:[UHLG-01.3]],MATCH(O$4,PEFA2016all[[#Headers],[id]:[UHLG-01.3]],0),0)&amp;""),"")</f>
        <v/>
      </c>
      <c r="P146" t="str">
        <f>IFERROR(VALUE(VLOOKUP($E146&amp;$F146,PEFA2016all[[id]:[UHLG-01.3]],MATCH(P$4,PEFA2016all[[#Headers],[id]:[UHLG-01.3]],0),0)&amp;""),"")</f>
        <v/>
      </c>
      <c r="Q146" t="str">
        <f>IFERROR(VALUE(VLOOKUP($E146&amp;$F146,PEFA2016all[[id]:[UHLG-01.3]],MATCH(Q$4,PEFA2016all[[#Headers],[id]:[UHLG-01.3]],0),0)&amp;""),"")</f>
        <v/>
      </c>
      <c r="R146" t="str">
        <f>IFERROR(VALUE(VLOOKUP($E146&amp;$F146,PEFA2016all[[id]:[UHLG-01.3]],MATCH(R$4,PEFA2016all[[#Headers],[id]:[UHLG-01.3]],0),0)&amp;""),"")</f>
        <v/>
      </c>
      <c r="S146" t="str">
        <f>IFERROR(VALUE(VLOOKUP($E146&amp;$F146,PEFA2016all[[id]:[UHLG-01.3]],MATCH(S$4,PEFA2016all[[#Headers],[id]:[UHLG-01.3]],0),0)&amp;""),"")</f>
        <v/>
      </c>
      <c r="T146" t="str">
        <f>IFERROR(VALUE(VLOOKUP($E146&amp;$F146,PEFA2016all[[id]:[UHLG-01.3]],MATCH(T$4,PEFA2016all[[#Headers],[id]:[UHLG-01.3]],0),0)&amp;""),"")</f>
        <v/>
      </c>
      <c r="U146" t="str">
        <f>IFERROR(VALUE(VLOOKUP($E146&amp;$F146,PEFA2016all[[id]:[UHLG-01.3]],MATCH(U$4,PEFA2016all[[#Headers],[id]:[UHLG-01.3]],0),0)&amp;""),"")</f>
        <v/>
      </c>
      <c r="V146" t="str">
        <f>IFERROR(VALUE(VLOOKUP($E146&amp;$F146,PEFA2016all[[id]:[UHLG-01.3]],MATCH(V$4,PEFA2016all[[#Headers],[id]:[UHLG-01.3]],0),0)&amp;""),"")</f>
        <v/>
      </c>
      <c r="W146" t="str">
        <f>IFERROR(VALUE(VLOOKUP($E146&amp;$F146,PEFA2016all[[id]:[UHLG-01.3]],MATCH(W$4,PEFA2016all[[#Headers],[id]:[UHLG-01.3]],0),0)&amp;""),"")</f>
        <v/>
      </c>
      <c r="X146" t="str">
        <f>IFERROR(VALUE(VLOOKUP($E146&amp;$F146,PEFA2016all[[id]:[UHLG-01.3]],MATCH(X$4,PEFA2016all[[#Headers],[id]:[UHLG-01.3]],0),0)&amp;""),"")</f>
        <v/>
      </c>
      <c r="Y146" t="str">
        <f>IFERROR(VALUE(VLOOKUP($E146&amp;$F146,PEFA2016all[[id]:[UHLG-01.3]],MATCH(Y$4,PEFA2016all[[#Headers],[id]:[UHLG-01.3]],0),0)&amp;""),"")</f>
        <v/>
      </c>
      <c r="Z146" t="str">
        <f>IFERROR(VALUE(VLOOKUP($E146&amp;$F146,PEFA2016all[[id]:[UHLG-01.3]],MATCH(Z$4,PEFA2016all[[#Headers],[id]:[UHLG-01.3]],0),0)&amp;""),"")</f>
        <v/>
      </c>
      <c r="AA146" t="str">
        <f>IFERROR(VALUE(VLOOKUP($E146&amp;$F146,PEFA2016all[[id]:[UHLG-01.3]],MATCH(AA$4,PEFA2016all[[#Headers],[id]:[UHLG-01.3]],0),0)&amp;""),"")</f>
        <v/>
      </c>
      <c r="AB146" t="str">
        <f>IFERROR(VALUE(VLOOKUP($E146&amp;$F146,PEFA2016all[[id]:[UHLG-01.3]],MATCH(AB$4,PEFA2016all[[#Headers],[id]:[UHLG-01.3]],0),0)&amp;""),"")</f>
        <v/>
      </c>
      <c r="AC146" t="str">
        <f>IFERROR(VALUE(VLOOKUP($E146&amp;$F146,PEFA2016all[[id]:[UHLG-01.3]],MATCH(AC$4,PEFA2016all[[#Headers],[id]:[UHLG-01.3]],0),0)&amp;""),"")</f>
        <v/>
      </c>
      <c r="AD146" t="str">
        <f>IFERROR(VALUE(VLOOKUP($E146&amp;$F146,PEFA2016all[[id]:[UHLG-01.3]],MATCH(AD$4,PEFA2016all[[#Headers],[id]:[UHLG-01.3]],0),0)&amp;""),"")</f>
        <v/>
      </c>
      <c r="AE146" t="str">
        <f>IFERROR(VALUE(VLOOKUP($E146&amp;$F146,PEFA2016all[[id]:[UHLG-01.3]],MATCH(AE$4,PEFA2016all[[#Headers],[id]:[UHLG-01.3]],0),0)&amp;""),"")</f>
        <v/>
      </c>
      <c r="AF146" t="str">
        <f>IFERROR(VALUE(VLOOKUP($E146&amp;$F146,PEFA2016all[[id]:[UHLG-01.3]],MATCH(AF$4,PEFA2016all[[#Headers],[id]:[UHLG-01.3]],0),0)&amp;""),"")</f>
        <v/>
      </c>
      <c r="AG146" t="str">
        <f>IFERROR(VALUE(VLOOKUP($E146&amp;$F146,PEFA2016all[[id]:[UHLG-01.3]],MATCH(AG$4,PEFA2016all[[#Headers],[id]:[UHLG-01.3]],0),0)&amp;""),"")</f>
        <v/>
      </c>
      <c r="AH146" t="str">
        <f>IFERROR(VALUE(VLOOKUP($E146&amp;$F146,PEFA2016all[[id]:[UHLG-01.3]],MATCH(AH$4,PEFA2016all[[#Headers],[id]:[UHLG-01.3]],0),0)&amp;""),"")</f>
        <v/>
      </c>
      <c r="AI146" t="str">
        <f>IFERROR(VALUE(VLOOKUP($E146&amp;$F146,PEFA2016all[[id]:[UHLG-01.3]],MATCH(AI$4,PEFA2016all[[#Headers],[id]:[UHLG-01.3]],0),0)&amp;""),"")</f>
        <v/>
      </c>
      <c r="AJ146" t="str">
        <f>IFERROR(VALUE(VLOOKUP($E146&amp;$F146,PEFA2016all[[id]:[UHLG-01.3]],MATCH(AJ$4,PEFA2016all[[#Headers],[id]:[UHLG-01.3]],0),0)&amp;""),"")</f>
        <v/>
      </c>
      <c r="AK146" t="str">
        <f>IFERROR(VALUE(VLOOKUP($E146&amp;$F146,PEFA2016all[[id]:[UHLG-01.3]],MATCH(AK$4,PEFA2016all[[#Headers],[id]:[UHLG-01.3]],0),0)&amp;""),"")</f>
        <v/>
      </c>
      <c r="AL146" t="str">
        <f>IFERROR(VALUE(VLOOKUP($E146&amp;$F146,PEFA2016all[[id]:[UHLG-01.3]],MATCH(AL$4,PEFA2016all[[#Headers],[id]:[UHLG-01.3]],0),0)&amp;""),"")</f>
        <v/>
      </c>
      <c r="AM146" t="str">
        <f>IFERROR(VALUE(VLOOKUP($E146&amp;$F146,PEFA2016all[[id]:[UHLG-01.3]],MATCH(AM$4,PEFA2016all[[#Headers],[id]:[UHLG-01.3]],0),0)&amp;""),"")</f>
        <v/>
      </c>
      <c r="AN146" t="str">
        <f>IFERROR(VALUE(VLOOKUP($E146&amp;$F146,PEFA2016all[[id]:[UHLG-01.3]],MATCH(AN$4,PEFA2016all[[#Headers],[id]:[UHLG-01.3]],0),0)&amp;""),"")</f>
        <v/>
      </c>
      <c r="AO146" t="str">
        <f>IFERROR(VALUE(VLOOKUP($E146&amp;$F146,PEFA2016all[[id]:[UHLG-01.3]],MATCH(AO$4,PEFA2016all[[#Headers],[id]:[UHLG-01.3]],0),0)&amp;""),"")</f>
        <v/>
      </c>
      <c r="AP146" t="str">
        <f>IFERROR(VALUE(VLOOKUP($E146&amp;$F146,PEFA2016all[[id]:[UHLG-01.3]],MATCH(AP$4,PEFA2016all[[#Headers],[id]:[UHLG-01.3]],0),0)&amp;""),"")</f>
        <v/>
      </c>
      <c r="AQ146" t="str">
        <f>IFERROR(VALUE(VLOOKUP($E146&amp;$F146,PEFA2016all[[id]:[UHLG-01.3]],MATCH(AQ$4,PEFA2016all[[#Headers],[id]:[UHLG-01.3]],0),0)&amp;""),"")</f>
        <v/>
      </c>
      <c r="AR146" t="str">
        <f>IFERROR(VALUE(VLOOKUP($E146&amp;$F146,PEFA2016all[[id]:[UHLG-01.3]],MATCH(AR$4,PEFA2016all[[#Headers],[id]:[UHLG-01.3]],0),0)&amp;""),"")</f>
        <v/>
      </c>
    </row>
    <row r="147" spans="2:44" x14ac:dyDescent="0.25">
      <c r="B147" t="str">
        <f>IF(PEFA2016all[[#This Row],[Framework]]=0,"",PEFA2016all[[#This Row],[Framework]])</f>
        <v/>
      </c>
      <c r="C147" t="str">
        <f>IF(PEFA2016all[[#This Row],[Country]]=0,"",PEFA2016all[[#This Row],[Country]])</f>
        <v/>
      </c>
      <c r="D147" t="str">
        <f>IFERROR(PEFA2016all[[#This Row],[ISO-2]],"")</f>
        <v/>
      </c>
      <c r="E147" t="str">
        <f>IFERROR(PEFA2016all[[#This Row],[ISO-3]],"")</f>
        <v/>
      </c>
      <c r="F147" t="str">
        <f>IF(PEFA2016all[[#This Row],[Year]]=0,"",PEFA2016all[[#This Row],[Year]])</f>
        <v/>
      </c>
      <c r="G147" t="str">
        <f>IFERROR(AVERAGE(PEFA2016[[#This Row],[Aggregate expenditure outturn]:[Revenue outturn]]),"")</f>
        <v/>
      </c>
      <c r="H147" t="str">
        <f>IFERROR(AVERAGE(PEFA2016[[#This Row],[Budget classification]:[Public access to fiscal information]]),"")</f>
        <v/>
      </c>
      <c r="I147" t="str">
        <f>IFERROR(AVERAGE(PEFA2016[[#This Row],[Fiscal risk reporting]:[Debt management]]),"")</f>
        <v/>
      </c>
      <c r="J147" t="str">
        <f>IFERROR(AVERAGE(PEFA2016[[#This Row],[Macroeconomic and fiscal forecasting]:[Legislative scrutiny of budgets]]),"")</f>
        <v/>
      </c>
      <c r="K147" t="str">
        <f>IFERROR(AVERAGE(PEFA2016[[#This Row],[Revenue administration]:[Internal audit]]),"")</f>
        <v/>
      </c>
      <c r="L147" t="str">
        <f>IFERROR(AVERAGE(PEFA2016[[#This Row],[Financial data integrity]:[Annual financial reports]]),"")</f>
        <v/>
      </c>
      <c r="M147" t="str">
        <f>IFERROR(AVERAGE(PEFA2016[[#This Row],[External audit]:[Legislative scrutiny of audit reports]]),"")</f>
        <v/>
      </c>
      <c r="N147" t="str">
        <f>IFERROR(VALUE(VLOOKUP($E147&amp;$F147,PEFA2016all[[id]:[UHLG-01.3]],MATCH(N$4,PEFA2016all[[#Headers],[id]:[UHLG-01.3]],0),0)&amp;""),"")</f>
        <v/>
      </c>
      <c r="O147" t="str">
        <f>IFERROR(VALUE(VLOOKUP($E147&amp;$F147,PEFA2016all[[id]:[UHLG-01.3]],MATCH(O$4,PEFA2016all[[#Headers],[id]:[UHLG-01.3]],0),0)&amp;""),"")</f>
        <v/>
      </c>
      <c r="P147" t="str">
        <f>IFERROR(VALUE(VLOOKUP($E147&amp;$F147,PEFA2016all[[id]:[UHLG-01.3]],MATCH(P$4,PEFA2016all[[#Headers],[id]:[UHLG-01.3]],0),0)&amp;""),"")</f>
        <v/>
      </c>
      <c r="Q147" t="str">
        <f>IFERROR(VALUE(VLOOKUP($E147&amp;$F147,PEFA2016all[[id]:[UHLG-01.3]],MATCH(Q$4,PEFA2016all[[#Headers],[id]:[UHLG-01.3]],0),0)&amp;""),"")</f>
        <v/>
      </c>
      <c r="R147" t="str">
        <f>IFERROR(VALUE(VLOOKUP($E147&amp;$F147,PEFA2016all[[id]:[UHLG-01.3]],MATCH(R$4,PEFA2016all[[#Headers],[id]:[UHLG-01.3]],0),0)&amp;""),"")</f>
        <v/>
      </c>
      <c r="S147" t="str">
        <f>IFERROR(VALUE(VLOOKUP($E147&amp;$F147,PEFA2016all[[id]:[UHLG-01.3]],MATCH(S$4,PEFA2016all[[#Headers],[id]:[UHLG-01.3]],0),0)&amp;""),"")</f>
        <v/>
      </c>
      <c r="T147" t="str">
        <f>IFERROR(VALUE(VLOOKUP($E147&amp;$F147,PEFA2016all[[id]:[UHLG-01.3]],MATCH(T$4,PEFA2016all[[#Headers],[id]:[UHLG-01.3]],0),0)&amp;""),"")</f>
        <v/>
      </c>
      <c r="U147" t="str">
        <f>IFERROR(VALUE(VLOOKUP($E147&amp;$F147,PEFA2016all[[id]:[UHLG-01.3]],MATCH(U$4,PEFA2016all[[#Headers],[id]:[UHLG-01.3]],0),0)&amp;""),"")</f>
        <v/>
      </c>
      <c r="V147" t="str">
        <f>IFERROR(VALUE(VLOOKUP($E147&amp;$F147,PEFA2016all[[id]:[UHLG-01.3]],MATCH(V$4,PEFA2016all[[#Headers],[id]:[UHLG-01.3]],0),0)&amp;""),"")</f>
        <v/>
      </c>
      <c r="W147" t="str">
        <f>IFERROR(VALUE(VLOOKUP($E147&amp;$F147,PEFA2016all[[id]:[UHLG-01.3]],MATCH(W$4,PEFA2016all[[#Headers],[id]:[UHLG-01.3]],0),0)&amp;""),"")</f>
        <v/>
      </c>
      <c r="X147" t="str">
        <f>IFERROR(VALUE(VLOOKUP($E147&amp;$F147,PEFA2016all[[id]:[UHLG-01.3]],MATCH(X$4,PEFA2016all[[#Headers],[id]:[UHLG-01.3]],0),0)&amp;""),"")</f>
        <v/>
      </c>
      <c r="Y147" t="str">
        <f>IFERROR(VALUE(VLOOKUP($E147&amp;$F147,PEFA2016all[[id]:[UHLG-01.3]],MATCH(Y$4,PEFA2016all[[#Headers],[id]:[UHLG-01.3]],0),0)&amp;""),"")</f>
        <v/>
      </c>
      <c r="Z147" t="str">
        <f>IFERROR(VALUE(VLOOKUP($E147&amp;$F147,PEFA2016all[[id]:[UHLG-01.3]],MATCH(Z$4,PEFA2016all[[#Headers],[id]:[UHLG-01.3]],0),0)&amp;""),"")</f>
        <v/>
      </c>
      <c r="AA147" t="str">
        <f>IFERROR(VALUE(VLOOKUP($E147&amp;$F147,PEFA2016all[[id]:[UHLG-01.3]],MATCH(AA$4,PEFA2016all[[#Headers],[id]:[UHLG-01.3]],0),0)&amp;""),"")</f>
        <v/>
      </c>
      <c r="AB147" t="str">
        <f>IFERROR(VALUE(VLOOKUP($E147&amp;$F147,PEFA2016all[[id]:[UHLG-01.3]],MATCH(AB$4,PEFA2016all[[#Headers],[id]:[UHLG-01.3]],0),0)&amp;""),"")</f>
        <v/>
      </c>
      <c r="AC147" t="str">
        <f>IFERROR(VALUE(VLOOKUP($E147&amp;$F147,PEFA2016all[[id]:[UHLG-01.3]],MATCH(AC$4,PEFA2016all[[#Headers],[id]:[UHLG-01.3]],0),0)&amp;""),"")</f>
        <v/>
      </c>
      <c r="AD147" t="str">
        <f>IFERROR(VALUE(VLOOKUP($E147&amp;$F147,PEFA2016all[[id]:[UHLG-01.3]],MATCH(AD$4,PEFA2016all[[#Headers],[id]:[UHLG-01.3]],0),0)&amp;""),"")</f>
        <v/>
      </c>
      <c r="AE147" t="str">
        <f>IFERROR(VALUE(VLOOKUP($E147&amp;$F147,PEFA2016all[[id]:[UHLG-01.3]],MATCH(AE$4,PEFA2016all[[#Headers],[id]:[UHLG-01.3]],0),0)&amp;""),"")</f>
        <v/>
      </c>
      <c r="AF147" t="str">
        <f>IFERROR(VALUE(VLOOKUP($E147&amp;$F147,PEFA2016all[[id]:[UHLG-01.3]],MATCH(AF$4,PEFA2016all[[#Headers],[id]:[UHLG-01.3]],0),0)&amp;""),"")</f>
        <v/>
      </c>
      <c r="AG147" t="str">
        <f>IFERROR(VALUE(VLOOKUP($E147&amp;$F147,PEFA2016all[[id]:[UHLG-01.3]],MATCH(AG$4,PEFA2016all[[#Headers],[id]:[UHLG-01.3]],0),0)&amp;""),"")</f>
        <v/>
      </c>
      <c r="AH147" t="str">
        <f>IFERROR(VALUE(VLOOKUP($E147&amp;$F147,PEFA2016all[[id]:[UHLG-01.3]],MATCH(AH$4,PEFA2016all[[#Headers],[id]:[UHLG-01.3]],0),0)&amp;""),"")</f>
        <v/>
      </c>
      <c r="AI147" t="str">
        <f>IFERROR(VALUE(VLOOKUP($E147&amp;$F147,PEFA2016all[[id]:[UHLG-01.3]],MATCH(AI$4,PEFA2016all[[#Headers],[id]:[UHLG-01.3]],0),0)&amp;""),"")</f>
        <v/>
      </c>
      <c r="AJ147" t="str">
        <f>IFERROR(VALUE(VLOOKUP($E147&amp;$F147,PEFA2016all[[id]:[UHLG-01.3]],MATCH(AJ$4,PEFA2016all[[#Headers],[id]:[UHLG-01.3]],0),0)&amp;""),"")</f>
        <v/>
      </c>
      <c r="AK147" t="str">
        <f>IFERROR(VALUE(VLOOKUP($E147&amp;$F147,PEFA2016all[[id]:[UHLG-01.3]],MATCH(AK$4,PEFA2016all[[#Headers],[id]:[UHLG-01.3]],0),0)&amp;""),"")</f>
        <v/>
      </c>
      <c r="AL147" t="str">
        <f>IFERROR(VALUE(VLOOKUP($E147&amp;$F147,PEFA2016all[[id]:[UHLG-01.3]],MATCH(AL$4,PEFA2016all[[#Headers],[id]:[UHLG-01.3]],0),0)&amp;""),"")</f>
        <v/>
      </c>
      <c r="AM147" t="str">
        <f>IFERROR(VALUE(VLOOKUP($E147&amp;$F147,PEFA2016all[[id]:[UHLG-01.3]],MATCH(AM$4,PEFA2016all[[#Headers],[id]:[UHLG-01.3]],0),0)&amp;""),"")</f>
        <v/>
      </c>
      <c r="AN147" t="str">
        <f>IFERROR(VALUE(VLOOKUP($E147&amp;$F147,PEFA2016all[[id]:[UHLG-01.3]],MATCH(AN$4,PEFA2016all[[#Headers],[id]:[UHLG-01.3]],0),0)&amp;""),"")</f>
        <v/>
      </c>
      <c r="AO147" t="str">
        <f>IFERROR(VALUE(VLOOKUP($E147&amp;$F147,PEFA2016all[[id]:[UHLG-01.3]],MATCH(AO$4,PEFA2016all[[#Headers],[id]:[UHLG-01.3]],0),0)&amp;""),"")</f>
        <v/>
      </c>
      <c r="AP147" t="str">
        <f>IFERROR(VALUE(VLOOKUP($E147&amp;$F147,PEFA2016all[[id]:[UHLG-01.3]],MATCH(AP$4,PEFA2016all[[#Headers],[id]:[UHLG-01.3]],0),0)&amp;""),"")</f>
        <v/>
      </c>
      <c r="AQ147" t="str">
        <f>IFERROR(VALUE(VLOOKUP($E147&amp;$F147,PEFA2016all[[id]:[UHLG-01.3]],MATCH(AQ$4,PEFA2016all[[#Headers],[id]:[UHLG-01.3]],0),0)&amp;""),"")</f>
        <v/>
      </c>
      <c r="AR147" t="str">
        <f>IFERROR(VALUE(VLOOKUP($E147&amp;$F147,PEFA2016all[[id]:[UHLG-01.3]],MATCH(AR$4,PEFA2016all[[#Headers],[id]:[UHLG-01.3]],0),0)&amp;""),"")</f>
        <v/>
      </c>
    </row>
    <row r="148" spans="2:44" x14ac:dyDescent="0.25">
      <c r="B148" t="str">
        <f>IF(PEFA2016all[[#This Row],[Framework]]=0,"",PEFA2016all[[#This Row],[Framework]])</f>
        <v/>
      </c>
      <c r="C148" t="str">
        <f>IF(PEFA2016all[[#This Row],[Country]]=0,"",PEFA2016all[[#This Row],[Country]])</f>
        <v/>
      </c>
      <c r="D148" t="str">
        <f>IFERROR(PEFA2016all[[#This Row],[ISO-2]],"")</f>
        <v/>
      </c>
      <c r="E148" t="str">
        <f>IFERROR(PEFA2016all[[#This Row],[ISO-3]],"")</f>
        <v/>
      </c>
      <c r="F148" t="str">
        <f>IF(PEFA2016all[[#This Row],[Year]]=0,"",PEFA2016all[[#This Row],[Year]])</f>
        <v/>
      </c>
      <c r="G148" t="str">
        <f>IFERROR(AVERAGE(PEFA2016[[#This Row],[Aggregate expenditure outturn]:[Revenue outturn]]),"")</f>
        <v/>
      </c>
      <c r="H148" t="str">
        <f>IFERROR(AVERAGE(PEFA2016[[#This Row],[Budget classification]:[Public access to fiscal information]]),"")</f>
        <v/>
      </c>
      <c r="I148" t="str">
        <f>IFERROR(AVERAGE(PEFA2016[[#This Row],[Fiscal risk reporting]:[Debt management]]),"")</f>
        <v/>
      </c>
      <c r="J148" t="str">
        <f>IFERROR(AVERAGE(PEFA2016[[#This Row],[Macroeconomic and fiscal forecasting]:[Legislative scrutiny of budgets]]),"")</f>
        <v/>
      </c>
      <c r="K148" t="str">
        <f>IFERROR(AVERAGE(PEFA2016[[#This Row],[Revenue administration]:[Internal audit]]),"")</f>
        <v/>
      </c>
      <c r="L148" t="str">
        <f>IFERROR(AVERAGE(PEFA2016[[#This Row],[Financial data integrity]:[Annual financial reports]]),"")</f>
        <v/>
      </c>
      <c r="M148" t="str">
        <f>IFERROR(AVERAGE(PEFA2016[[#This Row],[External audit]:[Legislative scrutiny of audit reports]]),"")</f>
        <v/>
      </c>
      <c r="N148" t="str">
        <f>IFERROR(VALUE(VLOOKUP($E148&amp;$F148,PEFA2016all[[id]:[UHLG-01.3]],MATCH(N$4,PEFA2016all[[#Headers],[id]:[UHLG-01.3]],0),0)&amp;""),"")</f>
        <v/>
      </c>
      <c r="O148" t="str">
        <f>IFERROR(VALUE(VLOOKUP($E148&amp;$F148,PEFA2016all[[id]:[UHLG-01.3]],MATCH(O$4,PEFA2016all[[#Headers],[id]:[UHLG-01.3]],0),0)&amp;""),"")</f>
        <v/>
      </c>
      <c r="P148" t="str">
        <f>IFERROR(VALUE(VLOOKUP($E148&amp;$F148,PEFA2016all[[id]:[UHLG-01.3]],MATCH(P$4,PEFA2016all[[#Headers],[id]:[UHLG-01.3]],0),0)&amp;""),"")</f>
        <v/>
      </c>
      <c r="Q148" t="str">
        <f>IFERROR(VALUE(VLOOKUP($E148&amp;$F148,PEFA2016all[[id]:[UHLG-01.3]],MATCH(Q$4,PEFA2016all[[#Headers],[id]:[UHLG-01.3]],0),0)&amp;""),"")</f>
        <v/>
      </c>
      <c r="R148" t="str">
        <f>IFERROR(VALUE(VLOOKUP($E148&amp;$F148,PEFA2016all[[id]:[UHLG-01.3]],MATCH(R$4,PEFA2016all[[#Headers],[id]:[UHLG-01.3]],0),0)&amp;""),"")</f>
        <v/>
      </c>
      <c r="S148" t="str">
        <f>IFERROR(VALUE(VLOOKUP($E148&amp;$F148,PEFA2016all[[id]:[UHLG-01.3]],MATCH(S$4,PEFA2016all[[#Headers],[id]:[UHLG-01.3]],0),0)&amp;""),"")</f>
        <v/>
      </c>
      <c r="T148" t="str">
        <f>IFERROR(VALUE(VLOOKUP($E148&amp;$F148,PEFA2016all[[id]:[UHLG-01.3]],MATCH(T$4,PEFA2016all[[#Headers],[id]:[UHLG-01.3]],0),0)&amp;""),"")</f>
        <v/>
      </c>
      <c r="U148" t="str">
        <f>IFERROR(VALUE(VLOOKUP($E148&amp;$F148,PEFA2016all[[id]:[UHLG-01.3]],MATCH(U$4,PEFA2016all[[#Headers],[id]:[UHLG-01.3]],0),0)&amp;""),"")</f>
        <v/>
      </c>
      <c r="V148" t="str">
        <f>IFERROR(VALUE(VLOOKUP($E148&amp;$F148,PEFA2016all[[id]:[UHLG-01.3]],MATCH(V$4,PEFA2016all[[#Headers],[id]:[UHLG-01.3]],0),0)&amp;""),"")</f>
        <v/>
      </c>
      <c r="W148" t="str">
        <f>IFERROR(VALUE(VLOOKUP($E148&amp;$F148,PEFA2016all[[id]:[UHLG-01.3]],MATCH(W$4,PEFA2016all[[#Headers],[id]:[UHLG-01.3]],0),0)&amp;""),"")</f>
        <v/>
      </c>
      <c r="X148" t="str">
        <f>IFERROR(VALUE(VLOOKUP($E148&amp;$F148,PEFA2016all[[id]:[UHLG-01.3]],MATCH(X$4,PEFA2016all[[#Headers],[id]:[UHLG-01.3]],0),0)&amp;""),"")</f>
        <v/>
      </c>
      <c r="Y148" t="str">
        <f>IFERROR(VALUE(VLOOKUP($E148&amp;$F148,PEFA2016all[[id]:[UHLG-01.3]],MATCH(Y$4,PEFA2016all[[#Headers],[id]:[UHLG-01.3]],0),0)&amp;""),"")</f>
        <v/>
      </c>
      <c r="Z148" t="str">
        <f>IFERROR(VALUE(VLOOKUP($E148&amp;$F148,PEFA2016all[[id]:[UHLG-01.3]],MATCH(Z$4,PEFA2016all[[#Headers],[id]:[UHLG-01.3]],0),0)&amp;""),"")</f>
        <v/>
      </c>
      <c r="AA148" t="str">
        <f>IFERROR(VALUE(VLOOKUP($E148&amp;$F148,PEFA2016all[[id]:[UHLG-01.3]],MATCH(AA$4,PEFA2016all[[#Headers],[id]:[UHLG-01.3]],0),0)&amp;""),"")</f>
        <v/>
      </c>
      <c r="AB148" t="str">
        <f>IFERROR(VALUE(VLOOKUP($E148&amp;$F148,PEFA2016all[[id]:[UHLG-01.3]],MATCH(AB$4,PEFA2016all[[#Headers],[id]:[UHLG-01.3]],0),0)&amp;""),"")</f>
        <v/>
      </c>
      <c r="AC148" t="str">
        <f>IFERROR(VALUE(VLOOKUP($E148&amp;$F148,PEFA2016all[[id]:[UHLG-01.3]],MATCH(AC$4,PEFA2016all[[#Headers],[id]:[UHLG-01.3]],0),0)&amp;""),"")</f>
        <v/>
      </c>
      <c r="AD148" t="str">
        <f>IFERROR(VALUE(VLOOKUP($E148&amp;$F148,PEFA2016all[[id]:[UHLG-01.3]],MATCH(AD$4,PEFA2016all[[#Headers],[id]:[UHLG-01.3]],0),0)&amp;""),"")</f>
        <v/>
      </c>
      <c r="AE148" t="str">
        <f>IFERROR(VALUE(VLOOKUP($E148&amp;$F148,PEFA2016all[[id]:[UHLG-01.3]],MATCH(AE$4,PEFA2016all[[#Headers],[id]:[UHLG-01.3]],0),0)&amp;""),"")</f>
        <v/>
      </c>
      <c r="AF148" t="str">
        <f>IFERROR(VALUE(VLOOKUP($E148&amp;$F148,PEFA2016all[[id]:[UHLG-01.3]],MATCH(AF$4,PEFA2016all[[#Headers],[id]:[UHLG-01.3]],0),0)&amp;""),"")</f>
        <v/>
      </c>
      <c r="AG148" t="str">
        <f>IFERROR(VALUE(VLOOKUP($E148&amp;$F148,PEFA2016all[[id]:[UHLG-01.3]],MATCH(AG$4,PEFA2016all[[#Headers],[id]:[UHLG-01.3]],0),0)&amp;""),"")</f>
        <v/>
      </c>
      <c r="AH148" t="str">
        <f>IFERROR(VALUE(VLOOKUP($E148&amp;$F148,PEFA2016all[[id]:[UHLG-01.3]],MATCH(AH$4,PEFA2016all[[#Headers],[id]:[UHLG-01.3]],0),0)&amp;""),"")</f>
        <v/>
      </c>
      <c r="AI148" t="str">
        <f>IFERROR(VALUE(VLOOKUP($E148&amp;$F148,PEFA2016all[[id]:[UHLG-01.3]],MATCH(AI$4,PEFA2016all[[#Headers],[id]:[UHLG-01.3]],0),0)&amp;""),"")</f>
        <v/>
      </c>
      <c r="AJ148" t="str">
        <f>IFERROR(VALUE(VLOOKUP($E148&amp;$F148,PEFA2016all[[id]:[UHLG-01.3]],MATCH(AJ$4,PEFA2016all[[#Headers],[id]:[UHLG-01.3]],0),0)&amp;""),"")</f>
        <v/>
      </c>
      <c r="AK148" t="str">
        <f>IFERROR(VALUE(VLOOKUP($E148&amp;$F148,PEFA2016all[[id]:[UHLG-01.3]],MATCH(AK$4,PEFA2016all[[#Headers],[id]:[UHLG-01.3]],0),0)&amp;""),"")</f>
        <v/>
      </c>
      <c r="AL148" t="str">
        <f>IFERROR(VALUE(VLOOKUP($E148&amp;$F148,PEFA2016all[[id]:[UHLG-01.3]],MATCH(AL$4,PEFA2016all[[#Headers],[id]:[UHLG-01.3]],0),0)&amp;""),"")</f>
        <v/>
      </c>
      <c r="AM148" t="str">
        <f>IFERROR(VALUE(VLOOKUP($E148&amp;$F148,PEFA2016all[[id]:[UHLG-01.3]],MATCH(AM$4,PEFA2016all[[#Headers],[id]:[UHLG-01.3]],0),0)&amp;""),"")</f>
        <v/>
      </c>
      <c r="AN148" t="str">
        <f>IFERROR(VALUE(VLOOKUP($E148&amp;$F148,PEFA2016all[[id]:[UHLG-01.3]],MATCH(AN$4,PEFA2016all[[#Headers],[id]:[UHLG-01.3]],0),0)&amp;""),"")</f>
        <v/>
      </c>
      <c r="AO148" t="str">
        <f>IFERROR(VALUE(VLOOKUP($E148&amp;$F148,PEFA2016all[[id]:[UHLG-01.3]],MATCH(AO$4,PEFA2016all[[#Headers],[id]:[UHLG-01.3]],0),0)&amp;""),"")</f>
        <v/>
      </c>
      <c r="AP148" t="str">
        <f>IFERROR(VALUE(VLOOKUP($E148&amp;$F148,PEFA2016all[[id]:[UHLG-01.3]],MATCH(AP$4,PEFA2016all[[#Headers],[id]:[UHLG-01.3]],0),0)&amp;""),"")</f>
        <v/>
      </c>
      <c r="AQ148" t="str">
        <f>IFERROR(VALUE(VLOOKUP($E148&amp;$F148,PEFA2016all[[id]:[UHLG-01.3]],MATCH(AQ$4,PEFA2016all[[#Headers],[id]:[UHLG-01.3]],0),0)&amp;""),"")</f>
        <v/>
      </c>
      <c r="AR148" t="str">
        <f>IFERROR(VALUE(VLOOKUP($E148&amp;$F148,PEFA2016all[[id]:[UHLG-01.3]],MATCH(AR$4,PEFA2016all[[#Headers],[id]:[UHLG-01.3]],0),0)&amp;""),"")</f>
        <v/>
      </c>
    </row>
    <row r="149" spans="2:44" x14ac:dyDescent="0.25">
      <c r="B149" t="str">
        <f>IF(PEFA2016all[[#This Row],[Framework]]=0,"",PEFA2016all[[#This Row],[Framework]])</f>
        <v/>
      </c>
      <c r="C149" t="str">
        <f>IF(PEFA2016all[[#This Row],[Country]]=0,"",PEFA2016all[[#This Row],[Country]])</f>
        <v/>
      </c>
      <c r="D149" t="str">
        <f>IFERROR(PEFA2016all[[#This Row],[ISO-2]],"")</f>
        <v/>
      </c>
      <c r="E149" t="str">
        <f>IFERROR(PEFA2016all[[#This Row],[ISO-3]],"")</f>
        <v/>
      </c>
      <c r="F149" t="str">
        <f>IF(PEFA2016all[[#This Row],[Year]]=0,"",PEFA2016all[[#This Row],[Year]])</f>
        <v/>
      </c>
      <c r="G149" t="str">
        <f>IFERROR(AVERAGE(PEFA2016[[#This Row],[Aggregate expenditure outturn]:[Revenue outturn]]),"")</f>
        <v/>
      </c>
      <c r="H149" t="str">
        <f>IFERROR(AVERAGE(PEFA2016[[#This Row],[Budget classification]:[Public access to fiscal information]]),"")</f>
        <v/>
      </c>
      <c r="I149" t="str">
        <f>IFERROR(AVERAGE(PEFA2016[[#This Row],[Fiscal risk reporting]:[Debt management]]),"")</f>
        <v/>
      </c>
      <c r="J149" t="str">
        <f>IFERROR(AVERAGE(PEFA2016[[#This Row],[Macroeconomic and fiscal forecasting]:[Legislative scrutiny of budgets]]),"")</f>
        <v/>
      </c>
      <c r="K149" t="str">
        <f>IFERROR(AVERAGE(PEFA2016[[#This Row],[Revenue administration]:[Internal audit]]),"")</f>
        <v/>
      </c>
      <c r="L149" t="str">
        <f>IFERROR(AVERAGE(PEFA2016[[#This Row],[Financial data integrity]:[Annual financial reports]]),"")</f>
        <v/>
      </c>
      <c r="M149" t="str">
        <f>IFERROR(AVERAGE(PEFA2016[[#This Row],[External audit]:[Legislative scrutiny of audit reports]]),"")</f>
        <v/>
      </c>
      <c r="N149" t="str">
        <f>IFERROR(VALUE(VLOOKUP($E149&amp;$F149,PEFA2016all[[id]:[UHLG-01.3]],MATCH(N$4,PEFA2016all[[#Headers],[id]:[UHLG-01.3]],0),0)&amp;""),"")</f>
        <v/>
      </c>
      <c r="O149" t="str">
        <f>IFERROR(VALUE(VLOOKUP($E149&amp;$F149,PEFA2016all[[id]:[UHLG-01.3]],MATCH(O$4,PEFA2016all[[#Headers],[id]:[UHLG-01.3]],0),0)&amp;""),"")</f>
        <v/>
      </c>
      <c r="P149" t="str">
        <f>IFERROR(VALUE(VLOOKUP($E149&amp;$F149,PEFA2016all[[id]:[UHLG-01.3]],MATCH(P$4,PEFA2016all[[#Headers],[id]:[UHLG-01.3]],0),0)&amp;""),"")</f>
        <v/>
      </c>
      <c r="Q149" t="str">
        <f>IFERROR(VALUE(VLOOKUP($E149&amp;$F149,PEFA2016all[[id]:[UHLG-01.3]],MATCH(Q$4,PEFA2016all[[#Headers],[id]:[UHLG-01.3]],0),0)&amp;""),"")</f>
        <v/>
      </c>
      <c r="R149" t="str">
        <f>IFERROR(VALUE(VLOOKUP($E149&amp;$F149,PEFA2016all[[id]:[UHLG-01.3]],MATCH(R$4,PEFA2016all[[#Headers],[id]:[UHLG-01.3]],0),0)&amp;""),"")</f>
        <v/>
      </c>
      <c r="S149" t="str">
        <f>IFERROR(VALUE(VLOOKUP($E149&amp;$F149,PEFA2016all[[id]:[UHLG-01.3]],MATCH(S$4,PEFA2016all[[#Headers],[id]:[UHLG-01.3]],0),0)&amp;""),"")</f>
        <v/>
      </c>
      <c r="T149" t="str">
        <f>IFERROR(VALUE(VLOOKUP($E149&amp;$F149,PEFA2016all[[id]:[UHLG-01.3]],MATCH(T$4,PEFA2016all[[#Headers],[id]:[UHLG-01.3]],0),0)&amp;""),"")</f>
        <v/>
      </c>
      <c r="U149" t="str">
        <f>IFERROR(VALUE(VLOOKUP($E149&amp;$F149,PEFA2016all[[id]:[UHLG-01.3]],MATCH(U$4,PEFA2016all[[#Headers],[id]:[UHLG-01.3]],0),0)&amp;""),"")</f>
        <v/>
      </c>
      <c r="V149" t="str">
        <f>IFERROR(VALUE(VLOOKUP($E149&amp;$F149,PEFA2016all[[id]:[UHLG-01.3]],MATCH(V$4,PEFA2016all[[#Headers],[id]:[UHLG-01.3]],0),0)&amp;""),"")</f>
        <v/>
      </c>
      <c r="W149" t="str">
        <f>IFERROR(VALUE(VLOOKUP($E149&amp;$F149,PEFA2016all[[id]:[UHLG-01.3]],MATCH(W$4,PEFA2016all[[#Headers],[id]:[UHLG-01.3]],0),0)&amp;""),"")</f>
        <v/>
      </c>
      <c r="X149" t="str">
        <f>IFERROR(VALUE(VLOOKUP($E149&amp;$F149,PEFA2016all[[id]:[UHLG-01.3]],MATCH(X$4,PEFA2016all[[#Headers],[id]:[UHLG-01.3]],0),0)&amp;""),"")</f>
        <v/>
      </c>
      <c r="Y149" t="str">
        <f>IFERROR(VALUE(VLOOKUP($E149&amp;$F149,PEFA2016all[[id]:[UHLG-01.3]],MATCH(Y$4,PEFA2016all[[#Headers],[id]:[UHLG-01.3]],0),0)&amp;""),"")</f>
        <v/>
      </c>
      <c r="Z149" t="str">
        <f>IFERROR(VALUE(VLOOKUP($E149&amp;$F149,PEFA2016all[[id]:[UHLG-01.3]],MATCH(Z$4,PEFA2016all[[#Headers],[id]:[UHLG-01.3]],0),0)&amp;""),"")</f>
        <v/>
      </c>
      <c r="AA149" t="str">
        <f>IFERROR(VALUE(VLOOKUP($E149&amp;$F149,PEFA2016all[[id]:[UHLG-01.3]],MATCH(AA$4,PEFA2016all[[#Headers],[id]:[UHLG-01.3]],0),0)&amp;""),"")</f>
        <v/>
      </c>
      <c r="AB149" t="str">
        <f>IFERROR(VALUE(VLOOKUP($E149&amp;$F149,PEFA2016all[[id]:[UHLG-01.3]],MATCH(AB$4,PEFA2016all[[#Headers],[id]:[UHLG-01.3]],0),0)&amp;""),"")</f>
        <v/>
      </c>
      <c r="AC149" t="str">
        <f>IFERROR(VALUE(VLOOKUP($E149&amp;$F149,PEFA2016all[[id]:[UHLG-01.3]],MATCH(AC$4,PEFA2016all[[#Headers],[id]:[UHLG-01.3]],0),0)&amp;""),"")</f>
        <v/>
      </c>
      <c r="AD149" t="str">
        <f>IFERROR(VALUE(VLOOKUP($E149&amp;$F149,PEFA2016all[[id]:[UHLG-01.3]],MATCH(AD$4,PEFA2016all[[#Headers],[id]:[UHLG-01.3]],0),0)&amp;""),"")</f>
        <v/>
      </c>
      <c r="AE149" t="str">
        <f>IFERROR(VALUE(VLOOKUP($E149&amp;$F149,PEFA2016all[[id]:[UHLG-01.3]],MATCH(AE$4,PEFA2016all[[#Headers],[id]:[UHLG-01.3]],0),0)&amp;""),"")</f>
        <v/>
      </c>
      <c r="AF149" t="str">
        <f>IFERROR(VALUE(VLOOKUP($E149&amp;$F149,PEFA2016all[[id]:[UHLG-01.3]],MATCH(AF$4,PEFA2016all[[#Headers],[id]:[UHLG-01.3]],0),0)&amp;""),"")</f>
        <v/>
      </c>
      <c r="AG149" t="str">
        <f>IFERROR(VALUE(VLOOKUP($E149&amp;$F149,PEFA2016all[[id]:[UHLG-01.3]],MATCH(AG$4,PEFA2016all[[#Headers],[id]:[UHLG-01.3]],0),0)&amp;""),"")</f>
        <v/>
      </c>
      <c r="AH149" t="str">
        <f>IFERROR(VALUE(VLOOKUP($E149&amp;$F149,PEFA2016all[[id]:[UHLG-01.3]],MATCH(AH$4,PEFA2016all[[#Headers],[id]:[UHLG-01.3]],0),0)&amp;""),"")</f>
        <v/>
      </c>
      <c r="AI149" t="str">
        <f>IFERROR(VALUE(VLOOKUP($E149&amp;$F149,PEFA2016all[[id]:[UHLG-01.3]],MATCH(AI$4,PEFA2016all[[#Headers],[id]:[UHLG-01.3]],0),0)&amp;""),"")</f>
        <v/>
      </c>
      <c r="AJ149" t="str">
        <f>IFERROR(VALUE(VLOOKUP($E149&amp;$F149,PEFA2016all[[id]:[UHLG-01.3]],MATCH(AJ$4,PEFA2016all[[#Headers],[id]:[UHLG-01.3]],0),0)&amp;""),"")</f>
        <v/>
      </c>
      <c r="AK149" t="str">
        <f>IFERROR(VALUE(VLOOKUP($E149&amp;$F149,PEFA2016all[[id]:[UHLG-01.3]],MATCH(AK$4,PEFA2016all[[#Headers],[id]:[UHLG-01.3]],0),0)&amp;""),"")</f>
        <v/>
      </c>
      <c r="AL149" t="str">
        <f>IFERROR(VALUE(VLOOKUP($E149&amp;$F149,PEFA2016all[[id]:[UHLG-01.3]],MATCH(AL$4,PEFA2016all[[#Headers],[id]:[UHLG-01.3]],0),0)&amp;""),"")</f>
        <v/>
      </c>
      <c r="AM149" t="str">
        <f>IFERROR(VALUE(VLOOKUP($E149&amp;$F149,PEFA2016all[[id]:[UHLG-01.3]],MATCH(AM$4,PEFA2016all[[#Headers],[id]:[UHLG-01.3]],0),0)&amp;""),"")</f>
        <v/>
      </c>
      <c r="AN149" t="str">
        <f>IFERROR(VALUE(VLOOKUP($E149&amp;$F149,PEFA2016all[[id]:[UHLG-01.3]],MATCH(AN$4,PEFA2016all[[#Headers],[id]:[UHLG-01.3]],0),0)&amp;""),"")</f>
        <v/>
      </c>
      <c r="AO149" t="str">
        <f>IFERROR(VALUE(VLOOKUP($E149&amp;$F149,PEFA2016all[[id]:[UHLG-01.3]],MATCH(AO$4,PEFA2016all[[#Headers],[id]:[UHLG-01.3]],0),0)&amp;""),"")</f>
        <v/>
      </c>
      <c r="AP149" t="str">
        <f>IFERROR(VALUE(VLOOKUP($E149&amp;$F149,PEFA2016all[[id]:[UHLG-01.3]],MATCH(AP$4,PEFA2016all[[#Headers],[id]:[UHLG-01.3]],0),0)&amp;""),"")</f>
        <v/>
      </c>
      <c r="AQ149" t="str">
        <f>IFERROR(VALUE(VLOOKUP($E149&amp;$F149,PEFA2016all[[id]:[UHLG-01.3]],MATCH(AQ$4,PEFA2016all[[#Headers],[id]:[UHLG-01.3]],0),0)&amp;""),"")</f>
        <v/>
      </c>
      <c r="AR149" t="str">
        <f>IFERROR(VALUE(VLOOKUP($E149&amp;$F149,PEFA2016all[[id]:[UHLG-01.3]],MATCH(AR$4,PEFA2016all[[#Headers],[id]:[UHLG-01.3]],0),0)&amp;""),"")</f>
        <v/>
      </c>
    </row>
    <row r="150" spans="2:44" x14ac:dyDescent="0.25">
      <c r="B150" t="str">
        <f>IF(PEFA2016all[[#This Row],[Framework]]=0,"",PEFA2016all[[#This Row],[Framework]])</f>
        <v/>
      </c>
      <c r="C150" t="str">
        <f>IF(PEFA2016all[[#This Row],[Country]]=0,"",PEFA2016all[[#This Row],[Country]])</f>
        <v/>
      </c>
      <c r="D150" t="str">
        <f>IFERROR(PEFA2016all[[#This Row],[ISO-2]],"")</f>
        <v/>
      </c>
      <c r="E150" t="str">
        <f>IFERROR(PEFA2016all[[#This Row],[ISO-3]],"")</f>
        <v/>
      </c>
      <c r="F150" t="str">
        <f>IF(PEFA2016all[[#This Row],[Year]]=0,"",PEFA2016all[[#This Row],[Year]])</f>
        <v/>
      </c>
      <c r="G150" t="str">
        <f>IFERROR(AVERAGE(PEFA2016[[#This Row],[Aggregate expenditure outturn]:[Revenue outturn]]),"")</f>
        <v/>
      </c>
      <c r="H150" t="str">
        <f>IFERROR(AVERAGE(PEFA2016[[#This Row],[Budget classification]:[Public access to fiscal information]]),"")</f>
        <v/>
      </c>
      <c r="I150" t="str">
        <f>IFERROR(AVERAGE(PEFA2016[[#This Row],[Fiscal risk reporting]:[Debt management]]),"")</f>
        <v/>
      </c>
      <c r="J150" t="str">
        <f>IFERROR(AVERAGE(PEFA2016[[#This Row],[Macroeconomic and fiscal forecasting]:[Legislative scrutiny of budgets]]),"")</f>
        <v/>
      </c>
      <c r="K150" t="str">
        <f>IFERROR(AVERAGE(PEFA2016[[#This Row],[Revenue administration]:[Internal audit]]),"")</f>
        <v/>
      </c>
      <c r="L150" t="str">
        <f>IFERROR(AVERAGE(PEFA2016[[#This Row],[Financial data integrity]:[Annual financial reports]]),"")</f>
        <v/>
      </c>
      <c r="M150" t="str">
        <f>IFERROR(AVERAGE(PEFA2016[[#This Row],[External audit]:[Legislative scrutiny of audit reports]]),"")</f>
        <v/>
      </c>
      <c r="N150" t="str">
        <f>IFERROR(VALUE(VLOOKUP($E150&amp;$F150,PEFA2016all[[id]:[UHLG-01.3]],MATCH(N$4,PEFA2016all[[#Headers],[id]:[UHLG-01.3]],0),0)&amp;""),"")</f>
        <v/>
      </c>
      <c r="O150" t="str">
        <f>IFERROR(VALUE(VLOOKUP($E150&amp;$F150,PEFA2016all[[id]:[UHLG-01.3]],MATCH(O$4,PEFA2016all[[#Headers],[id]:[UHLG-01.3]],0),0)&amp;""),"")</f>
        <v/>
      </c>
      <c r="P150" t="str">
        <f>IFERROR(VALUE(VLOOKUP($E150&amp;$F150,PEFA2016all[[id]:[UHLG-01.3]],MATCH(P$4,PEFA2016all[[#Headers],[id]:[UHLG-01.3]],0),0)&amp;""),"")</f>
        <v/>
      </c>
      <c r="Q150" t="str">
        <f>IFERROR(VALUE(VLOOKUP($E150&amp;$F150,PEFA2016all[[id]:[UHLG-01.3]],MATCH(Q$4,PEFA2016all[[#Headers],[id]:[UHLG-01.3]],0),0)&amp;""),"")</f>
        <v/>
      </c>
      <c r="R150" t="str">
        <f>IFERROR(VALUE(VLOOKUP($E150&amp;$F150,PEFA2016all[[id]:[UHLG-01.3]],MATCH(R$4,PEFA2016all[[#Headers],[id]:[UHLG-01.3]],0),0)&amp;""),"")</f>
        <v/>
      </c>
      <c r="S150" t="str">
        <f>IFERROR(VALUE(VLOOKUP($E150&amp;$F150,PEFA2016all[[id]:[UHLG-01.3]],MATCH(S$4,PEFA2016all[[#Headers],[id]:[UHLG-01.3]],0),0)&amp;""),"")</f>
        <v/>
      </c>
      <c r="T150" t="str">
        <f>IFERROR(VALUE(VLOOKUP($E150&amp;$F150,PEFA2016all[[id]:[UHLG-01.3]],MATCH(T$4,PEFA2016all[[#Headers],[id]:[UHLG-01.3]],0),0)&amp;""),"")</f>
        <v/>
      </c>
      <c r="U150" t="str">
        <f>IFERROR(VALUE(VLOOKUP($E150&amp;$F150,PEFA2016all[[id]:[UHLG-01.3]],MATCH(U$4,PEFA2016all[[#Headers],[id]:[UHLG-01.3]],0),0)&amp;""),"")</f>
        <v/>
      </c>
      <c r="V150" t="str">
        <f>IFERROR(VALUE(VLOOKUP($E150&amp;$F150,PEFA2016all[[id]:[UHLG-01.3]],MATCH(V$4,PEFA2016all[[#Headers],[id]:[UHLG-01.3]],0),0)&amp;""),"")</f>
        <v/>
      </c>
      <c r="W150" t="str">
        <f>IFERROR(VALUE(VLOOKUP($E150&amp;$F150,PEFA2016all[[id]:[UHLG-01.3]],MATCH(W$4,PEFA2016all[[#Headers],[id]:[UHLG-01.3]],0),0)&amp;""),"")</f>
        <v/>
      </c>
      <c r="X150" t="str">
        <f>IFERROR(VALUE(VLOOKUP($E150&amp;$F150,PEFA2016all[[id]:[UHLG-01.3]],MATCH(X$4,PEFA2016all[[#Headers],[id]:[UHLG-01.3]],0),0)&amp;""),"")</f>
        <v/>
      </c>
      <c r="Y150" t="str">
        <f>IFERROR(VALUE(VLOOKUP($E150&amp;$F150,PEFA2016all[[id]:[UHLG-01.3]],MATCH(Y$4,PEFA2016all[[#Headers],[id]:[UHLG-01.3]],0),0)&amp;""),"")</f>
        <v/>
      </c>
      <c r="Z150" t="str">
        <f>IFERROR(VALUE(VLOOKUP($E150&amp;$F150,PEFA2016all[[id]:[UHLG-01.3]],MATCH(Z$4,PEFA2016all[[#Headers],[id]:[UHLG-01.3]],0),0)&amp;""),"")</f>
        <v/>
      </c>
      <c r="AA150" t="str">
        <f>IFERROR(VALUE(VLOOKUP($E150&amp;$F150,PEFA2016all[[id]:[UHLG-01.3]],MATCH(AA$4,PEFA2016all[[#Headers],[id]:[UHLG-01.3]],0),0)&amp;""),"")</f>
        <v/>
      </c>
      <c r="AB150" t="str">
        <f>IFERROR(VALUE(VLOOKUP($E150&amp;$F150,PEFA2016all[[id]:[UHLG-01.3]],MATCH(AB$4,PEFA2016all[[#Headers],[id]:[UHLG-01.3]],0),0)&amp;""),"")</f>
        <v/>
      </c>
      <c r="AC150" t="str">
        <f>IFERROR(VALUE(VLOOKUP($E150&amp;$F150,PEFA2016all[[id]:[UHLG-01.3]],MATCH(AC$4,PEFA2016all[[#Headers],[id]:[UHLG-01.3]],0),0)&amp;""),"")</f>
        <v/>
      </c>
      <c r="AD150" t="str">
        <f>IFERROR(VALUE(VLOOKUP($E150&amp;$F150,PEFA2016all[[id]:[UHLG-01.3]],MATCH(AD$4,PEFA2016all[[#Headers],[id]:[UHLG-01.3]],0),0)&amp;""),"")</f>
        <v/>
      </c>
      <c r="AE150" t="str">
        <f>IFERROR(VALUE(VLOOKUP($E150&amp;$F150,PEFA2016all[[id]:[UHLG-01.3]],MATCH(AE$4,PEFA2016all[[#Headers],[id]:[UHLG-01.3]],0),0)&amp;""),"")</f>
        <v/>
      </c>
      <c r="AF150" t="str">
        <f>IFERROR(VALUE(VLOOKUP($E150&amp;$F150,PEFA2016all[[id]:[UHLG-01.3]],MATCH(AF$4,PEFA2016all[[#Headers],[id]:[UHLG-01.3]],0),0)&amp;""),"")</f>
        <v/>
      </c>
      <c r="AG150" t="str">
        <f>IFERROR(VALUE(VLOOKUP($E150&amp;$F150,PEFA2016all[[id]:[UHLG-01.3]],MATCH(AG$4,PEFA2016all[[#Headers],[id]:[UHLG-01.3]],0),0)&amp;""),"")</f>
        <v/>
      </c>
      <c r="AH150" t="str">
        <f>IFERROR(VALUE(VLOOKUP($E150&amp;$F150,PEFA2016all[[id]:[UHLG-01.3]],MATCH(AH$4,PEFA2016all[[#Headers],[id]:[UHLG-01.3]],0),0)&amp;""),"")</f>
        <v/>
      </c>
      <c r="AI150" t="str">
        <f>IFERROR(VALUE(VLOOKUP($E150&amp;$F150,PEFA2016all[[id]:[UHLG-01.3]],MATCH(AI$4,PEFA2016all[[#Headers],[id]:[UHLG-01.3]],0),0)&amp;""),"")</f>
        <v/>
      </c>
      <c r="AJ150" t="str">
        <f>IFERROR(VALUE(VLOOKUP($E150&amp;$F150,PEFA2016all[[id]:[UHLG-01.3]],MATCH(AJ$4,PEFA2016all[[#Headers],[id]:[UHLG-01.3]],0),0)&amp;""),"")</f>
        <v/>
      </c>
      <c r="AK150" t="str">
        <f>IFERROR(VALUE(VLOOKUP($E150&amp;$F150,PEFA2016all[[id]:[UHLG-01.3]],MATCH(AK$4,PEFA2016all[[#Headers],[id]:[UHLG-01.3]],0),0)&amp;""),"")</f>
        <v/>
      </c>
      <c r="AL150" t="str">
        <f>IFERROR(VALUE(VLOOKUP($E150&amp;$F150,PEFA2016all[[id]:[UHLG-01.3]],MATCH(AL$4,PEFA2016all[[#Headers],[id]:[UHLG-01.3]],0),0)&amp;""),"")</f>
        <v/>
      </c>
      <c r="AM150" t="str">
        <f>IFERROR(VALUE(VLOOKUP($E150&amp;$F150,PEFA2016all[[id]:[UHLG-01.3]],MATCH(AM$4,PEFA2016all[[#Headers],[id]:[UHLG-01.3]],0),0)&amp;""),"")</f>
        <v/>
      </c>
      <c r="AN150" t="str">
        <f>IFERROR(VALUE(VLOOKUP($E150&amp;$F150,PEFA2016all[[id]:[UHLG-01.3]],MATCH(AN$4,PEFA2016all[[#Headers],[id]:[UHLG-01.3]],0),0)&amp;""),"")</f>
        <v/>
      </c>
      <c r="AO150" t="str">
        <f>IFERROR(VALUE(VLOOKUP($E150&amp;$F150,PEFA2016all[[id]:[UHLG-01.3]],MATCH(AO$4,PEFA2016all[[#Headers],[id]:[UHLG-01.3]],0),0)&amp;""),"")</f>
        <v/>
      </c>
      <c r="AP150" t="str">
        <f>IFERROR(VALUE(VLOOKUP($E150&amp;$F150,PEFA2016all[[id]:[UHLG-01.3]],MATCH(AP$4,PEFA2016all[[#Headers],[id]:[UHLG-01.3]],0),0)&amp;""),"")</f>
        <v/>
      </c>
      <c r="AQ150" t="str">
        <f>IFERROR(VALUE(VLOOKUP($E150&amp;$F150,PEFA2016all[[id]:[UHLG-01.3]],MATCH(AQ$4,PEFA2016all[[#Headers],[id]:[UHLG-01.3]],0),0)&amp;""),"")</f>
        <v/>
      </c>
      <c r="AR150" t="str">
        <f>IFERROR(VALUE(VLOOKUP($E150&amp;$F150,PEFA2016all[[id]:[UHLG-01.3]],MATCH(AR$4,PEFA2016all[[#Headers],[id]:[UHLG-01.3]],0),0)&amp;""),"")</f>
        <v/>
      </c>
    </row>
    <row r="151" spans="2:44" x14ac:dyDescent="0.25">
      <c r="B151" t="str">
        <f>IF(PEFA2016all[[#This Row],[Framework]]=0,"",PEFA2016all[[#This Row],[Framework]])</f>
        <v/>
      </c>
      <c r="C151" t="str">
        <f>IF(PEFA2016all[[#This Row],[Country]]=0,"",PEFA2016all[[#This Row],[Country]])</f>
        <v/>
      </c>
      <c r="D151" t="str">
        <f>IFERROR(PEFA2016all[[#This Row],[ISO-2]],"")</f>
        <v/>
      </c>
      <c r="E151" t="str">
        <f>IFERROR(PEFA2016all[[#This Row],[ISO-3]],"")</f>
        <v/>
      </c>
      <c r="F151" t="str">
        <f>IF(PEFA2016all[[#This Row],[Year]]=0,"",PEFA2016all[[#This Row],[Year]])</f>
        <v/>
      </c>
      <c r="G151" t="str">
        <f>IFERROR(AVERAGE(PEFA2016[[#This Row],[Aggregate expenditure outturn]:[Revenue outturn]]),"")</f>
        <v/>
      </c>
      <c r="H151" t="str">
        <f>IFERROR(AVERAGE(PEFA2016[[#This Row],[Budget classification]:[Public access to fiscal information]]),"")</f>
        <v/>
      </c>
      <c r="I151" t="str">
        <f>IFERROR(AVERAGE(PEFA2016[[#This Row],[Fiscal risk reporting]:[Debt management]]),"")</f>
        <v/>
      </c>
      <c r="J151" t="str">
        <f>IFERROR(AVERAGE(PEFA2016[[#This Row],[Macroeconomic and fiscal forecasting]:[Legislative scrutiny of budgets]]),"")</f>
        <v/>
      </c>
      <c r="K151" t="str">
        <f>IFERROR(AVERAGE(PEFA2016[[#This Row],[Revenue administration]:[Internal audit]]),"")</f>
        <v/>
      </c>
      <c r="L151" t="str">
        <f>IFERROR(AVERAGE(PEFA2016[[#This Row],[Financial data integrity]:[Annual financial reports]]),"")</f>
        <v/>
      </c>
      <c r="M151" t="str">
        <f>IFERROR(AVERAGE(PEFA2016[[#This Row],[External audit]:[Legislative scrutiny of audit reports]]),"")</f>
        <v/>
      </c>
      <c r="N151" t="str">
        <f>IFERROR(VALUE(VLOOKUP($E151&amp;$F151,PEFA2016all[[id]:[UHLG-01.3]],MATCH(N$4,PEFA2016all[[#Headers],[id]:[UHLG-01.3]],0),0)&amp;""),"")</f>
        <v/>
      </c>
      <c r="O151" t="str">
        <f>IFERROR(VALUE(VLOOKUP($E151&amp;$F151,PEFA2016all[[id]:[UHLG-01.3]],MATCH(O$4,PEFA2016all[[#Headers],[id]:[UHLG-01.3]],0),0)&amp;""),"")</f>
        <v/>
      </c>
      <c r="P151" t="str">
        <f>IFERROR(VALUE(VLOOKUP($E151&amp;$F151,PEFA2016all[[id]:[UHLG-01.3]],MATCH(P$4,PEFA2016all[[#Headers],[id]:[UHLG-01.3]],0),0)&amp;""),"")</f>
        <v/>
      </c>
      <c r="Q151" t="str">
        <f>IFERROR(VALUE(VLOOKUP($E151&amp;$F151,PEFA2016all[[id]:[UHLG-01.3]],MATCH(Q$4,PEFA2016all[[#Headers],[id]:[UHLG-01.3]],0),0)&amp;""),"")</f>
        <v/>
      </c>
      <c r="R151" t="str">
        <f>IFERROR(VALUE(VLOOKUP($E151&amp;$F151,PEFA2016all[[id]:[UHLG-01.3]],MATCH(R$4,PEFA2016all[[#Headers],[id]:[UHLG-01.3]],0),0)&amp;""),"")</f>
        <v/>
      </c>
      <c r="S151" t="str">
        <f>IFERROR(VALUE(VLOOKUP($E151&amp;$F151,PEFA2016all[[id]:[UHLG-01.3]],MATCH(S$4,PEFA2016all[[#Headers],[id]:[UHLG-01.3]],0),0)&amp;""),"")</f>
        <v/>
      </c>
      <c r="T151" t="str">
        <f>IFERROR(VALUE(VLOOKUP($E151&amp;$F151,PEFA2016all[[id]:[UHLG-01.3]],MATCH(T$4,PEFA2016all[[#Headers],[id]:[UHLG-01.3]],0),0)&amp;""),"")</f>
        <v/>
      </c>
      <c r="U151" t="str">
        <f>IFERROR(VALUE(VLOOKUP($E151&amp;$F151,PEFA2016all[[id]:[UHLG-01.3]],MATCH(U$4,PEFA2016all[[#Headers],[id]:[UHLG-01.3]],0),0)&amp;""),"")</f>
        <v/>
      </c>
      <c r="V151" t="str">
        <f>IFERROR(VALUE(VLOOKUP($E151&amp;$F151,PEFA2016all[[id]:[UHLG-01.3]],MATCH(V$4,PEFA2016all[[#Headers],[id]:[UHLG-01.3]],0),0)&amp;""),"")</f>
        <v/>
      </c>
      <c r="W151" t="str">
        <f>IFERROR(VALUE(VLOOKUP($E151&amp;$F151,PEFA2016all[[id]:[UHLG-01.3]],MATCH(W$4,PEFA2016all[[#Headers],[id]:[UHLG-01.3]],0),0)&amp;""),"")</f>
        <v/>
      </c>
      <c r="X151" t="str">
        <f>IFERROR(VALUE(VLOOKUP($E151&amp;$F151,PEFA2016all[[id]:[UHLG-01.3]],MATCH(X$4,PEFA2016all[[#Headers],[id]:[UHLG-01.3]],0),0)&amp;""),"")</f>
        <v/>
      </c>
      <c r="Y151" t="str">
        <f>IFERROR(VALUE(VLOOKUP($E151&amp;$F151,PEFA2016all[[id]:[UHLG-01.3]],MATCH(Y$4,PEFA2016all[[#Headers],[id]:[UHLG-01.3]],0),0)&amp;""),"")</f>
        <v/>
      </c>
      <c r="Z151" t="str">
        <f>IFERROR(VALUE(VLOOKUP($E151&amp;$F151,PEFA2016all[[id]:[UHLG-01.3]],MATCH(Z$4,PEFA2016all[[#Headers],[id]:[UHLG-01.3]],0),0)&amp;""),"")</f>
        <v/>
      </c>
      <c r="AA151" t="str">
        <f>IFERROR(VALUE(VLOOKUP($E151&amp;$F151,PEFA2016all[[id]:[UHLG-01.3]],MATCH(AA$4,PEFA2016all[[#Headers],[id]:[UHLG-01.3]],0),0)&amp;""),"")</f>
        <v/>
      </c>
      <c r="AB151" t="str">
        <f>IFERROR(VALUE(VLOOKUP($E151&amp;$F151,PEFA2016all[[id]:[UHLG-01.3]],MATCH(AB$4,PEFA2016all[[#Headers],[id]:[UHLG-01.3]],0),0)&amp;""),"")</f>
        <v/>
      </c>
      <c r="AC151" t="str">
        <f>IFERROR(VALUE(VLOOKUP($E151&amp;$F151,PEFA2016all[[id]:[UHLG-01.3]],MATCH(AC$4,PEFA2016all[[#Headers],[id]:[UHLG-01.3]],0),0)&amp;""),"")</f>
        <v/>
      </c>
      <c r="AD151" t="str">
        <f>IFERROR(VALUE(VLOOKUP($E151&amp;$F151,PEFA2016all[[id]:[UHLG-01.3]],MATCH(AD$4,PEFA2016all[[#Headers],[id]:[UHLG-01.3]],0),0)&amp;""),"")</f>
        <v/>
      </c>
      <c r="AE151" t="str">
        <f>IFERROR(VALUE(VLOOKUP($E151&amp;$F151,PEFA2016all[[id]:[UHLG-01.3]],MATCH(AE$4,PEFA2016all[[#Headers],[id]:[UHLG-01.3]],0),0)&amp;""),"")</f>
        <v/>
      </c>
      <c r="AF151" t="str">
        <f>IFERROR(VALUE(VLOOKUP($E151&amp;$F151,PEFA2016all[[id]:[UHLG-01.3]],MATCH(AF$4,PEFA2016all[[#Headers],[id]:[UHLG-01.3]],0),0)&amp;""),"")</f>
        <v/>
      </c>
      <c r="AG151" t="str">
        <f>IFERROR(VALUE(VLOOKUP($E151&amp;$F151,PEFA2016all[[id]:[UHLG-01.3]],MATCH(AG$4,PEFA2016all[[#Headers],[id]:[UHLG-01.3]],0),0)&amp;""),"")</f>
        <v/>
      </c>
      <c r="AH151" t="str">
        <f>IFERROR(VALUE(VLOOKUP($E151&amp;$F151,PEFA2016all[[id]:[UHLG-01.3]],MATCH(AH$4,PEFA2016all[[#Headers],[id]:[UHLG-01.3]],0),0)&amp;""),"")</f>
        <v/>
      </c>
      <c r="AI151" t="str">
        <f>IFERROR(VALUE(VLOOKUP($E151&amp;$F151,PEFA2016all[[id]:[UHLG-01.3]],MATCH(AI$4,PEFA2016all[[#Headers],[id]:[UHLG-01.3]],0),0)&amp;""),"")</f>
        <v/>
      </c>
      <c r="AJ151" t="str">
        <f>IFERROR(VALUE(VLOOKUP($E151&amp;$F151,PEFA2016all[[id]:[UHLG-01.3]],MATCH(AJ$4,PEFA2016all[[#Headers],[id]:[UHLG-01.3]],0),0)&amp;""),"")</f>
        <v/>
      </c>
      <c r="AK151" t="str">
        <f>IFERROR(VALUE(VLOOKUP($E151&amp;$F151,PEFA2016all[[id]:[UHLG-01.3]],MATCH(AK$4,PEFA2016all[[#Headers],[id]:[UHLG-01.3]],0),0)&amp;""),"")</f>
        <v/>
      </c>
      <c r="AL151" t="str">
        <f>IFERROR(VALUE(VLOOKUP($E151&amp;$F151,PEFA2016all[[id]:[UHLG-01.3]],MATCH(AL$4,PEFA2016all[[#Headers],[id]:[UHLG-01.3]],0),0)&amp;""),"")</f>
        <v/>
      </c>
      <c r="AM151" t="str">
        <f>IFERROR(VALUE(VLOOKUP($E151&amp;$F151,PEFA2016all[[id]:[UHLG-01.3]],MATCH(AM$4,PEFA2016all[[#Headers],[id]:[UHLG-01.3]],0),0)&amp;""),"")</f>
        <v/>
      </c>
      <c r="AN151" t="str">
        <f>IFERROR(VALUE(VLOOKUP($E151&amp;$F151,PEFA2016all[[id]:[UHLG-01.3]],MATCH(AN$4,PEFA2016all[[#Headers],[id]:[UHLG-01.3]],0),0)&amp;""),"")</f>
        <v/>
      </c>
      <c r="AO151" t="str">
        <f>IFERROR(VALUE(VLOOKUP($E151&amp;$F151,PEFA2016all[[id]:[UHLG-01.3]],MATCH(AO$4,PEFA2016all[[#Headers],[id]:[UHLG-01.3]],0),0)&amp;""),"")</f>
        <v/>
      </c>
      <c r="AP151" t="str">
        <f>IFERROR(VALUE(VLOOKUP($E151&amp;$F151,PEFA2016all[[id]:[UHLG-01.3]],MATCH(AP$4,PEFA2016all[[#Headers],[id]:[UHLG-01.3]],0),0)&amp;""),"")</f>
        <v/>
      </c>
      <c r="AQ151" t="str">
        <f>IFERROR(VALUE(VLOOKUP($E151&amp;$F151,PEFA2016all[[id]:[UHLG-01.3]],MATCH(AQ$4,PEFA2016all[[#Headers],[id]:[UHLG-01.3]],0),0)&amp;""),"")</f>
        <v/>
      </c>
      <c r="AR151" t="str">
        <f>IFERROR(VALUE(VLOOKUP($E151&amp;$F151,PEFA2016all[[id]:[UHLG-01.3]],MATCH(AR$4,PEFA2016all[[#Headers],[id]:[UHLG-01.3]],0),0)&amp;""),"")</f>
        <v/>
      </c>
    </row>
    <row r="152" spans="2:44" x14ac:dyDescent="0.25">
      <c r="B152" t="str">
        <f>IF(PEFA2016all[[#This Row],[Framework]]=0,"",PEFA2016all[[#This Row],[Framework]])</f>
        <v/>
      </c>
      <c r="C152" t="str">
        <f>IF(PEFA2016all[[#This Row],[Country]]=0,"",PEFA2016all[[#This Row],[Country]])</f>
        <v/>
      </c>
      <c r="D152" t="str">
        <f>IFERROR(PEFA2016all[[#This Row],[ISO-2]],"")</f>
        <v/>
      </c>
      <c r="E152" t="str">
        <f>IFERROR(PEFA2016all[[#This Row],[ISO-3]],"")</f>
        <v/>
      </c>
      <c r="F152" t="str">
        <f>IF(PEFA2016all[[#This Row],[Year]]=0,"",PEFA2016all[[#This Row],[Year]])</f>
        <v/>
      </c>
      <c r="G152" t="str">
        <f>IFERROR(AVERAGE(PEFA2016[[#This Row],[Aggregate expenditure outturn]:[Revenue outturn]]),"")</f>
        <v/>
      </c>
      <c r="H152" t="str">
        <f>IFERROR(AVERAGE(PEFA2016[[#This Row],[Budget classification]:[Public access to fiscal information]]),"")</f>
        <v/>
      </c>
      <c r="I152" t="str">
        <f>IFERROR(AVERAGE(PEFA2016[[#This Row],[Fiscal risk reporting]:[Debt management]]),"")</f>
        <v/>
      </c>
      <c r="J152" t="str">
        <f>IFERROR(AVERAGE(PEFA2016[[#This Row],[Macroeconomic and fiscal forecasting]:[Legislative scrutiny of budgets]]),"")</f>
        <v/>
      </c>
      <c r="K152" t="str">
        <f>IFERROR(AVERAGE(PEFA2016[[#This Row],[Revenue administration]:[Internal audit]]),"")</f>
        <v/>
      </c>
      <c r="L152" t="str">
        <f>IFERROR(AVERAGE(PEFA2016[[#This Row],[Financial data integrity]:[Annual financial reports]]),"")</f>
        <v/>
      </c>
      <c r="M152" t="str">
        <f>IFERROR(AVERAGE(PEFA2016[[#This Row],[External audit]:[Legislative scrutiny of audit reports]]),"")</f>
        <v/>
      </c>
      <c r="N152" t="str">
        <f>IFERROR(VALUE(VLOOKUP($E152&amp;$F152,PEFA2016all[[id]:[UHLG-01.3]],MATCH(N$4,PEFA2016all[[#Headers],[id]:[UHLG-01.3]],0),0)&amp;""),"")</f>
        <v/>
      </c>
      <c r="O152" t="str">
        <f>IFERROR(VALUE(VLOOKUP($E152&amp;$F152,PEFA2016all[[id]:[UHLG-01.3]],MATCH(O$4,PEFA2016all[[#Headers],[id]:[UHLG-01.3]],0),0)&amp;""),"")</f>
        <v/>
      </c>
      <c r="P152" t="str">
        <f>IFERROR(VALUE(VLOOKUP($E152&amp;$F152,PEFA2016all[[id]:[UHLG-01.3]],MATCH(P$4,PEFA2016all[[#Headers],[id]:[UHLG-01.3]],0),0)&amp;""),"")</f>
        <v/>
      </c>
      <c r="Q152" t="str">
        <f>IFERROR(VALUE(VLOOKUP($E152&amp;$F152,PEFA2016all[[id]:[UHLG-01.3]],MATCH(Q$4,PEFA2016all[[#Headers],[id]:[UHLG-01.3]],0),0)&amp;""),"")</f>
        <v/>
      </c>
      <c r="R152" t="str">
        <f>IFERROR(VALUE(VLOOKUP($E152&amp;$F152,PEFA2016all[[id]:[UHLG-01.3]],MATCH(R$4,PEFA2016all[[#Headers],[id]:[UHLG-01.3]],0),0)&amp;""),"")</f>
        <v/>
      </c>
      <c r="S152" t="str">
        <f>IFERROR(VALUE(VLOOKUP($E152&amp;$F152,PEFA2016all[[id]:[UHLG-01.3]],MATCH(S$4,PEFA2016all[[#Headers],[id]:[UHLG-01.3]],0),0)&amp;""),"")</f>
        <v/>
      </c>
      <c r="T152" t="str">
        <f>IFERROR(VALUE(VLOOKUP($E152&amp;$F152,PEFA2016all[[id]:[UHLG-01.3]],MATCH(T$4,PEFA2016all[[#Headers],[id]:[UHLG-01.3]],0),0)&amp;""),"")</f>
        <v/>
      </c>
      <c r="U152" t="str">
        <f>IFERROR(VALUE(VLOOKUP($E152&amp;$F152,PEFA2016all[[id]:[UHLG-01.3]],MATCH(U$4,PEFA2016all[[#Headers],[id]:[UHLG-01.3]],0),0)&amp;""),"")</f>
        <v/>
      </c>
      <c r="V152" t="str">
        <f>IFERROR(VALUE(VLOOKUP($E152&amp;$F152,PEFA2016all[[id]:[UHLG-01.3]],MATCH(V$4,PEFA2016all[[#Headers],[id]:[UHLG-01.3]],0),0)&amp;""),"")</f>
        <v/>
      </c>
      <c r="W152" t="str">
        <f>IFERROR(VALUE(VLOOKUP($E152&amp;$F152,PEFA2016all[[id]:[UHLG-01.3]],MATCH(W$4,PEFA2016all[[#Headers],[id]:[UHLG-01.3]],0),0)&amp;""),"")</f>
        <v/>
      </c>
      <c r="X152" t="str">
        <f>IFERROR(VALUE(VLOOKUP($E152&amp;$F152,PEFA2016all[[id]:[UHLG-01.3]],MATCH(X$4,PEFA2016all[[#Headers],[id]:[UHLG-01.3]],0),0)&amp;""),"")</f>
        <v/>
      </c>
      <c r="Y152" t="str">
        <f>IFERROR(VALUE(VLOOKUP($E152&amp;$F152,PEFA2016all[[id]:[UHLG-01.3]],MATCH(Y$4,PEFA2016all[[#Headers],[id]:[UHLG-01.3]],0),0)&amp;""),"")</f>
        <v/>
      </c>
      <c r="Z152" t="str">
        <f>IFERROR(VALUE(VLOOKUP($E152&amp;$F152,PEFA2016all[[id]:[UHLG-01.3]],MATCH(Z$4,PEFA2016all[[#Headers],[id]:[UHLG-01.3]],0),0)&amp;""),"")</f>
        <v/>
      </c>
      <c r="AA152" t="str">
        <f>IFERROR(VALUE(VLOOKUP($E152&amp;$F152,PEFA2016all[[id]:[UHLG-01.3]],MATCH(AA$4,PEFA2016all[[#Headers],[id]:[UHLG-01.3]],0),0)&amp;""),"")</f>
        <v/>
      </c>
      <c r="AB152" t="str">
        <f>IFERROR(VALUE(VLOOKUP($E152&amp;$F152,PEFA2016all[[id]:[UHLG-01.3]],MATCH(AB$4,PEFA2016all[[#Headers],[id]:[UHLG-01.3]],0),0)&amp;""),"")</f>
        <v/>
      </c>
      <c r="AC152" t="str">
        <f>IFERROR(VALUE(VLOOKUP($E152&amp;$F152,PEFA2016all[[id]:[UHLG-01.3]],MATCH(AC$4,PEFA2016all[[#Headers],[id]:[UHLG-01.3]],0),0)&amp;""),"")</f>
        <v/>
      </c>
      <c r="AD152" t="str">
        <f>IFERROR(VALUE(VLOOKUP($E152&amp;$F152,PEFA2016all[[id]:[UHLG-01.3]],MATCH(AD$4,PEFA2016all[[#Headers],[id]:[UHLG-01.3]],0),0)&amp;""),"")</f>
        <v/>
      </c>
      <c r="AE152" t="str">
        <f>IFERROR(VALUE(VLOOKUP($E152&amp;$F152,PEFA2016all[[id]:[UHLG-01.3]],MATCH(AE$4,PEFA2016all[[#Headers],[id]:[UHLG-01.3]],0),0)&amp;""),"")</f>
        <v/>
      </c>
      <c r="AF152" t="str">
        <f>IFERROR(VALUE(VLOOKUP($E152&amp;$F152,PEFA2016all[[id]:[UHLG-01.3]],MATCH(AF$4,PEFA2016all[[#Headers],[id]:[UHLG-01.3]],0),0)&amp;""),"")</f>
        <v/>
      </c>
      <c r="AG152" t="str">
        <f>IFERROR(VALUE(VLOOKUP($E152&amp;$F152,PEFA2016all[[id]:[UHLG-01.3]],MATCH(AG$4,PEFA2016all[[#Headers],[id]:[UHLG-01.3]],0),0)&amp;""),"")</f>
        <v/>
      </c>
      <c r="AH152" t="str">
        <f>IFERROR(VALUE(VLOOKUP($E152&amp;$F152,PEFA2016all[[id]:[UHLG-01.3]],MATCH(AH$4,PEFA2016all[[#Headers],[id]:[UHLG-01.3]],0),0)&amp;""),"")</f>
        <v/>
      </c>
      <c r="AI152" t="str">
        <f>IFERROR(VALUE(VLOOKUP($E152&amp;$F152,PEFA2016all[[id]:[UHLG-01.3]],MATCH(AI$4,PEFA2016all[[#Headers],[id]:[UHLG-01.3]],0),0)&amp;""),"")</f>
        <v/>
      </c>
      <c r="AJ152" t="str">
        <f>IFERROR(VALUE(VLOOKUP($E152&amp;$F152,PEFA2016all[[id]:[UHLG-01.3]],MATCH(AJ$4,PEFA2016all[[#Headers],[id]:[UHLG-01.3]],0),0)&amp;""),"")</f>
        <v/>
      </c>
      <c r="AK152" t="str">
        <f>IFERROR(VALUE(VLOOKUP($E152&amp;$F152,PEFA2016all[[id]:[UHLG-01.3]],MATCH(AK$4,PEFA2016all[[#Headers],[id]:[UHLG-01.3]],0),0)&amp;""),"")</f>
        <v/>
      </c>
      <c r="AL152" t="str">
        <f>IFERROR(VALUE(VLOOKUP($E152&amp;$F152,PEFA2016all[[id]:[UHLG-01.3]],MATCH(AL$4,PEFA2016all[[#Headers],[id]:[UHLG-01.3]],0),0)&amp;""),"")</f>
        <v/>
      </c>
      <c r="AM152" t="str">
        <f>IFERROR(VALUE(VLOOKUP($E152&amp;$F152,PEFA2016all[[id]:[UHLG-01.3]],MATCH(AM$4,PEFA2016all[[#Headers],[id]:[UHLG-01.3]],0),0)&amp;""),"")</f>
        <v/>
      </c>
      <c r="AN152" t="str">
        <f>IFERROR(VALUE(VLOOKUP($E152&amp;$F152,PEFA2016all[[id]:[UHLG-01.3]],MATCH(AN$4,PEFA2016all[[#Headers],[id]:[UHLG-01.3]],0),0)&amp;""),"")</f>
        <v/>
      </c>
      <c r="AO152" t="str">
        <f>IFERROR(VALUE(VLOOKUP($E152&amp;$F152,PEFA2016all[[id]:[UHLG-01.3]],MATCH(AO$4,PEFA2016all[[#Headers],[id]:[UHLG-01.3]],0),0)&amp;""),"")</f>
        <v/>
      </c>
      <c r="AP152" t="str">
        <f>IFERROR(VALUE(VLOOKUP($E152&amp;$F152,PEFA2016all[[id]:[UHLG-01.3]],MATCH(AP$4,PEFA2016all[[#Headers],[id]:[UHLG-01.3]],0),0)&amp;""),"")</f>
        <v/>
      </c>
      <c r="AQ152" t="str">
        <f>IFERROR(VALUE(VLOOKUP($E152&amp;$F152,PEFA2016all[[id]:[UHLG-01.3]],MATCH(AQ$4,PEFA2016all[[#Headers],[id]:[UHLG-01.3]],0),0)&amp;""),"")</f>
        <v/>
      </c>
      <c r="AR152" t="str">
        <f>IFERROR(VALUE(VLOOKUP($E152&amp;$F152,PEFA2016all[[id]:[UHLG-01.3]],MATCH(AR$4,PEFA2016all[[#Headers],[id]:[UHLG-01.3]],0),0)&amp;""),"")</f>
        <v/>
      </c>
    </row>
    <row r="153" spans="2:44" x14ac:dyDescent="0.25">
      <c r="B153" t="str">
        <f>IF(PEFA2016all[[#This Row],[Framework]]=0,"",PEFA2016all[[#This Row],[Framework]])</f>
        <v/>
      </c>
      <c r="C153" t="str">
        <f>IF(PEFA2016all[[#This Row],[Country]]=0,"",PEFA2016all[[#This Row],[Country]])</f>
        <v/>
      </c>
      <c r="D153" t="str">
        <f>IFERROR(PEFA2016all[[#This Row],[ISO-2]],"")</f>
        <v/>
      </c>
      <c r="E153" t="str">
        <f>IFERROR(PEFA2016all[[#This Row],[ISO-3]],"")</f>
        <v/>
      </c>
      <c r="F153" t="str">
        <f>IF(PEFA2016all[[#This Row],[Year]]=0,"",PEFA2016all[[#This Row],[Year]])</f>
        <v/>
      </c>
      <c r="G153" t="str">
        <f>IFERROR(AVERAGE(PEFA2016[[#This Row],[Aggregate expenditure outturn]:[Revenue outturn]]),"")</f>
        <v/>
      </c>
      <c r="H153" t="str">
        <f>IFERROR(AVERAGE(PEFA2016[[#This Row],[Budget classification]:[Public access to fiscal information]]),"")</f>
        <v/>
      </c>
      <c r="I153" t="str">
        <f>IFERROR(AVERAGE(PEFA2016[[#This Row],[Fiscal risk reporting]:[Debt management]]),"")</f>
        <v/>
      </c>
      <c r="J153" t="str">
        <f>IFERROR(AVERAGE(PEFA2016[[#This Row],[Macroeconomic and fiscal forecasting]:[Legislative scrutiny of budgets]]),"")</f>
        <v/>
      </c>
      <c r="K153" t="str">
        <f>IFERROR(AVERAGE(PEFA2016[[#This Row],[Revenue administration]:[Internal audit]]),"")</f>
        <v/>
      </c>
      <c r="L153" t="str">
        <f>IFERROR(AVERAGE(PEFA2016[[#This Row],[Financial data integrity]:[Annual financial reports]]),"")</f>
        <v/>
      </c>
      <c r="M153" t="str">
        <f>IFERROR(AVERAGE(PEFA2016[[#This Row],[External audit]:[Legislative scrutiny of audit reports]]),"")</f>
        <v/>
      </c>
      <c r="N153" t="str">
        <f>IFERROR(VALUE(VLOOKUP($E153&amp;$F153,PEFA2016all[[id]:[UHLG-01.3]],MATCH(N$4,PEFA2016all[[#Headers],[id]:[UHLG-01.3]],0),0)&amp;""),"")</f>
        <v/>
      </c>
      <c r="O153" t="str">
        <f>IFERROR(VALUE(VLOOKUP($E153&amp;$F153,PEFA2016all[[id]:[UHLG-01.3]],MATCH(O$4,PEFA2016all[[#Headers],[id]:[UHLG-01.3]],0),0)&amp;""),"")</f>
        <v/>
      </c>
      <c r="P153" t="str">
        <f>IFERROR(VALUE(VLOOKUP($E153&amp;$F153,PEFA2016all[[id]:[UHLG-01.3]],MATCH(P$4,PEFA2016all[[#Headers],[id]:[UHLG-01.3]],0),0)&amp;""),"")</f>
        <v/>
      </c>
      <c r="Q153" t="str">
        <f>IFERROR(VALUE(VLOOKUP($E153&amp;$F153,PEFA2016all[[id]:[UHLG-01.3]],MATCH(Q$4,PEFA2016all[[#Headers],[id]:[UHLG-01.3]],0),0)&amp;""),"")</f>
        <v/>
      </c>
      <c r="R153" t="str">
        <f>IFERROR(VALUE(VLOOKUP($E153&amp;$F153,PEFA2016all[[id]:[UHLG-01.3]],MATCH(R$4,PEFA2016all[[#Headers],[id]:[UHLG-01.3]],0),0)&amp;""),"")</f>
        <v/>
      </c>
      <c r="S153" t="str">
        <f>IFERROR(VALUE(VLOOKUP($E153&amp;$F153,PEFA2016all[[id]:[UHLG-01.3]],MATCH(S$4,PEFA2016all[[#Headers],[id]:[UHLG-01.3]],0),0)&amp;""),"")</f>
        <v/>
      </c>
      <c r="T153" t="str">
        <f>IFERROR(VALUE(VLOOKUP($E153&amp;$F153,PEFA2016all[[id]:[UHLG-01.3]],MATCH(T$4,PEFA2016all[[#Headers],[id]:[UHLG-01.3]],0),0)&amp;""),"")</f>
        <v/>
      </c>
      <c r="U153" t="str">
        <f>IFERROR(VALUE(VLOOKUP($E153&amp;$F153,PEFA2016all[[id]:[UHLG-01.3]],MATCH(U$4,PEFA2016all[[#Headers],[id]:[UHLG-01.3]],0),0)&amp;""),"")</f>
        <v/>
      </c>
      <c r="V153" t="str">
        <f>IFERROR(VALUE(VLOOKUP($E153&amp;$F153,PEFA2016all[[id]:[UHLG-01.3]],MATCH(V$4,PEFA2016all[[#Headers],[id]:[UHLG-01.3]],0),0)&amp;""),"")</f>
        <v/>
      </c>
      <c r="W153" t="str">
        <f>IFERROR(VALUE(VLOOKUP($E153&amp;$F153,PEFA2016all[[id]:[UHLG-01.3]],MATCH(W$4,PEFA2016all[[#Headers],[id]:[UHLG-01.3]],0),0)&amp;""),"")</f>
        <v/>
      </c>
      <c r="X153" t="str">
        <f>IFERROR(VALUE(VLOOKUP($E153&amp;$F153,PEFA2016all[[id]:[UHLG-01.3]],MATCH(X$4,PEFA2016all[[#Headers],[id]:[UHLG-01.3]],0),0)&amp;""),"")</f>
        <v/>
      </c>
      <c r="Y153" t="str">
        <f>IFERROR(VALUE(VLOOKUP($E153&amp;$F153,PEFA2016all[[id]:[UHLG-01.3]],MATCH(Y$4,PEFA2016all[[#Headers],[id]:[UHLG-01.3]],0),0)&amp;""),"")</f>
        <v/>
      </c>
      <c r="Z153" t="str">
        <f>IFERROR(VALUE(VLOOKUP($E153&amp;$F153,PEFA2016all[[id]:[UHLG-01.3]],MATCH(Z$4,PEFA2016all[[#Headers],[id]:[UHLG-01.3]],0),0)&amp;""),"")</f>
        <v/>
      </c>
      <c r="AA153" t="str">
        <f>IFERROR(VALUE(VLOOKUP($E153&amp;$F153,PEFA2016all[[id]:[UHLG-01.3]],MATCH(AA$4,PEFA2016all[[#Headers],[id]:[UHLG-01.3]],0),0)&amp;""),"")</f>
        <v/>
      </c>
      <c r="AB153" t="str">
        <f>IFERROR(VALUE(VLOOKUP($E153&amp;$F153,PEFA2016all[[id]:[UHLG-01.3]],MATCH(AB$4,PEFA2016all[[#Headers],[id]:[UHLG-01.3]],0),0)&amp;""),"")</f>
        <v/>
      </c>
      <c r="AC153" t="str">
        <f>IFERROR(VALUE(VLOOKUP($E153&amp;$F153,PEFA2016all[[id]:[UHLG-01.3]],MATCH(AC$4,PEFA2016all[[#Headers],[id]:[UHLG-01.3]],0),0)&amp;""),"")</f>
        <v/>
      </c>
      <c r="AD153" t="str">
        <f>IFERROR(VALUE(VLOOKUP($E153&amp;$F153,PEFA2016all[[id]:[UHLG-01.3]],MATCH(AD$4,PEFA2016all[[#Headers],[id]:[UHLG-01.3]],0),0)&amp;""),"")</f>
        <v/>
      </c>
      <c r="AE153" t="str">
        <f>IFERROR(VALUE(VLOOKUP($E153&amp;$F153,PEFA2016all[[id]:[UHLG-01.3]],MATCH(AE$4,PEFA2016all[[#Headers],[id]:[UHLG-01.3]],0),0)&amp;""),"")</f>
        <v/>
      </c>
      <c r="AF153" t="str">
        <f>IFERROR(VALUE(VLOOKUP($E153&amp;$F153,PEFA2016all[[id]:[UHLG-01.3]],MATCH(AF$4,PEFA2016all[[#Headers],[id]:[UHLG-01.3]],0),0)&amp;""),"")</f>
        <v/>
      </c>
      <c r="AG153" t="str">
        <f>IFERROR(VALUE(VLOOKUP($E153&amp;$F153,PEFA2016all[[id]:[UHLG-01.3]],MATCH(AG$4,PEFA2016all[[#Headers],[id]:[UHLG-01.3]],0),0)&amp;""),"")</f>
        <v/>
      </c>
      <c r="AH153" t="str">
        <f>IFERROR(VALUE(VLOOKUP($E153&amp;$F153,PEFA2016all[[id]:[UHLG-01.3]],MATCH(AH$4,PEFA2016all[[#Headers],[id]:[UHLG-01.3]],0),0)&amp;""),"")</f>
        <v/>
      </c>
      <c r="AI153" t="str">
        <f>IFERROR(VALUE(VLOOKUP($E153&amp;$F153,PEFA2016all[[id]:[UHLG-01.3]],MATCH(AI$4,PEFA2016all[[#Headers],[id]:[UHLG-01.3]],0),0)&amp;""),"")</f>
        <v/>
      </c>
      <c r="AJ153" t="str">
        <f>IFERROR(VALUE(VLOOKUP($E153&amp;$F153,PEFA2016all[[id]:[UHLG-01.3]],MATCH(AJ$4,PEFA2016all[[#Headers],[id]:[UHLG-01.3]],0),0)&amp;""),"")</f>
        <v/>
      </c>
      <c r="AK153" t="str">
        <f>IFERROR(VALUE(VLOOKUP($E153&amp;$F153,PEFA2016all[[id]:[UHLG-01.3]],MATCH(AK$4,PEFA2016all[[#Headers],[id]:[UHLG-01.3]],0),0)&amp;""),"")</f>
        <v/>
      </c>
      <c r="AL153" t="str">
        <f>IFERROR(VALUE(VLOOKUP($E153&amp;$F153,PEFA2016all[[id]:[UHLG-01.3]],MATCH(AL$4,PEFA2016all[[#Headers],[id]:[UHLG-01.3]],0),0)&amp;""),"")</f>
        <v/>
      </c>
      <c r="AM153" t="str">
        <f>IFERROR(VALUE(VLOOKUP($E153&amp;$F153,PEFA2016all[[id]:[UHLG-01.3]],MATCH(AM$4,PEFA2016all[[#Headers],[id]:[UHLG-01.3]],0),0)&amp;""),"")</f>
        <v/>
      </c>
      <c r="AN153" t="str">
        <f>IFERROR(VALUE(VLOOKUP($E153&amp;$F153,PEFA2016all[[id]:[UHLG-01.3]],MATCH(AN$4,PEFA2016all[[#Headers],[id]:[UHLG-01.3]],0),0)&amp;""),"")</f>
        <v/>
      </c>
      <c r="AO153" t="str">
        <f>IFERROR(VALUE(VLOOKUP($E153&amp;$F153,PEFA2016all[[id]:[UHLG-01.3]],MATCH(AO$4,PEFA2016all[[#Headers],[id]:[UHLG-01.3]],0),0)&amp;""),"")</f>
        <v/>
      </c>
      <c r="AP153" t="str">
        <f>IFERROR(VALUE(VLOOKUP($E153&amp;$F153,PEFA2016all[[id]:[UHLG-01.3]],MATCH(AP$4,PEFA2016all[[#Headers],[id]:[UHLG-01.3]],0),0)&amp;""),"")</f>
        <v/>
      </c>
      <c r="AQ153" t="str">
        <f>IFERROR(VALUE(VLOOKUP($E153&amp;$F153,PEFA2016all[[id]:[UHLG-01.3]],MATCH(AQ$4,PEFA2016all[[#Headers],[id]:[UHLG-01.3]],0),0)&amp;""),"")</f>
        <v/>
      </c>
      <c r="AR153" t="str">
        <f>IFERROR(VALUE(VLOOKUP($E153&amp;$F153,PEFA2016all[[id]:[UHLG-01.3]],MATCH(AR$4,PEFA2016all[[#Headers],[id]:[UHLG-01.3]],0),0)&amp;""),"")</f>
        <v/>
      </c>
    </row>
    <row r="154" spans="2:44" x14ac:dyDescent="0.25">
      <c r="B154" t="str">
        <f>IF(PEFA2016all[[#This Row],[Framework]]=0,"",PEFA2016all[[#This Row],[Framework]])</f>
        <v/>
      </c>
      <c r="C154" t="str">
        <f>IF(PEFA2016all[[#This Row],[Country]]=0,"",PEFA2016all[[#This Row],[Country]])</f>
        <v/>
      </c>
      <c r="D154" t="str">
        <f>IFERROR(PEFA2016all[[#This Row],[ISO-2]],"")</f>
        <v/>
      </c>
      <c r="E154" t="str">
        <f>IFERROR(PEFA2016all[[#This Row],[ISO-3]],"")</f>
        <v/>
      </c>
      <c r="F154" t="str">
        <f>IF(PEFA2016all[[#This Row],[Year]]=0,"",PEFA2016all[[#This Row],[Year]])</f>
        <v/>
      </c>
      <c r="G154" t="str">
        <f>IFERROR(AVERAGE(PEFA2016[[#This Row],[Aggregate expenditure outturn]:[Revenue outturn]]),"")</f>
        <v/>
      </c>
      <c r="H154" t="str">
        <f>IFERROR(AVERAGE(PEFA2016[[#This Row],[Budget classification]:[Public access to fiscal information]]),"")</f>
        <v/>
      </c>
      <c r="I154" t="str">
        <f>IFERROR(AVERAGE(PEFA2016[[#This Row],[Fiscal risk reporting]:[Debt management]]),"")</f>
        <v/>
      </c>
      <c r="J154" t="str">
        <f>IFERROR(AVERAGE(PEFA2016[[#This Row],[Macroeconomic and fiscal forecasting]:[Legislative scrutiny of budgets]]),"")</f>
        <v/>
      </c>
      <c r="K154" t="str">
        <f>IFERROR(AVERAGE(PEFA2016[[#This Row],[Revenue administration]:[Internal audit]]),"")</f>
        <v/>
      </c>
      <c r="L154" t="str">
        <f>IFERROR(AVERAGE(PEFA2016[[#This Row],[Financial data integrity]:[Annual financial reports]]),"")</f>
        <v/>
      </c>
      <c r="M154" t="str">
        <f>IFERROR(AVERAGE(PEFA2016[[#This Row],[External audit]:[Legislative scrutiny of audit reports]]),"")</f>
        <v/>
      </c>
      <c r="N154" t="str">
        <f>IFERROR(VALUE(VLOOKUP($E154&amp;$F154,PEFA2016all[[id]:[UHLG-01.3]],MATCH(N$4,PEFA2016all[[#Headers],[id]:[UHLG-01.3]],0),0)&amp;""),"")</f>
        <v/>
      </c>
      <c r="O154" t="str">
        <f>IFERROR(VALUE(VLOOKUP($E154&amp;$F154,PEFA2016all[[id]:[UHLG-01.3]],MATCH(O$4,PEFA2016all[[#Headers],[id]:[UHLG-01.3]],0),0)&amp;""),"")</f>
        <v/>
      </c>
      <c r="P154" t="str">
        <f>IFERROR(VALUE(VLOOKUP($E154&amp;$F154,PEFA2016all[[id]:[UHLG-01.3]],MATCH(P$4,PEFA2016all[[#Headers],[id]:[UHLG-01.3]],0),0)&amp;""),"")</f>
        <v/>
      </c>
      <c r="Q154" t="str">
        <f>IFERROR(VALUE(VLOOKUP($E154&amp;$F154,PEFA2016all[[id]:[UHLG-01.3]],MATCH(Q$4,PEFA2016all[[#Headers],[id]:[UHLG-01.3]],0),0)&amp;""),"")</f>
        <v/>
      </c>
      <c r="R154" t="str">
        <f>IFERROR(VALUE(VLOOKUP($E154&amp;$F154,PEFA2016all[[id]:[UHLG-01.3]],MATCH(R$4,PEFA2016all[[#Headers],[id]:[UHLG-01.3]],0),0)&amp;""),"")</f>
        <v/>
      </c>
      <c r="S154" t="str">
        <f>IFERROR(VALUE(VLOOKUP($E154&amp;$F154,PEFA2016all[[id]:[UHLG-01.3]],MATCH(S$4,PEFA2016all[[#Headers],[id]:[UHLG-01.3]],0),0)&amp;""),"")</f>
        <v/>
      </c>
      <c r="T154" t="str">
        <f>IFERROR(VALUE(VLOOKUP($E154&amp;$F154,PEFA2016all[[id]:[UHLG-01.3]],MATCH(T$4,PEFA2016all[[#Headers],[id]:[UHLG-01.3]],0),0)&amp;""),"")</f>
        <v/>
      </c>
      <c r="U154" t="str">
        <f>IFERROR(VALUE(VLOOKUP($E154&amp;$F154,PEFA2016all[[id]:[UHLG-01.3]],MATCH(U$4,PEFA2016all[[#Headers],[id]:[UHLG-01.3]],0),0)&amp;""),"")</f>
        <v/>
      </c>
      <c r="V154" t="str">
        <f>IFERROR(VALUE(VLOOKUP($E154&amp;$F154,PEFA2016all[[id]:[UHLG-01.3]],MATCH(V$4,PEFA2016all[[#Headers],[id]:[UHLG-01.3]],0),0)&amp;""),"")</f>
        <v/>
      </c>
      <c r="W154" t="str">
        <f>IFERROR(VALUE(VLOOKUP($E154&amp;$F154,PEFA2016all[[id]:[UHLG-01.3]],MATCH(W$4,PEFA2016all[[#Headers],[id]:[UHLG-01.3]],0),0)&amp;""),"")</f>
        <v/>
      </c>
      <c r="X154" t="str">
        <f>IFERROR(VALUE(VLOOKUP($E154&amp;$F154,PEFA2016all[[id]:[UHLG-01.3]],MATCH(X$4,PEFA2016all[[#Headers],[id]:[UHLG-01.3]],0),0)&amp;""),"")</f>
        <v/>
      </c>
      <c r="Y154" t="str">
        <f>IFERROR(VALUE(VLOOKUP($E154&amp;$F154,PEFA2016all[[id]:[UHLG-01.3]],MATCH(Y$4,PEFA2016all[[#Headers],[id]:[UHLG-01.3]],0),0)&amp;""),"")</f>
        <v/>
      </c>
      <c r="Z154" t="str">
        <f>IFERROR(VALUE(VLOOKUP($E154&amp;$F154,PEFA2016all[[id]:[UHLG-01.3]],MATCH(Z$4,PEFA2016all[[#Headers],[id]:[UHLG-01.3]],0),0)&amp;""),"")</f>
        <v/>
      </c>
      <c r="AA154" t="str">
        <f>IFERROR(VALUE(VLOOKUP($E154&amp;$F154,PEFA2016all[[id]:[UHLG-01.3]],MATCH(AA$4,PEFA2016all[[#Headers],[id]:[UHLG-01.3]],0),0)&amp;""),"")</f>
        <v/>
      </c>
      <c r="AB154" t="str">
        <f>IFERROR(VALUE(VLOOKUP($E154&amp;$F154,PEFA2016all[[id]:[UHLG-01.3]],MATCH(AB$4,PEFA2016all[[#Headers],[id]:[UHLG-01.3]],0),0)&amp;""),"")</f>
        <v/>
      </c>
      <c r="AC154" t="str">
        <f>IFERROR(VALUE(VLOOKUP($E154&amp;$F154,PEFA2016all[[id]:[UHLG-01.3]],MATCH(AC$4,PEFA2016all[[#Headers],[id]:[UHLG-01.3]],0),0)&amp;""),"")</f>
        <v/>
      </c>
      <c r="AD154" t="str">
        <f>IFERROR(VALUE(VLOOKUP($E154&amp;$F154,PEFA2016all[[id]:[UHLG-01.3]],MATCH(AD$4,PEFA2016all[[#Headers],[id]:[UHLG-01.3]],0),0)&amp;""),"")</f>
        <v/>
      </c>
      <c r="AE154" t="str">
        <f>IFERROR(VALUE(VLOOKUP($E154&amp;$F154,PEFA2016all[[id]:[UHLG-01.3]],MATCH(AE$4,PEFA2016all[[#Headers],[id]:[UHLG-01.3]],0),0)&amp;""),"")</f>
        <v/>
      </c>
      <c r="AF154" t="str">
        <f>IFERROR(VALUE(VLOOKUP($E154&amp;$F154,PEFA2016all[[id]:[UHLG-01.3]],MATCH(AF$4,PEFA2016all[[#Headers],[id]:[UHLG-01.3]],0),0)&amp;""),"")</f>
        <v/>
      </c>
      <c r="AG154" t="str">
        <f>IFERROR(VALUE(VLOOKUP($E154&amp;$F154,PEFA2016all[[id]:[UHLG-01.3]],MATCH(AG$4,PEFA2016all[[#Headers],[id]:[UHLG-01.3]],0),0)&amp;""),"")</f>
        <v/>
      </c>
      <c r="AH154" t="str">
        <f>IFERROR(VALUE(VLOOKUP($E154&amp;$F154,PEFA2016all[[id]:[UHLG-01.3]],MATCH(AH$4,PEFA2016all[[#Headers],[id]:[UHLG-01.3]],0),0)&amp;""),"")</f>
        <v/>
      </c>
      <c r="AI154" t="str">
        <f>IFERROR(VALUE(VLOOKUP($E154&amp;$F154,PEFA2016all[[id]:[UHLG-01.3]],MATCH(AI$4,PEFA2016all[[#Headers],[id]:[UHLG-01.3]],0),0)&amp;""),"")</f>
        <v/>
      </c>
      <c r="AJ154" t="str">
        <f>IFERROR(VALUE(VLOOKUP($E154&amp;$F154,PEFA2016all[[id]:[UHLG-01.3]],MATCH(AJ$4,PEFA2016all[[#Headers],[id]:[UHLG-01.3]],0),0)&amp;""),"")</f>
        <v/>
      </c>
      <c r="AK154" t="str">
        <f>IFERROR(VALUE(VLOOKUP($E154&amp;$F154,PEFA2016all[[id]:[UHLG-01.3]],MATCH(AK$4,PEFA2016all[[#Headers],[id]:[UHLG-01.3]],0),0)&amp;""),"")</f>
        <v/>
      </c>
      <c r="AL154" t="str">
        <f>IFERROR(VALUE(VLOOKUP($E154&amp;$F154,PEFA2016all[[id]:[UHLG-01.3]],MATCH(AL$4,PEFA2016all[[#Headers],[id]:[UHLG-01.3]],0),0)&amp;""),"")</f>
        <v/>
      </c>
      <c r="AM154" t="str">
        <f>IFERROR(VALUE(VLOOKUP($E154&amp;$F154,PEFA2016all[[id]:[UHLG-01.3]],MATCH(AM$4,PEFA2016all[[#Headers],[id]:[UHLG-01.3]],0),0)&amp;""),"")</f>
        <v/>
      </c>
      <c r="AN154" t="str">
        <f>IFERROR(VALUE(VLOOKUP($E154&amp;$F154,PEFA2016all[[id]:[UHLG-01.3]],MATCH(AN$4,PEFA2016all[[#Headers],[id]:[UHLG-01.3]],0),0)&amp;""),"")</f>
        <v/>
      </c>
      <c r="AO154" t="str">
        <f>IFERROR(VALUE(VLOOKUP($E154&amp;$F154,PEFA2016all[[id]:[UHLG-01.3]],MATCH(AO$4,PEFA2016all[[#Headers],[id]:[UHLG-01.3]],0),0)&amp;""),"")</f>
        <v/>
      </c>
      <c r="AP154" t="str">
        <f>IFERROR(VALUE(VLOOKUP($E154&amp;$F154,PEFA2016all[[id]:[UHLG-01.3]],MATCH(AP$4,PEFA2016all[[#Headers],[id]:[UHLG-01.3]],0),0)&amp;""),"")</f>
        <v/>
      </c>
      <c r="AQ154" t="str">
        <f>IFERROR(VALUE(VLOOKUP($E154&amp;$F154,PEFA2016all[[id]:[UHLG-01.3]],MATCH(AQ$4,PEFA2016all[[#Headers],[id]:[UHLG-01.3]],0),0)&amp;""),"")</f>
        <v/>
      </c>
      <c r="AR154" t="str">
        <f>IFERROR(VALUE(VLOOKUP($E154&amp;$F154,PEFA2016all[[id]:[UHLG-01.3]],MATCH(AR$4,PEFA2016all[[#Headers],[id]:[UHLG-01.3]],0),0)&amp;""),"")</f>
        <v/>
      </c>
    </row>
    <row r="155" spans="2:44" x14ac:dyDescent="0.25">
      <c r="B155" t="str">
        <f>IF(PEFA2016all[[#This Row],[Framework]]=0,"",PEFA2016all[[#This Row],[Framework]])</f>
        <v/>
      </c>
      <c r="C155" t="str">
        <f>IF(PEFA2016all[[#This Row],[Country]]=0,"",PEFA2016all[[#This Row],[Country]])</f>
        <v/>
      </c>
      <c r="D155" t="str">
        <f>IFERROR(PEFA2016all[[#This Row],[ISO-2]],"")</f>
        <v/>
      </c>
      <c r="E155" t="str">
        <f>IFERROR(PEFA2016all[[#This Row],[ISO-3]],"")</f>
        <v/>
      </c>
      <c r="F155" t="str">
        <f>IF(PEFA2016all[[#This Row],[Year]]=0,"",PEFA2016all[[#This Row],[Year]])</f>
        <v/>
      </c>
      <c r="G155" t="str">
        <f>IFERROR(AVERAGE(PEFA2016[[#This Row],[Aggregate expenditure outturn]:[Revenue outturn]]),"")</f>
        <v/>
      </c>
      <c r="H155" t="str">
        <f>IFERROR(AVERAGE(PEFA2016[[#This Row],[Budget classification]:[Public access to fiscal information]]),"")</f>
        <v/>
      </c>
      <c r="I155" t="str">
        <f>IFERROR(AVERAGE(PEFA2016[[#This Row],[Fiscal risk reporting]:[Debt management]]),"")</f>
        <v/>
      </c>
      <c r="J155" t="str">
        <f>IFERROR(AVERAGE(PEFA2016[[#This Row],[Macroeconomic and fiscal forecasting]:[Legislative scrutiny of budgets]]),"")</f>
        <v/>
      </c>
      <c r="K155" t="str">
        <f>IFERROR(AVERAGE(PEFA2016[[#This Row],[Revenue administration]:[Internal audit]]),"")</f>
        <v/>
      </c>
      <c r="L155" t="str">
        <f>IFERROR(AVERAGE(PEFA2016[[#This Row],[Financial data integrity]:[Annual financial reports]]),"")</f>
        <v/>
      </c>
      <c r="M155" t="str">
        <f>IFERROR(AVERAGE(PEFA2016[[#This Row],[External audit]:[Legislative scrutiny of audit reports]]),"")</f>
        <v/>
      </c>
      <c r="N155" t="str">
        <f>IFERROR(VALUE(VLOOKUP($E155&amp;$F155,PEFA2016all[[id]:[UHLG-01.3]],MATCH(N$4,PEFA2016all[[#Headers],[id]:[UHLG-01.3]],0),0)&amp;""),"")</f>
        <v/>
      </c>
      <c r="O155" t="str">
        <f>IFERROR(VALUE(VLOOKUP($E155&amp;$F155,PEFA2016all[[id]:[UHLG-01.3]],MATCH(O$4,PEFA2016all[[#Headers],[id]:[UHLG-01.3]],0),0)&amp;""),"")</f>
        <v/>
      </c>
      <c r="P155" t="str">
        <f>IFERROR(VALUE(VLOOKUP($E155&amp;$F155,PEFA2016all[[id]:[UHLG-01.3]],MATCH(P$4,PEFA2016all[[#Headers],[id]:[UHLG-01.3]],0),0)&amp;""),"")</f>
        <v/>
      </c>
      <c r="Q155" t="str">
        <f>IFERROR(VALUE(VLOOKUP($E155&amp;$F155,PEFA2016all[[id]:[UHLG-01.3]],MATCH(Q$4,PEFA2016all[[#Headers],[id]:[UHLG-01.3]],0),0)&amp;""),"")</f>
        <v/>
      </c>
      <c r="R155" t="str">
        <f>IFERROR(VALUE(VLOOKUP($E155&amp;$F155,PEFA2016all[[id]:[UHLG-01.3]],MATCH(R$4,PEFA2016all[[#Headers],[id]:[UHLG-01.3]],0),0)&amp;""),"")</f>
        <v/>
      </c>
      <c r="S155" t="str">
        <f>IFERROR(VALUE(VLOOKUP($E155&amp;$F155,PEFA2016all[[id]:[UHLG-01.3]],MATCH(S$4,PEFA2016all[[#Headers],[id]:[UHLG-01.3]],0),0)&amp;""),"")</f>
        <v/>
      </c>
      <c r="T155" t="str">
        <f>IFERROR(VALUE(VLOOKUP($E155&amp;$F155,PEFA2016all[[id]:[UHLG-01.3]],MATCH(T$4,PEFA2016all[[#Headers],[id]:[UHLG-01.3]],0),0)&amp;""),"")</f>
        <v/>
      </c>
      <c r="U155" t="str">
        <f>IFERROR(VALUE(VLOOKUP($E155&amp;$F155,PEFA2016all[[id]:[UHLG-01.3]],MATCH(U$4,PEFA2016all[[#Headers],[id]:[UHLG-01.3]],0),0)&amp;""),"")</f>
        <v/>
      </c>
      <c r="V155" t="str">
        <f>IFERROR(VALUE(VLOOKUP($E155&amp;$F155,PEFA2016all[[id]:[UHLG-01.3]],MATCH(V$4,PEFA2016all[[#Headers],[id]:[UHLG-01.3]],0),0)&amp;""),"")</f>
        <v/>
      </c>
      <c r="W155" t="str">
        <f>IFERROR(VALUE(VLOOKUP($E155&amp;$F155,PEFA2016all[[id]:[UHLG-01.3]],MATCH(W$4,PEFA2016all[[#Headers],[id]:[UHLG-01.3]],0),0)&amp;""),"")</f>
        <v/>
      </c>
      <c r="X155" t="str">
        <f>IFERROR(VALUE(VLOOKUP($E155&amp;$F155,PEFA2016all[[id]:[UHLG-01.3]],MATCH(X$4,PEFA2016all[[#Headers],[id]:[UHLG-01.3]],0),0)&amp;""),"")</f>
        <v/>
      </c>
      <c r="Y155" t="str">
        <f>IFERROR(VALUE(VLOOKUP($E155&amp;$F155,PEFA2016all[[id]:[UHLG-01.3]],MATCH(Y$4,PEFA2016all[[#Headers],[id]:[UHLG-01.3]],0),0)&amp;""),"")</f>
        <v/>
      </c>
      <c r="Z155" t="str">
        <f>IFERROR(VALUE(VLOOKUP($E155&amp;$F155,PEFA2016all[[id]:[UHLG-01.3]],MATCH(Z$4,PEFA2016all[[#Headers],[id]:[UHLG-01.3]],0),0)&amp;""),"")</f>
        <v/>
      </c>
      <c r="AA155" t="str">
        <f>IFERROR(VALUE(VLOOKUP($E155&amp;$F155,PEFA2016all[[id]:[UHLG-01.3]],MATCH(AA$4,PEFA2016all[[#Headers],[id]:[UHLG-01.3]],0),0)&amp;""),"")</f>
        <v/>
      </c>
      <c r="AB155" t="str">
        <f>IFERROR(VALUE(VLOOKUP($E155&amp;$F155,PEFA2016all[[id]:[UHLG-01.3]],MATCH(AB$4,PEFA2016all[[#Headers],[id]:[UHLG-01.3]],0),0)&amp;""),"")</f>
        <v/>
      </c>
      <c r="AC155" t="str">
        <f>IFERROR(VALUE(VLOOKUP($E155&amp;$F155,PEFA2016all[[id]:[UHLG-01.3]],MATCH(AC$4,PEFA2016all[[#Headers],[id]:[UHLG-01.3]],0),0)&amp;""),"")</f>
        <v/>
      </c>
      <c r="AD155" t="str">
        <f>IFERROR(VALUE(VLOOKUP($E155&amp;$F155,PEFA2016all[[id]:[UHLG-01.3]],MATCH(AD$4,PEFA2016all[[#Headers],[id]:[UHLG-01.3]],0),0)&amp;""),"")</f>
        <v/>
      </c>
      <c r="AE155" t="str">
        <f>IFERROR(VALUE(VLOOKUP($E155&amp;$F155,PEFA2016all[[id]:[UHLG-01.3]],MATCH(AE$4,PEFA2016all[[#Headers],[id]:[UHLG-01.3]],0),0)&amp;""),"")</f>
        <v/>
      </c>
      <c r="AF155" t="str">
        <f>IFERROR(VALUE(VLOOKUP($E155&amp;$F155,PEFA2016all[[id]:[UHLG-01.3]],MATCH(AF$4,PEFA2016all[[#Headers],[id]:[UHLG-01.3]],0),0)&amp;""),"")</f>
        <v/>
      </c>
      <c r="AG155" t="str">
        <f>IFERROR(VALUE(VLOOKUP($E155&amp;$F155,PEFA2016all[[id]:[UHLG-01.3]],MATCH(AG$4,PEFA2016all[[#Headers],[id]:[UHLG-01.3]],0),0)&amp;""),"")</f>
        <v/>
      </c>
      <c r="AH155" t="str">
        <f>IFERROR(VALUE(VLOOKUP($E155&amp;$F155,PEFA2016all[[id]:[UHLG-01.3]],MATCH(AH$4,PEFA2016all[[#Headers],[id]:[UHLG-01.3]],0),0)&amp;""),"")</f>
        <v/>
      </c>
      <c r="AI155" t="str">
        <f>IFERROR(VALUE(VLOOKUP($E155&amp;$F155,PEFA2016all[[id]:[UHLG-01.3]],MATCH(AI$4,PEFA2016all[[#Headers],[id]:[UHLG-01.3]],0),0)&amp;""),"")</f>
        <v/>
      </c>
      <c r="AJ155" t="str">
        <f>IFERROR(VALUE(VLOOKUP($E155&amp;$F155,PEFA2016all[[id]:[UHLG-01.3]],MATCH(AJ$4,PEFA2016all[[#Headers],[id]:[UHLG-01.3]],0),0)&amp;""),"")</f>
        <v/>
      </c>
      <c r="AK155" t="str">
        <f>IFERROR(VALUE(VLOOKUP($E155&amp;$F155,PEFA2016all[[id]:[UHLG-01.3]],MATCH(AK$4,PEFA2016all[[#Headers],[id]:[UHLG-01.3]],0),0)&amp;""),"")</f>
        <v/>
      </c>
      <c r="AL155" t="str">
        <f>IFERROR(VALUE(VLOOKUP($E155&amp;$F155,PEFA2016all[[id]:[UHLG-01.3]],MATCH(AL$4,PEFA2016all[[#Headers],[id]:[UHLG-01.3]],0),0)&amp;""),"")</f>
        <v/>
      </c>
      <c r="AM155" t="str">
        <f>IFERROR(VALUE(VLOOKUP($E155&amp;$F155,PEFA2016all[[id]:[UHLG-01.3]],MATCH(AM$4,PEFA2016all[[#Headers],[id]:[UHLG-01.3]],0),0)&amp;""),"")</f>
        <v/>
      </c>
      <c r="AN155" t="str">
        <f>IFERROR(VALUE(VLOOKUP($E155&amp;$F155,PEFA2016all[[id]:[UHLG-01.3]],MATCH(AN$4,PEFA2016all[[#Headers],[id]:[UHLG-01.3]],0),0)&amp;""),"")</f>
        <v/>
      </c>
      <c r="AO155" t="str">
        <f>IFERROR(VALUE(VLOOKUP($E155&amp;$F155,PEFA2016all[[id]:[UHLG-01.3]],MATCH(AO$4,PEFA2016all[[#Headers],[id]:[UHLG-01.3]],0),0)&amp;""),"")</f>
        <v/>
      </c>
      <c r="AP155" t="str">
        <f>IFERROR(VALUE(VLOOKUP($E155&amp;$F155,PEFA2016all[[id]:[UHLG-01.3]],MATCH(AP$4,PEFA2016all[[#Headers],[id]:[UHLG-01.3]],0),0)&amp;""),"")</f>
        <v/>
      </c>
      <c r="AQ155" t="str">
        <f>IFERROR(VALUE(VLOOKUP($E155&amp;$F155,PEFA2016all[[id]:[UHLG-01.3]],MATCH(AQ$4,PEFA2016all[[#Headers],[id]:[UHLG-01.3]],0),0)&amp;""),"")</f>
        <v/>
      </c>
      <c r="AR155" t="str">
        <f>IFERROR(VALUE(VLOOKUP($E155&amp;$F155,PEFA2016all[[id]:[UHLG-01.3]],MATCH(AR$4,PEFA2016all[[#Headers],[id]:[UHLG-01.3]],0),0)&amp;""),"")</f>
        <v/>
      </c>
    </row>
    <row r="156" spans="2:44" x14ac:dyDescent="0.25">
      <c r="B156" t="str">
        <f>IF(PEFA2016all[[#This Row],[Framework]]=0,"",PEFA2016all[[#This Row],[Framework]])</f>
        <v/>
      </c>
      <c r="C156" t="str">
        <f>IF(PEFA2016all[[#This Row],[Country]]=0,"",PEFA2016all[[#This Row],[Country]])</f>
        <v/>
      </c>
      <c r="D156" t="str">
        <f>IFERROR(PEFA2016all[[#This Row],[ISO-2]],"")</f>
        <v/>
      </c>
      <c r="E156" t="str">
        <f>IFERROR(PEFA2016all[[#This Row],[ISO-3]],"")</f>
        <v/>
      </c>
      <c r="F156" t="str">
        <f>IF(PEFA2016all[[#This Row],[Year]]=0,"",PEFA2016all[[#This Row],[Year]])</f>
        <v/>
      </c>
      <c r="G156" t="str">
        <f>IFERROR(AVERAGE(PEFA2016[[#This Row],[Aggregate expenditure outturn]:[Revenue outturn]]),"")</f>
        <v/>
      </c>
      <c r="H156" t="str">
        <f>IFERROR(AVERAGE(PEFA2016[[#This Row],[Budget classification]:[Public access to fiscal information]]),"")</f>
        <v/>
      </c>
      <c r="I156" t="str">
        <f>IFERROR(AVERAGE(PEFA2016[[#This Row],[Fiscal risk reporting]:[Debt management]]),"")</f>
        <v/>
      </c>
      <c r="J156" t="str">
        <f>IFERROR(AVERAGE(PEFA2016[[#This Row],[Macroeconomic and fiscal forecasting]:[Legislative scrutiny of budgets]]),"")</f>
        <v/>
      </c>
      <c r="K156" t="str">
        <f>IFERROR(AVERAGE(PEFA2016[[#This Row],[Revenue administration]:[Internal audit]]),"")</f>
        <v/>
      </c>
      <c r="L156" t="str">
        <f>IFERROR(AVERAGE(PEFA2016[[#This Row],[Financial data integrity]:[Annual financial reports]]),"")</f>
        <v/>
      </c>
      <c r="M156" t="str">
        <f>IFERROR(AVERAGE(PEFA2016[[#This Row],[External audit]:[Legislative scrutiny of audit reports]]),"")</f>
        <v/>
      </c>
      <c r="N156" t="str">
        <f>IFERROR(VALUE(VLOOKUP($E156&amp;$F156,PEFA2016all[[id]:[UHLG-01.3]],MATCH(N$4,PEFA2016all[[#Headers],[id]:[UHLG-01.3]],0),0)&amp;""),"")</f>
        <v/>
      </c>
      <c r="O156" t="str">
        <f>IFERROR(VALUE(VLOOKUP($E156&amp;$F156,PEFA2016all[[id]:[UHLG-01.3]],MATCH(O$4,PEFA2016all[[#Headers],[id]:[UHLG-01.3]],0),0)&amp;""),"")</f>
        <v/>
      </c>
      <c r="P156" t="str">
        <f>IFERROR(VALUE(VLOOKUP($E156&amp;$F156,PEFA2016all[[id]:[UHLG-01.3]],MATCH(P$4,PEFA2016all[[#Headers],[id]:[UHLG-01.3]],0),0)&amp;""),"")</f>
        <v/>
      </c>
      <c r="Q156" t="str">
        <f>IFERROR(VALUE(VLOOKUP($E156&amp;$F156,PEFA2016all[[id]:[UHLG-01.3]],MATCH(Q$4,PEFA2016all[[#Headers],[id]:[UHLG-01.3]],0),0)&amp;""),"")</f>
        <v/>
      </c>
      <c r="R156" t="str">
        <f>IFERROR(VALUE(VLOOKUP($E156&amp;$F156,PEFA2016all[[id]:[UHLG-01.3]],MATCH(R$4,PEFA2016all[[#Headers],[id]:[UHLG-01.3]],0),0)&amp;""),"")</f>
        <v/>
      </c>
      <c r="S156" t="str">
        <f>IFERROR(VALUE(VLOOKUP($E156&amp;$F156,PEFA2016all[[id]:[UHLG-01.3]],MATCH(S$4,PEFA2016all[[#Headers],[id]:[UHLG-01.3]],0),0)&amp;""),"")</f>
        <v/>
      </c>
      <c r="T156" t="str">
        <f>IFERROR(VALUE(VLOOKUP($E156&amp;$F156,PEFA2016all[[id]:[UHLG-01.3]],MATCH(T$4,PEFA2016all[[#Headers],[id]:[UHLG-01.3]],0),0)&amp;""),"")</f>
        <v/>
      </c>
      <c r="U156" t="str">
        <f>IFERROR(VALUE(VLOOKUP($E156&amp;$F156,PEFA2016all[[id]:[UHLG-01.3]],MATCH(U$4,PEFA2016all[[#Headers],[id]:[UHLG-01.3]],0),0)&amp;""),"")</f>
        <v/>
      </c>
      <c r="V156" t="str">
        <f>IFERROR(VALUE(VLOOKUP($E156&amp;$F156,PEFA2016all[[id]:[UHLG-01.3]],MATCH(V$4,PEFA2016all[[#Headers],[id]:[UHLG-01.3]],0),0)&amp;""),"")</f>
        <v/>
      </c>
      <c r="W156" t="str">
        <f>IFERROR(VALUE(VLOOKUP($E156&amp;$F156,PEFA2016all[[id]:[UHLG-01.3]],MATCH(W$4,PEFA2016all[[#Headers],[id]:[UHLG-01.3]],0),0)&amp;""),"")</f>
        <v/>
      </c>
      <c r="X156" t="str">
        <f>IFERROR(VALUE(VLOOKUP($E156&amp;$F156,PEFA2016all[[id]:[UHLG-01.3]],MATCH(X$4,PEFA2016all[[#Headers],[id]:[UHLG-01.3]],0),0)&amp;""),"")</f>
        <v/>
      </c>
      <c r="Y156" t="str">
        <f>IFERROR(VALUE(VLOOKUP($E156&amp;$F156,PEFA2016all[[id]:[UHLG-01.3]],MATCH(Y$4,PEFA2016all[[#Headers],[id]:[UHLG-01.3]],0),0)&amp;""),"")</f>
        <v/>
      </c>
      <c r="Z156" t="str">
        <f>IFERROR(VALUE(VLOOKUP($E156&amp;$F156,PEFA2016all[[id]:[UHLG-01.3]],MATCH(Z$4,PEFA2016all[[#Headers],[id]:[UHLG-01.3]],0),0)&amp;""),"")</f>
        <v/>
      </c>
      <c r="AA156" t="str">
        <f>IFERROR(VALUE(VLOOKUP($E156&amp;$F156,PEFA2016all[[id]:[UHLG-01.3]],MATCH(AA$4,PEFA2016all[[#Headers],[id]:[UHLG-01.3]],0),0)&amp;""),"")</f>
        <v/>
      </c>
      <c r="AB156" t="str">
        <f>IFERROR(VALUE(VLOOKUP($E156&amp;$F156,PEFA2016all[[id]:[UHLG-01.3]],MATCH(AB$4,PEFA2016all[[#Headers],[id]:[UHLG-01.3]],0),0)&amp;""),"")</f>
        <v/>
      </c>
      <c r="AC156" t="str">
        <f>IFERROR(VALUE(VLOOKUP($E156&amp;$F156,PEFA2016all[[id]:[UHLG-01.3]],MATCH(AC$4,PEFA2016all[[#Headers],[id]:[UHLG-01.3]],0),0)&amp;""),"")</f>
        <v/>
      </c>
      <c r="AD156" t="str">
        <f>IFERROR(VALUE(VLOOKUP($E156&amp;$F156,PEFA2016all[[id]:[UHLG-01.3]],MATCH(AD$4,PEFA2016all[[#Headers],[id]:[UHLG-01.3]],0),0)&amp;""),"")</f>
        <v/>
      </c>
      <c r="AE156" t="str">
        <f>IFERROR(VALUE(VLOOKUP($E156&amp;$F156,PEFA2016all[[id]:[UHLG-01.3]],MATCH(AE$4,PEFA2016all[[#Headers],[id]:[UHLG-01.3]],0),0)&amp;""),"")</f>
        <v/>
      </c>
      <c r="AF156" t="str">
        <f>IFERROR(VALUE(VLOOKUP($E156&amp;$F156,PEFA2016all[[id]:[UHLG-01.3]],MATCH(AF$4,PEFA2016all[[#Headers],[id]:[UHLG-01.3]],0),0)&amp;""),"")</f>
        <v/>
      </c>
      <c r="AG156" t="str">
        <f>IFERROR(VALUE(VLOOKUP($E156&amp;$F156,PEFA2016all[[id]:[UHLG-01.3]],MATCH(AG$4,PEFA2016all[[#Headers],[id]:[UHLG-01.3]],0),0)&amp;""),"")</f>
        <v/>
      </c>
      <c r="AH156" t="str">
        <f>IFERROR(VALUE(VLOOKUP($E156&amp;$F156,PEFA2016all[[id]:[UHLG-01.3]],MATCH(AH$4,PEFA2016all[[#Headers],[id]:[UHLG-01.3]],0),0)&amp;""),"")</f>
        <v/>
      </c>
      <c r="AI156" t="str">
        <f>IFERROR(VALUE(VLOOKUP($E156&amp;$F156,PEFA2016all[[id]:[UHLG-01.3]],MATCH(AI$4,PEFA2016all[[#Headers],[id]:[UHLG-01.3]],0),0)&amp;""),"")</f>
        <v/>
      </c>
      <c r="AJ156" t="str">
        <f>IFERROR(VALUE(VLOOKUP($E156&amp;$F156,PEFA2016all[[id]:[UHLG-01.3]],MATCH(AJ$4,PEFA2016all[[#Headers],[id]:[UHLG-01.3]],0),0)&amp;""),"")</f>
        <v/>
      </c>
      <c r="AK156" t="str">
        <f>IFERROR(VALUE(VLOOKUP($E156&amp;$F156,PEFA2016all[[id]:[UHLG-01.3]],MATCH(AK$4,PEFA2016all[[#Headers],[id]:[UHLG-01.3]],0),0)&amp;""),"")</f>
        <v/>
      </c>
      <c r="AL156" t="str">
        <f>IFERROR(VALUE(VLOOKUP($E156&amp;$F156,PEFA2016all[[id]:[UHLG-01.3]],MATCH(AL$4,PEFA2016all[[#Headers],[id]:[UHLG-01.3]],0),0)&amp;""),"")</f>
        <v/>
      </c>
      <c r="AM156" t="str">
        <f>IFERROR(VALUE(VLOOKUP($E156&amp;$F156,PEFA2016all[[id]:[UHLG-01.3]],MATCH(AM$4,PEFA2016all[[#Headers],[id]:[UHLG-01.3]],0),0)&amp;""),"")</f>
        <v/>
      </c>
      <c r="AN156" t="str">
        <f>IFERROR(VALUE(VLOOKUP($E156&amp;$F156,PEFA2016all[[id]:[UHLG-01.3]],MATCH(AN$4,PEFA2016all[[#Headers],[id]:[UHLG-01.3]],0),0)&amp;""),"")</f>
        <v/>
      </c>
      <c r="AO156" t="str">
        <f>IFERROR(VALUE(VLOOKUP($E156&amp;$F156,PEFA2016all[[id]:[UHLG-01.3]],MATCH(AO$4,PEFA2016all[[#Headers],[id]:[UHLG-01.3]],0),0)&amp;""),"")</f>
        <v/>
      </c>
      <c r="AP156" t="str">
        <f>IFERROR(VALUE(VLOOKUP($E156&amp;$F156,PEFA2016all[[id]:[UHLG-01.3]],MATCH(AP$4,PEFA2016all[[#Headers],[id]:[UHLG-01.3]],0),0)&amp;""),"")</f>
        <v/>
      </c>
      <c r="AQ156" t="str">
        <f>IFERROR(VALUE(VLOOKUP($E156&amp;$F156,PEFA2016all[[id]:[UHLG-01.3]],MATCH(AQ$4,PEFA2016all[[#Headers],[id]:[UHLG-01.3]],0),0)&amp;""),"")</f>
        <v/>
      </c>
      <c r="AR156" t="str">
        <f>IFERROR(VALUE(VLOOKUP($E156&amp;$F156,PEFA2016all[[id]:[UHLG-01.3]],MATCH(AR$4,PEFA2016all[[#Headers],[id]:[UHLG-01.3]],0),0)&amp;""),"")</f>
        <v/>
      </c>
    </row>
    <row r="157" spans="2:44" x14ac:dyDescent="0.25">
      <c r="B157" t="str">
        <f>IF(PEFA2016all[[#This Row],[Framework]]=0,"",PEFA2016all[[#This Row],[Framework]])</f>
        <v/>
      </c>
      <c r="C157" t="str">
        <f>IF(PEFA2016all[[#This Row],[Country]]=0,"",PEFA2016all[[#This Row],[Country]])</f>
        <v/>
      </c>
      <c r="D157" t="str">
        <f>IFERROR(PEFA2016all[[#This Row],[ISO-2]],"")</f>
        <v/>
      </c>
      <c r="E157" t="str">
        <f>IFERROR(PEFA2016all[[#This Row],[ISO-3]],"")</f>
        <v/>
      </c>
      <c r="F157" t="str">
        <f>IF(PEFA2016all[[#This Row],[Year]]=0,"",PEFA2016all[[#This Row],[Year]])</f>
        <v/>
      </c>
      <c r="G157" t="str">
        <f>IFERROR(AVERAGE(PEFA2016[[#This Row],[Aggregate expenditure outturn]:[Revenue outturn]]),"")</f>
        <v/>
      </c>
      <c r="H157" t="str">
        <f>IFERROR(AVERAGE(PEFA2016[[#This Row],[Budget classification]:[Public access to fiscal information]]),"")</f>
        <v/>
      </c>
      <c r="I157" t="str">
        <f>IFERROR(AVERAGE(PEFA2016[[#This Row],[Fiscal risk reporting]:[Debt management]]),"")</f>
        <v/>
      </c>
      <c r="J157" t="str">
        <f>IFERROR(AVERAGE(PEFA2016[[#This Row],[Macroeconomic and fiscal forecasting]:[Legislative scrutiny of budgets]]),"")</f>
        <v/>
      </c>
      <c r="K157" t="str">
        <f>IFERROR(AVERAGE(PEFA2016[[#This Row],[Revenue administration]:[Internal audit]]),"")</f>
        <v/>
      </c>
      <c r="L157" t="str">
        <f>IFERROR(AVERAGE(PEFA2016[[#This Row],[Financial data integrity]:[Annual financial reports]]),"")</f>
        <v/>
      </c>
      <c r="M157" t="str">
        <f>IFERROR(AVERAGE(PEFA2016[[#This Row],[External audit]:[Legislative scrutiny of audit reports]]),"")</f>
        <v/>
      </c>
      <c r="N157" t="str">
        <f>IFERROR(VALUE(VLOOKUP($E157&amp;$F157,PEFA2016all[[id]:[UHLG-01.3]],MATCH(N$4,PEFA2016all[[#Headers],[id]:[UHLG-01.3]],0),0)&amp;""),"")</f>
        <v/>
      </c>
      <c r="O157" t="str">
        <f>IFERROR(VALUE(VLOOKUP($E157&amp;$F157,PEFA2016all[[id]:[UHLG-01.3]],MATCH(O$4,PEFA2016all[[#Headers],[id]:[UHLG-01.3]],0),0)&amp;""),"")</f>
        <v/>
      </c>
      <c r="P157" t="str">
        <f>IFERROR(VALUE(VLOOKUP($E157&amp;$F157,PEFA2016all[[id]:[UHLG-01.3]],MATCH(P$4,PEFA2016all[[#Headers],[id]:[UHLG-01.3]],0),0)&amp;""),"")</f>
        <v/>
      </c>
      <c r="Q157" t="str">
        <f>IFERROR(VALUE(VLOOKUP($E157&amp;$F157,PEFA2016all[[id]:[UHLG-01.3]],MATCH(Q$4,PEFA2016all[[#Headers],[id]:[UHLG-01.3]],0),0)&amp;""),"")</f>
        <v/>
      </c>
      <c r="R157" t="str">
        <f>IFERROR(VALUE(VLOOKUP($E157&amp;$F157,PEFA2016all[[id]:[UHLG-01.3]],MATCH(R$4,PEFA2016all[[#Headers],[id]:[UHLG-01.3]],0),0)&amp;""),"")</f>
        <v/>
      </c>
      <c r="S157" t="str">
        <f>IFERROR(VALUE(VLOOKUP($E157&amp;$F157,PEFA2016all[[id]:[UHLG-01.3]],MATCH(S$4,PEFA2016all[[#Headers],[id]:[UHLG-01.3]],0),0)&amp;""),"")</f>
        <v/>
      </c>
      <c r="T157" t="str">
        <f>IFERROR(VALUE(VLOOKUP($E157&amp;$F157,PEFA2016all[[id]:[UHLG-01.3]],MATCH(T$4,PEFA2016all[[#Headers],[id]:[UHLG-01.3]],0),0)&amp;""),"")</f>
        <v/>
      </c>
      <c r="U157" t="str">
        <f>IFERROR(VALUE(VLOOKUP($E157&amp;$F157,PEFA2016all[[id]:[UHLG-01.3]],MATCH(U$4,PEFA2016all[[#Headers],[id]:[UHLG-01.3]],0),0)&amp;""),"")</f>
        <v/>
      </c>
      <c r="V157" t="str">
        <f>IFERROR(VALUE(VLOOKUP($E157&amp;$F157,PEFA2016all[[id]:[UHLG-01.3]],MATCH(V$4,PEFA2016all[[#Headers],[id]:[UHLG-01.3]],0),0)&amp;""),"")</f>
        <v/>
      </c>
      <c r="W157" t="str">
        <f>IFERROR(VALUE(VLOOKUP($E157&amp;$F157,PEFA2016all[[id]:[UHLG-01.3]],MATCH(W$4,PEFA2016all[[#Headers],[id]:[UHLG-01.3]],0),0)&amp;""),"")</f>
        <v/>
      </c>
      <c r="X157" t="str">
        <f>IFERROR(VALUE(VLOOKUP($E157&amp;$F157,PEFA2016all[[id]:[UHLG-01.3]],MATCH(X$4,PEFA2016all[[#Headers],[id]:[UHLG-01.3]],0),0)&amp;""),"")</f>
        <v/>
      </c>
      <c r="Y157" t="str">
        <f>IFERROR(VALUE(VLOOKUP($E157&amp;$F157,PEFA2016all[[id]:[UHLG-01.3]],MATCH(Y$4,PEFA2016all[[#Headers],[id]:[UHLG-01.3]],0),0)&amp;""),"")</f>
        <v/>
      </c>
      <c r="Z157" t="str">
        <f>IFERROR(VALUE(VLOOKUP($E157&amp;$F157,PEFA2016all[[id]:[UHLG-01.3]],MATCH(Z$4,PEFA2016all[[#Headers],[id]:[UHLG-01.3]],0),0)&amp;""),"")</f>
        <v/>
      </c>
      <c r="AA157" t="str">
        <f>IFERROR(VALUE(VLOOKUP($E157&amp;$F157,PEFA2016all[[id]:[UHLG-01.3]],MATCH(AA$4,PEFA2016all[[#Headers],[id]:[UHLG-01.3]],0),0)&amp;""),"")</f>
        <v/>
      </c>
      <c r="AB157" t="str">
        <f>IFERROR(VALUE(VLOOKUP($E157&amp;$F157,PEFA2016all[[id]:[UHLG-01.3]],MATCH(AB$4,PEFA2016all[[#Headers],[id]:[UHLG-01.3]],0),0)&amp;""),"")</f>
        <v/>
      </c>
      <c r="AC157" t="str">
        <f>IFERROR(VALUE(VLOOKUP($E157&amp;$F157,PEFA2016all[[id]:[UHLG-01.3]],MATCH(AC$4,PEFA2016all[[#Headers],[id]:[UHLG-01.3]],0),0)&amp;""),"")</f>
        <v/>
      </c>
      <c r="AD157" t="str">
        <f>IFERROR(VALUE(VLOOKUP($E157&amp;$F157,PEFA2016all[[id]:[UHLG-01.3]],MATCH(AD$4,PEFA2016all[[#Headers],[id]:[UHLG-01.3]],0),0)&amp;""),"")</f>
        <v/>
      </c>
      <c r="AE157" t="str">
        <f>IFERROR(VALUE(VLOOKUP($E157&amp;$F157,PEFA2016all[[id]:[UHLG-01.3]],MATCH(AE$4,PEFA2016all[[#Headers],[id]:[UHLG-01.3]],0),0)&amp;""),"")</f>
        <v/>
      </c>
      <c r="AF157" t="str">
        <f>IFERROR(VALUE(VLOOKUP($E157&amp;$F157,PEFA2016all[[id]:[UHLG-01.3]],MATCH(AF$4,PEFA2016all[[#Headers],[id]:[UHLG-01.3]],0),0)&amp;""),"")</f>
        <v/>
      </c>
      <c r="AG157" t="str">
        <f>IFERROR(VALUE(VLOOKUP($E157&amp;$F157,PEFA2016all[[id]:[UHLG-01.3]],MATCH(AG$4,PEFA2016all[[#Headers],[id]:[UHLG-01.3]],0),0)&amp;""),"")</f>
        <v/>
      </c>
      <c r="AH157" t="str">
        <f>IFERROR(VALUE(VLOOKUP($E157&amp;$F157,PEFA2016all[[id]:[UHLG-01.3]],MATCH(AH$4,PEFA2016all[[#Headers],[id]:[UHLG-01.3]],0),0)&amp;""),"")</f>
        <v/>
      </c>
      <c r="AI157" t="str">
        <f>IFERROR(VALUE(VLOOKUP($E157&amp;$F157,PEFA2016all[[id]:[UHLG-01.3]],MATCH(AI$4,PEFA2016all[[#Headers],[id]:[UHLG-01.3]],0),0)&amp;""),"")</f>
        <v/>
      </c>
      <c r="AJ157" t="str">
        <f>IFERROR(VALUE(VLOOKUP($E157&amp;$F157,PEFA2016all[[id]:[UHLG-01.3]],MATCH(AJ$4,PEFA2016all[[#Headers],[id]:[UHLG-01.3]],0),0)&amp;""),"")</f>
        <v/>
      </c>
      <c r="AK157" t="str">
        <f>IFERROR(VALUE(VLOOKUP($E157&amp;$F157,PEFA2016all[[id]:[UHLG-01.3]],MATCH(AK$4,PEFA2016all[[#Headers],[id]:[UHLG-01.3]],0),0)&amp;""),"")</f>
        <v/>
      </c>
      <c r="AL157" t="str">
        <f>IFERROR(VALUE(VLOOKUP($E157&amp;$F157,PEFA2016all[[id]:[UHLG-01.3]],MATCH(AL$4,PEFA2016all[[#Headers],[id]:[UHLG-01.3]],0),0)&amp;""),"")</f>
        <v/>
      </c>
      <c r="AM157" t="str">
        <f>IFERROR(VALUE(VLOOKUP($E157&amp;$F157,PEFA2016all[[id]:[UHLG-01.3]],MATCH(AM$4,PEFA2016all[[#Headers],[id]:[UHLG-01.3]],0),0)&amp;""),"")</f>
        <v/>
      </c>
      <c r="AN157" t="str">
        <f>IFERROR(VALUE(VLOOKUP($E157&amp;$F157,PEFA2016all[[id]:[UHLG-01.3]],MATCH(AN$4,PEFA2016all[[#Headers],[id]:[UHLG-01.3]],0),0)&amp;""),"")</f>
        <v/>
      </c>
      <c r="AO157" t="str">
        <f>IFERROR(VALUE(VLOOKUP($E157&amp;$F157,PEFA2016all[[id]:[UHLG-01.3]],MATCH(AO$4,PEFA2016all[[#Headers],[id]:[UHLG-01.3]],0),0)&amp;""),"")</f>
        <v/>
      </c>
      <c r="AP157" t="str">
        <f>IFERROR(VALUE(VLOOKUP($E157&amp;$F157,PEFA2016all[[id]:[UHLG-01.3]],MATCH(AP$4,PEFA2016all[[#Headers],[id]:[UHLG-01.3]],0),0)&amp;""),"")</f>
        <v/>
      </c>
      <c r="AQ157" t="str">
        <f>IFERROR(VALUE(VLOOKUP($E157&amp;$F157,PEFA2016all[[id]:[UHLG-01.3]],MATCH(AQ$4,PEFA2016all[[#Headers],[id]:[UHLG-01.3]],0),0)&amp;""),"")</f>
        <v/>
      </c>
      <c r="AR157" t="str">
        <f>IFERROR(VALUE(VLOOKUP($E157&amp;$F157,PEFA2016all[[id]:[UHLG-01.3]],MATCH(AR$4,PEFA2016all[[#Headers],[id]:[UHLG-01.3]],0),0)&amp;""),"")</f>
        <v/>
      </c>
    </row>
    <row r="158" spans="2:44" x14ac:dyDescent="0.25">
      <c r="B158" t="str">
        <f>IF(PEFA2016all[[#This Row],[Framework]]=0,"",PEFA2016all[[#This Row],[Framework]])</f>
        <v/>
      </c>
      <c r="C158" t="str">
        <f>IF(PEFA2016all[[#This Row],[Country]]=0,"",PEFA2016all[[#This Row],[Country]])</f>
        <v/>
      </c>
      <c r="D158" t="str">
        <f>IFERROR(PEFA2016all[[#This Row],[ISO-2]],"")</f>
        <v/>
      </c>
      <c r="E158" t="str">
        <f>IFERROR(PEFA2016all[[#This Row],[ISO-3]],"")</f>
        <v/>
      </c>
      <c r="F158" t="str">
        <f>IF(PEFA2016all[[#This Row],[Year]]=0,"",PEFA2016all[[#This Row],[Year]])</f>
        <v/>
      </c>
      <c r="G158" t="str">
        <f>IFERROR(AVERAGE(PEFA2016[[#This Row],[Aggregate expenditure outturn]:[Revenue outturn]]),"")</f>
        <v/>
      </c>
      <c r="H158" t="str">
        <f>IFERROR(AVERAGE(PEFA2016[[#This Row],[Budget classification]:[Public access to fiscal information]]),"")</f>
        <v/>
      </c>
      <c r="I158" t="str">
        <f>IFERROR(AVERAGE(PEFA2016[[#This Row],[Fiscal risk reporting]:[Debt management]]),"")</f>
        <v/>
      </c>
      <c r="J158" t="str">
        <f>IFERROR(AVERAGE(PEFA2016[[#This Row],[Macroeconomic and fiscal forecasting]:[Legislative scrutiny of budgets]]),"")</f>
        <v/>
      </c>
      <c r="K158" t="str">
        <f>IFERROR(AVERAGE(PEFA2016[[#This Row],[Revenue administration]:[Internal audit]]),"")</f>
        <v/>
      </c>
      <c r="L158" t="str">
        <f>IFERROR(AVERAGE(PEFA2016[[#This Row],[Financial data integrity]:[Annual financial reports]]),"")</f>
        <v/>
      </c>
      <c r="M158" t="str">
        <f>IFERROR(AVERAGE(PEFA2016[[#This Row],[External audit]:[Legislative scrutiny of audit reports]]),"")</f>
        <v/>
      </c>
      <c r="N158" t="str">
        <f>IFERROR(VALUE(VLOOKUP($E158&amp;$F158,PEFA2016all[[id]:[UHLG-01.3]],MATCH(N$4,PEFA2016all[[#Headers],[id]:[UHLG-01.3]],0),0)&amp;""),"")</f>
        <v/>
      </c>
      <c r="O158" t="str">
        <f>IFERROR(VALUE(VLOOKUP($E158&amp;$F158,PEFA2016all[[id]:[UHLG-01.3]],MATCH(O$4,PEFA2016all[[#Headers],[id]:[UHLG-01.3]],0),0)&amp;""),"")</f>
        <v/>
      </c>
      <c r="P158" t="str">
        <f>IFERROR(VALUE(VLOOKUP($E158&amp;$F158,PEFA2016all[[id]:[UHLG-01.3]],MATCH(P$4,PEFA2016all[[#Headers],[id]:[UHLG-01.3]],0),0)&amp;""),"")</f>
        <v/>
      </c>
      <c r="Q158" t="str">
        <f>IFERROR(VALUE(VLOOKUP($E158&amp;$F158,PEFA2016all[[id]:[UHLG-01.3]],MATCH(Q$4,PEFA2016all[[#Headers],[id]:[UHLG-01.3]],0),0)&amp;""),"")</f>
        <v/>
      </c>
      <c r="R158" t="str">
        <f>IFERROR(VALUE(VLOOKUP($E158&amp;$F158,PEFA2016all[[id]:[UHLG-01.3]],MATCH(R$4,PEFA2016all[[#Headers],[id]:[UHLG-01.3]],0),0)&amp;""),"")</f>
        <v/>
      </c>
      <c r="S158" t="str">
        <f>IFERROR(VALUE(VLOOKUP($E158&amp;$F158,PEFA2016all[[id]:[UHLG-01.3]],MATCH(S$4,PEFA2016all[[#Headers],[id]:[UHLG-01.3]],0),0)&amp;""),"")</f>
        <v/>
      </c>
      <c r="T158" t="str">
        <f>IFERROR(VALUE(VLOOKUP($E158&amp;$F158,PEFA2016all[[id]:[UHLG-01.3]],MATCH(T$4,PEFA2016all[[#Headers],[id]:[UHLG-01.3]],0),0)&amp;""),"")</f>
        <v/>
      </c>
      <c r="U158" t="str">
        <f>IFERROR(VALUE(VLOOKUP($E158&amp;$F158,PEFA2016all[[id]:[UHLG-01.3]],MATCH(U$4,PEFA2016all[[#Headers],[id]:[UHLG-01.3]],0),0)&amp;""),"")</f>
        <v/>
      </c>
      <c r="V158" t="str">
        <f>IFERROR(VALUE(VLOOKUP($E158&amp;$F158,PEFA2016all[[id]:[UHLG-01.3]],MATCH(V$4,PEFA2016all[[#Headers],[id]:[UHLG-01.3]],0),0)&amp;""),"")</f>
        <v/>
      </c>
      <c r="W158" t="str">
        <f>IFERROR(VALUE(VLOOKUP($E158&amp;$F158,PEFA2016all[[id]:[UHLG-01.3]],MATCH(W$4,PEFA2016all[[#Headers],[id]:[UHLG-01.3]],0),0)&amp;""),"")</f>
        <v/>
      </c>
      <c r="X158" t="str">
        <f>IFERROR(VALUE(VLOOKUP($E158&amp;$F158,PEFA2016all[[id]:[UHLG-01.3]],MATCH(X$4,PEFA2016all[[#Headers],[id]:[UHLG-01.3]],0),0)&amp;""),"")</f>
        <v/>
      </c>
      <c r="Y158" t="str">
        <f>IFERROR(VALUE(VLOOKUP($E158&amp;$F158,PEFA2016all[[id]:[UHLG-01.3]],MATCH(Y$4,PEFA2016all[[#Headers],[id]:[UHLG-01.3]],0),0)&amp;""),"")</f>
        <v/>
      </c>
      <c r="Z158" t="str">
        <f>IFERROR(VALUE(VLOOKUP($E158&amp;$F158,PEFA2016all[[id]:[UHLG-01.3]],MATCH(Z$4,PEFA2016all[[#Headers],[id]:[UHLG-01.3]],0),0)&amp;""),"")</f>
        <v/>
      </c>
      <c r="AA158" t="str">
        <f>IFERROR(VALUE(VLOOKUP($E158&amp;$F158,PEFA2016all[[id]:[UHLG-01.3]],MATCH(AA$4,PEFA2016all[[#Headers],[id]:[UHLG-01.3]],0),0)&amp;""),"")</f>
        <v/>
      </c>
      <c r="AB158" t="str">
        <f>IFERROR(VALUE(VLOOKUP($E158&amp;$F158,PEFA2016all[[id]:[UHLG-01.3]],MATCH(AB$4,PEFA2016all[[#Headers],[id]:[UHLG-01.3]],0),0)&amp;""),"")</f>
        <v/>
      </c>
      <c r="AC158" t="str">
        <f>IFERROR(VALUE(VLOOKUP($E158&amp;$F158,PEFA2016all[[id]:[UHLG-01.3]],MATCH(AC$4,PEFA2016all[[#Headers],[id]:[UHLG-01.3]],0),0)&amp;""),"")</f>
        <v/>
      </c>
      <c r="AD158" t="str">
        <f>IFERROR(VALUE(VLOOKUP($E158&amp;$F158,PEFA2016all[[id]:[UHLG-01.3]],MATCH(AD$4,PEFA2016all[[#Headers],[id]:[UHLG-01.3]],0),0)&amp;""),"")</f>
        <v/>
      </c>
      <c r="AE158" t="str">
        <f>IFERROR(VALUE(VLOOKUP($E158&amp;$F158,PEFA2016all[[id]:[UHLG-01.3]],MATCH(AE$4,PEFA2016all[[#Headers],[id]:[UHLG-01.3]],0),0)&amp;""),"")</f>
        <v/>
      </c>
      <c r="AF158" t="str">
        <f>IFERROR(VALUE(VLOOKUP($E158&amp;$F158,PEFA2016all[[id]:[UHLG-01.3]],MATCH(AF$4,PEFA2016all[[#Headers],[id]:[UHLG-01.3]],0),0)&amp;""),"")</f>
        <v/>
      </c>
      <c r="AG158" t="str">
        <f>IFERROR(VALUE(VLOOKUP($E158&amp;$F158,PEFA2016all[[id]:[UHLG-01.3]],MATCH(AG$4,PEFA2016all[[#Headers],[id]:[UHLG-01.3]],0),0)&amp;""),"")</f>
        <v/>
      </c>
      <c r="AH158" t="str">
        <f>IFERROR(VALUE(VLOOKUP($E158&amp;$F158,PEFA2016all[[id]:[UHLG-01.3]],MATCH(AH$4,PEFA2016all[[#Headers],[id]:[UHLG-01.3]],0),0)&amp;""),"")</f>
        <v/>
      </c>
      <c r="AI158" t="str">
        <f>IFERROR(VALUE(VLOOKUP($E158&amp;$F158,PEFA2016all[[id]:[UHLG-01.3]],MATCH(AI$4,PEFA2016all[[#Headers],[id]:[UHLG-01.3]],0),0)&amp;""),"")</f>
        <v/>
      </c>
      <c r="AJ158" t="str">
        <f>IFERROR(VALUE(VLOOKUP($E158&amp;$F158,PEFA2016all[[id]:[UHLG-01.3]],MATCH(AJ$4,PEFA2016all[[#Headers],[id]:[UHLG-01.3]],0),0)&amp;""),"")</f>
        <v/>
      </c>
      <c r="AK158" t="str">
        <f>IFERROR(VALUE(VLOOKUP($E158&amp;$F158,PEFA2016all[[id]:[UHLG-01.3]],MATCH(AK$4,PEFA2016all[[#Headers],[id]:[UHLG-01.3]],0),0)&amp;""),"")</f>
        <v/>
      </c>
      <c r="AL158" t="str">
        <f>IFERROR(VALUE(VLOOKUP($E158&amp;$F158,PEFA2016all[[id]:[UHLG-01.3]],MATCH(AL$4,PEFA2016all[[#Headers],[id]:[UHLG-01.3]],0),0)&amp;""),"")</f>
        <v/>
      </c>
      <c r="AM158" t="str">
        <f>IFERROR(VALUE(VLOOKUP($E158&amp;$F158,PEFA2016all[[id]:[UHLG-01.3]],MATCH(AM$4,PEFA2016all[[#Headers],[id]:[UHLG-01.3]],0),0)&amp;""),"")</f>
        <v/>
      </c>
      <c r="AN158" t="str">
        <f>IFERROR(VALUE(VLOOKUP($E158&amp;$F158,PEFA2016all[[id]:[UHLG-01.3]],MATCH(AN$4,PEFA2016all[[#Headers],[id]:[UHLG-01.3]],0),0)&amp;""),"")</f>
        <v/>
      </c>
      <c r="AO158" t="str">
        <f>IFERROR(VALUE(VLOOKUP($E158&amp;$F158,PEFA2016all[[id]:[UHLG-01.3]],MATCH(AO$4,PEFA2016all[[#Headers],[id]:[UHLG-01.3]],0),0)&amp;""),"")</f>
        <v/>
      </c>
      <c r="AP158" t="str">
        <f>IFERROR(VALUE(VLOOKUP($E158&amp;$F158,PEFA2016all[[id]:[UHLG-01.3]],MATCH(AP$4,PEFA2016all[[#Headers],[id]:[UHLG-01.3]],0),0)&amp;""),"")</f>
        <v/>
      </c>
      <c r="AQ158" t="str">
        <f>IFERROR(VALUE(VLOOKUP($E158&amp;$F158,PEFA2016all[[id]:[UHLG-01.3]],MATCH(AQ$4,PEFA2016all[[#Headers],[id]:[UHLG-01.3]],0),0)&amp;""),"")</f>
        <v/>
      </c>
      <c r="AR158" t="str">
        <f>IFERROR(VALUE(VLOOKUP($E158&amp;$F158,PEFA2016all[[id]:[UHLG-01.3]],MATCH(AR$4,PEFA2016all[[#Headers],[id]:[UHLG-01.3]],0),0)&amp;""),"")</f>
        <v/>
      </c>
    </row>
    <row r="159" spans="2:44" x14ac:dyDescent="0.25">
      <c r="B159" t="str">
        <f>IF(PEFA2016all[[#This Row],[Framework]]=0,"",PEFA2016all[[#This Row],[Framework]])</f>
        <v/>
      </c>
      <c r="C159" t="str">
        <f>IF(PEFA2016all[[#This Row],[Country]]=0,"",PEFA2016all[[#This Row],[Country]])</f>
        <v/>
      </c>
      <c r="D159" t="str">
        <f>IFERROR(PEFA2016all[[#This Row],[ISO-2]],"")</f>
        <v/>
      </c>
      <c r="E159" t="str">
        <f>IFERROR(PEFA2016all[[#This Row],[ISO-3]],"")</f>
        <v/>
      </c>
      <c r="F159" t="str">
        <f>IF(PEFA2016all[[#This Row],[Year]]=0,"",PEFA2016all[[#This Row],[Year]])</f>
        <v/>
      </c>
      <c r="G159" t="str">
        <f>IFERROR(AVERAGE(PEFA2016[[#This Row],[Aggregate expenditure outturn]:[Revenue outturn]]),"")</f>
        <v/>
      </c>
      <c r="H159" t="str">
        <f>IFERROR(AVERAGE(PEFA2016[[#This Row],[Budget classification]:[Public access to fiscal information]]),"")</f>
        <v/>
      </c>
      <c r="I159" t="str">
        <f>IFERROR(AVERAGE(PEFA2016[[#This Row],[Fiscal risk reporting]:[Debt management]]),"")</f>
        <v/>
      </c>
      <c r="J159" t="str">
        <f>IFERROR(AVERAGE(PEFA2016[[#This Row],[Macroeconomic and fiscal forecasting]:[Legislative scrutiny of budgets]]),"")</f>
        <v/>
      </c>
      <c r="K159" t="str">
        <f>IFERROR(AVERAGE(PEFA2016[[#This Row],[Revenue administration]:[Internal audit]]),"")</f>
        <v/>
      </c>
      <c r="L159" t="str">
        <f>IFERROR(AVERAGE(PEFA2016[[#This Row],[Financial data integrity]:[Annual financial reports]]),"")</f>
        <v/>
      </c>
      <c r="M159" t="str">
        <f>IFERROR(AVERAGE(PEFA2016[[#This Row],[External audit]:[Legislative scrutiny of audit reports]]),"")</f>
        <v/>
      </c>
      <c r="N159" t="str">
        <f>IFERROR(VALUE(VLOOKUP($E159&amp;$F159,PEFA2016all[[id]:[UHLG-01.3]],MATCH(N$4,PEFA2016all[[#Headers],[id]:[UHLG-01.3]],0),0)&amp;""),"")</f>
        <v/>
      </c>
      <c r="O159" t="str">
        <f>IFERROR(VALUE(VLOOKUP($E159&amp;$F159,PEFA2016all[[id]:[UHLG-01.3]],MATCH(O$4,PEFA2016all[[#Headers],[id]:[UHLG-01.3]],0),0)&amp;""),"")</f>
        <v/>
      </c>
      <c r="P159" t="str">
        <f>IFERROR(VALUE(VLOOKUP($E159&amp;$F159,PEFA2016all[[id]:[UHLG-01.3]],MATCH(P$4,PEFA2016all[[#Headers],[id]:[UHLG-01.3]],0),0)&amp;""),"")</f>
        <v/>
      </c>
      <c r="Q159" t="str">
        <f>IFERROR(VALUE(VLOOKUP($E159&amp;$F159,PEFA2016all[[id]:[UHLG-01.3]],MATCH(Q$4,PEFA2016all[[#Headers],[id]:[UHLG-01.3]],0),0)&amp;""),"")</f>
        <v/>
      </c>
      <c r="R159" t="str">
        <f>IFERROR(VALUE(VLOOKUP($E159&amp;$F159,PEFA2016all[[id]:[UHLG-01.3]],MATCH(R$4,PEFA2016all[[#Headers],[id]:[UHLG-01.3]],0),0)&amp;""),"")</f>
        <v/>
      </c>
      <c r="S159" t="str">
        <f>IFERROR(VALUE(VLOOKUP($E159&amp;$F159,PEFA2016all[[id]:[UHLG-01.3]],MATCH(S$4,PEFA2016all[[#Headers],[id]:[UHLG-01.3]],0),0)&amp;""),"")</f>
        <v/>
      </c>
      <c r="T159" t="str">
        <f>IFERROR(VALUE(VLOOKUP($E159&amp;$F159,PEFA2016all[[id]:[UHLG-01.3]],MATCH(T$4,PEFA2016all[[#Headers],[id]:[UHLG-01.3]],0),0)&amp;""),"")</f>
        <v/>
      </c>
      <c r="U159" t="str">
        <f>IFERROR(VALUE(VLOOKUP($E159&amp;$F159,PEFA2016all[[id]:[UHLG-01.3]],MATCH(U$4,PEFA2016all[[#Headers],[id]:[UHLG-01.3]],0),0)&amp;""),"")</f>
        <v/>
      </c>
      <c r="V159" t="str">
        <f>IFERROR(VALUE(VLOOKUP($E159&amp;$F159,PEFA2016all[[id]:[UHLG-01.3]],MATCH(V$4,PEFA2016all[[#Headers],[id]:[UHLG-01.3]],0),0)&amp;""),"")</f>
        <v/>
      </c>
      <c r="W159" t="str">
        <f>IFERROR(VALUE(VLOOKUP($E159&amp;$F159,PEFA2016all[[id]:[UHLG-01.3]],MATCH(W$4,PEFA2016all[[#Headers],[id]:[UHLG-01.3]],0),0)&amp;""),"")</f>
        <v/>
      </c>
      <c r="X159" t="str">
        <f>IFERROR(VALUE(VLOOKUP($E159&amp;$F159,PEFA2016all[[id]:[UHLG-01.3]],MATCH(X$4,PEFA2016all[[#Headers],[id]:[UHLG-01.3]],0),0)&amp;""),"")</f>
        <v/>
      </c>
      <c r="Y159" t="str">
        <f>IFERROR(VALUE(VLOOKUP($E159&amp;$F159,PEFA2016all[[id]:[UHLG-01.3]],MATCH(Y$4,PEFA2016all[[#Headers],[id]:[UHLG-01.3]],0),0)&amp;""),"")</f>
        <v/>
      </c>
      <c r="Z159" t="str">
        <f>IFERROR(VALUE(VLOOKUP($E159&amp;$F159,PEFA2016all[[id]:[UHLG-01.3]],MATCH(Z$4,PEFA2016all[[#Headers],[id]:[UHLG-01.3]],0),0)&amp;""),"")</f>
        <v/>
      </c>
      <c r="AA159" t="str">
        <f>IFERROR(VALUE(VLOOKUP($E159&amp;$F159,PEFA2016all[[id]:[UHLG-01.3]],MATCH(AA$4,PEFA2016all[[#Headers],[id]:[UHLG-01.3]],0),0)&amp;""),"")</f>
        <v/>
      </c>
      <c r="AB159" t="str">
        <f>IFERROR(VALUE(VLOOKUP($E159&amp;$F159,PEFA2016all[[id]:[UHLG-01.3]],MATCH(AB$4,PEFA2016all[[#Headers],[id]:[UHLG-01.3]],0),0)&amp;""),"")</f>
        <v/>
      </c>
      <c r="AC159" t="str">
        <f>IFERROR(VALUE(VLOOKUP($E159&amp;$F159,PEFA2016all[[id]:[UHLG-01.3]],MATCH(AC$4,PEFA2016all[[#Headers],[id]:[UHLG-01.3]],0),0)&amp;""),"")</f>
        <v/>
      </c>
      <c r="AD159" t="str">
        <f>IFERROR(VALUE(VLOOKUP($E159&amp;$F159,PEFA2016all[[id]:[UHLG-01.3]],MATCH(AD$4,PEFA2016all[[#Headers],[id]:[UHLG-01.3]],0),0)&amp;""),"")</f>
        <v/>
      </c>
      <c r="AE159" t="str">
        <f>IFERROR(VALUE(VLOOKUP($E159&amp;$F159,PEFA2016all[[id]:[UHLG-01.3]],MATCH(AE$4,PEFA2016all[[#Headers],[id]:[UHLG-01.3]],0),0)&amp;""),"")</f>
        <v/>
      </c>
      <c r="AF159" t="str">
        <f>IFERROR(VALUE(VLOOKUP($E159&amp;$F159,PEFA2016all[[id]:[UHLG-01.3]],MATCH(AF$4,PEFA2016all[[#Headers],[id]:[UHLG-01.3]],0),0)&amp;""),"")</f>
        <v/>
      </c>
      <c r="AG159" t="str">
        <f>IFERROR(VALUE(VLOOKUP($E159&amp;$F159,PEFA2016all[[id]:[UHLG-01.3]],MATCH(AG$4,PEFA2016all[[#Headers],[id]:[UHLG-01.3]],0),0)&amp;""),"")</f>
        <v/>
      </c>
      <c r="AH159" t="str">
        <f>IFERROR(VALUE(VLOOKUP($E159&amp;$F159,PEFA2016all[[id]:[UHLG-01.3]],MATCH(AH$4,PEFA2016all[[#Headers],[id]:[UHLG-01.3]],0),0)&amp;""),"")</f>
        <v/>
      </c>
      <c r="AI159" t="str">
        <f>IFERROR(VALUE(VLOOKUP($E159&amp;$F159,PEFA2016all[[id]:[UHLG-01.3]],MATCH(AI$4,PEFA2016all[[#Headers],[id]:[UHLG-01.3]],0),0)&amp;""),"")</f>
        <v/>
      </c>
      <c r="AJ159" t="str">
        <f>IFERROR(VALUE(VLOOKUP($E159&amp;$F159,PEFA2016all[[id]:[UHLG-01.3]],MATCH(AJ$4,PEFA2016all[[#Headers],[id]:[UHLG-01.3]],0),0)&amp;""),"")</f>
        <v/>
      </c>
      <c r="AK159" t="str">
        <f>IFERROR(VALUE(VLOOKUP($E159&amp;$F159,PEFA2016all[[id]:[UHLG-01.3]],MATCH(AK$4,PEFA2016all[[#Headers],[id]:[UHLG-01.3]],0),0)&amp;""),"")</f>
        <v/>
      </c>
      <c r="AL159" t="str">
        <f>IFERROR(VALUE(VLOOKUP($E159&amp;$F159,PEFA2016all[[id]:[UHLG-01.3]],MATCH(AL$4,PEFA2016all[[#Headers],[id]:[UHLG-01.3]],0),0)&amp;""),"")</f>
        <v/>
      </c>
      <c r="AM159" t="str">
        <f>IFERROR(VALUE(VLOOKUP($E159&amp;$F159,PEFA2016all[[id]:[UHLG-01.3]],MATCH(AM$4,PEFA2016all[[#Headers],[id]:[UHLG-01.3]],0),0)&amp;""),"")</f>
        <v/>
      </c>
      <c r="AN159" t="str">
        <f>IFERROR(VALUE(VLOOKUP($E159&amp;$F159,PEFA2016all[[id]:[UHLG-01.3]],MATCH(AN$4,PEFA2016all[[#Headers],[id]:[UHLG-01.3]],0),0)&amp;""),"")</f>
        <v/>
      </c>
      <c r="AO159" t="str">
        <f>IFERROR(VALUE(VLOOKUP($E159&amp;$F159,PEFA2016all[[id]:[UHLG-01.3]],MATCH(AO$4,PEFA2016all[[#Headers],[id]:[UHLG-01.3]],0),0)&amp;""),"")</f>
        <v/>
      </c>
      <c r="AP159" t="str">
        <f>IFERROR(VALUE(VLOOKUP($E159&amp;$F159,PEFA2016all[[id]:[UHLG-01.3]],MATCH(AP$4,PEFA2016all[[#Headers],[id]:[UHLG-01.3]],0),0)&amp;""),"")</f>
        <v/>
      </c>
      <c r="AQ159" t="str">
        <f>IFERROR(VALUE(VLOOKUP($E159&amp;$F159,PEFA2016all[[id]:[UHLG-01.3]],MATCH(AQ$4,PEFA2016all[[#Headers],[id]:[UHLG-01.3]],0),0)&amp;""),"")</f>
        <v/>
      </c>
      <c r="AR159" t="str">
        <f>IFERROR(VALUE(VLOOKUP($E159&amp;$F159,PEFA2016all[[id]:[UHLG-01.3]],MATCH(AR$4,PEFA2016all[[#Headers],[id]:[UHLG-01.3]],0),0)&amp;""),"")</f>
        <v/>
      </c>
    </row>
  </sheetData>
  <mergeCells count="2">
    <mergeCell ref="O3:AS3"/>
    <mergeCell ref="H4:M4"/>
  </mergeCells>
  <hyperlinks>
    <hyperlink ref="D1" r:id="rId1" xr:uid="{0D819427-A7BF-47D8-A46B-096B31D07312}"/>
  </hyperlinks>
  <pageMargins left="0.7" right="0.7" top="0.75" bottom="0.75" header="0.3" footer="0.3"/>
  <pageSetup orientation="portrait"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665A8-67CE-4A52-94EF-F15BDFE48764}">
  <dimension ref="C1:E122"/>
  <sheetViews>
    <sheetView workbookViewId="0">
      <selection activeCell="E2" sqref="E2:E122"/>
    </sheetView>
  </sheetViews>
  <sheetFormatPr defaultRowHeight="15" x14ac:dyDescent="0.25"/>
  <sheetData>
    <row r="1" spans="3:5" x14ac:dyDescent="0.25">
      <c r="C1">
        <v>2016</v>
      </c>
      <c r="D1">
        <v>2011</v>
      </c>
      <c r="E1" t="s">
        <v>1024</v>
      </c>
    </row>
    <row r="2" spans="3:5" x14ac:dyDescent="0.25">
      <c r="C2" t="s">
        <v>369</v>
      </c>
      <c r="D2" t="s">
        <v>282</v>
      </c>
      <c r="E2" t="s">
        <v>369</v>
      </c>
    </row>
    <row r="3" spans="3:5" x14ac:dyDescent="0.25">
      <c r="C3" t="s">
        <v>478</v>
      </c>
      <c r="D3" t="s">
        <v>285</v>
      </c>
      <c r="E3" t="s">
        <v>478</v>
      </c>
    </row>
    <row r="4" spans="3:5" x14ac:dyDescent="0.25">
      <c r="C4" t="s">
        <v>504</v>
      </c>
      <c r="D4" t="s">
        <v>583</v>
      </c>
      <c r="E4" t="s">
        <v>504</v>
      </c>
    </row>
    <row r="5" spans="3:5" x14ac:dyDescent="0.25">
      <c r="C5" t="s">
        <v>424</v>
      </c>
      <c r="D5" t="s">
        <v>293</v>
      </c>
      <c r="E5" t="s">
        <v>424</v>
      </c>
    </row>
    <row r="6" spans="3:5" x14ac:dyDescent="0.25">
      <c r="C6" t="s">
        <v>562</v>
      </c>
      <c r="D6" t="s">
        <v>290</v>
      </c>
      <c r="E6" t="s">
        <v>562</v>
      </c>
    </row>
    <row r="7" spans="3:5" x14ac:dyDescent="0.25">
      <c r="C7" t="s">
        <v>476</v>
      </c>
      <c r="D7" t="s">
        <v>298</v>
      </c>
      <c r="E7" t="s">
        <v>476</v>
      </c>
    </row>
    <row r="8" spans="3:5" x14ac:dyDescent="0.25">
      <c r="C8" t="s">
        <v>520</v>
      </c>
      <c r="D8" t="s">
        <v>304</v>
      </c>
      <c r="E8" t="s">
        <v>520</v>
      </c>
    </row>
    <row r="9" spans="3:5" x14ac:dyDescent="0.25">
      <c r="C9" t="s">
        <v>465</v>
      </c>
      <c r="D9" t="s">
        <v>312</v>
      </c>
      <c r="E9" t="s">
        <v>465</v>
      </c>
    </row>
    <row r="10" spans="3:5" x14ac:dyDescent="0.25">
      <c r="C10" t="s">
        <v>323</v>
      </c>
      <c r="D10" t="s">
        <v>313</v>
      </c>
      <c r="E10" t="s">
        <v>323</v>
      </c>
    </row>
    <row r="11" spans="3:5" x14ac:dyDescent="0.25">
      <c r="C11" t="s">
        <v>471</v>
      </c>
      <c r="D11" t="s">
        <v>302</v>
      </c>
      <c r="E11" t="s">
        <v>471</v>
      </c>
    </row>
    <row r="12" spans="3:5" x14ac:dyDescent="0.25">
      <c r="C12" t="s">
        <v>549</v>
      </c>
      <c r="D12" t="s">
        <v>322</v>
      </c>
      <c r="E12" t="s">
        <v>549</v>
      </c>
    </row>
    <row r="13" spans="3:5" x14ac:dyDescent="0.25">
      <c r="C13" t="s">
        <v>422</v>
      </c>
      <c r="D13" t="s">
        <v>316</v>
      </c>
      <c r="E13" t="s">
        <v>422</v>
      </c>
    </row>
    <row r="14" spans="3:5" x14ac:dyDescent="0.25">
      <c r="C14" t="s">
        <v>379</v>
      </c>
      <c r="D14" t="s">
        <v>311</v>
      </c>
      <c r="E14" t="s">
        <v>379</v>
      </c>
    </row>
    <row r="15" spans="3:5" x14ac:dyDescent="0.25">
      <c r="C15" t="s">
        <v>546</v>
      </c>
      <c r="D15" t="s">
        <v>323</v>
      </c>
      <c r="E15" t="s">
        <v>546</v>
      </c>
    </row>
    <row r="16" spans="3:5" x14ac:dyDescent="0.25">
      <c r="C16" t="s">
        <v>431</v>
      </c>
      <c r="D16" t="s">
        <v>317</v>
      </c>
      <c r="E16" t="s">
        <v>431</v>
      </c>
    </row>
    <row r="17" spans="3:5" x14ac:dyDescent="0.25">
      <c r="C17" t="s">
        <v>383</v>
      </c>
      <c r="D17" t="s">
        <v>303</v>
      </c>
      <c r="E17" t="s">
        <v>383</v>
      </c>
    </row>
    <row r="18" spans="3:5" x14ac:dyDescent="0.25">
      <c r="C18" t="s">
        <v>461</v>
      </c>
      <c r="D18" t="s">
        <v>299</v>
      </c>
      <c r="E18" t="s">
        <v>461</v>
      </c>
    </row>
    <row r="19" spans="3:5" x14ac:dyDescent="0.25">
      <c r="C19" t="s">
        <v>380</v>
      </c>
      <c r="D19" t="s">
        <v>339</v>
      </c>
      <c r="E19" t="s">
        <v>380</v>
      </c>
    </row>
    <row r="20" spans="3:5" x14ac:dyDescent="0.25">
      <c r="C20" t="s">
        <v>575</v>
      </c>
      <c r="D20" t="s">
        <v>425</v>
      </c>
      <c r="E20" t="s">
        <v>575</v>
      </c>
    </row>
    <row r="21" spans="3:5" x14ac:dyDescent="0.25">
      <c r="C21" t="s">
        <v>519</v>
      </c>
      <c r="D21" t="s">
        <v>324</v>
      </c>
      <c r="E21" t="s">
        <v>519</v>
      </c>
    </row>
    <row r="22" spans="3:5" x14ac:dyDescent="0.25">
      <c r="C22" t="s">
        <v>515</v>
      </c>
      <c r="D22" t="s">
        <v>337</v>
      </c>
      <c r="E22" t="s">
        <v>515</v>
      </c>
    </row>
    <row r="23" spans="3:5" x14ac:dyDescent="0.25">
      <c r="C23" t="s">
        <v>511</v>
      </c>
      <c r="D23" t="s">
        <v>338</v>
      </c>
      <c r="E23" t="s">
        <v>511</v>
      </c>
    </row>
    <row r="24" spans="3:5" x14ac:dyDescent="0.25">
      <c r="C24" t="s">
        <v>411</v>
      </c>
      <c r="D24" t="s">
        <v>649</v>
      </c>
      <c r="E24" t="s">
        <v>411</v>
      </c>
    </row>
    <row r="25" spans="3:5" x14ac:dyDescent="0.25">
      <c r="C25" t="s">
        <v>285</v>
      </c>
      <c r="D25" t="s">
        <v>340</v>
      </c>
      <c r="E25" t="s">
        <v>285</v>
      </c>
    </row>
    <row r="26" spans="3:5" x14ac:dyDescent="0.25">
      <c r="C26" t="s">
        <v>282</v>
      </c>
      <c r="D26" t="s">
        <v>333</v>
      </c>
      <c r="E26" t="s">
        <v>282</v>
      </c>
    </row>
    <row r="27" spans="3:5" x14ac:dyDescent="0.25">
      <c r="C27" t="s">
        <v>543</v>
      </c>
      <c r="D27" t="s">
        <v>335</v>
      </c>
      <c r="E27" t="s">
        <v>543</v>
      </c>
    </row>
    <row r="28" spans="3:5" x14ac:dyDescent="0.25">
      <c r="C28" t="s">
        <v>304</v>
      </c>
      <c r="D28" t="s">
        <v>357</v>
      </c>
      <c r="E28" t="s">
        <v>304</v>
      </c>
    </row>
    <row r="29" spans="3:5" x14ac:dyDescent="0.25">
      <c r="C29" t="s">
        <v>333</v>
      </c>
      <c r="D29" t="s">
        <v>520</v>
      </c>
      <c r="E29" t="s">
        <v>333</v>
      </c>
    </row>
    <row r="30" spans="3:5" x14ac:dyDescent="0.25">
      <c r="C30" t="s">
        <v>303</v>
      </c>
      <c r="D30" t="s">
        <v>369</v>
      </c>
      <c r="E30" t="s">
        <v>303</v>
      </c>
    </row>
    <row r="31" spans="3:5" x14ac:dyDescent="0.25">
      <c r="C31" t="s">
        <v>404</v>
      </c>
      <c r="D31" t="s">
        <v>505</v>
      </c>
      <c r="E31" t="s">
        <v>404</v>
      </c>
    </row>
    <row r="32" spans="3:5" x14ac:dyDescent="0.25">
      <c r="C32" t="s">
        <v>337</v>
      </c>
      <c r="D32" t="s">
        <v>377</v>
      </c>
      <c r="E32" t="s">
        <v>337</v>
      </c>
    </row>
    <row r="33" spans="3:5" x14ac:dyDescent="0.25">
      <c r="C33" t="s">
        <v>477</v>
      </c>
      <c r="D33" t="s">
        <v>379</v>
      </c>
      <c r="E33" t="s">
        <v>477</v>
      </c>
    </row>
    <row r="34" spans="3:5" x14ac:dyDescent="0.25">
      <c r="C34" t="s">
        <v>340</v>
      </c>
      <c r="D34" t="s">
        <v>380</v>
      </c>
      <c r="E34" t="s">
        <v>340</v>
      </c>
    </row>
    <row r="35" spans="3:5" x14ac:dyDescent="0.25">
      <c r="C35" t="s">
        <v>418</v>
      </c>
      <c r="D35" t="s">
        <v>391</v>
      </c>
      <c r="E35" t="s">
        <v>418</v>
      </c>
    </row>
    <row r="36" spans="3:5" x14ac:dyDescent="0.25">
      <c r="C36" t="s">
        <v>419</v>
      </c>
      <c r="D36" t="s">
        <v>390</v>
      </c>
      <c r="E36" t="s">
        <v>419</v>
      </c>
    </row>
    <row r="37" spans="3:5" x14ac:dyDescent="0.25">
      <c r="C37" t="s">
        <v>423</v>
      </c>
      <c r="D37" t="s">
        <v>392</v>
      </c>
      <c r="E37" t="s">
        <v>423</v>
      </c>
    </row>
    <row r="38" spans="3:5" x14ac:dyDescent="0.25">
      <c r="C38" t="s">
        <v>334</v>
      </c>
      <c r="D38" t="s">
        <v>385</v>
      </c>
      <c r="E38" t="s">
        <v>334</v>
      </c>
    </row>
    <row r="39" spans="3:5" x14ac:dyDescent="0.25">
      <c r="C39" t="s">
        <v>451</v>
      </c>
      <c r="D39" t="s">
        <v>401</v>
      </c>
      <c r="E39" t="s">
        <v>451</v>
      </c>
    </row>
    <row r="40" spans="3:5" x14ac:dyDescent="0.25">
      <c r="C40" t="s">
        <v>322</v>
      </c>
      <c r="D40" t="s">
        <v>398</v>
      </c>
      <c r="E40" t="s">
        <v>322</v>
      </c>
    </row>
    <row r="41" spans="3:5" x14ac:dyDescent="0.25">
      <c r="C41" t="s">
        <v>503</v>
      </c>
      <c r="D41" t="s">
        <v>407</v>
      </c>
      <c r="E41" t="s">
        <v>503</v>
      </c>
    </row>
    <row r="42" spans="3:5" x14ac:dyDescent="0.25">
      <c r="C42" t="s">
        <v>491</v>
      </c>
      <c r="D42" t="s">
        <v>404</v>
      </c>
      <c r="E42" t="s">
        <v>491</v>
      </c>
    </row>
    <row r="43" spans="3:5" x14ac:dyDescent="0.25">
      <c r="C43" t="s">
        <v>392</v>
      </c>
      <c r="D43" t="s">
        <v>418</v>
      </c>
      <c r="E43" t="s">
        <v>392</v>
      </c>
    </row>
    <row r="44" spans="3:5" x14ac:dyDescent="0.25">
      <c r="C44" t="s">
        <v>442</v>
      </c>
      <c r="D44" t="s">
        <v>419</v>
      </c>
      <c r="E44" t="s">
        <v>442</v>
      </c>
    </row>
    <row r="45" spans="3:5" x14ac:dyDescent="0.25">
      <c r="C45" t="s">
        <v>574</v>
      </c>
      <c r="D45" t="s">
        <v>423</v>
      </c>
      <c r="E45" t="s">
        <v>574</v>
      </c>
    </row>
    <row r="46" spans="3:5" x14ac:dyDescent="0.25">
      <c r="C46" t="s">
        <v>539</v>
      </c>
      <c r="D46" t="s">
        <v>571</v>
      </c>
      <c r="E46" t="s">
        <v>539</v>
      </c>
    </row>
    <row r="47" spans="3:5" x14ac:dyDescent="0.25">
      <c r="C47" t="s">
        <v>357</v>
      </c>
      <c r="D47" t="s">
        <v>430</v>
      </c>
      <c r="E47" t="s">
        <v>357</v>
      </c>
    </row>
    <row r="48" spans="3:5" x14ac:dyDescent="0.25">
      <c r="C48" t="s">
        <v>544</v>
      </c>
      <c r="D48" t="s">
        <v>424</v>
      </c>
      <c r="E48" t="s">
        <v>544</v>
      </c>
    </row>
    <row r="49" spans="3:5" x14ac:dyDescent="0.25">
      <c r="C49" t="s">
        <v>377</v>
      </c>
      <c r="D49" t="s">
        <v>431</v>
      </c>
      <c r="E49" t="s">
        <v>377</v>
      </c>
    </row>
    <row r="50" spans="3:5" x14ac:dyDescent="0.25">
      <c r="C50" t="s">
        <v>455</v>
      </c>
      <c r="D50" t="s">
        <v>442</v>
      </c>
      <c r="E50" t="s">
        <v>455</v>
      </c>
    </row>
    <row r="51" spans="3:5" x14ac:dyDescent="0.25">
      <c r="C51" t="s">
        <v>557</v>
      </c>
      <c r="D51" t="s">
        <v>434</v>
      </c>
      <c r="E51" t="s">
        <v>557</v>
      </c>
    </row>
    <row r="52" spans="3:5" x14ac:dyDescent="0.25">
      <c r="C52" t="s">
        <v>556</v>
      </c>
      <c r="D52" t="s">
        <v>460</v>
      </c>
      <c r="E52" t="s">
        <v>556</v>
      </c>
    </row>
    <row r="53" spans="3:5" x14ac:dyDescent="0.25">
      <c r="C53" t="s">
        <v>558</v>
      </c>
      <c r="D53" t="s">
        <v>455</v>
      </c>
      <c r="E53" t="s">
        <v>558</v>
      </c>
    </row>
    <row r="54" spans="3:5" x14ac:dyDescent="0.25">
      <c r="C54" t="s">
        <v>464</v>
      </c>
      <c r="D54" t="s">
        <v>471</v>
      </c>
      <c r="E54" t="s">
        <v>464</v>
      </c>
    </row>
    <row r="55" spans="3:5" x14ac:dyDescent="0.25">
      <c r="C55" t="s">
        <v>469</v>
      </c>
      <c r="D55" t="s">
        <v>456</v>
      </c>
      <c r="E55" t="s">
        <v>469</v>
      </c>
    </row>
    <row r="56" spans="3:5" x14ac:dyDescent="0.25">
      <c r="C56" t="s">
        <v>289</v>
      </c>
      <c r="D56" t="s">
        <v>461</v>
      </c>
      <c r="E56" t="s">
        <v>289</v>
      </c>
    </row>
    <row r="57" spans="3:5" x14ac:dyDescent="0.25">
      <c r="C57" t="s">
        <v>335</v>
      </c>
      <c r="D57" t="s">
        <v>459</v>
      </c>
      <c r="E57" t="s">
        <v>335</v>
      </c>
    </row>
    <row r="58" spans="3:5" x14ac:dyDescent="0.25">
      <c r="C58" t="s">
        <v>527</v>
      </c>
      <c r="D58" t="s">
        <v>469</v>
      </c>
      <c r="E58" t="s">
        <v>527</v>
      </c>
    </row>
    <row r="59" spans="3:5" x14ac:dyDescent="0.25">
      <c r="C59" t="s">
        <v>372</v>
      </c>
      <c r="D59" t="s">
        <v>470</v>
      </c>
      <c r="E59" t="s">
        <v>372</v>
      </c>
    </row>
    <row r="60" spans="3:5" x14ac:dyDescent="0.25">
      <c r="C60" t="s">
        <v>434</v>
      </c>
      <c r="D60" t="s">
        <v>454</v>
      </c>
      <c r="E60" t="s">
        <v>434</v>
      </c>
    </row>
    <row r="61" spans="3:5" x14ac:dyDescent="0.25">
      <c r="C61" t="s">
        <v>550</v>
      </c>
      <c r="D61" t="s">
        <v>466</v>
      </c>
      <c r="E61" t="s">
        <v>550</v>
      </c>
    </row>
    <row r="62" spans="3:5" x14ac:dyDescent="0.25">
      <c r="C62" t="s">
        <v>352</v>
      </c>
      <c r="D62" t="s">
        <v>465</v>
      </c>
      <c r="E62" t="s">
        <v>352</v>
      </c>
    </row>
    <row r="63" spans="3:5" x14ac:dyDescent="0.25">
      <c r="C63" t="s">
        <v>468</v>
      </c>
      <c r="D63" t="s">
        <v>784</v>
      </c>
      <c r="E63" t="s">
        <v>468</v>
      </c>
    </row>
    <row r="64" spans="3:5" x14ac:dyDescent="0.25">
      <c r="C64" t="s">
        <v>425</v>
      </c>
      <c r="D64" t="s">
        <v>451</v>
      </c>
      <c r="E64" t="s">
        <v>425</v>
      </c>
    </row>
    <row r="65" spans="3:5" x14ac:dyDescent="0.25">
      <c r="C65" t="s">
        <v>456</v>
      </c>
      <c r="D65" t="s">
        <v>468</v>
      </c>
      <c r="E65" t="s">
        <v>456</v>
      </c>
    </row>
    <row r="66" spans="3:5" x14ac:dyDescent="0.25">
      <c r="C66" t="s">
        <v>525</v>
      </c>
      <c r="D66" t="s">
        <v>464</v>
      </c>
      <c r="E66" t="s">
        <v>525</v>
      </c>
    </row>
    <row r="67" spans="3:5" x14ac:dyDescent="0.25">
      <c r="C67" t="s">
        <v>649</v>
      </c>
      <c r="D67" t="s">
        <v>483</v>
      </c>
      <c r="E67" t="s">
        <v>649</v>
      </c>
    </row>
    <row r="68" spans="3:5" x14ac:dyDescent="0.25">
      <c r="C68" t="s">
        <v>454</v>
      </c>
      <c r="D68" t="s">
        <v>482</v>
      </c>
      <c r="E68" t="s">
        <v>454</v>
      </c>
    </row>
    <row r="69" spans="3:5" x14ac:dyDescent="0.25">
      <c r="C69" t="s">
        <v>466</v>
      </c>
      <c r="D69" t="s">
        <v>476</v>
      </c>
      <c r="E69" t="s">
        <v>466</v>
      </c>
    </row>
    <row r="70" spans="3:5" x14ac:dyDescent="0.25">
      <c r="C70" t="s">
        <v>571</v>
      </c>
      <c r="D70" t="s">
        <v>479</v>
      </c>
      <c r="E70" t="s">
        <v>571</v>
      </c>
    </row>
    <row r="71" spans="3:5" x14ac:dyDescent="0.25">
      <c r="C71" t="s">
        <v>845</v>
      </c>
      <c r="D71" t="s">
        <v>477</v>
      </c>
      <c r="E71" t="s">
        <v>845</v>
      </c>
    </row>
    <row r="72" spans="3:5" x14ac:dyDescent="0.25">
      <c r="C72" t="s">
        <v>797</v>
      </c>
      <c r="D72" t="s">
        <v>797</v>
      </c>
      <c r="E72" t="s">
        <v>797</v>
      </c>
    </row>
    <row r="73" spans="3:5" x14ac:dyDescent="0.25">
      <c r="C73" t="s">
        <v>391</v>
      </c>
      <c r="D73" t="s">
        <v>481</v>
      </c>
      <c r="E73" t="s">
        <v>391</v>
      </c>
    </row>
    <row r="74" spans="3:5" x14ac:dyDescent="0.25">
      <c r="C74" t="s">
        <v>505</v>
      </c>
      <c r="D74" t="s">
        <v>488</v>
      </c>
      <c r="E74" t="s">
        <v>505</v>
      </c>
    </row>
    <row r="75" spans="3:5" x14ac:dyDescent="0.25">
      <c r="C75" t="s">
        <v>460</v>
      </c>
      <c r="D75" t="s">
        <v>489</v>
      </c>
      <c r="E75" t="s">
        <v>460</v>
      </c>
    </row>
    <row r="76" spans="3:5" x14ac:dyDescent="0.25">
      <c r="C76" t="s">
        <v>483</v>
      </c>
      <c r="D76" t="s">
        <v>503</v>
      </c>
      <c r="E76" t="s">
        <v>483</v>
      </c>
    </row>
    <row r="77" spans="3:5" x14ac:dyDescent="0.25">
      <c r="C77" t="s">
        <v>493</v>
      </c>
      <c r="D77" t="s">
        <v>490</v>
      </c>
      <c r="E77" t="s">
        <v>493</v>
      </c>
    </row>
    <row r="78" spans="3:5" x14ac:dyDescent="0.25">
      <c r="C78" t="s">
        <v>311</v>
      </c>
      <c r="D78" t="s">
        <v>491</v>
      </c>
      <c r="E78" t="s">
        <v>311</v>
      </c>
    </row>
    <row r="79" spans="3:5" x14ac:dyDescent="0.25">
      <c r="C79" t="s">
        <v>552</v>
      </c>
      <c r="D79" t="s">
        <v>336</v>
      </c>
      <c r="E79" t="s">
        <v>552</v>
      </c>
    </row>
    <row r="80" spans="3:5" x14ac:dyDescent="0.25">
      <c r="C80" t="s">
        <v>299</v>
      </c>
      <c r="D80" t="s">
        <v>511</v>
      </c>
      <c r="E80" t="s">
        <v>299</v>
      </c>
    </row>
    <row r="81" spans="4:5" x14ac:dyDescent="0.25">
      <c r="D81" t="s">
        <v>570</v>
      </c>
      <c r="E81" t="s">
        <v>583</v>
      </c>
    </row>
    <row r="82" spans="4:5" x14ac:dyDescent="0.25">
      <c r="D82" t="s">
        <v>527</v>
      </c>
      <c r="E82" t="s">
        <v>293</v>
      </c>
    </row>
    <row r="83" spans="4:5" x14ac:dyDescent="0.25">
      <c r="D83" t="s">
        <v>515</v>
      </c>
      <c r="E83" t="s">
        <v>290</v>
      </c>
    </row>
    <row r="84" spans="4:5" x14ac:dyDescent="0.25">
      <c r="D84" t="s">
        <v>525</v>
      </c>
      <c r="E84" t="s">
        <v>298</v>
      </c>
    </row>
    <row r="85" spans="4:5" x14ac:dyDescent="0.25">
      <c r="D85" t="s">
        <v>539</v>
      </c>
      <c r="E85" t="s">
        <v>312</v>
      </c>
    </row>
    <row r="86" spans="4:5" x14ac:dyDescent="0.25">
      <c r="D86" t="s">
        <v>519</v>
      </c>
      <c r="E86" t="s">
        <v>313</v>
      </c>
    </row>
    <row r="87" spans="4:5" x14ac:dyDescent="0.25">
      <c r="D87" t="s">
        <v>518</v>
      </c>
      <c r="E87" t="s">
        <v>302</v>
      </c>
    </row>
    <row r="88" spans="4:5" x14ac:dyDescent="0.25">
      <c r="D88" t="s">
        <v>573</v>
      </c>
      <c r="E88" t="s">
        <v>316</v>
      </c>
    </row>
    <row r="89" spans="4:5" x14ac:dyDescent="0.25">
      <c r="D89" t="s">
        <v>526</v>
      </c>
      <c r="E89" t="s">
        <v>317</v>
      </c>
    </row>
    <row r="90" spans="4:5" x14ac:dyDescent="0.25">
      <c r="D90" t="s">
        <v>836</v>
      </c>
      <c r="E90" t="s">
        <v>339</v>
      </c>
    </row>
    <row r="91" spans="4:5" x14ac:dyDescent="0.25">
      <c r="D91" t="s">
        <v>514</v>
      </c>
      <c r="E91" t="s">
        <v>324</v>
      </c>
    </row>
    <row r="92" spans="4:5" x14ac:dyDescent="0.25">
      <c r="D92" t="s">
        <v>546</v>
      </c>
      <c r="E92" t="s">
        <v>338</v>
      </c>
    </row>
    <row r="93" spans="4:5" x14ac:dyDescent="0.25">
      <c r="D93" t="s">
        <v>556</v>
      </c>
      <c r="E93" t="s">
        <v>390</v>
      </c>
    </row>
    <row r="94" spans="4:5" x14ac:dyDescent="0.25">
      <c r="D94" t="s">
        <v>545</v>
      </c>
      <c r="E94" t="s">
        <v>385</v>
      </c>
    </row>
    <row r="95" spans="4:5" x14ac:dyDescent="0.25">
      <c r="D95" t="s">
        <v>384</v>
      </c>
      <c r="E95" t="s">
        <v>401</v>
      </c>
    </row>
    <row r="96" spans="4:5" x14ac:dyDescent="0.25">
      <c r="D96" t="s">
        <v>549</v>
      </c>
      <c r="E96" t="s">
        <v>398</v>
      </c>
    </row>
    <row r="97" spans="4:5" x14ac:dyDescent="0.25">
      <c r="D97" t="s">
        <v>544</v>
      </c>
      <c r="E97" t="s">
        <v>407</v>
      </c>
    </row>
    <row r="98" spans="4:5" x14ac:dyDescent="0.25">
      <c r="D98" t="s">
        <v>550</v>
      </c>
      <c r="E98" t="s">
        <v>430</v>
      </c>
    </row>
    <row r="99" spans="4:5" x14ac:dyDescent="0.25">
      <c r="D99" t="s">
        <v>551</v>
      </c>
      <c r="E99" t="s">
        <v>459</v>
      </c>
    </row>
    <row r="100" spans="4:5" x14ac:dyDescent="0.25">
      <c r="D100" t="s">
        <v>552</v>
      </c>
      <c r="E100" t="s">
        <v>470</v>
      </c>
    </row>
    <row r="101" spans="4:5" x14ac:dyDescent="0.25">
      <c r="D101" t="s">
        <v>542</v>
      </c>
      <c r="E101" t="s">
        <v>784</v>
      </c>
    </row>
    <row r="102" spans="4:5" x14ac:dyDescent="0.25">
      <c r="D102" t="s">
        <v>554</v>
      </c>
      <c r="E102" t="s">
        <v>482</v>
      </c>
    </row>
    <row r="103" spans="4:5" x14ac:dyDescent="0.25">
      <c r="D103" t="s">
        <v>557</v>
      </c>
      <c r="E103" t="s">
        <v>479</v>
      </c>
    </row>
    <row r="104" spans="4:5" x14ac:dyDescent="0.25">
      <c r="D104" t="s">
        <v>558</v>
      </c>
      <c r="E104" t="s">
        <v>481</v>
      </c>
    </row>
    <row r="105" spans="4:5" x14ac:dyDescent="0.25">
      <c r="D105" t="s">
        <v>562</v>
      </c>
      <c r="E105" t="s">
        <v>488</v>
      </c>
    </row>
    <row r="106" spans="4:5" x14ac:dyDescent="0.25">
      <c r="D106" t="s">
        <v>569</v>
      </c>
      <c r="E106" t="s">
        <v>489</v>
      </c>
    </row>
    <row r="107" spans="4:5" x14ac:dyDescent="0.25">
      <c r="D107" t="s">
        <v>568</v>
      </c>
      <c r="E107" t="s">
        <v>490</v>
      </c>
    </row>
    <row r="108" spans="4:5" x14ac:dyDescent="0.25">
      <c r="D108" t="s">
        <v>504</v>
      </c>
      <c r="E108" t="s">
        <v>336</v>
      </c>
    </row>
    <row r="109" spans="4:5" x14ac:dyDescent="0.25">
      <c r="D109" t="s">
        <v>572</v>
      </c>
      <c r="E109" t="s">
        <v>570</v>
      </c>
    </row>
    <row r="110" spans="4:5" x14ac:dyDescent="0.25">
      <c r="D110" t="s">
        <v>574</v>
      </c>
      <c r="E110" t="s">
        <v>518</v>
      </c>
    </row>
    <row r="111" spans="4:5" x14ac:dyDescent="0.25">
      <c r="D111" t="s">
        <v>575</v>
      </c>
      <c r="E111" t="s">
        <v>573</v>
      </c>
    </row>
    <row r="112" spans="4:5" x14ac:dyDescent="0.25">
      <c r="E112" t="s">
        <v>526</v>
      </c>
    </row>
    <row r="113" spans="5:5" x14ac:dyDescent="0.25">
      <c r="E113" t="s">
        <v>836</v>
      </c>
    </row>
    <row r="114" spans="5:5" x14ac:dyDescent="0.25">
      <c r="E114" t="s">
        <v>514</v>
      </c>
    </row>
    <row r="115" spans="5:5" x14ac:dyDescent="0.25">
      <c r="E115" t="s">
        <v>545</v>
      </c>
    </row>
    <row r="116" spans="5:5" x14ac:dyDescent="0.25">
      <c r="E116" t="s">
        <v>384</v>
      </c>
    </row>
    <row r="117" spans="5:5" x14ac:dyDescent="0.25">
      <c r="E117" t="s">
        <v>551</v>
      </c>
    </row>
    <row r="118" spans="5:5" x14ac:dyDescent="0.25">
      <c r="E118" t="s">
        <v>542</v>
      </c>
    </row>
    <row r="119" spans="5:5" x14ac:dyDescent="0.25">
      <c r="E119" t="s">
        <v>554</v>
      </c>
    </row>
    <row r="120" spans="5:5" x14ac:dyDescent="0.25">
      <c r="E120" t="s">
        <v>569</v>
      </c>
    </row>
    <row r="121" spans="5:5" x14ac:dyDescent="0.25">
      <c r="E121" t="s">
        <v>568</v>
      </c>
    </row>
    <row r="122" spans="5:5" x14ac:dyDescent="0.25">
      <c r="E122" t="s">
        <v>572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56ABA-F786-42D1-8FB6-0396C8AA7C05}">
  <sheetPr codeName="Sheet8"/>
  <dimension ref="A1:AR206"/>
  <sheetViews>
    <sheetView topLeftCell="A172" workbookViewId="0">
      <selection activeCell="F6" sqref="F6:F206"/>
    </sheetView>
  </sheetViews>
  <sheetFormatPr defaultRowHeight="15" x14ac:dyDescent="0.25"/>
  <cols>
    <col min="2" max="2" width="13.140625" customWidth="1"/>
    <col min="3" max="3" width="39.5703125" bestFit="1" customWidth="1"/>
    <col min="4" max="6" width="12" customWidth="1"/>
  </cols>
  <sheetData>
    <row r="1" spans="1:44" x14ac:dyDescent="0.25">
      <c r="A1" t="s">
        <v>3</v>
      </c>
      <c r="C1" t="s">
        <v>1</v>
      </c>
      <c r="D1" s="1" t="s">
        <v>2</v>
      </c>
    </row>
    <row r="3" spans="1:44" x14ac:dyDescent="0.25">
      <c r="A3">
        <v>0</v>
      </c>
      <c r="B3">
        <f>A3+1</f>
        <v>1</v>
      </c>
      <c r="C3">
        <f t="shared" ref="C3:AR3" si="0">B3+1</f>
        <v>2</v>
      </c>
      <c r="D3">
        <f t="shared" si="0"/>
        <v>3</v>
      </c>
      <c r="E3">
        <f t="shared" si="0"/>
        <v>4</v>
      </c>
      <c r="F3">
        <f t="shared" si="0"/>
        <v>5</v>
      </c>
      <c r="G3">
        <f t="shared" si="0"/>
        <v>6</v>
      </c>
      <c r="H3">
        <f t="shared" si="0"/>
        <v>7</v>
      </c>
      <c r="I3">
        <f t="shared" si="0"/>
        <v>8</v>
      </c>
      <c r="J3">
        <f t="shared" si="0"/>
        <v>9</v>
      </c>
      <c r="K3">
        <f t="shared" si="0"/>
        <v>10</v>
      </c>
      <c r="L3">
        <f t="shared" si="0"/>
        <v>11</v>
      </c>
      <c r="M3">
        <f t="shared" si="0"/>
        <v>12</v>
      </c>
      <c r="N3">
        <f t="shared" si="0"/>
        <v>13</v>
      </c>
      <c r="O3">
        <f t="shared" si="0"/>
        <v>14</v>
      </c>
      <c r="P3">
        <f t="shared" si="0"/>
        <v>15</v>
      </c>
      <c r="Q3">
        <f t="shared" si="0"/>
        <v>16</v>
      </c>
      <c r="R3">
        <f t="shared" si="0"/>
        <v>17</v>
      </c>
      <c r="S3">
        <f t="shared" si="0"/>
        <v>18</v>
      </c>
      <c r="T3">
        <f t="shared" si="0"/>
        <v>19</v>
      </c>
      <c r="U3">
        <f t="shared" si="0"/>
        <v>20</v>
      </c>
      <c r="V3">
        <f t="shared" si="0"/>
        <v>21</v>
      </c>
      <c r="W3">
        <f t="shared" si="0"/>
        <v>22</v>
      </c>
      <c r="X3">
        <f t="shared" si="0"/>
        <v>23</v>
      </c>
      <c r="Y3">
        <f t="shared" si="0"/>
        <v>24</v>
      </c>
      <c r="Z3">
        <f t="shared" si="0"/>
        <v>25</v>
      </c>
      <c r="AA3">
        <f t="shared" si="0"/>
        <v>26</v>
      </c>
      <c r="AB3">
        <f t="shared" si="0"/>
        <v>27</v>
      </c>
      <c r="AC3">
        <f t="shared" si="0"/>
        <v>28</v>
      </c>
      <c r="AD3">
        <f t="shared" si="0"/>
        <v>29</v>
      </c>
      <c r="AE3">
        <f t="shared" si="0"/>
        <v>30</v>
      </c>
      <c r="AF3">
        <f t="shared" si="0"/>
        <v>31</v>
      </c>
      <c r="AG3">
        <f t="shared" si="0"/>
        <v>32</v>
      </c>
      <c r="AH3">
        <f t="shared" si="0"/>
        <v>33</v>
      </c>
      <c r="AI3">
        <f t="shared" si="0"/>
        <v>34</v>
      </c>
      <c r="AJ3">
        <f t="shared" si="0"/>
        <v>35</v>
      </c>
      <c r="AK3">
        <f t="shared" si="0"/>
        <v>36</v>
      </c>
      <c r="AL3">
        <f t="shared" si="0"/>
        <v>37</v>
      </c>
      <c r="AM3">
        <f t="shared" si="0"/>
        <v>38</v>
      </c>
      <c r="AN3">
        <f t="shared" si="0"/>
        <v>39</v>
      </c>
      <c r="AO3">
        <f t="shared" si="0"/>
        <v>40</v>
      </c>
      <c r="AP3">
        <f t="shared" si="0"/>
        <v>41</v>
      </c>
      <c r="AQ3">
        <f t="shared" si="0"/>
        <v>42</v>
      </c>
      <c r="AR3">
        <f t="shared" si="0"/>
        <v>43</v>
      </c>
    </row>
    <row r="4" spans="1:44" x14ac:dyDescent="0.25">
      <c r="N4" t="s">
        <v>7</v>
      </c>
      <c r="O4" t="s">
        <v>9</v>
      </c>
      <c r="P4" t="s">
        <v>12</v>
      </c>
      <c r="Q4" t="s">
        <v>14</v>
      </c>
      <c r="R4" t="s">
        <v>17</v>
      </c>
      <c r="S4" t="s">
        <v>19</v>
      </c>
      <c r="T4" t="s">
        <v>21</v>
      </c>
      <c r="U4" t="s">
        <v>24</v>
      </c>
      <c r="V4" t="s">
        <v>28</v>
      </c>
      <c r="W4" t="s">
        <v>31</v>
      </c>
      <c r="X4" t="s">
        <v>33</v>
      </c>
      <c r="Y4" t="s">
        <v>37</v>
      </c>
      <c r="Z4" t="s">
        <v>42</v>
      </c>
      <c r="AA4" t="s">
        <v>46</v>
      </c>
      <c r="AB4" t="s">
        <v>50</v>
      </c>
      <c r="AC4" t="s">
        <v>54</v>
      </c>
      <c r="AD4" t="s">
        <v>58</v>
      </c>
      <c r="AE4" t="s">
        <v>62</v>
      </c>
      <c r="AF4" t="s">
        <v>67</v>
      </c>
      <c r="AG4" t="s">
        <v>72</v>
      </c>
      <c r="AH4" t="s">
        <v>76</v>
      </c>
      <c r="AI4" t="s">
        <v>80</v>
      </c>
      <c r="AJ4" t="s">
        <v>83</v>
      </c>
      <c r="AK4" t="s">
        <v>85</v>
      </c>
      <c r="AL4" t="s">
        <v>89</v>
      </c>
      <c r="AM4" t="s">
        <v>93</v>
      </c>
      <c r="AN4" t="s">
        <v>97</v>
      </c>
      <c r="AO4" t="s">
        <v>102</v>
      </c>
      <c r="AP4" t="s">
        <v>106</v>
      </c>
      <c r="AQ4" t="s">
        <v>109</v>
      </c>
      <c r="AR4" t="s">
        <v>112</v>
      </c>
    </row>
    <row r="5" spans="1:44" x14ac:dyDescent="0.25">
      <c r="B5" t="s">
        <v>4</v>
      </c>
      <c r="C5" t="s">
        <v>5</v>
      </c>
      <c r="D5" t="s">
        <v>934</v>
      </c>
      <c r="E5" t="s">
        <v>932</v>
      </c>
      <c r="F5" t="s">
        <v>933</v>
      </c>
      <c r="G5" t="s">
        <v>6</v>
      </c>
      <c r="H5" t="s">
        <v>1007</v>
      </c>
      <c r="I5" t="s">
        <v>1008</v>
      </c>
      <c r="J5" t="s">
        <v>1009</v>
      </c>
      <c r="K5" t="s">
        <v>1010</v>
      </c>
      <c r="L5" t="s">
        <v>1011</v>
      </c>
      <c r="M5" t="s">
        <v>1012</v>
      </c>
      <c r="N5" t="s">
        <v>976</v>
      </c>
      <c r="O5" t="s">
        <v>977</v>
      </c>
      <c r="P5" t="s">
        <v>978</v>
      </c>
      <c r="Q5" t="s">
        <v>979</v>
      </c>
      <c r="R5" t="s">
        <v>980</v>
      </c>
      <c r="S5" t="s">
        <v>981</v>
      </c>
      <c r="T5" t="s">
        <v>982</v>
      </c>
      <c r="U5" t="s">
        <v>983</v>
      </c>
      <c r="V5" t="s">
        <v>984</v>
      </c>
      <c r="W5" t="s">
        <v>985</v>
      </c>
      <c r="X5" t="s">
        <v>986</v>
      </c>
      <c r="Y5" t="s">
        <v>987</v>
      </c>
      <c r="Z5" t="s">
        <v>988</v>
      </c>
      <c r="AA5" t="s">
        <v>989</v>
      </c>
      <c r="AB5" t="s">
        <v>990</v>
      </c>
      <c r="AC5" t="s">
        <v>991</v>
      </c>
      <c r="AD5" t="s">
        <v>992</v>
      </c>
      <c r="AE5" t="s">
        <v>993</v>
      </c>
      <c r="AF5" t="s">
        <v>994</v>
      </c>
      <c r="AG5" t="s">
        <v>995</v>
      </c>
      <c r="AH5" t="s">
        <v>996</v>
      </c>
      <c r="AI5" t="s">
        <v>997</v>
      </c>
      <c r="AJ5" t="s">
        <v>998</v>
      </c>
      <c r="AK5" t="s">
        <v>999</v>
      </c>
      <c r="AL5" t="s">
        <v>1000</v>
      </c>
      <c r="AM5" t="s">
        <v>1001</v>
      </c>
      <c r="AN5" t="s">
        <v>1002</v>
      </c>
      <c r="AO5" t="s">
        <v>1003</v>
      </c>
      <c r="AP5" t="s">
        <v>1004</v>
      </c>
      <c r="AQ5" t="s">
        <v>1005</v>
      </c>
      <c r="AR5" t="s">
        <v>1006</v>
      </c>
    </row>
    <row r="6" spans="1:44" x14ac:dyDescent="0.25">
      <c r="B6">
        <v>2011</v>
      </c>
      <c r="C6" t="s">
        <v>177</v>
      </c>
      <c r="D6" t="e" vm="24">
        <v>#VALUE!</v>
      </c>
      <c r="E6" t="str" cm="1">
        <f t="array" ref="E6">_FV(PEFA2011[[#This Row],[Country-abb]],"Abbreviation")</f>
        <v>AF</v>
      </c>
      <c r="F6" t="str">
        <f>_xlfn.XLOOKUP(PEFA2011[[#This Row],[ISO-2]],'Code'!$B$2:$B$250,'Code'!$C$2:$C$250,"",0)</f>
        <v>AFG</v>
      </c>
      <c r="G6">
        <v>2013</v>
      </c>
      <c r="H6">
        <f>IFERROR(AVERAGE(PEFA2011[[#This Row],[Aggregate expenditure out-turn compared to original approved budget]:[Stock and monitoring of expenditure payment arrears]]),"")</f>
        <v>3</v>
      </c>
      <c r="I6">
        <f>IFERROR(AVERAGE(PEFA2011[[#This Row],[Classification of the budget]:[Public access to key fiscal information]]),"")</f>
        <v>3.5</v>
      </c>
      <c r="J6">
        <f>IFERROR(AVERAGE(PEFA2011[[#This Row],[Orderliness and participation in the annual budget process]:[Multi-year perspective in fiscal planning, expenditure policy and budgeting]]),"")</f>
        <v>4</v>
      </c>
      <c r="K6">
        <f>IFERROR(AVERAGE(PEFA2011[[#This Row],[Transparency of taxpayer obligations and liabilities]:[Effectiveness of internal audit]]),"")</f>
        <v>4.333333333333333</v>
      </c>
      <c r="L6">
        <f>IFERROR(AVERAGE(PEFA2011[[#This Row],[Timeliness and regularity of accounts reconciliation]:[Quality and timeliness of annual financial statements]]),"")</f>
        <v>4</v>
      </c>
      <c r="M6">
        <f>IFERROR(AVERAGE(PEFA2011[[#This Row],[Scope, nature and follow-up of external audit]:[Legislative scrutiny of external audit reports]]),"")</f>
        <v>4.666666666666667</v>
      </c>
      <c r="N6">
        <f>IFERROR(VALUE(VLOOKUP($F6&amp;$G6,PEFA2011all[[id]:[UD-03.1]],MATCH(N$4,PEFA2011all[[#Headers],[id]:[UD-03.1]],0),0)&amp;""),"")</f>
        <v>3</v>
      </c>
      <c r="O6">
        <f>IFERROR(VALUE(VLOOKUP($F6&amp;$G6,PEFA2011all[[id]:[UD-03.1]],MATCH(O$4,PEFA2011all[[#Headers],[id]:[UD-03.1]],0),0)&amp;""),"")</f>
        <v>2</v>
      </c>
      <c r="P6">
        <f>IFERROR(VALUE(VLOOKUP($F6&amp;$G6,PEFA2011all[[id]:[UD-03.1]],MATCH(P$4,PEFA2011all[[#Headers],[id]:[UD-03.1]],0),0)&amp;""),"")</f>
        <v>3</v>
      </c>
      <c r="Q6">
        <f>IFERROR(VALUE(VLOOKUP($F6&amp;$G6,PEFA2011all[[id]:[UD-03.1]],MATCH(Q$4,PEFA2011all[[#Headers],[id]:[UD-03.1]],0),0)&amp;""),"")</f>
        <v>4</v>
      </c>
      <c r="R6">
        <f>IFERROR(VALUE(VLOOKUP($F6&amp;$G6,PEFA2011all[[id]:[UD-03.1]],MATCH(R$4,PEFA2011all[[#Headers],[id]:[UD-03.1]],0),0)&amp;""),"")</f>
        <v>3</v>
      </c>
      <c r="S6">
        <f>IFERROR(VALUE(VLOOKUP($F6&amp;$G6,PEFA2011all[[id]:[UD-03.1]],MATCH(S$4,PEFA2011all[[#Headers],[id]:[UD-03.1]],0),0)&amp;""),"")</f>
        <v>3</v>
      </c>
      <c r="T6">
        <f>IFERROR(VALUE(VLOOKUP($F6&amp;$G6,PEFA2011all[[id]:[UD-03.1]],MATCH(T$4,PEFA2011all[[#Headers],[id]:[UD-03.1]],0),0)&amp;""),"")</f>
        <v>1</v>
      </c>
      <c r="U6">
        <f>IFERROR(VALUE(VLOOKUP($F6&amp;$G6,PEFA2011all[[id]:[UD-03.1]],MATCH(U$4,PEFA2011all[[#Headers],[id]:[UD-03.1]],0),0)&amp;""),"")</f>
        <v>7</v>
      </c>
      <c r="V6">
        <f>IFERROR(VALUE(VLOOKUP($F6&amp;$G6,PEFA2011all[[id]:[UD-03.1]],MATCH(V$4,PEFA2011all[[#Headers],[id]:[UD-03.1]],0),0)&amp;""),"")</f>
        <v>2</v>
      </c>
      <c r="W6">
        <f>IFERROR(VALUE(VLOOKUP($F6&amp;$G6,PEFA2011all[[id]:[UD-03.1]],MATCH(W$4,PEFA2011all[[#Headers],[id]:[UD-03.1]],0),0)&amp;""),"")</f>
        <v>5</v>
      </c>
      <c r="X6">
        <f>IFERROR(VALUE(VLOOKUP($F6&amp;$G6,PEFA2011all[[id]:[UD-03.1]],MATCH(X$4,PEFA2011all[[#Headers],[id]:[UD-03.1]],0),0)&amp;""),"")</f>
        <v>4</v>
      </c>
      <c r="Y6">
        <f>IFERROR(VALUE(VLOOKUP($F6&amp;$G6,PEFA2011all[[id]:[UD-03.1]],MATCH(Y$4,PEFA2011all[[#Headers],[id]:[UD-03.1]],0),0)&amp;""),"")</f>
        <v>4</v>
      </c>
      <c r="Z6">
        <f>IFERROR(VALUE(VLOOKUP($F6&amp;$G6,PEFA2011all[[id]:[UD-03.1]],MATCH(Z$4,PEFA2011all[[#Headers],[id]:[UD-03.1]],0),0)&amp;""),"")</f>
        <v>4</v>
      </c>
      <c r="AA6">
        <f>IFERROR(VALUE(VLOOKUP($F6&amp;$G6,PEFA2011all[[id]:[UD-03.1]],MATCH(AA$4,PEFA2011all[[#Headers],[id]:[UD-03.1]],0),0)&amp;""),"")</f>
        <v>4</v>
      </c>
      <c r="AB6">
        <f>IFERROR(VALUE(VLOOKUP($F6&amp;$G6,PEFA2011all[[id]:[UD-03.1]],MATCH(AB$4,PEFA2011all[[#Headers],[id]:[UD-03.1]],0),0)&amp;""),"")</f>
        <v>1</v>
      </c>
      <c r="AC6">
        <f>IFERROR(VALUE(VLOOKUP($F6&amp;$G6,PEFA2011all[[id]:[UD-03.1]],MATCH(AC$4,PEFA2011all[[#Headers],[id]:[UD-03.1]],0),0)&amp;""),"")</f>
        <v>6</v>
      </c>
      <c r="AD6">
        <f>IFERROR(VALUE(VLOOKUP($F6&amp;$G6,PEFA2011all[[id]:[UD-03.1]],MATCH(AD$4,PEFA2011all[[#Headers],[id]:[UD-03.1]],0),0)&amp;""),"")</f>
        <v>6</v>
      </c>
      <c r="AE6">
        <f>IFERROR(VALUE(VLOOKUP($F6&amp;$G6,PEFA2011all[[id]:[UD-03.1]],MATCH(AE$4,PEFA2011all[[#Headers],[id]:[UD-03.1]],0),0)&amp;""),"")</f>
        <v>5</v>
      </c>
      <c r="AF6">
        <f>IFERROR(VALUE(VLOOKUP($F6&amp;$G6,PEFA2011all[[id]:[UD-03.1]],MATCH(AF$4,PEFA2011all[[#Headers],[id]:[UD-03.1]],0),0)&amp;""),"")</f>
        <v>6</v>
      </c>
      <c r="AG6">
        <f>IFERROR(VALUE(VLOOKUP($F6&amp;$G6,PEFA2011all[[id]:[UD-03.1]],MATCH(AG$4,PEFA2011all[[#Headers],[id]:[UD-03.1]],0),0)&amp;""),"")</f>
        <v>4</v>
      </c>
      <c r="AH6">
        <f>IFERROR(VALUE(VLOOKUP($F6&amp;$G6,PEFA2011all[[id]:[UD-03.1]],MATCH(AH$4,PEFA2011all[[#Headers],[id]:[UD-03.1]],0),0)&amp;""),"")</f>
        <v>3</v>
      </c>
      <c r="AI6">
        <f>IFERROR(VALUE(VLOOKUP($F6&amp;$G6,PEFA2011all[[id]:[UD-03.1]],MATCH(AI$4,PEFA2011all[[#Headers],[id]:[UD-03.1]],0),0)&amp;""),"")</f>
        <v>5</v>
      </c>
      <c r="AJ6">
        <f>IFERROR(VALUE(VLOOKUP($F6&amp;$G6,PEFA2011all[[id]:[UD-03.1]],MATCH(AJ$4,PEFA2011all[[#Headers],[id]:[UD-03.1]],0),0)&amp;""),"")</f>
        <v>3</v>
      </c>
      <c r="AK6">
        <f>IFERROR(VALUE(VLOOKUP($F6&amp;$G6,PEFA2011all[[id]:[UD-03.1]],MATCH(AK$4,PEFA2011all[[#Headers],[id]:[UD-03.1]],0),0)&amp;""),"")</f>
        <v>4</v>
      </c>
      <c r="AL6">
        <f>IFERROR(VALUE(VLOOKUP($F6&amp;$G6,PEFA2011all[[id]:[UD-03.1]],MATCH(AL$4,PEFA2011all[[#Headers],[id]:[UD-03.1]],0),0)&amp;""),"")</f>
        <v>4</v>
      </c>
      <c r="AM6">
        <f>IFERROR(VALUE(VLOOKUP($F6&amp;$G6,PEFA2011all[[id]:[UD-03.1]],MATCH(AM$4,PEFA2011all[[#Headers],[id]:[UD-03.1]],0),0)&amp;""),"")</f>
        <v>4</v>
      </c>
      <c r="AN6">
        <f>IFERROR(VALUE(VLOOKUP($F6&amp;$G6,PEFA2011all[[id]:[UD-03.1]],MATCH(AN$4,PEFA2011all[[#Headers],[id]:[UD-03.1]],0),0)&amp;""),"")</f>
        <v>6</v>
      </c>
      <c r="AO6">
        <f>IFERROR(VALUE(VLOOKUP($F6&amp;$G6,PEFA2011all[[id]:[UD-03.1]],MATCH(AO$4,PEFA2011all[[#Headers],[id]:[UD-03.1]],0),0)&amp;""),"")</f>
        <v>4</v>
      </c>
      <c r="AP6">
        <f>IFERROR(VALUE(VLOOKUP($F6&amp;$G6,PEFA2011all[[id]:[UD-03.1]],MATCH(AP$4,PEFA2011all[[#Headers],[id]:[UD-03.1]],0),0)&amp;""),"")</f>
        <v>6</v>
      </c>
      <c r="AQ6">
        <f>IFERROR(VALUE(VLOOKUP($F6&amp;$G6,PEFA2011all[[id]:[UD-03.1]],MATCH(AQ$4,PEFA2011all[[#Headers],[id]:[UD-03.1]],0),0)&amp;""),"")</f>
        <v>2</v>
      </c>
      <c r="AR6">
        <f>IFERROR(VALUE(VLOOKUP($F6&amp;$G6,PEFA2011all[[id]:[UD-03.1]],MATCH(AR$4,PEFA2011all[[#Headers],[id]:[UD-03.1]],0),0)&amp;""),"")</f>
        <v>1</v>
      </c>
    </row>
    <row r="7" spans="1:44" x14ac:dyDescent="0.25">
      <c r="B7">
        <v>2011</v>
      </c>
      <c r="C7" t="s">
        <v>177</v>
      </c>
      <c r="D7" t="e" vm="24">
        <v>#VALUE!</v>
      </c>
      <c r="E7" t="str" cm="1">
        <f t="array" ref="E7">_FV(PEFA2011[[#This Row],[Country-abb]],"Abbreviation")</f>
        <v>AF</v>
      </c>
      <c r="F7" t="str">
        <f>_xlfn.XLOOKUP(PEFA2011[[#This Row],[ISO-2]],'Code'!$B$2:$B$250,'Code'!$C$2:$C$250,"",0)</f>
        <v>AFG</v>
      </c>
      <c r="G7">
        <v>2008</v>
      </c>
      <c r="H7">
        <f>IFERROR(AVERAGE(PEFA2011[[#This Row],[Aggregate expenditure out-turn compared to original approved budget]:[Stock and monitoring of expenditure payment arrears]]),"")</f>
        <v>2.75</v>
      </c>
      <c r="I7">
        <f>IFERROR(AVERAGE(PEFA2011[[#This Row],[Classification of the budget]:[Public access to key fiscal information]]),"")</f>
        <v>3.6666666666666665</v>
      </c>
      <c r="J7">
        <f>IFERROR(AVERAGE(PEFA2011[[#This Row],[Orderliness and participation in the annual budget process]:[Multi-year perspective in fiscal planning, expenditure policy and budgeting]]),"")</f>
        <v>5</v>
      </c>
      <c r="K7">
        <f>IFERROR(AVERAGE(PEFA2011[[#This Row],[Transparency of taxpayer obligations and liabilities]:[Effectiveness of internal audit]]),"")</f>
        <v>4</v>
      </c>
      <c r="L7">
        <f>IFERROR(AVERAGE(PEFA2011[[#This Row],[Timeliness and regularity of accounts reconciliation]:[Quality and timeliness of annual financial statements]]),"")</f>
        <v>4</v>
      </c>
      <c r="M7">
        <f>IFERROR(AVERAGE(PEFA2011[[#This Row],[Scope, nature and follow-up of external audit]:[Legislative scrutiny of external audit reports]]),"")</f>
        <v>4.333333333333333</v>
      </c>
      <c r="N7">
        <f>IFERROR(VALUE(VLOOKUP($F7&amp;$G7,PEFA2011all[[id]:[UD-03.1]],MATCH(N$4,PEFA2011all[[#Headers],[id]:[UD-03.1]],0),0)&amp;""),"")</f>
        <v>1</v>
      </c>
      <c r="O7">
        <f>IFERROR(VALUE(VLOOKUP($F7&amp;$G7,PEFA2011all[[id]:[UD-03.1]],MATCH(O$4,PEFA2011all[[#Headers],[id]:[UD-03.1]],0),0)&amp;""),"")</f>
        <v>1</v>
      </c>
      <c r="P7">
        <f>IFERROR(VALUE(VLOOKUP($F7&amp;$G7,PEFA2011all[[id]:[UD-03.1]],MATCH(P$4,PEFA2011all[[#Headers],[id]:[UD-03.1]],0),0)&amp;""),"")</f>
        <v>7</v>
      </c>
      <c r="Q7">
        <f>IFERROR(VALUE(VLOOKUP($F7&amp;$G7,PEFA2011all[[id]:[UD-03.1]],MATCH(Q$4,PEFA2011all[[#Headers],[id]:[UD-03.1]],0),0)&amp;""),"")</f>
        <v>2</v>
      </c>
      <c r="R7">
        <f>IFERROR(VALUE(VLOOKUP($F7&amp;$G7,PEFA2011all[[id]:[UD-03.1]],MATCH(R$4,PEFA2011all[[#Headers],[id]:[UD-03.1]],0),0)&amp;""),"")</f>
        <v>3</v>
      </c>
      <c r="S7">
        <f>IFERROR(VALUE(VLOOKUP($F7&amp;$G7,PEFA2011all[[id]:[UD-03.1]],MATCH(S$4,PEFA2011all[[#Headers],[id]:[UD-03.1]],0),0)&amp;""),"")</f>
        <v>5</v>
      </c>
      <c r="T7">
        <f>IFERROR(VALUE(VLOOKUP($F7&amp;$G7,PEFA2011all[[id]:[UD-03.1]],MATCH(T$4,PEFA2011all[[#Headers],[id]:[UD-03.1]],0),0)&amp;""),"")</f>
        <v>6</v>
      </c>
      <c r="U7">
        <f>IFERROR(VALUE(VLOOKUP($F7&amp;$G7,PEFA2011all[[id]:[UD-03.1]],MATCH(U$4,PEFA2011all[[#Headers],[id]:[UD-03.1]],0),0)&amp;""),"")</f>
        <v>1</v>
      </c>
      <c r="V7">
        <f>IFERROR(VALUE(VLOOKUP($F7&amp;$G7,PEFA2011all[[id]:[UD-03.1]],MATCH(V$4,PEFA2011all[[#Headers],[id]:[UD-03.1]],0),0)&amp;""),"")</f>
        <v>2</v>
      </c>
      <c r="W7">
        <f>IFERROR(VALUE(VLOOKUP($F7&amp;$G7,PEFA2011all[[id]:[UD-03.1]],MATCH(W$4,PEFA2011all[[#Headers],[id]:[UD-03.1]],0),0)&amp;""),"")</f>
        <v>5</v>
      </c>
      <c r="X7">
        <f>IFERROR(VALUE(VLOOKUP($F7&amp;$G7,PEFA2011all[[id]:[UD-03.1]],MATCH(X$4,PEFA2011all[[#Headers],[id]:[UD-03.1]],0),0)&amp;""),"")</f>
        <v>5</v>
      </c>
      <c r="Y7">
        <f>IFERROR(VALUE(VLOOKUP($F7&amp;$G7,PEFA2011all[[id]:[UD-03.1]],MATCH(Y$4,PEFA2011all[[#Headers],[id]:[UD-03.1]],0),0)&amp;""),"")</f>
        <v>5</v>
      </c>
      <c r="Z7">
        <f>IFERROR(VALUE(VLOOKUP($F7&amp;$G7,PEFA2011all[[id]:[UD-03.1]],MATCH(Z$4,PEFA2011all[[#Headers],[id]:[UD-03.1]],0),0)&amp;""),"")</f>
        <v>3</v>
      </c>
      <c r="AA7">
        <f>IFERROR(VALUE(VLOOKUP($F7&amp;$G7,PEFA2011all[[id]:[UD-03.1]],MATCH(AA$4,PEFA2011all[[#Headers],[id]:[UD-03.1]],0),0)&amp;""),"")</f>
        <v>3</v>
      </c>
      <c r="AB7">
        <f>IFERROR(VALUE(VLOOKUP($F7&amp;$G7,PEFA2011all[[id]:[UD-03.1]],MATCH(AB$4,PEFA2011all[[#Headers],[id]:[UD-03.1]],0),0)&amp;""),"")</f>
        <v>2</v>
      </c>
      <c r="AC7">
        <f>IFERROR(VALUE(VLOOKUP($F7&amp;$G7,PEFA2011all[[id]:[UD-03.1]],MATCH(AC$4,PEFA2011all[[#Headers],[id]:[UD-03.1]],0),0)&amp;""),"")</f>
        <v>6</v>
      </c>
      <c r="AD7">
        <f>IFERROR(VALUE(VLOOKUP($F7&amp;$G7,PEFA2011all[[id]:[UD-03.1]],MATCH(AD$4,PEFA2011all[[#Headers],[id]:[UD-03.1]],0),0)&amp;""),"")</f>
        <v>6</v>
      </c>
      <c r="AE7">
        <f>IFERROR(VALUE(VLOOKUP($F7&amp;$G7,PEFA2011all[[id]:[UD-03.1]],MATCH(AE$4,PEFA2011all[[#Headers],[id]:[UD-03.1]],0),0)&amp;""),"")</f>
        <v>4</v>
      </c>
      <c r="AF7">
        <f>IFERROR(VALUE(VLOOKUP($F7&amp;$G7,PEFA2011all[[id]:[UD-03.1]],MATCH(AF$4,PEFA2011all[[#Headers],[id]:[UD-03.1]],0),0)&amp;""),"")</f>
        <v>5</v>
      </c>
      <c r="AG7">
        <f>IFERROR(VALUE(VLOOKUP($F7&amp;$G7,PEFA2011all[[id]:[UD-03.1]],MATCH(AG$4,PEFA2011all[[#Headers],[id]:[UD-03.1]],0),0)&amp;""),"")</f>
        <v>4</v>
      </c>
      <c r="AH7">
        <f>IFERROR(VALUE(VLOOKUP($F7&amp;$G7,PEFA2011all[[id]:[UD-03.1]],MATCH(AH$4,PEFA2011all[[#Headers],[id]:[UD-03.1]],0),0)&amp;""),"")</f>
        <v>3</v>
      </c>
      <c r="AI7">
        <f>IFERROR(VALUE(VLOOKUP($F7&amp;$G7,PEFA2011all[[id]:[UD-03.1]],MATCH(AI$4,PEFA2011all[[#Headers],[id]:[UD-03.1]],0),0)&amp;""),"")</f>
        <v>5</v>
      </c>
      <c r="AJ7">
        <f>IFERROR(VALUE(VLOOKUP($F7&amp;$G7,PEFA2011all[[id]:[UD-03.1]],MATCH(AJ$4,PEFA2011all[[#Headers],[id]:[UD-03.1]],0),0)&amp;""),"")</f>
        <v>1</v>
      </c>
      <c r="AK7">
        <f>IFERROR(VALUE(VLOOKUP($F7&amp;$G7,PEFA2011all[[id]:[UD-03.1]],MATCH(AK$4,PEFA2011all[[#Headers],[id]:[UD-03.1]],0),0)&amp;""),"")</f>
        <v>4</v>
      </c>
      <c r="AL7">
        <f>IFERROR(VALUE(VLOOKUP($F7&amp;$G7,PEFA2011all[[id]:[UD-03.1]],MATCH(AL$4,PEFA2011all[[#Headers],[id]:[UD-03.1]],0),0)&amp;""),"")</f>
        <v>6</v>
      </c>
      <c r="AM7">
        <f>IFERROR(VALUE(VLOOKUP($F7&amp;$G7,PEFA2011all[[id]:[UD-03.1]],MATCH(AM$4,PEFA2011all[[#Headers],[id]:[UD-03.1]],0),0)&amp;""),"")</f>
        <v>3</v>
      </c>
      <c r="AN7">
        <f>IFERROR(VALUE(VLOOKUP($F7&amp;$G7,PEFA2011all[[id]:[UD-03.1]],MATCH(AN$4,PEFA2011all[[#Headers],[id]:[UD-03.1]],0),0)&amp;""),"")</f>
        <v>6</v>
      </c>
      <c r="AO7">
        <f>IFERROR(VALUE(VLOOKUP($F7&amp;$G7,PEFA2011all[[id]:[UD-03.1]],MATCH(AO$4,PEFA2011all[[#Headers],[id]:[UD-03.1]],0),0)&amp;""),"")</f>
        <v>4</v>
      </c>
      <c r="AP7">
        <f>IFERROR(VALUE(VLOOKUP($F7&amp;$G7,PEFA2011all[[id]:[UD-03.1]],MATCH(AP$4,PEFA2011all[[#Headers],[id]:[UD-03.1]],0),0)&amp;""),"")</f>
        <v>6</v>
      </c>
      <c r="AQ7">
        <f>IFERROR(VALUE(VLOOKUP($F7&amp;$G7,PEFA2011all[[id]:[UD-03.1]],MATCH(AQ$4,PEFA2011all[[#Headers],[id]:[UD-03.1]],0),0)&amp;""),"")</f>
        <v>1</v>
      </c>
      <c r="AR7">
        <f>IFERROR(VALUE(VLOOKUP($F7&amp;$G7,PEFA2011all[[id]:[UD-03.1]],MATCH(AR$4,PEFA2011all[[#Headers],[id]:[UD-03.1]],0),0)&amp;""),"")</f>
        <v>1</v>
      </c>
    </row>
    <row r="8" spans="1:44" x14ac:dyDescent="0.25">
      <c r="B8">
        <v>2011</v>
      </c>
      <c r="C8" t="s">
        <v>177</v>
      </c>
      <c r="D8" t="e" vm="24">
        <v>#VALUE!</v>
      </c>
      <c r="E8" t="str" cm="1">
        <f t="array" ref="E8">_FV(PEFA2011[[#This Row],[Country-abb]],"Abbreviation")</f>
        <v>AF</v>
      </c>
      <c r="F8" t="str">
        <f>_xlfn.XLOOKUP(PEFA2011[[#This Row],[ISO-2]],'Code'!$B$2:$B$250,'Code'!$C$2:$C$250,"",0)</f>
        <v>AFG</v>
      </c>
      <c r="G8">
        <v>2005</v>
      </c>
      <c r="H8">
        <f>IFERROR(AVERAGE(PEFA2011[[#This Row],[Aggregate expenditure out-turn compared to original approved budget]:[Stock and monitoring of expenditure payment arrears]]),"")</f>
        <v>4</v>
      </c>
      <c r="I8">
        <f>IFERROR(AVERAGE(PEFA2011[[#This Row],[Classification of the budget]:[Public access to key fiscal information]]),"")</f>
        <v>2.6666666666666665</v>
      </c>
      <c r="J8">
        <f>IFERROR(AVERAGE(PEFA2011[[#This Row],[Orderliness and participation in the annual budget process]:[Multi-year perspective in fiscal planning, expenditure policy and budgeting]]),"")</f>
        <v>2.5</v>
      </c>
      <c r="K8">
        <f>IFERROR(AVERAGE(PEFA2011[[#This Row],[Transparency of taxpayer obligations and liabilities]:[Effectiveness of internal audit]]),"")</f>
        <v>2.8888888888888888</v>
      </c>
      <c r="L8">
        <f>IFERROR(AVERAGE(PEFA2011[[#This Row],[Timeliness and regularity of accounts reconciliation]:[Quality and timeliness of annual financial statements]]),"")</f>
        <v>2.75</v>
      </c>
      <c r="M8">
        <f>IFERROR(AVERAGE(PEFA2011[[#This Row],[Scope, nature and follow-up of external audit]:[Legislative scrutiny of external audit reports]]),"")</f>
        <v>1.6666666666666667</v>
      </c>
      <c r="N8">
        <f>IFERROR(VALUE(VLOOKUP($F8&amp;$G8,PEFA2011all[[id]:[UD-03.1]],MATCH(N$4,PEFA2011all[[#Headers],[id]:[UD-03.1]],0),0)&amp;""),"")</f>
        <v>3</v>
      </c>
      <c r="O8">
        <f>IFERROR(VALUE(VLOOKUP($F8&amp;$G8,PEFA2011all[[id]:[UD-03.1]],MATCH(O$4,PEFA2011all[[#Headers],[id]:[UD-03.1]],0),0)&amp;""),"")</f>
        <v>3</v>
      </c>
      <c r="P8">
        <f>IFERROR(VALUE(VLOOKUP($F8&amp;$G8,PEFA2011all[[id]:[UD-03.1]],MATCH(P$4,PEFA2011all[[#Headers],[id]:[UD-03.1]],0),0)&amp;""),"")</f>
        <v>7</v>
      </c>
      <c r="Q8">
        <f>IFERROR(VALUE(VLOOKUP($F8&amp;$G8,PEFA2011all[[id]:[UD-03.1]],MATCH(Q$4,PEFA2011all[[#Headers],[id]:[UD-03.1]],0),0)&amp;""),"")</f>
        <v>3</v>
      </c>
      <c r="R8">
        <f>IFERROR(VALUE(VLOOKUP($F8&amp;$G8,PEFA2011all[[id]:[UD-03.1]],MATCH(R$4,PEFA2011all[[#Headers],[id]:[UD-03.1]],0),0)&amp;""),"")</f>
        <v>3</v>
      </c>
      <c r="S8">
        <f>IFERROR(VALUE(VLOOKUP($F8&amp;$G8,PEFA2011all[[id]:[UD-03.1]],MATCH(S$4,PEFA2011all[[#Headers],[id]:[UD-03.1]],0),0)&amp;""),"")</f>
        <v>3</v>
      </c>
      <c r="T8">
        <f>IFERROR(VALUE(VLOOKUP($F8&amp;$G8,PEFA2011all[[id]:[UD-03.1]],MATCH(T$4,PEFA2011all[[#Headers],[id]:[UD-03.1]],0),0)&amp;""),"")</f>
        <v>5</v>
      </c>
      <c r="U8">
        <f>IFERROR(VALUE(VLOOKUP($F8&amp;$G8,PEFA2011all[[id]:[UD-03.1]],MATCH(U$4,PEFA2011all[[#Headers],[id]:[UD-03.1]],0),0)&amp;""),"")</f>
        <v>1</v>
      </c>
      <c r="V8">
        <f>IFERROR(VALUE(VLOOKUP($F8&amp;$G8,PEFA2011all[[id]:[UD-03.1]],MATCH(V$4,PEFA2011all[[#Headers],[id]:[UD-03.1]],0),0)&amp;""),"")</f>
        <v>1</v>
      </c>
      <c r="W8">
        <f>IFERROR(VALUE(VLOOKUP($F8&amp;$G8,PEFA2011all[[id]:[UD-03.1]],MATCH(W$4,PEFA2011all[[#Headers],[id]:[UD-03.1]],0),0)&amp;""),"")</f>
        <v>3</v>
      </c>
      <c r="X8">
        <f>IFERROR(VALUE(VLOOKUP($F8&amp;$G8,PEFA2011all[[id]:[UD-03.1]],MATCH(X$4,PEFA2011all[[#Headers],[id]:[UD-03.1]],0),0)&amp;""),"")</f>
        <v>3</v>
      </c>
      <c r="Y8">
        <f>IFERROR(VALUE(VLOOKUP($F8&amp;$G8,PEFA2011all[[id]:[UD-03.1]],MATCH(Y$4,PEFA2011all[[#Headers],[id]:[UD-03.1]],0),0)&amp;""),"")</f>
        <v>2</v>
      </c>
      <c r="Z8">
        <f>IFERROR(VALUE(VLOOKUP($F8&amp;$G8,PEFA2011all[[id]:[UD-03.1]],MATCH(Z$4,PEFA2011all[[#Headers],[id]:[UD-03.1]],0),0)&amp;""),"")</f>
        <v>2</v>
      </c>
      <c r="AA8">
        <f>IFERROR(VALUE(VLOOKUP($F8&amp;$G8,PEFA2011all[[id]:[UD-03.1]],MATCH(AA$4,PEFA2011all[[#Headers],[id]:[UD-03.1]],0),0)&amp;""),"")</f>
        <v>2</v>
      </c>
      <c r="AB8">
        <f>IFERROR(VALUE(VLOOKUP($F8&amp;$G8,PEFA2011all[[id]:[UD-03.1]],MATCH(AB$4,PEFA2011all[[#Headers],[id]:[UD-03.1]],0),0)&amp;""),"")</f>
        <v>2</v>
      </c>
      <c r="AC8">
        <f>IFERROR(VALUE(VLOOKUP($F8&amp;$G8,PEFA2011all[[id]:[UD-03.1]],MATCH(AC$4,PEFA2011all[[#Headers],[id]:[UD-03.1]],0),0)&amp;""),"")</f>
        <v>2</v>
      </c>
      <c r="AD8">
        <f>IFERROR(VALUE(VLOOKUP($F8&amp;$G8,PEFA2011all[[id]:[UD-03.1]],MATCH(AD$4,PEFA2011all[[#Headers],[id]:[UD-03.1]],0),0)&amp;""),"")</f>
        <v>4</v>
      </c>
      <c r="AE8">
        <f>IFERROR(VALUE(VLOOKUP($F8&amp;$G8,PEFA2011all[[id]:[UD-03.1]],MATCH(AE$4,PEFA2011all[[#Headers],[id]:[UD-03.1]],0),0)&amp;""),"")</f>
        <v>3</v>
      </c>
      <c r="AF8">
        <f>IFERROR(VALUE(VLOOKUP($F8&amp;$G8,PEFA2011all[[id]:[UD-03.1]],MATCH(AF$4,PEFA2011all[[#Headers],[id]:[UD-03.1]],0),0)&amp;""),"")</f>
        <v>5</v>
      </c>
      <c r="AG8">
        <f>IFERROR(VALUE(VLOOKUP($F8&amp;$G8,PEFA2011all[[id]:[UD-03.1]],MATCH(AG$4,PEFA2011all[[#Headers],[id]:[UD-03.1]],0),0)&amp;""),"")</f>
        <v>3</v>
      </c>
      <c r="AH8">
        <f>IFERROR(VALUE(VLOOKUP($F8&amp;$G8,PEFA2011all[[id]:[UD-03.1]],MATCH(AH$4,PEFA2011all[[#Headers],[id]:[UD-03.1]],0),0)&amp;""),"")</f>
        <v>3</v>
      </c>
      <c r="AI8">
        <f>IFERROR(VALUE(VLOOKUP($F8&amp;$G8,PEFA2011all[[id]:[UD-03.1]],MATCH(AI$4,PEFA2011all[[#Headers],[id]:[UD-03.1]],0),0)&amp;""),"")</f>
        <v>4</v>
      </c>
      <c r="AJ8">
        <f>IFERROR(VALUE(VLOOKUP($F8&amp;$G8,PEFA2011all[[id]:[UD-03.1]],MATCH(AJ$4,PEFA2011all[[#Headers],[id]:[UD-03.1]],0),0)&amp;""),"")</f>
        <v>1</v>
      </c>
      <c r="AK8">
        <f>IFERROR(VALUE(VLOOKUP($F8&amp;$G8,PEFA2011all[[id]:[UD-03.1]],MATCH(AK$4,PEFA2011all[[#Headers],[id]:[UD-03.1]],0),0)&amp;""),"")</f>
        <v>3</v>
      </c>
      <c r="AL8">
        <f>IFERROR(VALUE(VLOOKUP($F8&amp;$G8,PEFA2011all[[id]:[UD-03.1]],MATCH(AL$4,PEFA2011all[[#Headers],[id]:[UD-03.1]],0),0)&amp;""),"")</f>
        <v>3</v>
      </c>
      <c r="AM8">
        <f>IFERROR(VALUE(VLOOKUP($F8&amp;$G8,PEFA2011all[[id]:[UD-03.1]],MATCH(AM$4,PEFA2011all[[#Headers],[id]:[UD-03.1]],0),0)&amp;""),"")</f>
        <v>3</v>
      </c>
      <c r="AN8">
        <f>IFERROR(VALUE(VLOOKUP($F8&amp;$G8,PEFA2011all[[id]:[UD-03.1]],MATCH(AN$4,PEFA2011all[[#Headers],[id]:[UD-03.1]],0),0)&amp;""),"")</f>
        <v>1</v>
      </c>
      <c r="AO8">
        <f>IFERROR(VALUE(VLOOKUP($F8&amp;$G8,PEFA2011all[[id]:[UD-03.1]],MATCH(AO$4,PEFA2011all[[#Headers],[id]:[UD-03.1]],0),0)&amp;""),"")</f>
        <v>1</v>
      </c>
      <c r="AP8">
        <f>IFERROR(VALUE(VLOOKUP($F8&amp;$G8,PEFA2011all[[id]:[UD-03.1]],MATCH(AP$4,PEFA2011all[[#Headers],[id]:[UD-03.1]],0),0)&amp;""),"")</f>
        <v>7</v>
      </c>
      <c r="AQ8">
        <f>IFERROR(VALUE(VLOOKUP($F8&amp;$G8,PEFA2011all[[id]:[UD-03.1]],MATCH(AQ$4,PEFA2011all[[#Headers],[id]:[UD-03.1]],0),0)&amp;""),"")</f>
        <v>2</v>
      </c>
      <c r="AR8">
        <f>IFERROR(VALUE(VLOOKUP($F8&amp;$G8,PEFA2011all[[id]:[UD-03.1]],MATCH(AR$4,PEFA2011all[[#Headers],[id]:[UD-03.1]],0),0)&amp;""),"")</f>
        <v>1</v>
      </c>
    </row>
    <row r="9" spans="1:44" x14ac:dyDescent="0.25">
      <c r="B9">
        <v>2011</v>
      </c>
      <c r="C9" t="s">
        <v>196</v>
      </c>
      <c r="D9" t="e" vm="23">
        <v>#VALUE!</v>
      </c>
      <c r="E9" t="str" cm="1">
        <f t="array" ref="E9">_FV(PEFA2011[[#This Row],[Country-abb]],"Abbreviation")</f>
        <v>AL</v>
      </c>
      <c r="F9" t="str">
        <f>_xlfn.XLOOKUP(PEFA2011[[#This Row],[ISO-2]],'Code'!$B$2:$B$250,'Code'!$C$2:$C$250,"",0)</f>
        <v>ALB</v>
      </c>
      <c r="G9">
        <v>2012</v>
      </c>
      <c r="H9">
        <f>IFERROR(AVERAGE(PEFA2011[[#This Row],[Aggregate expenditure out-turn compared to original approved budget]:[Stock and monitoring of expenditure payment arrears]]),"")</f>
        <v>2.75</v>
      </c>
      <c r="I9">
        <f>IFERROR(AVERAGE(PEFA2011[[#This Row],[Classification of the budget]:[Public access to key fiscal information]]),"")</f>
        <v>5.666666666666667</v>
      </c>
      <c r="J9">
        <f>IFERROR(AVERAGE(PEFA2011[[#This Row],[Orderliness and participation in the annual budget process]:[Multi-year perspective in fiscal planning, expenditure policy and budgeting]]),"")</f>
        <v>5.5</v>
      </c>
      <c r="K9">
        <f>IFERROR(AVERAGE(PEFA2011[[#This Row],[Transparency of taxpayer obligations and liabilities]:[Effectiveness of internal audit]]),"")</f>
        <v>5.1111111111111107</v>
      </c>
      <c r="L9">
        <f>IFERROR(AVERAGE(PEFA2011[[#This Row],[Timeliness and regularity of accounts reconciliation]:[Quality and timeliness of annual financial statements]]),"")</f>
        <v>5.25</v>
      </c>
      <c r="M9">
        <f>IFERROR(AVERAGE(PEFA2011[[#This Row],[Scope, nature and follow-up of external audit]:[Legislative scrutiny of external audit reports]]),"")</f>
        <v>5.666666666666667</v>
      </c>
      <c r="N9">
        <f>IFERROR(VALUE(VLOOKUP($F9&amp;$G9,PEFA2011all[[id]:[UD-03.1]],MATCH(N$4,PEFA2011all[[#Headers],[id]:[UD-03.1]],0),0)&amp;""),"")</f>
        <v>7</v>
      </c>
      <c r="O9">
        <f>IFERROR(VALUE(VLOOKUP($F9&amp;$G9,PEFA2011all[[id]:[UD-03.1]],MATCH(O$4,PEFA2011all[[#Headers],[id]:[UD-03.1]],0),0)&amp;""),"")</f>
        <v>2</v>
      </c>
      <c r="P9">
        <f>IFERROR(VALUE(VLOOKUP($F9&amp;$G9,PEFA2011all[[id]:[UD-03.1]],MATCH(P$4,PEFA2011all[[#Headers],[id]:[UD-03.1]],0),0)&amp;""),"")</f>
        <v>1</v>
      </c>
      <c r="Q9">
        <f>IFERROR(VALUE(VLOOKUP($F9&amp;$G9,PEFA2011all[[id]:[UD-03.1]],MATCH(Q$4,PEFA2011all[[#Headers],[id]:[UD-03.1]],0),0)&amp;""),"")</f>
        <v>1</v>
      </c>
      <c r="R9">
        <f>IFERROR(VALUE(VLOOKUP($F9&amp;$G9,PEFA2011all[[id]:[UD-03.1]],MATCH(R$4,PEFA2011all[[#Headers],[id]:[UD-03.1]],0),0)&amp;""),"")</f>
        <v>7</v>
      </c>
      <c r="S9">
        <f>IFERROR(VALUE(VLOOKUP($F9&amp;$G9,PEFA2011all[[id]:[UD-03.1]],MATCH(S$4,PEFA2011all[[#Headers],[id]:[UD-03.1]],0),0)&amp;""),"")</f>
        <v>5</v>
      </c>
      <c r="T9">
        <f>IFERROR(VALUE(VLOOKUP($F9&amp;$G9,PEFA2011all[[id]:[UD-03.1]],MATCH(T$4,PEFA2011all[[#Headers],[id]:[UD-03.1]],0),0)&amp;""),"")</f>
        <v>7</v>
      </c>
      <c r="U9">
        <f>IFERROR(VALUE(VLOOKUP($F9&amp;$G9,PEFA2011all[[id]:[UD-03.1]],MATCH(U$4,PEFA2011all[[#Headers],[id]:[UD-03.1]],0),0)&amp;""),"")</f>
        <v>6</v>
      </c>
      <c r="V9">
        <f>IFERROR(VALUE(VLOOKUP($F9&amp;$G9,PEFA2011all[[id]:[UD-03.1]],MATCH(V$4,PEFA2011all[[#Headers],[id]:[UD-03.1]],0),0)&amp;""),"")</f>
        <v>4</v>
      </c>
      <c r="W9">
        <f>IFERROR(VALUE(VLOOKUP($F9&amp;$G9,PEFA2011all[[id]:[UD-03.1]],MATCH(W$4,PEFA2011all[[#Headers],[id]:[UD-03.1]],0),0)&amp;""),"")</f>
        <v>5</v>
      </c>
      <c r="X9">
        <f>IFERROR(VALUE(VLOOKUP($F9&amp;$G9,PEFA2011all[[id]:[UD-03.1]],MATCH(X$4,PEFA2011all[[#Headers],[id]:[UD-03.1]],0),0)&amp;""),"")</f>
        <v>7</v>
      </c>
      <c r="Y9">
        <f>IFERROR(VALUE(VLOOKUP($F9&amp;$G9,PEFA2011all[[id]:[UD-03.1]],MATCH(Y$4,PEFA2011all[[#Headers],[id]:[UD-03.1]],0),0)&amp;""),"")</f>
        <v>4</v>
      </c>
      <c r="Z9">
        <f>IFERROR(VALUE(VLOOKUP($F9&amp;$G9,PEFA2011all[[id]:[UD-03.1]],MATCH(Z$4,PEFA2011all[[#Headers],[id]:[UD-03.1]],0),0)&amp;""),"")</f>
        <v>7</v>
      </c>
      <c r="AA9">
        <f>IFERROR(VALUE(VLOOKUP($F9&amp;$G9,PEFA2011all[[id]:[UD-03.1]],MATCH(AA$4,PEFA2011all[[#Headers],[id]:[UD-03.1]],0),0)&amp;""),"")</f>
        <v>5</v>
      </c>
      <c r="AB9">
        <f>IFERROR(VALUE(VLOOKUP($F9&amp;$G9,PEFA2011all[[id]:[UD-03.1]],MATCH(AB$4,PEFA2011all[[#Headers],[id]:[UD-03.1]],0),0)&amp;""),"")</f>
        <v>2</v>
      </c>
      <c r="AC9">
        <f>IFERROR(VALUE(VLOOKUP($F9&amp;$G9,PEFA2011all[[id]:[UD-03.1]],MATCH(AC$4,PEFA2011all[[#Headers],[id]:[UD-03.1]],0),0)&amp;""),"")</f>
        <v>6</v>
      </c>
      <c r="AD9">
        <f>IFERROR(VALUE(VLOOKUP($F9&amp;$G9,PEFA2011all[[id]:[UD-03.1]],MATCH(AD$4,PEFA2011all[[#Headers],[id]:[UD-03.1]],0),0)&amp;""),"")</f>
        <v>6</v>
      </c>
      <c r="AE9">
        <f>IFERROR(VALUE(VLOOKUP($F9&amp;$G9,PEFA2011all[[id]:[UD-03.1]],MATCH(AE$4,PEFA2011all[[#Headers],[id]:[UD-03.1]],0),0)&amp;""),"")</f>
        <v>6</v>
      </c>
      <c r="AF9">
        <f>IFERROR(VALUE(VLOOKUP($F9&amp;$G9,PEFA2011all[[id]:[UD-03.1]],MATCH(AF$4,PEFA2011all[[#Headers],[id]:[UD-03.1]],0),0)&amp;""),"")</f>
        <v>6</v>
      </c>
      <c r="AG9">
        <f>IFERROR(VALUE(VLOOKUP($F9&amp;$G9,PEFA2011all[[id]:[UD-03.1]],MATCH(AG$4,PEFA2011all[[#Headers],[id]:[UD-03.1]],0),0)&amp;""),"")</f>
        <v>4</v>
      </c>
      <c r="AH9">
        <f>IFERROR(VALUE(VLOOKUP($F9&amp;$G9,PEFA2011all[[id]:[UD-03.1]],MATCH(AH$4,PEFA2011all[[#Headers],[id]:[UD-03.1]],0),0)&amp;""),"")</f>
        <v>4</v>
      </c>
      <c r="AI9">
        <f>IFERROR(VALUE(VLOOKUP($F9&amp;$G9,PEFA2011all[[id]:[UD-03.1]],MATCH(AI$4,PEFA2011all[[#Headers],[id]:[UD-03.1]],0),0)&amp;""),"")</f>
        <v>7</v>
      </c>
      <c r="AJ9">
        <f>IFERROR(VALUE(VLOOKUP($F9&amp;$G9,PEFA2011all[[id]:[UD-03.1]],MATCH(AJ$4,PEFA2011all[[#Headers],[id]:[UD-03.1]],0),0)&amp;""),"")</f>
        <v>3</v>
      </c>
      <c r="AK9">
        <f>IFERROR(VALUE(VLOOKUP($F9&amp;$G9,PEFA2011all[[id]:[UD-03.1]],MATCH(AK$4,PEFA2011all[[#Headers],[id]:[UD-03.1]],0),0)&amp;""),"")</f>
        <v>4</v>
      </c>
      <c r="AL9">
        <f>IFERROR(VALUE(VLOOKUP($F9&amp;$G9,PEFA2011all[[id]:[UD-03.1]],MATCH(AL$4,PEFA2011all[[#Headers],[id]:[UD-03.1]],0),0)&amp;""),"")</f>
        <v>7</v>
      </c>
      <c r="AM9">
        <f>IFERROR(VALUE(VLOOKUP($F9&amp;$G9,PEFA2011all[[id]:[UD-03.1]],MATCH(AM$4,PEFA2011all[[#Headers],[id]:[UD-03.1]],0),0)&amp;""),"")</f>
        <v>4</v>
      </c>
      <c r="AN9">
        <f>IFERROR(VALUE(VLOOKUP($F9&amp;$G9,PEFA2011all[[id]:[UD-03.1]],MATCH(AN$4,PEFA2011all[[#Headers],[id]:[UD-03.1]],0),0)&amp;""),"")</f>
        <v>6</v>
      </c>
      <c r="AO9">
        <f>IFERROR(VALUE(VLOOKUP($F9&amp;$G9,PEFA2011all[[id]:[UD-03.1]],MATCH(AO$4,PEFA2011all[[#Headers],[id]:[UD-03.1]],0),0)&amp;""),"")</f>
        <v>7</v>
      </c>
      <c r="AP9" t="str">
        <f>IFERROR(VALUE(VLOOKUP($F9&amp;$G9,PEFA2011all[[id]:[UD-03.1]],MATCH(AP$4,PEFA2011all[[#Headers],[id]:[UD-03.1]],0),0)&amp;""),"")</f>
        <v/>
      </c>
      <c r="AQ9">
        <f>IFERROR(VALUE(VLOOKUP($F9&amp;$G9,PEFA2011all[[id]:[UD-03.1]],MATCH(AQ$4,PEFA2011all[[#Headers],[id]:[UD-03.1]],0),0)&amp;""),"")</f>
        <v>2</v>
      </c>
      <c r="AR9">
        <f>IFERROR(VALUE(VLOOKUP($F9&amp;$G9,PEFA2011all[[id]:[UD-03.1]],MATCH(AR$4,PEFA2011all[[#Headers],[id]:[UD-03.1]],0),0)&amp;""),"")</f>
        <v>1</v>
      </c>
    </row>
    <row r="10" spans="1:44" x14ac:dyDescent="0.25">
      <c r="B10">
        <v>2011</v>
      </c>
      <c r="C10" t="s">
        <v>196</v>
      </c>
      <c r="D10" t="e" vm="23">
        <v>#VALUE!</v>
      </c>
      <c r="E10" t="str" cm="1">
        <f t="array" ref="E10">_FV(PEFA2011[[#This Row],[Country-abb]],"Abbreviation")</f>
        <v>AL</v>
      </c>
      <c r="F10" t="str">
        <f>_xlfn.XLOOKUP(PEFA2011[[#This Row],[ISO-2]],'Code'!$B$2:$B$250,'Code'!$C$2:$C$250,"",0)</f>
        <v>ALB</v>
      </c>
      <c r="G10">
        <v>2006</v>
      </c>
      <c r="H10">
        <f>IFERROR(AVERAGE(PEFA2011[[#This Row],[Aggregate expenditure out-turn compared to original approved budget]:[Stock and monitoring of expenditure payment arrears]]),"")</f>
        <v>3</v>
      </c>
      <c r="I10">
        <f>IFERROR(AVERAGE(PEFA2011[[#This Row],[Classification of the budget]:[Public access to key fiscal information]]),"")</f>
        <v>4.166666666666667</v>
      </c>
      <c r="J10">
        <f>IFERROR(AVERAGE(PEFA2011[[#This Row],[Orderliness and participation in the annual budget process]:[Multi-year perspective in fiscal planning, expenditure policy and budgeting]]),"")</f>
        <v>5</v>
      </c>
      <c r="K10">
        <f>IFERROR(AVERAGE(PEFA2011[[#This Row],[Transparency of taxpayer obligations and liabilities]:[Effectiveness of internal audit]]),"")</f>
        <v>4.333333333333333</v>
      </c>
      <c r="L10">
        <f>IFERROR(AVERAGE(PEFA2011[[#This Row],[Timeliness and regularity of accounts reconciliation]:[Quality and timeliness of annual financial statements]]),"")</f>
        <v>4</v>
      </c>
      <c r="M10">
        <f>IFERROR(AVERAGE(PEFA2011[[#This Row],[Scope, nature and follow-up of external audit]:[Legislative scrutiny of external audit reports]]),"")</f>
        <v>4.666666666666667</v>
      </c>
      <c r="N10">
        <f>IFERROR(VALUE(VLOOKUP($F10&amp;$G10,PEFA2011all[[id]:[UD-03.1]],MATCH(N$4,PEFA2011all[[#Headers],[id]:[UD-03.1]],0),0)&amp;""),"")</f>
        <v>5</v>
      </c>
      <c r="O10">
        <f>IFERROR(VALUE(VLOOKUP($F10&amp;$G10,PEFA2011all[[id]:[UD-03.1]],MATCH(O$4,PEFA2011all[[#Headers],[id]:[UD-03.1]],0),0)&amp;""),"")</f>
        <v>1</v>
      </c>
      <c r="P10">
        <f>IFERROR(VALUE(VLOOKUP($F10&amp;$G10,PEFA2011all[[id]:[UD-03.1]],MATCH(P$4,PEFA2011all[[#Headers],[id]:[UD-03.1]],0),0)&amp;""),"")</f>
        <v>5</v>
      </c>
      <c r="Q10">
        <f>IFERROR(VALUE(VLOOKUP($F10&amp;$G10,PEFA2011all[[id]:[UD-03.1]],MATCH(Q$4,PEFA2011all[[#Headers],[id]:[UD-03.1]],0),0)&amp;""),"")</f>
        <v>1</v>
      </c>
      <c r="R10">
        <f>IFERROR(VALUE(VLOOKUP($F10&amp;$G10,PEFA2011all[[id]:[UD-03.1]],MATCH(R$4,PEFA2011all[[#Headers],[id]:[UD-03.1]],0),0)&amp;""),"")</f>
        <v>7</v>
      </c>
      <c r="S10">
        <f>IFERROR(VALUE(VLOOKUP($F10&amp;$G10,PEFA2011all[[id]:[UD-03.1]],MATCH(S$4,PEFA2011all[[#Headers],[id]:[UD-03.1]],0),0)&amp;""),"")</f>
        <v>3</v>
      </c>
      <c r="T10">
        <f>IFERROR(VALUE(VLOOKUP($F10&amp;$G10,PEFA2011all[[id]:[UD-03.1]],MATCH(T$4,PEFA2011all[[#Headers],[id]:[UD-03.1]],0),0)&amp;""),"")</f>
        <v>2</v>
      </c>
      <c r="U10">
        <f>IFERROR(VALUE(VLOOKUP($F10&amp;$G10,PEFA2011all[[id]:[UD-03.1]],MATCH(U$4,PEFA2011all[[#Headers],[id]:[UD-03.1]],0),0)&amp;""),"")</f>
        <v>4</v>
      </c>
      <c r="V10">
        <f>IFERROR(VALUE(VLOOKUP($F10&amp;$G10,PEFA2011all[[id]:[UD-03.1]],MATCH(V$4,PEFA2011all[[#Headers],[id]:[UD-03.1]],0),0)&amp;""),"")</f>
        <v>4</v>
      </c>
      <c r="W10">
        <f>IFERROR(VALUE(VLOOKUP($F10&amp;$G10,PEFA2011all[[id]:[UD-03.1]],MATCH(W$4,PEFA2011all[[#Headers],[id]:[UD-03.1]],0),0)&amp;""),"")</f>
        <v>5</v>
      </c>
      <c r="X10">
        <f>IFERROR(VALUE(VLOOKUP($F10&amp;$G10,PEFA2011all[[id]:[UD-03.1]],MATCH(X$4,PEFA2011all[[#Headers],[id]:[UD-03.1]],0),0)&amp;""),"")</f>
        <v>7</v>
      </c>
      <c r="Y10">
        <f>IFERROR(VALUE(VLOOKUP($F10&amp;$G10,PEFA2011all[[id]:[UD-03.1]],MATCH(Y$4,PEFA2011all[[#Headers],[id]:[UD-03.1]],0),0)&amp;""),"")</f>
        <v>3</v>
      </c>
      <c r="Z10" t="str">
        <f>IFERROR(VALUE(VLOOKUP($F10&amp;$G10,PEFA2011all[[id]:[UD-03.1]],MATCH(Z$4,PEFA2011all[[#Headers],[id]:[UD-03.1]],0),0)&amp;""),"")</f>
        <v/>
      </c>
      <c r="AA10" t="str">
        <f>IFERROR(VALUE(VLOOKUP($F10&amp;$G10,PEFA2011all[[id]:[UD-03.1]],MATCH(AA$4,PEFA2011all[[#Headers],[id]:[UD-03.1]],0),0)&amp;""),"")</f>
        <v/>
      </c>
      <c r="AB10" t="str">
        <f>IFERROR(VALUE(VLOOKUP($F10&amp;$G10,PEFA2011all[[id]:[UD-03.1]],MATCH(AB$4,PEFA2011all[[#Headers],[id]:[UD-03.1]],0),0)&amp;""),"")</f>
        <v/>
      </c>
      <c r="AC10">
        <f>IFERROR(VALUE(VLOOKUP($F10&amp;$G10,PEFA2011all[[id]:[UD-03.1]],MATCH(AC$4,PEFA2011all[[#Headers],[id]:[UD-03.1]],0),0)&amp;""),"")</f>
        <v>4</v>
      </c>
      <c r="AD10">
        <f>IFERROR(VALUE(VLOOKUP($F10&amp;$G10,PEFA2011all[[id]:[UD-03.1]],MATCH(AD$4,PEFA2011all[[#Headers],[id]:[UD-03.1]],0),0)&amp;""),"")</f>
        <v>5</v>
      </c>
      <c r="AE10">
        <f>IFERROR(VALUE(VLOOKUP($F10&amp;$G10,PEFA2011all[[id]:[UD-03.1]],MATCH(AE$4,PEFA2011all[[#Headers],[id]:[UD-03.1]],0),0)&amp;""),"")</f>
        <v>6</v>
      </c>
      <c r="AF10">
        <f>IFERROR(VALUE(VLOOKUP($F10&amp;$G10,PEFA2011all[[id]:[UD-03.1]],MATCH(AF$4,PEFA2011all[[#Headers],[id]:[UD-03.1]],0),0)&amp;""),"")</f>
        <v>2</v>
      </c>
      <c r="AG10">
        <f>IFERROR(VALUE(VLOOKUP($F10&amp;$G10,PEFA2011all[[id]:[UD-03.1]],MATCH(AG$4,PEFA2011all[[#Headers],[id]:[UD-03.1]],0),0)&amp;""),"")</f>
        <v>5</v>
      </c>
      <c r="AH10">
        <f>IFERROR(VALUE(VLOOKUP($F10&amp;$G10,PEFA2011all[[id]:[UD-03.1]],MATCH(AH$4,PEFA2011all[[#Headers],[id]:[UD-03.1]],0),0)&amp;""),"")</f>
        <v>4</v>
      </c>
      <c r="AI10">
        <f>IFERROR(VALUE(VLOOKUP($F10&amp;$G10,PEFA2011all[[id]:[UD-03.1]],MATCH(AI$4,PEFA2011all[[#Headers],[id]:[UD-03.1]],0),0)&amp;""),"")</f>
        <v>5</v>
      </c>
      <c r="AJ10">
        <f>IFERROR(VALUE(VLOOKUP($F10&amp;$G10,PEFA2011all[[id]:[UD-03.1]],MATCH(AJ$4,PEFA2011all[[#Headers],[id]:[UD-03.1]],0),0)&amp;""),"")</f>
        <v>1</v>
      </c>
      <c r="AK10">
        <f>IFERROR(VALUE(VLOOKUP($F10&amp;$G10,PEFA2011all[[id]:[UD-03.1]],MATCH(AK$4,PEFA2011all[[#Headers],[id]:[UD-03.1]],0),0)&amp;""),"")</f>
        <v>4</v>
      </c>
      <c r="AL10">
        <f>IFERROR(VALUE(VLOOKUP($F10&amp;$G10,PEFA2011all[[id]:[UD-03.1]],MATCH(AL$4,PEFA2011all[[#Headers],[id]:[UD-03.1]],0),0)&amp;""),"")</f>
        <v>6</v>
      </c>
      <c r="AM10">
        <f>IFERROR(VALUE(VLOOKUP($F10&amp;$G10,PEFA2011all[[id]:[UD-03.1]],MATCH(AM$4,PEFA2011all[[#Headers],[id]:[UD-03.1]],0),0)&amp;""),"")</f>
        <v>4</v>
      </c>
      <c r="AN10">
        <f>IFERROR(VALUE(VLOOKUP($F10&amp;$G10,PEFA2011all[[id]:[UD-03.1]],MATCH(AN$4,PEFA2011all[[#Headers],[id]:[UD-03.1]],0),0)&amp;""),"")</f>
        <v>6</v>
      </c>
      <c r="AO10">
        <f>IFERROR(VALUE(VLOOKUP($F10&amp;$G10,PEFA2011all[[id]:[UD-03.1]],MATCH(AO$4,PEFA2011all[[#Headers],[id]:[UD-03.1]],0),0)&amp;""),"")</f>
        <v>4</v>
      </c>
      <c r="AP10">
        <f>IFERROR(VALUE(VLOOKUP($F10&amp;$G10,PEFA2011all[[id]:[UD-03.1]],MATCH(AP$4,PEFA2011all[[#Headers],[id]:[UD-03.1]],0),0)&amp;""),"")</f>
        <v>1</v>
      </c>
      <c r="AQ10">
        <f>IFERROR(VALUE(VLOOKUP($F10&amp;$G10,PEFA2011all[[id]:[UD-03.1]],MATCH(AQ$4,PEFA2011all[[#Headers],[id]:[UD-03.1]],0),0)&amp;""),"")</f>
        <v>3</v>
      </c>
      <c r="AR10">
        <f>IFERROR(VALUE(VLOOKUP($F10&amp;$G10,PEFA2011all[[id]:[UD-03.1]],MATCH(AR$4,PEFA2011all[[#Headers],[id]:[UD-03.1]],0),0)&amp;""),"")</f>
        <v>1</v>
      </c>
    </row>
    <row r="11" spans="1:44" x14ac:dyDescent="0.25">
      <c r="B11">
        <v>2011</v>
      </c>
      <c r="C11" t="s">
        <v>152</v>
      </c>
      <c r="D11" t="e" vm="80">
        <v>#VALUE!</v>
      </c>
      <c r="E11" t="str" cm="1">
        <f t="array" ref="E11">_FV(PEFA2011[[#This Row],[Country-abb]],"Abbreviation")</f>
        <v>AI</v>
      </c>
      <c r="F11" t="str">
        <f>_xlfn.XLOOKUP(PEFA2011[[#This Row],[ISO-2]],'Code'!$B$2:$B$250,'Code'!$C$2:$C$250,"",0)</f>
        <v>AIA</v>
      </c>
      <c r="G11">
        <v>2014</v>
      </c>
      <c r="H11">
        <f>IFERROR(AVERAGE(PEFA2011[[#This Row],[Aggregate expenditure out-turn compared to original approved budget]:[Stock and monitoring of expenditure payment arrears]]),"")</f>
        <v>5.25</v>
      </c>
      <c r="I11">
        <f>IFERROR(AVERAGE(PEFA2011[[#This Row],[Classification of the budget]:[Public access to key fiscal information]]),"")</f>
        <v>2.2000000000000002</v>
      </c>
      <c r="J11">
        <f>IFERROR(AVERAGE(PEFA2011[[#This Row],[Orderliness and participation in the annual budget process]:[Multi-year perspective in fiscal planning, expenditure policy and budgeting]]),"")</f>
        <v>5</v>
      </c>
      <c r="K11">
        <f>IFERROR(AVERAGE(PEFA2011[[#This Row],[Transparency of taxpayer obligations and liabilities]:[Effectiveness of internal audit]]),"")</f>
        <v>5</v>
      </c>
      <c r="L11">
        <f>IFERROR(AVERAGE(PEFA2011[[#This Row],[Timeliness and regularity of accounts reconciliation]:[Quality and timeliness of annual financial statements]]),"")</f>
        <v>2.5</v>
      </c>
      <c r="M11">
        <f>IFERROR(AVERAGE(PEFA2011[[#This Row],[Scope, nature and follow-up of external audit]:[Legislative scrutiny of external audit reports]]),"")</f>
        <v>1.6666666666666667</v>
      </c>
      <c r="N11">
        <f>IFERROR(VALUE(VLOOKUP($F11&amp;$G11,PEFA2011all[[id]:[UD-03.1]],MATCH(N$4,PEFA2011all[[#Headers],[id]:[UD-03.1]],0),0)&amp;""),"")</f>
        <v>5</v>
      </c>
      <c r="O11">
        <f>IFERROR(VALUE(VLOOKUP($F11&amp;$G11,PEFA2011all[[id]:[UD-03.1]],MATCH(O$4,PEFA2011all[[#Headers],[id]:[UD-03.1]],0),0)&amp;""),"")</f>
        <v>6</v>
      </c>
      <c r="P11">
        <f>IFERROR(VALUE(VLOOKUP($F11&amp;$G11,PEFA2011all[[id]:[UD-03.1]],MATCH(P$4,PEFA2011all[[#Headers],[id]:[UD-03.1]],0),0)&amp;""),"")</f>
        <v>3</v>
      </c>
      <c r="Q11">
        <f>IFERROR(VALUE(VLOOKUP($F11&amp;$G11,PEFA2011all[[id]:[UD-03.1]],MATCH(Q$4,PEFA2011all[[#Headers],[id]:[UD-03.1]],0),0)&amp;""),"")</f>
        <v>7</v>
      </c>
      <c r="R11">
        <f>IFERROR(VALUE(VLOOKUP($F11&amp;$G11,PEFA2011all[[id]:[UD-03.1]],MATCH(R$4,PEFA2011all[[#Headers],[id]:[UD-03.1]],0),0)&amp;""),"")</f>
        <v>3</v>
      </c>
      <c r="S11">
        <f>IFERROR(VALUE(VLOOKUP($F11&amp;$G11,PEFA2011all[[id]:[UD-03.1]],MATCH(S$4,PEFA2011all[[#Headers],[id]:[UD-03.1]],0),0)&amp;""),"")</f>
        <v>5</v>
      </c>
      <c r="T11">
        <f>IFERROR(VALUE(VLOOKUP($F11&amp;$G11,PEFA2011all[[id]:[UD-03.1]],MATCH(T$4,PEFA2011all[[#Headers],[id]:[UD-03.1]],0),0)&amp;""),"")</f>
        <v>1</v>
      </c>
      <c r="U11" t="str">
        <f>IFERROR(VALUE(VLOOKUP($F11&amp;$G11,PEFA2011all[[id]:[UD-03.1]],MATCH(U$4,PEFA2011all[[#Headers],[id]:[UD-03.1]],0),0)&amp;""),"")</f>
        <v/>
      </c>
      <c r="V11">
        <f>IFERROR(VALUE(VLOOKUP($F11&amp;$G11,PEFA2011all[[id]:[UD-03.1]],MATCH(V$4,PEFA2011all[[#Headers],[id]:[UD-03.1]],0),0)&amp;""),"")</f>
        <v>1</v>
      </c>
      <c r="W11">
        <f>IFERROR(VALUE(VLOOKUP($F11&amp;$G11,PEFA2011all[[id]:[UD-03.1]],MATCH(W$4,PEFA2011all[[#Headers],[id]:[UD-03.1]],0),0)&amp;""),"")</f>
        <v>1</v>
      </c>
      <c r="X11">
        <f>IFERROR(VALUE(VLOOKUP($F11&amp;$G11,PEFA2011all[[id]:[UD-03.1]],MATCH(X$4,PEFA2011all[[#Headers],[id]:[UD-03.1]],0),0)&amp;""),"")</f>
        <v>7</v>
      </c>
      <c r="Y11">
        <f>IFERROR(VALUE(VLOOKUP($F11&amp;$G11,PEFA2011all[[id]:[UD-03.1]],MATCH(Y$4,PEFA2011all[[#Headers],[id]:[UD-03.1]],0),0)&amp;""),"")</f>
        <v>3</v>
      </c>
      <c r="Z11">
        <f>IFERROR(VALUE(VLOOKUP($F11&amp;$G11,PEFA2011all[[id]:[UD-03.1]],MATCH(Z$4,PEFA2011all[[#Headers],[id]:[UD-03.1]],0),0)&amp;""),"")</f>
        <v>2</v>
      </c>
      <c r="AA11">
        <f>IFERROR(VALUE(VLOOKUP($F11&amp;$G11,PEFA2011all[[id]:[UD-03.1]],MATCH(AA$4,PEFA2011all[[#Headers],[id]:[UD-03.1]],0),0)&amp;""),"")</f>
        <v>7</v>
      </c>
      <c r="AB11">
        <f>IFERROR(VALUE(VLOOKUP($F11&amp;$G11,PEFA2011all[[id]:[UD-03.1]],MATCH(AB$4,PEFA2011all[[#Headers],[id]:[UD-03.1]],0),0)&amp;""),"")</f>
        <v>2</v>
      </c>
      <c r="AC11">
        <f>IFERROR(VALUE(VLOOKUP($F11&amp;$G11,PEFA2011all[[id]:[UD-03.1]],MATCH(AC$4,PEFA2011all[[#Headers],[id]:[UD-03.1]],0),0)&amp;""),"")</f>
        <v>6</v>
      </c>
      <c r="AD11">
        <f>IFERROR(VALUE(VLOOKUP($F11&amp;$G11,PEFA2011all[[id]:[UD-03.1]],MATCH(AD$4,PEFA2011all[[#Headers],[id]:[UD-03.1]],0),0)&amp;""),"")</f>
        <v>6</v>
      </c>
      <c r="AE11">
        <f>IFERROR(VALUE(VLOOKUP($F11&amp;$G11,PEFA2011all[[id]:[UD-03.1]],MATCH(AE$4,PEFA2011all[[#Headers],[id]:[UD-03.1]],0),0)&amp;""),"")</f>
        <v>6</v>
      </c>
      <c r="AF11">
        <f>IFERROR(VALUE(VLOOKUP($F11&amp;$G11,PEFA2011all[[id]:[UD-03.1]],MATCH(AF$4,PEFA2011all[[#Headers],[id]:[UD-03.1]],0),0)&amp;""),"")</f>
        <v>2</v>
      </c>
      <c r="AG11">
        <f>IFERROR(VALUE(VLOOKUP($F11&amp;$G11,PEFA2011all[[id]:[UD-03.1]],MATCH(AG$4,PEFA2011all[[#Headers],[id]:[UD-03.1]],0),0)&amp;""),"")</f>
        <v>7</v>
      </c>
      <c r="AH11">
        <f>IFERROR(VALUE(VLOOKUP($F11&amp;$G11,PEFA2011all[[id]:[UD-03.1]],MATCH(AH$4,PEFA2011all[[#Headers],[id]:[UD-03.1]],0),0)&amp;""),"")</f>
        <v>7</v>
      </c>
      <c r="AI11">
        <f>IFERROR(VALUE(VLOOKUP($F11&amp;$G11,PEFA2011all[[id]:[UD-03.1]],MATCH(AI$4,PEFA2011all[[#Headers],[id]:[UD-03.1]],0),0)&amp;""),"")</f>
        <v>1</v>
      </c>
      <c r="AJ11">
        <f>IFERROR(VALUE(VLOOKUP($F11&amp;$G11,PEFA2011all[[id]:[UD-03.1]],MATCH(AJ$4,PEFA2011all[[#Headers],[id]:[UD-03.1]],0),0)&amp;""),"")</f>
        <v>1</v>
      </c>
      <c r="AK11">
        <f>IFERROR(VALUE(VLOOKUP($F11&amp;$G11,PEFA2011all[[id]:[UD-03.1]],MATCH(AK$4,PEFA2011all[[#Headers],[id]:[UD-03.1]],0),0)&amp;""),"")</f>
        <v>4</v>
      </c>
      <c r="AL11">
        <f>IFERROR(VALUE(VLOOKUP($F11&amp;$G11,PEFA2011all[[id]:[UD-03.1]],MATCH(AL$4,PEFA2011all[[#Headers],[id]:[UD-03.1]],0),0)&amp;""),"")</f>
        <v>4</v>
      </c>
      <c r="AM11">
        <f>IFERROR(VALUE(VLOOKUP($F11&amp;$G11,PEFA2011all[[id]:[UD-03.1]],MATCH(AM$4,PEFA2011all[[#Headers],[id]:[UD-03.1]],0),0)&amp;""),"")</f>
        <v>2</v>
      </c>
      <c r="AN11">
        <f>IFERROR(VALUE(VLOOKUP($F11&amp;$G11,PEFA2011all[[id]:[UD-03.1]],MATCH(AN$4,PEFA2011all[[#Headers],[id]:[UD-03.1]],0),0)&amp;""),"")</f>
        <v>2</v>
      </c>
      <c r="AO11">
        <f>IFERROR(VALUE(VLOOKUP($F11&amp;$G11,PEFA2011all[[id]:[UD-03.1]],MATCH(AO$4,PEFA2011all[[#Headers],[id]:[UD-03.1]],0),0)&amp;""),"")</f>
        <v>1</v>
      </c>
      <c r="AP11">
        <f>IFERROR(VALUE(VLOOKUP($F11&amp;$G11,PEFA2011all[[id]:[UD-03.1]],MATCH(AP$4,PEFA2011all[[#Headers],[id]:[UD-03.1]],0),0)&amp;""),"")</f>
        <v>2</v>
      </c>
      <c r="AQ11" t="str">
        <f>IFERROR(VALUE(VLOOKUP($F11&amp;$G11,PEFA2011all[[id]:[UD-03.1]],MATCH(AQ$4,PEFA2011all[[#Headers],[id]:[UD-03.1]],0),0)&amp;""),"")</f>
        <v/>
      </c>
      <c r="AR11">
        <f>IFERROR(VALUE(VLOOKUP($F11&amp;$G11,PEFA2011all[[id]:[UD-03.1]],MATCH(AR$4,PEFA2011all[[#Headers],[id]:[UD-03.1]],0),0)&amp;""),"")</f>
        <v>7</v>
      </c>
    </row>
    <row r="12" spans="1:44" x14ac:dyDescent="0.25">
      <c r="B12">
        <v>2011</v>
      </c>
      <c r="C12" t="s">
        <v>194</v>
      </c>
      <c r="D12" t="e" vm="81">
        <v>#VALUE!</v>
      </c>
      <c r="E12" t="str" cm="1">
        <f t="array" ref="E12">_FV(PEFA2011[[#This Row],[Country-abb]],"Abbreviation")</f>
        <v>AG</v>
      </c>
      <c r="F12" t="str">
        <f>_xlfn.XLOOKUP(PEFA2011[[#This Row],[ISO-2]],'Code'!$B$2:$B$250,'Code'!$C$2:$C$250,"",0)</f>
        <v>ATG</v>
      </c>
      <c r="G12">
        <v>2014</v>
      </c>
      <c r="H12">
        <f>IFERROR(AVERAGE(PEFA2011[[#This Row],[Aggregate expenditure out-turn compared to original approved budget]:[Stock and monitoring of expenditure payment arrears]]),"")</f>
        <v>2.5</v>
      </c>
      <c r="I12">
        <f>IFERROR(AVERAGE(PEFA2011[[#This Row],[Classification of the budget]:[Public access to key fiscal information]]),"")</f>
        <v>2.5</v>
      </c>
      <c r="J12">
        <f>IFERROR(AVERAGE(PEFA2011[[#This Row],[Orderliness and participation in the annual budget process]:[Multi-year perspective in fiscal planning, expenditure policy and budgeting]]),"")</f>
        <v>2</v>
      </c>
      <c r="K12">
        <f>IFERROR(AVERAGE(PEFA2011[[#This Row],[Transparency of taxpayer obligations and liabilities]:[Effectiveness of internal audit]]),"")</f>
        <v>2.2222222222222223</v>
      </c>
      <c r="L12">
        <f>IFERROR(AVERAGE(PEFA2011[[#This Row],[Timeliness and regularity of accounts reconciliation]:[Quality and timeliness of annual financial statements]]),"")</f>
        <v>2</v>
      </c>
      <c r="M12">
        <f>IFERROR(AVERAGE(PEFA2011[[#This Row],[Scope, nature and follow-up of external audit]:[Legislative scrutiny of external audit reports]]),"")</f>
        <v>1.6666666666666667</v>
      </c>
      <c r="N12">
        <f>IFERROR(VALUE(VLOOKUP($F12&amp;$G12,PEFA2011all[[id]:[UD-03.1]],MATCH(N$4,PEFA2011all[[#Headers],[id]:[UD-03.1]],0),0)&amp;""),"")</f>
        <v>3</v>
      </c>
      <c r="O12">
        <f>IFERROR(VALUE(VLOOKUP($F12&amp;$G12,PEFA2011all[[id]:[UD-03.1]],MATCH(O$4,PEFA2011all[[#Headers],[id]:[UD-03.1]],0),0)&amp;""),"")</f>
        <v>4</v>
      </c>
      <c r="P12">
        <f>IFERROR(VALUE(VLOOKUP($F12&amp;$G12,PEFA2011all[[id]:[UD-03.1]],MATCH(P$4,PEFA2011all[[#Headers],[id]:[UD-03.1]],0),0)&amp;""),"")</f>
        <v>1</v>
      </c>
      <c r="Q12">
        <f>IFERROR(VALUE(VLOOKUP($F12&amp;$G12,PEFA2011all[[id]:[UD-03.1]],MATCH(Q$4,PEFA2011all[[#Headers],[id]:[UD-03.1]],0),0)&amp;""),"")</f>
        <v>2</v>
      </c>
      <c r="R12">
        <f>IFERROR(VALUE(VLOOKUP($F12&amp;$G12,PEFA2011all[[id]:[UD-03.1]],MATCH(R$4,PEFA2011all[[#Headers],[id]:[UD-03.1]],0),0)&amp;""),"")</f>
        <v>3</v>
      </c>
      <c r="S12">
        <f>IFERROR(VALUE(VLOOKUP($F12&amp;$G12,PEFA2011all[[id]:[UD-03.1]],MATCH(S$4,PEFA2011all[[#Headers],[id]:[UD-03.1]],0),0)&amp;""),"")</f>
        <v>5</v>
      </c>
      <c r="T12">
        <f>IFERROR(VALUE(VLOOKUP($F12&amp;$G12,PEFA2011all[[id]:[UD-03.1]],MATCH(T$4,PEFA2011all[[#Headers],[id]:[UD-03.1]],0),0)&amp;""),"")</f>
        <v>2</v>
      </c>
      <c r="U12">
        <f>IFERROR(VALUE(VLOOKUP($F12&amp;$G12,PEFA2011all[[id]:[UD-03.1]],MATCH(U$4,PEFA2011all[[#Headers],[id]:[UD-03.1]],0),0)&amp;""),"")</f>
        <v>2</v>
      </c>
      <c r="V12">
        <f>IFERROR(VALUE(VLOOKUP($F12&amp;$G12,PEFA2011all[[id]:[UD-03.1]],MATCH(V$4,PEFA2011all[[#Headers],[id]:[UD-03.1]],0),0)&amp;""),"")</f>
        <v>2</v>
      </c>
      <c r="W12">
        <f>IFERROR(VALUE(VLOOKUP($F12&amp;$G12,PEFA2011all[[id]:[UD-03.1]],MATCH(W$4,PEFA2011all[[#Headers],[id]:[UD-03.1]],0),0)&amp;""),"")</f>
        <v>1</v>
      </c>
      <c r="X12">
        <f>IFERROR(VALUE(VLOOKUP($F12&amp;$G12,PEFA2011all[[id]:[UD-03.1]],MATCH(X$4,PEFA2011all[[#Headers],[id]:[UD-03.1]],0),0)&amp;""),"")</f>
        <v>2</v>
      </c>
      <c r="Y12">
        <f>IFERROR(VALUE(VLOOKUP($F12&amp;$G12,PEFA2011all[[id]:[UD-03.1]],MATCH(Y$4,PEFA2011all[[#Headers],[id]:[UD-03.1]],0),0)&amp;""),"")</f>
        <v>2</v>
      </c>
      <c r="Z12">
        <f>IFERROR(VALUE(VLOOKUP($F12&amp;$G12,PEFA2011all[[id]:[UD-03.1]],MATCH(Z$4,PEFA2011all[[#Headers],[id]:[UD-03.1]],0),0)&amp;""),"")</f>
        <v>4</v>
      </c>
      <c r="AA12">
        <f>IFERROR(VALUE(VLOOKUP($F12&amp;$G12,PEFA2011all[[id]:[UD-03.1]],MATCH(AA$4,PEFA2011all[[#Headers],[id]:[UD-03.1]],0),0)&amp;""),"")</f>
        <v>4</v>
      </c>
      <c r="AB12">
        <f>IFERROR(VALUE(VLOOKUP($F12&amp;$G12,PEFA2011all[[id]:[UD-03.1]],MATCH(AB$4,PEFA2011all[[#Headers],[id]:[UD-03.1]],0),0)&amp;""),"")</f>
        <v>1</v>
      </c>
      <c r="AC12">
        <f>IFERROR(VALUE(VLOOKUP($F12&amp;$G12,PEFA2011all[[id]:[UD-03.1]],MATCH(AC$4,PEFA2011all[[#Headers],[id]:[UD-03.1]],0),0)&amp;""),"")</f>
        <v>1</v>
      </c>
      <c r="AD12">
        <f>IFERROR(VALUE(VLOOKUP($F12&amp;$G12,PEFA2011all[[id]:[UD-03.1]],MATCH(AD$4,PEFA2011all[[#Headers],[id]:[UD-03.1]],0),0)&amp;""),"")</f>
        <v>4</v>
      </c>
      <c r="AE12">
        <f>IFERROR(VALUE(VLOOKUP($F12&amp;$G12,PEFA2011all[[id]:[UD-03.1]],MATCH(AE$4,PEFA2011all[[#Headers],[id]:[UD-03.1]],0),0)&amp;""),"")</f>
        <v>2</v>
      </c>
      <c r="AF12">
        <f>IFERROR(VALUE(VLOOKUP($F12&amp;$G12,PEFA2011all[[id]:[UD-03.1]],MATCH(AF$4,PEFA2011all[[#Headers],[id]:[UD-03.1]],0),0)&amp;""),"")</f>
        <v>1</v>
      </c>
      <c r="AG12">
        <f>IFERROR(VALUE(VLOOKUP($F12&amp;$G12,PEFA2011all[[id]:[UD-03.1]],MATCH(AG$4,PEFA2011all[[#Headers],[id]:[UD-03.1]],0),0)&amp;""),"")</f>
        <v>2</v>
      </c>
      <c r="AH12">
        <f>IFERROR(VALUE(VLOOKUP($F12&amp;$G12,PEFA2011all[[id]:[UD-03.1]],MATCH(AH$4,PEFA2011all[[#Headers],[id]:[UD-03.1]],0),0)&amp;""),"")</f>
        <v>1</v>
      </c>
      <c r="AI12">
        <f>IFERROR(VALUE(VLOOKUP($F12&amp;$G12,PEFA2011all[[id]:[UD-03.1]],MATCH(AI$4,PEFA2011all[[#Headers],[id]:[UD-03.1]],0),0)&amp;""),"")</f>
        <v>1</v>
      </c>
      <c r="AJ12">
        <f>IFERROR(VALUE(VLOOKUP($F12&amp;$G12,PEFA2011all[[id]:[UD-03.1]],MATCH(AJ$4,PEFA2011all[[#Headers],[id]:[UD-03.1]],0),0)&amp;""),"")</f>
        <v>1</v>
      </c>
      <c r="AK12">
        <f>IFERROR(VALUE(VLOOKUP($F12&amp;$G12,PEFA2011all[[id]:[UD-03.1]],MATCH(AK$4,PEFA2011all[[#Headers],[id]:[UD-03.1]],0),0)&amp;""),"")</f>
        <v>4</v>
      </c>
      <c r="AL12">
        <f>IFERROR(VALUE(VLOOKUP($F12&amp;$G12,PEFA2011all[[id]:[UD-03.1]],MATCH(AL$4,PEFA2011all[[#Headers],[id]:[UD-03.1]],0),0)&amp;""),"")</f>
        <v>2</v>
      </c>
      <c r="AM12">
        <f>IFERROR(VALUE(VLOOKUP($F12&amp;$G12,PEFA2011all[[id]:[UD-03.1]],MATCH(AM$4,PEFA2011all[[#Headers],[id]:[UD-03.1]],0),0)&amp;""),"")</f>
        <v>2</v>
      </c>
      <c r="AN12">
        <f>IFERROR(VALUE(VLOOKUP($F12&amp;$G12,PEFA2011all[[id]:[UD-03.1]],MATCH(AN$4,PEFA2011all[[#Headers],[id]:[UD-03.1]],0),0)&amp;""),"")</f>
        <v>2</v>
      </c>
      <c r="AO12">
        <f>IFERROR(VALUE(VLOOKUP($F12&amp;$G12,PEFA2011all[[id]:[UD-03.1]],MATCH(AO$4,PEFA2011all[[#Headers],[id]:[UD-03.1]],0),0)&amp;""),"")</f>
        <v>1</v>
      </c>
      <c r="AP12" t="str">
        <f>IFERROR(VALUE(VLOOKUP($F12&amp;$G12,PEFA2011all[[id]:[UD-03.1]],MATCH(AP$4,PEFA2011all[[#Headers],[id]:[UD-03.1]],0),0)&amp;""),"")</f>
        <v/>
      </c>
      <c r="AQ12">
        <f>IFERROR(VALUE(VLOOKUP($F12&amp;$G12,PEFA2011all[[id]:[UD-03.1]],MATCH(AQ$4,PEFA2011all[[#Headers],[id]:[UD-03.1]],0),0)&amp;""),"")</f>
        <v>1</v>
      </c>
      <c r="AR12">
        <f>IFERROR(VALUE(VLOOKUP($F12&amp;$G12,PEFA2011all[[id]:[UD-03.1]],MATCH(AR$4,PEFA2011all[[#Headers],[id]:[UD-03.1]],0),0)&amp;""),"")</f>
        <v>1</v>
      </c>
    </row>
    <row r="13" spans="1:44" x14ac:dyDescent="0.25">
      <c r="B13">
        <v>2011</v>
      </c>
      <c r="C13" t="s">
        <v>183</v>
      </c>
      <c r="D13" t="e" vm="82">
        <v>#VALUE!</v>
      </c>
      <c r="E13" t="str" cm="1">
        <f t="array" ref="E13">_FV(PEFA2011[[#This Row],[Country-abb]],"Abbreviation")</f>
        <v>AM</v>
      </c>
      <c r="F13" t="str">
        <f>_xlfn.XLOOKUP(PEFA2011[[#This Row],[ISO-2]],'Code'!$B$2:$B$250,'Code'!$C$2:$C$250,"",0)</f>
        <v>ARM</v>
      </c>
      <c r="G13">
        <v>2014</v>
      </c>
      <c r="H13">
        <f>IFERROR(AVERAGE(PEFA2011[[#This Row],[Aggregate expenditure out-turn compared to original approved budget]:[Stock and monitoring of expenditure payment arrears]]),"")</f>
        <v>6.75</v>
      </c>
      <c r="I13">
        <f>IFERROR(AVERAGE(PEFA2011[[#This Row],[Classification of the budget]:[Public access to key fiscal information]]),"")</f>
        <v>6</v>
      </c>
      <c r="J13">
        <f>IFERROR(AVERAGE(PEFA2011[[#This Row],[Orderliness and participation in the annual budget process]:[Multi-year perspective in fiscal planning, expenditure policy and budgeting]]),"")</f>
        <v>6</v>
      </c>
      <c r="K13">
        <f>IFERROR(AVERAGE(PEFA2011[[#This Row],[Transparency of taxpayer obligations and liabilities]:[Effectiveness of internal audit]]),"")</f>
        <v>4.5555555555555554</v>
      </c>
      <c r="L13">
        <f>IFERROR(AVERAGE(PEFA2011[[#This Row],[Timeliness and regularity of accounts reconciliation]:[Quality and timeliness of annual financial statements]]),"")</f>
        <v>5.5</v>
      </c>
      <c r="M13">
        <f>IFERROR(AVERAGE(PEFA2011[[#This Row],[Scope, nature and follow-up of external audit]:[Legislative scrutiny of external audit reports]]),"")</f>
        <v>3.3333333333333335</v>
      </c>
      <c r="N13">
        <f>IFERROR(VALUE(VLOOKUP($F13&amp;$G13,PEFA2011all[[id]:[UD-03.1]],MATCH(N$4,PEFA2011all[[#Headers],[id]:[UD-03.1]],0),0)&amp;""),"")</f>
        <v>7</v>
      </c>
      <c r="O13">
        <f>IFERROR(VALUE(VLOOKUP($F13&amp;$G13,PEFA2011all[[id]:[UD-03.1]],MATCH(O$4,PEFA2011all[[#Headers],[id]:[UD-03.1]],0),0)&amp;""),"")</f>
        <v>6</v>
      </c>
      <c r="P13">
        <f>IFERROR(VALUE(VLOOKUP($F13&amp;$G13,PEFA2011all[[id]:[UD-03.1]],MATCH(P$4,PEFA2011all[[#Headers],[id]:[UD-03.1]],0),0)&amp;""),"")</f>
        <v>7</v>
      </c>
      <c r="Q13">
        <f>IFERROR(VALUE(VLOOKUP($F13&amp;$G13,PEFA2011all[[id]:[UD-03.1]],MATCH(Q$4,PEFA2011all[[#Headers],[id]:[UD-03.1]],0),0)&amp;""),"")</f>
        <v>7</v>
      </c>
      <c r="R13">
        <f>IFERROR(VALUE(VLOOKUP($F13&amp;$G13,PEFA2011all[[id]:[UD-03.1]],MATCH(R$4,PEFA2011all[[#Headers],[id]:[UD-03.1]],0),0)&amp;""),"")</f>
        <v>7</v>
      </c>
      <c r="S13">
        <f>IFERROR(VALUE(VLOOKUP($F13&amp;$G13,PEFA2011all[[id]:[UD-03.1]],MATCH(S$4,PEFA2011all[[#Headers],[id]:[UD-03.1]],0),0)&amp;""),"")</f>
        <v>7</v>
      </c>
      <c r="T13">
        <f>IFERROR(VALUE(VLOOKUP($F13&amp;$G13,PEFA2011all[[id]:[UD-03.1]],MATCH(T$4,PEFA2011all[[#Headers],[id]:[UD-03.1]],0),0)&amp;""),"")</f>
        <v>6</v>
      </c>
      <c r="U13">
        <f>IFERROR(VALUE(VLOOKUP($F13&amp;$G13,PEFA2011all[[id]:[UD-03.1]],MATCH(U$4,PEFA2011all[[#Headers],[id]:[UD-03.1]],0),0)&amp;""),"")</f>
        <v>7</v>
      </c>
      <c r="V13">
        <f>IFERROR(VALUE(VLOOKUP($F13&amp;$G13,PEFA2011all[[id]:[UD-03.1]],MATCH(V$4,PEFA2011all[[#Headers],[id]:[UD-03.1]],0),0)&amp;""),"")</f>
        <v>2</v>
      </c>
      <c r="W13">
        <f>IFERROR(VALUE(VLOOKUP($F13&amp;$G13,PEFA2011all[[id]:[UD-03.1]],MATCH(W$4,PEFA2011all[[#Headers],[id]:[UD-03.1]],0),0)&amp;""),"")</f>
        <v>7</v>
      </c>
      <c r="X13">
        <f>IFERROR(VALUE(VLOOKUP($F13&amp;$G13,PEFA2011all[[id]:[UD-03.1]],MATCH(X$4,PEFA2011all[[#Headers],[id]:[UD-03.1]],0),0)&amp;""),"")</f>
        <v>7</v>
      </c>
      <c r="Y13">
        <f>IFERROR(VALUE(VLOOKUP($F13&amp;$G13,PEFA2011all[[id]:[UD-03.1]],MATCH(Y$4,PEFA2011all[[#Headers],[id]:[UD-03.1]],0),0)&amp;""),"")</f>
        <v>5</v>
      </c>
      <c r="Z13">
        <f>IFERROR(VALUE(VLOOKUP($F13&amp;$G13,PEFA2011all[[id]:[UD-03.1]],MATCH(Z$4,PEFA2011all[[#Headers],[id]:[UD-03.1]],0),0)&amp;""),"")</f>
        <v>6</v>
      </c>
      <c r="AA13">
        <f>IFERROR(VALUE(VLOOKUP($F13&amp;$G13,PEFA2011all[[id]:[UD-03.1]],MATCH(AA$4,PEFA2011all[[#Headers],[id]:[UD-03.1]],0),0)&amp;""),"")</f>
        <v>5</v>
      </c>
      <c r="AB13">
        <f>IFERROR(VALUE(VLOOKUP($F13&amp;$G13,PEFA2011all[[id]:[UD-03.1]],MATCH(AB$4,PEFA2011all[[#Headers],[id]:[UD-03.1]],0),0)&amp;""),"")</f>
        <v>2</v>
      </c>
      <c r="AC13">
        <f>IFERROR(VALUE(VLOOKUP($F13&amp;$G13,PEFA2011all[[id]:[UD-03.1]],MATCH(AC$4,PEFA2011all[[#Headers],[id]:[UD-03.1]],0),0)&amp;""),"")</f>
        <v>7</v>
      </c>
      <c r="AD13">
        <f>IFERROR(VALUE(VLOOKUP($F13&amp;$G13,PEFA2011all[[id]:[UD-03.1]],MATCH(AD$4,PEFA2011all[[#Headers],[id]:[UD-03.1]],0),0)&amp;""),"")</f>
        <v>7</v>
      </c>
      <c r="AE13">
        <f>IFERROR(VALUE(VLOOKUP($F13&amp;$G13,PEFA2011all[[id]:[UD-03.1]],MATCH(AE$4,PEFA2011all[[#Headers],[id]:[UD-03.1]],0),0)&amp;""),"")</f>
        <v>2</v>
      </c>
      <c r="AF13">
        <f>IFERROR(VALUE(VLOOKUP($F13&amp;$G13,PEFA2011all[[id]:[UD-03.1]],MATCH(AF$4,PEFA2011all[[#Headers],[id]:[UD-03.1]],0),0)&amp;""),"")</f>
        <v>5</v>
      </c>
      <c r="AG13">
        <f>IFERROR(VALUE(VLOOKUP($F13&amp;$G13,PEFA2011all[[id]:[UD-03.1]],MATCH(AG$4,PEFA2011all[[#Headers],[id]:[UD-03.1]],0),0)&amp;""),"")</f>
        <v>4</v>
      </c>
      <c r="AH13">
        <f>IFERROR(VALUE(VLOOKUP($F13&amp;$G13,PEFA2011all[[id]:[UD-03.1]],MATCH(AH$4,PEFA2011all[[#Headers],[id]:[UD-03.1]],0),0)&amp;""),"")</f>
        <v>3</v>
      </c>
      <c r="AI13">
        <f>IFERROR(VALUE(VLOOKUP($F13&amp;$G13,PEFA2011all[[id]:[UD-03.1]],MATCH(AI$4,PEFA2011all[[#Headers],[id]:[UD-03.1]],0),0)&amp;""),"")</f>
        <v>7</v>
      </c>
      <c r="AJ13">
        <f>IFERROR(VALUE(VLOOKUP($F13&amp;$G13,PEFA2011all[[id]:[UD-03.1]],MATCH(AJ$4,PEFA2011all[[#Headers],[id]:[UD-03.1]],0),0)&amp;""),"")</f>
        <v>7</v>
      </c>
      <c r="AK13">
        <f>IFERROR(VALUE(VLOOKUP($F13&amp;$G13,PEFA2011all[[id]:[UD-03.1]],MATCH(AK$4,PEFA2011all[[#Headers],[id]:[UD-03.1]],0),0)&amp;""),"")</f>
        <v>6</v>
      </c>
      <c r="AL13">
        <f>IFERROR(VALUE(VLOOKUP($F13&amp;$G13,PEFA2011all[[id]:[UD-03.1]],MATCH(AL$4,PEFA2011all[[#Headers],[id]:[UD-03.1]],0),0)&amp;""),"")</f>
        <v>2</v>
      </c>
      <c r="AM13">
        <f>IFERROR(VALUE(VLOOKUP($F13&amp;$G13,PEFA2011all[[id]:[UD-03.1]],MATCH(AM$4,PEFA2011all[[#Headers],[id]:[UD-03.1]],0),0)&amp;""),"")</f>
        <v>4</v>
      </c>
      <c r="AN13">
        <f>IFERROR(VALUE(VLOOKUP($F13&amp;$G13,PEFA2011all[[id]:[UD-03.1]],MATCH(AN$4,PEFA2011all[[#Headers],[id]:[UD-03.1]],0),0)&amp;""),"")</f>
        <v>4</v>
      </c>
      <c r="AO13">
        <f>IFERROR(VALUE(VLOOKUP($F13&amp;$G13,PEFA2011all[[id]:[UD-03.1]],MATCH(AO$4,PEFA2011all[[#Headers],[id]:[UD-03.1]],0),0)&amp;""),"")</f>
        <v>2</v>
      </c>
      <c r="AP13">
        <f>IFERROR(VALUE(VLOOKUP($F13&amp;$G13,PEFA2011all[[id]:[UD-03.1]],MATCH(AP$4,PEFA2011all[[#Headers],[id]:[UD-03.1]],0),0)&amp;""),"")</f>
        <v>4</v>
      </c>
      <c r="AQ13">
        <f>IFERROR(VALUE(VLOOKUP($F13&amp;$G13,PEFA2011all[[id]:[UD-03.1]],MATCH(AQ$4,PEFA2011all[[#Headers],[id]:[UD-03.1]],0),0)&amp;""),"")</f>
        <v>7</v>
      </c>
      <c r="AR13">
        <f>IFERROR(VALUE(VLOOKUP($F13&amp;$G13,PEFA2011all[[id]:[UD-03.1]],MATCH(AR$4,PEFA2011all[[#Headers],[id]:[UD-03.1]],0),0)&amp;""),"")</f>
        <v>5</v>
      </c>
    </row>
    <row r="14" spans="1:44" x14ac:dyDescent="0.25">
      <c r="B14">
        <v>2011</v>
      </c>
      <c r="C14" t="s">
        <v>183</v>
      </c>
      <c r="D14" t="e" vm="82">
        <v>#VALUE!</v>
      </c>
      <c r="E14" t="str" cm="1">
        <f t="array" ref="E14">_FV(PEFA2011[[#This Row],[Country-abb]],"Abbreviation")</f>
        <v>AM</v>
      </c>
      <c r="F14" t="str">
        <f>_xlfn.XLOOKUP(PEFA2011[[#This Row],[ISO-2]],'Code'!$B$2:$B$250,'Code'!$C$2:$C$250,"",0)</f>
        <v>ARM</v>
      </c>
      <c r="G14">
        <v>2008</v>
      </c>
      <c r="H14">
        <f>IFERROR(AVERAGE(PEFA2011[[#This Row],[Aggregate expenditure out-turn compared to original approved budget]:[Stock and monitoring of expenditure payment arrears]]),"")</f>
        <v>6.25</v>
      </c>
      <c r="I14">
        <f>IFERROR(AVERAGE(PEFA2011[[#This Row],[Classification of the budget]:[Public access to key fiscal information]]),"")</f>
        <v>5.833333333333333</v>
      </c>
      <c r="J14">
        <f>IFERROR(AVERAGE(PEFA2011[[#This Row],[Orderliness and participation in the annual budget process]:[Multi-year perspective in fiscal planning, expenditure policy and budgeting]]),"")</f>
        <v>6</v>
      </c>
      <c r="K14">
        <f>IFERROR(AVERAGE(PEFA2011[[#This Row],[Transparency of taxpayer obligations and liabilities]:[Effectiveness of internal audit]]),"")</f>
        <v>5.333333333333333</v>
      </c>
      <c r="L14">
        <f>IFERROR(AVERAGE(PEFA2011[[#This Row],[Timeliness and regularity of accounts reconciliation]:[Quality and timeliness of annual financial statements]]),"")</f>
        <v>4</v>
      </c>
      <c r="M14">
        <f>IFERROR(AVERAGE(PEFA2011[[#This Row],[Scope, nature and follow-up of external audit]:[Legislative scrutiny of external audit reports]]),"")</f>
        <v>3.6666666666666665</v>
      </c>
      <c r="N14">
        <f>IFERROR(VALUE(VLOOKUP($F14&amp;$G14,PEFA2011all[[id]:[UD-03.1]],MATCH(N$4,PEFA2011all[[#Headers],[id]:[UD-03.1]],0),0)&amp;""),"")</f>
        <v>5</v>
      </c>
      <c r="O14">
        <f>IFERROR(VALUE(VLOOKUP($F14&amp;$G14,PEFA2011all[[id]:[UD-03.1]],MATCH(O$4,PEFA2011all[[#Headers],[id]:[UD-03.1]],0),0)&amp;""),"")</f>
        <v>7</v>
      </c>
      <c r="P14">
        <f>IFERROR(VALUE(VLOOKUP($F14&amp;$G14,PEFA2011all[[id]:[UD-03.1]],MATCH(P$4,PEFA2011all[[#Headers],[id]:[UD-03.1]],0),0)&amp;""),"")</f>
        <v>7</v>
      </c>
      <c r="Q14">
        <f>IFERROR(VALUE(VLOOKUP($F14&amp;$G14,PEFA2011all[[id]:[UD-03.1]],MATCH(Q$4,PEFA2011all[[#Headers],[id]:[UD-03.1]],0),0)&amp;""),"")</f>
        <v>6</v>
      </c>
      <c r="R14">
        <f>IFERROR(VALUE(VLOOKUP($F14&amp;$G14,PEFA2011all[[id]:[UD-03.1]],MATCH(R$4,PEFA2011all[[#Headers],[id]:[UD-03.1]],0),0)&amp;""),"")</f>
        <v>7</v>
      </c>
      <c r="S14">
        <f>IFERROR(VALUE(VLOOKUP($F14&amp;$G14,PEFA2011all[[id]:[UD-03.1]],MATCH(S$4,PEFA2011all[[#Headers],[id]:[UD-03.1]],0),0)&amp;""),"")</f>
        <v>7</v>
      </c>
      <c r="T14">
        <f>IFERROR(VALUE(VLOOKUP($F14&amp;$G14,PEFA2011all[[id]:[UD-03.1]],MATCH(T$4,PEFA2011all[[#Headers],[id]:[UD-03.1]],0),0)&amp;""),"")</f>
        <v>7</v>
      </c>
      <c r="U14">
        <f>IFERROR(VALUE(VLOOKUP($F14&amp;$G14,PEFA2011all[[id]:[UD-03.1]],MATCH(U$4,PEFA2011all[[#Headers],[id]:[UD-03.1]],0),0)&amp;""),"")</f>
        <v>5</v>
      </c>
      <c r="V14">
        <f>IFERROR(VALUE(VLOOKUP($F14&amp;$G14,PEFA2011all[[id]:[UD-03.1]],MATCH(V$4,PEFA2011all[[#Headers],[id]:[UD-03.1]],0),0)&amp;""),"")</f>
        <v>2</v>
      </c>
      <c r="W14">
        <f>IFERROR(VALUE(VLOOKUP($F14&amp;$G14,PEFA2011all[[id]:[UD-03.1]],MATCH(W$4,PEFA2011all[[#Headers],[id]:[UD-03.1]],0),0)&amp;""),"")</f>
        <v>7</v>
      </c>
      <c r="X14">
        <f>IFERROR(VALUE(VLOOKUP($F14&amp;$G14,PEFA2011all[[id]:[UD-03.1]],MATCH(X$4,PEFA2011all[[#Headers],[id]:[UD-03.1]],0),0)&amp;""),"")</f>
        <v>7</v>
      </c>
      <c r="Y14">
        <f>IFERROR(VALUE(VLOOKUP($F14&amp;$G14,PEFA2011all[[id]:[UD-03.1]],MATCH(Y$4,PEFA2011all[[#Headers],[id]:[UD-03.1]],0),0)&amp;""),"")</f>
        <v>5</v>
      </c>
      <c r="Z14">
        <f>IFERROR(VALUE(VLOOKUP($F14&amp;$G14,PEFA2011all[[id]:[UD-03.1]],MATCH(Z$4,PEFA2011all[[#Headers],[id]:[UD-03.1]],0),0)&amp;""),"")</f>
        <v>4</v>
      </c>
      <c r="AA14">
        <f>IFERROR(VALUE(VLOOKUP($F14&amp;$G14,PEFA2011all[[id]:[UD-03.1]],MATCH(AA$4,PEFA2011all[[#Headers],[id]:[UD-03.1]],0),0)&amp;""),"")</f>
        <v>5</v>
      </c>
      <c r="AB14">
        <f>IFERROR(VALUE(VLOOKUP($F14&amp;$G14,PEFA2011all[[id]:[UD-03.1]],MATCH(AB$4,PEFA2011all[[#Headers],[id]:[UD-03.1]],0),0)&amp;""),"")</f>
        <v>6</v>
      </c>
      <c r="AC14">
        <f>IFERROR(VALUE(VLOOKUP($F14&amp;$G14,PEFA2011all[[id]:[UD-03.1]],MATCH(AC$4,PEFA2011all[[#Headers],[id]:[UD-03.1]],0),0)&amp;""),"")</f>
        <v>7</v>
      </c>
      <c r="AD14">
        <f>IFERROR(VALUE(VLOOKUP($F14&amp;$G14,PEFA2011all[[id]:[UD-03.1]],MATCH(AD$4,PEFA2011all[[#Headers],[id]:[UD-03.1]],0),0)&amp;""),"")</f>
        <v>7</v>
      </c>
      <c r="AE14">
        <f>IFERROR(VALUE(VLOOKUP($F14&amp;$G14,PEFA2011all[[id]:[UD-03.1]],MATCH(AE$4,PEFA2011all[[#Headers],[id]:[UD-03.1]],0),0)&amp;""),"")</f>
        <v>6</v>
      </c>
      <c r="AF14">
        <f>IFERROR(VALUE(VLOOKUP($F14&amp;$G14,PEFA2011all[[id]:[UD-03.1]],MATCH(AF$4,PEFA2011all[[#Headers],[id]:[UD-03.1]],0),0)&amp;""),"")</f>
        <v>7</v>
      </c>
      <c r="AG14">
        <f>IFERROR(VALUE(VLOOKUP($F14&amp;$G14,PEFA2011all[[id]:[UD-03.1]],MATCH(AG$4,PEFA2011all[[#Headers],[id]:[UD-03.1]],0),0)&amp;""),"")</f>
        <v>4</v>
      </c>
      <c r="AH14">
        <f>IFERROR(VALUE(VLOOKUP($F14&amp;$G14,PEFA2011all[[id]:[UD-03.1]],MATCH(AH$4,PEFA2011all[[#Headers],[id]:[UD-03.1]],0),0)&amp;""),"")</f>
        <v>2</v>
      </c>
      <c r="AI14">
        <f>IFERROR(VALUE(VLOOKUP($F14&amp;$G14,PEFA2011all[[id]:[UD-03.1]],MATCH(AI$4,PEFA2011all[[#Headers],[id]:[UD-03.1]],0),0)&amp;""),"")</f>
        <v>7</v>
      </c>
      <c r="AJ14">
        <f>IFERROR(VALUE(VLOOKUP($F14&amp;$G14,PEFA2011all[[id]:[UD-03.1]],MATCH(AJ$4,PEFA2011all[[#Headers],[id]:[UD-03.1]],0),0)&amp;""),"")</f>
        <v>3</v>
      </c>
      <c r="AK14">
        <f>IFERROR(VALUE(VLOOKUP($F14&amp;$G14,PEFA2011all[[id]:[UD-03.1]],MATCH(AK$4,PEFA2011all[[#Headers],[id]:[UD-03.1]],0),0)&amp;""),"")</f>
        <v>4</v>
      </c>
      <c r="AL14">
        <f>IFERROR(VALUE(VLOOKUP($F14&amp;$G14,PEFA2011all[[id]:[UD-03.1]],MATCH(AL$4,PEFA2011all[[#Headers],[id]:[UD-03.1]],0),0)&amp;""),"")</f>
        <v>2</v>
      </c>
      <c r="AM14">
        <f>IFERROR(VALUE(VLOOKUP($F14&amp;$G14,PEFA2011all[[id]:[UD-03.1]],MATCH(AM$4,PEFA2011all[[#Headers],[id]:[UD-03.1]],0),0)&amp;""),"")</f>
        <v>2</v>
      </c>
      <c r="AN14">
        <f>IFERROR(VALUE(VLOOKUP($F14&amp;$G14,PEFA2011all[[id]:[UD-03.1]],MATCH(AN$4,PEFA2011all[[#Headers],[id]:[UD-03.1]],0),0)&amp;""),"")</f>
        <v>7</v>
      </c>
      <c r="AO14">
        <f>IFERROR(VALUE(VLOOKUP($F14&amp;$G14,PEFA2011all[[id]:[UD-03.1]],MATCH(AO$4,PEFA2011all[[#Headers],[id]:[UD-03.1]],0),0)&amp;""),"")</f>
        <v>2</v>
      </c>
      <c r="AP14">
        <f>IFERROR(VALUE(VLOOKUP($F14&amp;$G14,PEFA2011all[[id]:[UD-03.1]],MATCH(AP$4,PEFA2011all[[#Headers],[id]:[UD-03.1]],0),0)&amp;""),"")</f>
        <v>2</v>
      </c>
      <c r="AQ14">
        <f>IFERROR(VALUE(VLOOKUP($F14&amp;$G14,PEFA2011all[[id]:[UD-03.1]],MATCH(AQ$4,PEFA2011all[[#Headers],[id]:[UD-03.1]],0),0)&amp;""),"")</f>
        <v>7</v>
      </c>
      <c r="AR14">
        <f>IFERROR(VALUE(VLOOKUP($F14&amp;$G14,PEFA2011all[[id]:[UD-03.1]],MATCH(AR$4,PEFA2011all[[#Headers],[id]:[UD-03.1]],0),0)&amp;""),"")</f>
        <v>1</v>
      </c>
    </row>
    <row r="15" spans="1:44" x14ac:dyDescent="0.25">
      <c r="B15">
        <v>2011</v>
      </c>
      <c r="C15" t="s">
        <v>165</v>
      </c>
      <c r="D15" t="e" vm="83">
        <v>#VALUE!</v>
      </c>
      <c r="E15" t="str" cm="1">
        <f t="array" ref="E15">_FV(PEFA2011[[#This Row],[Country-abb]],"Abbreviation")</f>
        <v>AZ</v>
      </c>
      <c r="F15" t="str">
        <f>_xlfn.XLOOKUP(PEFA2011[[#This Row],[ISO-2]],'Code'!$B$2:$B$250,'Code'!$C$2:$C$250,"",0)</f>
        <v>AZE</v>
      </c>
      <c r="G15">
        <v>2014</v>
      </c>
      <c r="H15">
        <f>IFERROR(AVERAGE(PEFA2011[[#This Row],[Aggregate expenditure out-turn compared to original approved budget]:[Stock and monitoring of expenditure payment arrears]]),"")</f>
        <v>5.25</v>
      </c>
      <c r="I15">
        <f>IFERROR(AVERAGE(PEFA2011[[#This Row],[Classification of the budget]:[Public access to key fiscal information]]),"")</f>
        <v>6.2</v>
      </c>
      <c r="J15">
        <f>IFERROR(AVERAGE(PEFA2011[[#This Row],[Orderliness and participation in the annual budget process]:[Multi-year perspective in fiscal planning, expenditure policy and budgeting]]),"")</f>
        <v>5.5</v>
      </c>
      <c r="K15">
        <f>IFERROR(AVERAGE(PEFA2011[[#This Row],[Transparency of taxpayer obligations and liabilities]:[Effectiveness of internal audit]]),"")</f>
        <v>5.666666666666667</v>
      </c>
      <c r="L15">
        <f>IFERROR(AVERAGE(PEFA2011[[#This Row],[Timeliness and regularity of accounts reconciliation]:[Quality and timeliness of annual financial statements]]),"")</f>
        <v>5.5</v>
      </c>
      <c r="M15">
        <f>IFERROR(AVERAGE(PEFA2011[[#This Row],[Scope, nature and follow-up of external audit]:[Legislative scrutiny of external audit reports]]),"")</f>
        <v>4.666666666666667</v>
      </c>
      <c r="N15">
        <f>IFERROR(VALUE(VLOOKUP($F15&amp;$G15,PEFA2011all[[id]:[UD-03.1]],MATCH(N$4,PEFA2011all[[#Headers],[id]:[UD-03.1]],0),0)&amp;""),"")</f>
        <v>3</v>
      </c>
      <c r="O15">
        <f>IFERROR(VALUE(VLOOKUP($F15&amp;$G15,PEFA2011all[[id]:[UD-03.1]],MATCH(O$4,PEFA2011all[[#Headers],[id]:[UD-03.1]],0),0)&amp;""),"")</f>
        <v>4</v>
      </c>
      <c r="P15">
        <f>IFERROR(VALUE(VLOOKUP($F15&amp;$G15,PEFA2011all[[id]:[UD-03.1]],MATCH(P$4,PEFA2011all[[#Headers],[id]:[UD-03.1]],0),0)&amp;""),"")</f>
        <v>7</v>
      </c>
      <c r="Q15">
        <f>IFERROR(VALUE(VLOOKUP($F15&amp;$G15,PEFA2011all[[id]:[UD-03.1]],MATCH(Q$4,PEFA2011all[[#Headers],[id]:[UD-03.1]],0),0)&amp;""),"")</f>
        <v>7</v>
      </c>
      <c r="R15">
        <f>IFERROR(VALUE(VLOOKUP($F15&amp;$G15,PEFA2011all[[id]:[UD-03.1]],MATCH(R$4,PEFA2011all[[#Headers],[id]:[UD-03.1]],0),0)&amp;""),"")</f>
        <v>3</v>
      </c>
      <c r="S15">
        <f>IFERROR(VALUE(VLOOKUP($F15&amp;$G15,PEFA2011all[[id]:[UD-03.1]],MATCH(S$4,PEFA2011all[[#Headers],[id]:[UD-03.1]],0),0)&amp;""),"")</f>
        <v>7</v>
      </c>
      <c r="T15">
        <f>IFERROR(VALUE(VLOOKUP($F15&amp;$G15,PEFA2011all[[id]:[UD-03.1]],MATCH(T$4,PEFA2011all[[#Headers],[id]:[UD-03.1]],0),0)&amp;""),"")</f>
        <v>7</v>
      </c>
      <c r="U15" t="str">
        <f>IFERROR(VALUE(VLOOKUP($F15&amp;$G15,PEFA2011all[[id]:[UD-03.1]],MATCH(U$4,PEFA2011all[[#Headers],[id]:[UD-03.1]],0),0)&amp;""),"")</f>
        <v/>
      </c>
      <c r="V15">
        <f>IFERROR(VALUE(VLOOKUP($F15&amp;$G15,PEFA2011all[[id]:[UD-03.1]],MATCH(V$4,PEFA2011all[[#Headers],[id]:[UD-03.1]],0),0)&amp;""),"")</f>
        <v>7</v>
      </c>
      <c r="W15">
        <f>IFERROR(VALUE(VLOOKUP($F15&amp;$G15,PEFA2011all[[id]:[UD-03.1]],MATCH(W$4,PEFA2011all[[#Headers],[id]:[UD-03.1]],0),0)&amp;""),"")</f>
        <v>7</v>
      </c>
      <c r="X15">
        <f>IFERROR(VALUE(VLOOKUP($F15&amp;$G15,PEFA2011all[[id]:[UD-03.1]],MATCH(X$4,PEFA2011all[[#Headers],[id]:[UD-03.1]],0),0)&amp;""),"")</f>
        <v>7</v>
      </c>
      <c r="Y15">
        <f>IFERROR(VALUE(VLOOKUP($F15&amp;$G15,PEFA2011all[[id]:[UD-03.1]],MATCH(Y$4,PEFA2011all[[#Headers],[id]:[UD-03.1]],0),0)&amp;""),"")</f>
        <v>4</v>
      </c>
      <c r="Z15">
        <f>IFERROR(VALUE(VLOOKUP($F15&amp;$G15,PEFA2011all[[id]:[UD-03.1]],MATCH(Z$4,PEFA2011all[[#Headers],[id]:[UD-03.1]],0),0)&amp;""),"")</f>
        <v>6</v>
      </c>
      <c r="AA15">
        <f>IFERROR(VALUE(VLOOKUP($F15&amp;$G15,PEFA2011all[[id]:[UD-03.1]],MATCH(AA$4,PEFA2011all[[#Headers],[id]:[UD-03.1]],0),0)&amp;""),"")</f>
        <v>6</v>
      </c>
      <c r="AB15">
        <f>IFERROR(VALUE(VLOOKUP($F15&amp;$G15,PEFA2011all[[id]:[UD-03.1]],MATCH(AB$4,PEFA2011all[[#Headers],[id]:[UD-03.1]],0),0)&amp;""),"")</f>
        <v>7</v>
      </c>
      <c r="AC15">
        <f>IFERROR(VALUE(VLOOKUP($F15&amp;$G15,PEFA2011all[[id]:[UD-03.1]],MATCH(AC$4,PEFA2011all[[#Headers],[id]:[UD-03.1]],0),0)&amp;""),"")</f>
        <v>7</v>
      </c>
      <c r="AD15">
        <f>IFERROR(VALUE(VLOOKUP($F15&amp;$G15,PEFA2011all[[id]:[UD-03.1]],MATCH(AD$4,PEFA2011all[[#Headers],[id]:[UD-03.1]],0),0)&amp;""),"")</f>
        <v>6</v>
      </c>
      <c r="AE15">
        <f>IFERROR(VALUE(VLOOKUP($F15&amp;$G15,PEFA2011all[[id]:[UD-03.1]],MATCH(AE$4,PEFA2011all[[#Headers],[id]:[UD-03.1]],0),0)&amp;""),"")</f>
        <v>4</v>
      </c>
      <c r="AF15">
        <f>IFERROR(VALUE(VLOOKUP($F15&amp;$G15,PEFA2011all[[id]:[UD-03.1]],MATCH(AF$4,PEFA2011all[[#Headers],[id]:[UD-03.1]],0),0)&amp;""),"")</f>
        <v>5</v>
      </c>
      <c r="AG15">
        <f>IFERROR(VALUE(VLOOKUP($F15&amp;$G15,PEFA2011all[[id]:[UD-03.1]],MATCH(AG$4,PEFA2011all[[#Headers],[id]:[UD-03.1]],0),0)&amp;""),"")</f>
        <v>6</v>
      </c>
      <c r="AH15">
        <f>IFERROR(VALUE(VLOOKUP($F15&amp;$G15,PEFA2011all[[id]:[UD-03.1]],MATCH(AH$4,PEFA2011all[[#Headers],[id]:[UD-03.1]],0),0)&amp;""),"")</f>
        <v>4</v>
      </c>
      <c r="AI15">
        <f>IFERROR(VALUE(VLOOKUP($F15&amp;$G15,PEFA2011all[[id]:[UD-03.1]],MATCH(AI$4,PEFA2011all[[#Headers],[id]:[UD-03.1]],0),0)&amp;""),"")</f>
        <v>7</v>
      </c>
      <c r="AJ15">
        <f>IFERROR(VALUE(VLOOKUP($F15&amp;$G15,PEFA2011all[[id]:[UD-03.1]],MATCH(AJ$4,PEFA2011all[[#Headers],[id]:[UD-03.1]],0),0)&amp;""),"")</f>
        <v>7</v>
      </c>
      <c r="AK15">
        <f>IFERROR(VALUE(VLOOKUP($F15&amp;$G15,PEFA2011all[[id]:[UD-03.1]],MATCH(AK$4,PEFA2011all[[#Headers],[id]:[UD-03.1]],0),0)&amp;""),"")</f>
        <v>4</v>
      </c>
      <c r="AL15">
        <f>IFERROR(VALUE(VLOOKUP($F15&amp;$G15,PEFA2011all[[id]:[UD-03.1]],MATCH(AL$4,PEFA2011all[[#Headers],[id]:[UD-03.1]],0),0)&amp;""),"")</f>
        <v>4</v>
      </c>
      <c r="AM15">
        <f>IFERROR(VALUE(VLOOKUP($F15&amp;$G15,PEFA2011all[[id]:[UD-03.1]],MATCH(AM$4,PEFA2011all[[#Headers],[id]:[UD-03.1]],0),0)&amp;""),"")</f>
        <v>2</v>
      </c>
      <c r="AN15">
        <f>IFERROR(VALUE(VLOOKUP($F15&amp;$G15,PEFA2011all[[id]:[UD-03.1]],MATCH(AN$4,PEFA2011all[[#Headers],[id]:[UD-03.1]],0),0)&amp;""),"")</f>
        <v>6</v>
      </c>
      <c r="AO15">
        <f>IFERROR(VALUE(VLOOKUP($F15&amp;$G15,PEFA2011all[[id]:[UD-03.1]],MATCH(AO$4,PEFA2011all[[#Headers],[id]:[UD-03.1]],0),0)&amp;""),"")</f>
        <v>6</v>
      </c>
      <c r="AP15">
        <f>IFERROR(VALUE(VLOOKUP($F15&amp;$G15,PEFA2011all[[id]:[UD-03.1]],MATCH(AP$4,PEFA2011all[[#Headers],[id]:[UD-03.1]],0),0)&amp;""),"")</f>
        <v>7</v>
      </c>
      <c r="AQ15">
        <f>IFERROR(VALUE(VLOOKUP($F15&amp;$G15,PEFA2011all[[id]:[UD-03.1]],MATCH(AQ$4,PEFA2011all[[#Headers],[id]:[UD-03.1]],0),0)&amp;""),"")</f>
        <v>1</v>
      </c>
      <c r="AR15">
        <f>IFERROR(VALUE(VLOOKUP($F15&amp;$G15,PEFA2011all[[id]:[UD-03.1]],MATCH(AR$4,PEFA2011all[[#Headers],[id]:[UD-03.1]],0),0)&amp;""),"")</f>
        <v>1</v>
      </c>
    </row>
    <row r="16" spans="1:44" x14ac:dyDescent="0.25">
      <c r="B16">
        <v>2011</v>
      </c>
      <c r="C16" t="s">
        <v>205</v>
      </c>
      <c r="D16" t="e" vm="26">
        <v>#VALUE!</v>
      </c>
      <c r="E16" t="str" cm="1">
        <f t="array" ref="E16">_FV(PEFA2011[[#This Row],[Country-abb]],"Abbreviation")</f>
        <v>BD</v>
      </c>
      <c r="F16" t="str">
        <f>_xlfn.XLOOKUP(PEFA2011[[#This Row],[ISO-2]],'Code'!$B$2:$B$250,'Code'!$C$2:$C$250,"",0)</f>
        <v>BGD</v>
      </c>
      <c r="G16">
        <v>2010</v>
      </c>
      <c r="H16">
        <f>IFERROR(AVERAGE(PEFA2011[[#This Row],[Aggregate expenditure out-turn compared to original approved budget]:[Stock and monitoring of expenditure payment arrears]]),"")</f>
        <v>3.25</v>
      </c>
      <c r="I16">
        <f>IFERROR(AVERAGE(PEFA2011[[#This Row],[Classification of the budget]:[Public access to key fiscal information]]),"")</f>
        <v>3.8333333333333335</v>
      </c>
      <c r="J16">
        <f>IFERROR(AVERAGE(PEFA2011[[#This Row],[Orderliness and participation in the annual budget process]:[Multi-year perspective in fiscal planning, expenditure policy and budgeting]]),"")</f>
        <v>5</v>
      </c>
      <c r="K16">
        <f>IFERROR(AVERAGE(PEFA2011[[#This Row],[Transparency of taxpayer obligations and liabilities]:[Effectiveness of internal audit]]),"")</f>
        <v>2.8888888888888888</v>
      </c>
      <c r="L16">
        <f>IFERROR(AVERAGE(PEFA2011[[#This Row],[Timeliness and regularity of accounts reconciliation]:[Quality and timeliness of annual financial statements]]),"")</f>
        <v>3</v>
      </c>
      <c r="M16">
        <f>IFERROR(AVERAGE(PEFA2011[[#This Row],[Scope, nature and follow-up of external audit]:[Legislative scrutiny of external audit reports]]),"")</f>
        <v>2</v>
      </c>
      <c r="N16">
        <f>IFERROR(VALUE(VLOOKUP($F16&amp;$G16,PEFA2011all[[id]:[UD-03.1]],MATCH(N$4,PEFA2011all[[#Headers],[id]:[UD-03.1]],0),0)&amp;""),"")</f>
        <v>5</v>
      </c>
      <c r="O16">
        <f>IFERROR(VALUE(VLOOKUP($F16&amp;$G16,PEFA2011all[[id]:[UD-03.1]],MATCH(O$4,PEFA2011all[[#Headers],[id]:[UD-03.1]],0),0)&amp;""),"")</f>
        <v>2</v>
      </c>
      <c r="P16">
        <f>IFERROR(VALUE(VLOOKUP($F16&amp;$G16,PEFA2011all[[id]:[UD-03.1]],MATCH(P$4,PEFA2011all[[#Headers],[id]:[UD-03.1]],0),0)&amp;""),"")</f>
        <v>5</v>
      </c>
      <c r="Q16">
        <f>IFERROR(VALUE(VLOOKUP($F16&amp;$G16,PEFA2011all[[id]:[UD-03.1]],MATCH(Q$4,PEFA2011all[[#Headers],[id]:[UD-03.1]],0),0)&amp;""),"")</f>
        <v>1</v>
      </c>
      <c r="R16">
        <f>IFERROR(VALUE(VLOOKUP($F16&amp;$G16,PEFA2011all[[id]:[UD-03.1]],MATCH(R$4,PEFA2011all[[#Headers],[id]:[UD-03.1]],0),0)&amp;""),"")</f>
        <v>5</v>
      </c>
      <c r="S16">
        <f>IFERROR(VALUE(VLOOKUP($F16&amp;$G16,PEFA2011all[[id]:[UD-03.1]],MATCH(S$4,PEFA2011all[[#Headers],[id]:[UD-03.1]],0),0)&amp;""),"")</f>
        <v>5</v>
      </c>
      <c r="T16">
        <f>IFERROR(VALUE(VLOOKUP($F16&amp;$G16,PEFA2011all[[id]:[UD-03.1]],MATCH(T$4,PEFA2011all[[#Headers],[id]:[UD-03.1]],0),0)&amp;""),"")</f>
        <v>5</v>
      </c>
      <c r="U16">
        <f>IFERROR(VALUE(VLOOKUP($F16&amp;$G16,PEFA2011all[[id]:[UD-03.1]],MATCH(U$4,PEFA2011all[[#Headers],[id]:[UD-03.1]],0),0)&amp;""),"")</f>
        <v>1</v>
      </c>
      <c r="V16">
        <f>IFERROR(VALUE(VLOOKUP($F16&amp;$G16,PEFA2011all[[id]:[UD-03.1]],MATCH(V$4,PEFA2011all[[#Headers],[id]:[UD-03.1]],0),0)&amp;""),"")</f>
        <v>2</v>
      </c>
      <c r="W16">
        <f>IFERROR(VALUE(VLOOKUP($F16&amp;$G16,PEFA2011all[[id]:[UD-03.1]],MATCH(W$4,PEFA2011all[[#Headers],[id]:[UD-03.1]],0),0)&amp;""),"")</f>
        <v>5</v>
      </c>
      <c r="X16">
        <f>IFERROR(VALUE(VLOOKUP($F16&amp;$G16,PEFA2011all[[id]:[UD-03.1]],MATCH(X$4,PEFA2011all[[#Headers],[id]:[UD-03.1]],0),0)&amp;""),"")</f>
        <v>5</v>
      </c>
      <c r="Y16">
        <f>IFERROR(VALUE(VLOOKUP($F16&amp;$G16,PEFA2011all[[id]:[UD-03.1]],MATCH(Y$4,PEFA2011all[[#Headers],[id]:[UD-03.1]],0),0)&amp;""),"")</f>
        <v>5</v>
      </c>
      <c r="Z16">
        <f>IFERROR(VALUE(VLOOKUP($F16&amp;$G16,PEFA2011all[[id]:[UD-03.1]],MATCH(Z$4,PEFA2011all[[#Headers],[id]:[UD-03.1]],0),0)&amp;""),"")</f>
        <v>3</v>
      </c>
      <c r="AA16">
        <f>IFERROR(VALUE(VLOOKUP($F16&amp;$G16,PEFA2011all[[id]:[UD-03.1]],MATCH(AA$4,PEFA2011all[[#Headers],[id]:[UD-03.1]],0),0)&amp;""),"")</f>
        <v>3</v>
      </c>
      <c r="AB16">
        <f>IFERROR(VALUE(VLOOKUP($F16&amp;$G16,PEFA2011all[[id]:[UD-03.1]],MATCH(AB$4,PEFA2011all[[#Headers],[id]:[UD-03.1]],0),0)&amp;""),"")</f>
        <v>2</v>
      </c>
      <c r="AC16">
        <f>IFERROR(VALUE(VLOOKUP($F16&amp;$G16,PEFA2011all[[id]:[UD-03.1]],MATCH(AC$4,PEFA2011all[[#Headers],[id]:[UD-03.1]],0),0)&amp;""),"")</f>
        <v>4</v>
      </c>
      <c r="AD16">
        <f>IFERROR(VALUE(VLOOKUP($F16&amp;$G16,PEFA2011all[[id]:[UD-03.1]],MATCH(AD$4,PEFA2011all[[#Headers],[id]:[UD-03.1]],0),0)&amp;""),"")</f>
        <v>4</v>
      </c>
      <c r="AE16">
        <f>IFERROR(VALUE(VLOOKUP($F16&amp;$G16,PEFA2011all[[id]:[UD-03.1]],MATCH(AE$4,PEFA2011all[[#Headers],[id]:[UD-03.1]],0),0)&amp;""),"")</f>
        <v>2</v>
      </c>
      <c r="AF16">
        <f>IFERROR(VALUE(VLOOKUP($F16&amp;$G16,PEFA2011all[[id]:[UD-03.1]],MATCH(AF$4,PEFA2011all[[#Headers],[id]:[UD-03.1]],0),0)&amp;""),"")</f>
        <v>5</v>
      </c>
      <c r="AG16">
        <f>IFERROR(VALUE(VLOOKUP($F16&amp;$G16,PEFA2011all[[id]:[UD-03.1]],MATCH(AG$4,PEFA2011all[[#Headers],[id]:[UD-03.1]],0),0)&amp;""),"")</f>
        <v>2</v>
      </c>
      <c r="AH16">
        <f>IFERROR(VALUE(VLOOKUP($F16&amp;$G16,PEFA2011all[[id]:[UD-03.1]],MATCH(AH$4,PEFA2011all[[#Headers],[id]:[UD-03.1]],0),0)&amp;""),"")</f>
        <v>1</v>
      </c>
      <c r="AI16">
        <f>IFERROR(VALUE(VLOOKUP($F16&amp;$G16,PEFA2011all[[id]:[UD-03.1]],MATCH(AI$4,PEFA2011all[[#Headers],[id]:[UD-03.1]],0),0)&amp;""),"")</f>
        <v>5</v>
      </c>
      <c r="AJ16">
        <f>IFERROR(VALUE(VLOOKUP($F16&amp;$G16,PEFA2011all[[id]:[UD-03.1]],MATCH(AJ$4,PEFA2011all[[#Headers],[id]:[UD-03.1]],0),0)&amp;""),"")</f>
        <v>1</v>
      </c>
      <c r="AK16">
        <f>IFERROR(VALUE(VLOOKUP($F16&amp;$G16,PEFA2011all[[id]:[UD-03.1]],MATCH(AK$4,PEFA2011all[[#Headers],[id]:[UD-03.1]],0),0)&amp;""),"")</f>
        <v>4</v>
      </c>
      <c r="AL16">
        <f>IFERROR(VALUE(VLOOKUP($F16&amp;$G16,PEFA2011all[[id]:[UD-03.1]],MATCH(AL$4,PEFA2011all[[#Headers],[id]:[UD-03.1]],0),0)&amp;""),"")</f>
        <v>2</v>
      </c>
      <c r="AM16">
        <f>IFERROR(VALUE(VLOOKUP($F16&amp;$G16,PEFA2011all[[id]:[UD-03.1]],MATCH(AM$4,PEFA2011all[[#Headers],[id]:[UD-03.1]],0),0)&amp;""),"")</f>
        <v>2</v>
      </c>
      <c r="AN16">
        <f>IFERROR(VALUE(VLOOKUP($F16&amp;$G16,PEFA2011all[[id]:[UD-03.1]],MATCH(AN$4,PEFA2011all[[#Headers],[id]:[UD-03.1]],0),0)&amp;""),"")</f>
        <v>2</v>
      </c>
      <c r="AO16">
        <f>IFERROR(VALUE(VLOOKUP($F16&amp;$G16,PEFA2011all[[id]:[UD-03.1]],MATCH(AO$4,PEFA2011all[[#Headers],[id]:[UD-03.1]],0),0)&amp;""),"")</f>
        <v>2</v>
      </c>
      <c r="AP16">
        <f>IFERROR(VALUE(VLOOKUP($F16&amp;$G16,PEFA2011all[[id]:[UD-03.1]],MATCH(AP$4,PEFA2011all[[#Headers],[id]:[UD-03.1]],0),0)&amp;""),"")</f>
        <v>2</v>
      </c>
      <c r="AQ16">
        <f>IFERROR(VALUE(VLOOKUP($F16&amp;$G16,PEFA2011all[[id]:[UD-03.1]],MATCH(AQ$4,PEFA2011all[[#Headers],[id]:[UD-03.1]],0),0)&amp;""),"")</f>
        <v>5</v>
      </c>
      <c r="AR16">
        <f>IFERROR(VALUE(VLOOKUP($F16&amp;$G16,PEFA2011all[[id]:[UD-03.1]],MATCH(AR$4,PEFA2011all[[#Headers],[id]:[UD-03.1]],0),0)&amp;""),"")</f>
        <v>1</v>
      </c>
    </row>
    <row r="17" spans="2:44" x14ac:dyDescent="0.25">
      <c r="B17">
        <v>2011</v>
      </c>
      <c r="C17" t="s">
        <v>205</v>
      </c>
      <c r="D17" t="e" vm="26">
        <v>#VALUE!</v>
      </c>
      <c r="E17" t="str" cm="1">
        <f t="array" ref="E17">_FV(PEFA2011[[#This Row],[Country-abb]],"Abbreviation")</f>
        <v>BD</v>
      </c>
      <c r="F17" t="str">
        <f>_xlfn.XLOOKUP(PEFA2011[[#This Row],[ISO-2]],'Code'!$B$2:$B$250,'Code'!$C$2:$C$250,"",0)</f>
        <v>BGD</v>
      </c>
      <c r="G17">
        <v>2006</v>
      </c>
      <c r="H17">
        <f>IFERROR(AVERAGE(PEFA2011[[#This Row],[Aggregate expenditure out-turn compared to original approved budget]:[Stock and monitoring of expenditure payment arrears]]),"")</f>
        <v>3</v>
      </c>
      <c r="I17">
        <f>IFERROR(AVERAGE(PEFA2011[[#This Row],[Classification of the budget]:[Public access to key fiscal information]]),"")</f>
        <v>2.5</v>
      </c>
      <c r="J17">
        <f>IFERROR(AVERAGE(PEFA2011[[#This Row],[Orderliness and participation in the annual budget process]:[Multi-year perspective in fiscal planning, expenditure policy and budgeting]]),"")</f>
        <v>3.5</v>
      </c>
      <c r="K17">
        <f>IFERROR(AVERAGE(PEFA2011[[#This Row],[Transparency of taxpayer obligations and liabilities]:[Effectiveness of internal audit]]),"")</f>
        <v>2.7777777777777777</v>
      </c>
      <c r="L17">
        <f>IFERROR(AVERAGE(PEFA2011[[#This Row],[Timeliness and regularity of accounts reconciliation]:[Quality and timeliness of annual financial statements]]),"")</f>
        <v>3</v>
      </c>
      <c r="M17">
        <f>IFERROR(AVERAGE(PEFA2011[[#This Row],[Scope, nature and follow-up of external audit]:[Legislative scrutiny of external audit reports]]),"")</f>
        <v>2</v>
      </c>
      <c r="N17">
        <f>IFERROR(VALUE(VLOOKUP($F17&amp;$G17,PEFA2011all[[id]:[UD-03.1]],MATCH(N$4,PEFA2011all[[#Headers],[id]:[UD-03.1]],0),0)&amp;""),"")</f>
        <v>3</v>
      </c>
      <c r="O17">
        <f>IFERROR(VALUE(VLOOKUP($F17&amp;$G17,PEFA2011all[[id]:[UD-03.1]],MATCH(O$4,PEFA2011all[[#Headers],[id]:[UD-03.1]],0),0)&amp;""),"")</f>
        <v>5</v>
      </c>
      <c r="P17">
        <f>IFERROR(VALUE(VLOOKUP($F17&amp;$G17,PEFA2011all[[id]:[UD-03.1]],MATCH(P$4,PEFA2011all[[#Headers],[id]:[UD-03.1]],0),0)&amp;""),"")</f>
        <v>3</v>
      </c>
      <c r="Q17">
        <f>IFERROR(VALUE(VLOOKUP($F17&amp;$G17,PEFA2011all[[id]:[UD-03.1]],MATCH(Q$4,PEFA2011all[[#Headers],[id]:[UD-03.1]],0),0)&amp;""),"")</f>
        <v>1</v>
      </c>
      <c r="R17">
        <f>IFERROR(VALUE(VLOOKUP($F17&amp;$G17,PEFA2011all[[id]:[UD-03.1]],MATCH(R$4,PEFA2011all[[#Headers],[id]:[UD-03.1]],0),0)&amp;""),"")</f>
        <v>3</v>
      </c>
      <c r="S17">
        <f>IFERROR(VALUE(VLOOKUP($F17&amp;$G17,PEFA2011all[[id]:[UD-03.1]],MATCH(S$4,PEFA2011all[[#Headers],[id]:[UD-03.1]],0),0)&amp;""),"")</f>
        <v>3</v>
      </c>
      <c r="T17">
        <f>IFERROR(VALUE(VLOOKUP($F17&amp;$G17,PEFA2011all[[id]:[UD-03.1]],MATCH(T$4,PEFA2011all[[#Headers],[id]:[UD-03.1]],0),0)&amp;""),"")</f>
        <v>1</v>
      </c>
      <c r="U17">
        <f>IFERROR(VALUE(VLOOKUP($F17&amp;$G17,PEFA2011all[[id]:[UD-03.1]],MATCH(U$4,PEFA2011all[[#Headers],[id]:[UD-03.1]],0),0)&amp;""),"")</f>
        <v>2</v>
      </c>
      <c r="V17">
        <f>IFERROR(VALUE(VLOOKUP($F17&amp;$G17,PEFA2011all[[id]:[UD-03.1]],MATCH(V$4,PEFA2011all[[#Headers],[id]:[UD-03.1]],0),0)&amp;""),"")</f>
        <v>3</v>
      </c>
      <c r="W17">
        <f>IFERROR(VALUE(VLOOKUP($F17&amp;$G17,PEFA2011all[[id]:[UD-03.1]],MATCH(W$4,PEFA2011all[[#Headers],[id]:[UD-03.1]],0),0)&amp;""),"")</f>
        <v>3</v>
      </c>
      <c r="X17">
        <f>IFERROR(VALUE(VLOOKUP($F17&amp;$G17,PEFA2011all[[id]:[UD-03.1]],MATCH(X$4,PEFA2011all[[#Headers],[id]:[UD-03.1]],0),0)&amp;""),"")</f>
        <v>5</v>
      </c>
      <c r="Y17">
        <f>IFERROR(VALUE(VLOOKUP($F17&amp;$G17,PEFA2011all[[id]:[UD-03.1]],MATCH(Y$4,PEFA2011all[[#Headers],[id]:[UD-03.1]],0),0)&amp;""),"")</f>
        <v>2</v>
      </c>
      <c r="Z17">
        <f>IFERROR(VALUE(VLOOKUP($F17&amp;$G17,PEFA2011all[[id]:[UD-03.1]],MATCH(Z$4,PEFA2011all[[#Headers],[id]:[UD-03.1]],0),0)&amp;""),"")</f>
        <v>2</v>
      </c>
      <c r="AA17">
        <f>IFERROR(VALUE(VLOOKUP($F17&amp;$G17,PEFA2011all[[id]:[UD-03.1]],MATCH(AA$4,PEFA2011all[[#Headers],[id]:[UD-03.1]],0),0)&amp;""),"")</f>
        <v>2</v>
      </c>
      <c r="AB17">
        <f>IFERROR(VALUE(VLOOKUP($F17&amp;$G17,PEFA2011all[[id]:[UD-03.1]],MATCH(AB$4,PEFA2011all[[#Headers],[id]:[UD-03.1]],0),0)&amp;""),"")</f>
        <v>3</v>
      </c>
      <c r="AC17">
        <f>IFERROR(VALUE(VLOOKUP($F17&amp;$G17,PEFA2011all[[id]:[UD-03.1]],MATCH(AC$4,PEFA2011all[[#Headers],[id]:[UD-03.1]],0),0)&amp;""),"")</f>
        <v>3</v>
      </c>
      <c r="AD17">
        <f>IFERROR(VALUE(VLOOKUP($F17&amp;$G17,PEFA2011all[[id]:[UD-03.1]],MATCH(AD$4,PEFA2011all[[#Headers],[id]:[UD-03.1]],0),0)&amp;""),"")</f>
        <v>3</v>
      </c>
      <c r="AE17">
        <f>IFERROR(VALUE(VLOOKUP($F17&amp;$G17,PEFA2011all[[id]:[UD-03.1]],MATCH(AE$4,PEFA2011all[[#Headers],[id]:[UD-03.1]],0),0)&amp;""),"")</f>
        <v>3</v>
      </c>
      <c r="AF17">
        <f>IFERROR(VALUE(VLOOKUP($F17&amp;$G17,PEFA2011all[[id]:[UD-03.1]],MATCH(AF$4,PEFA2011all[[#Headers],[id]:[UD-03.1]],0),0)&amp;""),"")</f>
        <v>5</v>
      </c>
      <c r="AG17">
        <f>IFERROR(VALUE(VLOOKUP($F17&amp;$G17,PEFA2011all[[id]:[UD-03.1]],MATCH(AG$4,PEFA2011all[[#Headers],[id]:[UD-03.1]],0),0)&amp;""),"")</f>
        <v>3</v>
      </c>
      <c r="AH17">
        <f>IFERROR(VALUE(VLOOKUP($F17&amp;$G17,PEFA2011all[[id]:[UD-03.1]],MATCH(AH$4,PEFA2011all[[#Headers],[id]:[UD-03.1]],0),0)&amp;""),"")</f>
        <v>1</v>
      </c>
      <c r="AI17">
        <f>IFERROR(VALUE(VLOOKUP($F17&amp;$G17,PEFA2011all[[id]:[UD-03.1]],MATCH(AI$4,PEFA2011all[[#Headers],[id]:[UD-03.1]],0),0)&amp;""),"")</f>
        <v>3</v>
      </c>
      <c r="AJ17">
        <f>IFERROR(VALUE(VLOOKUP($F17&amp;$G17,PEFA2011all[[id]:[UD-03.1]],MATCH(AJ$4,PEFA2011all[[#Headers],[id]:[UD-03.1]],0),0)&amp;""),"")</f>
        <v>3</v>
      </c>
      <c r="AK17">
        <f>IFERROR(VALUE(VLOOKUP($F17&amp;$G17,PEFA2011all[[id]:[UD-03.1]],MATCH(AK$4,PEFA2011all[[#Headers],[id]:[UD-03.1]],0),0)&amp;""),"")</f>
        <v>3</v>
      </c>
      <c r="AL17">
        <f>IFERROR(VALUE(VLOOKUP($F17&amp;$G17,PEFA2011all[[id]:[UD-03.1]],MATCH(AL$4,PEFA2011all[[#Headers],[id]:[UD-03.1]],0),0)&amp;""),"")</f>
        <v>3</v>
      </c>
      <c r="AM17" t="str">
        <f>IFERROR(VALUE(VLOOKUP($F17&amp;$G17,PEFA2011all[[id]:[UD-03.1]],MATCH(AM$4,PEFA2011all[[#Headers],[id]:[UD-03.1]],0),0)&amp;""),"")</f>
        <v/>
      </c>
      <c r="AN17">
        <f>IFERROR(VALUE(VLOOKUP($F17&amp;$G17,PEFA2011all[[id]:[UD-03.1]],MATCH(AN$4,PEFA2011all[[#Headers],[id]:[UD-03.1]],0),0)&amp;""),"")</f>
        <v>1</v>
      </c>
      <c r="AO17">
        <f>IFERROR(VALUE(VLOOKUP($F17&amp;$G17,PEFA2011all[[id]:[UD-03.1]],MATCH(AO$4,PEFA2011all[[#Headers],[id]:[UD-03.1]],0),0)&amp;""),"")</f>
        <v>3</v>
      </c>
      <c r="AP17">
        <f>IFERROR(VALUE(VLOOKUP($F17&amp;$G17,PEFA2011all[[id]:[UD-03.1]],MATCH(AP$4,PEFA2011all[[#Headers],[id]:[UD-03.1]],0),0)&amp;""),"")</f>
        <v>5</v>
      </c>
      <c r="AQ17">
        <f>IFERROR(VALUE(VLOOKUP($F17&amp;$G17,PEFA2011all[[id]:[UD-03.1]],MATCH(AQ$4,PEFA2011all[[#Headers],[id]:[UD-03.1]],0),0)&amp;""),"")</f>
        <v>3</v>
      </c>
      <c r="AR17">
        <f>IFERROR(VALUE(VLOOKUP($F17&amp;$G17,PEFA2011all[[id]:[UD-03.1]],MATCH(AR$4,PEFA2011all[[#Headers],[id]:[UD-03.1]],0),0)&amp;""),"")</f>
        <v>5</v>
      </c>
    </row>
    <row r="18" spans="2:44" x14ac:dyDescent="0.25">
      <c r="B18">
        <v>2011</v>
      </c>
      <c r="C18" t="s">
        <v>143</v>
      </c>
      <c r="D18" t="e" vm="84">
        <v>#VALUE!</v>
      </c>
      <c r="E18" t="str" cm="1">
        <f t="array" ref="E18">_FV(PEFA2011[[#This Row],[Country-abb]],"Abbreviation")</f>
        <v>BY</v>
      </c>
      <c r="F18" t="str">
        <f>_xlfn.XLOOKUP(PEFA2011[[#This Row],[ISO-2]],'Code'!$B$2:$B$250,'Code'!$C$2:$C$250,"",0)</f>
        <v>BLR</v>
      </c>
      <c r="G18">
        <v>2014</v>
      </c>
      <c r="H18">
        <f>IFERROR(AVERAGE(PEFA2011[[#This Row],[Aggregate expenditure out-turn compared to original approved budget]:[Stock and monitoring of expenditure payment arrears]]),"")</f>
        <v>5</v>
      </c>
      <c r="I18">
        <f>IFERROR(AVERAGE(PEFA2011[[#This Row],[Classification of the budget]:[Public access to key fiscal information]]),"")</f>
        <v>5</v>
      </c>
      <c r="J18">
        <f>IFERROR(AVERAGE(PEFA2011[[#This Row],[Orderliness and participation in the annual budget process]:[Multi-year perspective in fiscal planning, expenditure policy and budgeting]]),"")</f>
        <v>2</v>
      </c>
      <c r="K18">
        <f>IFERROR(AVERAGE(PEFA2011[[#This Row],[Transparency of taxpayer obligations and liabilities]:[Effectiveness of internal audit]]),"")</f>
        <v>4.7777777777777777</v>
      </c>
      <c r="L18">
        <f>IFERROR(AVERAGE(PEFA2011[[#This Row],[Timeliness and regularity of accounts reconciliation]:[Quality and timeliness of annual financial statements]]),"")</f>
        <v>5</v>
      </c>
      <c r="M18">
        <f>IFERROR(AVERAGE(PEFA2011[[#This Row],[Scope, nature and follow-up of external audit]:[Legislative scrutiny of external audit reports]]),"")</f>
        <v>2.6666666666666665</v>
      </c>
      <c r="N18">
        <f>IFERROR(VALUE(VLOOKUP($F18&amp;$G18,PEFA2011all[[id]:[UD-03.1]],MATCH(N$4,PEFA2011all[[#Headers],[id]:[UD-03.1]],0),0)&amp;""),"")</f>
        <v>3</v>
      </c>
      <c r="O18">
        <f>IFERROR(VALUE(VLOOKUP($F18&amp;$G18,PEFA2011all[[id]:[UD-03.1]],MATCH(O$4,PEFA2011all[[#Headers],[id]:[UD-03.1]],0),0)&amp;""),"")</f>
        <v>6</v>
      </c>
      <c r="P18">
        <f>IFERROR(VALUE(VLOOKUP($F18&amp;$G18,PEFA2011all[[id]:[UD-03.1]],MATCH(P$4,PEFA2011all[[#Headers],[id]:[UD-03.1]],0),0)&amp;""),"")</f>
        <v>5</v>
      </c>
      <c r="Q18">
        <f>IFERROR(VALUE(VLOOKUP($F18&amp;$G18,PEFA2011all[[id]:[UD-03.1]],MATCH(Q$4,PEFA2011all[[#Headers],[id]:[UD-03.1]],0),0)&amp;""),"")</f>
        <v>6</v>
      </c>
      <c r="R18">
        <f>IFERROR(VALUE(VLOOKUP($F18&amp;$G18,PEFA2011all[[id]:[UD-03.1]],MATCH(R$4,PEFA2011all[[#Headers],[id]:[UD-03.1]],0),0)&amp;""),"")</f>
        <v>7</v>
      </c>
      <c r="S18">
        <f>IFERROR(VALUE(VLOOKUP($F18&amp;$G18,PEFA2011all[[id]:[UD-03.1]],MATCH(S$4,PEFA2011all[[#Headers],[id]:[UD-03.1]],0),0)&amp;""),"")</f>
        <v>7</v>
      </c>
      <c r="T18">
        <f>IFERROR(VALUE(VLOOKUP($F18&amp;$G18,PEFA2011all[[id]:[UD-03.1]],MATCH(T$4,PEFA2011all[[#Headers],[id]:[UD-03.1]],0),0)&amp;""),"")</f>
        <v>2</v>
      </c>
      <c r="U18">
        <f>IFERROR(VALUE(VLOOKUP($F18&amp;$G18,PEFA2011all[[id]:[UD-03.1]],MATCH(U$4,PEFA2011all[[#Headers],[id]:[UD-03.1]],0),0)&amp;""),"")</f>
        <v>5</v>
      </c>
      <c r="V18">
        <f>IFERROR(VALUE(VLOOKUP($F18&amp;$G18,PEFA2011all[[id]:[UD-03.1]],MATCH(V$4,PEFA2011all[[#Headers],[id]:[UD-03.1]],0),0)&amp;""),"")</f>
        <v>4</v>
      </c>
      <c r="W18">
        <f>IFERROR(VALUE(VLOOKUP($F18&amp;$G18,PEFA2011all[[id]:[UD-03.1]],MATCH(W$4,PEFA2011all[[#Headers],[id]:[UD-03.1]],0),0)&amp;""),"")</f>
        <v>5</v>
      </c>
      <c r="X18">
        <f>IFERROR(VALUE(VLOOKUP($F18&amp;$G18,PEFA2011all[[id]:[UD-03.1]],MATCH(X$4,PEFA2011all[[#Headers],[id]:[UD-03.1]],0),0)&amp;""),"")</f>
        <v>3</v>
      </c>
      <c r="Y18">
        <f>IFERROR(VALUE(VLOOKUP($F18&amp;$G18,PEFA2011all[[id]:[UD-03.1]],MATCH(Y$4,PEFA2011all[[#Headers],[id]:[UD-03.1]],0),0)&amp;""),"")</f>
        <v>1</v>
      </c>
      <c r="Z18">
        <f>IFERROR(VALUE(VLOOKUP($F18&amp;$G18,PEFA2011all[[id]:[UD-03.1]],MATCH(Z$4,PEFA2011all[[#Headers],[id]:[UD-03.1]],0),0)&amp;""),"")</f>
        <v>6</v>
      </c>
      <c r="AA18">
        <f>IFERROR(VALUE(VLOOKUP($F18&amp;$G18,PEFA2011all[[id]:[UD-03.1]],MATCH(AA$4,PEFA2011all[[#Headers],[id]:[UD-03.1]],0),0)&amp;""),"")</f>
        <v>7</v>
      </c>
      <c r="AB18">
        <f>IFERROR(VALUE(VLOOKUP($F18&amp;$G18,PEFA2011all[[id]:[UD-03.1]],MATCH(AB$4,PEFA2011all[[#Headers],[id]:[UD-03.1]],0),0)&amp;""),"")</f>
        <v>7</v>
      </c>
      <c r="AC18">
        <f>IFERROR(VALUE(VLOOKUP($F18&amp;$G18,PEFA2011all[[id]:[UD-03.1]],MATCH(AC$4,PEFA2011all[[#Headers],[id]:[UD-03.1]],0),0)&amp;""),"")</f>
        <v>5</v>
      </c>
      <c r="AD18">
        <f>IFERROR(VALUE(VLOOKUP($F18&amp;$G18,PEFA2011all[[id]:[UD-03.1]],MATCH(AD$4,PEFA2011all[[#Headers],[id]:[UD-03.1]],0),0)&amp;""),"")</f>
        <v>6</v>
      </c>
      <c r="AE18">
        <f>IFERROR(VALUE(VLOOKUP($F18&amp;$G18,PEFA2011all[[id]:[UD-03.1]],MATCH(AE$4,PEFA2011all[[#Headers],[id]:[UD-03.1]],0),0)&amp;""),"")</f>
        <v>6</v>
      </c>
      <c r="AF18">
        <f>IFERROR(VALUE(VLOOKUP($F18&amp;$G18,PEFA2011all[[id]:[UD-03.1]],MATCH(AF$4,PEFA2011all[[#Headers],[id]:[UD-03.1]],0),0)&amp;""),"")</f>
        <v>1</v>
      </c>
      <c r="AG18">
        <f>IFERROR(VALUE(VLOOKUP($F18&amp;$G18,PEFA2011all[[id]:[UD-03.1]],MATCH(AG$4,PEFA2011all[[#Headers],[id]:[UD-03.1]],0),0)&amp;""),"")</f>
        <v>4</v>
      </c>
      <c r="AH18">
        <f>IFERROR(VALUE(VLOOKUP($F18&amp;$G18,PEFA2011all[[id]:[UD-03.1]],MATCH(AH$4,PEFA2011all[[#Headers],[id]:[UD-03.1]],0),0)&amp;""),"")</f>
        <v>1</v>
      </c>
      <c r="AI18">
        <f>IFERROR(VALUE(VLOOKUP($F18&amp;$G18,PEFA2011all[[id]:[UD-03.1]],MATCH(AI$4,PEFA2011all[[#Headers],[id]:[UD-03.1]],0),0)&amp;""),"")</f>
        <v>7</v>
      </c>
      <c r="AJ18">
        <f>IFERROR(VALUE(VLOOKUP($F18&amp;$G18,PEFA2011all[[id]:[UD-03.1]],MATCH(AJ$4,PEFA2011all[[#Headers],[id]:[UD-03.1]],0),0)&amp;""),"")</f>
        <v>7</v>
      </c>
      <c r="AK18">
        <f>IFERROR(VALUE(VLOOKUP($F18&amp;$G18,PEFA2011all[[id]:[UD-03.1]],MATCH(AK$4,PEFA2011all[[#Headers],[id]:[UD-03.1]],0),0)&amp;""),"")</f>
        <v>4</v>
      </c>
      <c r="AL18">
        <f>IFERROR(VALUE(VLOOKUP($F18&amp;$G18,PEFA2011all[[id]:[UD-03.1]],MATCH(AL$4,PEFA2011all[[#Headers],[id]:[UD-03.1]],0),0)&amp;""),"")</f>
        <v>2</v>
      </c>
      <c r="AM18">
        <f>IFERROR(VALUE(VLOOKUP($F18&amp;$G18,PEFA2011all[[id]:[UD-03.1]],MATCH(AM$4,PEFA2011all[[#Headers],[id]:[UD-03.1]],0),0)&amp;""),"")</f>
        <v>4</v>
      </c>
      <c r="AN18">
        <f>IFERROR(VALUE(VLOOKUP($F18&amp;$G18,PEFA2011all[[id]:[UD-03.1]],MATCH(AN$4,PEFA2011all[[#Headers],[id]:[UD-03.1]],0),0)&amp;""),"")</f>
        <v>2</v>
      </c>
      <c r="AO18">
        <f>IFERROR(VALUE(VLOOKUP($F18&amp;$G18,PEFA2011all[[id]:[UD-03.1]],MATCH(AO$4,PEFA2011all[[#Headers],[id]:[UD-03.1]],0),0)&amp;""),"")</f>
        <v>2</v>
      </c>
      <c r="AP18" t="str">
        <f>IFERROR(VALUE(VLOOKUP($F18&amp;$G18,PEFA2011all[[id]:[UD-03.1]],MATCH(AP$4,PEFA2011all[[#Headers],[id]:[UD-03.1]],0),0)&amp;""),"")</f>
        <v/>
      </c>
      <c r="AQ18" t="str">
        <f>IFERROR(VALUE(VLOOKUP($F18&amp;$G18,PEFA2011all[[id]:[UD-03.1]],MATCH(AQ$4,PEFA2011all[[#Headers],[id]:[UD-03.1]],0),0)&amp;""),"")</f>
        <v/>
      </c>
      <c r="AR18">
        <f>IFERROR(VALUE(VLOOKUP($F18&amp;$G18,PEFA2011all[[id]:[UD-03.1]],MATCH(AR$4,PEFA2011all[[#Headers],[id]:[UD-03.1]],0),0)&amp;""),"")</f>
        <v>1</v>
      </c>
    </row>
    <row r="19" spans="2:44" x14ac:dyDescent="0.25">
      <c r="B19">
        <v>2011</v>
      </c>
      <c r="C19" t="s">
        <v>143</v>
      </c>
      <c r="D19" t="e" vm="84">
        <v>#VALUE!</v>
      </c>
      <c r="E19" t="str" cm="1">
        <f t="array" ref="E19">_FV(PEFA2011[[#This Row],[Country-abb]],"Abbreviation")</f>
        <v>BY</v>
      </c>
      <c r="F19" t="str">
        <f>_xlfn.XLOOKUP(PEFA2011[[#This Row],[ISO-2]],'Code'!$B$2:$B$250,'Code'!$C$2:$C$250,"",0)</f>
        <v>BLR</v>
      </c>
      <c r="G19">
        <v>2009</v>
      </c>
      <c r="H19">
        <f>IFERROR(AVERAGE(PEFA2011[[#This Row],[Aggregate expenditure out-turn compared to original approved budget]:[Stock and monitoring of expenditure payment arrears]]),"")</f>
        <v>6</v>
      </c>
      <c r="I19">
        <f>IFERROR(AVERAGE(PEFA2011[[#This Row],[Classification of the budget]:[Public access to key fiscal information]]),"")</f>
        <v>5.5</v>
      </c>
      <c r="J19">
        <f>IFERROR(AVERAGE(PEFA2011[[#This Row],[Orderliness and participation in the annual budget process]:[Multi-year perspective in fiscal planning, expenditure policy and budgeting]]),"")</f>
        <v>3.5</v>
      </c>
      <c r="K19">
        <f>IFERROR(AVERAGE(PEFA2011[[#This Row],[Transparency of taxpayer obligations and liabilities]:[Effectiveness of internal audit]]),"")</f>
        <v>5</v>
      </c>
      <c r="L19">
        <f>IFERROR(AVERAGE(PEFA2011[[#This Row],[Timeliness and regularity of accounts reconciliation]:[Quality and timeliness of annual financial statements]]),"")</f>
        <v>5.5</v>
      </c>
      <c r="M19">
        <f>IFERROR(AVERAGE(PEFA2011[[#This Row],[Scope, nature and follow-up of external audit]:[Legislative scrutiny of external audit reports]]),"")</f>
        <v>4.666666666666667</v>
      </c>
      <c r="N19">
        <f>IFERROR(VALUE(VLOOKUP($F19&amp;$G19,PEFA2011all[[id]:[UD-03.1]],MATCH(N$4,PEFA2011all[[#Headers],[id]:[UD-03.1]],0),0)&amp;""),"")</f>
        <v>3</v>
      </c>
      <c r="O19">
        <f>IFERROR(VALUE(VLOOKUP($F19&amp;$G19,PEFA2011all[[id]:[UD-03.1]],MATCH(O$4,PEFA2011all[[#Headers],[id]:[UD-03.1]],0),0)&amp;""),"")</f>
        <v>7</v>
      </c>
      <c r="P19">
        <f>IFERROR(VALUE(VLOOKUP($F19&amp;$G19,PEFA2011all[[id]:[UD-03.1]],MATCH(P$4,PEFA2011all[[#Headers],[id]:[UD-03.1]],0),0)&amp;""),"")</f>
        <v>7</v>
      </c>
      <c r="Q19">
        <f>IFERROR(VALUE(VLOOKUP($F19&amp;$G19,PEFA2011all[[id]:[UD-03.1]],MATCH(Q$4,PEFA2011all[[#Headers],[id]:[UD-03.1]],0),0)&amp;""),"")</f>
        <v>7</v>
      </c>
      <c r="R19">
        <f>IFERROR(VALUE(VLOOKUP($F19&amp;$G19,PEFA2011all[[id]:[UD-03.1]],MATCH(R$4,PEFA2011all[[#Headers],[id]:[UD-03.1]],0),0)&amp;""),"")</f>
        <v>7</v>
      </c>
      <c r="S19">
        <f>IFERROR(VALUE(VLOOKUP($F19&amp;$G19,PEFA2011all[[id]:[UD-03.1]],MATCH(S$4,PEFA2011all[[#Headers],[id]:[UD-03.1]],0),0)&amp;""),"")</f>
        <v>7</v>
      </c>
      <c r="T19">
        <f>IFERROR(VALUE(VLOOKUP($F19&amp;$G19,PEFA2011all[[id]:[UD-03.1]],MATCH(T$4,PEFA2011all[[#Headers],[id]:[UD-03.1]],0),0)&amp;""),"")</f>
        <v>4</v>
      </c>
      <c r="U19">
        <f>IFERROR(VALUE(VLOOKUP($F19&amp;$G19,PEFA2011all[[id]:[UD-03.1]],MATCH(U$4,PEFA2011all[[#Headers],[id]:[UD-03.1]],0),0)&amp;""),"")</f>
        <v>5</v>
      </c>
      <c r="V19">
        <f>IFERROR(VALUE(VLOOKUP($F19&amp;$G19,PEFA2011all[[id]:[UD-03.1]],MATCH(V$4,PEFA2011all[[#Headers],[id]:[UD-03.1]],0),0)&amp;""),"")</f>
        <v>7</v>
      </c>
      <c r="W19">
        <f>IFERROR(VALUE(VLOOKUP($F19&amp;$G19,PEFA2011all[[id]:[UD-03.1]],MATCH(W$4,PEFA2011all[[#Headers],[id]:[UD-03.1]],0),0)&amp;""),"")</f>
        <v>3</v>
      </c>
      <c r="X19">
        <f>IFERROR(VALUE(VLOOKUP($F19&amp;$G19,PEFA2011all[[id]:[UD-03.1]],MATCH(X$4,PEFA2011all[[#Headers],[id]:[UD-03.1]],0),0)&amp;""),"")</f>
        <v>5</v>
      </c>
      <c r="Y19">
        <f>IFERROR(VALUE(VLOOKUP($F19&amp;$G19,PEFA2011all[[id]:[UD-03.1]],MATCH(Y$4,PEFA2011all[[#Headers],[id]:[UD-03.1]],0),0)&amp;""),"")</f>
        <v>2</v>
      </c>
      <c r="Z19">
        <f>IFERROR(VALUE(VLOOKUP($F19&amp;$G19,PEFA2011all[[id]:[UD-03.1]],MATCH(Z$4,PEFA2011all[[#Headers],[id]:[UD-03.1]],0),0)&amp;""),"")</f>
        <v>4</v>
      </c>
      <c r="AA19">
        <f>IFERROR(VALUE(VLOOKUP($F19&amp;$G19,PEFA2011all[[id]:[UD-03.1]],MATCH(AA$4,PEFA2011all[[#Headers],[id]:[UD-03.1]],0),0)&amp;""),"")</f>
        <v>7</v>
      </c>
      <c r="AB19">
        <f>IFERROR(VALUE(VLOOKUP($F19&amp;$G19,PEFA2011all[[id]:[UD-03.1]],MATCH(AB$4,PEFA2011all[[#Headers],[id]:[UD-03.1]],0),0)&amp;""),"")</f>
        <v>7</v>
      </c>
      <c r="AC19">
        <f>IFERROR(VALUE(VLOOKUP($F19&amp;$G19,PEFA2011all[[id]:[UD-03.1]],MATCH(AC$4,PEFA2011all[[#Headers],[id]:[UD-03.1]],0),0)&amp;""),"")</f>
        <v>5</v>
      </c>
      <c r="AD19">
        <f>IFERROR(VALUE(VLOOKUP($F19&amp;$G19,PEFA2011all[[id]:[UD-03.1]],MATCH(AD$4,PEFA2011all[[#Headers],[id]:[UD-03.1]],0),0)&amp;""),"")</f>
        <v>4</v>
      </c>
      <c r="AE19">
        <f>IFERROR(VALUE(VLOOKUP($F19&amp;$G19,PEFA2011all[[id]:[UD-03.1]],MATCH(AE$4,PEFA2011all[[#Headers],[id]:[UD-03.1]],0),0)&amp;""),"")</f>
        <v>7</v>
      </c>
      <c r="AF19">
        <f>IFERROR(VALUE(VLOOKUP($F19&amp;$G19,PEFA2011all[[id]:[UD-03.1]],MATCH(AF$4,PEFA2011all[[#Headers],[id]:[UD-03.1]],0),0)&amp;""),"")</f>
        <v>3</v>
      </c>
      <c r="AG19">
        <f>IFERROR(VALUE(VLOOKUP($F19&amp;$G19,PEFA2011all[[id]:[UD-03.1]],MATCH(AG$4,PEFA2011all[[#Headers],[id]:[UD-03.1]],0),0)&amp;""),"")</f>
        <v>6</v>
      </c>
      <c r="AH19">
        <f>IFERROR(VALUE(VLOOKUP($F19&amp;$G19,PEFA2011all[[id]:[UD-03.1]],MATCH(AH$4,PEFA2011all[[#Headers],[id]:[UD-03.1]],0),0)&amp;""),"")</f>
        <v>2</v>
      </c>
      <c r="AI19">
        <f>IFERROR(VALUE(VLOOKUP($F19&amp;$G19,PEFA2011all[[id]:[UD-03.1]],MATCH(AI$4,PEFA2011all[[#Headers],[id]:[UD-03.1]],0),0)&amp;""),"")</f>
        <v>7</v>
      </c>
      <c r="AJ19">
        <f>IFERROR(VALUE(VLOOKUP($F19&amp;$G19,PEFA2011all[[id]:[UD-03.1]],MATCH(AJ$4,PEFA2011all[[#Headers],[id]:[UD-03.1]],0),0)&amp;""),"")</f>
        <v>5</v>
      </c>
      <c r="AK19">
        <f>IFERROR(VALUE(VLOOKUP($F19&amp;$G19,PEFA2011all[[id]:[UD-03.1]],MATCH(AK$4,PEFA2011all[[#Headers],[id]:[UD-03.1]],0),0)&amp;""),"")</f>
        <v>6</v>
      </c>
      <c r="AL19">
        <f>IFERROR(VALUE(VLOOKUP($F19&amp;$G19,PEFA2011all[[id]:[UD-03.1]],MATCH(AL$4,PEFA2011all[[#Headers],[id]:[UD-03.1]],0),0)&amp;""),"")</f>
        <v>4</v>
      </c>
      <c r="AM19">
        <f>IFERROR(VALUE(VLOOKUP($F19&amp;$G19,PEFA2011all[[id]:[UD-03.1]],MATCH(AM$4,PEFA2011all[[#Headers],[id]:[UD-03.1]],0),0)&amp;""),"")</f>
        <v>2</v>
      </c>
      <c r="AN19">
        <f>IFERROR(VALUE(VLOOKUP($F19&amp;$G19,PEFA2011all[[id]:[UD-03.1]],MATCH(AN$4,PEFA2011all[[#Headers],[id]:[UD-03.1]],0),0)&amp;""),"")</f>
        <v>6</v>
      </c>
      <c r="AO19">
        <f>IFERROR(VALUE(VLOOKUP($F19&amp;$G19,PEFA2011all[[id]:[UD-03.1]],MATCH(AO$4,PEFA2011all[[#Headers],[id]:[UD-03.1]],0),0)&amp;""),"")</f>
        <v>6</v>
      </c>
      <c r="AP19" t="str">
        <f>IFERROR(VALUE(VLOOKUP($F19&amp;$G19,PEFA2011all[[id]:[UD-03.1]],MATCH(AP$4,PEFA2011all[[#Headers],[id]:[UD-03.1]],0),0)&amp;""),"")</f>
        <v/>
      </c>
      <c r="AQ19" t="str">
        <f>IFERROR(VALUE(VLOOKUP($F19&amp;$G19,PEFA2011all[[id]:[UD-03.1]],MATCH(AQ$4,PEFA2011all[[#Headers],[id]:[UD-03.1]],0),0)&amp;""),"")</f>
        <v/>
      </c>
      <c r="AR19" t="str">
        <f>IFERROR(VALUE(VLOOKUP($F19&amp;$G19,PEFA2011all[[id]:[UD-03.1]],MATCH(AR$4,PEFA2011all[[#Headers],[id]:[UD-03.1]],0),0)&amp;""),"")</f>
        <v/>
      </c>
    </row>
    <row r="20" spans="2:44" x14ac:dyDescent="0.25">
      <c r="B20">
        <v>2011</v>
      </c>
      <c r="C20" t="s">
        <v>162</v>
      </c>
      <c r="D20" t="e" vm="85">
        <v>#VALUE!</v>
      </c>
      <c r="E20" t="str" cm="1">
        <f t="array" ref="E20">_FV(PEFA2011[[#This Row],[Country-abb]],"Abbreviation")</f>
        <v>BZ</v>
      </c>
      <c r="F20" t="str">
        <f>_xlfn.XLOOKUP(PEFA2011[[#This Row],[ISO-2]],'Code'!$B$2:$B$250,'Code'!$C$2:$C$250,"",0)</f>
        <v>BLZ</v>
      </c>
      <c r="G20">
        <v>2014</v>
      </c>
      <c r="H20">
        <f>IFERROR(AVERAGE(PEFA2011[[#This Row],[Aggregate expenditure out-turn compared to original approved budget]:[Stock and monitoring of expenditure payment arrears]]),"")</f>
        <v>5.5</v>
      </c>
      <c r="I20">
        <f>IFERROR(AVERAGE(PEFA2011[[#This Row],[Classification of the budget]:[Public access to key fiscal information]]),"")</f>
        <v>3.5</v>
      </c>
      <c r="J20">
        <f>IFERROR(AVERAGE(PEFA2011[[#This Row],[Orderliness and participation in the annual budget process]:[Multi-year perspective in fiscal planning, expenditure policy and budgeting]]),"")</f>
        <v>4.5</v>
      </c>
      <c r="K20">
        <f>IFERROR(AVERAGE(PEFA2011[[#This Row],[Transparency of taxpayer obligations and liabilities]:[Effectiveness of internal audit]]),"")</f>
        <v>2.4444444444444446</v>
      </c>
      <c r="L20">
        <f>IFERROR(AVERAGE(PEFA2011[[#This Row],[Timeliness and regularity of accounts reconciliation]:[Quality and timeliness of annual financial statements]]),"")</f>
        <v>3</v>
      </c>
      <c r="M20">
        <f>IFERROR(AVERAGE(PEFA2011[[#This Row],[Scope, nature and follow-up of external audit]:[Legislative scrutiny of external audit reports]]),"")</f>
        <v>1.6666666666666667</v>
      </c>
      <c r="N20">
        <f>IFERROR(VALUE(VLOOKUP($F20&amp;$G20,PEFA2011all[[id]:[UD-03.1]],MATCH(N$4,PEFA2011all[[#Headers],[id]:[UD-03.1]],0),0)&amp;""),"")</f>
        <v>7</v>
      </c>
      <c r="O20">
        <f>IFERROR(VALUE(VLOOKUP($F20&amp;$G20,PEFA2011all[[id]:[UD-03.1]],MATCH(O$4,PEFA2011all[[#Headers],[id]:[UD-03.1]],0),0)&amp;""),"")</f>
        <v>6</v>
      </c>
      <c r="P20">
        <f>IFERROR(VALUE(VLOOKUP($F20&amp;$G20,PEFA2011all[[id]:[UD-03.1]],MATCH(P$4,PEFA2011all[[#Headers],[id]:[UD-03.1]],0),0)&amp;""),"")</f>
        <v>7</v>
      </c>
      <c r="Q20">
        <f>IFERROR(VALUE(VLOOKUP($F20&amp;$G20,PEFA2011all[[id]:[UD-03.1]],MATCH(Q$4,PEFA2011all[[#Headers],[id]:[UD-03.1]],0),0)&amp;""),"")</f>
        <v>2</v>
      </c>
      <c r="R20">
        <f>IFERROR(VALUE(VLOOKUP($F20&amp;$G20,PEFA2011all[[id]:[UD-03.1]],MATCH(R$4,PEFA2011all[[#Headers],[id]:[UD-03.1]],0),0)&amp;""),"")</f>
        <v>3</v>
      </c>
      <c r="S20">
        <f>IFERROR(VALUE(VLOOKUP($F20&amp;$G20,PEFA2011all[[id]:[UD-03.1]],MATCH(S$4,PEFA2011all[[#Headers],[id]:[UD-03.1]],0),0)&amp;""),"")</f>
        <v>5</v>
      </c>
      <c r="T20">
        <f>IFERROR(VALUE(VLOOKUP($F20&amp;$G20,PEFA2011all[[id]:[UD-03.1]],MATCH(T$4,PEFA2011all[[#Headers],[id]:[UD-03.1]],0),0)&amp;""),"")</f>
        <v>4</v>
      </c>
      <c r="U20">
        <f>IFERROR(VALUE(VLOOKUP($F20&amp;$G20,PEFA2011all[[id]:[UD-03.1]],MATCH(U$4,PEFA2011all[[#Headers],[id]:[UD-03.1]],0),0)&amp;""),"")</f>
        <v>3</v>
      </c>
      <c r="V20">
        <f>IFERROR(VALUE(VLOOKUP($F20&amp;$G20,PEFA2011all[[id]:[UD-03.1]],MATCH(V$4,PEFA2011all[[#Headers],[id]:[UD-03.1]],0),0)&amp;""),"")</f>
        <v>3</v>
      </c>
      <c r="W20">
        <f>IFERROR(VALUE(VLOOKUP($F20&amp;$G20,PEFA2011all[[id]:[UD-03.1]],MATCH(W$4,PEFA2011all[[#Headers],[id]:[UD-03.1]],0),0)&amp;""),"")</f>
        <v>3</v>
      </c>
      <c r="X20">
        <f>IFERROR(VALUE(VLOOKUP($F20&amp;$G20,PEFA2011all[[id]:[UD-03.1]],MATCH(X$4,PEFA2011all[[#Headers],[id]:[UD-03.1]],0),0)&amp;""),"")</f>
        <v>5</v>
      </c>
      <c r="Y20">
        <f>IFERROR(VALUE(VLOOKUP($F20&amp;$G20,PEFA2011all[[id]:[UD-03.1]],MATCH(Y$4,PEFA2011all[[#Headers],[id]:[UD-03.1]],0),0)&amp;""),"")</f>
        <v>4</v>
      </c>
      <c r="Z20">
        <f>IFERROR(VALUE(VLOOKUP($F20&amp;$G20,PEFA2011all[[id]:[UD-03.1]],MATCH(Z$4,PEFA2011all[[#Headers],[id]:[UD-03.1]],0),0)&amp;""),"")</f>
        <v>5</v>
      </c>
      <c r="AA20">
        <f>IFERROR(VALUE(VLOOKUP($F20&amp;$G20,PEFA2011all[[id]:[UD-03.1]],MATCH(AA$4,PEFA2011all[[#Headers],[id]:[UD-03.1]],0),0)&amp;""),"")</f>
        <v>3</v>
      </c>
      <c r="AB20">
        <f>IFERROR(VALUE(VLOOKUP($F20&amp;$G20,PEFA2011all[[id]:[UD-03.1]],MATCH(AB$4,PEFA2011all[[#Headers],[id]:[UD-03.1]],0),0)&amp;""),"")</f>
        <v>2</v>
      </c>
      <c r="AC20">
        <f>IFERROR(VALUE(VLOOKUP($F20&amp;$G20,PEFA2011all[[id]:[UD-03.1]],MATCH(AC$4,PEFA2011all[[#Headers],[id]:[UD-03.1]],0),0)&amp;""),"")</f>
        <v>2</v>
      </c>
      <c r="AD20">
        <f>IFERROR(VALUE(VLOOKUP($F20&amp;$G20,PEFA2011all[[id]:[UD-03.1]],MATCH(AD$4,PEFA2011all[[#Headers],[id]:[UD-03.1]],0),0)&amp;""),"")</f>
        <v>4</v>
      </c>
      <c r="AE20">
        <f>IFERROR(VALUE(VLOOKUP($F20&amp;$G20,PEFA2011all[[id]:[UD-03.1]],MATCH(AE$4,PEFA2011all[[#Headers],[id]:[UD-03.1]],0),0)&amp;""),"")</f>
        <v>2</v>
      </c>
      <c r="AF20">
        <f>IFERROR(VALUE(VLOOKUP($F20&amp;$G20,PEFA2011all[[id]:[UD-03.1]],MATCH(AF$4,PEFA2011all[[#Headers],[id]:[UD-03.1]],0),0)&amp;""),"")</f>
        <v>1</v>
      </c>
      <c r="AG20">
        <f>IFERROR(VALUE(VLOOKUP($F20&amp;$G20,PEFA2011all[[id]:[UD-03.1]],MATCH(AG$4,PEFA2011all[[#Headers],[id]:[UD-03.1]],0),0)&amp;""),"")</f>
        <v>2</v>
      </c>
      <c r="AH20">
        <f>IFERROR(VALUE(VLOOKUP($F20&amp;$G20,PEFA2011all[[id]:[UD-03.1]],MATCH(AH$4,PEFA2011all[[#Headers],[id]:[UD-03.1]],0),0)&amp;""),"")</f>
        <v>1</v>
      </c>
      <c r="AI20">
        <f>IFERROR(VALUE(VLOOKUP($F20&amp;$G20,PEFA2011all[[id]:[UD-03.1]],MATCH(AI$4,PEFA2011all[[#Headers],[id]:[UD-03.1]],0),0)&amp;""),"")</f>
        <v>3</v>
      </c>
      <c r="AJ20">
        <f>IFERROR(VALUE(VLOOKUP($F20&amp;$G20,PEFA2011all[[id]:[UD-03.1]],MATCH(AJ$4,PEFA2011all[[#Headers],[id]:[UD-03.1]],0),0)&amp;""),"")</f>
        <v>3</v>
      </c>
      <c r="AK20">
        <f>IFERROR(VALUE(VLOOKUP($F20&amp;$G20,PEFA2011all[[id]:[UD-03.1]],MATCH(AK$4,PEFA2011all[[#Headers],[id]:[UD-03.1]],0),0)&amp;""),"")</f>
        <v>4</v>
      </c>
      <c r="AL20">
        <f>IFERROR(VALUE(VLOOKUP($F20&amp;$G20,PEFA2011all[[id]:[UD-03.1]],MATCH(AL$4,PEFA2011all[[#Headers],[id]:[UD-03.1]],0),0)&amp;""),"")</f>
        <v>2</v>
      </c>
      <c r="AM20">
        <f>IFERROR(VALUE(VLOOKUP($F20&amp;$G20,PEFA2011all[[id]:[UD-03.1]],MATCH(AM$4,PEFA2011all[[#Headers],[id]:[UD-03.1]],0),0)&amp;""),"")</f>
        <v>2</v>
      </c>
      <c r="AN20">
        <f>IFERROR(VALUE(VLOOKUP($F20&amp;$G20,PEFA2011all[[id]:[UD-03.1]],MATCH(AN$4,PEFA2011all[[#Headers],[id]:[UD-03.1]],0),0)&amp;""),"")</f>
        <v>2</v>
      </c>
      <c r="AO20">
        <f>IFERROR(VALUE(VLOOKUP($F20&amp;$G20,PEFA2011all[[id]:[UD-03.1]],MATCH(AO$4,PEFA2011all[[#Headers],[id]:[UD-03.1]],0),0)&amp;""),"")</f>
        <v>1</v>
      </c>
      <c r="AP20">
        <f>IFERROR(VALUE(VLOOKUP($F20&amp;$G20,PEFA2011all[[id]:[UD-03.1]],MATCH(AP$4,PEFA2011all[[#Headers],[id]:[UD-03.1]],0),0)&amp;""),"")</f>
        <v>1</v>
      </c>
      <c r="AQ20">
        <f>IFERROR(VALUE(VLOOKUP($F20&amp;$G20,PEFA2011all[[id]:[UD-03.1]],MATCH(AQ$4,PEFA2011all[[#Headers],[id]:[UD-03.1]],0),0)&amp;""),"")</f>
        <v>3</v>
      </c>
      <c r="AR20">
        <f>IFERROR(VALUE(VLOOKUP($F20&amp;$G20,PEFA2011all[[id]:[UD-03.1]],MATCH(AR$4,PEFA2011all[[#Headers],[id]:[UD-03.1]],0),0)&amp;""),"")</f>
        <v>3</v>
      </c>
    </row>
    <row r="21" spans="2:44" x14ac:dyDescent="0.25">
      <c r="B21">
        <v>2011</v>
      </c>
      <c r="C21" t="s">
        <v>168</v>
      </c>
      <c r="D21" t="e" vm="86">
        <v>#VALUE!</v>
      </c>
      <c r="E21" t="str" cm="1">
        <f t="array" ref="E21">_FV(PEFA2011[[#This Row],[Country-abb]],"Abbreviation")</f>
        <v>BJ</v>
      </c>
      <c r="F21" t="str">
        <f>_xlfn.XLOOKUP(PEFA2011[[#This Row],[ISO-2]],'Code'!$B$2:$B$250,'Code'!$C$2:$C$250,"",0)</f>
        <v>BEN</v>
      </c>
      <c r="G21">
        <v>2014</v>
      </c>
      <c r="H21">
        <f>IFERROR(AVERAGE(PEFA2011[[#This Row],[Aggregate expenditure out-turn compared to original approved budget]:[Stock and monitoring of expenditure payment arrears]]),"")</f>
        <v>2.5</v>
      </c>
      <c r="I21">
        <f>IFERROR(AVERAGE(PEFA2011[[#This Row],[Classification of the budget]:[Public access to key fiscal information]]),"")</f>
        <v>1.8333333333333333</v>
      </c>
      <c r="J21">
        <f>IFERROR(AVERAGE(PEFA2011[[#This Row],[Orderliness and participation in the annual budget process]:[Multi-year perspective in fiscal planning, expenditure policy and budgeting]]),"")</f>
        <v>4.5</v>
      </c>
      <c r="K21">
        <f>IFERROR(AVERAGE(PEFA2011[[#This Row],[Transparency of taxpayer obligations and liabilities]:[Effectiveness of internal audit]]),"")</f>
        <v>3.2222222222222223</v>
      </c>
      <c r="L21">
        <f>IFERROR(AVERAGE(PEFA2011[[#This Row],[Timeliness and regularity of accounts reconciliation]:[Quality and timeliness of annual financial statements]]),"")</f>
        <v>2.5</v>
      </c>
      <c r="M21">
        <f>IFERROR(AVERAGE(PEFA2011[[#This Row],[Scope, nature and follow-up of external audit]:[Legislative scrutiny of external audit reports]]),"")</f>
        <v>2.6666666666666665</v>
      </c>
      <c r="N21">
        <f>IFERROR(VALUE(VLOOKUP($F21&amp;$G21,PEFA2011all[[id]:[UD-03.1]],MATCH(N$4,PEFA2011all[[#Headers],[id]:[UD-03.1]],0),0)&amp;""),"")</f>
        <v>1</v>
      </c>
      <c r="O21">
        <f>IFERROR(VALUE(VLOOKUP($F21&amp;$G21,PEFA2011all[[id]:[UD-03.1]],MATCH(O$4,PEFA2011all[[#Headers],[id]:[UD-03.1]],0),0)&amp;""),"")</f>
        <v>1</v>
      </c>
      <c r="P21">
        <f>IFERROR(VALUE(VLOOKUP($F21&amp;$G21,PEFA2011all[[id]:[UD-03.1]],MATCH(P$4,PEFA2011all[[#Headers],[id]:[UD-03.1]],0),0)&amp;""),"")</f>
        <v>7</v>
      </c>
      <c r="Q21">
        <f>IFERROR(VALUE(VLOOKUP($F21&amp;$G21,PEFA2011all[[id]:[UD-03.1]],MATCH(Q$4,PEFA2011all[[#Headers],[id]:[UD-03.1]],0),0)&amp;""),"")</f>
        <v>1</v>
      </c>
      <c r="R21">
        <f>IFERROR(VALUE(VLOOKUP($F21&amp;$G21,PEFA2011all[[id]:[UD-03.1]],MATCH(R$4,PEFA2011all[[#Headers],[id]:[UD-03.1]],0),0)&amp;""),"")</f>
        <v>3</v>
      </c>
      <c r="S21">
        <f>IFERROR(VALUE(VLOOKUP($F21&amp;$G21,PEFA2011all[[id]:[UD-03.1]],MATCH(S$4,PEFA2011all[[#Headers],[id]:[UD-03.1]],0),0)&amp;""),"")</f>
        <v>3</v>
      </c>
      <c r="T21">
        <f>IFERROR(VALUE(VLOOKUP($F21&amp;$G21,PEFA2011all[[id]:[UD-03.1]],MATCH(T$4,PEFA2011all[[#Headers],[id]:[UD-03.1]],0),0)&amp;""),"")</f>
        <v>1</v>
      </c>
      <c r="U21">
        <f>IFERROR(VALUE(VLOOKUP($F21&amp;$G21,PEFA2011all[[id]:[UD-03.1]],MATCH(U$4,PEFA2011all[[#Headers],[id]:[UD-03.1]],0),0)&amp;""),"")</f>
        <v>2</v>
      </c>
      <c r="V21">
        <f>IFERROR(VALUE(VLOOKUP($F21&amp;$G21,PEFA2011all[[id]:[UD-03.1]],MATCH(V$4,PEFA2011all[[#Headers],[id]:[UD-03.1]],0),0)&amp;""),"")</f>
        <v>1</v>
      </c>
      <c r="W21">
        <f>IFERROR(VALUE(VLOOKUP($F21&amp;$G21,PEFA2011all[[id]:[UD-03.1]],MATCH(W$4,PEFA2011all[[#Headers],[id]:[UD-03.1]],0),0)&amp;""),"")</f>
        <v>1</v>
      </c>
      <c r="X21">
        <f>IFERROR(VALUE(VLOOKUP($F21&amp;$G21,PEFA2011all[[id]:[UD-03.1]],MATCH(X$4,PEFA2011all[[#Headers],[id]:[UD-03.1]],0),0)&amp;""),"")</f>
        <v>5</v>
      </c>
      <c r="Y21">
        <f>IFERROR(VALUE(VLOOKUP($F21&amp;$G21,PEFA2011all[[id]:[UD-03.1]],MATCH(Y$4,PEFA2011all[[#Headers],[id]:[UD-03.1]],0),0)&amp;""),"")</f>
        <v>4</v>
      </c>
      <c r="Z21">
        <f>IFERROR(VALUE(VLOOKUP($F21&amp;$G21,PEFA2011all[[id]:[UD-03.1]],MATCH(Z$4,PEFA2011all[[#Headers],[id]:[UD-03.1]],0),0)&amp;""),"")</f>
        <v>4</v>
      </c>
      <c r="AA21">
        <f>IFERROR(VALUE(VLOOKUP($F21&amp;$G21,PEFA2011all[[id]:[UD-03.1]],MATCH(AA$4,PEFA2011all[[#Headers],[id]:[UD-03.1]],0),0)&amp;""),"")</f>
        <v>4</v>
      </c>
      <c r="AB21">
        <f>IFERROR(VALUE(VLOOKUP($F21&amp;$G21,PEFA2011all[[id]:[UD-03.1]],MATCH(AB$4,PEFA2011all[[#Headers],[id]:[UD-03.1]],0),0)&amp;""),"")</f>
        <v>2</v>
      </c>
      <c r="AC21">
        <f>IFERROR(VALUE(VLOOKUP($F21&amp;$G21,PEFA2011all[[id]:[UD-03.1]],MATCH(AC$4,PEFA2011all[[#Headers],[id]:[UD-03.1]],0),0)&amp;""),"")</f>
        <v>2</v>
      </c>
      <c r="AD21">
        <f>IFERROR(VALUE(VLOOKUP($F21&amp;$G21,PEFA2011all[[id]:[UD-03.1]],MATCH(AD$4,PEFA2011all[[#Headers],[id]:[UD-03.1]],0),0)&amp;""),"")</f>
        <v>4</v>
      </c>
      <c r="AE21">
        <f>IFERROR(VALUE(VLOOKUP($F21&amp;$G21,PEFA2011all[[id]:[UD-03.1]],MATCH(AE$4,PEFA2011all[[#Headers],[id]:[UD-03.1]],0),0)&amp;""),"")</f>
        <v>2</v>
      </c>
      <c r="AF21">
        <f>IFERROR(VALUE(VLOOKUP($F21&amp;$G21,PEFA2011all[[id]:[UD-03.1]],MATCH(AF$4,PEFA2011all[[#Headers],[id]:[UD-03.1]],0),0)&amp;""),"")</f>
        <v>4</v>
      </c>
      <c r="AG21">
        <f>IFERROR(VALUE(VLOOKUP($F21&amp;$G21,PEFA2011all[[id]:[UD-03.1]],MATCH(AG$4,PEFA2011all[[#Headers],[id]:[UD-03.1]],0),0)&amp;""),"")</f>
        <v>3</v>
      </c>
      <c r="AH21">
        <f>IFERROR(VALUE(VLOOKUP($F21&amp;$G21,PEFA2011all[[id]:[UD-03.1]],MATCH(AH$4,PEFA2011all[[#Headers],[id]:[UD-03.1]],0),0)&amp;""),"")</f>
        <v>4</v>
      </c>
      <c r="AI21">
        <f>IFERROR(VALUE(VLOOKUP($F21&amp;$G21,PEFA2011all[[id]:[UD-03.1]],MATCH(AI$4,PEFA2011all[[#Headers],[id]:[UD-03.1]],0),0)&amp;""),"")</f>
        <v>3</v>
      </c>
      <c r="AJ21">
        <f>IFERROR(VALUE(VLOOKUP($F21&amp;$G21,PEFA2011all[[id]:[UD-03.1]],MATCH(AJ$4,PEFA2011all[[#Headers],[id]:[UD-03.1]],0),0)&amp;""),"")</f>
        <v>1</v>
      </c>
      <c r="AK21">
        <f>IFERROR(VALUE(VLOOKUP($F21&amp;$G21,PEFA2011all[[id]:[UD-03.1]],MATCH(AK$4,PEFA2011all[[#Headers],[id]:[UD-03.1]],0),0)&amp;""),"")</f>
        <v>2</v>
      </c>
      <c r="AL21">
        <f>IFERROR(VALUE(VLOOKUP($F21&amp;$G21,PEFA2011all[[id]:[UD-03.1]],MATCH(AL$4,PEFA2011all[[#Headers],[id]:[UD-03.1]],0),0)&amp;""),"")</f>
        <v>4</v>
      </c>
      <c r="AM21">
        <f>IFERROR(VALUE(VLOOKUP($F21&amp;$G21,PEFA2011all[[id]:[UD-03.1]],MATCH(AM$4,PEFA2011all[[#Headers],[id]:[UD-03.1]],0),0)&amp;""),"")</f>
        <v>2</v>
      </c>
      <c r="AN21">
        <f>IFERROR(VALUE(VLOOKUP($F21&amp;$G21,PEFA2011all[[id]:[UD-03.1]],MATCH(AN$4,PEFA2011all[[#Headers],[id]:[UD-03.1]],0),0)&amp;""),"")</f>
        <v>4</v>
      </c>
      <c r="AO21">
        <f>IFERROR(VALUE(VLOOKUP($F21&amp;$G21,PEFA2011all[[id]:[UD-03.1]],MATCH(AO$4,PEFA2011all[[#Headers],[id]:[UD-03.1]],0),0)&amp;""),"")</f>
        <v>2</v>
      </c>
      <c r="AP21">
        <f>IFERROR(VALUE(VLOOKUP($F21&amp;$G21,PEFA2011all[[id]:[UD-03.1]],MATCH(AP$4,PEFA2011all[[#Headers],[id]:[UD-03.1]],0),0)&amp;""),"")</f>
        <v>1</v>
      </c>
      <c r="AQ21">
        <f>IFERROR(VALUE(VLOOKUP($F21&amp;$G21,PEFA2011all[[id]:[UD-03.1]],MATCH(AQ$4,PEFA2011all[[#Headers],[id]:[UD-03.1]],0),0)&amp;""),"")</f>
        <v>1</v>
      </c>
      <c r="AR21">
        <f>IFERROR(VALUE(VLOOKUP($F21&amp;$G21,PEFA2011all[[id]:[UD-03.1]],MATCH(AR$4,PEFA2011all[[#Headers],[id]:[UD-03.1]],0),0)&amp;""),"")</f>
        <v>1</v>
      </c>
    </row>
    <row r="22" spans="2:44" x14ac:dyDescent="0.25">
      <c r="B22">
        <v>2011</v>
      </c>
      <c r="C22" t="s">
        <v>168</v>
      </c>
      <c r="D22" t="e" vm="86">
        <v>#VALUE!</v>
      </c>
      <c r="E22" t="str" cm="1">
        <f t="array" ref="E22">_FV(PEFA2011[[#This Row],[Country-abb]],"Abbreviation")</f>
        <v>BJ</v>
      </c>
      <c r="F22" t="str">
        <f>_xlfn.XLOOKUP(PEFA2011[[#This Row],[ISO-2]],'Code'!$B$2:$B$250,'Code'!$C$2:$C$250,"",0)</f>
        <v>BEN</v>
      </c>
      <c r="G22">
        <v>2007</v>
      </c>
      <c r="H22">
        <f>IFERROR(AVERAGE(PEFA2011[[#This Row],[Aggregate expenditure out-turn compared to original approved budget]:[Stock and monitoring of expenditure payment arrears]]),"")</f>
        <v>4.25</v>
      </c>
      <c r="I22">
        <f>IFERROR(AVERAGE(PEFA2011[[#This Row],[Classification of the budget]:[Public access to key fiscal information]]),"")</f>
        <v>2.5</v>
      </c>
      <c r="J22">
        <f>IFERROR(AVERAGE(PEFA2011[[#This Row],[Orderliness and participation in the annual budget process]:[Multi-year perspective in fiscal planning, expenditure policy and budgeting]]),"")</f>
        <v>5</v>
      </c>
      <c r="K22">
        <f>IFERROR(AVERAGE(PEFA2011[[#This Row],[Transparency of taxpayer obligations and liabilities]:[Effectiveness of internal audit]]),"")</f>
        <v>3.1111111111111112</v>
      </c>
      <c r="L22">
        <f>IFERROR(AVERAGE(PEFA2011[[#This Row],[Timeliness and regularity of accounts reconciliation]:[Quality and timeliness of annual financial statements]]),"")</f>
        <v>2.25</v>
      </c>
      <c r="M22">
        <f>IFERROR(AVERAGE(PEFA2011[[#This Row],[Scope, nature and follow-up of external audit]:[Legislative scrutiny of external audit reports]]),"")</f>
        <v>2</v>
      </c>
      <c r="N22">
        <f>IFERROR(VALUE(VLOOKUP($F22&amp;$G22,PEFA2011all[[id]:[UD-03.1]],MATCH(N$4,PEFA2011all[[#Headers],[id]:[UD-03.1]],0),0)&amp;""),"")</f>
        <v>5</v>
      </c>
      <c r="O22">
        <f>IFERROR(VALUE(VLOOKUP($F22&amp;$G22,PEFA2011all[[id]:[UD-03.1]],MATCH(O$4,PEFA2011all[[#Headers],[id]:[UD-03.1]],0),0)&amp;""),"")</f>
        <v>3</v>
      </c>
      <c r="P22">
        <f>IFERROR(VALUE(VLOOKUP($F22&amp;$G22,PEFA2011all[[id]:[UD-03.1]],MATCH(P$4,PEFA2011all[[#Headers],[id]:[UD-03.1]],0),0)&amp;""),"")</f>
        <v>5</v>
      </c>
      <c r="Q22">
        <f>IFERROR(VALUE(VLOOKUP($F22&amp;$G22,PEFA2011all[[id]:[UD-03.1]],MATCH(Q$4,PEFA2011all[[#Headers],[id]:[UD-03.1]],0),0)&amp;""),"")</f>
        <v>4</v>
      </c>
      <c r="R22">
        <f>IFERROR(VALUE(VLOOKUP($F22&amp;$G22,PEFA2011all[[id]:[UD-03.1]],MATCH(R$4,PEFA2011all[[#Headers],[id]:[UD-03.1]],0),0)&amp;""),"")</f>
        <v>3</v>
      </c>
      <c r="S22">
        <f>IFERROR(VALUE(VLOOKUP($F22&amp;$G22,PEFA2011all[[id]:[UD-03.1]],MATCH(S$4,PEFA2011all[[#Headers],[id]:[UD-03.1]],0),0)&amp;""),"")</f>
        <v>3</v>
      </c>
      <c r="T22">
        <f>IFERROR(VALUE(VLOOKUP($F22&amp;$G22,PEFA2011all[[id]:[UD-03.1]],MATCH(T$4,PEFA2011all[[#Headers],[id]:[UD-03.1]],0),0)&amp;""),"")</f>
        <v>2</v>
      </c>
      <c r="U22">
        <f>IFERROR(VALUE(VLOOKUP($F22&amp;$G22,PEFA2011all[[id]:[UD-03.1]],MATCH(U$4,PEFA2011all[[#Headers],[id]:[UD-03.1]],0),0)&amp;""),"")</f>
        <v>2</v>
      </c>
      <c r="V22">
        <f>IFERROR(VALUE(VLOOKUP($F22&amp;$G22,PEFA2011all[[id]:[UD-03.1]],MATCH(V$4,PEFA2011all[[#Headers],[id]:[UD-03.1]],0),0)&amp;""),"")</f>
        <v>2</v>
      </c>
      <c r="W22">
        <f>IFERROR(VALUE(VLOOKUP($F22&amp;$G22,PEFA2011all[[id]:[UD-03.1]],MATCH(W$4,PEFA2011all[[#Headers],[id]:[UD-03.1]],0),0)&amp;""),"")</f>
        <v>3</v>
      </c>
      <c r="X22">
        <f>IFERROR(VALUE(VLOOKUP($F22&amp;$G22,PEFA2011all[[id]:[UD-03.1]],MATCH(X$4,PEFA2011all[[#Headers],[id]:[UD-03.1]],0),0)&amp;""),"")</f>
        <v>4</v>
      </c>
      <c r="Y22">
        <f>IFERROR(VALUE(VLOOKUP($F22&amp;$G22,PEFA2011all[[id]:[UD-03.1]],MATCH(Y$4,PEFA2011all[[#Headers],[id]:[UD-03.1]],0),0)&amp;""),"")</f>
        <v>6</v>
      </c>
      <c r="Z22">
        <f>IFERROR(VALUE(VLOOKUP($F22&amp;$G22,PEFA2011all[[id]:[UD-03.1]],MATCH(Z$4,PEFA2011all[[#Headers],[id]:[UD-03.1]],0),0)&amp;""),"")</f>
        <v>2</v>
      </c>
      <c r="AA22">
        <f>IFERROR(VALUE(VLOOKUP($F22&amp;$G22,PEFA2011all[[id]:[UD-03.1]],MATCH(AA$4,PEFA2011all[[#Headers],[id]:[UD-03.1]],0),0)&amp;""),"")</f>
        <v>4</v>
      </c>
      <c r="AB22">
        <f>IFERROR(VALUE(VLOOKUP($F22&amp;$G22,PEFA2011all[[id]:[UD-03.1]],MATCH(AB$4,PEFA2011all[[#Headers],[id]:[UD-03.1]],0),0)&amp;""),"")</f>
        <v>2</v>
      </c>
      <c r="AC22">
        <f>IFERROR(VALUE(VLOOKUP($F22&amp;$G22,PEFA2011all[[id]:[UD-03.1]],MATCH(AC$4,PEFA2011all[[#Headers],[id]:[UD-03.1]],0),0)&amp;""),"")</f>
        <v>3</v>
      </c>
      <c r="AD22">
        <f>IFERROR(VALUE(VLOOKUP($F22&amp;$G22,PEFA2011all[[id]:[UD-03.1]],MATCH(AD$4,PEFA2011all[[#Headers],[id]:[UD-03.1]],0),0)&amp;""),"")</f>
        <v>4</v>
      </c>
      <c r="AE22">
        <f>IFERROR(VALUE(VLOOKUP($F22&amp;$G22,PEFA2011all[[id]:[UD-03.1]],MATCH(AE$4,PEFA2011all[[#Headers],[id]:[UD-03.1]],0),0)&amp;""),"")</f>
        <v>1</v>
      </c>
      <c r="AF22">
        <f>IFERROR(VALUE(VLOOKUP($F22&amp;$G22,PEFA2011all[[id]:[UD-03.1]],MATCH(AF$4,PEFA2011all[[#Headers],[id]:[UD-03.1]],0),0)&amp;""),"")</f>
        <v>5</v>
      </c>
      <c r="AG22">
        <f>IFERROR(VALUE(VLOOKUP($F22&amp;$G22,PEFA2011all[[id]:[UD-03.1]],MATCH(AG$4,PEFA2011all[[#Headers],[id]:[UD-03.1]],0),0)&amp;""),"")</f>
        <v>3</v>
      </c>
      <c r="AH22">
        <f>IFERROR(VALUE(VLOOKUP($F22&amp;$G22,PEFA2011all[[id]:[UD-03.1]],MATCH(AH$4,PEFA2011all[[#Headers],[id]:[UD-03.1]],0),0)&amp;""),"")</f>
        <v>4</v>
      </c>
      <c r="AI22">
        <f>IFERROR(VALUE(VLOOKUP($F22&amp;$G22,PEFA2011all[[id]:[UD-03.1]],MATCH(AI$4,PEFA2011all[[#Headers],[id]:[UD-03.1]],0),0)&amp;""),"")</f>
        <v>3</v>
      </c>
      <c r="AJ22">
        <f>IFERROR(VALUE(VLOOKUP($F22&amp;$G22,PEFA2011all[[id]:[UD-03.1]],MATCH(AJ$4,PEFA2011all[[#Headers],[id]:[UD-03.1]],0),0)&amp;""),"")</f>
        <v>1</v>
      </c>
      <c r="AK22">
        <f>IFERROR(VALUE(VLOOKUP($F22&amp;$G22,PEFA2011all[[id]:[UD-03.1]],MATCH(AK$4,PEFA2011all[[#Headers],[id]:[UD-03.1]],0),0)&amp;""),"")</f>
        <v>3</v>
      </c>
      <c r="AL22">
        <f>IFERROR(VALUE(VLOOKUP($F22&amp;$G22,PEFA2011all[[id]:[UD-03.1]],MATCH(AL$4,PEFA2011all[[#Headers],[id]:[UD-03.1]],0),0)&amp;""),"")</f>
        <v>2</v>
      </c>
      <c r="AM22">
        <f>IFERROR(VALUE(VLOOKUP($F22&amp;$G22,PEFA2011all[[id]:[UD-03.1]],MATCH(AM$4,PEFA2011all[[#Headers],[id]:[UD-03.1]],0),0)&amp;""),"")</f>
        <v>1</v>
      </c>
      <c r="AN22">
        <f>IFERROR(VALUE(VLOOKUP($F22&amp;$G22,PEFA2011all[[id]:[UD-03.1]],MATCH(AN$4,PEFA2011all[[#Headers],[id]:[UD-03.1]],0),0)&amp;""),"")</f>
        <v>4</v>
      </c>
      <c r="AO22">
        <f>IFERROR(VALUE(VLOOKUP($F22&amp;$G22,PEFA2011all[[id]:[UD-03.1]],MATCH(AO$4,PEFA2011all[[#Headers],[id]:[UD-03.1]],0),0)&amp;""),"")</f>
        <v>1</v>
      </c>
      <c r="AP22">
        <f>IFERROR(VALUE(VLOOKUP($F22&amp;$G22,PEFA2011all[[id]:[UD-03.1]],MATCH(AP$4,PEFA2011all[[#Headers],[id]:[UD-03.1]],0),0)&amp;""),"")</f>
        <v>1</v>
      </c>
      <c r="AQ22">
        <f>IFERROR(VALUE(VLOOKUP($F22&amp;$G22,PEFA2011all[[id]:[UD-03.1]],MATCH(AQ$4,PEFA2011all[[#Headers],[id]:[UD-03.1]],0),0)&amp;""),"")</f>
        <v>2</v>
      </c>
      <c r="AR22">
        <f>IFERROR(VALUE(VLOOKUP($F22&amp;$G22,PEFA2011all[[id]:[UD-03.1]],MATCH(AR$4,PEFA2011all[[#Headers],[id]:[UD-03.1]],0),0)&amp;""),"")</f>
        <v>3</v>
      </c>
    </row>
    <row r="23" spans="2:44" x14ac:dyDescent="0.25">
      <c r="B23">
        <v>2011</v>
      </c>
      <c r="C23" t="s">
        <v>219</v>
      </c>
      <c r="D23" t="e" vm="38">
        <v>#VALUE!</v>
      </c>
      <c r="E23" t="str" cm="1">
        <f t="array" ref="E23">_FV(PEFA2011[[#This Row],[Country-abb]],"Abbreviation")</f>
        <v>BT</v>
      </c>
      <c r="F23" t="str">
        <f>_xlfn.XLOOKUP(PEFA2011[[#This Row],[ISO-2]],'Code'!$B$2:$B$250,'Code'!$C$2:$C$250,"",0)</f>
        <v>BTN</v>
      </c>
      <c r="G23">
        <v>2010</v>
      </c>
      <c r="H23">
        <f>IFERROR(AVERAGE(PEFA2011[[#This Row],[Aggregate expenditure out-turn compared to original approved budget]:[Stock and monitoring of expenditure payment arrears]]),"")</f>
        <v>5.666666666666667</v>
      </c>
      <c r="I23">
        <f>IFERROR(AVERAGE(PEFA2011[[#This Row],[Classification of the budget]:[Public access to key fiscal information]]),"")</f>
        <v>5.5</v>
      </c>
      <c r="J23">
        <f>IFERROR(AVERAGE(PEFA2011[[#This Row],[Orderliness and participation in the annual budget process]:[Multi-year perspective in fiscal planning, expenditure policy and budgeting]]),"")</f>
        <v>6.5</v>
      </c>
      <c r="K23">
        <f>IFERROR(AVERAGE(PEFA2011[[#This Row],[Transparency of taxpayer obligations and liabilities]:[Effectiveness of internal audit]]),"")</f>
        <v>4.8888888888888893</v>
      </c>
      <c r="L23">
        <f>IFERROR(AVERAGE(PEFA2011[[#This Row],[Timeliness and regularity of accounts reconciliation]:[Quality and timeliness of annual financial statements]]),"")</f>
        <v>4.5</v>
      </c>
      <c r="M23">
        <f>IFERROR(AVERAGE(PEFA2011[[#This Row],[Scope, nature and follow-up of external audit]:[Legislative scrutiny of external audit reports]]),"")</f>
        <v>4.666666666666667</v>
      </c>
      <c r="N23">
        <f>IFERROR(VALUE(VLOOKUP($F23&amp;$G23,PEFA2011all[[id]:[UD-03.1]],MATCH(N$4,PEFA2011all[[#Headers],[id]:[UD-03.1]],0),0)&amp;""),"")</f>
        <v>5</v>
      </c>
      <c r="O23">
        <f>IFERROR(VALUE(VLOOKUP($F23&amp;$G23,PEFA2011all[[id]:[UD-03.1]],MATCH(O$4,PEFA2011all[[#Headers],[id]:[UD-03.1]],0),0)&amp;""),"")</f>
        <v>5</v>
      </c>
      <c r="P23">
        <f>IFERROR(VALUE(VLOOKUP($F23&amp;$G23,PEFA2011all[[id]:[UD-03.1]],MATCH(P$4,PEFA2011all[[#Headers],[id]:[UD-03.1]],0),0)&amp;""),"")</f>
        <v>7</v>
      </c>
      <c r="Q23" t="str">
        <f>IFERROR(VALUE(VLOOKUP($F23&amp;$G23,PEFA2011all[[id]:[UD-03.1]],MATCH(Q$4,PEFA2011all[[#Headers],[id]:[UD-03.1]],0),0)&amp;""),"")</f>
        <v/>
      </c>
      <c r="R23">
        <f>IFERROR(VALUE(VLOOKUP($F23&amp;$G23,PEFA2011all[[id]:[UD-03.1]],MATCH(R$4,PEFA2011all[[#Headers],[id]:[UD-03.1]],0),0)&amp;""),"")</f>
        <v>5</v>
      </c>
      <c r="S23">
        <f>IFERROR(VALUE(VLOOKUP($F23&amp;$G23,PEFA2011all[[id]:[UD-03.1]],MATCH(S$4,PEFA2011all[[#Headers],[id]:[UD-03.1]],0),0)&amp;""),"")</f>
        <v>7</v>
      </c>
      <c r="T23">
        <f>IFERROR(VALUE(VLOOKUP($F23&amp;$G23,PEFA2011all[[id]:[UD-03.1]],MATCH(T$4,PEFA2011all[[#Headers],[id]:[UD-03.1]],0),0)&amp;""),"")</f>
        <v>7</v>
      </c>
      <c r="U23">
        <f>IFERROR(VALUE(VLOOKUP($F23&amp;$G23,PEFA2011all[[id]:[UD-03.1]],MATCH(U$4,PEFA2011all[[#Headers],[id]:[UD-03.1]],0),0)&amp;""),"")</f>
        <v>7</v>
      </c>
      <c r="V23">
        <f>IFERROR(VALUE(VLOOKUP($F23&amp;$G23,PEFA2011all[[id]:[UD-03.1]],MATCH(V$4,PEFA2011all[[#Headers],[id]:[UD-03.1]],0),0)&amp;""),"")</f>
        <v>2</v>
      </c>
      <c r="W23">
        <f>IFERROR(VALUE(VLOOKUP($F23&amp;$G23,PEFA2011all[[id]:[UD-03.1]],MATCH(W$4,PEFA2011all[[#Headers],[id]:[UD-03.1]],0),0)&amp;""),"")</f>
        <v>5</v>
      </c>
      <c r="X23">
        <f>IFERROR(VALUE(VLOOKUP($F23&amp;$G23,PEFA2011all[[id]:[UD-03.1]],MATCH(X$4,PEFA2011all[[#Headers],[id]:[UD-03.1]],0),0)&amp;""),"")</f>
        <v>7</v>
      </c>
      <c r="Y23">
        <f>IFERROR(VALUE(VLOOKUP($F23&amp;$G23,PEFA2011all[[id]:[UD-03.1]],MATCH(Y$4,PEFA2011all[[#Headers],[id]:[UD-03.1]],0),0)&amp;""),"")</f>
        <v>6</v>
      </c>
      <c r="Z23">
        <f>IFERROR(VALUE(VLOOKUP($F23&amp;$G23,PEFA2011all[[id]:[UD-03.1]],MATCH(Z$4,PEFA2011all[[#Headers],[id]:[UD-03.1]],0),0)&amp;""),"")</f>
        <v>5</v>
      </c>
      <c r="AA23">
        <f>IFERROR(VALUE(VLOOKUP($F23&amp;$G23,PEFA2011all[[id]:[UD-03.1]],MATCH(AA$4,PEFA2011all[[#Headers],[id]:[UD-03.1]],0),0)&amp;""),"")</f>
        <v>4</v>
      </c>
      <c r="AB23">
        <f>IFERROR(VALUE(VLOOKUP($F23&amp;$G23,PEFA2011all[[id]:[UD-03.1]],MATCH(AB$4,PEFA2011all[[#Headers],[id]:[UD-03.1]],0),0)&amp;""),"")</f>
        <v>4</v>
      </c>
      <c r="AC23">
        <f>IFERROR(VALUE(VLOOKUP($F23&amp;$G23,PEFA2011all[[id]:[UD-03.1]],MATCH(AC$4,PEFA2011all[[#Headers],[id]:[UD-03.1]],0),0)&amp;""),"")</f>
        <v>4</v>
      </c>
      <c r="AD23">
        <f>IFERROR(VALUE(VLOOKUP($F23&amp;$G23,PEFA2011all[[id]:[UD-03.1]],MATCH(AD$4,PEFA2011all[[#Headers],[id]:[UD-03.1]],0),0)&amp;""),"")</f>
        <v>7</v>
      </c>
      <c r="AE23">
        <f>IFERROR(VALUE(VLOOKUP($F23&amp;$G23,PEFA2011all[[id]:[UD-03.1]],MATCH(AE$4,PEFA2011all[[#Headers],[id]:[UD-03.1]],0),0)&amp;""),"")</f>
        <v>6</v>
      </c>
      <c r="AF23">
        <f>IFERROR(VALUE(VLOOKUP($F23&amp;$G23,PEFA2011all[[id]:[UD-03.1]],MATCH(AF$4,PEFA2011all[[#Headers],[id]:[UD-03.1]],0),0)&amp;""),"")</f>
        <v>3</v>
      </c>
      <c r="AG23">
        <f>IFERROR(VALUE(VLOOKUP($F23&amp;$G23,PEFA2011all[[id]:[UD-03.1]],MATCH(AG$4,PEFA2011all[[#Headers],[id]:[UD-03.1]],0),0)&amp;""),"")</f>
        <v>7</v>
      </c>
      <c r="AH23">
        <f>IFERROR(VALUE(VLOOKUP($F23&amp;$G23,PEFA2011all[[id]:[UD-03.1]],MATCH(AH$4,PEFA2011all[[#Headers],[id]:[UD-03.1]],0),0)&amp;""),"")</f>
        <v>4</v>
      </c>
      <c r="AI23">
        <f>IFERROR(VALUE(VLOOKUP($F23&amp;$G23,PEFA2011all[[id]:[UD-03.1]],MATCH(AI$4,PEFA2011all[[#Headers],[id]:[UD-03.1]],0),0)&amp;""),"")</f>
        <v>5</v>
      </c>
      <c r="AJ23">
        <f>IFERROR(VALUE(VLOOKUP($F23&amp;$G23,PEFA2011all[[id]:[UD-03.1]],MATCH(AJ$4,PEFA2011all[[#Headers],[id]:[UD-03.1]],0),0)&amp;""),"")</f>
        <v>7</v>
      </c>
      <c r="AK23">
        <f>IFERROR(VALUE(VLOOKUP($F23&amp;$G23,PEFA2011all[[id]:[UD-03.1]],MATCH(AK$4,PEFA2011all[[#Headers],[id]:[UD-03.1]],0),0)&amp;""),"")</f>
        <v>2</v>
      </c>
      <c r="AL23">
        <f>IFERROR(VALUE(VLOOKUP($F23&amp;$G23,PEFA2011all[[id]:[UD-03.1]],MATCH(AL$4,PEFA2011all[[#Headers],[id]:[UD-03.1]],0),0)&amp;""),"")</f>
        <v>4</v>
      </c>
      <c r="AM23">
        <f>IFERROR(VALUE(VLOOKUP($F23&amp;$G23,PEFA2011all[[id]:[UD-03.1]],MATCH(AM$4,PEFA2011all[[#Headers],[id]:[UD-03.1]],0),0)&amp;""),"")</f>
        <v>6</v>
      </c>
      <c r="AN23">
        <f>IFERROR(VALUE(VLOOKUP($F23&amp;$G23,PEFA2011all[[id]:[UD-03.1]],MATCH(AN$4,PEFA2011all[[#Headers],[id]:[UD-03.1]],0),0)&amp;""),"")</f>
        <v>2</v>
      </c>
      <c r="AO23">
        <f>IFERROR(VALUE(VLOOKUP($F23&amp;$G23,PEFA2011all[[id]:[UD-03.1]],MATCH(AO$4,PEFA2011all[[#Headers],[id]:[UD-03.1]],0),0)&amp;""),"")</f>
        <v>6</v>
      </c>
      <c r="AP23">
        <f>IFERROR(VALUE(VLOOKUP($F23&amp;$G23,PEFA2011all[[id]:[UD-03.1]],MATCH(AP$4,PEFA2011all[[#Headers],[id]:[UD-03.1]],0),0)&amp;""),"")</f>
        <v>4</v>
      </c>
      <c r="AQ23">
        <f>IFERROR(VALUE(VLOOKUP($F23&amp;$G23,PEFA2011all[[id]:[UD-03.1]],MATCH(AQ$4,PEFA2011all[[#Headers],[id]:[UD-03.1]],0),0)&amp;""),"")</f>
        <v>2</v>
      </c>
      <c r="AR23">
        <f>IFERROR(VALUE(VLOOKUP($F23&amp;$G23,PEFA2011all[[id]:[UD-03.1]],MATCH(AR$4,PEFA2011all[[#Headers],[id]:[UD-03.1]],0),0)&amp;""),"")</f>
        <v>3</v>
      </c>
    </row>
    <row r="24" spans="2:44" x14ac:dyDescent="0.25">
      <c r="B24">
        <v>2011</v>
      </c>
      <c r="C24" t="s">
        <v>222</v>
      </c>
      <c r="D24" t="e" vm="87">
        <v>#VALUE!</v>
      </c>
      <c r="E24" t="str" cm="1">
        <f t="array" ref="E24">_FV(PEFA2011[[#This Row],[Country-abb]],"Abbreviation")</f>
        <v>BO</v>
      </c>
      <c r="F24" t="str">
        <f>_xlfn.XLOOKUP(PEFA2011[[#This Row],[ISO-2]],'Code'!$B$2:$B$250,'Code'!$C$2:$C$250,"",0)</f>
        <v>BOL</v>
      </c>
      <c r="G24">
        <v>2009</v>
      </c>
      <c r="H24">
        <f>IFERROR(AVERAGE(PEFA2011[[#This Row],[Aggregate expenditure out-turn compared to original approved budget]:[Stock and monitoring of expenditure payment arrears]]),"")</f>
        <v>4</v>
      </c>
      <c r="I24">
        <f>IFERROR(AVERAGE(PEFA2011[[#This Row],[Classification of the budget]:[Public access to key fiscal information]]),"")</f>
        <v>4.833333333333333</v>
      </c>
      <c r="J24">
        <f>IFERROR(AVERAGE(PEFA2011[[#This Row],[Orderliness and participation in the annual budget process]:[Multi-year perspective in fiscal planning, expenditure policy and budgeting]]),"")</f>
        <v>2.5</v>
      </c>
      <c r="K24">
        <f>IFERROR(AVERAGE(PEFA2011[[#This Row],[Transparency of taxpayer obligations and liabilities]:[Effectiveness of internal audit]]),"")</f>
        <v>5</v>
      </c>
      <c r="L24">
        <f>IFERROR(AVERAGE(PEFA2011[[#This Row],[Timeliness and regularity of accounts reconciliation]:[Quality and timeliness of annual financial statements]]),"")</f>
        <v>3</v>
      </c>
      <c r="M24">
        <f>IFERROR(AVERAGE(PEFA2011[[#This Row],[Scope, nature and follow-up of external audit]:[Legislative scrutiny of external audit reports]]),"")</f>
        <v>1.6666666666666667</v>
      </c>
      <c r="N24">
        <f>IFERROR(VALUE(VLOOKUP($F24&amp;$G24,PEFA2011all[[id]:[UD-03.1]],MATCH(N$4,PEFA2011all[[#Headers],[id]:[UD-03.1]],0),0)&amp;""),"")</f>
        <v>5</v>
      </c>
      <c r="O24">
        <f>IFERROR(VALUE(VLOOKUP($F24&amp;$G24,PEFA2011all[[id]:[UD-03.1]],MATCH(O$4,PEFA2011all[[#Headers],[id]:[UD-03.1]],0),0)&amp;""),"")</f>
        <v>3</v>
      </c>
      <c r="P24">
        <f>IFERROR(VALUE(VLOOKUP($F24&amp;$G24,PEFA2011all[[id]:[UD-03.1]],MATCH(P$4,PEFA2011all[[#Headers],[id]:[UD-03.1]],0),0)&amp;""),"")</f>
        <v>7</v>
      </c>
      <c r="Q24">
        <f>IFERROR(VALUE(VLOOKUP($F24&amp;$G24,PEFA2011all[[id]:[UD-03.1]],MATCH(Q$4,PEFA2011all[[#Headers],[id]:[UD-03.1]],0),0)&amp;""),"")</f>
        <v>1</v>
      </c>
      <c r="R24">
        <f>IFERROR(VALUE(VLOOKUP($F24&amp;$G24,PEFA2011all[[id]:[UD-03.1]],MATCH(R$4,PEFA2011all[[#Headers],[id]:[UD-03.1]],0),0)&amp;""),"")</f>
        <v>7</v>
      </c>
      <c r="S24">
        <f>IFERROR(VALUE(VLOOKUP($F24&amp;$G24,PEFA2011all[[id]:[UD-03.1]],MATCH(S$4,PEFA2011all[[#Headers],[id]:[UD-03.1]],0),0)&amp;""),"")</f>
        <v>3</v>
      </c>
      <c r="T24">
        <f>IFERROR(VALUE(VLOOKUP($F24&amp;$G24,PEFA2011all[[id]:[UD-03.1]],MATCH(T$4,PEFA2011all[[#Headers],[id]:[UD-03.1]],0),0)&amp;""),"")</f>
        <v>7</v>
      </c>
      <c r="U24">
        <f>IFERROR(VALUE(VLOOKUP($F24&amp;$G24,PEFA2011all[[id]:[UD-03.1]],MATCH(U$4,PEFA2011all[[#Headers],[id]:[UD-03.1]],0),0)&amp;""),"")</f>
        <v>4</v>
      </c>
      <c r="V24">
        <f>IFERROR(VALUE(VLOOKUP($F24&amp;$G24,PEFA2011all[[id]:[UD-03.1]],MATCH(V$4,PEFA2011all[[#Headers],[id]:[UD-03.1]],0),0)&amp;""),"")</f>
        <v>3</v>
      </c>
      <c r="W24">
        <f>IFERROR(VALUE(VLOOKUP($F24&amp;$G24,PEFA2011all[[id]:[UD-03.1]],MATCH(W$4,PEFA2011all[[#Headers],[id]:[UD-03.1]],0),0)&amp;""),"")</f>
        <v>5</v>
      </c>
      <c r="X24">
        <f>IFERROR(VALUE(VLOOKUP($F24&amp;$G24,PEFA2011all[[id]:[UD-03.1]],MATCH(X$4,PEFA2011all[[#Headers],[id]:[UD-03.1]],0),0)&amp;""),"")</f>
        <v>2</v>
      </c>
      <c r="Y24">
        <f>IFERROR(VALUE(VLOOKUP($F24&amp;$G24,PEFA2011all[[id]:[UD-03.1]],MATCH(Y$4,PEFA2011all[[#Headers],[id]:[UD-03.1]],0),0)&amp;""),"")</f>
        <v>3</v>
      </c>
      <c r="Z24">
        <f>IFERROR(VALUE(VLOOKUP($F24&amp;$G24,PEFA2011all[[id]:[UD-03.1]],MATCH(Z$4,PEFA2011all[[#Headers],[id]:[UD-03.1]],0),0)&amp;""),"")</f>
        <v>6</v>
      </c>
      <c r="AA24">
        <f>IFERROR(VALUE(VLOOKUP($F24&amp;$G24,PEFA2011all[[id]:[UD-03.1]],MATCH(AA$4,PEFA2011all[[#Headers],[id]:[UD-03.1]],0),0)&amp;""),"")</f>
        <v>6</v>
      </c>
      <c r="AB24">
        <f>IFERROR(VALUE(VLOOKUP($F24&amp;$G24,PEFA2011all[[id]:[UD-03.1]],MATCH(AB$4,PEFA2011all[[#Headers],[id]:[UD-03.1]],0),0)&amp;""),"")</f>
        <v>6</v>
      </c>
      <c r="AC24">
        <f>IFERROR(VALUE(VLOOKUP($F24&amp;$G24,PEFA2011all[[id]:[UD-03.1]],MATCH(AC$4,PEFA2011all[[#Headers],[id]:[UD-03.1]],0),0)&amp;""),"")</f>
        <v>4</v>
      </c>
      <c r="AD24">
        <f>IFERROR(VALUE(VLOOKUP($F24&amp;$G24,PEFA2011all[[id]:[UD-03.1]],MATCH(AD$4,PEFA2011all[[#Headers],[id]:[UD-03.1]],0),0)&amp;""),"")</f>
        <v>7</v>
      </c>
      <c r="AE24">
        <f>IFERROR(VALUE(VLOOKUP($F24&amp;$G24,PEFA2011all[[id]:[UD-03.1]],MATCH(AE$4,PEFA2011all[[#Headers],[id]:[UD-03.1]],0),0)&amp;""),"")</f>
        <v>6</v>
      </c>
      <c r="AF24">
        <f>IFERROR(VALUE(VLOOKUP($F24&amp;$G24,PEFA2011all[[id]:[UD-03.1]],MATCH(AF$4,PEFA2011all[[#Headers],[id]:[UD-03.1]],0),0)&amp;""),"")</f>
        <v>5</v>
      </c>
      <c r="AG24">
        <f>IFERROR(VALUE(VLOOKUP($F24&amp;$G24,PEFA2011all[[id]:[UD-03.1]],MATCH(AG$4,PEFA2011all[[#Headers],[id]:[UD-03.1]],0),0)&amp;""),"")</f>
        <v>2</v>
      </c>
      <c r="AH24">
        <f>IFERROR(VALUE(VLOOKUP($F24&amp;$G24,PEFA2011all[[id]:[UD-03.1]],MATCH(AH$4,PEFA2011all[[#Headers],[id]:[UD-03.1]],0),0)&amp;""),"")</f>
        <v>3</v>
      </c>
      <c r="AI24">
        <f>IFERROR(VALUE(VLOOKUP($F24&amp;$G24,PEFA2011all[[id]:[UD-03.1]],MATCH(AI$4,PEFA2011all[[#Headers],[id]:[UD-03.1]],0),0)&amp;""),"")</f>
        <v>5</v>
      </c>
      <c r="AJ24">
        <f>IFERROR(VALUE(VLOOKUP($F24&amp;$G24,PEFA2011all[[id]:[UD-03.1]],MATCH(AJ$4,PEFA2011all[[#Headers],[id]:[UD-03.1]],0),0)&amp;""),"")</f>
        <v>1</v>
      </c>
      <c r="AK24">
        <f>IFERROR(VALUE(VLOOKUP($F24&amp;$G24,PEFA2011all[[id]:[UD-03.1]],MATCH(AK$4,PEFA2011all[[#Headers],[id]:[UD-03.1]],0),0)&amp;""),"")</f>
        <v>4</v>
      </c>
      <c r="AL24">
        <f>IFERROR(VALUE(VLOOKUP($F24&amp;$G24,PEFA2011all[[id]:[UD-03.1]],MATCH(AL$4,PEFA2011all[[#Headers],[id]:[UD-03.1]],0),0)&amp;""),"")</f>
        <v>2</v>
      </c>
      <c r="AM24">
        <f>IFERROR(VALUE(VLOOKUP($F24&amp;$G24,PEFA2011all[[id]:[UD-03.1]],MATCH(AM$4,PEFA2011all[[#Headers],[id]:[UD-03.1]],0),0)&amp;""),"")</f>
        <v>2</v>
      </c>
      <c r="AN24">
        <f>IFERROR(VALUE(VLOOKUP($F24&amp;$G24,PEFA2011all[[id]:[UD-03.1]],MATCH(AN$4,PEFA2011all[[#Headers],[id]:[UD-03.1]],0),0)&amp;""),"")</f>
        <v>2</v>
      </c>
      <c r="AO24">
        <f>IFERROR(VALUE(VLOOKUP($F24&amp;$G24,PEFA2011all[[id]:[UD-03.1]],MATCH(AO$4,PEFA2011all[[#Headers],[id]:[UD-03.1]],0),0)&amp;""),"")</f>
        <v>1</v>
      </c>
      <c r="AP24" t="str">
        <f>IFERROR(VALUE(VLOOKUP($F24&amp;$G24,PEFA2011all[[id]:[UD-03.1]],MATCH(AP$4,PEFA2011all[[#Headers],[id]:[UD-03.1]],0),0)&amp;""),"")</f>
        <v/>
      </c>
      <c r="AQ24">
        <f>IFERROR(VALUE(VLOOKUP($F24&amp;$G24,PEFA2011all[[id]:[UD-03.1]],MATCH(AQ$4,PEFA2011all[[#Headers],[id]:[UD-03.1]],0),0)&amp;""),"")</f>
        <v>3</v>
      </c>
      <c r="AR24">
        <f>IFERROR(VALUE(VLOOKUP($F24&amp;$G24,PEFA2011all[[id]:[UD-03.1]],MATCH(AR$4,PEFA2011all[[#Headers],[id]:[UD-03.1]],0),0)&amp;""),"")</f>
        <v>3</v>
      </c>
    </row>
    <row r="25" spans="2:44" x14ac:dyDescent="0.25">
      <c r="B25">
        <v>2011</v>
      </c>
      <c r="C25" t="s">
        <v>150</v>
      </c>
      <c r="D25" t="e" vm="78">
        <v>#VALUE!</v>
      </c>
      <c r="E25" t="str" cm="1">
        <f t="array" ref="E25">_FV(PEFA2011[[#This Row],[Country-abb]],"Abbreviation")</f>
        <v>BA</v>
      </c>
      <c r="F25" t="str">
        <f>_xlfn.XLOOKUP(PEFA2011[[#This Row],[ISO-2]],'Code'!$B$2:$B$250,'Code'!$C$2:$C$250,"",0)</f>
        <v>BIH</v>
      </c>
      <c r="G25">
        <v>2014</v>
      </c>
      <c r="H25">
        <f>IFERROR(AVERAGE(PEFA2011[[#This Row],[Aggregate expenditure out-turn compared to original approved budget]:[Stock and monitoring of expenditure payment arrears]]),"")</f>
        <v>5.75</v>
      </c>
      <c r="I25">
        <f>IFERROR(AVERAGE(PEFA2011[[#This Row],[Classification of the budget]:[Public access to key fiscal information]]),"")</f>
        <v>5.2</v>
      </c>
      <c r="J25">
        <f>IFERROR(AVERAGE(PEFA2011[[#This Row],[Orderliness and participation in the annual budget process]:[Multi-year perspective in fiscal planning, expenditure policy and budgeting]]),"")</f>
        <v>2.5</v>
      </c>
      <c r="K25">
        <f>IFERROR(AVERAGE(PEFA2011[[#This Row],[Transparency of taxpayer obligations and liabilities]:[Effectiveness of internal audit]]),"")</f>
        <v>4.666666666666667</v>
      </c>
      <c r="L25">
        <f>IFERROR(AVERAGE(PEFA2011[[#This Row],[Timeliness and regularity of accounts reconciliation]:[Quality and timeliness of annual financial statements]]),"")</f>
        <v>6</v>
      </c>
      <c r="M25">
        <f>IFERROR(AVERAGE(PEFA2011[[#This Row],[Scope, nature and follow-up of external audit]:[Legislative scrutiny of external audit reports]]),"")</f>
        <v>4</v>
      </c>
      <c r="N25">
        <f>IFERROR(VALUE(VLOOKUP($F25&amp;$G25,PEFA2011all[[id]:[UD-03.1]],MATCH(N$4,PEFA2011all[[#Headers],[id]:[UD-03.1]],0),0)&amp;""),"")</f>
        <v>3</v>
      </c>
      <c r="O25">
        <f>IFERROR(VALUE(VLOOKUP($F25&amp;$G25,PEFA2011all[[id]:[UD-03.1]],MATCH(O$4,PEFA2011all[[#Headers],[id]:[UD-03.1]],0),0)&amp;""),"")</f>
        <v>6</v>
      </c>
      <c r="P25">
        <f>IFERROR(VALUE(VLOOKUP($F25&amp;$G25,PEFA2011all[[id]:[UD-03.1]],MATCH(P$4,PEFA2011all[[#Headers],[id]:[UD-03.1]],0),0)&amp;""),"")</f>
        <v>7</v>
      </c>
      <c r="Q25">
        <f>IFERROR(VALUE(VLOOKUP($F25&amp;$G25,PEFA2011all[[id]:[UD-03.1]],MATCH(Q$4,PEFA2011all[[#Headers],[id]:[UD-03.1]],0),0)&amp;""),"")</f>
        <v>7</v>
      </c>
      <c r="R25">
        <f>IFERROR(VALUE(VLOOKUP($F25&amp;$G25,PEFA2011all[[id]:[UD-03.1]],MATCH(R$4,PEFA2011all[[#Headers],[id]:[UD-03.1]],0),0)&amp;""),"")</f>
        <v>3</v>
      </c>
      <c r="S25">
        <f>IFERROR(VALUE(VLOOKUP($F25&amp;$G25,PEFA2011all[[id]:[UD-03.1]],MATCH(S$4,PEFA2011all[[#Headers],[id]:[UD-03.1]],0),0)&amp;""),"")</f>
        <v>5</v>
      </c>
      <c r="T25">
        <f>IFERROR(VALUE(VLOOKUP($F25&amp;$G25,PEFA2011all[[id]:[UD-03.1]],MATCH(T$4,PEFA2011all[[#Headers],[id]:[UD-03.1]],0),0)&amp;""),"")</f>
        <v>4</v>
      </c>
      <c r="U25" t="str">
        <f>IFERROR(VALUE(VLOOKUP($F25&amp;$G25,PEFA2011all[[id]:[UD-03.1]],MATCH(U$4,PEFA2011all[[#Headers],[id]:[UD-03.1]],0),0)&amp;""),"")</f>
        <v/>
      </c>
      <c r="V25">
        <f>IFERROR(VALUE(VLOOKUP($F25&amp;$G25,PEFA2011all[[id]:[UD-03.1]],MATCH(V$4,PEFA2011all[[#Headers],[id]:[UD-03.1]],0),0)&amp;""),"")</f>
        <v>7</v>
      </c>
      <c r="W25">
        <f>IFERROR(VALUE(VLOOKUP($F25&amp;$G25,PEFA2011all[[id]:[UD-03.1]],MATCH(W$4,PEFA2011all[[#Headers],[id]:[UD-03.1]],0),0)&amp;""),"")</f>
        <v>7</v>
      </c>
      <c r="X25">
        <f>IFERROR(VALUE(VLOOKUP($F25&amp;$G25,PEFA2011all[[id]:[UD-03.1]],MATCH(X$4,PEFA2011all[[#Headers],[id]:[UD-03.1]],0),0)&amp;""),"")</f>
        <v>3</v>
      </c>
      <c r="Y25">
        <f>IFERROR(VALUE(VLOOKUP($F25&amp;$G25,PEFA2011all[[id]:[UD-03.1]],MATCH(Y$4,PEFA2011all[[#Headers],[id]:[UD-03.1]],0),0)&amp;""),"")</f>
        <v>2</v>
      </c>
      <c r="Z25">
        <f>IFERROR(VALUE(VLOOKUP($F25&amp;$G25,PEFA2011all[[id]:[UD-03.1]],MATCH(Z$4,PEFA2011all[[#Headers],[id]:[UD-03.1]],0),0)&amp;""),"")</f>
        <v>5</v>
      </c>
      <c r="AA25">
        <f>IFERROR(VALUE(VLOOKUP($F25&amp;$G25,PEFA2011all[[id]:[UD-03.1]],MATCH(AA$4,PEFA2011all[[#Headers],[id]:[UD-03.1]],0),0)&amp;""),"")</f>
        <v>4</v>
      </c>
      <c r="AB25">
        <f>IFERROR(VALUE(VLOOKUP($F25&amp;$G25,PEFA2011all[[id]:[UD-03.1]],MATCH(AB$4,PEFA2011all[[#Headers],[id]:[UD-03.1]],0),0)&amp;""),"")</f>
        <v>4</v>
      </c>
      <c r="AC25">
        <f>IFERROR(VALUE(VLOOKUP($F25&amp;$G25,PEFA2011all[[id]:[UD-03.1]],MATCH(AC$4,PEFA2011all[[#Headers],[id]:[UD-03.1]],0),0)&amp;""),"")</f>
        <v>7</v>
      </c>
      <c r="AD25">
        <f>IFERROR(VALUE(VLOOKUP($F25&amp;$G25,PEFA2011all[[id]:[UD-03.1]],MATCH(AD$4,PEFA2011all[[#Headers],[id]:[UD-03.1]],0),0)&amp;""),"")</f>
        <v>6</v>
      </c>
      <c r="AE25">
        <f>IFERROR(VALUE(VLOOKUP($F25&amp;$G25,PEFA2011all[[id]:[UD-03.1]],MATCH(AE$4,PEFA2011all[[#Headers],[id]:[UD-03.1]],0),0)&amp;""),"")</f>
        <v>4</v>
      </c>
      <c r="AF25">
        <f>IFERROR(VALUE(VLOOKUP($F25&amp;$G25,PEFA2011all[[id]:[UD-03.1]],MATCH(AF$4,PEFA2011all[[#Headers],[id]:[UD-03.1]],0),0)&amp;""),"")</f>
        <v>4</v>
      </c>
      <c r="AG25">
        <f>IFERROR(VALUE(VLOOKUP($F25&amp;$G25,PEFA2011all[[id]:[UD-03.1]],MATCH(AG$4,PEFA2011all[[#Headers],[id]:[UD-03.1]],0),0)&amp;""),"")</f>
        <v>4</v>
      </c>
      <c r="AH25">
        <f>IFERROR(VALUE(VLOOKUP($F25&amp;$G25,PEFA2011all[[id]:[UD-03.1]],MATCH(AH$4,PEFA2011all[[#Headers],[id]:[UD-03.1]],0),0)&amp;""),"")</f>
        <v>4</v>
      </c>
      <c r="AI25">
        <f>IFERROR(VALUE(VLOOKUP($F25&amp;$G25,PEFA2011all[[id]:[UD-03.1]],MATCH(AI$4,PEFA2011all[[#Headers],[id]:[UD-03.1]],0),0)&amp;""),"")</f>
        <v>7</v>
      </c>
      <c r="AJ25" t="str">
        <f>IFERROR(VALUE(VLOOKUP($F25&amp;$G25,PEFA2011all[[id]:[UD-03.1]],MATCH(AJ$4,PEFA2011all[[#Headers],[id]:[UD-03.1]],0),0)&amp;""),"")</f>
        <v/>
      </c>
      <c r="AK25">
        <f>IFERROR(VALUE(VLOOKUP($F25&amp;$G25,PEFA2011all[[id]:[UD-03.1]],MATCH(AK$4,PEFA2011all[[#Headers],[id]:[UD-03.1]],0),0)&amp;""),"")</f>
        <v>7</v>
      </c>
      <c r="AL25">
        <f>IFERROR(VALUE(VLOOKUP($F25&amp;$G25,PEFA2011all[[id]:[UD-03.1]],MATCH(AL$4,PEFA2011all[[#Headers],[id]:[UD-03.1]],0),0)&amp;""),"")</f>
        <v>4</v>
      </c>
      <c r="AM25">
        <f>IFERROR(VALUE(VLOOKUP($F25&amp;$G25,PEFA2011all[[id]:[UD-03.1]],MATCH(AM$4,PEFA2011all[[#Headers],[id]:[UD-03.1]],0),0)&amp;""),"")</f>
        <v>6</v>
      </c>
      <c r="AN25">
        <f>IFERROR(VALUE(VLOOKUP($F25&amp;$G25,PEFA2011all[[id]:[UD-03.1]],MATCH(AN$4,PEFA2011all[[#Headers],[id]:[UD-03.1]],0),0)&amp;""),"")</f>
        <v>2</v>
      </c>
      <c r="AO25">
        <f>IFERROR(VALUE(VLOOKUP($F25&amp;$G25,PEFA2011all[[id]:[UD-03.1]],MATCH(AO$4,PEFA2011all[[#Headers],[id]:[UD-03.1]],0),0)&amp;""),"")</f>
        <v>4</v>
      </c>
      <c r="AP25">
        <f>IFERROR(VALUE(VLOOKUP($F25&amp;$G25,PEFA2011all[[id]:[UD-03.1]],MATCH(AP$4,PEFA2011all[[#Headers],[id]:[UD-03.1]],0),0)&amp;""),"")</f>
        <v>1</v>
      </c>
      <c r="AQ25" t="str">
        <f>IFERROR(VALUE(VLOOKUP($F25&amp;$G25,PEFA2011all[[id]:[UD-03.1]],MATCH(AQ$4,PEFA2011all[[#Headers],[id]:[UD-03.1]],0),0)&amp;""),"")</f>
        <v/>
      </c>
      <c r="AR25">
        <f>IFERROR(VALUE(VLOOKUP($F25&amp;$G25,PEFA2011all[[id]:[UD-03.1]],MATCH(AR$4,PEFA2011all[[#Headers],[id]:[UD-03.1]],0),0)&amp;""),"")</f>
        <v>1</v>
      </c>
    </row>
    <row r="26" spans="2:44" x14ac:dyDescent="0.25">
      <c r="B26">
        <v>2011</v>
      </c>
      <c r="C26" t="s">
        <v>136</v>
      </c>
      <c r="D26" t="e" vm="78">
        <v>#VALUE!</v>
      </c>
      <c r="E26" t="str" cm="1">
        <f t="array" ref="E26">_FV(PEFA2011[[#This Row],[Country-abb]],"Abbreviation")</f>
        <v>BA</v>
      </c>
      <c r="G26">
        <v>2014</v>
      </c>
      <c r="H26">
        <f>IFERROR(AVERAGE(PEFA2011[[#This Row],[Aggregate expenditure out-turn compared to original approved budget]:[Stock and monitoring of expenditure payment arrears]]),"")</f>
        <v>3.25</v>
      </c>
      <c r="I26">
        <f>IFERROR(AVERAGE(PEFA2011[[#This Row],[Classification of the budget]:[Public access to key fiscal information]]),"")</f>
        <v>5</v>
      </c>
      <c r="J26">
        <f>IFERROR(AVERAGE(PEFA2011[[#This Row],[Orderliness and participation in the annual budget process]:[Multi-year perspective in fiscal planning, expenditure policy and budgeting]]),"")</f>
        <v>3</v>
      </c>
      <c r="K26">
        <f>IFERROR(AVERAGE(PEFA2011[[#This Row],[Transparency of taxpayer obligations and liabilities]:[Effectiveness of internal audit]]),"")</f>
        <v>3.375</v>
      </c>
      <c r="L26">
        <f>IFERROR(AVERAGE(PEFA2011[[#This Row],[Timeliness and regularity of accounts reconciliation]:[Quality and timeliness of annual financial statements]]),"")</f>
        <v>4.75</v>
      </c>
      <c r="M26">
        <f>IFERROR(AVERAGE(PEFA2011[[#This Row],[Scope, nature and follow-up of external audit]:[Legislative scrutiny of external audit reports]]),"")</f>
        <v>2.6666666666666665</v>
      </c>
      <c r="N26">
        <f>IFERROR(VALUE(VLOOKUP($F26&amp;$G26,PEFA2011all[[id]:[UD-03.1]],MATCH(N$4,PEFA2011all[[#Headers],[id]:[UD-03.1]],0),0)&amp;""),"")</f>
        <v>3</v>
      </c>
      <c r="O26">
        <f>IFERROR(VALUE(VLOOKUP($F26&amp;$G26,PEFA2011all[[id]:[UD-03.1]],MATCH(O$4,PEFA2011all[[#Headers],[id]:[UD-03.1]],0),0)&amp;""),"")</f>
        <v>4</v>
      </c>
      <c r="P26">
        <f>IFERROR(VALUE(VLOOKUP($F26&amp;$G26,PEFA2011all[[id]:[UD-03.1]],MATCH(P$4,PEFA2011all[[#Headers],[id]:[UD-03.1]],0),0)&amp;""),"")</f>
        <v>5</v>
      </c>
      <c r="Q26">
        <f>IFERROR(VALUE(VLOOKUP($F26&amp;$G26,PEFA2011all[[id]:[UD-03.1]],MATCH(Q$4,PEFA2011all[[#Headers],[id]:[UD-03.1]],0),0)&amp;""),"")</f>
        <v>1</v>
      </c>
      <c r="R26">
        <f>IFERROR(VALUE(VLOOKUP($F26&amp;$G26,PEFA2011all[[id]:[UD-03.1]],MATCH(R$4,PEFA2011all[[#Headers],[id]:[UD-03.1]],0),0)&amp;""),"")</f>
        <v>5</v>
      </c>
      <c r="S26">
        <f>IFERROR(VALUE(VLOOKUP($F26&amp;$G26,PEFA2011all[[id]:[UD-03.1]],MATCH(S$4,PEFA2011all[[#Headers],[id]:[UD-03.1]],0),0)&amp;""),"")</f>
        <v>5</v>
      </c>
      <c r="T26">
        <f>IFERROR(VALUE(VLOOKUP($F26&amp;$G26,PEFA2011all[[id]:[UD-03.1]],MATCH(T$4,PEFA2011all[[#Headers],[id]:[UD-03.1]],0),0)&amp;""),"")</f>
        <v>7</v>
      </c>
      <c r="U26" t="str">
        <f>IFERROR(VALUE(VLOOKUP($F26&amp;$G26,PEFA2011all[[id]:[UD-03.1]],MATCH(U$4,PEFA2011all[[#Headers],[id]:[UD-03.1]],0),0)&amp;""),"")</f>
        <v/>
      </c>
      <c r="V26">
        <f>IFERROR(VALUE(VLOOKUP($F26&amp;$G26,PEFA2011all[[id]:[UD-03.1]],MATCH(V$4,PEFA2011all[[#Headers],[id]:[UD-03.1]],0),0)&amp;""),"")</f>
        <v>3</v>
      </c>
      <c r="W26">
        <f>IFERROR(VALUE(VLOOKUP($F26&amp;$G26,PEFA2011all[[id]:[UD-03.1]],MATCH(W$4,PEFA2011all[[#Headers],[id]:[UD-03.1]],0),0)&amp;""),"")</f>
        <v>5</v>
      </c>
      <c r="X26">
        <f>IFERROR(VALUE(VLOOKUP($F26&amp;$G26,PEFA2011all[[id]:[UD-03.1]],MATCH(X$4,PEFA2011all[[#Headers],[id]:[UD-03.1]],0),0)&amp;""),"")</f>
        <v>4</v>
      </c>
      <c r="Y26">
        <f>IFERROR(VALUE(VLOOKUP($F26&amp;$G26,PEFA2011all[[id]:[UD-03.1]],MATCH(Y$4,PEFA2011all[[#Headers],[id]:[UD-03.1]],0),0)&amp;""),"")</f>
        <v>2</v>
      </c>
      <c r="Z26">
        <f>IFERROR(VALUE(VLOOKUP($F26&amp;$G26,PEFA2011all[[id]:[UD-03.1]],MATCH(Z$4,PEFA2011all[[#Headers],[id]:[UD-03.1]],0),0)&amp;""),"")</f>
        <v>3</v>
      </c>
      <c r="AA26">
        <f>IFERROR(VALUE(VLOOKUP($F26&amp;$G26,PEFA2011all[[id]:[UD-03.1]],MATCH(AA$4,PEFA2011all[[#Headers],[id]:[UD-03.1]],0),0)&amp;""),"")</f>
        <v>5</v>
      </c>
      <c r="AB26">
        <f>IFERROR(VALUE(VLOOKUP($F26&amp;$G26,PEFA2011all[[id]:[UD-03.1]],MATCH(AB$4,PEFA2011all[[#Headers],[id]:[UD-03.1]],0),0)&amp;""),"")</f>
        <v>2</v>
      </c>
      <c r="AC26">
        <f>IFERROR(VALUE(VLOOKUP($F26&amp;$G26,PEFA2011all[[id]:[UD-03.1]],MATCH(AC$4,PEFA2011all[[#Headers],[id]:[UD-03.1]],0),0)&amp;""),"")</f>
        <v>6</v>
      </c>
      <c r="AD26">
        <f>IFERROR(VALUE(VLOOKUP($F26&amp;$G26,PEFA2011all[[id]:[UD-03.1]],MATCH(AD$4,PEFA2011all[[#Headers],[id]:[UD-03.1]],0),0)&amp;""),"")</f>
        <v>6</v>
      </c>
      <c r="AE26">
        <f>IFERROR(VALUE(VLOOKUP($F26&amp;$G26,PEFA2011all[[id]:[UD-03.1]],MATCH(AE$4,PEFA2011all[[#Headers],[id]:[UD-03.1]],0),0)&amp;""),"")</f>
        <v>2</v>
      </c>
      <c r="AF26" t="str">
        <f>IFERROR(VALUE(VLOOKUP($F26&amp;$G26,PEFA2011all[[id]:[UD-03.1]],MATCH(AF$4,PEFA2011all[[#Headers],[id]:[UD-03.1]],0),0)&amp;""),"")</f>
        <v/>
      </c>
      <c r="AG26">
        <f>IFERROR(VALUE(VLOOKUP($F26&amp;$G26,PEFA2011all[[id]:[UD-03.1]],MATCH(AG$4,PEFA2011all[[#Headers],[id]:[UD-03.1]],0),0)&amp;""),"")</f>
        <v>2</v>
      </c>
      <c r="AH26">
        <f>IFERROR(VALUE(VLOOKUP($F26&amp;$G26,PEFA2011all[[id]:[UD-03.1]],MATCH(AH$4,PEFA2011all[[#Headers],[id]:[UD-03.1]],0),0)&amp;""),"")</f>
        <v>1</v>
      </c>
      <c r="AI26">
        <f>IFERROR(VALUE(VLOOKUP($F26&amp;$G26,PEFA2011all[[id]:[UD-03.1]],MATCH(AI$4,PEFA2011all[[#Headers],[id]:[UD-03.1]],0),0)&amp;""),"")</f>
        <v>6</v>
      </c>
      <c r="AJ26">
        <f>IFERROR(VALUE(VLOOKUP($F26&amp;$G26,PEFA2011all[[id]:[UD-03.1]],MATCH(AJ$4,PEFA2011all[[#Headers],[id]:[UD-03.1]],0),0)&amp;""),"")</f>
        <v>5</v>
      </c>
      <c r="AK26">
        <f>IFERROR(VALUE(VLOOKUP($F26&amp;$G26,PEFA2011all[[id]:[UD-03.1]],MATCH(AK$4,PEFA2011all[[#Headers],[id]:[UD-03.1]],0),0)&amp;""),"")</f>
        <v>4</v>
      </c>
      <c r="AL26">
        <f>IFERROR(VALUE(VLOOKUP($F26&amp;$G26,PEFA2011all[[id]:[UD-03.1]],MATCH(AL$4,PEFA2011all[[#Headers],[id]:[UD-03.1]],0),0)&amp;""),"")</f>
        <v>4</v>
      </c>
      <c r="AM26">
        <f>IFERROR(VALUE(VLOOKUP($F26&amp;$G26,PEFA2011all[[id]:[UD-03.1]],MATCH(AM$4,PEFA2011all[[#Headers],[id]:[UD-03.1]],0),0)&amp;""),"")</f>
        <v>4</v>
      </c>
      <c r="AN26">
        <f>IFERROR(VALUE(VLOOKUP($F26&amp;$G26,PEFA2011all[[id]:[UD-03.1]],MATCH(AN$4,PEFA2011all[[#Headers],[id]:[UD-03.1]],0),0)&amp;""),"")</f>
        <v>2</v>
      </c>
      <c r="AO26">
        <f>IFERROR(VALUE(VLOOKUP($F26&amp;$G26,PEFA2011all[[id]:[UD-03.1]],MATCH(AO$4,PEFA2011all[[#Headers],[id]:[UD-03.1]],0),0)&amp;""),"")</f>
        <v>2</v>
      </c>
      <c r="AP26" t="str">
        <f>IFERROR(VALUE(VLOOKUP($F26&amp;$G26,PEFA2011all[[id]:[UD-03.1]],MATCH(AP$4,PEFA2011all[[#Headers],[id]:[UD-03.1]],0),0)&amp;""),"")</f>
        <v/>
      </c>
      <c r="AQ26" t="str">
        <f>IFERROR(VALUE(VLOOKUP($F26&amp;$G26,PEFA2011all[[id]:[UD-03.1]],MATCH(AQ$4,PEFA2011all[[#Headers],[id]:[UD-03.1]],0),0)&amp;""),"")</f>
        <v/>
      </c>
      <c r="AR26" t="str">
        <f>IFERROR(VALUE(VLOOKUP($F26&amp;$G26,PEFA2011all[[id]:[UD-03.1]],MATCH(AR$4,PEFA2011all[[#Headers],[id]:[UD-03.1]],0),0)&amp;""),"")</f>
        <v/>
      </c>
    </row>
    <row r="27" spans="2:44" x14ac:dyDescent="0.25">
      <c r="B27">
        <v>2011</v>
      </c>
      <c r="C27" t="s">
        <v>139</v>
      </c>
      <c r="D27" t="e" vm="78">
        <v>#VALUE!</v>
      </c>
      <c r="E27" t="str" cm="1">
        <f t="array" ref="E27">_FV(PEFA2011[[#This Row],[Country-abb]],"Abbreviation")</f>
        <v>BA</v>
      </c>
      <c r="G27">
        <v>2014</v>
      </c>
      <c r="H27">
        <f>IFERROR(AVERAGE(PEFA2011[[#This Row],[Aggregate expenditure out-turn compared to original approved budget]:[Stock and monitoring of expenditure payment arrears]]),"")</f>
        <v>3.25</v>
      </c>
      <c r="I27">
        <f>IFERROR(AVERAGE(PEFA2011[[#This Row],[Classification of the budget]:[Public access to key fiscal information]]),"")</f>
        <v>5</v>
      </c>
      <c r="J27">
        <f>IFERROR(AVERAGE(PEFA2011[[#This Row],[Orderliness and participation in the annual budget process]:[Multi-year perspective in fiscal planning, expenditure policy and budgeting]]),"")</f>
        <v>3</v>
      </c>
      <c r="K27">
        <f>IFERROR(AVERAGE(PEFA2011[[#This Row],[Transparency of taxpayer obligations and liabilities]:[Effectiveness of internal audit]]),"")</f>
        <v>3.375</v>
      </c>
      <c r="L27">
        <f>IFERROR(AVERAGE(PEFA2011[[#This Row],[Timeliness and regularity of accounts reconciliation]:[Quality and timeliness of annual financial statements]]),"")</f>
        <v>4.75</v>
      </c>
      <c r="M27">
        <f>IFERROR(AVERAGE(PEFA2011[[#This Row],[Scope, nature and follow-up of external audit]:[Legislative scrutiny of external audit reports]]),"")</f>
        <v>2.6666666666666665</v>
      </c>
      <c r="N27">
        <f>IFERROR(VALUE(VLOOKUP($F27&amp;$G27,PEFA2011all[[id]:[UD-03.1]],MATCH(N$4,PEFA2011all[[#Headers],[id]:[UD-03.1]],0),0)&amp;""),"")</f>
        <v>3</v>
      </c>
      <c r="O27">
        <f>IFERROR(VALUE(VLOOKUP($F27&amp;$G27,PEFA2011all[[id]:[UD-03.1]],MATCH(O$4,PEFA2011all[[#Headers],[id]:[UD-03.1]],0),0)&amp;""),"")</f>
        <v>4</v>
      </c>
      <c r="P27">
        <f>IFERROR(VALUE(VLOOKUP($F27&amp;$G27,PEFA2011all[[id]:[UD-03.1]],MATCH(P$4,PEFA2011all[[#Headers],[id]:[UD-03.1]],0),0)&amp;""),"")</f>
        <v>5</v>
      </c>
      <c r="Q27">
        <f>IFERROR(VALUE(VLOOKUP($F27&amp;$G27,PEFA2011all[[id]:[UD-03.1]],MATCH(Q$4,PEFA2011all[[#Headers],[id]:[UD-03.1]],0),0)&amp;""),"")</f>
        <v>1</v>
      </c>
      <c r="R27">
        <f>IFERROR(VALUE(VLOOKUP($F27&amp;$G27,PEFA2011all[[id]:[UD-03.1]],MATCH(R$4,PEFA2011all[[#Headers],[id]:[UD-03.1]],0),0)&amp;""),"")</f>
        <v>5</v>
      </c>
      <c r="S27">
        <f>IFERROR(VALUE(VLOOKUP($F27&amp;$G27,PEFA2011all[[id]:[UD-03.1]],MATCH(S$4,PEFA2011all[[#Headers],[id]:[UD-03.1]],0),0)&amp;""),"")</f>
        <v>5</v>
      </c>
      <c r="T27">
        <f>IFERROR(VALUE(VLOOKUP($F27&amp;$G27,PEFA2011all[[id]:[UD-03.1]],MATCH(T$4,PEFA2011all[[#Headers],[id]:[UD-03.1]],0),0)&amp;""),"")</f>
        <v>7</v>
      </c>
      <c r="U27" t="str">
        <f>IFERROR(VALUE(VLOOKUP($F27&amp;$G27,PEFA2011all[[id]:[UD-03.1]],MATCH(U$4,PEFA2011all[[#Headers],[id]:[UD-03.1]],0),0)&amp;""),"")</f>
        <v/>
      </c>
      <c r="V27">
        <f>IFERROR(VALUE(VLOOKUP($F27&amp;$G27,PEFA2011all[[id]:[UD-03.1]],MATCH(V$4,PEFA2011all[[#Headers],[id]:[UD-03.1]],0),0)&amp;""),"")</f>
        <v>3</v>
      </c>
      <c r="W27">
        <f>IFERROR(VALUE(VLOOKUP($F27&amp;$G27,PEFA2011all[[id]:[UD-03.1]],MATCH(W$4,PEFA2011all[[#Headers],[id]:[UD-03.1]],0),0)&amp;""),"")</f>
        <v>5</v>
      </c>
      <c r="X27">
        <f>IFERROR(VALUE(VLOOKUP($F27&amp;$G27,PEFA2011all[[id]:[UD-03.1]],MATCH(X$4,PEFA2011all[[#Headers],[id]:[UD-03.1]],0),0)&amp;""),"")</f>
        <v>4</v>
      </c>
      <c r="Y27">
        <f>IFERROR(VALUE(VLOOKUP($F27&amp;$G27,PEFA2011all[[id]:[UD-03.1]],MATCH(Y$4,PEFA2011all[[#Headers],[id]:[UD-03.1]],0),0)&amp;""),"")</f>
        <v>2</v>
      </c>
      <c r="Z27">
        <f>IFERROR(VALUE(VLOOKUP($F27&amp;$G27,PEFA2011all[[id]:[UD-03.1]],MATCH(Z$4,PEFA2011all[[#Headers],[id]:[UD-03.1]],0),0)&amp;""),"")</f>
        <v>3</v>
      </c>
      <c r="AA27">
        <f>IFERROR(VALUE(VLOOKUP($F27&amp;$G27,PEFA2011all[[id]:[UD-03.1]],MATCH(AA$4,PEFA2011all[[#Headers],[id]:[UD-03.1]],0),0)&amp;""),"")</f>
        <v>5</v>
      </c>
      <c r="AB27">
        <f>IFERROR(VALUE(VLOOKUP($F27&amp;$G27,PEFA2011all[[id]:[UD-03.1]],MATCH(AB$4,PEFA2011all[[#Headers],[id]:[UD-03.1]],0),0)&amp;""),"")</f>
        <v>2</v>
      </c>
      <c r="AC27">
        <f>IFERROR(VALUE(VLOOKUP($F27&amp;$G27,PEFA2011all[[id]:[UD-03.1]],MATCH(AC$4,PEFA2011all[[#Headers],[id]:[UD-03.1]],0),0)&amp;""),"")</f>
        <v>6</v>
      </c>
      <c r="AD27">
        <f>IFERROR(VALUE(VLOOKUP($F27&amp;$G27,PEFA2011all[[id]:[UD-03.1]],MATCH(AD$4,PEFA2011all[[#Headers],[id]:[UD-03.1]],0),0)&amp;""),"")</f>
        <v>6</v>
      </c>
      <c r="AE27">
        <f>IFERROR(VALUE(VLOOKUP($F27&amp;$G27,PEFA2011all[[id]:[UD-03.1]],MATCH(AE$4,PEFA2011all[[#Headers],[id]:[UD-03.1]],0),0)&amp;""),"")</f>
        <v>2</v>
      </c>
      <c r="AF27" t="str">
        <f>IFERROR(VALUE(VLOOKUP($F27&amp;$G27,PEFA2011all[[id]:[UD-03.1]],MATCH(AF$4,PEFA2011all[[#Headers],[id]:[UD-03.1]],0),0)&amp;""),"")</f>
        <v/>
      </c>
      <c r="AG27">
        <f>IFERROR(VALUE(VLOOKUP($F27&amp;$G27,PEFA2011all[[id]:[UD-03.1]],MATCH(AG$4,PEFA2011all[[#Headers],[id]:[UD-03.1]],0),0)&amp;""),"")</f>
        <v>2</v>
      </c>
      <c r="AH27">
        <f>IFERROR(VALUE(VLOOKUP($F27&amp;$G27,PEFA2011all[[id]:[UD-03.1]],MATCH(AH$4,PEFA2011all[[#Headers],[id]:[UD-03.1]],0),0)&amp;""),"")</f>
        <v>1</v>
      </c>
      <c r="AI27">
        <f>IFERROR(VALUE(VLOOKUP($F27&amp;$G27,PEFA2011all[[id]:[UD-03.1]],MATCH(AI$4,PEFA2011all[[#Headers],[id]:[UD-03.1]],0),0)&amp;""),"")</f>
        <v>6</v>
      </c>
      <c r="AJ27">
        <f>IFERROR(VALUE(VLOOKUP($F27&amp;$G27,PEFA2011all[[id]:[UD-03.1]],MATCH(AJ$4,PEFA2011all[[#Headers],[id]:[UD-03.1]],0),0)&amp;""),"")</f>
        <v>5</v>
      </c>
      <c r="AK27">
        <f>IFERROR(VALUE(VLOOKUP($F27&amp;$G27,PEFA2011all[[id]:[UD-03.1]],MATCH(AK$4,PEFA2011all[[#Headers],[id]:[UD-03.1]],0),0)&amp;""),"")</f>
        <v>4</v>
      </c>
      <c r="AL27">
        <f>IFERROR(VALUE(VLOOKUP($F27&amp;$G27,PEFA2011all[[id]:[UD-03.1]],MATCH(AL$4,PEFA2011all[[#Headers],[id]:[UD-03.1]],0),0)&amp;""),"")</f>
        <v>4</v>
      </c>
      <c r="AM27">
        <f>IFERROR(VALUE(VLOOKUP($F27&amp;$G27,PEFA2011all[[id]:[UD-03.1]],MATCH(AM$4,PEFA2011all[[#Headers],[id]:[UD-03.1]],0),0)&amp;""),"")</f>
        <v>4</v>
      </c>
      <c r="AN27">
        <f>IFERROR(VALUE(VLOOKUP($F27&amp;$G27,PEFA2011all[[id]:[UD-03.1]],MATCH(AN$4,PEFA2011all[[#Headers],[id]:[UD-03.1]],0),0)&amp;""),"")</f>
        <v>2</v>
      </c>
      <c r="AO27">
        <f>IFERROR(VALUE(VLOOKUP($F27&amp;$G27,PEFA2011all[[id]:[UD-03.1]],MATCH(AO$4,PEFA2011all[[#Headers],[id]:[UD-03.1]],0),0)&amp;""),"")</f>
        <v>2</v>
      </c>
      <c r="AP27" t="str">
        <f>IFERROR(VALUE(VLOOKUP($F27&amp;$G27,PEFA2011all[[id]:[UD-03.1]],MATCH(AP$4,PEFA2011all[[#Headers],[id]:[UD-03.1]],0),0)&amp;""),"")</f>
        <v/>
      </c>
      <c r="AQ27" t="str">
        <f>IFERROR(VALUE(VLOOKUP($F27&amp;$G27,PEFA2011all[[id]:[UD-03.1]],MATCH(AQ$4,PEFA2011all[[#Headers],[id]:[UD-03.1]],0),0)&amp;""),"")</f>
        <v/>
      </c>
      <c r="AR27" t="str">
        <f>IFERROR(VALUE(VLOOKUP($F27&amp;$G27,PEFA2011all[[id]:[UD-03.1]],MATCH(AR$4,PEFA2011all[[#Headers],[id]:[UD-03.1]],0),0)&amp;""),"")</f>
        <v/>
      </c>
    </row>
    <row r="28" spans="2:44" x14ac:dyDescent="0.25">
      <c r="B28">
        <v>2011</v>
      </c>
      <c r="C28" t="s">
        <v>138</v>
      </c>
      <c r="D28" t="e" vm="88">
        <v>#VALUE!</v>
      </c>
      <c r="E28" t="str" cm="1">
        <f t="array" ref="E28">_FV(PEFA2011[[#This Row],[Country-abb]],"Abbreviation")</f>
        <v>BA-SRP</v>
      </c>
      <c r="G28">
        <v>2014</v>
      </c>
      <c r="H28">
        <f>IFERROR(AVERAGE(PEFA2011[[#This Row],[Aggregate expenditure out-turn compared to original approved budget]:[Stock and monitoring of expenditure payment arrears]]),"")</f>
        <v>3.25</v>
      </c>
      <c r="I28">
        <f>IFERROR(AVERAGE(PEFA2011[[#This Row],[Classification of the budget]:[Public access to key fiscal information]]),"")</f>
        <v>5</v>
      </c>
      <c r="J28">
        <f>IFERROR(AVERAGE(PEFA2011[[#This Row],[Orderliness and participation in the annual budget process]:[Multi-year perspective in fiscal planning, expenditure policy and budgeting]]),"")</f>
        <v>3</v>
      </c>
      <c r="K28">
        <f>IFERROR(AVERAGE(PEFA2011[[#This Row],[Transparency of taxpayer obligations and liabilities]:[Effectiveness of internal audit]]),"")</f>
        <v>3.375</v>
      </c>
      <c r="L28">
        <f>IFERROR(AVERAGE(PEFA2011[[#This Row],[Timeliness and regularity of accounts reconciliation]:[Quality and timeliness of annual financial statements]]),"")</f>
        <v>4.75</v>
      </c>
      <c r="M28">
        <f>IFERROR(AVERAGE(PEFA2011[[#This Row],[Scope, nature and follow-up of external audit]:[Legislative scrutiny of external audit reports]]),"")</f>
        <v>2.6666666666666665</v>
      </c>
      <c r="N28">
        <f>IFERROR(VALUE(VLOOKUP($F28&amp;$G28,PEFA2011all[[id]:[UD-03.1]],MATCH(N$4,PEFA2011all[[#Headers],[id]:[UD-03.1]],0),0)&amp;""),"")</f>
        <v>3</v>
      </c>
      <c r="O28">
        <f>IFERROR(VALUE(VLOOKUP($F28&amp;$G28,PEFA2011all[[id]:[UD-03.1]],MATCH(O$4,PEFA2011all[[#Headers],[id]:[UD-03.1]],0),0)&amp;""),"")</f>
        <v>4</v>
      </c>
      <c r="P28">
        <f>IFERROR(VALUE(VLOOKUP($F28&amp;$G28,PEFA2011all[[id]:[UD-03.1]],MATCH(P$4,PEFA2011all[[#Headers],[id]:[UD-03.1]],0),0)&amp;""),"")</f>
        <v>5</v>
      </c>
      <c r="Q28">
        <f>IFERROR(VALUE(VLOOKUP($F28&amp;$G28,PEFA2011all[[id]:[UD-03.1]],MATCH(Q$4,PEFA2011all[[#Headers],[id]:[UD-03.1]],0),0)&amp;""),"")</f>
        <v>1</v>
      </c>
      <c r="R28">
        <f>IFERROR(VALUE(VLOOKUP($F28&amp;$G28,PEFA2011all[[id]:[UD-03.1]],MATCH(R$4,PEFA2011all[[#Headers],[id]:[UD-03.1]],0),0)&amp;""),"")</f>
        <v>5</v>
      </c>
      <c r="S28">
        <f>IFERROR(VALUE(VLOOKUP($F28&amp;$G28,PEFA2011all[[id]:[UD-03.1]],MATCH(S$4,PEFA2011all[[#Headers],[id]:[UD-03.1]],0),0)&amp;""),"")</f>
        <v>5</v>
      </c>
      <c r="T28">
        <f>IFERROR(VALUE(VLOOKUP($F28&amp;$G28,PEFA2011all[[id]:[UD-03.1]],MATCH(T$4,PEFA2011all[[#Headers],[id]:[UD-03.1]],0),0)&amp;""),"")</f>
        <v>7</v>
      </c>
      <c r="U28" t="str">
        <f>IFERROR(VALUE(VLOOKUP($F28&amp;$G28,PEFA2011all[[id]:[UD-03.1]],MATCH(U$4,PEFA2011all[[#Headers],[id]:[UD-03.1]],0),0)&amp;""),"")</f>
        <v/>
      </c>
      <c r="V28">
        <f>IFERROR(VALUE(VLOOKUP($F28&amp;$G28,PEFA2011all[[id]:[UD-03.1]],MATCH(V$4,PEFA2011all[[#Headers],[id]:[UD-03.1]],0),0)&amp;""),"")</f>
        <v>3</v>
      </c>
      <c r="W28">
        <f>IFERROR(VALUE(VLOOKUP($F28&amp;$G28,PEFA2011all[[id]:[UD-03.1]],MATCH(W$4,PEFA2011all[[#Headers],[id]:[UD-03.1]],0),0)&amp;""),"")</f>
        <v>5</v>
      </c>
      <c r="X28">
        <f>IFERROR(VALUE(VLOOKUP($F28&amp;$G28,PEFA2011all[[id]:[UD-03.1]],MATCH(X$4,PEFA2011all[[#Headers],[id]:[UD-03.1]],0),0)&amp;""),"")</f>
        <v>4</v>
      </c>
      <c r="Y28">
        <f>IFERROR(VALUE(VLOOKUP($F28&amp;$G28,PEFA2011all[[id]:[UD-03.1]],MATCH(Y$4,PEFA2011all[[#Headers],[id]:[UD-03.1]],0),0)&amp;""),"")</f>
        <v>2</v>
      </c>
      <c r="Z28">
        <f>IFERROR(VALUE(VLOOKUP($F28&amp;$G28,PEFA2011all[[id]:[UD-03.1]],MATCH(Z$4,PEFA2011all[[#Headers],[id]:[UD-03.1]],0),0)&amp;""),"")</f>
        <v>3</v>
      </c>
      <c r="AA28">
        <f>IFERROR(VALUE(VLOOKUP($F28&amp;$G28,PEFA2011all[[id]:[UD-03.1]],MATCH(AA$4,PEFA2011all[[#Headers],[id]:[UD-03.1]],0),0)&amp;""),"")</f>
        <v>5</v>
      </c>
      <c r="AB28">
        <f>IFERROR(VALUE(VLOOKUP($F28&amp;$G28,PEFA2011all[[id]:[UD-03.1]],MATCH(AB$4,PEFA2011all[[#Headers],[id]:[UD-03.1]],0),0)&amp;""),"")</f>
        <v>2</v>
      </c>
      <c r="AC28">
        <f>IFERROR(VALUE(VLOOKUP($F28&amp;$G28,PEFA2011all[[id]:[UD-03.1]],MATCH(AC$4,PEFA2011all[[#Headers],[id]:[UD-03.1]],0),0)&amp;""),"")</f>
        <v>6</v>
      </c>
      <c r="AD28">
        <f>IFERROR(VALUE(VLOOKUP($F28&amp;$G28,PEFA2011all[[id]:[UD-03.1]],MATCH(AD$4,PEFA2011all[[#Headers],[id]:[UD-03.1]],0),0)&amp;""),"")</f>
        <v>6</v>
      </c>
      <c r="AE28">
        <f>IFERROR(VALUE(VLOOKUP($F28&amp;$G28,PEFA2011all[[id]:[UD-03.1]],MATCH(AE$4,PEFA2011all[[#Headers],[id]:[UD-03.1]],0),0)&amp;""),"")</f>
        <v>2</v>
      </c>
      <c r="AF28" t="str">
        <f>IFERROR(VALUE(VLOOKUP($F28&amp;$G28,PEFA2011all[[id]:[UD-03.1]],MATCH(AF$4,PEFA2011all[[#Headers],[id]:[UD-03.1]],0),0)&amp;""),"")</f>
        <v/>
      </c>
      <c r="AG28">
        <f>IFERROR(VALUE(VLOOKUP($F28&amp;$G28,PEFA2011all[[id]:[UD-03.1]],MATCH(AG$4,PEFA2011all[[#Headers],[id]:[UD-03.1]],0),0)&amp;""),"")</f>
        <v>2</v>
      </c>
      <c r="AH28">
        <f>IFERROR(VALUE(VLOOKUP($F28&amp;$G28,PEFA2011all[[id]:[UD-03.1]],MATCH(AH$4,PEFA2011all[[#Headers],[id]:[UD-03.1]],0),0)&amp;""),"")</f>
        <v>1</v>
      </c>
      <c r="AI28">
        <f>IFERROR(VALUE(VLOOKUP($F28&amp;$G28,PEFA2011all[[id]:[UD-03.1]],MATCH(AI$4,PEFA2011all[[#Headers],[id]:[UD-03.1]],0),0)&amp;""),"")</f>
        <v>6</v>
      </c>
      <c r="AJ28">
        <f>IFERROR(VALUE(VLOOKUP($F28&amp;$G28,PEFA2011all[[id]:[UD-03.1]],MATCH(AJ$4,PEFA2011all[[#Headers],[id]:[UD-03.1]],0),0)&amp;""),"")</f>
        <v>5</v>
      </c>
      <c r="AK28">
        <f>IFERROR(VALUE(VLOOKUP($F28&amp;$G28,PEFA2011all[[id]:[UD-03.1]],MATCH(AK$4,PEFA2011all[[#Headers],[id]:[UD-03.1]],0),0)&amp;""),"")</f>
        <v>4</v>
      </c>
      <c r="AL28">
        <f>IFERROR(VALUE(VLOOKUP($F28&amp;$G28,PEFA2011all[[id]:[UD-03.1]],MATCH(AL$4,PEFA2011all[[#Headers],[id]:[UD-03.1]],0),0)&amp;""),"")</f>
        <v>4</v>
      </c>
      <c r="AM28">
        <f>IFERROR(VALUE(VLOOKUP($F28&amp;$G28,PEFA2011all[[id]:[UD-03.1]],MATCH(AM$4,PEFA2011all[[#Headers],[id]:[UD-03.1]],0),0)&amp;""),"")</f>
        <v>4</v>
      </c>
      <c r="AN28">
        <f>IFERROR(VALUE(VLOOKUP($F28&amp;$G28,PEFA2011all[[id]:[UD-03.1]],MATCH(AN$4,PEFA2011all[[#Headers],[id]:[UD-03.1]],0),0)&amp;""),"")</f>
        <v>2</v>
      </c>
      <c r="AO28">
        <f>IFERROR(VALUE(VLOOKUP($F28&amp;$G28,PEFA2011all[[id]:[UD-03.1]],MATCH(AO$4,PEFA2011all[[#Headers],[id]:[UD-03.1]],0),0)&amp;""),"")</f>
        <v>2</v>
      </c>
      <c r="AP28" t="str">
        <f>IFERROR(VALUE(VLOOKUP($F28&amp;$G28,PEFA2011all[[id]:[UD-03.1]],MATCH(AP$4,PEFA2011all[[#Headers],[id]:[UD-03.1]],0),0)&amp;""),"")</f>
        <v/>
      </c>
      <c r="AQ28" t="str">
        <f>IFERROR(VALUE(VLOOKUP($F28&amp;$G28,PEFA2011all[[id]:[UD-03.1]],MATCH(AQ$4,PEFA2011all[[#Headers],[id]:[UD-03.1]],0),0)&amp;""),"")</f>
        <v/>
      </c>
      <c r="AR28" t="str">
        <f>IFERROR(VALUE(VLOOKUP($F28&amp;$G28,PEFA2011all[[id]:[UD-03.1]],MATCH(AR$4,PEFA2011all[[#Headers],[id]:[UD-03.1]],0),0)&amp;""),"")</f>
        <v/>
      </c>
    </row>
    <row r="29" spans="2:44" x14ac:dyDescent="0.25">
      <c r="B29">
        <v>2011</v>
      </c>
      <c r="C29" t="s">
        <v>176</v>
      </c>
      <c r="D29" t="e" vm="8">
        <v>#VALUE!</v>
      </c>
      <c r="E29" t="str" cm="1">
        <f t="array" ref="E29">_FV(PEFA2011[[#This Row],[Country-abb]],"Abbreviation")</f>
        <v>BW</v>
      </c>
      <c r="F29" t="str">
        <f>_xlfn.XLOOKUP(PEFA2011[[#This Row],[ISO-2]],'Code'!$B$2:$B$250,'Code'!$C$2:$C$250,"",0)</f>
        <v>BWA</v>
      </c>
      <c r="G29">
        <v>2013</v>
      </c>
      <c r="H29">
        <f>IFERROR(AVERAGE(PEFA2011[[#This Row],[Aggregate expenditure out-turn compared to original approved budget]:[Stock and monitoring of expenditure payment arrears]]),"")</f>
        <v>3.25</v>
      </c>
      <c r="I29">
        <f>IFERROR(AVERAGE(PEFA2011[[#This Row],[Classification of the budget]:[Public access to key fiscal information]]),"")</f>
        <v>3.5</v>
      </c>
      <c r="J29">
        <f>IFERROR(AVERAGE(PEFA2011[[#This Row],[Orderliness and participation in the annual budget process]:[Multi-year perspective in fiscal planning, expenditure policy and budgeting]]),"")</f>
        <v>3</v>
      </c>
      <c r="K29">
        <f>IFERROR(AVERAGE(PEFA2011[[#This Row],[Transparency of taxpayer obligations and liabilities]:[Effectiveness of internal audit]]),"")</f>
        <v>4.5555555555555554</v>
      </c>
      <c r="L29">
        <f>IFERROR(AVERAGE(PEFA2011[[#This Row],[Timeliness and regularity of accounts reconciliation]:[Quality and timeliness of annual financial statements]]),"")</f>
        <v>5.25</v>
      </c>
      <c r="M29">
        <f>IFERROR(AVERAGE(PEFA2011[[#This Row],[Scope, nature and follow-up of external audit]:[Legislative scrutiny of external audit reports]]),"")</f>
        <v>5.666666666666667</v>
      </c>
      <c r="N29">
        <f>IFERROR(VALUE(VLOOKUP($F29&amp;$G29,PEFA2011all[[id]:[UD-03.1]],MATCH(N$4,PEFA2011all[[#Headers],[id]:[UD-03.1]],0),0)&amp;""),"")</f>
        <v>7</v>
      </c>
      <c r="O29">
        <f>IFERROR(VALUE(VLOOKUP($F29&amp;$G29,PEFA2011all[[id]:[UD-03.1]],MATCH(O$4,PEFA2011all[[#Headers],[id]:[UD-03.1]],0),0)&amp;""),"")</f>
        <v>4</v>
      </c>
      <c r="P29">
        <f>IFERROR(VALUE(VLOOKUP($F29&amp;$G29,PEFA2011all[[id]:[UD-03.1]],MATCH(P$4,PEFA2011all[[#Headers],[id]:[UD-03.1]],0),0)&amp;""),"")</f>
        <v>1</v>
      </c>
      <c r="Q29">
        <f>IFERROR(VALUE(VLOOKUP($F29&amp;$G29,PEFA2011all[[id]:[UD-03.1]],MATCH(Q$4,PEFA2011all[[#Headers],[id]:[UD-03.1]],0),0)&amp;""),"")</f>
        <v>1</v>
      </c>
      <c r="R29">
        <f>IFERROR(VALUE(VLOOKUP($F29&amp;$G29,PEFA2011all[[id]:[UD-03.1]],MATCH(R$4,PEFA2011all[[#Headers],[id]:[UD-03.1]],0),0)&amp;""),"")</f>
        <v>3</v>
      </c>
      <c r="S29">
        <f>IFERROR(VALUE(VLOOKUP($F29&amp;$G29,PEFA2011all[[id]:[UD-03.1]],MATCH(S$4,PEFA2011all[[#Headers],[id]:[UD-03.1]],0),0)&amp;""),"")</f>
        <v>7</v>
      </c>
      <c r="T29">
        <f>IFERROR(VALUE(VLOOKUP($F29&amp;$G29,PEFA2011all[[id]:[UD-03.1]],MATCH(T$4,PEFA2011all[[#Headers],[id]:[UD-03.1]],0),0)&amp;""),"")</f>
        <v>1</v>
      </c>
      <c r="U29">
        <f>IFERROR(VALUE(VLOOKUP($F29&amp;$G29,PEFA2011all[[id]:[UD-03.1]],MATCH(U$4,PEFA2011all[[#Headers],[id]:[UD-03.1]],0),0)&amp;""),"")</f>
        <v>3</v>
      </c>
      <c r="V29">
        <f>IFERROR(VALUE(VLOOKUP($F29&amp;$G29,PEFA2011all[[id]:[UD-03.1]],MATCH(V$4,PEFA2011all[[#Headers],[id]:[UD-03.1]],0),0)&amp;""),"")</f>
        <v>2</v>
      </c>
      <c r="W29">
        <f>IFERROR(VALUE(VLOOKUP($F29&amp;$G29,PEFA2011all[[id]:[UD-03.1]],MATCH(W$4,PEFA2011all[[#Headers],[id]:[UD-03.1]],0),0)&amp;""),"")</f>
        <v>5</v>
      </c>
      <c r="X29">
        <f>IFERROR(VALUE(VLOOKUP($F29&amp;$G29,PEFA2011all[[id]:[UD-03.1]],MATCH(X$4,PEFA2011all[[#Headers],[id]:[UD-03.1]],0),0)&amp;""),"")</f>
        <v>4</v>
      </c>
      <c r="Y29">
        <f>IFERROR(VALUE(VLOOKUP($F29&amp;$G29,PEFA2011all[[id]:[UD-03.1]],MATCH(Y$4,PEFA2011all[[#Headers],[id]:[UD-03.1]],0),0)&amp;""),"")</f>
        <v>2</v>
      </c>
      <c r="Z29">
        <f>IFERROR(VALUE(VLOOKUP($F29&amp;$G29,PEFA2011all[[id]:[UD-03.1]],MATCH(Z$4,PEFA2011all[[#Headers],[id]:[UD-03.1]],0),0)&amp;""),"")</f>
        <v>6</v>
      </c>
      <c r="AA29">
        <f>IFERROR(VALUE(VLOOKUP($F29&amp;$G29,PEFA2011all[[id]:[UD-03.1]],MATCH(AA$4,PEFA2011all[[#Headers],[id]:[UD-03.1]],0),0)&amp;""),"")</f>
        <v>5</v>
      </c>
      <c r="AB29">
        <f>IFERROR(VALUE(VLOOKUP($F29&amp;$G29,PEFA2011all[[id]:[UD-03.1]],MATCH(AB$4,PEFA2011all[[#Headers],[id]:[UD-03.1]],0),0)&amp;""),"")</f>
        <v>2</v>
      </c>
      <c r="AC29">
        <f>IFERROR(VALUE(VLOOKUP($F29&amp;$G29,PEFA2011all[[id]:[UD-03.1]],MATCH(AC$4,PEFA2011all[[#Headers],[id]:[UD-03.1]],0),0)&amp;""),"")</f>
        <v>2</v>
      </c>
      <c r="AD29">
        <f>IFERROR(VALUE(VLOOKUP($F29&amp;$G29,PEFA2011all[[id]:[UD-03.1]],MATCH(AD$4,PEFA2011all[[#Headers],[id]:[UD-03.1]],0),0)&amp;""),"")</f>
        <v>5</v>
      </c>
      <c r="AE29">
        <f>IFERROR(VALUE(VLOOKUP($F29&amp;$G29,PEFA2011all[[id]:[UD-03.1]],MATCH(AE$4,PEFA2011all[[#Headers],[id]:[UD-03.1]],0),0)&amp;""),"")</f>
        <v>6</v>
      </c>
      <c r="AF29">
        <f>IFERROR(VALUE(VLOOKUP($F29&amp;$G29,PEFA2011all[[id]:[UD-03.1]],MATCH(AF$4,PEFA2011all[[#Headers],[id]:[UD-03.1]],0),0)&amp;""),"")</f>
        <v>6</v>
      </c>
      <c r="AG29">
        <f>IFERROR(VALUE(VLOOKUP($F29&amp;$G29,PEFA2011all[[id]:[UD-03.1]],MATCH(AG$4,PEFA2011all[[#Headers],[id]:[UD-03.1]],0),0)&amp;""),"")</f>
        <v>4</v>
      </c>
      <c r="AH29">
        <f>IFERROR(VALUE(VLOOKUP($F29&amp;$G29,PEFA2011all[[id]:[UD-03.1]],MATCH(AH$4,PEFA2011all[[#Headers],[id]:[UD-03.1]],0),0)&amp;""),"")</f>
        <v>5</v>
      </c>
      <c r="AI29">
        <f>IFERROR(VALUE(VLOOKUP($F29&amp;$G29,PEFA2011all[[id]:[UD-03.1]],MATCH(AI$4,PEFA2011all[[#Headers],[id]:[UD-03.1]],0),0)&amp;""),"")</f>
        <v>3</v>
      </c>
      <c r="AJ29">
        <f>IFERROR(VALUE(VLOOKUP($F29&amp;$G29,PEFA2011all[[id]:[UD-03.1]],MATCH(AJ$4,PEFA2011all[[#Headers],[id]:[UD-03.1]],0),0)&amp;""),"")</f>
        <v>7</v>
      </c>
      <c r="AK29">
        <f>IFERROR(VALUE(VLOOKUP($F29&amp;$G29,PEFA2011all[[id]:[UD-03.1]],MATCH(AK$4,PEFA2011all[[#Headers],[id]:[UD-03.1]],0),0)&amp;""),"")</f>
        <v>7</v>
      </c>
      <c r="AL29">
        <f>IFERROR(VALUE(VLOOKUP($F29&amp;$G29,PEFA2011all[[id]:[UD-03.1]],MATCH(AL$4,PEFA2011all[[#Headers],[id]:[UD-03.1]],0),0)&amp;""),"")</f>
        <v>4</v>
      </c>
      <c r="AM29">
        <f>IFERROR(VALUE(VLOOKUP($F29&amp;$G29,PEFA2011all[[id]:[UD-03.1]],MATCH(AM$4,PEFA2011all[[#Headers],[id]:[UD-03.1]],0),0)&amp;""),"")</f>
        <v>4</v>
      </c>
      <c r="AN29">
        <f>IFERROR(VALUE(VLOOKUP($F29&amp;$G29,PEFA2011all[[id]:[UD-03.1]],MATCH(AN$4,PEFA2011all[[#Headers],[id]:[UD-03.1]],0),0)&amp;""),"")</f>
        <v>6</v>
      </c>
      <c r="AO29">
        <f>IFERROR(VALUE(VLOOKUP($F29&amp;$G29,PEFA2011all[[id]:[UD-03.1]],MATCH(AO$4,PEFA2011all[[#Headers],[id]:[UD-03.1]],0),0)&amp;""),"")</f>
        <v>7</v>
      </c>
      <c r="AP29">
        <f>IFERROR(VALUE(VLOOKUP($F29&amp;$G29,PEFA2011all[[id]:[UD-03.1]],MATCH(AP$4,PEFA2011all[[#Headers],[id]:[UD-03.1]],0),0)&amp;""),"")</f>
        <v>2</v>
      </c>
      <c r="AQ29">
        <f>IFERROR(VALUE(VLOOKUP($F29&amp;$G29,PEFA2011all[[id]:[UD-03.1]],MATCH(AQ$4,PEFA2011all[[#Headers],[id]:[UD-03.1]],0),0)&amp;""),"")</f>
        <v>1</v>
      </c>
      <c r="AR29">
        <f>IFERROR(VALUE(VLOOKUP($F29&amp;$G29,PEFA2011all[[id]:[UD-03.1]],MATCH(AR$4,PEFA2011all[[#Headers],[id]:[UD-03.1]],0),0)&amp;""),"")</f>
        <v>3</v>
      </c>
    </row>
    <row r="30" spans="2:44" x14ac:dyDescent="0.25">
      <c r="B30">
        <v>2011</v>
      </c>
      <c r="C30" t="s">
        <v>176</v>
      </c>
      <c r="D30" t="e" vm="8">
        <v>#VALUE!</v>
      </c>
      <c r="E30" t="str" cm="1">
        <f t="array" ref="E30">_FV(PEFA2011[[#This Row],[Country-abb]],"Abbreviation")</f>
        <v>BW</v>
      </c>
      <c r="F30" t="str">
        <f>_xlfn.XLOOKUP(PEFA2011[[#This Row],[ISO-2]],'Code'!$B$2:$B$250,'Code'!$C$2:$C$250,"",0)</f>
        <v>BWA</v>
      </c>
      <c r="G30">
        <v>2009</v>
      </c>
      <c r="H30">
        <f>IFERROR(AVERAGE(PEFA2011[[#This Row],[Aggregate expenditure out-turn compared to original approved budget]:[Stock and monitoring of expenditure payment arrears]]),"")</f>
        <v>3.5</v>
      </c>
      <c r="I30">
        <f>IFERROR(AVERAGE(PEFA2011[[#This Row],[Classification of the budget]:[Public access to key fiscal information]]),"")</f>
        <v>4.666666666666667</v>
      </c>
      <c r="J30">
        <f>IFERROR(AVERAGE(PEFA2011[[#This Row],[Orderliness and participation in the annual budget process]:[Multi-year perspective in fiscal planning, expenditure policy and budgeting]]),"")</f>
        <v>4.5</v>
      </c>
      <c r="K30">
        <f>IFERROR(AVERAGE(PEFA2011[[#This Row],[Transparency of taxpayer obligations and liabilities]:[Effectiveness of internal audit]]),"")</f>
        <v>3.6666666666666665</v>
      </c>
      <c r="L30">
        <f>IFERROR(AVERAGE(PEFA2011[[#This Row],[Timeliness and regularity of accounts reconciliation]:[Quality and timeliness of annual financial statements]]),"")</f>
        <v>5</v>
      </c>
      <c r="M30">
        <f>IFERROR(AVERAGE(PEFA2011[[#This Row],[Scope, nature and follow-up of external audit]:[Legislative scrutiny of external audit reports]]),"")</f>
        <v>4</v>
      </c>
      <c r="N30">
        <f>IFERROR(VALUE(VLOOKUP($F30&amp;$G30,PEFA2011all[[id]:[UD-03.1]],MATCH(N$4,PEFA2011all[[#Headers],[id]:[UD-03.1]],0),0)&amp;""),"")</f>
        <v>3</v>
      </c>
      <c r="O30">
        <f>IFERROR(VALUE(VLOOKUP($F30&amp;$G30,PEFA2011all[[id]:[UD-03.1]],MATCH(O$4,PEFA2011all[[#Headers],[id]:[UD-03.1]],0),0)&amp;""),"")</f>
        <v>3</v>
      </c>
      <c r="P30">
        <f>IFERROR(VALUE(VLOOKUP($F30&amp;$G30,PEFA2011all[[id]:[UD-03.1]],MATCH(P$4,PEFA2011all[[#Headers],[id]:[UD-03.1]],0),0)&amp;""),"")</f>
        <v>7</v>
      </c>
      <c r="Q30">
        <f>IFERROR(VALUE(VLOOKUP($F30&amp;$G30,PEFA2011all[[id]:[UD-03.1]],MATCH(Q$4,PEFA2011all[[#Headers],[id]:[UD-03.1]],0),0)&amp;""),"")</f>
        <v>1</v>
      </c>
      <c r="R30">
        <f>IFERROR(VALUE(VLOOKUP($F30&amp;$G30,PEFA2011all[[id]:[UD-03.1]],MATCH(R$4,PEFA2011all[[#Headers],[id]:[UD-03.1]],0),0)&amp;""),"")</f>
        <v>3</v>
      </c>
      <c r="S30">
        <f>IFERROR(VALUE(VLOOKUP($F30&amp;$G30,PEFA2011all[[id]:[UD-03.1]],MATCH(S$4,PEFA2011all[[#Headers],[id]:[UD-03.1]],0),0)&amp;""),"")</f>
        <v>7</v>
      </c>
      <c r="T30">
        <f>IFERROR(VALUE(VLOOKUP($F30&amp;$G30,PEFA2011all[[id]:[UD-03.1]],MATCH(T$4,PEFA2011all[[#Headers],[id]:[UD-03.1]],0),0)&amp;""),"")</f>
        <v>7</v>
      </c>
      <c r="U30">
        <f>IFERROR(VALUE(VLOOKUP($F30&amp;$G30,PEFA2011all[[id]:[UD-03.1]],MATCH(U$4,PEFA2011all[[#Headers],[id]:[UD-03.1]],0),0)&amp;""),"")</f>
        <v>4</v>
      </c>
      <c r="V30">
        <f>IFERROR(VALUE(VLOOKUP($F30&amp;$G30,PEFA2011all[[id]:[UD-03.1]],MATCH(V$4,PEFA2011all[[#Headers],[id]:[UD-03.1]],0),0)&amp;""),"")</f>
        <v>2</v>
      </c>
      <c r="W30">
        <f>IFERROR(VALUE(VLOOKUP($F30&amp;$G30,PEFA2011all[[id]:[UD-03.1]],MATCH(W$4,PEFA2011all[[#Headers],[id]:[UD-03.1]],0),0)&amp;""),"")</f>
        <v>5</v>
      </c>
      <c r="X30">
        <f>IFERROR(VALUE(VLOOKUP($F30&amp;$G30,PEFA2011all[[id]:[UD-03.1]],MATCH(X$4,PEFA2011all[[#Headers],[id]:[UD-03.1]],0),0)&amp;""),"")</f>
        <v>5</v>
      </c>
      <c r="Y30">
        <f>IFERROR(VALUE(VLOOKUP($F30&amp;$G30,PEFA2011all[[id]:[UD-03.1]],MATCH(Y$4,PEFA2011all[[#Headers],[id]:[UD-03.1]],0),0)&amp;""),"")</f>
        <v>4</v>
      </c>
      <c r="Z30">
        <f>IFERROR(VALUE(VLOOKUP($F30&amp;$G30,PEFA2011all[[id]:[UD-03.1]],MATCH(Z$4,PEFA2011all[[#Headers],[id]:[UD-03.1]],0),0)&amp;""),"")</f>
        <v>5</v>
      </c>
      <c r="AA30">
        <f>IFERROR(VALUE(VLOOKUP($F30&amp;$G30,PEFA2011all[[id]:[UD-03.1]],MATCH(AA$4,PEFA2011all[[#Headers],[id]:[UD-03.1]],0),0)&amp;""),"")</f>
        <v>5</v>
      </c>
      <c r="AB30">
        <f>IFERROR(VALUE(VLOOKUP($F30&amp;$G30,PEFA2011all[[id]:[UD-03.1]],MATCH(AB$4,PEFA2011all[[#Headers],[id]:[UD-03.1]],0),0)&amp;""),"")</f>
        <v>2</v>
      </c>
      <c r="AC30">
        <f>IFERROR(VALUE(VLOOKUP($F30&amp;$G30,PEFA2011all[[id]:[UD-03.1]],MATCH(AC$4,PEFA2011all[[#Headers],[id]:[UD-03.1]],0),0)&amp;""),"")</f>
        <v>2</v>
      </c>
      <c r="AD30">
        <f>IFERROR(VALUE(VLOOKUP($F30&amp;$G30,PEFA2011all[[id]:[UD-03.1]],MATCH(AD$4,PEFA2011all[[#Headers],[id]:[UD-03.1]],0),0)&amp;""),"")</f>
        <v>3</v>
      </c>
      <c r="AE30">
        <f>IFERROR(VALUE(VLOOKUP($F30&amp;$G30,PEFA2011all[[id]:[UD-03.1]],MATCH(AE$4,PEFA2011all[[#Headers],[id]:[UD-03.1]],0),0)&amp;""),"")</f>
        <v>6</v>
      </c>
      <c r="AF30">
        <f>IFERROR(VALUE(VLOOKUP($F30&amp;$G30,PEFA2011all[[id]:[UD-03.1]],MATCH(AF$4,PEFA2011all[[#Headers],[id]:[UD-03.1]],0),0)&amp;""),"")</f>
        <v>2</v>
      </c>
      <c r="AG30">
        <f>IFERROR(VALUE(VLOOKUP($F30&amp;$G30,PEFA2011all[[id]:[UD-03.1]],MATCH(AG$4,PEFA2011all[[#Headers],[id]:[UD-03.1]],0),0)&amp;""),"")</f>
        <v>4</v>
      </c>
      <c r="AH30">
        <f>IFERROR(VALUE(VLOOKUP($F30&amp;$G30,PEFA2011all[[id]:[UD-03.1]],MATCH(AH$4,PEFA2011all[[#Headers],[id]:[UD-03.1]],0),0)&amp;""),"")</f>
        <v>4</v>
      </c>
      <c r="AI30">
        <f>IFERROR(VALUE(VLOOKUP($F30&amp;$G30,PEFA2011all[[id]:[UD-03.1]],MATCH(AI$4,PEFA2011all[[#Headers],[id]:[UD-03.1]],0),0)&amp;""),"")</f>
        <v>5</v>
      </c>
      <c r="AJ30">
        <f>IFERROR(VALUE(VLOOKUP($F30&amp;$G30,PEFA2011all[[id]:[UD-03.1]],MATCH(AJ$4,PEFA2011all[[#Headers],[id]:[UD-03.1]],0),0)&amp;""),"")</f>
        <v>7</v>
      </c>
      <c r="AK30">
        <f>IFERROR(VALUE(VLOOKUP($F30&amp;$G30,PEFA2011all[[id]:[UD-03.1]],MATCH(AK$4,PEFA2011all[[#Headers],[id]:[UD-03.1]],0),0)&amp;""),"")</f>
        <v>4</v>
      </c>
      <c r="AL30">
        <f>IFERROR(VALUE(VLOOKUP($F30&amp;$G30,PEFA2011all[[id]:[UD-03.1]],MATCH(AL$4,PEFA2011all[[#Headers],[id]:[UD-03.1]],0),0)&amp;""),"")</f>
        <v>4</v>
      </c>
      <c r="AM30">
        <f>IFERROR(VALUE(VLOOKUP($F30&amp;$G30,PEFA2011all[[id]:[UD-03.1]],MATCH(AM$4,PEFA2011all[[#Headers],[id]:[UD-03.1]],0),0)&amp;""),"")</f>
        <v>2</v>
      </c>
      <c r="AN30">
        <f>IFERROR(VALUE(VLOOKUP($F30&amp;$G30,PEFA2011all[[id]:[UD-03.1]],MATCH(AN$4,PEFA2011all[[#Headers],[id]:[UD-03.1]],0),0)&amp;""),"")</f>
        <v>6</v>
      </c>
      <c r="AO30">
        <f>IFERROR(VALUE(VLOOKUP($F30&amp;$G30,PEFA2011all[[id]:[UD-03.1]],MATCH(AO$4,PEFA2011all[[#Headers],[id]:[UD-03.1]],0),0)&amp;""),"")</f>
        <v>4</v>
      </c>
      <c r="AP30">
        <f>IFERROR(VALUE(VLOOKUP($F30&amp;$G30,PEFA2011all[[id]:[UD-03.1]],MATCH(AP$4,PEFA2011all[[#Headers],[id]:[UD-03.1]],0),0)&amp;""),"")</f>
        <v>2</v>
      </c>
      <c r="AQ30">
        <f>IFERROR(VALUE(VLOOKUP($F30&amp;$G30,PEFA2011all[[id]:[UD-03.1]],MATCH(AQ$4,PEFA2011all[[#Headers],[id]:[UD-03.1]],0),0)&amp;""),"")</f>
        <v>2</v>
      </c>
      <c r="AR30">
        <f>IFERROR(VALUE(VLOOKUP($F30&amp;$G30,PEFA2011all[[id]:[UD-03.1]],MATCH(AR$4,PEFA2011all[[#Headers],[id]:[UD-03.1]],0),0)&amp;""),"")</f>
        <v>1</v>
      </c>
    </row>
    <row r="31" spans="2:44" x14ac:dyDescent="0.25">
      <c r="B31">
        <v>2011</v>
      </c>
      <c r="C31" t="s">
        <v>221</v>
      </c>
      <c r="D31" t="e" vm="89">
        <v>#VALUE!</v>
      </c>
      <c r="E31" t="str" cm="1">
        <f t="array" ref="E31">_FV(PEFA2011[[#This Row],[Country-abb]],"Abbreviation")</f>
        <v>BR</v>
      </c>
      <c r="F31" t="str">
        <f>_xlfn.XLOOKUP(PEFA2011[[#This Row],[ISO-2]],'Code'!$B$2:$B$250,'Code'!$C$2:$C$250,"",0)</f>
        <v>BRA</v>
      </c>
      <c r="G31">
        <v>2009</v>
      </c>
      <c r="H31">
        <f>IFERROR(AVERAGE(PEFA2011[[#This Row],[Aggregate expenditure out-turn compared to original approved budget]:[Stock and monitoring of expenditure payment arrears]]),"")</f>
        <v>6.5</v>
      </c>
      <c r="I31">
        <f>IFERROR(AVERAGE(PEFA2011[[#This Row],[Classification of the budget]:[Public access to key fiscal information]]),"")</f>
        <v>6.333333333333333</v>
      </c>
      <c r="J31">
        <f>IFERROR(AVERAGE(PEFA2011[[#This Row],[Orderliness and participation in the annual budget process]:[Multi-year perspective in fiscal planning, expenditure policy and budgeting]]),"")</f>
        <v>6</v>
      </c>
      <c r="K31">
        <f>IFERROR(AVERAGE(PEFA2011[[#This Row],[Transparency of taxpayer obligations and liabilities]:[Effectiveness of internal audit]]),"")</f>
        <v>6.2222222222222223</v>
      </c>
      <c r="L31">
        <f>IFERROR(AVERAGE(PEFA2011[[#This Row],[Timeliness and regularity of accounts reconciliation]:[Quality and timeliness of annual financial statements]]),"")</f>
        <v>6.25</v>
      </c>
      <c r="M31">
        <f>IFERROR(AVERAGE(PEFA2011[[#This Row],[Scope, nature and follow-up of external audit]:[Legislative scrutiny of external audit reports]]),"")</f>
        <v>4</v>
      </c>
      <c r="N31">
        <f>IFERROR(VALUE(VLOOKUP($F31&amp;$G31,PEFA2011all[[id]:[UD-03.1]],MATCH(N$4,PEFA2011all[[#Headers],[id]:[UD-03.1]],0),0)&amp;""),"")</f>
        <v>5</v>
      </c>
      <c r="O31">
        <f>IFERROR(VALUE(VLOOKUP($F31&amp;$G31,PEFA2011all[[id]:[UD-03.1]],MATCH(O$4,PEFA2011all[[#Headers],[id]:[UD-03.1]],0),0)&amp;""),"")</f>
        <v>7</v>
      </c>
      <c r="P31">
        <f>IFERROR(VALUE(VLOOKUP($F31&amp;$G31,PEFA2011all[[id]:[UD-03.1]],MATCH(P$4,PEFA2011all[[#Headers],[id]:[UD-03.1]],0),0)&amp;""),"")</f>
        <v>7</v>
      </c>
      <c r="Q31">
        <f>IFERROR(VALUE(VLOOKUP($F31&amp;$G31,PEFA2011all[[id]:[UD-03.1]],MATCH(Q$4,PEFA2011all[[#Headers],[id]:[UD-03.1]],0),0)&amp;""),"")</f>
        <v>7</v>
      </c>
      <c r="R31">
        <f>IFERROR(VALUE(VLOOKUP($F31&amp;$G31,PEFA2011all[[id]:[UD-03.1]],MATCH(R$4,PEFA2011all[[#Headers],[id]:[UD-03.1]],0),0)&amp;""),"")</f>
        <v>7</v>
      </c>
      <c r="S31">
        <f>IFERROR(VALUE(VLOOKUP($F31&amp;$G31,PEFA2011all[[id]:[UD-03.1]],MATCH(S$4,PEFA2011all[[#Headers],[id]:[UD-03.1]],0),0)&amp;""),"")</f>
        <v>7</v>
      </c>
      <c r="T31">
        <f>IFERROR(VALUE(VLOOKUP($F31&amp;$G31,PEFA2011all[[id]:[UD-03.1]],MATCH(T$4,PEFA2011all[[#Headers],[id]:[UD-03.1]],0),0)&amp;""),"")</f>
        <v>7</v>
      </c>
      <c r="U31">
        <f>IFERROR(VALUE(VLOOKUP($F31&amp;$G31,PEFA2011all[[id]:[UD-03.1]],MATCH(U$4,PEFA2011all[[#Headers],[id]:[UD-03.1]],0),0)&amp;""),"")</f>
        <v>6</v>
      </c>
      <c r="V31">
        <f>IFERROR(VALUE(VLOOKUP($F31&amp;$G31,PEFA2011all[[id]:[UD-03.1]],MATCH(V$4,PEFA2011all[[#Headers],[id]:[UD-03.1]],0),0)&amp;""),"")</f>
        <v>4</v>
      </c>
      <c r="W31">
        <f>IFERROR(VALUE(VLOOKUP($F31&amp;$G31,PEFA2011all[[id]:[UD-03.1]],MATCH(W$4,PEFA2011all[[#Headers],[id]:[UD-03.1]],0),0)&amp;""),"")</f>
        <v>7</v>
      </c>
      <c r="X31">
        <f>IFERROR(VALUE(VLOOKUP($F31&amp;$G31,PEFA2011all[[id]:[UD-03.1]],MATCH(X$4,PEFA2011all[[#Headers],[id]:[UD-03.1]],0),0)&amp;""),"")</f>
        <v>7</v>
      </c>
      <c r="Y31">
        <f>IFERROR(VALUE(VLOOKUP($F31&amp;$G31,PEFA2011all[[id]:[UD-03.1]],MATCH(Y$4,PEFA2011all[[#Headers],[id]:[UD-03.1]],0),0)&amp;""),"")</f>
        <v>5</v>
      </c>
      <c r="Z31">
        <f>IFERROR(VALUE(VLOOKUP($F31&amp;$G31,PEFA2011all[[id]:[UD-03.1]],MATCH(Z$4,PEFA2011all[[#Headers],[id]:[UD-03.1]],0),0)&amp;""),"")</f>
        <v>7</v>
      </c>
      <c r="AA31">
        <f>IFERROR(VALUE(VLOOKUP($F31&amp;$G31,PEFA2011all[[id]:[UD-03.1]],MATCH(AA$4,PEFA2011all[[#Headers],[id]:[UD-03.1]],0),0)&amp;""),"")</f>
        <v>6</v>
      </c>
      <c r="AB31">
        <f>IFERROR(VALUE(VLOOKUP($F31&amp;$G31,PEFA2011all[[id]:[UD-03.1]],MATCH(AB$4,PEFA2011all[[#Headers],[id]:[UD-03.1]],0),0)&amp;""),"")</f>
        <v>6</v>
      </c>
      <c r="AC31">
        <f>IFERROR(VALUE(VLOOKUP($F31&amp;$G31,PEFA2011all[[id]:[UD-03.1]],MATCH(AC$4,PEFA2011all[[#Headers],[id]:[UD-03.1]],0),0)&amp;""),"")</f>
        <v>4</v>
      </c>
      <c r="AD31">
        <f>IFERROR(VALUE(VLOOKUP($F31&amp;$G31,PEFA2011all[[id]:[UD-03.1]],MATCH(AD$4,PEFA2011all[[#Headers],[id]:[UD-03.1]],0),0)&amp;""),"")</f>
        <v>7</v>
      </c>
      <c r="AE31">
        <f>IFERROR(VALUE(VLOOKUP($F31&amp;$G31,PEFA2011all[[id]:[UD-03.1]],MATCH(AE$4,PEFA2011all[[#Headers],[id]:[UD-03.1]],0),0)&amp;""),"")</f>
        <v>6</v>
      </c>
      <c r="AF31">
        <f>IFERROR(VALUE(VLOOKUP($F31&amp;$G31,PEFA2011all[[id]:[UD-03.1]],MATCH(AF$4,PEFA2011all[[#Headers],[id]:[UD-03.1]],0),0)&amp;""),"")</f>
        <v>6</v>
      </c>
      <c r="AG31">
        <f>IFERROR(VALUE(VLOOKUP($F31&amp;$G31,PEFA2011all[[id]:[UD-03.1]],MATCH(AG$4,PEFA2011all[[#Headers],[id]:[UD-03.1]],0),0)&amp;""),"")</f>
        <v>7</v>
      </c>
      <c r="AH31">
        <f>IFERROR(VALUE(VLOOKUP($F31&amp;$G31,PEFA2011all[[id]:[UD-03.1]],MATCH(AH$4,PEFA2011all[[#Headers],[id]:[UD-03.1]],0),0)&amp;""),"")</f>
        <v>7</v>
      </c>
      <c r="AI31">
        <f>IFERROR(VALUE(VLOOKUP($F31&amp;$G31,PEFA2011all[[id]:[UD-03.1]],MATCH(AI$4,PEFA2011all[[#Headers],[id]:[UD-03.1]],0),0)&amp;""),"")</f>
        <v>7</v>
      </c>
      <c r="AJ31">
        <f>IFERROR(VALUE(VLOOKUP($F31&amp;$G31,PEFA2011all[[id]:[UD-03.1]],MATCH(AJ$4,PEFA2011all[[#Headers],[id]:[UD-03.1]],0),0)&amp;""),"")</f>
        <v>7</v>
      </c>
      <c r="AK31">
        <f>IFERROR(VALUE(VLOOKUP($F31&amp;$G31,PEFA2011all[[id]:[UD-03.1]],MATCH(AK$4,PEFA2011all[[#Headers],[id]:[UD-03.1]],0),0)&amp;""),"")</f>
        <v>7</v>
      </c>
      <c r="AL31">
        <f>IFERROR(VALUE(VLOOKUP($F31&amp;$G31,PEFA2011all[[id]:[UD-03.1]],MATCH(AL$4,PEFA2011all[[#Headers],[id]:[UD-03.1]],0),0)&amp;""),"")</f>
        <v>4</v>
      </c>
      <c r="AM31">
        <f>IFERROR(VALUE(VLOOKUP($F31&amp;$G31,PEFA2011all[[id]:[UD-03.1]],MATCH(AM$4,PEFA2011all[[#Headers],[id]:[UD-03.1]],0),0)&amp;""),"")</f>
        <v>4</v>
      </c>
      <c r="AN31">
        <f>IFERROR(VALUE(VLOOKUP($F31&amp;$G31,PEFA2011all[[id]:[UD-03.1]],MATCH(AN$4,PEFA2011all[[#Headers],[id]:[UD-03.1]],0),0)&amp;""),"")</f>
        <v>7</v>
      </c>
      <c r="AO31">
        <f>IFERROR(VALUE(VLOOKUP($F31&amp;$G31,PEFA2011all[[id]:[UD-03.1]],MATCH(AO$4,PEFA2011all[[#Headers],[id]:[UD-03.1]],0),0)&amp;""),"")</f>
        <v>1</v>
      </c>
      <c r="AP31" t="str">
        <f>IFERROR(VALUE(VLOOKUP($F31&amp;$G31,PEFA2011all[[id]:[UD-03.1]],MATCH(AP$4,PEFA2011all[[#Headers],[id]:[UD-03.1]],0),0)&amp;""),"")</f>
        <v/>
      </c>
      <c r="AQ31" t="str">
        <f>IFERROR(VALUE(VLOOKUP($F31&amp;$G31,PEFA2011all[[id]:[UD-03.1]],MATCH(AQ$4,PEFA2011all[[#Headers],[id]:[UD-03.1]],0),0)&amp;""),"")</f>
        <v/>
      </c>
      <c r="AR31" t="str">
        <f>IFERROR(VALUE(VLOOKUP($F31&amp;$G31,PEFA2011all[[id]:[UD-03.1]],MATCH(AR$4,PEFA2011all[[#Headers],[id]:[UD-03.1]],0),0)&amp;""),"")</f>
        <v/>
      </c>
    </row>
    <row r="32" spans="2:44" x14ac:dyDescent="0.25">
      <c r="B32">
        <v>2011</v>
      </c>
      <c r="C32" t="s">
        <v>166</v>
      </c>
      <c r="D32" t="e" vm="28">
        <v>#VALUE!</v>
      </c>
      <c r="E32" t="str" cm="1">
        <f t="array" ref="E32">_FV(PEFA2011[[#This Row],[Country-abb]],"Abbreviation")</f>
        <v>BF</v>
      </c>
      <c r="F32" t="str">
        <f>_xlfn.XLOOKUP(PEFA2011[[#This Row],[ISO-2]],'Code'!$B$2:$B$250,'Code'!$C$2:$C$250,"",0)</f>
        <v>BFA</v>
      </c>
      <c r="G32">
        <v>2014</v>
      </c>
      <c r="H32">
        <f>IFERROR(AVERAGE(PEFA2011[[#This Row],[Aggregate expenditure out-turn compared to original approved budget]:[Stock and monitoring of expenditure payment arrears]]),"")</f>
        <v>4</v>
      </c>
      <c r="I32">
        <f>IFERROR(AVERAGE(PEFA2011[[#This Row],[Classification of the budget]:[Public access to key fiscal information]]),"")</f>
        <v>6.333333333333333</v>
      </c>
      <c r="J32">
        <f>IFERROR(AVERAGE(PEFA2011[[#This Row],[Orderliness and participation in the annual budget process]:[Multi-year perspective in fiscal planning, expenditure policy and budgeting]]),"")</f>
        <v>6.5</v>
      </c>
      <c r="K32">
        <f>IFERROR(AVERAGE(PEFA2011[[#This Row],[Transparency of taxpayer obligations and liabilities]:[Effectiveness of internal audit]]),"")</f>
        <v>5.2222222222222223</v>
      </c>
      <c r="L32">
        <f>IFERROR(AVERAGE(PEFA2011[[#This Row],[Timeliness and regularity of accounts reconciliation]:[Quality and timeliness of annual financial statements]]),"")</f>
        <v>5</v>
      </c>
      <c r="M32">
        <f>IFERROR(AVERAGE(PEFA2011[[#This Row],[Scope, nature and follow-up of external audit]:[Legislative scrutiny of external audit reports]]),"")</f>
        <v>3.3333333333333335</v>
      </c>
      <c r="N32">
        <f>IFERROR(VALUE(VLOOKUP($F32&amp;$G32,PEFA2011all[[id]:[UD-03.1]],MATCH(N$4,PEFA2011all[[#Headers],[id]:[UD-03.1]],0),0)&amp;""),"")</f>
        <v>5</v>
      </c>
      <c r="O32">
        <f>IFERROR(VALUE(VLOOKUP($F32&amp;$G32,PEFA2011all[[id]:[UD-03.1]],MATCH(O$4,PEFA2011all[[#Headers],[id]:[UD-03.1]],0),0)&amp;""),"")</f>
        <v>4</v>
      </c>
      <c r="P32">
        <f>IFERROR(VALUE(VLOOKUP($F32&amp;$G32,PEFA2011all[[id]:[UD-03.1]],MATCH(P$4,PEFA2011all[[#Headers],[id]:[UD-03.1]],0),0)&amp;""),"")</f>
        <v>1</v>
      </c>
      <c r="Q32">
        <f>IFERROR(VALUE(VLOOKUP($F32&amp;$G32,PEFA2011all[[id]:[UD-03.1]],MATCH(Q$4,PEFA2011all[[#Headers],[id]:[UD-03.1]],0),0)&amp;""),"")</f>
        <v>6</v>
      </c>
      <c r="R32">
        <f>IFERROR(VALUE(VLOOKUP($F32&amp;$G32,PEFA2011all[[id]:[UD-03.1]],MATCH(R$4,PEFA2011all[[#Headers],[id]:[UD-03.1]],0),0)&amp;""),"")</f>
        <v>7</v>
      </c>
      <c r="S32">
        <f>IFERROR(VALUE(VLOOKUP($F32&amp;$G32,PEFA2011all[[id]:[UD-03.1]],MATCH(S$4,PEFA2011all[[#Headers],[id]:[UD-03.1]],0),0)&amp;""),"")</f>
        <v>7</v>
      </c>
      <c r="T32">
        <f>IFERROR(VALUE(VLOOKUP($F32&amp;$G32,PEFA2011all[[id]:[UD-03.1]],MATCH(T$4,PEFA2011all[[#Headers],[id]:[UD-03.1]],0),0)&amp;""),"")</f>
        <v>6</v>
      </c>
      <c r="U32">
        <f>IFERROR(VALUE(VLOOKUP($F32&amp;$G32,PEFA2011all[[id]:[UD-03.1]],MATCH(U$4,PEFA2011all[[#Headers],[id]:[UD-03.1]],0),0)&amp;""),"")</f>
        <v>7</v>
      </c>
      <c r="V32">
        <f>IFERROR(VALUE(VLOOKUP($F32&amp;$G32,PEFA2011all[[id]:[UD-03.1]],MATCH(V$4,PEFA2011all[[#Headers],[id]:[UD-03.1]],0),0)&amp;""),"")</f>
        <v>6</v>
      </c>
      <c r="W32">
        <f>IFERROR(VALUE(VLOOKUP($F32&amp;$G32,PEFA2011all[[id]:[UD-03.1]],MATCH(W$4,PEFA2011all[[#Headers],[id]:[UD-03.1]],0),0)&amp;""),"")</f>
        <v>5</v>
      </c>
      <c r="X32">
        <f>IFERROR(VALUE(VLOOKUP($F32&amp;$G32,PEFA2011all[[id]:[UD-03.1]],MATCH(X$4,PEFA2011all[[#Headers],[id]:[UD-03.1]],0),0)&amp;""),"")</f>
        <v>7</v>
      </c>
      <c r="Y32">
        <f>IFERROR(VALUE(VLOOKUP($F32&amp;$G32,PEFA2011all[[id]:[UD-03.1]],MATCH(Y$4,PEFA2011all[[#Headers],[id]:[UD-03.1]],0),0)&amp;""),"")</f>
        <v>6</v>
      </c>
      <c r="Z32">
        <f>IFERROR(VALUE(VLOOKUP($F32&amp;$G32,PEFA2011all[[id]:[UD-03.1]],MATCH(Z$4,PEFA2011all[[#Headers],[id]:[UD-03.1]],0),0)&amp;""),"")</f>
        <v>5</v>
      </c>
      <c r="AA32">
        <f>IFERROR(VALUE(VLOOKUP($F32&amp;$G32,PEFA2011all[[id]:[UD-03.1]],MATCH(AA$4,PEFA2011all[[#Headers],[id]:[UD-03.1]],0),0)&amp;""),"")</f>
        <v>5</v>
      </c>
      <c r="AB32">
        <f>IFERROR(VALUE(VLOOKUP($F32&amp;$G32,PEFA2011all[[id]:[UD-03.1]],MATCH(AB$4,PEFA2011all[[#Headers],[id]:[UD-03.1]],0),0)&amp;""),"")</f>
        <v>2</v>
      </c>
      <c r="AC32">
        <f>IFERROR(VALUE(VLOOKUP($F32&amp;$G32,PEFA2011all[[id]:[UD-03.1]],MATCH(AC$4,PEFA2011all[[#Headers],[id]:[UD-03.1]],0),0)&amp;""),"")</f>
        <v>6</v>
      </c>
      <c r="AD32">
        <f>IFERROR(VALUE(VLOOKUP($F32&amp;$G32,PEFA2011all[[id]:[UD-03.1]],MATCH(AD$4,PEFA2011all[[#Headers],[id]:[UD-03.1]],0),0)&amp;""),"")</f>
        <v>7</v>
      </c>
      <c r="AE32">
        <f>IFERROR(VALUE(VLOOKUP($F32&amp;$G32,PEFA2011all[[id]:[UD-03.1]],MATCH(AE$4,PEFA2011all[[#Headers],[id]:[UD-03.1]],0),0)&amp;""),"")</f>
        <v>6</v>
      </c>
      <c r="AF32">
        <f>IFERROR(VALUE(VLOOKUP($F32&amp;$G32,PEFA2011all[[id]:[UD-03.1]],MATCH(AF$4,PEFA2011all[[#Headers],[id]:[UD-03.1]],0),0)&amp;""),"")</f>
        <v>6</v>
      </c>
      <c r="AG32">
        <f>IFERROR(VALUE(VLOOKUP($F32&amp;$G32,PEFA2011all[[id]:[UD-03.1]],MATCH(AG$4,PEFA2011all[[#Headers],[id]:[UD-03.1]],0),0)&amp;""),"")</f>
        <v>4</v>
      </c>
      <c r="AH32">
        <f>IFERROR(VALUE(VLOOKUP($F32&amp;$G32,PEFA2011all[[id]:[UD-03.1]],MATCH(AH$4,PEFA2011all[[#Headers],[id]:[UD-03.1]],0),0)&amp;""),"")</f>
        <v>6</v>
      </c>
      <c r="AI32">
        <f>IFERROR(VALUE(VLOOKUP($F32&amp;$G32,PEFA2011all[[id]:[UD-03.1]],MATCH(AI$4,PEFA2011all[[#Headers],[id]:[UD-03.1]],0),0)&amp;""),"")</f>
        <v>6</v>
      </c>
      <c r="AJ32">
        <f>IFERROR(VALUE(VLOOKUP($F32&amp;$G32,PEFA2011all[[id]:[UD-03.1]],MATCH(AJ$4,PEFA2011all[[#Headers],[id]:[UD-03.1]],0),0)&amp;""),"")</f>
        <v>1</v>
      </c>
      <c r="AK32">
        <f>IFERROR(VALUE(VLOOKUP($F32&amp;$G32,PEFA2011all[[id]:[UD-03.1]],MATCH(AK$4,PEFA2011all[[#Headers],[id]:[UD-03.1]],0),0)&amp;""),"")</f>
        <v>7</v>
      </c>
      <c r="AL32">
        <f>IFERROR(VALUE(VLOOKUP($F32&amp;$G32,PEFA2011all[[id]:[UD-03.1]],MATCH(AL$4,PEFA2011all[[#Headers],[id]:[UD-03.1]],0),0)&amp;""),"")</f>
        <v>6</v>
      </c>
      <c r="AM32">
        <f>IFERROR(VALUE(VLOOKUP($F32&amp;$G32,PEFA2011all[[id]:[UD-03.1]],MATCH(AM$4,PEFA2011all[[#Headers],[id]:[UD-03.1]],0),0)&amp;""),"")</f>
        <v>2</v>
      </c>
      <c r="AN32">
        <f>IFERROR(VALUE(VLOOKUP($F32&amp;$G32,PEFA2011all[[id]:[UD-03.1]],MATCH(AN$4,PEFA2011all[[#Headers],[id]:[UD-03.1]],0),0)&amp;""),"")</f>
        <v>4</v>
      </c>
      <c r="AO32">
        <f>IFERROR(VALUE(VLOOKUP($F32&amp;$G32,PEFA2011all[[id]:[UD-03.1]],MATCH(AO$4,PEFA2011all[[#Headers],[id]:[UD-03.1]],0),0)&amp;""),"")</f>
        <v>4</v>
      </c>
      <c r="AP32">
        <f>IFERROR(VALUE(VLOOKUP($F32&amp;$G32,PEFA2011all[[id]:[UD-03.1]],MATCH(AP$4,PEFA2011all[[#Headers],[id]:[UD-03.1]],0),0)&amp;""),"")</f>
        <v>1</v>
      </c>
      <c r="AQ32">
        <f>IFERROR(VALUE(VLOOKUP($F32&amp;$G32,PEFA2011all[[id]:[UD-03.1]],MATCH(AQ$4,PEFA2011all[[#Headers],[id]:[UD-03.1]],0),0)&amp;""),"")</f>
        <v>2</v>
      </c>
      <c r="AR32">
        <f>IFERROR(VALUE(VLOOKUP($F32&amp;$G32,PEFA2011all[[id]:[UD-03.1]],MATCH(AR$4,PEFA2011all[[#Headers],[id]:[UD-03.1]],0),0)&amp;""),"")</f>
        <v>1</v>
      </c>
    </row>
    <row r="33" spans="2:44" x14ac:dyDescent="0.25">
      <c r="B33">
        <v>2011</v>
      </c>
      <c r="C33" t="s">
        <v>166</v>
      </c>
      <c r="D33" t="e" vm="28">
        <v>#VALUE!</v>
      </c>
      <c r="E33" t="str" cm="1">
        <f t="array" ref="E33">_FV(PEFA2011[[#This Row],[Country-abb]],"Abbreviation")</f>
        <v>BF</v>
      </c>
      <c r="F33" t="str">
        <f>_xlfn.XLOOKUP(PEFA2011[[#This Row],[ISO-2]],'Code'!$B$2:$B$250,'Code'!$C$2:$C$250,"",0)</f>
        <v>BFA</v>
      </c>
      <c r="G33">
        <v>2007</v>
      </c>
      <c r="H33">
        <f>IFERROR(AVERAGE(PEFA2011[[#This Row],[Aggregate expenditure out-turn compared to original approved budget]:[Stock and monitoring of expenditure payment arrears]]),"")</f>
        <v>4.5</v>
      </c>
      <c r="I33">
        <f>IFERROR(AVERAGE(PEFA2011[[#This Row],[Classification of the budget]:[Public access to key fiscal information]]),"")</f>
        <v>6</v>
      </c>
      <c r="J33">
        <f>IFERROR(AVERAGE(PEFA2011[[#This Row],[Orderliness and participation in the annual budget process]:[Multi-year perspective in fiscal planning, expenditure policy and budgeting]]),"")</f>
        <v>5.5</v>
      </c>
      <c r="K33">
        <f>IFERROR(AVERAGE(PEFA2011[[#This Row],[Transparency of taxpayer obligations and liabilities]:[Effectiveness of internal audit]]),"")</f>
        <v>3.1111111111111112</v>
      </c>
      <c r="L33">
        <f>IFERROR(AVERAGE(PEFA2011[[#This Row],[Timeliness and regularity of accounts reconciliation]:[Quality and timeliness of annual financial statements]]),"")</f>
        <v>4</v>
      </c>
      <c r="M33">
        <f>IFERROR(AVERAGE(PEFA2011[[#This Row],[Scope, nature and follow-up of external audit]:[Legislative scrutiny of external audit reports]]),"")</f>
        <v>4</v>
      </c>
      <c r="N33">
        <f>IFERROR(VALUE(VLOOKUP($F33&amp;$G33,PEFA2011all[[id]:[UD-03.1]],MATCH(N$4,PEFA2011all[[#Headers],[id]:[UD-03.1]],0),0)&amp;""),"")</f>
        <v>7</v>
      </c>
      <c r="O33">
        <f>IFERROR(VALUE(VLOOKUP($F33&amp;$G33,PEFA2011all[[id]:[UD-03.1]],MATCH(O$4,PEFA2011all[[#Headers],[id]:[UD-03.1]],0),0)&amp;""),"")</f>
        <v>3</v>
      </c>
      <c r="P33">
        <f>IFERROR(VALUE(VLOOKUP($F33&amp;$G33,PEFA2011all[[id]:[UD-03.1]],MATCH(P$4,PEFA2011all[[#Headers],[id]:[UD-03.1]],0),0)&amp;""),"")</f>
        <v>1</v>
      </c>
      <c r="Q33">
        <f>IFERROR(VALUE(VLOOKUP($F33&amp;$G33,PEFA2011all[[id]:[UD-03.1]],MATCH(Q$4,PEFA2011all[[#Headers],[id]:[UD-03.1]],0),0)&amp;""),"")</f>
        <v>7</v>
      </c>
      <c r="R33">
        <f>IFERROR(VALUE(VLOOKUP($F33&amp;$G33,PEFA2011all[[id]:[UD-03.1]],MATCH(R$4,PEFA2011all[[#Headers],[id]:[UD-03.1]],0),0)&amp;""),"")</f>
        <v>7</v>
      </c>
      <c r="S33">
        <f>IFERROR(VALUE(VLOOKUP($F33&amp;$G33,PEFA2011all[[id]:[UD-03.1]],MATCH(S$4,PEFA2011all[[#Headers],[id]:[UD-03.1]],0),0)&amp;""),"")</f>
        <v>7</v>
      </c>
      <c r="T33">
        <f>IFERROR(VALUE(VLOOKUP($F33&amp;$G33,PEFA2011all[[id]:[UD-03.1]],MATCH(T$4,PEFA2011all[[#Headers],[id]:[UD-03.1]],0),0)&amp;""),"")</f>
        <v>6</v>
      </c>
      <c r="U33">
        <f>IFERROR(VALUE(VLOOKUP($F33&amp;$G33,PEFA2011all[[id]:[UD-03.1]],MATCH(U$4,PEFA2011all[[#Headers],[id]:[UD-03.1]],0),0)&amp;""),"")</f>
        <v>7</v>
      </c>
      <c r="V33">
        <f>IFERROR(VALUE(VLOOKUP($F33&amp;$G33,PEFA2011all[[id]:[UD-03.1]],MATCH(V$4,PEFA2011all[[#Headers],[id]:[UD-03.1]],0),0)&amp;""),"")</f>
        <v>6</v>
      </c>
      <c r="W33">
        <f>IFERROR(VALUE(VLOOKUP($F33&amp;$G33,PEFA2011all[[id]:[UD-03.1]],MATCH(W$4,PEFA2011all[[#Headers],[id]:[UD-03.1]],0),0)&amp;""),"")</f>
        <v>3</v>
      </c>
      <c r="X33">
        <f>IFERROR(VALUE(VLOOKUP($F33&amp;$G33,PEFA2011all[[id]:[UD-03.1]],MATCH(X$4,PEFA2011all[[#Headers],[id]:[UD-03.1]],0),0)&amp;""),"")</f>
        <v>6</v>
      </c>
      <c r="Y33">
        <f>IFERROR(VALUE(VLOOKUP($F33&amp;$G33,PEFA2011all[[id]:[UD-03.1]],MATCH(Y$4,PEFA2011all[[#Headers],[id]:[UD-03.1]],0),0)&amp;""),"")</f>
        <v>5</v>
      </c>
      <c r="Z33">
        <f>IFERROR(VALUE(VLOOKUP($F33&amp;$G33,PEFA2011all[[id]:[UD-03.1]],MATCH(Z$4,PEFA2011all[[#Headers],[id]:[UD-03.1]],0),0)&amp;""),"")</f>
        <v>2</v>
      </c>
      <c r="AA33">
        <f>IFERROR(VALUE(VLOOKUP($F33&amp;$G33,PEFA2011all[[id]:[UD-03.1]],MATCH(AA$4,PEFA2011all[[#Headers],[id]:[UD-03.1]],0),0)&amp;""),"")</f>
        <v>3</v>
      </c>
      <c r="AB33">
        <f>IFERROR(VALUE(VLOOKUP($F33&amp;$G33,PEFA2011all[[id]:[UD-03.1]],MATCH(AB$4,PEFA2011all[[#Headers],[id]:[UD-03.1]],0),0)&amp;""),"")</f>
        <v>2</v>
      </c>
      <c r="AC33">
        <f>IFERROR(VALUE(VLOOKUP($F33&amp;$G33,PEFA2011all[[id]:[UD-03.1]],MATCH(AC$4,PEFA2011all[[#Headers],[id]:[UD-03.1]],0),0)&amp;""),"")</f>
        <v>2</v>
      </c>
      <c r="AD33">
        <f>IFERROR(VALUE(VLOOKUP($F33&amp;$G33,PEFA2011all[[id]:[UD-03.1]],MATCH(AD$4,PEFA2011all[[#Headers],[id]:[UD-03.1]],0),0)&amp;""),"")</f>
        <v>5</v>
      </c>
      <c r="AE33">
        <f>IFERROR(VALUE(VLOOKUP($F33&amp;$G33,PEFA2011all[[id]:[UD-03.1]],MATCH(AE$4,PEFA2011all[[#Headers],[id]:[UD-03.1]],0),0)&amp;""),"")</f>
        <v>4</v>
      </c>
      <c r="AF33">
        <f>IFERROR(VALUE(VLOOKUP($F33&amp;$G33,PEFA2011all[[id]:[UD-03.1]],MATCH(AF$4,PEFA2011all[[#Headers],[id]:[UD-03.1]],0),0)&amp;""),"")</f>
        <v>4</v>
      </c>
      <c r="AG33">
        <f>IFERROR(VALUE(VLOOKUP($F33&amp;$G33,PEFA2011all[[id]:[UD-03.1]],MATCH(AG$4,PEFA2011all[[#Headers],[id]:[UD-03.1]],0),0)&amp;""),"")</f>
        <v>4</v>
      </c>
      <c r="AH33">
        <f>IFERROR(VALUE(VLOOKUP($F33&amp;$G33,PEFA2011all[[id]:[UD-03.1]],MATCH(AH$4,PEFA2011all[[#Headers],[id]:[UD-03.1]],0),0)&amp;""),"")</f>
        <v>2</v>
      </c>
      <c r="AI33">
        <f>IFERROR(VALUE(VLOOKUP($F33&amp;$G33,PEFA2011all[[id]:[UD-03.1]],MATCH(AI$4,PEFA2011all[[#Headers],[id]:[UD-03.1]],0),0)&amp;""),"")</f>
        <v>3</v>
      </c>
      <c r="AJ33">
        <f>IFERROR(VALUE(VLOOKUP($F33&amp;$G33,PEFA2011all[[id]:[UD-03.1]],MATCH(AJ$4,PEFA2011all[[#Headers],[id]:[UD-03.1]],0),0)&amp;""),"")</f>
        <v>1</v>
      </c>
      <c r="AK33">
        <f>IFERROR(VALUE(VLOOKUP($F33&amp;$G33,PEFA2011all[[id]:[UD-03.1]],MATCH(AK$4,PEFA2011all[[#Headers],[id]:[UD-03.1]],0),0)&amp;""),"")</f>
        <v>6</v>
      </c>
      <c r="AL33">
        <f>IFERROR(VALUE(VLOOKUP($F33&amp;$G33,PEFA2011all[[id]:[UD-03.1]],MATCH(AL$4,PEFA2011all[[#Headers],[id]:[UD-03.1]],0),0)&amp;""),"")</f>
        <v>6</v>
      </c>
      <c r="AM33">
        <f>IFERROR(VALUE(VLOOKUP($F33&amp;$G33,PEFA2011all[[id]:[UD-03.1]],MATCH(AM$4,PEFA2011all[[#Headers],[id]:[UD-03.1]],0),0)&amp;""),"")</f>
        <v>2</v>
      </c>
      <c r="AN33">
        <f>IFERROR(VALUE(VLOOKUP($F33&amp;$G33,PEFA2011all[[id]:[UD-03.1]],MATCH(AN$4,PEFA2011all[[#Headers],[id]:[UD-03.1]],0),0)&amp;""),"")</f>
        <v>6</v>
      </c>
      <c r="AO33">
        <f>IFERROR(VALUE(VLOOKUP($F33&amp;$G33,PEFA2011all[[id]:[UD-03.1]],MATCH(AO$4,PEFA2011all[[#Headers],[id]:[UD-03.1]],0),0)&amp;""),"")</f>
        <v>4</v>
      </c>
      <c r="AP33">
        <f>IFERROR(VALUE(VLOOKUP($F33&amp;$G33,PEFA2011all[[id]:[UD-03.1]],MATCH(AP$4,PEFA2011all[[#Headers],[id]:[UD-03.1]],0),0)&amp;""),"")</f>
        <v>7</v>
      </c>
      <c r="AQ33">
        <f>IFERROR(VALUE(VLOOKUP($F33&amp;$G33,PEFA2011all[[id]:[UD-03.1]],MATCH(AQ$4,PEFA2011all[[#Headers],[id]:[UD-03.1]],0),0)&amp;""),"")</f>
        <v>4</v>
      </c>
      <c r="AR33">
        <f>IFERROR(VALUE(VLOOKUP($F33&amp;$G33,PEFA2011all[[id]:[UD-03.1]],MATCH(AR$4,PEFA2011all[[#Headers],[id]:[UD-03.1]],0),0)&amp;""),"")</f>
        <v>3</v>
      </c>
    </row>
    <row r="34" spans="2:44" x14ac:dyDescent="0.25">
      <c r="B34">
        <v>2011</v>
      </c>
      <c r="C34" t="s">
        <v>166</v>
      </c>
      <c r="D34" t="e" vm="28">
        <v>#VALUE!</v>
      </c>
      <c r="E34" t="str" cm="1">
        <f t="array" ref="E34">_FV(PEFA2011[[#This Row],[Country-abb]],"Abbreviation")</f>
        <v>BF</v>
      </c>
      <c r="F34" t="str">
        <f>_xlfn.XLOOKUP(PEFA2011[[#This Row],[ISO-2]],'Code'!$B$2:$B$250,'Code'!$C$2:$C$250,"",0)</f>
        <v>BFA</v>
      </c>
      <c r="G34">
        <v>2010</v>
      </c>
      <c r="H34">
        <f>IFERROR(AVERAGE(PEFA2011[[#This Row],[Aggregate expenditure out-turn compared to original approved budget]:[Stock and monitoring of expenditure payment arrears]]),"")</f>
        <v>4.25</v>
      </c>
      <c r="I34">
        <f>IFERROR(AVERAGE(PEFA2011[[#This Row],[Classification of the budget]:[Public access to key fiscal information]]),"")</f>
        <v>6</v>
      </c>
      <c r="J34">
        <f>IFERROR(AVERAGE(PEFA2011[[#This Row],[Orderliness and participation in the annual budget process]:[Multi-year perspective in fiscal planning, expenditure policy and budgeting]]),"")</f>
        <v>6</v>
      </c>
      <c r="K34">
        <f>IFERROR(AVERAGE(PEFA2011[[#This Row],[Transparency of taxpayer obligations and liabilities]:[Effectiveness of internal audit]]),"")</f>
        <v>4.5555555555555554</v>
      </c>
      <c r="L34">
        <f>IFERROR(AVERAGE(PEFA2011[[#This Row],[Timeliness and regularity of accounts reconciliation]:[Quality and timeliness of annual financial statements]]),"")</f>
        <v>4.5</v>
      </c>
      <c r="M34">
        <f>IFERROR(AVERAGE(PEFA2011[[#This Row],[Scope, nature and follow-up of external audit]:[Legislative scrutiny of external audit reports]]),"")</f>
        <v>3</v>
      </c>
      <c r="N34">
        <f>IFERROR(VALUE(VLOOKUP($F34&amp;$G34,PEFA2011all[[id]:[UD-03.1]],MATCH(N$4,PEFA2011all[[#Headers],[id]:[UD-03.1]],0),0)&amp;""),"")</f>
        <v>5</v>
      </c>
      <c r="O34">
        <f>IFERROR(VALUE(VLOOKUP($F34&amp;$G34,PEFA2011all[[id]:[UD-03.1]],MATCH(O$4,PEFA2011all[[#Headers],[id]:[UD-03.1]],0),0)&amp;""),"")</f>
        <v>3</v>
      </c>
      <c r="P34">
        <f>IFERROR(VALUE(VLOOKUP($F34&amp;$G34,PEFA2011all[[id]:[UD-03.1]],MATCH(P$4,PEFA2011all[[#Headers],[id]:[UD-03.1]],0),0)&amp;""),"")</f>
        <v>3</v>
      </c>
      <c r="Q34">
        <f>IFERROR(VALUE(VLOOKUP($F34&amp;$G34,PEFA2011all[[id]:[UD-03.1]],MATCH(Q$4,PEFA2011all[[#Headers],[id]:[UD-03.1]],0),0)&amp;""),"")</f>
        <v>6</v>
      </c>
      <c r="R34">
        <f>IFERROR(VALUE(VLOOKUP($F34&amp;$G34,PEFA2011all[[id]:[UD-03.1]],MATCH(R$4,PEFA2011all[[#Headers],[id]:[UD-03.1]],0),0)&amp;""),"")</f>
        <v>7</v>
      </c>
      <c r="S34">
        <f>IFERROR(VALUE(VLOOKUP($F34&amp;$G34,PEFA2011all[[id]:[UD-03.1]],MATCH(S$4,PEFA2011all[[#Headers],[id]:[UD-03.1]],0),0)&amp;""),"")</f>
        <v>7</v>
      </c>
      <c r="T34">
        <f>IFERROR(VALUE(VLOOKUP($F34&amp;$G34,PEFA2011all[[id]:[UD-03.1]],MATCH(T$4,PEFA2011all[[#Headers],[id]:[UD-03.1]],0),0)&amp;""),"")</f>
        <v>6</v>
      </c>
      <c r="U34">
        <f>IFERROR(VALUE(VLOOKUP($F34&amp;$G34,PEFA2011all[[id]:[UD-03.1]],MATCH(U$4,PEFA2011all[[#Headers],[id]:[UD-03.1]],0),0)&amp;""),"")</f>
        <v>7</v>
      </c>
      <c r="V34">
        <f>IFERROR(VALUE(VLOOKUP($F34&amp;$G34,PEFA2011all[[id]:[UD-03.1]],MATCH(V$4,PEFA2011all[[#Headers],[id]:[UD-03.1]],0),0)&amp;""),"")</f>
        <v>6</v>
      </c>
      <c r="W34">
        <f>IFERROR(VALUE(VLOOKUP($F34&amp;$G34,PEFA2011all[[id]:[UD-03.1]],MATCH(W$4,PEFA2011all[[#Headers],[id]:[UD-03.1]],0),0)&amp;""),"")</f>
        <v>3</v>
      </c>
      <c r="X34">
        <f>IFERROR(VALUE(VLOOKUP($F34&amp;$G34,PEFA2011all[[id]:[UD-03.1]],MATCH(X$4,PEFA2011all[[#Headers],[id]:[UD-03.1]],0),0)&amp;""),"")</f>
        <v>6</v>
      </c>
      <c r="Y34">
        <f>IFERROR(VALUE(VLOOKUP($F34&amp;$G34,PEFA2011all[[id]:[UD-03.1]],MATCH(Y$4,PEFA2011all[[#Headers],[id]:[UD-03.1]],0),0)&amp;""),"")</f>
        <v>6</v>
      </c>
      <c r="Z34">
        <f>IFERROR(VALUE(VLOOKUP($F34&amp;$G34,PEFA2011all[[id]:[UD-03.1]],MATCH(Z$4,PEFA2011all[[#Headers],[id]:[UD-03.1]],0),0)&amp;""),"")</f>
        <v>5</v>
      </c>
      <c r="AA34">
        <f>IFERROR(VALUE(VLOOKUP($F34&amp;$G34,PEFA2011all[[id]:[UD-03.1]],MATCH(AA$4,PEFA2011all[[#Headers],[id]:[UD-03.1]],0),0)&amp;""),"")</f>
        <v>3</v>
      </c>
      <c r="AB34">
        <f>IFERROR(VALUE(VLOOKUP($F34&amp;$G34,PEFA2011all[[id]:[UD-03.1]],MATCH(AB$4,PEFA2011all[[#Headers],[id]:[UD-03.1]],0),0)&amp;""),"")</f>
        <v>2</v>
      </c>
      <c r="AC34">
        <f>IFERROR(VALUE(VLOOKUP($F34&amp;$G34,PEFA2011all[[id]:[UD-03.1]],MATCH(AC$4,PEFA2011all[[#Headers],[id]:[UD-03.1]],0),0)&amp;""),"")</f>
        <v>6</v>
      </c>
      <c r="AD34">
        <f>IFERROR(VALUE(VLOOKUP($F34&amp;$G34,PEFA2011all[[id]:[UD-03.1]],MATCH(AD$4,PEFA2011all[[#Headers],[id]:[UD-03.1]],0),0)&amp;""),"")</f>
        <v>6</v>
      </c>
      <c r="AE34">
        <f>IFERROR(VALUE(VLOOKUP($F34&amp;$G34,PEFA2011all[[id]:[UD-03.1]],MATCH(AE$4,PEFA2011all[[#Headers],[id]:[UD-03.1]],0),0)&amp;""),"")</f>
        <v>4</v>
      </c>
      <c r="AF34">
        <f>IFERROR(VALUE(VLOOKUP($F34&amp;$G34,PEFA2011all[[id]:[UD-03.1]],MATCH(AF$4,PEFA2011all[[#Headers],[id]:[UD-03.1]],0),0)&amp;""),"")</f>
        <v>5</v>
      </c>
      <c r="AG34">
        <f>IFERROR(VALUE(VLOOKUP($F34&amp;$G34,PEFA2011all[[id]:[UD-03.1]],MATCH(AG$4,PEFA2011all[[#Headers],[id]:[UD-03.1]],0),0)&amp;""),"")</f>
        <v>4</v>
      </c>
      <c r="AH34">
        <f>IFERROR(VALUE(VLOOKUP($F34&amp;$G34,PEFA2011all[[id]:[UD-03.1]],MATCH(AH$4,PEFA2011all[[#Headers],[id]:[UD-03.1]],0),0)&amp;""),"")</f>
        <v>6</v>
      </c>
      <c r="AI34">
        <f>IFERROR(VALUE(VLOOKUP($F34&amp;$G34,PEFA2011all[[id]:[UD-03.1]],MATCH(AI$4,PEFA2011all[[#Headers],[id]:[UD-03.1]],0),0)&amp;""),"")</f>
        <v>4</v>
      </c>
      <c r="AJ34">
        <f>IFERROR(VALUE(VLOOKUP($F34&amp;$G34,PEFA2011all[[id]:[UD-03.1]],MATCH(AJ$4,PEFA2011all[[#Headers],[id]:[UD-03.1]],0),0)&amp;""),"")</f>
        <v>1</v>
      </c>
      <c r="AK34">
        <f>IFERROR(VALUE(VLOOKUP($F34&amp;$G34,PEFA2011all[[id]:[UD-03.1]],MATCH(AK$4,PEFA2011all[[#Headers],[id]:[UD-03.1]],0),0)&amp;""),"")</f>
        <v>7</v>
      </c>
      <c r="AL34">
        <f>IFERROR(VALUE(VLOOKUP($F34&amp;$G34,PEFA2011all[[id]:[UD-03.1]],MATCH(AL$4,PEFA2011all[[#Headers],[id]:[UD-03.1]],0),0)&amp;""),"")</f>
        <v>6</v>
      </c>
      <c r="AM34">
        <f>IFERROR(VALUE(VLOOKUP($F34&amp;$G34,PEFA2011all[[id]:[UD-03.1]],MATCH(AM$4,PEFA2011all[[#Headers],[id]:[UD-03.1]],0),0)&amp;""),"")</f>
        <v>2</v>
      </c>
      <c r="AN34">
        <f>IFERROR(VALUE(VLOOKUP($F34&amp;$G34,PEFA2011all[[id]:[UD-03.1]],MATCH(AN$4,PEFA2011all[[#Headers],[id]:[UD-03.1]],0),0)&amp;""),"")</f>
        <v>4</v>
      </c>
      <c r="AO34">
        <f>IFERROR(VALUE(VLOOKUP($F34&amp;$G34,PEFA2011all[[id]:[UD-03.1]],MATCH(AO$4,PEFA2011all[[#Headers],[id]:[UD-03.1]],0),0)&amp;""),"")</f>
        <v>3</v>
      </c>
      <c r="AP34">
        <f>IFERROR(VALUE(VLOOKUP($F34&amp;$G34,PEFA2011all[[id]:[UD-03.1]],MATCH(AP$4,PEFA2011all[[#Headers],[id]:[UD-03.1]],0),0)&amp;""),"")</f>
        <v>2</v>
      </c>
      <c r="AQ34">
        <f>IFERROR(VALUE(VLOOKUP($F34&amp;$G34,PEFA2011all[[id]:[UD-03.1]],MATCH(AQ$4,PEFA2011all[[#Headers],[id]:[UD-03.1]],0),0)&amp;""),"")</f>
        <v>4</v>
      </c>
      <c r="AR34">
        <f>IFERROR(VALUE(VLOOKUP($F34&amp;$G34,PEFA2011all[[id]:[UD-03.1]],MATCH(AR$4,PEFA2011all[[#Headers],[id]:[UD-03.1]],0),0)&amp;""),"")</f>
        <v>3</v>
      </c>
    </row>
    <row r="35" spans="2:44" x14ac:dyDescent="0.25">
      <c r="B35">
        <v>2011</v>
      </c>
      <c r="C35" t="s">
        <v>202</v>
      </c>
      <c r="D35" t="e" vm="79">
        <v>#VALUE!</v>
      </c>
      <c r="E35" t="str" cm="1">
        <f t="array" ref="E35">_FV(PEFA2011[[#This Row],[Country-abb]],"Abbreviation")</f>
        <v>BI</v>
      </c>
      <c r="F35" t="str">
        <f>_xlfn.XLOOKUP(PEFA2011[[#This Row],[ISO-2]],'Code'!$B$2:$B$250,'Code'!$C$2:$C$250,"",0)</f>
        <v>BDI</v>
      </c>
      <c r="G35">
        <v>2012</v>
      </c>
      <c r="H35">
        <f>IFERROR(AVERAGE(PEFA2011[[#This Row],[Aggregate expenditure out-turn compared to original approved budget]:[Stock and monitoring of expenditure payment arrears]]),"")</f>
        <v>3.5</v>
      </c>
      <c r="I35">
        <f>IFERROR(AVERAGE(PEFA2011[[#This Row],[Classification of the budget]:[Public access to key fiscal information]]),"")</f>
        <v>3.8333333333333335</v>
      </c>
      <c r="J35">
        <f>IFERROR(AVERAGE(PEFA2011[[#This Row],[Orderliness and participation in the annual budget process]:[Multi-year perspective in fiscal planning, expenditure policy and budgeting]]),"")</f>
        <v>5.5</v>
      </c>
      <c r="K35">
        <f>IFERROR(AVERAGE(PEFA2011[[#This Row],[Transparency of taxpayer obligations and liabilities]:[Effectiveness of internal audit]]),"")</f>
        <v>3.7777777777777777</v>
      </c>
      <c r="L35">
        <f>IFERROR(AVERAGE(PEFA2011[[#This Row],[Timeliness and regularity of accounts reconciliation]:[Quality and timeliness of annual financial statements]]),"")</f>
        <v>5</v>
      </c>
      <c r="M35">
        <f>IFERROR(AVERAGE(PEFA2011[[#This Row],[Scope, nature and follow-up of external audit]:[Legislative scrutiny of external audit reports]]),"")</f>
        <v>1.3333333333333333</v>
      </c>
      <c r="N35">
        <f>IFERROR(VALUE(VLOOKUP($F35&amp;$G35,PEFA2011all[[id]:[UD-03.1]],MATCH(N$4,PEFA2011all[[#Headers],[id]:[UD-03.1]],0),0)&amp;""),"")</f>
        <v>3</v>
      </c>
      <c r="O35">
        <f>IFERROR(VALUE(VLOOKUP($F35&amp;$G35,PEFA2011all[[id]:[UD-03.1]],MATCH(O$4,PEFA2011all[[#Headers],[id]:[UD-03.1]],0),0)&amp;""),"")</f>
        <v>4</v>
      </c>
      <c r="P35">
        <f>IFERROR(VALUE(VLOOKUP($F35&amp;$G35,PEFA2011all[[id]:[UD-03.1]],MATCH(P$4,PEFA2011all[[#Headers],[id]:[UD-03.1]],0),0)&amp;""),"")</f>
        <v>5</v>
      </c>
      <c r="Q35">
        <f>IFERROR(VALUE(VLOOKUP($F35&amp;$G35,PEFA2011all[[id]:[UD-03.1]],MATCH(Q$4,PEFA2011all[[#Headers],[id]:[UD-03.1]],0),0)&amp;""),"")</f>
        <v>2</v>
      </c>
      <c r="R35">
        <f>IFERROR(VALUE(VLOOKUP($F35&amp;$G35,PEFA2011all[[id]:[UD-03.1]],MATCH(R$4,PEFA2011all[[#Headers],[id]:[UD-03.1]],0),0)&amp;""),"")</f>
        <v>7</v>
      </c>
      <c r="S35">
        <f>IFERROR(VALUE(VLOOKUP($F35&amp;$G35,PEFA2011all[[id]:[UD-03.1]],MATCH(S$4,PEFA2011all[[#Headers],[id]:[UD-03.1]],0),0)&amp;""),"")</f>
        <v>5</v>
      </c>
      <c r="T35">
        <f>IFERROR(VALUE(VLOOKUP($F35&amp;$G35,PEFA2011all[[id]:[UD-03.1]],MATCH(T$4,PEFA2011all[[#Headers],[id]:[UD-03.1]],0),0)&amp;""),"")</f>
        <v>2</v>
      </c>
      <c r="U35">
        <f>IFERROR(VALUE(VLOOKUP($F35&amp;$G35,PEFA2011all[[id]:[UD-03.1]],MATCH(U$4,PEFA2011all[[#Headers],[id]:[UD-03.1]],0),0)&amp;""),"")</f>
        <v>2</v>
      </c>
      <c r="V35">
        <f>IFERROR(VALUE(VLOOKUP($F35&amp;$G35,PEFA2011all[[id]:[UD-03.1]],MATCH(V$4,PEFA2011all[[#Headers],[id]:[UD-03.1]],0),0)&amp;""),"")</f>
        <v>2</v>
      </c>
      <c r="W35">
        <f>IFERROR(VALUE(VLOOKUP($F35&amp;$G35,PEFA2011all[[id]:[UD-03.1]],MATCH(W$4,PEFA2011all[[#Headers],[id]:[UD-03.1]],0),0)&amp;""),"")</f>
        <v>5</v>
      </c>
      <c r="X35">
        <f>IFERROR(VALUE(VLOOKUP($F35&amp;$G35,PEFA2011all[[id]:[UD-03.1]],MATCH(X$4,PEFA2011all[[#Headers],[id]:[UD-03.1]],0),0)&amp;""),"")</f>
        <v>7</v>
      </c>
      <c r="Y35">
        <f>IFERROR(VALUE(VLOOKUP($F35&amp;$G35,PEFA2011all[[id]:[UD-03.1]],MATCH(Y$4,PEFA2011all[[#Headers],[id]:[UD-03.1]],0),0)&amp;""),"")</f>
        <v>4</v>
      </c>
      <c r="Z35">
        <f>IFERROR(VALUE(VLOOKUP($F35&amp;$G35,PEFA2011all[[id]:[UD-03.1]],MATCH(Z$4,PEFA2011all[[#Headers],[id]:[UD-03.1]],0),0)&amp;""),"")</f>
        <v>7</v>
      </c>
      <c r="AA35">
        <f>IFERROR(VALUE(VLOOKUP($F35&amp;$G35,PEFA2011all[[id]:[UD-03.1]],MATCH(AA$4,PEFA2011all[[#Headers],[id]:[UD-03.1]],0),0)&amp;""),"")</f>
        <v>3</v>
      </c>
      <c r="AB35">
        <f>IFERROR(VALUE(VLOOKUP($F35&amp;$G35,PEFA2011all[[id]:[UD-03.1]],MATCH(AB$4,PEFA2011all[[#Headers],[id]:[UD-03.1]],0),0)&amp;""),"")</f>
        <v>6</v>
      </c>
      <c r="AC35">
        <f>IFERROR(VALUE(VLOOKUP($F35&amp;$G35,PEFA2011all[[id]:[UD-03.1]],MATCH(AC$4,PEFA2011all[[#Headers],[id]:[UD-03.1]],0),0)&amp;""),"")</f>
        <v>2</v>
      </c>
      <c r="AD35">
        <f>IFERROR(VALUE(VLOOKUP($F35&amp;$G35,PEFA2011all[[id]:[UD-03.1]],MATCH(AD$4,PEFA2011all[[#Headers],[id]:[UD-03.1]],0),0)&amp;""),"")</f>
        <v>4</v>
      </c>
      <c r="AE35">
        <f>IFERROR(VALUE(VLOOKUP($F35&amp;$G35,PEFA2011all[[id]:[UD-03.1]],MATCH(AE$4,PEFA2011all[[#Headers],[id]:[UD-03.1]],0),0)&amp;""),"")</f>
        <v>2</v>
      </c>
      <c r="AF35">
        <f>IFERROR(VALUE(VLOOKUP($F35&amp;$G35,PEFA2011all[[id]:[UD-03.1]],MATCH(AF$4,PEFA2011all[[#Headers],[id]:[UD-03.1]],0),0)&amp;""),"")</f>
        <v>4</v>
      </c>
      <c r="AG35">
        <f>IFERROR(VALUE(VLOOKUP($F35&amp;$G35,PEFA2011all[[id]:[UD-03.1]],MATCH(AG$4,PEFA2011all[[#Headers],[id]:[UD-03.1]],0),0)&amp;""),"")</f>
        <v>2</v>
      </c>
      <c r="AH35">
        <f>IFERROR(VALUE(VLOOKUP($F35&amp;$G35,PEFA2011all[[id]:[UD-03.1]],MATCH(AH$4,PEFA2011all[[#Headers],[id]:[UD-03.1]],0),0)&amp;""),"")</f>
        <v>4</v>
      </c>
      <c r="AI35">
        <f>IFERROR(VALUE(VLOOKUP($F35&amp;$G35,PEFA2011all[[id]:[UD-03.1]],MATCH(AI$4,PEFA2011all[[#Headers],[id]:[UD-03.1]],0),0)&amp;""),"")</f>
        <v>7</v>
      </c>
      <c r="AJ35">
        <f>IFERROR(VALUE(VLOOKUP($F35&amp;$G35,PEFA2011all[[id]:[UD-03.1]],MATCH(AJ$4,PEFA2011all[[#Headers],[id]:[UD-03.1]],0),0)&amp;""),"")</f>
        <v>3</v>
      </c>
      <c r="AK35">
        <f>IFERROR(VALUE(VLOOKUP($F35&amp;$G35,PEFA2011all[[id]:[UD-03.1]],MATCH(AK$4,PEFA2011all[[#Headers],[id]:[UD-03.1]],0),0)&amp;""),"")</f>
        <v>4</v>
      </c>
      <c r="AL35">
        <f>IFERROR(VALUE(VLOOKUP($F35&amp;$G35,PEFA2011all[[id]:[UD-03.1]],MATCH(AL$4,PEFA2011all[[#Headers],[id]:[UD-03.1]],0),0)&amp;""),"")</f>
        <v>6</v>
      </c>
      <c r="AM35">
        <f>IFERROR(VALUE(VLOOKUP($F35&amp;$G35,PEFA2011all[[id]:[UD-03.1]],MATCH(AM$4,PEFA2011all[[#Headers],[id]:[UD-03.1]],0),0)&amp;""),"")</f>
        <v>2</v>
      </c>
      <c r="AN35">
        <f>IFERROR(VALUE(VLOOKUP($F35&amp;$G35,PEFA2011all[[id]:[UD-03.1]],MATCH(AN$4,PEFA2011all[[#Headers],[id]:[UD-03.1]],0),0)&amp;""),"")</f>
        <v>1</v>
      </c>
      <c r="AO35">
        <f>IFERROR(VALUE(VLOOKUP($F35&amp;$G35,PEFA2011all[[id]:[UD-03.1]],MATCH(AO$4,PEFA2011all[[#Headers],[id]:[UD-03.1]],0),0)&amp;""),"")</f>
        <v>1</v>
      </c>
      <c r="AP35">
        <f>IFERROR(VALUE(VLOOKUP($F35&amp;$G35,PEFA2011all[[id]:[UD-03.1]],MATCH(AP$4,PEFA2011all[[#Headers],[id]:[UD-03.1]],0),0)&amp;""),"")</f>
        <v>4</v>
      </c>
      <c r="AQ35">
        <f>IFERROR(VALUE(VLOOKUP($F35&amp;$G35,PEFA2011all[[id]:[UD-03.1]],MATCH(AQ$4,PEFA2011all[[#Headers],[id]:[UD-03.1]],0),0)&amp;""),"")</f>
        <v>2</v>
      </c>
      <c r="AR35">
        <f>IFERROR(VALUE(VLOOKUP($F35&amp;$G35,PEFA2011all[[id]:[UD-03.1]],MATCH(AR$4,PEFA2011all[[#Headers],[id]:[UD-03.1]],0),0)&amp;""),"")</f>
        <v>1</v>
      </c>
    </row>
    <row r="36" spans="2:44" x14ac:dyDescent="0.25">
      <c r="B36">
        <v>2011</v>
      </c>
      <c r="C36" t="s">
        <v>202</v>
      </c>
      <c r="D36" t="e" vm="79">
        <v>#VALUE!</v>
      </c>
      <c r="E36" t="str" cm="1">
        <f t="array" ref="E36">_FV(PEFA2011[[#This Row],[Country-abb]],"Abbreviation")</f>
        <v>BI</v>
      </c>
      <c r="F36" t="str">
        <f>_xlfn.XLOOKUP(PEFA2011[[#This Row],[ISO-2]],'Code'!$B$2:$B$250,'Code'!$C$2:$C$250,"",0)</f>
        <v>BDI</v>
      </c>
      <c r="G36">
        <v>2009</v>
      </c>
      <c r="H36">
        <f>IFERROR(AVERAGE(PEFA2011[[#This Row],[Aggregate expenditure out-turn compared to original approved budget]:[Stock and monitoring of expenditure payment arrears]]),"")</f>
        <v>4.75</v>
      </c>
      <c r="I36">
        <f>IFERROR(AVERAGE(PEFA2011[[#This Row],[Classification of the budget]:[Public access to key fiscal information]]),"")</f>
        <v>3.1666666666666665</v>
      </c>
      <c r="J36">
        <f>IFERROR(AVERAGE(PEFA2011[[#This Row],[Orderliness and participation in the annual budget process]:[Multi-year perspective in fiscal planning, expenditure policy and budgeting]]),"")</f>
        <v>3</v>
      </c>
      <c r="K36">
        <f>IFERROR(AVERAGE(PEFA2011[[#This Row],[Transparency of taxpayer obligations and liabilities]:[Effectiveness of internal audit]]),"")</f>
        <v>2.1111111111111112</v>
      </c>
      <c r="L36">
        <f>IFERROR(AVERAGE(PEFA2011[[#This Row],[Timeliness and regularity of accounts reconciliation]:[Quality and timeliness of annual financial statements]]),"")</f>
        <v>1.75</v>
      </c>
      <c r="M36">
        <f>IFERROR(AVERAGE(PEFA2011[[#This Row],[Scope, nature and follow-up of external audit]:[Legislative scrutiny of external audit reports]]),"")</f>
        <v>1.6666666666666667</v>
      </c>
      <c r="N36">
        <f>IFERROR(VALUE(VLOOKUP($F36&amp;$G36,PEFA2011all[[id]:[UD-03.1]],MATCH(N$4,PEFA2011all[[#Headers],[id]:[UD-03.1]],0),0)&amp;""),"")</f>
        <v>5</v>
      </c>
      <c r="O36">
        <f>IFERROR(VALUE(VLOOKUP($F36&amp;$G36,PEFA2011all[[id]:[UD-03.1]],MATCH(O$4,PEFA2011all[[#Headers],[id]:[UD-03.1]],0),0)&amp;""),"")</f>
        <v>5</v>
      </c>
      <c r="P36">
        <f>IFERROR(VALUE(VLOOKUP($F36&amp;$G36,PEFA2011all[[id]:[UD-03.1]],MATCH(P$4,PEFA2011all[[#Headers],[id]:[UD-03.1]],0),0)&amp;""),"")</f>
        <v>7</v>
      </c>
      <c r="Q36">
        <f>IFERROR(VALUE(VLOOKUP($F36&amp;$G36,PEFA2011all[[id]:[UD-03.1]],MATCH(Q$4,PEFA2011all[[#Headers],[id]:[UD-03.1]],0),0)&amp;""),"")</f>
        <v>2</v>
      </c>
      <c r="R36">
        <f>IFERROR(VALUE(VLOOKUP($F36&amp;$G36,PEFA2011all[[id]:[UD-03.1]],MATCH(R$4,PEFA2011all[[#Headers],[id]:[UD-03.1]],0),0)&amp;""),"")</f>
        <v>7</v>
      </c>
      <c r="S36">
        <f>IFERROR(VALUE(VLOOKUP($F36&amp;$G36,PEFA2011all[[id]:[UD-03.1]],MATCH(S$4,PEFA2011all[[#Headers],[id]:[UD-03.1]],0),0)&amp;""),"")</f>
        <v>3</v>
      </c>
      <c r="T36">
        <f>IFERROR(VALUE(VLOOKUP($F36&amp;$G36,PEFA2011all[[id]:[UD-03.1]],MATCH(T$4,PEFA2011all[[#Headers],[id]:[UD-03.1]],0),0)&amp;""),"")</f>
        <v>2</v>
      </c>
      <c r="U36">
        <f>IFERROR(VALUE(VLOOKUP($F36&amp;$G36,PEFA2011all[[id]:[UD-03.1]],MATCH(U$4,PEFA2011all[[#Headers],[id]:[UD-03.1]],0),0)&amp;""),"")</f>
        <v>3</v>
      </c>
      <c r="V36">
        <f>IFERROR(VALUE(VLOOKUP($F36&amp;$G36,PEFA2011all[[id]:[UD-03.1]],MATCH(V$4,PEFA2011all[[#Headers],[id]:[UD-03.1]],0),0)&amp;""),"")</f>
        <v>1</v>
      </c>
      <c r="W36">
        <f>IFERROR(VALUE(VLOOKUP($F36&amp;$G36,PEFA2011all[[id]:[UD-03.1]],MATCH(W$4,PEFA2011all[[#Headers],[id]:[UD-03.1]],0),0)&amp;""),"")</f>
        <v>3</v>
      </c>
      <c r="X36">
        <f>IFERROR(VALUE(VLOOKUP($F36&amp;$G36,PEFA2011all[[id]:[UD-03.1]],MATCH(X$4,PEFA2011all[[#Headers],[id]:[UD-03.1]],0),0)&amp;""),"")</f>
        <v>4</v>
      </c>
      <c r="Y36">
        <f>IFERROR(VALUE(VLOOKUP($F36&amp;$G36,PEFA2011all[[id]:[UD-03.1]],MATCH(Y$4,PEFA2011all[[#Headers],[id]:[UD-03.1]],0),0)&amp;""),"")</f>
        <v>2</v>
      </c>
      <c r="Z36">
        <f>IFERROR(VALUE(VLOOKUP($F36&amp;$G36,PEFA2011all[[id]:[UD-03.1]],MATCH(Z$4,PEFA2011all[[#Headers],[id]:[UD-03.1]],0),0)&amp;""),"")</f>
        <v>3</v>
      </c>
      <c r="AA36">
        <f>IFERROR(VALUE(VLOOKUP($F36&amp;$G36,PEFA2011all[[id]:[UD-03.1]],MATCH(AA$4,PEFA2011all[[#Headers],[id]:[UD-03.1]],0),0)&amp;""),"")</f>
        <v>2</v>
      </c>
      <c r="AB36">
        <f>IFERROR(VALUE(VLOOKUP($F36&amp;$G36,PEFA2011all[[id]:[UD-03.1]],MATCH(AB$4,PEFA2011all[[#Headers],[id]:[UD-03.1]],0),0)&amp;""),"")</f>
        <v>2</v>
      </c>
      <c r="AC36">
        <f>IFERROR(VALUE(VLOOKUP($F36&amp;$G36,PEFA2011all[[id]:[UD-03.1]],MATCH(AC$4,PEFA2011all[[#Headers],[id]:[UD-03.1]],0),0)&amp;""),"")</f>
        <v>2</v>
      </c>
      <c r="AD36">
        <f>IFERROR(VALUE(VLOOKUP($F36&amp;$G36,PEFA2011all[[id]:[UD-03.1]],MATCH(AD$4,PEFA2011all[[#Headers],[id]:[UD-03.1]],0),0)&amp;""),"")</f>
        <v>2</v>
      </c>
      <c r="AE36">
        <f>IFERROR(VALUE(VLOOKUP($F36&amp;$G36,PEFA2011all[[id]:[UD-03.1]],MATCH(AE$4,PEFA2011all[[#Headers],[id]:[UD-03.1]],0),0)&amp;""),"")</f>
        <v>2</v>
      </c>
      <c r="AF36">
        <f>IFERROR(VALUE(VLOOKUP($F36&amp;$G36,PEFA2011all[[id]:[UD-03.1]],MATCH(AF$4,PEFA2011all[[#Headers],[id]:[UD-03.1]],0),0)&amp;""),"")</f>
        <v>2</v>
      </c>
      <c r="AG36">
        <f>IFERROR(VALUE(VLOOKUP($F36&amp;$G36,PEFA2011all[[id]:[UD-03.1]],MATCH(AG$4,PEFA2011all[[#Headers],[id]:[UD-03.1]],0),0)&amp;""),"")</f>
        <v>2</v>
      </c>
      <c r="AH36">
        <f>IFERROR(VALUE(VLOOKUP($F36&amp;$G36,PEFA2011all[[id]:[UD-03.1]],MATCH(AH$4,PEFA2011all[[#Headers],[id]:[UD-03.1]],0),0)&amp;""),"")</f>
        <v>2</v>
      </c>
      <c r="AI36">
        <f>IFERROR(VALUE(VLOOKUP($F36&amp;$G36,PEFA2011all[[id]:[UD-03.1]],MATCH(AI$4,PEFA2011all[[#Headers],[id]:[UD-03.1]],0),0)&amp;""),"")</f>
        <v>1</v>
      </c>
      <c r="AJ36">
        <f>IFERROR(VALUE(VLOOKUP($F36&amp;$G36,PEFA2011all[[id]:[UD-03.1]],MATCH(AJ$4,PEFA2011all[[#Headers],[id]:[UD-03.1]],0),0)&amp;""),"")</f>
        <v>3</v>
      </c>
      <c r="AK36">
        <f>IFERROR(VALUE(VLOOKUP($F36&amp;$G36,PEFA2011all[[id]:[UD-03.1]],MATCH(AK$4,PEFA2011all[[#Headers],[id]:[UD-03.1]],0),0)&amp;""),"")</f>
        <v>2</v>
      </c>
      <c r="AL36">
        <f>IFERROR(VALUE(VLOOKUP($F36&amp;$G36,PEFA2011all[[id]:[UD-03.1]],MATCH(AL$4,PEFA2011all[[#Headers],[id]:[UD-03.1]],0),0)&amp;""),"")</f>
        <v>1</v>
      </c>
      <c r="AM36">
        <f>IFERROR(VALUE(VLOOKUP($F36&amp;$G36,PEFA2011all[[id]:[UD-03.1]],MATCH(AM$4,PEFA2011all[[#Headers],[id]:[UD-03.1]],0),0)&amp;""),"")</f>
        <v>2</v>
      </c>
      <c r="AN36">
        <f>IFERROR(VALUE(VLOOKUP($F36&amp;$G36,PEFA2011all[[id]:[UD-03.1]],MATCH(AN$4,PEFA2011all[[#Headers],[id]:[UD-03.1]],0),0)&amp;""),"")</f>
        <v>2</v>
      </c>
      <c r="AO36">
        <f>IFERROR(VALUE(VLOOKUP($F36&amp;$G36,PEFA2011all[[id]:[UD-03.1]],MATCH(AO$4,PEFA2011all[[#Headers],[id]:[UD-03.1]],0),0)&amp;""),"")</f>
        <v>1</v>
      </c>
      <c r="AP36">
        <f>IFERROR(VALUE(VLOOKUP($F36&amp;$G36,PEFA2011all[[id]:[UD-03.1]],MATCH(AP$4,PEFA2011all[[#Headers],[id]:[UD-03.1]],0),0)&amp;""),"")</f>
        <v>1</v>
      </c>
      <c r="AQ36">
        <f>IFERROR(VALUE(VLOOKUP($F36&amp;$G36,PEFA2011all[[id]:[UD-03.1]],MATCH(AQ$4,PEFA2011all[[#Headers],[id]:[UD-03.1]],0),0)&amp;""),"")</f>
        <v>2</v>
      </c>
      <c r="AR36">
        <f>IFERROR(VALUE(VLOOKUP($F36&amp;$G36,PEFA2011all[[id]:[UD-03.1]],MATCH(AR$4,PEFA2011all[[#Headers],[id]:[UD-03.1]],0),0)&amp;""),"")</f>
        <v>1</v>
      </c>
    </row>
    <row r="37" spans="2:44" x14ac:dyDescent="0.25">
      <c r="B37">
        <v>2011</v>
      </c>
      <c r="C37" t="s">
        <v>125</v>
      </c>
      <c r="D37" t="e" vm="90">
        <v>#VALUE!</v>
      </c>
      <c r="E37" t="str" cm="1">
        <f t="array" ref="E37">_FV(PEFA2011[[#This Row],[Country-abb]],"Abbreviation")</f>
        <v>CV</v>
      </c>
      <c r="F37" t="str">
        <f>_xlfn.XLOOKUP(PEFA2011[[#This Row],[ISO-2]],'Code'!$B$2:$B$250,'Code'!$C$2:$C$250,"",0)</f>
        <v>CPV</v>
      </c>
      <c r="G37">
        <v>2016</v>
      </c>
      <c r="H37">
        <f>IFERROR(AVERAGE(PEFA2011[[#This Row],[Aggregate expenditure out-turn compared to original approved budget]:[Stock and monitoring of expenditure payment arrears]]),"")</f>
        <v>3.75</v>
      </c>
      <c r="I37">
        <f>IFERROR(AVERAGE(PEFA2011[[#This Row],[Classification of the budget]:[Public access to key fiscal information]]),"")</f>
        <v>5.666666666666667</v>
      </c>
      <c r="J37">
        <f>IFERROR(AVERAGE(PEFA2011[[#This Row],[Orderliness and participation in the annual budget process]:[Multi-year perspective in fiscal planning, expenditure policy and budgeting]]),"")</f>
        <v>6</v>
      </c>
      <c r="K37">
        <f>IFERROR(AVERAGE(PEFA2011[[#This Row],[Transparency of taxpayer obligations and liabilities]:[Effectiveness of internal audit]]),"")</f>
        <v>4.8888888888888893</v>
      </c>
      <c r="L37">
        <f>IFERROR(AVERAGE(PEFA2011[[#This Row],[Timeliness and regularity of accounts reconciliation]:[Quality and timeliness of annual financial statements]]),"")</f>
        <v>5.25</v>
      </c>
      <c r="M37">
        <f>IFERROR(AVERAGE(PEFA2011[[#This Row],[Scope, nature and follow-up of external audit]:[Legislative scrutiny of external audit reports]]),"")</f>
        <v>3.6666666666666665</v>
      </c>
      <c r="N37">
        <f>IFERROR(VALUE(VLOOKUP($F37&amp;$G37,PEFA2011all[[id]:[UD-03.1]],MATCH(N$4,PEFA2011all[[#Headers],[id]:[UD-03.1]],0),0)&amp;""),"")</f>
        <v>3</v>
      </c>
      <c r="O37">
        <f>IFERROR(VALUE(VLOOKUP($F37&amp;$G37,PEFA2011all[[id]:[UD-03.1]],MATCH(O$4,PEFA2011all[[#Headers],[id]:[UD-03.1]],0),0)&amp;""),"")</f>
        <v>4</v>
      </c>
      <c r="P37">
        <f>IFERROR(VALUE(VLOOKUP($F37&amp;$G37,PEFA2011all[[id]:[UD-03.1]],MATCH(P$4,PEFA2011all[[#Headers],[id]:[UD-03.1]],0),0)&amp;""),"")</f>
        <v>1</v>
      </c>
      <c r="Q37">
        <f>IFERROR(VALUE(VLOOKUP($F37&amp;$G37,PEFA2011all[[id]:[UD-03.1]],MATCH(Q$4,PEFA2011all[[#Headers],[id]:[UD-03.1]],0),0)&amp;""),"")</f>
        <v>7</v>
      </c>
      <c r="R37">
        <f>IFERROR(VALUE(VLOOKUP($F37&amp;$G37,PEFA2011all[[id]:[UD-03.1]],MATCH(R$4,PEFA2011all[[#Headers],[id]:[UD-03.1]],0),0)&amp;""),"")</f>
        <v>7</v>
      </c>
      <c r="S37">
        <f>IFERROR(VALUE(VLOOKUP($F37&amp;$G37,PEFA2011all[[id]:[UD-03.1]],MATCH(S$4,PEFA2011all[[#Headers],[id]:[UD-03.1]],0),0)&amp;""),"")</f>
        <v>7</v>
      </c>
      <c r="T37">
        <f>IFERROR(VALUE(VLOOKUP($F37&amp;$G37,PEFA2011all[[id]:[UD-03.1]],MATCH(T$4,PEFA2011all[[#Headers],[id]:[UD-03.1]],0),0)&amp;""),"")</f>
        <v>6</v>
      </c>
      <c r="U37">
        <f>IFERROR(VALUE(VLOOKUP($F37&amp;$G37,PEFA2011all[[id]:[UD-03.1]],MATCH(U$4,PEFA2011all[[#Headers],[id]:[UD-03.1]],0),0)&amp;""),"")</f>
        <v>7</v>
      </c>
      <c r="V37">
        <f>IFERROR(VALUE(VLOOKUP($F37&amp;$G37,PEFA2011all[[id]:[UD-03.1]],MATCH(V$4,PEFA2011all[[#Headers],[id]:[UD-03.1]],0),0)&amp;""),"")</f>
        <v>2</v>
      </c>
      <c r="W37">
        <f>IFERROR(VALUE(VLOOKUP($F37&amp;$G37,PEFA2011all[[id]:[UD-03.1]],MATCH(W$4,PEFA2011all[[#Headers],[id]:[UD-03.1]],0),0)&amp;""),"")</f>
        <v>5</v>
      </c>
      <c r="X37">
        <f>IFERROR(VALUE(VLOOKUP($F37&amp;$G37,PEFA2011all[[id]:[UD-03.1]],MATCH(X$4,PEFA2011all[[#Headers],[id]:[UD-03.1]],0),0)&amp;""),"")</f>
        <v>7</v>
      </c>
      <c r="Y37">
        <f>IFERROR(VALUE(VLOOKUP($F37&amp;$G37,PEFA2011all[[id]:[UD-03.1]],MATCH(Y$4,PEFA2011all[[#Headers],[id]:[UD-03.1]],0),0)&amp;""),"")</f>
        <v>5</v>
      </c>
      <c r="Z37">
        <f>IFERROR(VALUE(VLOOKUP($F37&amp;$G37,PEFA2011all[[id]:[UD-03.1]],MATCH(Z$4,PEFA2011all[[#Headers],[id]:[UD-03.1]],0),0)&amp;""),"")</f>
        <v>5</v>
      </c>
      <c r="AA37">
        <f>IFERROR(VALUE(VLOOKUP($F37&amp;$G37,PEFA2011all[[id]:[UD-03.1]],MATCH(AA$4,PEFA2011all[[#Headers],[id]:[UD-03.1]],0),0)&amp;""),"")</f>
        <v>7</v>
      </c>
      <c r="AB37">
        <f>IFERROR(VALUE(VLOOKUP($F37&amp;$G37,PEFA2011all[[id]:[UD-03.1]],MATCH(AB$4,PEFA2011all[[#Headers],[id]:[UD-03.1]],0),0)&amp;""),"")</f>
        <v>2</v>
      </c>
      <c r="AC37">
        <f>IFERROR(VALUE(VLOOKUP($F37&amp;$G37,PEFA2011all[[id]:[UD-03.1]],MATCH(AC$4,PEFA2011all[[#Headers],[id]:[UD-03.1]],0),0)&amp;""),"")</f>
        <v>4</v>
      </c>
      <c r="AD37">
        <f>IFERROR(VALUE(VLOOKUP($F37&amp;$G37,PEFA2011all[[id]:[UD-03.1]],MATCH(AD$4,PEFA2011all[[#Headers],[id]:[UD-03.1]],0),0)&amp;""),"")</f>
        <v>5</v>
      </c>
      <c r="AE37">
        <f>IFERROR(VALUE(VLOOKUP($F37&amp;$G37,PEFA2011all[[id]:[UD-03.1]],MATCH(AE$4,PEFA2011all[[#Headers],[id]:[UD-03.1]],0),0)&amp;""),"")</f>
        <v>6</v>
      </c>
      <c r="AF37">
        <f>IFERROR(VALUE(VLOOKUP($F37&amp;$G37,PEFA2011all[[id]:[UD-03.1]],MATCH(AF$4,PEFA2011all[[#Headers],[id]:[UD-03.1]],0),0)&amp;""),"")</f>
        <v>4</v>
      </c>
      <c r="AG37">
        <f>IFERROR(VALUE(VLOOKUP($F37&amp;$G37,PEFA2011all[[id]:[UD-03.1]],MATCH(AG$4,PEFA2011all[[#Headers],[id]:[UD-03.1]],0),0)&amp;""),"")</f>
        <v>7</v>
      </c>
      <c r="AH37">
        <f>IFERROR(VALUE(VLOOKUP($F37&amp;$G37,PEFA2011all[[id]:[UD-03.1]],MATCH(AH$4,PEFA2011all[[#Headers],[id]:[UD-03.1]],0),0)&amp;""),"")</f>
        <v>4</v>
      </c>
      <c r="AI37">
        <f>IFERROR(VALUE(VLOOKUP($F37&amp;$G37,PEFA2011all[[id]:[UD-03.1]],MATCH(AI$4,PEFA2011all[[#Headers],[id]:[UD-03.1]],0),0)&amp;""),"")</f>
        <v>6</v>
      </c>
      <c r="AJ37">
        <f>IFERROR(VALUE(VLOOKUP($F37&amp;$G37,PEFA2011all[[id]:[UD-03.1]],MATCH(AJ$4,PEFA2011all[[#Headers],[id]:[UD-03.1]],0),0)&amp;""),"")</f>
        <v>7</v>
      </c>
      <c r="AK37">
        <f>IFERROR(VALUE(VLOOKUP($F37&amp;$G37,PEFA2011all[[id]:[UD-03.1]],MATCH(AK$4,PEFA2011all[[#Headers],[id]:[UD-03.1]],0),0)&amp;""),"")</f>
        <v>5</v>
      </c>
      <c r="AL37">
        <f>IFERROR(VALUE(VLOOKUP($F37&amp;$G37,PEFA2011all[[id]:[UD-03.1]],MATCH(AL$4,PEFA2011all[[#Headers],[id]:[UD-03.1]],0),0)&amp;""),"")</f>
        <v>3</v>
      </c>
      <c r="AM37">
        <f>IFERROR(VALUE(VLOOKUP($F37&amp;$G37,PEFA2011all[[id]:[UD-03.1]],MATCH(AM$4,PEFA2011all[[#Headers],[id]:[UD-03.1]],0),0)&amp;""),"")</f>
        <v>3</v>
      </c>
      <c r="AN37">
        <f>IFERROR(VALUE(VLOOKUP($F37&amp;$G37,PEFA2011all[[id]:[UD-03.1]],MATCH(AN$4,PEFA2011all[[#Headers],[id]:[UD-03.1]],0),0)&amp;""),"")</f>
        <v>6</v>
      </c>
      <c r="AO37">
        <f>IFERROR(VALUE(VLOOKUP($F37&amp;$G37,PEFA2011all[[id]:[UD-03.1]],MATCH(AO$4,PEFA2011all[[#Headers],[id]:[UD-03.1]],0),0)&amp;""),"")</f>
        <v>2</v>
      </c>
      <c r="AP37">
        <f>IFERROR(VALUE(VLOOKUP($F37&amp;$G37,PEFA2011all[[id]:[UD-03.1]],MATCH(AP$4,PEFA2011all[[#Headers],[id]:[UD-03.1]],0),0)&amp;""),"")</f>
        <v>2</v>
      </c>
      <c r="AQ37">
        <f>IFERROR(VALUE(VLOOKUP($F37&amp;$G37,PEFA2011all[[id]:[UD-03.1]],MATCH(AQ$4,PEFA2011all[[#Headers],[id]:[UD-03.1]],0),0)&amp;""),"")</f>
        <v>1</v>
      </c>
      <c r="AR37">
        <f>IFERROR(VALUE(VLOOKUP($F37&amp;$G37,PEFA2011all[[id]:[UD-03.1]],MATCH(AR$4,PEFA2011all[[#Headers],[id]:[UD-03.1]],0),0)&amp;""),"")</f>
        <v>1</v>
      </c>
    </row>
    <row r="38" spans="2:44" x14ac:dyDescent="0.25">
      <c r="B38">
        <v>2011</v>
      </c>
      <c r="C38" t="s">
        <v>125</v>
      </c>
      <c r="D38" t="e" vm="90">
        <v>#VALUE!</v>
      </c>
      <c r="E38" t="str" cm="1">
        <f t="array" ref="E38">_FV(PEFA2011[[#This Row],[Country-abb]],"Abbreviation")</f>
        <v>CV</v>
      </c>
      <c r="F38" t="str">
        <f>_xlfn.XLOOKUP(PEFA2011[[#This Row],[ISO-2]],'Code'!$B$2:$B$250,'Code'!$C$2:$C$250,"",0)</f>
        <v>CPV</v>
      </c>
      <c r="G38">
        <v>2008</v>
      </c>
      <c r="H38">
        <f>IFERROR(AVERAGE(PEFA2011[[#This Row],[Aggregate expenditure out-turn compared to original approved budget]:[Stock and monitoring of expenditure payment arrears]]),"")</f>
        <v>5.75</v>
      </c>
      <c r="I38">
        <f>IFERROR(AVERAGE(PEFA2011[[#This Row],[Classification of the budget]:[Public access to key fiscal information]]),"")</f>
        <v>4.5</v>
      </c>
      <c r="J38">
        <f>IFERROR(AVERAGE(PEFA2011[[#This Row],[Orderliness and participation in the annual budget process]:[Multi-year perspective in fiscal planning, expenditure policy and budgeting]]),"")</f>
        <v>5</v>
      </c>
      <c r="K38">
        <f>IFERROR(AVERAGE(PEFA2011[[#This Row],[Transparency of taxpayer obligations and liabilities]:[Effectiveness of internal audit]]),"")</f>
        <v>4.5555555555555554</v>
      </c>
      <c r="L38">
        <f>IFERROR(AVERAGE(PEFA2011[[#This Row],[Timeliness and regularity of accounts reconciliation]:[Quality and timeliness of annual financial statements]]),"")</f>
        <v>3.75</v>
      </c>
      <c r="M38">
        <f>IFERROR(AVERAGE(PEFA2011[[#This Row],[Scope, nature and follow-up of external audit]:[Legislative scrutiny of external audit reports]]),"")</f>
        <v>3.3333333333333335</v>
      </c>
      <c r="N38">
        <f>IFERROR(VALUE(VLOOKUP($F38&amp;$G38,PEFA2011all[[id]:[UD-03.1]],MATCH(N$4,PEFA2011all[[#Headers],[id]:[UD-03.1]],0),0)&amp;""),"")</f>
        <v>7</v>
      </c>
      <c r="O38">
        <f>IFERROR(VALUE(VLOOKUP($F38&amp;$G38,PEFA2011all[[id]:[UD-03.1]],MATCH(O$4,PEFA2011all[[#Headers],[id]:[UD-03.1]],0),0)&amp;""),"")</f>
        <v>5</v>
      </c>
      <c r="P38">
        <f>IFERROR(VALUE(VLOOKUP($F38&amp;$G38,PEFA2011all[[id]:[UD-03.1]],MATCH(P$4,PEFA2011all[[#Headers],[id]:[UD-03.1]],0),0)&amp;""),"")</f>
        <v>5</v>
      </c>
      <c r="Q38">
        <f>IFERROR(VALUE(VLOOKUP($F38&amp;$G38,PEFA2011all[[id]:[UD-03.1]],MATCH(Q$4,PEFA2011all[[#Headers],[id]:[UD-03.1]],0),0)&amp;""),"")</f>
        <v>6</v>
      </c>
      <c r="R38">
        <f>IFERROR(VALUE(VLOOKUP($F38&amp;$G38,PEFA2011all[[id]:[UD-03.1]],MATCH(R$4,PEFA2011all[[#Headers],[id]:[UD-03.1]],0),0)&amp;""),"")</f>
        <v>5</v>
      </c>
      <c r="S38">
        <f>IFERROR(VALUE(VLOOKUP($F38&amp;$G38,PEFA2011all[[id]:[UD-03.1]],MATCH(S$4,PEFA2011all[[#Headers],[id]:[UD-03.1]],0),0)&amp;""),"")</f>
        <v>7</v>
      </c>
      <c r="T38">
        <f>IFERROR(VALUE(VLOOKUP($F38&amp;$G38,PEFA2011all[[id]:[UD-03.1]],MATCH(T$4,PEFA2011all[[#Headers],[id]:[UD-03.1]],0),0)&amp;""),"")</f>
        <v>5</v>
      </c>
      <c r="U38">
        <f>IFERROR(VALUE(VLOOKUP($F38&amp;$G38,PEFA2011all[[id]:[UD-03.1]],MATCH(U$4,PEFA2011all[[#Headers],[id]:[UD-03.1]],0),0)&amp;""),"")</f>
        <v>5</v>
      </c>
      <c r="V38">
        <f>IFERROR(VALUE(VLOOKUP($F38&amp;$G38,PEFA2011all[[id]:[UD-03.1]],MATCH(V$4,PEFA2011all[[#Headers],[id]:[UD-03.1]],0),0)&amp;""),"")</f>
        <v>2</v>
      </c>
      <c r="W38">
        <f>IFERROR(VALUE(VLOOKUP($F38&amp;$G38,PEFA2011all[[id]:[UD-03.1]],MATCH(W$4,PEFA2011all[[#Headers],[id]:[UD-03.1]],0),0)&amp;""),"")</f>
        <v>3</v>
      </c>
      <c r="X38">
        <f>IFERROR(VALUE(VLOOKUP($F38&amp;$G38,PEFA2011all[[id]:[UD-03.1]],MATCH(X$4,PEFA2011all[[#Headers],[id]:[UD-03.1]],0),0)&amp;""),"")</f>
        <v>6</v>
      </c>
      <c r="Y38">
        <f>IFERROR(VALUE(VLOOKUP($F38&amp;$G38,PEFA2011all[[id]:[UD-03.1]],MATCH(Y$4,PEFA2011all[[#Headers],[id]:[UD-03.1]],0),0)&amp;""),"")</f>
        <v>4</v>
      </c>
      <c r="Z38">
        <f>IFERROR(VALUE(VLOOKUP($F38&amp;$G38,PEFA2011all[[id]:[UD-03.1]],MATCH(Z$4,PEFA2011all[[#Headers],[id]:[UD-03.1]],0),0)&amp;""),"")</f>
        <v>5</v>
      </c>
      <c r="AA38">
        <f>IFERROR(VALUE(VLOOKUP($F38&amp;$G38,PEFA2011all[[id]:[UD-03.1]],MATCH(AA$4,PEFA2011all[[#Headers],[id]:[UD-03.1]],0),0)&amp;""),"")</f>
        <v>7</v>
      </c>
      <c r="AB38">
        <f>IFERROR(VALUE(VLOOKUP($F38&amp;$G38,PEFA2011all[[id]:[UD-03.1]],MATCH(AB$4,PEFA2011all[[#Headers],[id]:[UD-03.1]],0),0)&amp;""),"")</f>
        <v>2</v>
      </c>
      <c r="AC38">
        <f>IFERROR(VALUE(VLOOKUP($F38&amp;$G38,PEFA2011all[[id]:[UD-03.1]],MATCH(AC$4,PEFA2011all[[#Headers],[id]:[UD-03.1]],0),0)&amp;""),"")</f>
        <v>4</v>
      </c>
      <c r="AD38">
        <f>IFERROR(VALUE(VLOOKUP($F38&amp;$G38,PEFA2011all[[id]:[UD-03.1]],MATCH(AD$4,PEFA2011all[[#Headers],[id]:[UD-03.1]],0),0)&amp;""),"")</f>
        <v>4</v>
      </c>
      <c r="AE38">
        <f>IFERROR(VALUE(VLOOKUP($F38&amp;$G38,PEFA2011all[[id]:[UD-03.1]],MATCH(AE$4,PEFA2011all[[#Headers],[id]:[UD-03.1]],0),0)&amp;""),"")</f>
        <v>6</v>
      </c>
      <c r="AF38">
        <f>IFERROR(VALUE(VLOOKUP($F38&amp;$G38,PEFA2011all[[id]:[UD-03.1]],MATCH(AF$4,PEFA2011all[[#Headers],[id]:[UD-03.1]],0),0)&amp;""),"")</f>
        <v>5</v>
      </c>
      <c r="AG38">
        <f>IFERROR(VALUE(VLOOKUP($F38&amp;$G38,PEFA2011all[[id]:[UD-03.1]],MATCH(AG$4,PEFA2011all[[#Headers],[id]:[UD-03.1]],0),0)&amp;""),"")</f>
        <v>6</v>
      </c>
      <c r="AH38">
        <f>IFERROR(VALUE(VLOOKUP($F38&amp;$G38,PEFA2011all[[id]:[UD-03.1]],MATCH(AH$4,PEFA2011all[[#Headers],[id]:[UD-03.1]],0),0)&amp;""),"")</f>
        <v>2</v>
      </c>
      <c r="AI38">
        <f>IFERROR(VALUE(VLOOKUP($F38&amp;$G38,PEFA2011all[[id]:[UD-03.1]],MATCH(AI$4,PEFA2011all[[#Headers],[id]:[UD-03.1]],0),0)&amp;""),"")</f>
        <v>6</v>
      </c>
      <c r="AJ38">
        <f>IFERROR(VALUE(VLOOKUP($F38&amp;$G38,PEFA2011all[[id]:[UD-03.1]],MATCH(AJ$4,PEFA2011all[[#Headers],[id]:[UD-03.1]],0),0)&amp;""),"")</f>
        <v>1</v>
      </c>
      <c r="AK38">
        <f>IFERROR(VALUE(VLOOKUP($F38&amp;$G38,PEFA2011all[[id]:[UD-03.1]],MATCH(AK$4,PEFA2011all[[#Headers],[id]:[UD-03.1]],0),0)&amp;""),"")</f>
        <v>4</v>
      </c>
      <c r="AL38">
        <f>IFERROR(VALUE(VLOOKUP($F38&amp;$G38,PEFA2011all[[id]:[UD-03.1]],MATCH(AL$4,PEFA2011all[[#Headers],[id]:[UD-03.1]],0),0)&amp;""),"")</f>
        <v>4</v>
      </c>
      <c r="AM38">
        <f>IFERROR(VALUE(VLOOKUP($F38&amp;$G38,PEFA2011all[[id]:[UD-03.1]],MATCH(AM$4,PEFA2011all[[#Headers],[id]:[UD-03.1]],0),0)&amp;""),"")</f>
        <v>2</v>
      </c>
      <c r="AN38">
        <f>IFERROR(VALUE(VLOOKUP($F38&amp;$G38,PEFA2011all[[id]:[UD-03.1]],MATCH(AN$4,PEFA2011all[[#Headers],[id]:[UD-03.1]],0),0)&amp;""),"")</f>
        <v>6</v>
      </c>
      <c r="AO38">
        <f>IFERROR(VALUE(VLOOKUP($F38&amp;$G38,PEFA2011all[[id]:[UD-03.1]],MATCH(AO$4,PEFA2011all[[#Headers],[id]:[UD-03.1]],0),0)&amp;""),"")</f>
        <v>2</v>
      </c>
      <c r="AP38">
        <f>IFERROR(VALUE(VLOOKUP($F38&amp;$G38,PEFA2011all[[id]:[UD-03.1]],MATCH(AP$4,PEFA2011all[[#Headers],[id]:[UD-03.1]],0),0)&amp;""),"")</f>
        <v>6</v>
      </c>
      <c r="AQ38">
        <f>IFERROR(VALUE(VLOOKUP($F38&amp;$G38,PEFA2011all[[id]:[UD-03.1]],MATCH(AQ$4,PEFA2011all[[#Headers],[id]:[UD-03.1]],0),0)&amp;""),"")</f>
        <v>1</v>
      </c>
      <c r="AR38">
        <f>IFERROR(VALUE(VLOOKUP($F38&amp;$G38,PEFA2011all[[id]:[UD-03.1]],MATCH(AR$4,PEFA2011all[[#Headers],[id]:[UD-03.1]],0),0)&amp;""),"")</f>
        <v>1</v>
      </c>
    </row>
    <row r="39" spans="2:44" x14ac:dyDescent="0.25">
      <c r="B39">
        <v>2011</v>
      </c>
      <c r="C39" t="s">
        <v>153</v>
      </c>
      <c r="D39" t="e" vm="62">
        <v>#VALUE!</v>
      </c>
      <c r="E39" t="str" cm="1">
        <f t="array" ref="E39">_FV(PEFA2011[[#This Row],[Country-abb]],"Abbreviation")</f>
        <v>KH</v>
      </c>
      <c r="F39" t="str">
        <f>_xlfn.XLOOKUP(PEFA2011[[#This Row],[ISO-2]],'Code'!$B$2:$B$250,'Code'!$C$2:$C$250,"",0)</f>
        <v>KHM</v>
      </c>
      <c r="G39">
        <v>2015</v>
      </c>
      <c r="H39">
        <f>IFERROR(AVERAGE(PEFA2011[[#This Row],[Aggregate expenditure out-turn compared to original approved budget]:[Stock and monitoring of expenditure payment arrears]]),"")</f>
        <v>4.5</v>
      </c>
      <c r="I39">
        <f>IFERROR(AVERAGE(PEFA2011[[#This Row],[Classification of the budget]:[Public access to key fiscal information]]),"")</f>
        <v>3.1666666666666665</v>
      </c>
      <c r="J39">
        <f>IFERROR(AVERAGE(PEFA2011[[#This Row],[Orderliness and participation in the annual budget process]:[Multi-year perspective in fiscal planning, expenditure policy and budgeting]]),"")</f>
        <v>5.5</v>
      </c>
      <c r="K39">
        <f>IFERROR(AVERAGE(PEFA2011[[#This Row],[Transparency of taxpayer obligations and liabilities]:[Effectiveness of internal audit]]),"")</f>
        <v>2.7777777777777777</v>
      </c>
      <c r="L39">
        <f>IFERROR(AVERAGE(PEFA2011[[#This Row],[Timeliness and regularity of accounts reconciliation]:[Quality and timeliness of annual financial statements]]),"")</f>
        <v>2.5</v>
      </c>
      <c r="M39">
        <f>IFERROR(AVERAGE(PEFA2011[[#This Row],[Scope, nature and follow-up of external audit]:[Legislative scrutiny of external audit reports]]),"")</f>
        <v>4.333333333333333</v>
      </c>
      <c r="N39">
        <f>IFERROR(VALUE(VLOOKUP($F39&amp;$G39,PEFA2011all[[id]:[UD-03.1]],MATCH(N$4,PEFA2011all[[#Headers],[id]:[UD-03.1]],0),0)&amp;""),"")</f>
        <v>7</v>
      </c>
      <c r="O39">
        <f>IFERROR(VALUE(VLOOKUP($F39&amp;$G39,PEFA2011all[[id]:[UD-03.1]],MATCH(O$4,PEFA2011all[[#Headers],[id]:[UD-03.1]],0),0)&amp;""),"")</f>
        <v>2</v>
      </c>
      <c r="P39">
        <f>IFERROR(VALUE(VLOOKUP($F39&amp;$G39,PEFA2011all[[id]:[UD-03.1]],MATCH(P$4,PEFA2011all[[#Headers],[id]:[UD-03.1]],0),0)&amp;""),"")</f>
        <v>7</v>
      </c>
      <c r="Q39">
        <f>IFERROR(VALUE(VLOOKUP($F39&amp;$G39,PEFA2011all[[id]:[UD-03.1]],MATCH(Q$4,PEFA2011all[[#Headers],[id]:[UD-03.1]],0),0)&amp;""),"")</f>
        <v>2</v>
      </c>
      <c r="R39">
        <f>IFERROR(VALUE(VLOOKUP($F39&amp;$G39,PEFA2011all[[id]:[UD-03.1]],MATCH(R$4,PEFA2011all[[#Headers],[id]:[UD-03.1]],0),0)&amp;""),"")</f>
        <v>3</v>
      </c>
      <c r="S39">
        <f>IFERROR(VALUE(VLOOKUP($F39&amp;$G39,PEFA2011all[[id]:[UD-03.1]],MATCH(S$4,PEFA2011all[[#Headers],[id]:[UD-03.1]],0),0)&amp;""),"")</f>
        <v>3</v>
      </c>
      <c r="T39">
        <f>IFERROR(VALUE(VLOOKUP($F39&amp;$G39,PEFA2011all[[id]:[UD-03.1]],MATCH(T$4,PEFA2011all[[#Headers],[id]:[UD-03.1]],0),0)&amp;""),"")</f>
        <v>3</v>
      </c>
      <c r="U39">
        <f>IFERROR(VALUE(VLOOKUP($F39&amp;$G39,PEFA2011all[[id]:[UD-03.1]],MATCH(U$4,PEFA2011all[[#Headers],[id]:[UD-03.1]],0),0)&amp;""),"")</f>
        <v>5</v>
      </c>
      <c r="V39">
        <f>IFERROR(VALUE(VLOOKUP($F39&amp;$G39,PEFA2011all[[id]:[UD-03.1]],MATCH(V$4,PEFA2011all[[#Headers],[id]:[UD-03.1]],0),0)&amp;""),"")</f>
        <v>4</v>
      </c>
      <c r="W39">
        <f>IFERROR(VALUE(VLOOKUP($F39&amp;$G39,PEFA2011all[[id]:[UD-03.1]],MATCH(W$4,PEFA2011all[[#Headers],[id]:[UD-03.1]],0),0)&amp;""),"")</f>
        <v>1</v>
      </c>
      <c r="X39">
        <f>IFERROR(VALUE(VLOOKUP($F39&amp;$G39,PEFA2011all[[id]:[UD-03.1]],MATCH(X$4,PEFA2011all[[#Headers],[id]:[UD-03.1]],0),0)&amp;""),"")</f>
        <v>7</v>
      </c>
      <c r="Y39">
        <f>IFERROR(VALUE(VLOOKUP($F39&amp;$G39,PEFA2011all[[id]:[UD-03.1]],MATCH(Y$4,PEFA2011all[[#Headers],[id]:[UD-03.1]],0),0)&amp;""),"")</f>
        <v>4</v>
      </c>
      <c r="Z39">
        <f>IFERROR(VALUE(VLOOKUP($F39&amp;$G39,PEFA2011all[[id]:[UD-03.1]],MATCH(Z$4,PEFA2011all[[#Headers],[id]:[UD-03.1]],0),0)&amp;""),"")</f>
        <v>4</v>
      </c>
      <c r="AA39">
        <f>IFERROR(VALUE(VLOOKUP($F39&amp;$G39,PEFA2011all[[id]:[UD-03.1]],MATCH(AA$4,PEFA2011all[[#Headers],[id]:[UD-03.1]],0),0)&amp;""),"")</f>
        <v>2</v>
      </c>
      <c r="AB39">
        <f>IFERROR(VALUE(VLOOKUP($F39&amp;$G39,PEFA2011all[[id]:[UD-03.1]],MATCH(AB$4,PEFA2011all[[#Headers],[id]:[UD-03.1]],0),0)&amp;""),"")</f>
        <v>2</v>
      </c>
      <c r="AC39">
        <f>IFERROR(VALUE(VLOOKUP($F39&amp;$G39,PEFA2011all[[id]:[UD-03.1]],MATCH(AC$4,PEFA2011all[[#Headers],[id]:[UD-03.1]],0),0)&amp;""),"")</f>
        <v>4</v>
      </c>
      <c r="AD39">
        <f>IFERROR(VALUE(VLOOKUP($F39&amp;$G39,PEFA2011all[[id]:[UD-03.1]],MATCH(AD$4,PEFA2011all[[#Headers],[id]:[UD-03.1]],0),0)&amp;""),"")</f>
        <v>4</v>
      </c>
      <c r="AE39">
        <f>IFERROR(VALUE(VLOOKUP($F39&amp;$G39,PEFA2011all[[id]:[UD-03.1]],MATCH(AE$4,PEFA2011all[[#Headers],[id]:[UD-03.1]],0),0)&amp;""),"")</f>
        <v>2</v>
      </c>
      <c r="AF39">
        <f>IFERROR(VALUE(VLOOKUP($F39&amp;$G39,PEFA2011all[[id]:[UD-03.1]],MATCH(AF$4,PEFA2011all[[#Headers],[id]:[UD-03.1]],0),0)&amp;""),"")</f>
        <v>1</v>
      </c>
      <c r="AG39">
        <f>IFERROR(VALUE(VLOOKUP($F39&amp;$G39,PEFA2011all[[id]:[UD-03.1]],MATCH(AG$4,PEFA2011all[[#Headers],[id]:[UD-03.1]],0),0)&amp;""),"")</f>
        <v>3</v>
      </c>
      <c r="AH39">
        <f>IFERROR(VALUE(VLOOKUP($F39&amp;$G39,PEFA2011all[[id]:[UD-03.1]],MATCH(AH$4,PEFA2011all[[#Headers],[id]:[UD-03.1]],0),0)&amp;""),"")</f>
        <v>3</v>
      </c>
      <c r="AI39">
        <f>IFERROR(VALUE(VLOOKUP($F39&amp;$G39,PEFA2011all[[id]:[UD-03.1]],MATCH(AI$4,PEFA2011all[[#Headers],[id]:[UD-03.1]],0),0)&amp;""),"")</f>
        <v>3</v>
      </c>
      <c r="AJ39">
        <f>IFERROR(VALUE(VLOOKUP($F39&amp;$G39,PEFA2011all[[id]:[UD-03.1]],MATCH(AJ$4,PEFA2011all[[#Headers],[id]:[UD-03.1]],0),0)&amp;""),"")</f>
        <v>1</v>
      </c>
      <c r="AK39">
        <f>IFERROR(VALUE(VLOOKUP($F39&amp;$G39,PEFA2011all[[id]:[UD-03.1]],MATCH(AK$4,PEFA2011all[[#Headers],[id]:[UD-03.1]],0),0)&amp;""),"")</f>
        <v>4</v>
      </c>
      <c r="AL39">
        <f>IFERROR(VALUE(VLOOKUP($F39&amp;$G39,PEFA2011all[[id]:[UD-03.1]],MATCH(AL$4,PEFA2011all[[#Headers],[id]:[UD-03.1]],0),0)&amp;""),"")</f>
        <v>2</v>
      </c>
      <c r="AM39">
        <f>IFERROR(VALUE(VLOOKUP($F39&amp;$G39,PEFA2011all[[id]:[UD-03.1]],MATCH(AM$4,PEFA2011all[[#Headers],[id]:[UD-03.1]],0),0)&amp;""),"")</f>
        <v>4</v>
      </c>
      <c r="AN39">
        <f>IFERROR(VALUE(VLOOKUP($F39&amp;$G39,PEFA2011all[[id]:[UD-03.1]],MATCH(AN$4,PEFA2011all[[#Headers],[id]:[UD-03.1]],0),0)&amp;""),"")</f>
        <v>4</v>
      </c>
      <c r="AO39">
        <f>IFERROR(VALUE(VLOOKUP($F39&amp;$G39,PEFA2011all[[id]:[UD-03.1]],MATCH(AO$4,PEFA2011all[[#Headers],[id]:[UD-03.1]],0),0)&amp;""),"")</f>
        <v>5</v>
      </c>
      <c r="AP39">
        <f>IFERROR(VALUE(VLOOKUP($F39&amp;$G39,PEFA2011all[[id]:[UD-03.1]],MATCH(AP$4,PEFA2011all[[#Headers],[id]:[UD-03.1]],0),0)&amp;""),"")</f>
        <v>1</v>
      </c>
      <c r="AQ39">
        <f>IFERROR(VALUE(VLOOKUP($F39&amp;$G39,PEFA2011all[[id]:[UD-03.1]],MATCH(AQ$4,PEFA2011all[[#Headers],[id]:[UD-03.1]],0),0)&amp;""),"")</f>
        <v>2</v>
      </c>
      <c r="AR39">
        <f>IFERROR(VALUE(VLOOKUP($F39&amp;$G39,PEFA2011all[[id]:[UD-03.1]],MATCH(AR$4,PEFA2011all[[#Headers],[id]:[UD-03.1]],0),0)&amp;""),"")</f>
        <v>1</v>
      </c>
    </row>
    <row r="40" spans="2:44" x14ac:dyDescent="0.25">
      <c r="B40">
        <v>2011</v>
      </c>
      <c r="C40" t="s">
        <v>153</v>
      </c>
      <c r="D40" t="e" vm="62">
        <v>#VALUE!</v>
      </c>
      <c r="E40" t="str" cm="1">
        <f t="array" ref="E40">_FV(PEFA2011[[#This Row],[Country-abb]],"Abbreviation")</f>
        <v>KH</v>
      </c>
      <c r="F40" t="str">
        <f>_xlfn.XLOOKUP(PEFA2011[[#This Row],[ISO-2]],'Code'!$B$2:$B$250,'Code'!$C$2:$C$250,"",0)</f>
        <v>KHM</v>
      </c>
      <c r="G40">
        <v>2011</v>
      </c>
      <c r="H40">
        <f>IFERROR(AVERAGE(PEFA2011[[#This Row],[Aggregate expenditure out-turn compared to original approved budget]:[Stock and monitoring of expenditure payment arrears]]),"")</f>
        <v>4.25</v>
      </c>
      <c r="I40">
        <f>IFERROR(AVERAGE(PEFA2011[[#This Row],[Classification of the budget]:[Public access to key fiscal information]]),"")</f>
        <v>3.6666666666666665</v>
      </c>
      <c r="J40">
        <f>IFERROR(AVERAGE(PEFA2011[[#This Row],[Orderliness and participation in the annual budget process]:[Multi-year perspective in fiscal planning, expenditure policy and budgeting]]),"")</f>
        <v>6</v>
      </c>
      <c r="K40">
        <f>IFERROR(AVERAGE(PEFA2011[[#This Row],[Transparency of taxpayer obligations and liabilities]:[Effectiveness of internal audit]]),"")</f>
        <v>3.1111111111111112</v>
      </c>
      <c r="L40">
        <f>IFERROR(AVERAGE(PEFA2011[[#This Row],[Timeliness and regularity of accounts reconciliation]:[Quality and timeliness of annual financial statements]]),"")</f>
        <v>3</v>
      </c>
      <c r="M40">
        <f>IFERROR(AVERAGE(PEFA2011[[#This Row],[Scope, nature and follow-up of external audit]:[Legislative scrutiny of external audit reports]]),"")</f>
        <v>2</v>
      </c>
      <c r="N40">
        <f>IFERROR(VALUE(VLOOKUP($F40&amp;$G40,PEFA2011all[[id]:[UD-03.1]],MATCH(N$4,PEFA2011all[[#Headers],[id]:[UD-03.1]],0),0)&amp;""),"")</f>
        <v>5</v>
      </c>
      <c r="O40">
        <f>IFERROR(VALUE(VLOOKUP($F40&amp;$G40,PEFA2011all[[id]:[UD-03.1]],MATCH(O$4,PEFA2011all[[#Headers],[id]:[UD-03.1]],0),0)&amp;""),"")</f>
        <v>1</v>
      </c>
      <c r="P40">
        <f>IFERROR(VALUE(VLOOKUP($F40&amp;$G40,PEFA2011all[[id]:[UD-03.1]],MATCH(P$4,PEFA2011all[[#Headers],[id]:[UD-03.1]],0),0)&amp;""),"")</f>
        <v>7</v>
      </c>
      <c r="Q40">
        <f>IFERROR(VALUE(VLOOKUP($F40&amp;$G40,PEFA2011all[[id]:[UD-03.1]],MATCH(Q$4,PEFA2011all[[#Headers],[id]:[UD-03.1]],0),0)&amp;""),"")</f>
        <v>4</v>
      </c>
      <c r="R40">
        <f>IFERROR(VALUE(VLOOKUP($F40&amp;$G40,PEFA2011all[[id]:[UD-03.1]],MATCH(R$4,PEFA2011all[[#Headers],[id]:[UD-03.1]],0),0)&amp;""),"")</f>
        <v>3</v>
      </c>
      <c r="S40">
        <f>IFERROR(VALUE(VLOOKUP($F40&amp;$G40,PEFA2011all[[id]:[UD-03.1]],MATCH(S$4,PEFA2011all[[#Headers],[id]:[UD-03.1]],0),0)&amp;""),"")</f>
        <v>5</v>
      </c>
      <c r="T40">
        <f>IFERROR(VALUE(VLOOKUP($F40&amp;$G40,PEFA2011all[[id]:[UD-03.1]],MATCH(T$4,PEFA2011all[[#Headers],[id]:[UD-03.1]],0),0)&amp;""),"")</f>
        <v>3</v>
      </c>
      <c r="U40">
        <f>IFERROR(VALUE(VLOOKUP($F40&amp;$G40,PEFA2011all[[id]:[UD-03.1]],MATCH(U$4,PEFA2011all[[#Headers],[id]:[UD-03.1]],0),0)&amp;""),"")</f>
        <v>4</v>
      </c>
      <c r="V40">
        <f>IFERROR(VALUE(VLOOKUP($F40&amp;$G40,PEFA2011all[[id]:[UD-03.1]],MATCH(V$4,PEFA2011all[[#Headers],[id]:[UD-03.1]],0),0)&amp;""),"")</f>
        <v>4</v>
      </c>
      <c r="W40">
        <f>IFERROR(VALUE(VLOOKUP($F40&amp;$G40,PEFA2011all[[id]:[UD-03.1]],MATCH(W$4,PEFA2011all[[#Headers],[id]:[UD-03.1]],0),0)&amp;""),"")</f>
        <v>3</v>
      </c>
      <c r="X40">
        <f>IFERROR(VALUE(VLOOKUP($F40&amp;$G40,PEFA2011all[[id]:[UD-03.1]],MATCH(X$4,PEFA2011all[[#Headers],[id]:[UD-03.1]],0),0)&amp;""),"")</f>
        <v>7</v>
      </c>
      <c r="Y40">
        <f>IFERROR(VALUE(VLOOKUP($F40&amp;$G40,PEFA2011all[[id]:[UD-03.1]],MATCH(Y$4,PEFA2011all[[#Headers],[id]:[UD-03.1]],0),0)&amp;""),"")</f>
        <v>5</v>
      </c>
      <c r="Z40">
        <f>IFERROR(VALUE(VLOOKUP($F40&amp;$G40,PEFA2011all[[id]:[UD-03.1]],MATCH(Z$4,PEFA2011all[[#Headers],[id]:[UD-03.1]],0),0)&amp;""),"")</f>
        <v>5</v>
      </c>
      <c r="AA40">
        <f>IFERROR(VALUE(VLOOKUP($F40&amp;$G40,PEFA2011all[[id]:[UD-03.1]],MATCH(AA$4,PEFA2011all[[#Headers],[id]:[UD-03.1]],0),0)&amp;""),"")</f>
        <v>3</v>
      </c>
      <c r="AB40">
        <f>IFERROR(VALUE(VLOOKUP($F40&amp;$G40,PEFA2011all[[id]:[UD-03.1]],MATCH(AB$4,PEFA2011all[[#Headers],[id]:[UD-03.1]],0),0)&amp;""),"")</f>
        <v>2</v>
      </c>
      <c r="AC40">
        <f>IFERROR(VALUE(VLOOKUP($F40&amp;$G40,PEFA2011all[[id]:[UD-03.1]],MATCH(AC$4,PEFA2011all[[#Headers],[id]:[UD-03.1]],0),0)&amp;""),"")</f>
        <v>4</v>
      </c>
      <c r="AD40">
        <f>IFERROR(VALUE(VLOOKUP($F40&amp;$G40,PEFA2011all[[id]:[UD-03.1]],MATCH(AD$4,PEFA2011all[[#Headers],[id]:[UD-03.1]],0),0)&amp;""),"")</f>
        <v>4</v>
      </c>
      <c r="AE40">
        <f>IFERROR(VALUE(VLOOKUP($F40&amp;$G40,PEFA2011all[[id]:[UD-03.1]],MATCH(AE$4,PEFA2011all[[#Headers],[id]:[UD-03.1]],0),0)&amp;""),"")</f>
        <v>2</v>
      </c>
      <c r="AF40">
        <f>IFERROR(VALUE(VLOOKUP($F40&amp;$G40,PEFA2011all[[id]:[UD-03.1]],MATCH(AF$4,PEFA2011all[[#Headers],[id]:[UD-03.1]],0),0)&amp;""),"")</f>
        <v>3</v>
      </c>
      <c r="AG40">
        <f>IFERROR(VALUE(VLOOKUP($F40&amp;$G40,PEFA2011all[[id]:[UD-03.1]],MATCH(AG$4,PEFA2011all[[#Headers],[id]:[UD-03.1]],0),0)&amp;""),"")</f>
        <v>3</v>
      </c>
      <c r="AH40">
        <f>IFERROR(VALUE(VLOOKUP($F40&amp;$G40,PEFA2011all[[id]:[UD-03.1]],MATCH(AH$4,PEFA2011all[[#Headers],[id]:[UD-03.1]],0),0)&amp;""),"")</f>
        <v>2</v>
      </c>
      <c r="AI40">
        <f>IFERROR(VALUE(VLOOKUP($F40&amp;$G40,PEFA2011all[[id]:[UD-03.1]],MATCH(AI$4,PEFA2011all[[#Headers],[id]:[UD-03.1]],0),0)&amp;""),"")</f>
        <v>3</v>
      </c>
      <c r="AJ40">
        <f>IFERROR(VALUE(VLOOKUP($F40&amp;$G40,PEFA2011all[[id]:[UD-03.1]],MATCH(AJ$4,PEFA2011all[[#Headers],[id]:[UD-03.1]],0),0)&amp;""),"")</f>
        <v>3</v>
      </c>
      <c r="AK40">
        <f>IFERROR(VALUE(VLOOKUP($F40&amp;$G40,PEFA2011all[[id]:[UD-03.1]],MATCH(AK$4,PEFA2011all[[#Headers],[id]:[UD-03.1]],0),0)&amp;""),"")</f>
        <v>4</v>
      </c>
      <c r="AL40">
        <f>IFERROR(VALUE(VLOOKUP($F40&amp;$G40,PEFA2011all[[id]:[UD-03.1]],MATCH(AL$4,PEFA2011all[[#Headers],[id]:[UD-03.1]],0),0)&amp;""),"")</f>
        <v>2</v>
      </c>
      <c r="AM40">
        <f>IFERROR(VALUE(VLOOKUP($F40&amp;$G40,PEFA2011all[[id]:[UD-03.1]],MATCH(AM$4,PEFA2011all[[#Headers],[id]:[UD-03.1]],0),0)&amp;""),"")</f>
        <v>2</v>
      </c>
      <c r="AN40" t="str">
        <f>IFERROR(VALUE(VLOOKUP($F40&amp;$G40,PEFA2011all[[id]:[UD-03.1]],MATCH(AN$4,PEFA2011all[[#Headers],[id]:[UD-03.1]],0),0)&amp;""),"")</f>
        <v/>
      </c>
      <c r="AO40" t="str">
        <f>IFERROR(VALUE(VLOOKUP($F40&amp;$G40,PEFA2011all[[id]:[UD-03.1]],MATCH(AO$4,PEFA2011all[[#Headers],[id]:[UD-03.1]],0),0)&amp;""),"")</f>
        <v/>
      </c>
      <c r="AP40">
        <f>IFERROR(VALUE(VLOOKUP($F40&amp;$G40,PEFA2011all[[id]:[UD-03.1]],MATCH(AP$4,PEFA2011all[[#Headers],[id]:[UD-03.1]],0),0)&amp;""),"")</f>
        <v>3</v>
      </c>
      <c r="AQ40">
        <f>IFERROR(VALUE(VLOOKUP($F40&amp;$G40,PEFA2011all[[id]:[UD-03.1]],MATCH(AQ$4,PEFA2011all[[#Headers],[id]:[UD-03.1]],0),0)&amp;""),"")</f>
        <v>1</v>
      </c>
      <c r="AR40">
        <f>IFERROR(VALUE(VLOOKUP($F40&amp;$G40,PEFA2011all[[id]:[UD-03.1]],MATCH(AR$4,PEFA2011all[[#Headers],[id]:[UD-03.1]],0),0)&amp;""),"")</f>
        <v>1</v>
      </c>
    </row>
    <row r="41" spans="2:44" x14ac:dyDescent="0.25">
      <c r="B41">
        <v>2011</v>
      </c>
      <c r="C41" t="s">
        <v>216</v>
      </c>
      <c r="D41" t="e" vm="91">
        <v>#VALUE!</v>
      </c>
      <c r="E41" t="str" cm="1">
        <f t="array" ref="E41">_FV(PEFA2011[[#This Row],[Country-abb]],"Abbreviation")</f>
        <v>CF</v>
      </c>
      <c r="F41" t="str">
        <f>_xlfn.XLOOKUP(PEFA2011[[#This Row],[ISO-2]],'Code'!$B$2:$B$250,'Code'!$C$2:$C$250,"",0)</f>
        <v>CAF</v>
      </c>
      <c r="G41">
        <v>2010</v>
      </c>
      <c r="H41">
        <f>IFERROR(AVERAGE(PEFA2011[[#This Row],[Aggregate expenditure out-turn compared to original approved budget]:[Stock and monitoring of expenditure payment arrears]]),"")</f>
        <v>1.75</v>
      </c>
      <c r="I41">
        <f>IFERROR(AVERAGE(PEFA2011[[#This Row],[Classification of the budget]:[Public access to key fiscal information]]),"")</f>
        <v>3</v>
      </c>
      <c r="J41">
        <f>IFERROR(AVERAGE(PEFA2011[[#This Row],[Orderliness and participation in the annual budget process]:[Multi-year perspective in fiscal planning, expenditure policy and budgeting]]),"")</f>
        <v>3</v>
      </c>
      <c r="K41">
        <f>IFERROR(AVERAGE(PEFA2011[[#This Row],[Transparency of taxpayer obligations and liabilities]:[Effectiveness of internal audit]]),"")</f>
        <v>3.2222222222222223</v>
      </c>
      <c r="L41">
        <f>IFERROR(AVERAGE(PEFA2011[[#This Row],[Timeliness and regularity of accounts reconciliation]:[Quality and timeliness of annual financial statements]]),"")</f>
        <v>1.5</v>
      </c>
      <c r="M41">
        <f>IFERROR(AVERAGE(PEFA2011[[#This Row],[Scope, nature and follow-up of external audit]:[Legislative scrutiny of external audit reports]]),"")</f>
        <v>1.3333333333333333</v>
      </c>
      <c r="N41">
        <f>IFERROR(VALUE(VLOOKUP($F41&amp;$G41,PEFA2011all[[id]:[UD-03.1]],MATCH(N$4,PEFA2011all[[#Headers],[id]:[UD-03.1]],0),0)&amp;""),"")</f>
        <v>1</v>
      </c>
      <c r="O41">
        <f>IFERROR(VALUE(VLOOKUP($F41&amp;$G41,PEFA2011all[[id]:[UD-03.1]],MATCH(O$4,PEFA2011all[[#Headers],[id]:[UD-03.1]],0),0)&amp;""),"")</f>
        <v>1</v>
      </c>
      <c r="P41">
        <f>IFERROR(VALUE(VLOOKUP($F41&amp;$G41,PEFA2011all[[id]:[UD-03.1]],MATCH(P$4,PEFA2011all[[#Headers],[id]:[UD-03.1]],0),0)&amp;""),"")</f>
        <v>3</v>
      </c>
      <c r="Q41">
        <f>IFERROR(VALUE(VLOOKUP($F41&amp;$G41,PEFA2011all[[id]:[UD-03.1]],MATCH(Q$4,PEFA2011all[[#Headers],[id]:[UD-03.1]],0),0)&amp;""),"")</f>
        <v>2</v>
      </c>
      <c r="R41">
        <f>IFERROR(VALUE(VLOOKUP($F41&amp;$G41,PEFA2011all[[id]:[UD-03.1]],MATCH(R$4,PEFA2011all[[#Headers],[id]:[UD-03.1]],0),0)&amp;""),"")</f>
        <v>5</v>
      </c>
      <c r="S41">
        <f>IFERROR(VALUE(VLOOKUP($F41&amp;$G41,PEFA2011all[[id]:[UD-03.1]],MATCH(S$4,PEFA2011all[[#Headers],[id]:[UD-03.1]],0),0)&amp;""),"")</f>
        <v>3</v>
      </c>
      <c r="T41">
        <f>IFERROR(VALUE(VLOOKUP($F41&amp;$G41,PEFA2011all[[id]:[UD-03.1]],MATCH(T$4,PEFA2011all[[#Headers],[id]:[UD-03.1]],0),0)&amp;""),"")</f>
        <v>1</v>
      </c>
      <c r="U41">
        <f>IFERROR(VALUE(VLOOKUP($F41&amp;$G41,PEFA2011all[[id]:[UD-03.1]],MATCH(U$4,PEFA2011all[[#Headers],[id]:[UD-03.1]],0),0)&amp;""),"")</f>
        <v>3</v>
      </c>
      <c r="V41">
        <f>IFERROR(VALUE(VLOOKUP($F41&amp;$G41,PEFA2011all[[id]:[UD-03.1]],MATCH(V$4,PEFA2011all[[#Headers],[id]:[UD-03.1]],0),0)&amp;""),"")</f>
        <v>3</v>
      </c>
      <c r="W41">
        <f>IFERROR(VALUE(VLOOKUP($F41&amp;$G41,PEFA2011all[[id]:[UD-03.1]],MATCH(W$4,PEFA2011all[[#Headers],[id]:[UD-03.1]],0),0)&amp;""),"")</f>
        <v>3</v>
      </c>
      <c r="X41">
        <f>IFERROR(VALUE(VLOOKUP($F41&amp;$G41,PEFA2011all[[id]:[UD-03.1]],MATCH(X$4,PEFA2011all[[#Headers],[id]:[UD-03.1]],0),0)&amp;""),"")</f>
        <v>4</v>
      </c>
      <c r="Y41">
        <f>IFERROR(VALUE(VLOOKUP($F41&amp;$G41,PEFA2011all[[id]:[UD-03.1]],MATCH(Y$4,PEFA2011all[[#Headers],[id]:[UD-03.1]],0),0)&amp;""),"")</f>
        <v>2</v>
      </c>
      <c r="Z41">
        <f>IFERROR(VALUE(VLOOKUP($F41&amp;$G41,PEFA2011all[[id]:[UD-03.1]],MATCH(Z$4,PEFA2011all[[#Headers],[id]:[UD-03.1]],0),0)&amp;""),"")</f>
        <v>3</v>
      </c>
      <c r="AA41">
        <f>IFERROR(VALUE(VLOOKUP($F41&amp;$G41,PEFA2011all[[id]:[UD-03.1]],MATCH(AA$4,PEFA2011all[[#Headers],[id]:[UD-03.1]],0),0)&amp;""),"")</f>
        <v>3</v>
      </c>
      <c r="AB41">
        <f>IFERROR(VALUE(VLOOKUP($F41&amp;$G41,PEFA2011all[[id]:[UD-03.1]],MATCH(AB$4,PEFA2011all[[#Headers],[id]:[UD-03.1]],0),0)&amp;""),"")</f>
        <v>4</v>
      </c>
      <c r="AC41">
        <f>IFERROR(VALUE(VLOOKUP($F41&amp;$G41,PEFA2011all[[id]:[UD-03.1]],MATCH(AC$4,PEFA2011all[[#Headers],[id]:[UD-03.1]],0),0)&amp;""),"")</f>
        <v>2</v>
      </c>
      <c r="AD41">
        <f>IFERROR(VALUE(VLOOKUP($F41&amp;$G41,PEFA2011all[[id]:[UD-03.1]],MATCH(AD$4,PEFA2011all[[#Headers],[id]:[UD-03.1]],0),0)&amp;""),"")</f>
        <v>2</v>
      </c>
      <c r="AE41">
        <f>IFERROR(VALUE(VLOOKUP($F41&amp;$G41,PEFA2011all[[id]:[UD-03.1]],MATCH(AE$4,PEFA2011all[[#Headers],[id]:[UD-03.1]],0),0)&amp;""),"")</f>
        <v>1</v>
      </c>
      <c r="AF41">
        <f>IFERROR(VALUE(VLOOKUP($F41&amp;$G41,PEFA2011all[[id]:[UD-03.1]],MATCH(AF$4,PEFA2011all[[#Headers],[id]:[UD-03.1]],0),0)&amp;""),"")</f>
        <v>7</v>
      </c>
      <c r="AG41">
        <f>IFERROR(VALUE(VLOOKUP($F41&amp;$G41,PEFA2011all[[id]:[UD-03.1]],MATCH(AG$4,PEFA2011all[[#Headers],[id]:[UD-03.1]],0),0)&amp;""),"")</f>
        <v>3</v>
      </c>
      <c r="AH41">
        <f>IFERROR(VALUE(VLOOKUP($F41&amp;$G41,PEFA2011all[[id]:[UD-03.1]],MATCH(AH$4,PEFA2011all[[#Headers],[id]:[UD-03.1]],0),0)&amp;""),"")</f>
        <v>4</v>
      </c>
      <c r="AI41">
        <f>IFERROR(VALUE(VLOOKUP($F41&amp;$G41,PEFA2011all[[id]:[UD-03.1]],MATCH(AI$4,PEFA2011all[[#Headers],[id]:[UD-03.1]],0),0)&amp;""),"")</f>
        <v>1</v>
      </c>
      <c r="AJ41">
        <f>IFERROR(VALUE(VLOOKUP($F41&amp;$G41,PEFA2011all[[id]:[UD-03.1]],MATCH(AJ$4,PEFA2011all[[#Headers],[id]:[UD-03.1]],0),0)&amp;""),"")</f>
        <v>1</v>
      </c>
      <c r="AK41">
        <f>IFERROR(VALUE(VLOOKUP($F41&amp;$G41,PEFA2011all[[id]:[UD-03.1]],MATCH(AK$4,PEFA2011all[[#Headers],[id]:[UD-03.1]],0),0)&amp;""),"")</f>
        <v>2</v>
      </c>
      <c r="AL41">
        <f>IFERROR(VALUE(VLOOKUP($F41&amp;$G41,PEFA2011all[[id]:[UD-03.1]],MATCH(AL$4,PEFA2011all[[#Headers],[id]:[UD-03.1]],0),0)&amp;""),"")</f>
        <v>2</v>
      </c>
      <c r="AM41">
        <f>IFERROR(VALUE(VLOOKUP($F41&amp;$G41,PEFA2011all[[id]:[UD-03.1]],MATCH(AM$4,PEFA2011all[[#Headers],[id]:[UD-03.1]],0),0)&amp;""),"")</f>
        <v>1</v>
      </c>
      <c r="AN41">
        <f>IFERROR(VALUE(VLOOKUP($F41&amp;$G41,PEFA2011all[[id]:[UD-03.1]],MATCH(AN$4,PEFA2011all[[#Headers],[id]:[UD-03.1]],0),0)&amp;""),"")</f>
        <v>2</v>
      </c>
      <c r="AO41">
        <f>IFERROR(VALUE(VLOOKUP($F41&amp;$G41,PEFA2011all[[id]:[UD-03.1]],MATCH(AO$4,PEFA2011all[[#Headers],[id]:[UD-03.1]],0),0)&amp;""),"")</f>
        <v>1</v>
      </c>
      <c r="AP41">
        <f>IFERROR(VALUE(VLOOKUP($F41&amp;$G41,PEFA2011all[[id]:[UD-03.1]],MATCH(AP$4,PEFA2011all[[#Headers],[id]:[UD-03.1]],0),0)&amp;""),"")</f>
        <v>1</v>
      </c>
      <c r="AQ41">
        <f>IFERROR(VALUE(VLOOKUP($F41&amp;$G41,PEFA2011all[[id]:[UD-03.1]],MATCH(AQ$4,PEFA2011all[[#Headers],[id]:[UD-03.1]],0),0)&amp;""),"")</f>
        <v>1</v>
      </c>
      <c r="AR41">
        <f>IFERROR(VALUE(VLOOKUP($F41&amp;$G41,PEFA2011all[[id]:[UD-03.1]],MATCH(AR$4,PEFA2011all[[#Headers],[id]:[UD-03.1]],0),0)&amp;""),"")</f>
        <v>1</v>
      </c>
    </row>
    <row r="42" spans="2:44" x14ac:dyDescent="0.25">
      <c r="B42">
        <v>2011</v>
      </c>
      <c r="C42" t="s">
        <v>224</v>
      </c>
      <c r="D42" t="e" vm="30">
        <v>#VALUE!</v>
      </c>
      <c r="E42" t="str" cm="1">
        <f t="array" ref="E42">_FV(PEFA2011[[#This Row],[Country-abb]],"Abbreviation")</f>
        <v>CO</v>
      </c>
      <c r="F42" t="str">
        <f>_xlfn.XLOOKUP(PEFA2011[[#This Row],[ISO-2]],'Code'!$B$2:$B$250,'Code'!$C$2:$C$250,"",0)</f>
        <v>COL</v>
      </c>
      <c r="G42">
        <v>2009</v>
      </c>
      <c r="H42">
        <f>IFERROR(AVERAGE(PEFA2011[[#This Row],[Aggregate expenditure out-turn compared to original approved budget]:[Stock and monitoring of expenditure payment arrears]]),"")</f>
        <v>5.25</v>
      </c>
      <c r="I42">
        <f>IFERROR(AVERAGE(PEFA2011[[#This Row],[Classification of the budget]:[Public access to key fiscal information]]),"")</f>
        <v>5.5</v>
      </c>
      <c r="J42">
        <f>IFERROR(AVERAGE(PEFA2011[[#This Row],[Orderliness and participation in the annual budget process]:[Multi-year perspective in fiscal planning, expenditure policy and budgeting]]),"")</f>
        <v>5.5</v>
      </c>
      <c r="K42">
        <f>IFERROR(AVERAGE(PEFA2011[[#This Row],[Transparency of taxpayer obligations and liabilities]:[Effectiveness of internal audit]]),"")</f>
        <v>4.5555555555555554</v>
      </c>
      <c r="L42">
        <f>IFERROR(AVERAGE(PEFA2011[[#This Row],[Timeliness and regularity of accounts reconciliation]:[Quality and timeliness of annual financial statements]]),"")</f>
        <v>4.25</v>
      </c>
      <c r="M42">
        <f>IFERROR(AVERAGE(PEFA2011[[#This Row],[Scope, nature and follow-up of external audit]:[Legislative scrutiny of external audit reports]]),"")</f>
        <v>3.6666666666666665</v>
      </c>
      <c r="N42">
        <f>IFERROR(VALUE(VLOOKUP($F42&amp;$G42,PEFA2011all[[id]:[UD-03.1]],MATCH(N$4,PEFA2011all[[#Headers],[id]:[UD-03.1]],0),0)&amp;""),"")</f>
        <v>7</v>
      </c>
      <c r="O42">
        <f>IFERROR(VALUE(VLOOKUP($F42&amp;$G42,PEFA2011all[[id]:[UD-03.1]],MATCH(O$4,PEFA2011all[[#Headers],[id]:[UD-03.1]],0),0)&amp;""),"")</f>
        <v>5</v>
      </c>
      <c r="P42">
        <f>IFERROR(VALUE(VLOOKUP($F42&amp;$G42,PEFA2011all[[id]:[UD-03.1]],MATCH(P$4,PEFA2011all[[#Headers],[id]:[UD-03.1]],0),0)&amp;""),"")</f>
        <v>7</v>
      </c>
      <c r="Q42">
        <f>IFERROR(VALUE(VLOOKUP($F42&amp;$G42,PEFA2011all[[id]:[UD-03.1]],MATCH(Q$4,PEFA2011all[[#Headers],[id]:[UD-03.1]],0),0)&amp;""),"")</f>
        <v>2</v>
      </c>
      <c r="R42">
        <f>IFERROR(VALUE(VLOOKUP($F42&amp;$G42,PEFA2011all[[id]:[UD-03.1]],MATCH(R$4,PEFA2011all[[#Headers],[id]:[UD-03.1]],0),0)&amp;""),"")</f>
        <v>3</v>
      </c>
      <c r="S42">
        <f>IFERROR(VALUE(VLOOKUP($F42&amp;$G42,PEFA2011all[[id]:[UD-03.1]],MATCH(S$4,PEFA2011all[[#Headers],[id]:[UD-03.1]],0),0)&amp;""),"")</f>
        <v>7</v>
      </c>
      <c r="T42">
        <f>IFERROR(VALUE(VLOOKUP($F42&amp;$G42,PEFA2011all[[id]:[UD-03.1]],MATCH(T$4,PEFA2011all[[#Headers],[id]:[UD-03.1]],0),0)&amp;""),"")</f>
        <v>7</v>
      </c>
      <c r="U42">
        <f>IFERROR(VALUE(VLOOKUP($F42&amp;$G42,PEFA2011all[[id]:[UD-03.1]],MATCH(U$4,PEFA2011all[[#Headers],[id]:[UD-03.1]],0),0)&amp;""),"")</f>
        <v>5</v>
      </c>
      <c r="V42">
        <f>IFERROR(VALUE(VLOOKUP($F42&amp;$G42,PEFA2011all[[id]:[UD-03.1]],MATCH(V$4,PEFA2011all[[#Headers],[id]:[UD-03.1]],0),0)&amp;""),"")</f>
        <v>6</v>
      </c>
      <c r="W42">
        <f>IFERROR(VALUE(VLOOKUP($F42&amp;$G42,PEFA2011all[[id]:[UD-03.1]],MATCH(W$4,PEFA2011all[[#Headers],[id]:[UD-03.1]],0),0)&amp;""),"")</f>
        <v>5</v>
      </c>
      <c r="X42">
        <f>IFERROR(VALUE(VLOOKUP($F42&amp;$G42,PEFA2011all[[id]:[UD-03.1]],MATCH(X$4,PEFA2011all[[#Headers],[id]:[UD-03.1]],0),0)&amp;""),"")</f>
        <v>5</v>
      </c>
      <c r="Y42">
        <f>IFERROR(VALUE(VLOOKUP($F42&amp;$G42,PEFA2011all[[id]:[UD-03.1]],MATCH(Y$4,PEFA2011all[[#Headers],[id]:[UD-03.1]],0),0)&amp;""),"")</f>
        <v>6</v>
      </c>
      <c r="Z42">
        <f>IFERROR(VALUE(VLOOKUP($F42&amp;$G42,PEFA2011all[[id]:[UD-03.1]],MATCH(Z$4,PEFA2011all[[#Headers],[id]:[UD-03.1]],0),0)&amp;""),"")</f>
        <v>5</v>
      </c>
      <c r="AA42">
        <f>IFERROR(VALUE(VLOOKUP($F42&amp;$G42,PEFA2011all[[id]:[UD-03.1]],MATCH(AA$4,PEFA2011all[[#Headers],[id]:[UD-03.1]],0),0)&amp;""),"")</f>
        <v>5</v>
      </c>
      <c r="AB42">
        <f>IFERROR(VALUE(VLOOKUP($F42&amp;$G42,PEFA2011all[[id]:[UD-03.1]],MATCH(AB$4,PEFA2011all[[#Headers],[id]:[UD-03.1]],0),0)&amp;""),"")</f>
        <v>2</v>
      </c>
      <c r="AC42">
        <f>IFERROR(VALUE(VLOOKUP($F42&amp;$G42,PEFA2011all[[id]:[UD-03.1]],MATCH(AC$4,PEFA2011all[[#Headers],[id]:[UD-03.1]],0),0)&amp;""),"")</f>
        <v>7</v>
      </c>
      <c r="AD42">
        <f>IFERROR(VALUE(VLOOKUP($F42&amp;$G42,PEFA2011all[[id]:[UD-03.1]],MATCH(AD$4,PEFA2011all[[#Headers],[id]:[UD-03.1]],0),0)&amp;""),"")</f>
        <v>6</v>
      </c>
      <c r="AE42">
        <f>IFERROR(VALUE(VLOOKUP($F42&amp;$G42,PEFA2011all[[id]:[UD-03.1]],MATCH(AE$4,PEFA2011all[[#Headers],[id]:[UD-03.1]],0),0)&amp;""),"")</f>
        <v>3</v>
      </c>
      <c r="AF42">
        <f>IFERROR(VALUE(VLOOKUP($F42&amp;$G42,PEFA2011all[[id]:[UD-03.1]],MATCH(AF$4,PEFA2011all[[#Headers],[id]:[UD-03.1]],0),0)&amp;""),"")</f>
        <v>5</v>
      </c>
      <c r="AG42">
        <f>IFERROR(VALUE(VLOOKUP($F42&amp;$G42,PEFA2011all[[id]:[UD-03.1]],MATCH(AG$4,PEFA2011all[[#Headers],[id]:[UD-03.1]],0),0)&amp;""),"")</f>
        <v>5</v>
      </c>
      <c r="AH42">
        <f>IFERROR(VALUE(VLOOKUP($F42&amp;$G42,PEFA2011all[[id]:[UD-03.1]],MATCH(AH$4,PEFA2011all[[#Headers],[id]:[UD-03.1]],0),0)&amp;""),"")</f>
        <v>3</v>
      </c>
      <c r="AI42">
        <f>IFERROR(VALUE(VLOOKUP($F42&amp;$G42,PEFA2011all[[id]:[UD-03.1]],MATCH(AI$4,PEFA2011all[[#Headers],[id]:[UD-03.1]],0),0)&amp;""),"")</f>
        <v>1</v>
      </c>
      <c r="AJ42">
        <f>IFERROR(VALUE(VLOOKUP($F42&amp;$G42,PEFA2011all[[id]:[UD-03.1]],MATCH(AJ$4,PEFA2011all[[#Headers],[id]:[UD-03.1]],0),0)&amp;""),"")</f>
        <v>5</v>
      </c>
      <c r="AK42">
        <f>IFERROR(VALUE(VLOOKUP($F42&amp;$G42,PEFA2011all[[id]:[UD-03.1]],MATCH(AK$4,PEFA2011all[[#Headers],[id]:[UD-03.1]],0),0)&amp;""),"")</f>
        <v>4</v>
      </c>
      <c r="AL42">
        <f>IFERROR(VALUE(VLOOKUP($F42&amp;$G42,PEFA2011all[[id]:[UD-03.1]],MATCH(AL$4,PEFA2011all[[#Headers],[id]:[UD-03.1]],0),0)&amp;""),"")</f>
        <v>7</v>
      </c>
      <c r="AM42">
        <f>IFERROR(VALUE(VLOOKUP($F42&amp;$G42,PEFA2011all[[id]:[UD-03.1]],MATCH(AM$4,PEFA2011all[[#Headers],[id]:[UD-03.1]],0),0)&amp;""),"")</f>
        <v>5</v>
      </c>
      <c r="AN42">
        <f>IFERROR(VALUE(VLOOKUP($F42&amp;$G42,PEFA2011all[[id]:[UD-03.1]],MATCH(AN$4,PEFA2011all[[#Headers],[id]:[UD-03.1]],0),0)&amp;""),"")</f>
        <v>4</v>
      </c>
      <c r="AO42">
        <f>IFERROR(VALUE(VLOOKUP($F42&amp;$G42,PEFA2011all[[id]:[UD-03.1]],MATCH(AO$4,PEFA2011all[[#Headers],[id]:[UD-03.1]],0),0)&amp;""),"")</f>
        <v>2</v>
      </c>
      <c r="AP42" t="str">
        <f>IFERROR(VALUE(VLOOKUP($F42&amp;$G42,PEFA2011all[[id]:[UD-03.1]],MATCH(AP$4,PEFA2011all[[#Headers],[id]:[UD-03.1]],0),0)&amp;""),"")</f>
        <v/>
      </c>
      <c r="AQ42" t="str">
        <f>IFERROR(VALUE(VLOOKUP($F42&amp;$G42,PEFA2011all[[id]:[UD-03.1]],MATCH(AQ$4,PEFA2011all[[#Headers],[id]:[UD-03.1]],0),0)&amp;""),"")</f>
        <v/>
      </c>
      <c r="AR42" t="str">
        <f>IFERROR(VALUE(VLOOKUP($F42&amp;$G42,PEFA2011all[[id]:[UD-03.1]],MATCH(AR$4,PEFA2011all[[#Headers],[id]:[UD-03.1]],0),0)&amp;""),"")</f>
        <v/>
      </c>
    </row>
    <row r="43" spans="2:44" x14ac:dyDescent="0.25">
      <c r="B43">
        <v>2011</v>
      </c>
      <c r="C43" t="s">
        <v>114</v>
      </c>
      <c r="D43" t="e" vm="92">
        <v>#VALUE!</v>
      </c>
      <c r="E43" t="str" cm="1">
        <f t="array" ref="E43">_FV(PEFA2011[[#This Row],[Country-abb]],"Abbreviation")</f>
        <v>KM</v>
      </c>
      <c r="F43" t="str">
        <f>_xlfn.XLOOKUP(PEFA2011[[#This Row],[ISO-2]],'Code'!$B$2:$B$250,'Code'!$C$2:$C$250,"",0)</f>
        <v>COM</v>
      </c>
      <c r="G43">
        <v>2016</v>
      </c>
      <c r="H43">
        <f>IFERROR(AVERAGE(PEFA2011[[#This Row],[Aggregate expenditure out-turn compared to original approved budget]:[Stock and monitoring of expenditure payment arrears]]),"")</f>
        <v>3.75</v>
      </c>
      <c r="I43">
        <f>IFERROR(AVERAGE(PEFA2011[[#This Row],[Classification of the budget]:[Public access to key fiscal information]]),"")</f>
        <v>2</v>
      </c>
      <c r="J43">
        <f>IFERROR(AVERAGE(PEFA2011[[#This Row],[Orderliness and participation in the annual budget process]:[Multi-year perspective in fiscal planning, expenditure policy and budgeting]]),"")</f>
        <v>4</v>
      </c>
      <c r="K43">
        <f>IFERROR(AVERAGE(PEFA2011[[#This Row],[Transparency of taxpayer obligations and liabilities]:[Effectiveness of internal audit]]),"")</f>
        <v>2.3333333333333335</v>
      </c>
      <c r="L43">
        <f>IFERROR(AVERAGE(PEFA2011[[#This Row],[Timeliness and regularity of accounts reconciliation]:[Quality and timeliness of annual financial statements]]),"")</f>
        <v>1.5</v>
      </c>
      <c r="M43">
        <f>IFERROR(AVERAGE(PEFA2011[[#This Row],[Scope, nature and follow-up of external audit]:[Legislative scrutiny of external audit reports]]),"")</f>
        <v>2</v>
      </c>
      <c r="N43">
        <f>IFERROR(VALUE(VLOOKUP($F43&amp;$G43,PEFA2011all[[id]:[UD-03.1]],MATCH(N$4,PEFA2011all[[#Headers],[id]:[UD-03.1]],0),0)&amp;""),"")</f>
        <v>7</v>
      </c>
      <c r="O43">
        <f>IFERROR(VALUE(VLOOKUP($F43&amp;$G43,PEFA2011all[[id]:[UD-03.1]],MATCH(O$4,PEFA2011all[[#Headers],[id]:[UD-03.1]],0),0)&amp;""),"")</f>
        <v>4</v>
      </c>
      <c r="P43">
        <f>IFERROR(VALUE(VLOOKUP($F43&amp;$G43,PEFA2011all[[id]:[UD-03.1]],MATCH(P$4,PEFA2011all[[#Headers],[id]:[UD-03.1]],0),0)&amp;""),"")</f>
        <v>3</v>
      </c>
      <c r="Q43">
        <f>IFERROR(VALUE(VLOOKUP($F43&amp;$G43,PEFA2011all[[id]:[UD-03.1]],MATCH(Q$4,PEFA2011all[[#Headers],[id]:[UD-03.1]],0),0)&amp;""),"")</f>
        <v>1</v>
      </c>
      <c r="R43">
        <f>IFERROR(VALUE(VLOOKUP($F43&amp;$G43,PEFA2011all[[id]:[UD-03.1]],MATCH(R$4,PEFA2011all[[#Headers],[id]:[UD-03.1]],0),0)&amp;""),"")</f>
        <v>3</v>
      </c>
      <c r="S43">
        <f>IFERROR(VALUE(VLOOKUP($F43&amp;$G43,PEFA2011all[[id]:[UD-03.1]],MATCH(S$4,PEFA2011all[[#Headers],[id]:[UD-03.1]],0),0)&amp;""),"")</f>
        <v>3</v>
      </c>
      <c r="T43">
        <f>IFERROR(VALUE(VLOOKUP($F43&amp;$G43,PEFA2011all[[id]:[UD-03.1]],MATCH(T$4,PEFA2011all[[#Headers],[id]:[UD-03.1]],0),0)&amp;""),"")</f>
        <v>1</v>
      </c>
      <c r="U43">
        <f>IFERROR(VALUE(VLOOKUP($F43&amp;$G43,PEFA2011all[[id]:[UD-03.1]],MATCH(U$4,PEFA2011all[[#Headers],[id]:[UD-03.1]],0),0)&amp;""),"")</f>
        <v>3</v>
      </c>
      <c r="V43">
        <f>IFERROR(VALUE(VLOOKUP($F43&amp;$G43,PEFA2011all[[id]:[UD-03.1]],MATCH(V$4,PEFA2011all[[#Headers],[id]:[UD-03.1]],0),0)&amp;""),"")</f>
        <v>1</v>
      </c>
      <c r="W43">
        <f>IFERROR(VALUE(VLOOKUP($F43&amp;$G43,PEFA2011all[[id]:[UD-03.1]],MATCH(W$4,PEFA2011all[[#Headers],[id]:[UD-03.1]],0),0)&amp;""),"")</f>
        <v>1</v>
      </c>
      <c r="X43">
        <f>IFERROR(VALUE(VLOOKUP($F43&amp;$G43,PEFA2011all[[id]:[UD-03.1]],MATCH(X$4,PEFA2011all[[#Headers],[id]:[UD-03.1]],0),0)&amp;""),"")</f>
        <v>5</v>
      </c>
      <c r="Y43">
        <f>IFERROR(VALUE(VLOOKUP($F43&amp;$G43,PEFA2011all[[id]:[UD-03.1]],MATCH(Y$4,PEFA2011all[[#Headers],[id]:[UD-03.1]],0),0)&amp;""),"")</f>
        <v>3</v>
      </c>
      <c r="Z43">
        <f>IFERROR(VALUE(VLOOKUP($F43&amp;$G43,PEFA2011all[[id]:[UD-03.1]],MATCH(Z$4,PEFA2011all[[#Headers],[id]:[UD-03.1]],0),0)&amp;""),"")</f>
        <v>3</v>
      </c>
      <c r="AA43">
        <f>IFERROR(VALUE(VLOOKUP($F43&amp;$G43,PEFA2011all[[id]:[UD-03.1]],MATCH(AA$4,PEFA2011all[[#Headers],[id]:[UD-03.1]],0),0)&amp;""),"")</f>
        <v>2</v>
      </c>
      <c r="AB43">
        <f>IFERROR(VALUE(VLOOKUP($F43&amp;$G43,PEFA2011all[[id]:[UD-03.1]],MATCH(AB$4,PEFA2011all[[#Headers],[id]:[UD-03.1]],0),0)&amp;""),"")</f>
        <v>2</v>
      </c>
      <c r="AC43">
        <f>IFERROR(VALUE(VLOOKUP($F43&amp;$G43,PEFA2011all[[id]:[UD-03.1]],MATCH(AC$4,PEFA2011all[[#Headers],[id]:[UD-03.1]],0),0)&amp;""),"")</f>
        <v>4</v>
      </c>
      <c r="AD43">
        <f>IFERROR(VALUE(VLOOKUP($F43&amp;$G43,PEFA2011all[[id]:[UD-03.1]],MATCH(AD$4,PEFA2011all[[#Headers],[id]:[UD-03.1]],0),0)&amp;""),"")</f>
        <v>3</v>
      </c>
      <c r="AE43">
        <f>IFERROR(VALUE(VLOOKUP($F43&amp;$G43,PEFA2011all[[id]:[UD-03.1]],MATCH(AE$4,PEFA2011all[[#Headers],[id]:[UD-03.1]],0),0)&amp;""),"")</f>
        <v>2</v>
      </c>
      <c r="AF43">
        <f>IFERROR(VALUE(VLOOKUP($F43&amp;$G43,PEFA2011all[[id]:[UD-03.1]],MATCH(AF$4,PEFA2011all[[#Headers],[id]:[UD-03.1]],0),0)&amp;""),"")</f>
        <v>2</v>
      </c>
      <c r="AG43">
        <f>IFERROR(VALUE(VLOOKUP($F43&amp;$G43,PEFA2011all[[id]:[UD-03.1]],MATCH(AG$4,PEFA2011all[[#Headers],[id]:[UD-03.1]],0),0)&amp;""),"")</f>
        <v>2</v>
      </c>
      <c r="AH43">
        <f>IFERROR(VALUE(VLOOKUP($F43&amp;$G43,PEFA2011all[[id]:[UD-03.1]],MATCH(AH$4,PEFA2011all[[#Headers],[id]:[UD-03.1]],0),0)&amp;""),"")</f>
        <v>1</v>
      </c>
      <c r="AI43">
        <f>IFERROR(VALUE(VLOOKUP($F43&amp;$G43,PEFA2011all[[id]:[UD-03.1]],MATCH(AI$4,PEFA2011all[[#Headers],[id]:[UD-03.1]],0),0)&amp;""),"")</f>
        <v>1</v>
      </c>
      <c r="AJ43">
        <f>IFERROR(VALUE(VLOOKUP($F43&amp;$G43,PEFA2011all[[id]:[UD-03.1]],MATCH(AJ$4,PEFA2011all[[#Headers],[id]:[UD-03.1]],0),0)&amp;""),"")</f>
        <v>1</v>
      </c>
      <c r="AK43">
        <f>IFERROR(VALUE(VLOOKUP($F43&amp;$G43,PEFA2011all[[id]:[UD-03.1]],MATCH(AK$4,PEFA2011all[[#Headers],[id]:[UD-03.1]],0),0)&amp;""),"")</f>
        <v>2</v>
      </c>
      <c r="AL43">
        <f>IFERROR(VALUE(VLOOKUP($F43&amp;$G43,PEFA2011all[[id]:[UD-03.1]],MATCH(AL$4,PEFA2011all[[#Headers],[id]:[UD-03.1]],0),0)&amp;""),"")</f>
        <v>2</v>
      </c>
      <c r="AM43">
        <f>IFERROR(VALUE(VLOOKUP($F43&amp;$G43,PEFA2011all[[id]:[UD-03.1]],MATCH(AM$4,PEFA2011all[[#Headers],[id]:[UD-03.1]],0),0)&amp;""),"")</f>
        <v>2</v>
      </c>
      <c r="AN43">
        <f>IFERROR(VALUE(VLOOKUP($F43&amp;$G43,PEFA2011all[[id]:[UD-03.1]],MATCH(AN$4,PEFA2011all[[#Headers],[id]:[UD-03.1]],0),0)&amp;""),"")</f>
        <v>3</v>
      </c>
      <c r="AO43">
        <f>IFERROR(VALUE(VLOOKUP($F43&amp;$G43,PEFA2011all[[id]:[UD-03.1]],MATCH(AO$4,PEFA2011all[[#Headers],[id]:[UD-03.1]],0),0)&amp;""),"")</f>
        <v>1</v>
      </c>
      <c r="AP43">
        <f>IFERROR(VALUE(VLOOKUP($F43&amp;$G43,PEFA2011all[[id]:[UD-03.1]],MATCH(AP$4,PEFA2011all[[#Headers],[id]:[UD-03.1]],0),0)&amp;""),"")</f>
        <v>1</v>
      </c>
      <c r="AQ43">
        <f>IFERROR(VALUE(VLOOKUP($F43&amp;$G43,PEFA2011all[[id]:[UD-03.1]],MATCH(AQ$4,PEFA2011all[[#Headers],[id]:[UD-03.1]],0),0)&amp;""),"")</f>
        <v>1</v>
      </c>
      <c r="AR43">
        <f>IFERROR(VALUE(VLOOKUP($F43&amp;$G43,PEFA2011all[[id]:[UD-03.1]],MATCH(AR$4,PEFA2011all[[#Headers],[id]:[UD-03.1]],0),0)&amp;""),"")</f>
        <v>1</v>
      </c>
    </row>
    <row r="44" spans="2:44" x14ac:dyDescent="0.25">
      <c r="B44">
        <v>2011</v>
      </c>
      <c r="C44" t="s">
        <v>114</v>
      </c>
      <c r="D44" t="e" vm="92">
        <v>#VALUE!</v>
      </c>
      <c r="E44" t="str" cm="1">
        <f t="array" ref="E44">_FV(PEFA2011[[#This Row],[Country-abb]],"Abbreviation")</f>
        <v>KM</v>
      </c>
      <c r="F44" t="str">
        <f>_xlfn.XLOOKUP(PEFA2011[[#This Row],[ISO-2]],'Code'!$B$2:$B$250,'Code'!$C$2:$C$250,"",0)</f>
        <v>COM</v>
      </c>
      <c r="G44">
        <v>2013</v>
      </c>
      <c r="H44">
        <f>IFERROR(AVERAGE(PEFA2011[[#This Row],[Aggregate expenditure out-turn compared to original approved budget]:[Stock and monitoring of expenditure payment arrears]]),"")</f>
        <v>2.5</v>
      </c>
      <c r="I44">
        <f>IFERROR(AVERAGE(PEFA2011[[#This Row],[Classification of the budget]:[Public access to key fiscal information]]),"")</f>
        <v>2.3333333333333335</v>
      </c>
      <c r="J44">
        <f>IFERROR(AVERAGE(PEFA2011[[#This Row],[Orderliness and participation in the annual budget process]:[Multi-year perspective in fiscal planning, expenditure policy and budgeting]]),"")</f>
        <v>3.5</v>
      </c>
      <c r="K44">
        <f>IFERROR(AVERAGE(PEFA2011[[#This Row],[Transparency of taxpayer obligations and liabilities]:[Effectiveness of internal audit]]),"")</f>
        <v>2.1111111111111112</v>
      </c>
      <c r="L44">
        <f>IFERROR(AVERAGE(PEFA2011[[#This Row],[Timeliness and regularity of accounts reconciliation]:[Quality and timeliness of annual financial statements]]),"")</f>
        <v>1.5</v>
      </c>
      <c r="M44">
        <f>IFERROR(AVERAGE(PEFA2011[[#This Row],[Scope, nature and follow-up of external audit]:[Legislative scrutiny of external audit reports]]),"")</f>
        <v>1.3333333333333333</v>
      </c>
      <c r="N44">
        <f>IFERROR(VALUE(VLOOKUP($F44&amp;$G44,PEFA2011all[[id]:[UD-03.1]],MATCH(N$4,PEFA2011all[[#Headers],[id]:[UD-03.1]],0),0)&amp;""),"")</f>
        <v>5</v>
      </c>
      <c r="O44">
        <f>IFERROR(VALUE(VLOOKUP($F44&amp;$G44,PEFA2011all[[id]:[UD-03.1]],MATCH(O$4,PEFA2011all[[#Headers],[id]:[UD-03.1]],0),0)&amp;""),"")</f>
        <v>1</v>
      </c>
      <c r="P44">
        <f>IFERROR(VALUE(VLOOKUP($F44&amp;$G44,PEFA2011all[[id]:[UD-03.1]],MATCH(P$4,PEFA2011all[[#Headers],[id]:[UD-03.1]],0),0)&amp;""),"")</f>
        <v>3</v>
      </c>
      <c r="Q44">
        <f>IFERROR(VALUE(VLOOKUP($F44&amp;$G44,PEFA2011all[[id]:[UD-03.1]],MATCH(Q$4,PEFA2011all[[#Headers],[id]:[UD-03.1]],0),0)&amp;""),"")</f>
        <v>1</v>
      </c>
      <c r="R44">
        <f>IFERROR(VALUE(VLOOKUP($F44&amp;$G44,PEFA2011all[[id]:[UD-03.1]],MATCH(R$4,PEFA2011all[[#Headers],[id]:[UD-03.1]],0),0)&amp;""),"")</f>
        <v>3</v>
      </c>
      <c r="S44">
        <f>IFERROR(VALUE(VLOOKUP($F44&amp;$G44,PEFA2011all[[id]:[UD-03.1]],MATCH(S$4,PEFA2011all[[#Headers],[id]:[UD-03.1]],0),0)&amp;""),"")</f>
        <v>1</v>
      </c>
      <c r="T44">
        <f>IFERROR(VALUE(VLOOKUP($F44&amp;$G44,PEFA2011all[[id]:[UD-03.1]],MATCH(T$4,PEFA2011all[[#Headers],[id]:[UD-03.1]],0),0)&amp;""),"")</f>
        <v>1</v>
      </c>
      <c r="U44">
        <f>IFERROR(VALUE(VLOOKUP($F44&amp;$G44,PEFA2011all[[id]:[UD-03.1]],MATCH(U$4,PEFA2011all[[#Headers],[id]:[UD-03.1]],0),0)&amp;""),"")</f>
        <v>3</v>
      </c>
      <c r="V44">
        <f>IFERROR(VALUE(VLOOKUP($F44&amp;$G44,PEFA2011all[[id]:[UD-03.1]],MATCH(V$4,PEFA2011all[[#Headers],[id]:[UD-03.1]],0),0)&amp;""),"")</f>
        <v>1</v>
      </c>
      <c r="W44">
        <f>IFERROR(VALUE(VLOOKUP($F44&amp;$G44,PEFA2011all[[id]:[UD-03.1]],MATCH(W$4,PEFA2011all[[#Headers],[id]:[UD-03.1]],0),0)&amp;""),"")</f>
        <v>5</v>
      </c>
      <c r="X44">
        <f>IFERROR(VALUE(VLOOKUP($F44&amp;$G44,PEFA2011all[[id]:[UD-03.1]],MATCH(X$4,PEFA2011all[[#Headers],[id]:[UD-03.1]],0),0)&amp;""),"")</f>
        <v>4</v>
      </c>
      <c r="Y44">
        <f>IFERROR(VALUE(VLOOKUP($F44&amp;$G44,PEFA2011all[[id]:[UD-03.1]],MATCH(Y$4,PEFA2011all[[#Headers],[id]:[UD-03.1]],0),0)&amp;""),"")</f>
        <v>3</v>
      </c>
      <c r="Z44">
        <f>IFERROR(VALUE(VLOOKUP($F44&amp;$G44,PEFA2011all[[id]:[UD-03.1]],MATCH(Z$4,PEFA2011all[[#Headers],[id]:[UD-03.1]],0),0)&amp;""),"")</f>
        <v>5</v>
      </c>
      <c r="AA44">
        <f>IFERROR(VALUE(VLOOKUP($F44&amp;$G44,PEFA2011all[[id]:[UD-03.1]],MATCH(AA$4,PEFA2011all[[#Headers],[id]:[UD-03.1]],0),0)&amp;""),"")</f>
        <v>3</v>
      </c>
      <c r="AB44">
        <f>IFERROR(VALUE(VLOOKUP($F44&amp;$G44,PEFA2011all[[id]:[UD-03.1]],MATCH(AB$4,PEFA2011all[[#Headers],[id]:[UD-03.1]],0),0)&amp;""),"")</f>
        <v>1</v>
      </c>
      <c r="AC44">
        <f>IFERROR(VALUE(VLOOKUP($F44&amp;$G44,PEFA2011all[[id]:[UD-03.1]],MATCH(AC$4,PEFA2011all[[#Headers],[id]:[UD-03.1]],0),0)&amp;""),"")</f>
        <v>2</v>
      </c>
      <c r="AD44">
        <f>IFERROR(VALUE(VLOOKUP($F44&amp;$G44,PEFA2011all[[id]:[UD-03.1]],MATCH(AD$4,PEFA2011all[[#Headers],[id]:[UD-03.1]],0),0)&amp;""),"")</f>
        <v>2</v>
      </c>
      <c r="AE44">
        <f>IFERROR(VALUE(VLOOKUP($F44&amp;$G44,PEFA2011all[[id]:[UD-03.1]],MATCH(AE$4,PEFA2011all[[#Headers],[id]:[UD-03.1]],0),0)&amp;""),"")</f>
        <v>1</v>
      </c>
      <c r="AF44">
        <f>IFERROR(VALUE(VLOOKUP($F44&amp;$G44,PEFA2011all[[id]:[UD-03.1]],MATCH(AF$4,PEFA2011all[[#Headers],[id]:[UD-03.1]],0),0)&amp;""),"")</f>
        <v>2</v>
      </c>
      <c r="AG44">
        <f>IFERROR(VALUE(VLOOKUP($F44&amp;$G44,PEFA2011all[[id]:[UD-03.1]],MATCH(AG$4,PEFA2011all[[#Headers],[id]:[UD-03.1]],0),0)&amp;""),"")</f>
        <v>1</v>
      </c>
      <c r="AH44">
        <f>IFERROR(VALUE(VLOOKUP($F44&amp;$G44,PEFA2011all[[id]:[UD-03.1]],MATCH(AH$4,PEFA2011all[[#Headers],[id]:[UD-03.1]],0),0)&amp;""),"")</f>
        <v>2</v>
      </c>
      <c r="AI44">
        <f>IFERROR(VALUE(VLOOKUP($F44&amp;$G44,PEFA2011all[[id]:[UD-03.1]],MATCH(AI$4,PEFA2011all[[#Headers],[id]:[UD-03.1]],0),0)&amp;""),"")</f>
        <v>1</v>
      </c>
      <c r="AJ44">
        <f>IFERROR(VALUE(VLOOKUP($F44&amp;$G44,PEFA2011all[[id]:[UD-03.1]],MATCH(AJ$4,PEFA2011all[[#Headers],[id]:[UD-03.1]],0),0)&amp;""),"")</f>
        <v>1</v>
      </c>
      <c r="AK44">
        <f>IFERROR(VALUE(VLOOKUP($F44&amp;$G44,PEFA2011all[[id]:[UD-03.1]],MATCH(AK$4,PEFA2011all[[#Headers],[id]:[UD-03.1]],0),0)&amp;""),"")</f>
        <v>2</v>
      </c>
      <c r="AL44">
        <f>IFERROR(VALUE(VLOOKUP($F44&amp;$G44,PEFA2011all[[id]:[UD-03.1]],MATCH(AL$4,PEFA2011all[[#Headers],[id]:[UD-03.1]],0),0)&amp;""),"")</f>
        <v>2</v>
      </c>
      <c r="AM44">
        <f>IFERROR(VALUE(VLOOKUP($F44&amp;$G44,PEFA2011all[[id]:[UD-03.1]],MATCH(AM$4,PEFA2011all[[#Headers],[id]:[UD-03.1]],0),0)&amp;""),"")</f>
        <v>1</v>
      </c>
      <c r="AN44">
        <f>IFERROR(VALUE(VLOOKUP($F44&amp;$G44,PEFA2011all[[id]:[UD-03.1]],MATCH(AN$4,PEFA2011all[[#Headers],[id]:[UD-03.1]],0),0)&amp;""),"")</f>
        <v>2</v>
      </c>
      <c r="AO44">
        <f>IFERROR(VALUE(VLOOKUP($F44&amp;$G44,PEFA2011all[[id]:[UD-03.1]],MATCH(AO$4,PEFA2011all[[#Headers],[id]:[UD-03.1]],0),0)&amp;""),"")</f>
        <v>1</v>
      </c>
      <c r="AP44">
        <f>IFERROR(VALUE(VLOOKUP($F44&amp;$G44,PEFA2011all[[id]:[UD-03.1]],MATCH(AP$4,PEFA2011all[[#Headers],[id]:[UD-03.1]],0),0)&amp;""),"")</f>
        <v>1</v>
      </c>
      <c r="AQ44">
        <f>IFERROR(VALUE(VLOOKUP($F44&amp;$G44,PEFA2011all[[id]:[UD-03.1]],MATCH(AQ$4,PEFA2011all[[#Headers],[id]:[UD-03.1]],0),0)&amp;""),"")</f>
        <v>1</v>
      </c>
      <c r="AR44">
        <f>IFERROR(VALUE(VLOOKUP($F44&amp;$G44,PEFA2011all[[id]:[UD-03.1]],MATCH(AR$4,PEFA2011all[[#Headers],[id]:[UD-03.1]],0),0)&amp;""),"")</f>
        <v>1</v>
      </c>
    </row>
    <row r="45" spans="2:44" x14ac:dyDescent="0.25">
      <c r="B45">
        <v>2011</v>
      </c>
      <c r="C45" t="s">
        <v>130</v>
      </c>
      <c r="D45" t="e" vm="65">
        <v>#VALUE!</v>
      </c>
      <c r="E45" t="str" cm="1">
        <f t="array" ref="E45">_FV(PEFA2011[[#This Row],[Country-abb]],"Abbreviation")</f>
        <v>CK</v>
      </c>
      <c r="F45" t="str">
        <f>_xlfn.XLOOKUP(PEFA2011[[#This Row],[ISO-2]],'Code'!$B$2:$B$250,'Code'!$C$2:$C$250,"",0)</f>
        <v>COK</v>
      </c>
      <c r="G45">
        <v>2015</v>
      </c>
      <c r="H45">
        <f>IFERROR(AVERAGE(PEFA2011[[#This Row],[Aggregate expenditure out-turn compared to original approved budget]:[Stock and monitoring of expenditure payment arrears]]),"")</f>
        <v>6</v>
      </c>
      <c r="I45">
        <f>IFERROR(AVERAGE(PEFA2011[[#This Row],[Classification of the budget]:[Public access to key fiscal information]]),"")</f>
        <v>5.166666666666667</v>
      </c>
      <c r="J45">
        <f>IFERROR(AVERAGE(PEFA2011[[#This Row],[Orderliness and participation in the annual budget process]:[Multi-year perspective in fiscal planning, expenditure policy and budgeting]]),"")</f>
        <v>4.5</v>
      </c>
      <c r="K45">
        <f>IFERROR(AVERAGE(PEFA2011[[#This Row],[Transparency of taxpayer obligations and liabilities]:[Effectiveness of internal audit]]),"")</f>
        <v>4.1111111111111107</v>
      </c>
      <c r="L45">
        <f>IFERROR(AVERAGE(PEFA2011[[#This Row],[Timeliness and regularity of accounts reconciliation]:[Quality and timeliness of annual financial statements]]),"")</f>
        <v>5</v>
      </c>
      <c r="M45">
        <f>IFERROR(AVERAGE(PEFA2011[[#This Row],[Scope, nature and follow-up of external audit]:[Legislative scrutiny of external audit reports]]),"")</f>
        <v>2.3333333333333335</v>
      </c>
      <c r="N45">
        <f>IFERROR(VALUE(VLOOKUP($F45&amp;$G45,PEFA2011all[[id]:[UD-03.1]],MATCH(N$4,PEFA2011all[[#Headers],[id]:[UD-03.1]],0),0)&amp;""),"")</f>
        <v>5</v>
      </c>
      <c r="O45">
        <f>IFERROR(VALUE(VLOOKUP($F45&amp;$G45,PEFA2011all[[id]:[UD-03.1]],MATCH(O$4,PEFA2011all[[#Headers],[id]:[UD-03.1]],0),0)&amp;""),"")</f>
        <v>6</v>
      </c>
      <c r="P45">
        <f>IFERROR(VALUE(VLOOKUP($F45&amp;$G45,PEFA2011all[[id]:[UD-03.1]],MATCH(P$4,PEFA2011all[[#Headers],[id]:[UD-03.1]],0),0)&amp;""),"")</f>
        <v>7</v>
      </c>
      <c r="Q45">
        <f>IFERROR(VALUE(VLOOKUP($F45&amp;$G45,PEFA2011all[[id]:[UD-03.1]],MATCH(Q$4,PEFA2011all[[#Headers],[id]:[UD-03.1]],0),0)&amp;""),"")</f>
        <v>6</v>
      </c>
      <c r="R45">
        <f>IFERROR(VALUE(VLOOKUP($F45&amp;$G45,PEFA2011all[[id]:[UD-03.1]],MATCH(R$4,PEFA2011all[[#Headers],[id]:[UD-03.1]],0),0)&amp;""),"")</f>
        <v>3</v>
      </c>
      <c r="S45">
        <f>IFERROR(VALUE(VLOOKUP($F45&amp;$G45,PEFA2011all[[id]:[UD-03.1]],MATCH(S$4,PEFA2011all[[#Headers],[id]:[UD-03.1]],0),0)&amp;""),"")</f>
        <v>7</v>
      </c>
      <c r="T45">
        <f>IFERROR(VALUE(VLOOKUP($F45&amp;$G45,PEFA2011all[[id]:[UD-03.1]],MATCH(T$4,PEFA2011all[[#Headers],[id]:[UD-03.1]],0),0)&amp;""),"")</f>
        <v>4</v>
      </c>
      <c r="U45">
        <f>IFERROR(VALUE(VLOOKUP($F45&amp;$G45,PEFA2011all[[id]:[UD-03.1]],MATCH(U$4,PEFA2011all[[#Headers],[id]:[UD-03.1]],0),0)&amp;""),"")</f>
        <v>7</v>
      </c>
      <c r="V45">
        <f>IFERROR(VALUE(VLOOKUP($F45&amp;$G45,PEFA2011all[[id]:[UD-03.1]],MATCH(V$4,PEFA2011all[[#Headers],[id]:[UD-03.1]],0),0)&amp;""),"")</f>
        <v>3</v>
      </c>
      <c r="W45">
        <f>IFERROR(VALUE(VLOOKUP($F45&amp;$G45,PEFA2011all[[id]:[UD-03.1]],MATCH(W$4,PEFA2011all[[#Headers],[id]:[UD-03.1]],0),0)&amp;""),"")</f>
        <v>7</v>
      </c>
      <c r="X45">
        <f>IFERROR(VALUE(VLOOKUP($F45&amp;$G45,PEFA2011all[[id]:[UD-03.1]],MATCH(X$4,PEFA2011all[[#Headers],[id]:[UD-03.1]],0),0)&amp;""),"")</f>
        <v>5</v>
      </c>
      <c r="Y45">
        <f>IFERROR(VALUE(VLOOKUP($F45&amp;$G45,PEFA2011all[[id]:[UD-03.1]],MATCH(Y$4,PEFA2011all[[#Headers],[id]:[UD-03.1]],0),0)&amp;""),"")</f>
        <v>4</v>
      </c>
      <c r="Z45">
        <f>IFERROR(VALUE(VLOOKUP($F45&amp;$G45,PEFA2011all[[id]:[UD-03.1]],MATCH(Z$4,PEFA2011all[[#Headers],[id]:[UD-03.1]],0),0)&amp;""),"")</f>
        <v>7</v>
      </c>
      <c r="AA45">
        <f>IFERROR(VALUE(VLOOKUP($F45&amp;$G45,PEFA2011all[[id]:[UD-03.1]],MATCH(AA$4,PEFA2011all[[#Headers],[id]:[UD-03.1]],0),0)&amp;""),"")</f>
        <v>6</v>
      </c>
      <c r="AB45">
        <f>IFERROR(VALUE(VLOOKUP($F45&amp;$G45,PEFA2011all[[id]:[UD-03.1]],MATCH(AB$4,PEFA2011all[[#Headers],[id]:[UD-03.1]],0),0)&amp;""),"")</f>
        <v>1</v>
      </c>
      <c r="AC45">
        <f>IFERROR(VALUE(VLOOKUP($F45&amp;$G45,PEFA2011all[[id]:[UD-03.1]],MATCH(AC$4,PEFA2011all[[#Headers],[id]:[UD-03.1]],0),0)&amp;""),"")</f>
        <v>4</v>
      </c>
      <c r="AD45">
        <f>IFERROR(VALUE(VLOOKUP($F45&amp;$G45,PEFA2011all[[id]:[UD-03.1]],MATCH(AD$4,PEFA2011all[[#Headers],[id]:[UD-03.1]],0),0)&amp;""),"")</f>
        <v>5</v>
      </c>
      <c r="AE45">
        <f>IFERROR(VALUE(VLOOKUP($F45&amp;$G45,PEFA2011all[[id]:[UD-03.1]],MATCH(AE$4,PEFA2011all[[#Headers],[id]:[UD-03.1]],0),0)&amp;""),"")</f>
        <v>6</v>
      </c>
      <c r="AF45">
        <f>IFERROR(VALUE(VLOOKUP($F45&amp;$G45,PEFA2011all[[id]:[UD-03.1]],MATCH(AF$4,PEFA2011all[[#Headers],[id]:[UD-03.1]],0),0)&amp;""),"")</f>
        <v>3</v>
      </c>
      <c r="AG45">
        <f>IFERROR(VALUE(VLOOKUP($F45&amp;$G45,PEFA2011all[[id]:[UD-03.1]],MATCH(AG$4,PEFA2011all[[#Headers],[id]:[UD-03.1]],0),0)&amp;""),"")</f>
        <v>4</v>
      </c>
      <c r="AH45">
        <f>IFERROR(VALUE(VLOOKUP($F45&amp;$G45,PEFA2011all[[id]:[UD-03.1]],MATCH(AH$4,PEFA2011all[[#Headers],[id]:[UD-03.1]],0),0)&amp;""),"")</f>
        <v>1</v>
      </c>
      <c r="AI45">
        <f>IFERROR(VALUE(VLOOKUP($F45&amp;$G45,PEFA2011all[[id]:[UD-03.1]],MATCH(AI$4,PEFA2011all[[#Headers],[id]:[UD-03.1]],0),0)&amp;""),"")</f>
        <v>7</v>
      </c>
      <c r="AJ45">
        <f>IFERROR(VALUE(VLOOKUP($F45&amp;$G45,PEFA2011all[[id]:[UD-03.1]],MATCH(AJ$4,PEFA2011all[[#Headers],[id]:[UD-03.1]],0),0)&amp;""),"")</f>
        <v>7</v>
      </c>
      <c r="AK45">
        <f>IFERROR(VALUE(VLOOKUP($F45&amp;$G45,PEFA2011all[[id]:[UD-03.1]],MATCH(AK$4,PEFA2011all[[#Headers],[id]:[UD-03.1]],0),0)&amp;""),"")</f>
        <v>4</v>
      </c>
      <c r="AL45">
        <f>IFERROR(VALUE(VLOOKUP($F45&amp;$G45,PEFA2011all[[id]:[UD-03.1]],MATCH(AL$4,PEFA2011all[[#Headers],[id]:[UD-03.1]],0),0)&amp;""),"")</f>
        <v>2</v>
      </c>
      <c r="AM45">
        <f>IFERROR(VALUE(VLOOKUP($F45&amp;$G45,PEFA2011all[[id]:[UD-03.1]],MATCH(AM$4,PEFA2011all[[#Headers],[id]:[UD-03.1]],0),0)&amp;""),"")</f>
        <v>4</v>
      </c>
      <c r="AN45">
        <f>IFERROR(VALUE(VLOOKUP($F45&amp;$G45,PEFA2011all[[id]:[UD-03.1]],MATCH(AN$4,PEFA2011all[[#Headers],[id]:[UD-03.1]],0),0)&amp;""),"")</f>
        <v>2</v>
      </c>
      <c r="AO45">
        <f>IFERROR(VALUE(VLOOKUP($F45&amp;$G45,PEFA2011all[[id]:[UD-03.1]],MATCH(AO$4,PEFA2011all[[#Headers],[id]:[UD-03.1]],0),0)&amp;""),"")</f>
        <v>1</v>
      </c>
      <c r="AP45">
        <f>IFERROR(VALUE(VLOOKUP($F45&amp;$G45,PEFA2011all[[id]:[UD-03.1]],MATCH(AP$4,PEFA2011all[[#Headers],[id]:[UD-03.1]],0),0)&amp;""),"")</f>
        <v>1</v>
      </c>
      <c r="AQ45">
        <f>IFERROR(VALUE(VLOOKUP($F45&amp;$G45,PEFA2011all[[id]:[UD-03.1]],MATCH(AQ$4,PEFA2011all[[#Headers],[id]:[UD-03.1]],0),0)&amp;""),"")</f>
        <v>2</v>
      </c>
      <c r="AR45">
        <f>IFERROR(VALUE(VLOOKUP($F45&amp;$G45,PEFA2011all[[id]:[UD-03.1]],MATCH(AR$4,PEFA2011all[[#Headers],[id]:[UD-03.1]],0),0)&amp;""),"")</f>
        <v>1</v>
      </c>
    </row>
    <row r="46" spans="2:44" x14ac:dyDescent="0.25">
      <c r="B46">
        <v>2011</v>
      </c>
      <c r="C46" t="s">
        <v>130</v>
      </c>
      <c r="D46" t="e" vm="65">
        <v>#VALUE!</v>
      </c>
      <c r="E46" t="str" cm="1">
        <f t="array" ref="E46">_FV(PEFA2011[[#This Row],[Country-abb]],"Abbreviation")</f>
        <v>CK</v>
      </c>
      <c r="F46" t="str">
        <f>_xlfn.XLOOKUP(PEFA2011[[#This Row],[ISO-2]],'Code'!$B$2:$B$250,'Code'!$C$2:$C$250,"",0)</f>
        <v>COK</v>
      </c>
      <c r="G46">
        <v>2011</v>
      </c>
      <c r="H46">
        <f>IFERROR(AVERAGE(PEFA2011[[#This Row],[Aggregate expenditure out-turn compared to original approved budget]:[Stock and monitoring of expenditure payment arrears]]),"")</f>
        <v>3.25</v>
      </c>
      <c r="I46">
        <f>IFERROR(AVERAGE(PEFA2011[[#This Row],[Classification of the budget]:[Public access to key fiscal information]]),"")</f>
        <v>5.2</v>
      </c>
      <c r="J46">
        <f>IFERROR(AVERAGE(PEFA2011[[#This Row],[Orderliness and participation in the annual budget process]:[Multi-year perspective in fiscal planning, expenditure policy and budgeting]]),"")</f>
        <v>2.5</v>
      </c>
      <c r="K46">
        <f>IFERROR(AVERAGE(PEFA2011[[#This Row],[Transparency of taxpayer obligations and liabilities]:[Effectiveness of internal audit]]),"")</f>
        <v>3.375</v>
      </c>
      <c r="L46">
        <f>IFERROR(AVERAGE(PEFA2011[[#This Row],[Timeliness and regularity of accounts reconciliation]:[Quality and timeliness of annual financial statements]]),"")</f>
        <v>4</v>
      </c>
      <c r="M46">
        <f>IFERROR(AVERAGE(PEFA2011[[#This Row],[Scope, nature and follow-up of external audit]:[Legislative scrutiny of external audit reports]]),"")</f>
        <v>2.3333333333333335</v>
      </c>
      <c r="N46">
        <f>IFERROR(VALUE(VLOOKUP($F46&amp;$G46,PEFA2011all[[id]:[UD-03.1]],MATCH(N$4,PEFA2011all[[#Headers],[id]:[UD-03.1]],0),0)&amp;""),"")</f>
        <v>3</v>
      </c>
      <c r="O46">
        <f>IFERROR(VALUE(VLOOKUP($F46&amp;$G46,PEFA2011all[[id]:[UD-03.1]],MATCH(O$4,PEFA2011all[[#Headers],[id]:[UD-03.1]],0),0)&amp;""),"")</f>
        <v>4</v>
      </c>
      <c r="P46">
        <f>IFERROR(VALUE(VLOOKUP($F46&amp;$G46,PEFA2011all[[id]:[UD-03.1]],MATCH(P$4,PEFA2011all[[#Headers],[id]:[UD-03.1]],0),0)&amp;""),"")</f>
        <v>5</v>
      </c>
      <c r="Q46">
        <f>IFERROR(VALUE(VLOOKUP($F46&amp;$G46,PEFA2011all[[id]:[UD-03.1]],MATCH(Q$4,PEFA2011all[[#Headers],[id]:[UD-03.1]],0),0)&amp;""),"")</f>
        <v>1</v>
      </c>
      <c r="R46">
        <f>IFERROR(VALUE(VLOOKUP($F46&amp;$G46,PEFA2011all[[id]:[UD-03.1]],MATCH(R$4,PEFA2011all[[#Headers],[id]:[UD-03.1]],0),0)&amp;""),"")</f>
        <v>7</v>
      </c>
      <c r="S46">
        <f>IFERROR(VALUE(VLOOKUP($F46&amp;$G46,PEFA2011all[[id]:[UD-03.1]],MATCH(S$4,PEFA2011all[[#Headers],[id]:[UD-03.1]],0),0)&amp;""),"")</f>
        <v>5</v>
      </c>
      <c r="T46">
        <f>IFERROR(VALUE(VLOOKUP($F46&amp;$G46,PEFA2011all[[id]:[UD-03.1]],MATCH(T$4,PEFA2011all[[#Headers],[id]:[UD-03.1]],0),0)&amp;""),"")</f>
        <v>6</v>
      </c>
      <c r="U46" t="str">
        <f>IFERROR(VALUE(VLOOKUP($F46&amp;$G46,PEFA2011all[[id]:[UD-03.1]],MATCH(U$4,PEFA2011all[[#Headers],[id]:[UD-03.1]],0),0)&amp;""),"")</f>
        <v/>
      </c>
      <c r="V46">
        <f>IFERROR(VALUE(VLOOKUP($F46&amp;$G46,PEFA2011all[[id]:[UD-03.1]],MATCH(V$4,PEFA2011all[[#Headers],[id]:[UD-03.1]],0),0)&amp;""),"")</f>
        <v>3</v>
      </c>
      <c r="W46">
        <f>IFERROR(VALUE(VLOOKUP($F46&amp;$G46,PEFA2011all[[id]:[UD-03.1]],MATCH(W$4,PEFA2011all[[#Headers],[id]:[UD-03.1]],0),0)&amp;""),"")</f>
        <v>5</v>
      </c>
      <c r="X46">
        <f>IFERROR(VALUE(VLOOKUP($F46&amp;$G46,PEFA2011all[[id]:[UD-03.1]],MATCH(X$4,PEFA2011all[[#Headers],[id]:[UD-03.1]],0),0)&amp;""),"")</f>
        <v>3</v>
      </c>
      <c r="Y46">
        <f>IFERROR(VALUE(VLOOKUP($F46&amp;$G46,PEFA2011all[[id]:[UD-03.1]],MATCH(Y$4,PEFA2011all[[#Headers],[id]:[UD-03.1]],0),0)&amp;""),"")</f>
        <v>2</v>
      </c>
      <c r="Z46">
        <f>IFERROR(VALUE(VLOOKUP($F46&amp;$G46,PEFA2011all[[id]:[UD-03.1]],MATCH(Z$4,PEFA2011all[[#Headers],[id]:[UD-03.1]],0),0)&amp;""),"")</f>
        <v>5</v>
      </c>
      <c r="AA46">
        <f>IFERROR(VALUE(VLOOKUP($F46&amp;$G46,PEFA2011all[[id]:[UD-03.1]],MATCH(AA$4,PEFA2011all[[#Headers],[id]:[UD-03.1]],0),0)&amp;""),"")</f>
        <v>4</v>
      </c>
      <c r="AB46">
        <f>IFERROR(VALUE(VLOOKUP($F46&amp;$G46,PEFA2011all[[id]:[UD-03.1]],MATCH(AB$4,PEFA2011all[[#Headers],[id]:[UD-03.1]],0),0)&amp;""),"")</f>
        <v>1</v>
      </c>
      <c r="AC46">
        <f>IFERROR(VALUE(VLOOKUP($F46&amp;$G46,PEFA2011all[[id]:[UD-03.1]],MATCH(AC$4,PEFA2011all[[#Headers],[id]:[UD-03.1]],0),0)&amp;""),"")</f>
        <v>7</v>
      </c>
      <c r="AD46">
        <f>IFERROR(VALUE(VLOOKUP($F46&amp;$G46,PEFA2011all[[id]:[UD-03.1]],MATCH(AD$4,PEFA2011all[[#Headers],[id]:[UD-03.1]],0),0)&amp;""),"")</f>
        <v>3</v>
      </c>
      <c r="AE46">
        <f>IFERROR(VALUE(VLOOKUP($F46&amp;$G46,PEFA2011all[[id]:[UD-03.1]],MATCH(AE$4,PEFA2011all[[#Headers],[id]:[UD-03.1]],0),0)&amp;""),"")</f>
        <v>2</v>
      </c>
      <c r="AF46">
        <f>IFERROR(VALUE(VLOOKUP($F46&amp;$G46,PEFA2011all[[id]:[UD-03.1]],MATCH(AF$4,PEFA2011all[[#Headers],[id]:[UD-03.1]],0),0)&amp;""),"")</f>
        <v>1</v>
      </c>
      <c r="AG46">
        <f>IFERROR(VALUE(VLOOKUP($F46&amp;$G46,PEFA2011all[[id]:[UD-03.1]],MATCH(AG$4,PEFA2011all[[#Headers],[id]:[UD-03.1]],0),0)&amp;""),"")</f>
        <v>4</v>
      </c>
      <c r="AH46" t="str">
        <f>IFERROR(VALUE(VLOOKUP($F46&amp;$G46,PEFA2011all[[id]:[UD-03.1]],MATCH(AH$4,PEFA2011all[[#Headers],[id]:[UD-03.1]],0),0)&amp;""),"")</f>
        <v/>
      </c>
      <c r="AI46">
        <f>IFERROR(VALUE(VLOOKUP($F46&amp;$G46,PEFA2011all[[id]:[UD-03.1]],MATCH(AI$4,PEFA2011all[[#Headers],[id]:[UD-03.1]],0),0)&amp;""),"")</f>
        <v>5</v>
      </c>
      <c r="AJ46">
        <f>IFERROR(VALUE(VLOOKUP($F46&amp;$G46,PEFA2011all[[id]:[UD-03.1]],MATCH(AJ$4,PEFA2011all[[#Headers],[id]:[UD-03.1]],0),0)&amp;""),"")</f>
        <v>5</v>
      </c>
      <c r="AK46">
        <f>IFERROR(VALUE(VLOOKUP($F46&amp;$G46,PEFA2011all[[id]:[UD-03.1]],MATCH(AK$4,PEFA2011all[[#Headers],[id]:[UD-03.1]],0),0)&amp;""),"")</f>
        <v>4</v>
      </c>
      <c r="AL46">
        <f>IFERROR(VALUE(VLOOKUP($F46&amp;$G46,PEFA2011all[[id]:[UD-03.1]],MATCH(AL$4,PEFA2011all[[#Headers],[id]:[UD-03.1]],0),0)&amp;""),"")</f>
        <v>2</v>
      </c>
      <c r="AM46">
        <f>IFERROR(VALUE(VLOOKUP($F46&amp;$G46,PEFA2011all[[id]:[UD-03.1]],MATCH(AM$4,PEFA2011all[[#Headers],[id]:[UD-03.1]],0),0)&amp;""),"")</f>
        <v>4</v>
      </c>
      <c r="AN46">
        <f>IFERROR(VALUE(VLOOKUP($F46&amp;$G46,PEFA2011all[[id]:[UD-03.1]],MATCH(AN$4,PEFA2011all[[#Headers],[id]:[UD-03.1]],0),0)&amp;""),"")</f>
        <v>2</v>
      </c>
      <c r="AO46">
        <f>IFERROR(VALUE(VLOOKUP($F46&amp;$G46,PEFA2011all[[id]:[UD-03.1]],MATCH(AO$4,PEFA2011all[[#Headers],[id]:[UD-03.1]],0),0)&amp;""),"")</f>
        <v>1</v>
      </c>
      <c r="AP46" t="str">
        <f>IFERROR(VALUE(VLOOKUP($F46&amp;$G46,PEFA2011all[[id]:[UD-03.1]],MATCH(AP$4,PEFA2011all[[#Headers],[id]:[UD-03.1]],0),0)&amp;""),"")</f>
        <v/>
      </c>
      <c r="AQ46">
        <f>IFERROR(VALUE(VLOOKUP($F46&amp;$G46,PEFA2011all[[id]:[UD-03.1]],MATCH(AQ$4,PEFA2011all[[#Headers],[id]:[UD-03.1]],0),0)&amp;""),"")</f>
        <v>1</v>
      </c>
      <c r="AR46">
        <f>IFERROR(VALUE(VLOOKUP($F46&amp;$G46,PEFA2011all[[id]:[UD-03.1]],MATCH(AR$4,PEFA2011all[[#Headers],[id]:[UD-03.1]],0),0)&amp;""),"")</f>
        <v>1</v>
      </c>
    </row>
    <row r="47" spans="2:44" x14ac:dyDescent="0.25">
      <c r="B47">
        <v>2011</v>
      </c>
      <c r="C47" t="s">
        <v>223</v>
      </c>
      <c r="D47" t="e" vm="32">
        <v>#VALUE!</v>
      </c>
      <c r="E47" t="str" cm="1">
        <f t="array" ref="E47">_FV(PEFA2011[[#This Row],[Country-abb]],"Abbreviation")</f>
        <v>CR</v>
      </c>
      <c r="F47" t="str">
        <f>_xlfn.XLOOKUP(PEFA2011[[#This Row],[ISO-2]],'Code'!$B$2:$B$250,'Code'!$C$2:$C$250,"",0)</f>
        <v>CRI</v>
      </c>
      <c r="G47">
        <v>2010</v>
      </c>
      <c r="H47">
        <f>IFERROR(AVERAGE(PEFA2011[[#This Row],[Aggregate expenditure out-turn compared to original approved budget]:[Stock and monitoring of expenditure payment arrears]]),"")</f>
        <v>5.75</v>
      </c>
      <c r="I47">
        <f>IFERROR(AVERAGE(PEFA2011[[#This Row],[Classification of the budget]:[Public access to key fiscal information]]),"")</f>
        <v>6.5</v>
      </c>
      <c r="J47">
        <f>IFERROR(AVERAGE(PEFA2011[[#This Row],[Orderliness and participation in the annual budget process]:[Multi-year perspective in fiscal planning, expenditure policy and budgeting]]),"")</f>
        <v>5.5</v>
      </c>
      <c r="K47">
        <f>IFERROR(AVERAGE(PEFA2011[[#This Row],[Transparency of taxpayer obligations and liabilities]:[Effectiveness of internal audit]]),"")</f>
        <v>4.8888888888888893</v>
      </c>
      <c r="L47">
        <f>IFERROR(AVERAGE(PEFA2011[[#This Row],[Timeliness and regularity of accounts reconciliation]:[Quality and timeliness of annual financial statements]]),"")</f>
        <v>5.5</v>
      </c>
      <c r="M47">
        <f>IFERROR(AVERAGE(PEFA2011[[#This Row],[Scope, nature and follow-up of external audit]:[Legislative scrutiny of external audit reports]]),"")</f>
        <v>5.333333333333333</v>
      </c>
      <c r="N47">
        <f>IFERROR(VALUE(VLOOKUP($F47&amp;$G47,PEFA2011all[[id]:[UD-03.1]],MATCH(N$4,PEFA2011all[[#Headers],[id]:[UD-03.1]],0),0)&amp;""),"")</f>
        <v>5</v>
      </c>
      <c r="O47">
        <f>IFERROR(VALUE(VLOOKUP($F47&amp;$G47,PEFA2011all[[id]:[UD-03.1]],MATCH(O$4,PEFA2011all[[#Headers],[id]:[UD-03.1]],0),0)&amp;""),"")</f>
        <v>7</v>
      </c>
      <c r="P47">
        <f>IFERROR(VALUE(VLOOKUP($F47&amp;$G47,PEFA2011all[[id]:[UD-03.1]],MATCH(P$4,PEFA2011all[[#Headers],[id]:[UD-03.1]],0),0)&amp;""),"")</f>
        <v>7</v>
      </c>
      <c r="Q47">
        <f>IFERROR(VALUE(VLOOKUP($F47&amp;$G47,PEFA2011all[[id]:[UD-03.1]],MATCH(Q$4,PEFA2011all[[#Headers],[id]:[UD-03.1]],0),0)&amp;""),"")</f>
        <v>4</v>
      </c>
      <c r="R47">
        <f>IFERROR(VALUE(VLOOKUP($F47&amp;$G47,PEFA2011all[[id]:[UD-03.1]],MATCH(R$4,PEFA2011all[[#Headers],[id]:[UD-03.1]],0),0)&amp;""),"")</f>
        <v>7</v>
      </c>
      <c r="S47">
        <f>IFERROR(VALUE(VLOOKUP($F47&amp;$G47,PEFA2011all[[id]:[UD-03.1]],MATCH(S$4,PEFA2011all[[#Headers],[id]:[UD-03.1]],0),0)&amp;""),"")</f>
        <v>7</v>
      </c>
      <c r="T47">
        <f>IFERROR(VALUE(VLOOKUP($F47&amp;$G47,PEFA2011all[[id]:[UD-03.1]],MATCH(T$4,PEFA2011all[[#Headers],[id]:[UD-03.1]],0),0)&amp;""),"")</f>
        <v>7</v>
      </c>
      <c r="U47">
        <f>IFERROR(VALUE(VLOOKUP($F47&amp;$G47,PEFA2011all[[id]:[UD-03.1]],MATCH(U$4,PEFA2011all[[#Headers],[id]:[UD-03.1]],0),0)&amp;""),"")</f>
        <v>6</v>
      </c>
      <c r="V47">
        <f>IFERROR(VALUE(VLOOKUP($F47&amp;$G47,PEFA2011all[[id]:[UD-03.1]],MATCH(V$4,PEFA2011all[[#Headers],[id]:[UD-03.1]],0),0)&amp;""),"")</f>
        <v>7</v>
      </c>
      <c r="W47">
        <f>IFERROR(VALUE(VLOOKUP($F47&amp;$G47,PEFA2011all[[id]:[UD-03.1]],MATCH(W$4,PEFA2011all[[#Headers],[id]:[UD-03.1]],0),0)&amp;""),"")</f>
        <v>5</v>
      </c>
      <c r="X47">
        <f>IFERROR(VALUE(VLOOKUP($F47&amp;$G47,PEFA2011all[[id]:[UD-03.1]],MATCH(X$4,PEFA2011all[[#Headers],[id]:[UD-03.1]],0),0)&amp;""),"")</f>
        <v>7</v>
      </c>
      <c r="Y47">
        <f>IFERROR(VALUE(VLOOKUP($F47&amp;$G47,PEFA2011all[[id]:[UD-03.1]],MATCH(Y$4,PEFA2011all[[#Headers],[id]:[UD-03.1]],0),0)&amp;""),"")</f>
        <v>4</v>
      </c>
      <c r="Z47">
        <f>IFERROR(VALUE(VLOOKUP($F47&amp;$G47,PEFA2011all[[id]:[UD-03.1]],MATCH(Z$4,PEFA2011all[[#Headers],[id]:[UD-03.1]],0),0)&amp;""),"")</f>
        <v>5</v>
      </c>
      <c r="AA47">
        <f>IFERROR(VALUE(VLOOKUP($F47&amp;$G47,PEFA2011all[[id]:[UD-03.1]],MATCH(AA$4,PEFA2011all[[#Headers],[id]:[UD-03.1]],0),0)&amp;""),"")</f>
        <v>5</v>
      </c>
      <c r="AB47">
        <f>IFERROR(VALUE(VLOOKUP($F47&amp;$G47,PEFA2011all[[id]:[UD-03.1]],MATCH(AB$4,PEFA2011all[[#Headers],[id]:[UD-03.1]],0),0)&amp;""),"")</f>
        <v>6</v>
      </c>
      <c r="AC47">
        <f>IFERROR(VALUE(VLOOKUP($F47&amp;$G47,PEFA2011all[[id]:[UD-03.1]],MATCH(AC$4,PEFA2011all[[#Headers],[id]:[UD-03.1]],0),0)&amp;""),"")</f>
        <v>7</v>
      </c>
      <c r="AD47">
        <f>IFERROR(VALUE(VLOOKUP($F47&amp;$G47,PEFA2011all[[id]:[UD-03.1]],MATCH(AD$4,PEFA2011all[[#Headers],[id]:[UD-03.1]],0),0)&amp;""),"")</f>
        <v>7</v>
      </c>
      <c r="AE47">
        <f>IFERROR(VALUE(VLOOKUP($F47&amp;$G47,PEFA2011all[[id]:[UD-03.1]],MATCH(AE$4,PEFA2011all[[#Headers],[id]:[UD-03.1]],0),0)&amp;""),"")</f>
        <v>4</v>
      </c>
      <c r="AF47">
        <f>IFERROR(VALUE(VLOOKUP($F47&amp;$G47,PEFA2011all[[id]:[UD-03.1]],MATCH(AF$4,PEFA2011all[[#Headers],[id]:[UD-03.1]],0),0)&amp;""),"")</f>
        <v>2</v>
      </c>
      <c r="AG47">
        <f>IFERROR(VALUE(VLOOKUP($F47&amp;$G47,PEFA2011all[[id]:[UD-03.1]],MATCH(AG$4,PEFA2011all[[#Headers],[id]:[UD-03.1]],0),0)&amp;""),"")</f>
        <v>4</v>
      </c>
      <c r="AH47">
        <f>IFERROR(VALUE(VLOOKUP($F47&amp;$G47,PEFA2011all[[id]:[UD-03.1]],MATCH(AH$4,PEFA2011all[[#Headers],[id]:[UD-03.1]],0),0)&amp;""),"")</f>
        <v>4</v>
      </c>
      <c r="AI47">
        <f>IFERROR(VALUE(VLOOKUP($F47&amp;$G47,PEFA2011all[[id]:[UD-03.1]],MATCH(AI$4,PEFA2011all[[#Headers],[id]:[UD-03.1]],0),0)&amp;""),"")</f>
        <v>7</v>
      </c>
      <c r="AJ47">
        <f>IFERROR(VALUE(VLOOKUP($F47&amp;$G47,PEFA2011all[[id]:[UD-03.1]],MATCH(AJ$4,PEFA2011all[[#Headers],[id]:[UD-03.1]],0),0)&amp;""),"")</f>
        <v>5</v>
      </c>
      <c r="AK47">
        <f>IFERROR(VALUE(VLOOKUP($F47&amp;$G47,PEFA2011all[[id]:[UD-03.1]],MATCH(AK$4,PEFA2011all[[#Headers],[id]:[UD-03.1]],0),0)&amp;""),"")</f>
        <v>6</v>
      </c>
      <c r="AL47">
        <f>IFERROR(VALUE(VLOOKUP($F47&amp;$G47,PEFA2011all[[id]:[UD-03.1]],MATCH(AL$4,PEFA2011all[[#Headers],[id]:[UD-03.1]],0),0)&amp;""),"")</f>
        <v>4</v>
      </c>
      <c r="AM47">
        <f>IFERROR(VALUE(VLOOKUP($F47&amp;$G47,PEFA2011all[[id]:[UD-03.1]],MATCH(AM$4,PEFA2011all[[#Headers],[id]:[UD-03.1]],0),0)&amp;""),"")</f>
        <v>6</v>
      </c>
      <c r="AN47">
        <f>IFERROR(VALUE(VLOOKUP($F47&amp;$G47,PEFA2011all[[id]:[UD-03.1]],MATCH(AN$4,PEFA2011all[[#Headers],[id]:[UD-03.1]],0),0)&amp;""),"")</f>
        <v>6</v>
      </c>
      <c r="AO47">
        <f>IFERROR(VALUE(VLOOKUP($F47&amp;$G47,PEFA2011all[[id]:[UD-03.1]],MATCH(AO$4,PEFA2011all[[#Headers],[id]:[UD-03.1]],0),0)&amp;""),"")</f>
        <v>4</v>
      </c>
      <c r="AP47">
        <f>IFERROR(VALUE(VLOOKUP($F47&amp;$G47,PEFA2011all[[id]:[UD-03.1]],MATCH(AP$4,PEFA2011all[[#Headers],[id]:[UD-03.1]],0),0)&amp;""),"")</f>
        <v>7</v>
      </c>
      <c r="AQ47">
        <f>IFERROR(VALUE(VLOOKUP($F47&amp;$G47,PEFA2011all[[id]:[UD-03.1]],MATCH(AQ$4,PEFA2011all[[#Headers],[id]:[UD-03.1]],0),0)&amp;""),"")</f>
        <v>3</v>
      </c>
      <c r="AR47">
        <f>IFERROR(VALUE(VLOOKUP($F47&amp;$G47,PEFA2011all[[id]:[UD-03.1]],MATCH(AR$4,PEFA2011all[[#Headers],[id]:[UD-03.1]],0),0)&amp;""),"")</f>
        <v>1</v>
      </c>
    </row>
    <row r="48" spans="2:44" x14ac:dyDescent="0.25">
      <c r="B48">
        <v>2011</v>
      </c>
      <c r="C48" t="s">
        <v>175</v>
      </c>
      <c r="D48" t="e" vm="27">
        <v>#VALUE!</v>
      </c>
      <c r="E48" t="str" cm="1">
        <f t="array" ref="E48">_FV(PEFA2011[[#This Row],[Country-abb]],"Abbreviation")</f>
        <v>CI</v>
      </c>
      <c r="F48" t="str">
        <f>_xlfn.XLOOKUP(PEFA2011[[#This Row],[ISO-2]],'Code'!$B$2:$B$250,'Code'!$C$2:$C$250,"",0)</f>
        <v>CIV</v>
      </c>
      <c r="G48">
        <v>2013</v>
      </c>
      <c r="H48">
        <f>IFERROR(AVERAGE(PEFA2011[[#This Row],[Aggregate expenditure out-turn compared to original approved budget]:[Stock and monitoring of expenditure payment arrears]]),"")</f>
        <v>4.5</v>
      </c>
      <c r="I48">
        <f>IFERROR(AVERAGE(PEFA2011[[#This Row],[Classification of the budget]:[Public access to key fiscal information]]),"")</f>
        <v>3.8333333333333335</v>
      </c>
      <c r="J48">
        <f>IFERROR(AVERAGE(PEFA2011[[#This Row],[Orderliness and participation in the annual budget process]:[Multi-year perspective in fiscal planning, expenditure policy and budgeting]]),"")</f>
        <v>2</v>
      </c>
      <c r="K48">
        <f>IFERROR(AVERAGE(PEFA2011[[#This Row],[Transparency of taxpayer obligations and liabilities]:[Effectiveness of internal audit]]),"")</f>
        <v>4.4444444444444446</v>
      </c>
      <c r="L48">
        <f>IFERROR(AVERAGE(PEFA2011[[#This Row],[Timeliness and regularity of accounts reconciliation]:[Quality and timeliness of annual financial statements]]),"")</f>
        <v>3</v>
      </c>
      <c r="M48">
        <f>IFERROR(AVERAGE(PEFA2011[[#This Row],[Scope, nature and follow-up of external audit]:[Legislative scrutiny of external audit reports]]),"")</f>
        <v>2.6666666666666665</v>
      </c>
      <c r="N48">
        <f>IFERROR(VALUE(VLOOKUP($F48&amp;$G48,PEFA2011all[[id]:[UD-03.1]],MATCH(N$4,PEFA2011all[[#Headers],[id]:[UD-03.1]],0),0)&amp;""),"")</f>
        <v>7</v>
      </c>
      <c r="O48">
        <f>IFERROR(VALUE(VLOOKUP($F48&amp;$G48,PEFA2011all[[id]:[UD-03.1]],MATCH(O$4,PEFA2011all[[#Headers],[id]:[UD-03.1]],0),0)&amp;""),"")</f>
        <v>4</v>
      </c>
      <c r="P48">
        <f>IFERROR(VALUE(VLOOKUP($F48&amp;$G48,PEFA2011all[[id]:[UD-03.1]],MATCH(P$4,PEFA2011all[[#Headers],[id]:[UD-03.1]],0),0)&amp;""),"")</f>
        <v>5</v>
      </c>
      <c r="Q48">
        <f>IFERROR(VALUE(VLOOKUP($F48&amp;$G48,PEFA2011all[[id]:[UD-03.1]],MATCH(Q$4,PEFA2011all[[#Headers],[id]:[UD-03.1]],0),0)&amp;""),"")</f>
        <v>2</v>
      </c>
      <c r="R48">
        <f>IFERROR(VALUE(VLOOKUP($F48&amp;$G48,PEFA2011all[[id]:[UD-03.1]],MATCH(R$4,PEFA2011all[[#Headers],[id]:[UD-03.1]],0),0)&amp;""),"")</f>
        <v>5</v>
      </c>
      <c r="S48">
        <f>IFERROR(VALUE(VLOOKUP($F48&amp;$G48,PEFA2011all[[id]:[UD-03.1]],MATCH(S$4,PEFA2011all[[#Headers],[id]:[UD-03.1]],0),0)&amp;""),"")</f>
        <v>5</v>
      </c>
      <c r="T48">
        <f>IFERROR(VALUE(VLOOKUP($F48&amp;$G48,PEFA2011all[[id]:[UD-03.1]],MATCH(T$4,PEFA2011all[[#Headers],[id]:[UD-03.1]],0),0)&amp;""),"")</f>
        <v>2</v>
      </c>
      <c r="U48">
        <f>IFERROR(VALUE(VLOOKUP($F48&amp;$G48,PEFA2011all[[id]:[UD-03.1]],MATCH(U$4,PEFA2011all[[#Headers],[id]:[UD-03.1]],0),0)&amp;""),"")</f>
        <v>3</v>
      </c>
      <c r="V48">
        <f>IFERROR(VALUE(VLOOKUP($F48&amp;$G48,PEFA2011all[[id]:[UD-03.1]],MATCH(V$4,PEFA2011all[[#Headers],[id]:[UD-03.1]],0),0)&amp;""),"")</f>
        <v>3</v>
      </c>
      <c r="W48">
        <f>IFERROR(VALUE(VLOOKUP($F48&amp;$G48,PEFA2011all[[id]:[UD-03.1]],MATCH(W$4,PEFA2011all[[#Headers],[id]:[UD-03.1]],0),0)&amp;""),"")</f>
        <v>5</v>
      </c>
      <c r="X48">
        <f>IFERROR(VALUE(VLOOKUP($F48&amp;$G48,PEFA2011all[[id]:[UD-03.1]],MATCH(X$4,PEFA2011all[[#Headers],[id]:[UD-03.1]],0),0)&amp;""),"")</f>
        <v>2</v>
      </c>
      <c r="Y48">
        <f>IFERROR(VALUE(VLOOKUP($F48&amp;$G48,PEFA2011all[[id]:[UD-03.1]],MATCH(Y$4,PEFA2011all[[#Headers],[id]:[UD-03.1]],0),0)&amp;""),"")</f>
        <v>2</v>
      </c>
      <c r="Z48">
        <f>IFERROR(VALUE(VLOOKUP($F48&amp;$G48,PEFA2011all[[id]:[UD-03.1]],MATCH(Z$4,PEFA2011all[[#Headers],[id]:[UD-03.1]],0),0)&amp;""),"")</f>
        <v>6</v>
      </c>
      <c r="AA48">
        <f>IFERROR(VALUE(VLOOKUP($F48&amp;$G48,PEFA2011all[[id]:[UD-03.1]],MATCH(AA$4,PEFA2011all[[#Headers],[id]:[UD-03.1]],0),0)&amp;""),"")</f>
        <v>5</v>
      </c>
      <c r="AB48">
        <f>IFERROR(VALUE(VLOOKUP($F48&amp;$G48,PEFA2011all[[id]:[UD-03.1]],MATCH(AB$4,PEFA2011all[[#Headers],[id]:[UD-03.1]],0),0)&amp;""),"")</f>
        <v>2</v>
      </c>
      <c r="AC48">
        <f>IFERROR(VALUE(VLOOKUP($F48&amp;$G48,PEFA2011all[[id]:[UD-03.1]],MATCH(AC$4,PEFA2011all[[#Headers],[id]:[UD-03.1]],0),0)&amp;""),"")</f>
        <v>4</v>
      </c>
      <c r="AD48">
        <f>IFERROR(VALUE(VLOOKUP($F48&amp;$G48,PEFA2011all[[id]:[UD-03.1]],MATCH(AD$4,PEFA2011all[[#Headers],[id]:[UD-03.1]],0),0)&amp;""),"")</f>
        <v>5</v>
      </c>
      <c r="AE48">
        <f>IFERROR(VALUE(VLOOKUP($F48&amp;$G48,PEFA2011all[[id]:[UD-03.1]],MATCH(AE$4,PEFA2011all[[#Headers],[id]:[UD-03.1]],0),0)&amp;""),"")</f>
        <v>6</v>
      </c>
      <c r="AF48">
        <f>IFERROR(VALUE(VLOOKUP($F48&amp;$G48,PEFA2011all[[id]:[UD-03.1]],MATCH(AF$4,PEFA2011all[[#Headers],[id]:[UD-03.1]],0),0)&amp;""),"")</f>
        <v>6</v>
      </c>
      <c r="AG48">
        <f>IFERROR(VALUE(VLOOKUP($F48&amp;$G48,PEFA2011all[[id]:[UD-03.1]],MATCH(AG$4,PEFA2011all[[#Headers],[id]:[UD-03.1]],0),0)&amp;""),"")</f>
        <v>2</v>
      </c>
      <c r="AH48">
        <f>IFERROR(VALUE(VLOOKUP($F48&amp;$G48,PEFA2011all[[id]:[UD-03.1]],MATCH(AH$4,PEFA2011all[[#Headers],[id]:[UD-03.1]],0),0)&amp;""),"")</f>
        <v>4</v>
      </c>
      <c r="AI48">
        <f>IFERROR(VALUE(VLOOKUP($F48&amp;$G48,PEFA2011all[[id]:[UD-03.1]],MATCH(AI$4,PEFA2011all[[#Headers],[id]:[UD-03.1]],0),0)&amp;""),"")</f>
        <v>3</v>
      </c>
      <c r="AJ48">
        <f>IFERROR(VALUE(VLOOKUP($F48&amp;$G48,PEFA2011all[[id]:[UD-03.1]],MATCH(AJ$4,PEFA2011all[[#Headers],[id]:[UD-03.1]],0),0)&amp;""),"")</f>
        <v>1</v>
      </c>
      <c r="AK48">
        <f>IFERROR(VALUE(VLOOKUP($F48&amp;$G48,PEFA2011all[[id]:[UD-03.1]],MATCH(AK$4,PEFA2011all[[#Headers],[id]:[UD-03.1]],0),0)&amp;""),"")</f>
        <v>4</v>
      </c>
      <c r="AL48">
        <f>IFERROR(VALUE(VLOOKUP($F48&amp;$G48,PEFA2011all[[id]:[UD-03.1]],MATCH(AL$4,PEFA2011all[[#Headers],[id]:[UD-03.1]],0),0)&amp;""),"")</f>
        <v>4</v>
      </c>
      <c r="AM48">
        <f>IFERROR(VALUE(VLOOKUP($F48&amp;$G48,PEFA2011all[[id]:[UD-03.1]],MATCH(AM$4,PEFA2011all[[#Headers],[id]:[UD-03.1]],0),0)&amp;""),"")</f>
        <v>2</v>
      </c>
      <c r="AN48">
        <f>IFERROR(VALUE(VLOOKUP($F48&amp;$G48,PEFA2011all[[id]:[UD-03.1]],MATCH(AN$4,PEFA2011all[[#Headers],[id]:[UD-03.1]],0),0)&amp;""),"")</f>
        <v>2</v>
      </c>
      <c r="AO48">
        <f>IFERROR(VALUE(VLOOKUP($F48&amp;$G48,PEFA2011all[[id]:[UD-03.1]],MATCH(AO$4,PEFA2011all[[#Headers],[id]:[UD-03.1]],0),0)&amp;""),"")</f>
        <v>4</v>
      </c>
      <c r="AP48">
        <f>IFERROR(VALUE(VLOOKUP($F48&amp;$G48,PEFA2011all[[id]:[UD-03.1]],MATCH(AP$4,PEFA2011all[[#Headers],[id]:[UD-03.1]],0),0)&amp;""),"")</f>
        <v>1</v>
      </c>
      <c r="AQ48">
        <f>IFERROR(VALUE(VLOOKUP($F48&amp;$G48,PEFA2011all[[id]:[UD-03.1]],MATCH(AQ$4,PEFA2011all[[#Headers],[id]:[UD-03.1]],0),0)&amp;""),"")</f>
        <v>1</v>
      </c>
      <c r="AR48">
        <f>IFERROR(VALUE(VLOOKUP($F48&amp;$G48,PEFA2011all[[id]:[UD-03.1]],MATCH(AR$4,PEFA2011all[[#Headers],[id]:[UD-03.1]],0),0)&amp;""),"")</f>
        <v>1</v>
      </c>
    </row>
    <row r="49" spans="2:44" x14ac:dyDescent="0.25">
      <c r="B49">
        <v>2011</v>
      </c>
      <c r="C49" t="s">
        <v>175</v>
      </c>
      <c r="D49" t="e" vm="27">
        <v>#VALUE!</v>
      </c>
      <c r="E49" t="str" cm="1">
        <f t="array" ref="E49">_FV(PEFA2011[[#This Row],[Country-abb]],"Abbreviation")</f>
        <v>CI</v>
      </c>
      <c r="F49" t="str">
        <f>_xlfn.XLOOKUP(PEFA2011[[#This Row],[ISO-2]],'Code'!$B$2:$B$250,'Code'!$C$2:$C$250,"",0)</f>
        <v>CIV</v>
      </c>
      <c r="G49">
        <v>2008</v>
      </c>
      <c r="H49">
        <f>IFERROR(AVERAGE(PEFA2011[[#This Row],[Aggregate expenditure out-turn compared to original approved budget]:[Stock and monitoring of expenditure payment arrears]]),"")</f>
        <v>2.25</v>
      </c>
      <c r="I49">
        <f>IFERROR(AVERAGE(PEFA2011[[#This Row],[Classification of the budget]:[Public access to key fiscal information]]),"")</f>
        <v>2.8333333333333335</v>
      </c>
      <c r="J49">
        <f>IFERROR(AVERAGE(PEFA2011[[#This Row],[Orderliness and participation in the annual budget process]:[Multi-year perspective in fiscal planning, expenditure policy and budgeting]]),"")</f>
        <v>1</v>
      </c>
      <c r="K49">
        <f>IFERROR(AVERAGE(PEFA2011[[#This Row],[Transparency of taxpayer obligations and liabilities]:[Effectiveness of internal audit]]),"")</f>
        <v>2.8888888888888888</v>
      </c>
      <c r="L49">
        <f>IFERROR(AVERAGE(PEFA2011[[#This Row],[Timeliness and regularity of accounts reconciliation]:[Quality and timeliness of annual financial statements]]),"")</f>
        <v>2.75</v>
      </c>
      <c r="M49">
        <f>IFERROR(AVERAGE(PEFA2011[[#This Row],[Scope, nature and follow-up of external audit]:[Legislative scrutiny of external audit reports]]),"")</f>
        <v>1.3333333333333333</v>
      </c>
      <c r="N49">
        <f>IFERROR(VALUE(VLOOKUP($F49&amp;$G49,PEFA2011all[[id]:[UD-03.1]],MATCH(N$4,PEFA2011all[[#Headers],[id]:[UD-03.1]],0),0)&amp;""),"")</f>
        <v>1</v>
      </c>
      <c r="O49">
        <f>IFERROR(VALUE(VLOOKUP($F49&amp;$G49,PEFA2011all[[id]:[UD-03.1]],MATCH(O$4,PEFA2011all[[#Headers],[id]:[UD-03.1]],0),0)&amp;""),"")</f>
        <v>1</v>
      </c>
      <c r="P49">
        <f>IFERROR(VALUE(VLOOKUP($F49&amp;$G49,PEFA2011all[[id]:[UD-03.1]],MATCH(P$4,PEFA2011all[[#Headers],[id]:[UD-03.1]],0),0)&amp;""),"")</f>
        <v>5</v>
      </c>
      <c r="Q49">
        <f>IFERROR(VALUE(VLOOKUP($F49&amp;$G49,PEFA2011all[[id]:[UD-03.1]],MATCH(Q$4,PEFA2011all[[#Headers],[id]:[UD-03.1]],0),0)&amp;""),"")</f>
        <v>2</v>
      </c>
      <c r="R49">
        <f>IFERROR(VALUE(VLOOKUP($F49&amp;$G49,PEFA2011all[[id]:[UD-03.1]],MATCH(R$4,PEFA2011all[[#Headers],[id]:[UD-03.1]],0),0)&amp;""),"")</f>
        <v>5</v>
      </c>
      <c r="S49">
        <f>IFERROR(VALUE(VLOOKUP($F49&amp;$G49,PEFA2011all[[id]:[UD-03.1]],MATCH(S$4,PEFA2011all[[#Headers],[id]:[UD-03.1]],0),0)&amp;""),"")</f>
        <v>3</v>
      </c>
      <c r="T49">
        <f>IFERROR(VALUE(VLOOKUP($F49&amp;$G49,PEFA2011all[[id]:[UD-03.1]],MATCH(T$4,PEFA2011all[[#Headers],[id]:[UD-03.1]],0),0)&amp;""),"")</f>
        <v>1</v>
      </c>
      <c r="U49">
        <f>IFERROR(VALUE(VLOOKUP($F49&amp;$G49,PEFA2011all[[id]:[UD-03.1]],MATCH(U$4,PEFA2011all[[#Headers],[id]:[UD-03.1]],0),0)&amp;""),"")</f>
        <v>2</v>
      </c>
      <c r="V49">
        <f>IFERROR(VALUE(VLOOKUP($F49&amp;$G49,PEFA2011all[[id]:[UD-03.1]],MATCH(V$4,PEFA2011all[[#Headers],[id]:[UD-03.1]],0),0)&amp;""),"")</f>
        <v>3</v>
      </c>
      <c r="W49">
        <f>IFERROR(VALUE(VLOOKUP($F49&amp;$G49,PEFA2011all[[id]:[UD-03.1]],MATCH(W$4,PEFA2011all[[#Headers],[id]:[UD-03.1]],0),0)&amp;""),"")</f>
        <v>3</v>
      </c>
      <c r="X49">
        <f>IFERROR(VALUE(VLOOKUP($F49&amp;$G49,PEFA2011all[[id]:[UD-03.1]],MATCH(X$4,PEFA2011all[[#Headers],[id]:[UD-03.1]],0),0)&amp;""),"")</f>
        <v>1</v>
      </c>
      <c r="Y49">
        <f>IFERROR(VALUE(VLOOKUP($F49&amp;$G49,PEFA2011all[[id]:[UD-03.1]],MATCH(Y$4,PEFA2011all[[#Headers],[id]:[UD-03.1]],0),0)&amp;""),"")</f>
        <v>1</v>
      </c>
      <c r="Z49">
        <f>IFERROR(VALUE(VLOOKUP($F49&amp;$G49,PEFA2011all[[id]:[UD-03.1]],MATCH(Z$4,PEFA2011all[[#Headers],[id]:[UD-03.1]],0),0)&amp;""),"")</f>
        <v>4</v>
      </c>
      <c r="AA49">
        <f>IFERROR(VALUE(VLOOKUP($F49&amp;$G49,PEFA2011all[[id]:[UD-03.1]],MATCH(AA$4,PEFA2011all[[#Headers],[id]:[UD-03.1]],0),0)&amp;""),"")</f>
        <v>4</v>
      </c>
      <c r="AB49">
        <f>IFERROR(VALUE(VLOOKUP($F49&amp;$G49,PEFA2011all[[id]:[UD-03.1]],MATCH(AB$4,PEFA2011all[[#Headers],[id]:[UD-03.1]],0),0)&amp;""),"")</f>
        <v>2</v>
      </c>
      <c r="AC49">
        <f>IFERROR(VALUE(VLOOKUP($F49&amp;$G49,PEFA2011all[[id]:[UD-03.1]],MATCH(AC$4,PEFA2011all[[#Headers],[id]:[UD-03.1]],0),0)&amp;""),"")</f>
        <v>2</v>
      </c>
      <c r="AD49">
        <f>IFERROR(VALUE(VLOOKUP($F49&amp;$G49,PEFA2011all[[id]:[UD-03.1]],MATCH(AD$4,PEFA2011all[[#Headers],[id]:[UD-03.1]],0),0)&amp;""),"")</f>
        <v>5</v>
      </c>
      <c r="AE49">
        <f>IFERROR(VALUE(VLOOKUP($F49&amp;$G49,PEFA2011all[[id]:[UD-03.1]],MATCH(AE$4,PEFA2011all[[#Headers],[id]:[UD-03.1]],0),0)&amp;""),"")</f>
        <v>2</v>
      </c>
      <c r="AF49">
        <f>IFERROR(VALUE(VLOOKUP($F49&amp;$G49,PEFA2011all[[id]:[UD-03.1]],MATCH(AF$4,PEFA2011all[[#Headers],[id]:[UD-03.1]],0),0)&amp;""),"")</f>
        <v>3</v>
      </c>
      <c r="AG49">
        <f>IFERROR(VALUE(VLOOKUP($F49&amp;$G49,PEFA2011all[[id]:[UD-03.1]],MATCH(AG$4,PEFA2011all[[#Headers],[id]:[UD-03.1]],0),0)&amp;""),"")</f>
        <v>2</v>
      </c>
      <c r="AH49">
        <f>IFERROR(VALUE(VLOOKUP($F49&amp;$G49,PEFA2011all[[id]:[UD-03.1]],MATCH(AH$4,PEFA2011all[[#Headers],[id]:[UD-03.1]],0),0)&amp;""),"")</f>
        <v>2</v>
      </c>
      <c r="AI49">
        <f>IFERROR(VALUE(VLOOKUP($F49&amp;$G49,PEFA2011all[[id]:[UD-03.1]],MATCH(AI$4,PEFA2011all[[#Headers],[id]:[UD-03.1]],0),0)&amp;""),"")</f>
        <v>4</v>
      </c>
      <c r="AJ49">
        <f>IFERROR(VALUE(VLOOKUP($F49&amp;$G49,PEFA2011all[[id]:[UD-03.1]],MATCH(AJ$4,PEFA2011all[[#Headers],[id]:[UD-03.1]],0),0)&amp;""),"")</f>
        <v>1</v>
      </c>
      <c r="AK49">
        <f>IFERROR(VALUE(VLOOKUP($F49&amp;$G49,PEFA2011all[[id]:[UD-03.1]],MATCH(AK$4,PEFA2011all[[#Headers],[id]:[UD-03.1]],0),0)&amp;""),"")</f>
        <v>2</v>
      </c>
      <c r="AL49">
        <f>IFERROR(VALUE(VLOOKUP($F49&amp;$G49,PEFA2011all[[id]:[UD-03.1]],MATCH(AL$4,PEFA2011all[[#Headers],[id]:[UD-03.1]],0),0)&amp;""),"")</f>
        <v>4</v>
      </c>
      <c r="AM49">
        <f>IFERROR(VALUE(VLOOKUP($F49&amp;$G49,PEFA2011all[[id]:[UD-03.1]],MATCH(AM$4,PEFA2011all[[#Headers],[id]:[UD-03.1]],0),0)&amp;""),"")</f>
        <v>1</v>
      </c>
      <c r="AN49">
        <f>IFERROR(VALUE(VLOOKUP($F49&amp;$G49,PEFA2011all[[id]:[UD-03.1]],MATCH(AN$4,PEFA2011all[[#Headers],[id]:[UD-03.1]],0),0)&amp;""),"")</f>
        <v>2</v>
      </c>
      <c r="AO49">
        <f>IFERROR(VALUE(VLOOKUP($F49&amp;$G49,PEFA2011all[[id]:[UD-03.1]],MATCH(AO$4,PEFA2011all[[#Headers],[id]:[UD-03.1]],0),0)&amp;""),"")</f>
        <v>1</v>
      </c>
      <c r="AP49" t="str">
        <f>IFERROR(VALUE(VLOOKUP($F49&amp;$G49,PEFA2011all[[id]:[UD-03.1]],MATCH(AP$4,PEFA2011all[[#Headers],[id]:[UD-03.1]],0),0)&amp;""),"")</f>
        <v/>
      </c>
      <c r="AQ49">
        <f>IFERROR(VALUE(VLOOKUP($F49&amp;$G49,PEFA2011all[[id]:[UD-03.1]],MATCH(AQ$4,PEFA2011all[[#Headers],[id]:[UD-03.1]],0),0)&amp;""),"")</f>
        <v>2</v>
      </c>
      <c r="AR49">
        <f>IFERROR(VALUE(VLOOKUP($F49&amp;$G49,PEFA2011all[[id]:[UD-03.1]],MATCH(AR$4,PEFA2011all[[#Headers],[id]:[UD-03.1]],0),0)&amp;""),"")</f>
        <v>1</v>
      </c>
    </row>
    <row r="50" spans="2:44" x14ac:dyDescent="0.25">
      <c r="B50">
        <v>2011</v>
      </c>
      <c r="C50" t="s">
        <v>229</v>
      </c>
      <c r="D50" t="e" vm="55">
        <v>#VALUE!</v>
      </c>
      <c r="E50" t="str" cm="1">
        <f t="array" ref="E50">_FV(PEFA2011[[#This Row],[Country-abb]],"Abbreviation")</f>
        <v>CD</v>
      </c>
      <c r="F50" t="str">
        <f>_xlfn.XLOOKUP(PEFA2011[[#This Row],[ISO-2]],'Code'!$B$2:$B$250,'Code'!$C$2:$C$250,"",0)</f>
        <v>COD</v>
      </c>
      <c r="G50">
        <v>2008</v>
      </c>
      <c r="H50">
        <f>IFERROR(AVERAGE(PEFA2011[[#This Row],[Aggregate expenditure out-turn compared to original approved budget]:[Stock and monitoring of expenditure payment arrears]]),"")</f>
        <v>2.5</v>
      </c>
      <c r="I50">
        <f>IFERROR(AVERAGE(PEFA2011[[#This Row],[Classification of the budget]:[Public access to key fiscal information]]),"")</f>
        <v>2.6666666666666665</v>
      </c>
      <c r="J50">
        <f>IFERROR(AVERAGE(PEFA2011[[#This Row],[Orderliness and participation in the annual budget process]:[Multi-year perspective in fiscal planning, expenditure policy and budgeting]]),"")</f>
        <v>1.5</v>
      </c>
      <c r="K50">
        <f>IFERROR(AVERAGE(PEFA2011[[#This Row],[Transparency of taxpayer obligations and liabilities]:[Effectiveness of internal audit]]),"")</f>
        <v>1.6666666666666667</v>
      </c>
      <c r="L50">
        <f>IFERROR(AVERAGE(PEFA2011[[#This Row],[Timeliness and regularity of accounts reconciliation]:[Quality and timeliness of annual financial statements]]),"")</f>
        <v>3</v>
      </c>
      <c r="M50">
        <f>IFERROR(AVERAGE(PEFA2011[[#This Row],[Scope, nature and follow-up of external audit]:[Legislative scrutiny of external audit reports]]),"")</f>
        <v>2.3333333333333335</v>
      </c>
      <c r="N50">
        <f>IFERROR(VALUE(VLOOKUP($F50&amp;$G50,PEFA2011all[[id]:[UD-03.1]],MATCH(N$4,PEFA2011all[[#Headers],[id]:[UD-03.1]],0),0)&amp;""),"")</f>
        <v>1</v>
      </c>
      <c r="O50">
        <f>IFERROR(VALUE(VLOOKUP($F50&amp;$G50,PEFA2011all[[id]:[UD-03.1]],MATCH(O$4,PEFA2011all[[#Headers],[id]:[UD-03.1]],0),0)&amp;""),"")</f>
        <v>1</v>
      </c>
      <c r="P50">
        <f>IFERROR(VALUE(VLOOKUP($F50&amp;$G50,PEFA2011all[[id]:[UD-03.1]],MATCH(P$4,PEFA2011all[[#Headers],[id]:[UD-03.1]],0),0)&amp;""),"")</f>
        <v>7</v>
      </c>
      <c r="Q50">
        <f>IFERROR(VALUE(VLOOKUP($F50&amp;$G50,PEFA2011all[[id]:[UD-03.1]],MATCH(Q$4,PEFA2011all[[#Headers],[id]:[UD-03.1]],0),0)&amp;""),"")</f>
        <v>1</v>
      </c>
      <c r="R50">
        <f>IFERROR(VALUE(VLOOKUP($F50&amp;$G50,PEFA2011all[[id]:[UD-03.1]],MATCH(R$4,PEFA2011all[[#Headers],[id]:[UD-03.1]],0),0)&amp;""),"")</f>
        <v>7</v>
      </c>
      <c r="S50">
        <f>IFERROR(VALUE(VLOOKUP($F50&amp;$G50,PEFA2011all[[id]:[UD-03.1]],MATCH(S$4,PEFA2011all[[#Headers],[id]:[UD-03.1]],0),0)&amp;""),"")</f>
        <v>5</v>
      </c>
      <c r="T50">
        <f>IFERROR(VALUE(VLOOKUP($F50&amp;$G50,PEFA2011all[[id]:[UD-03.1]],MATCH(T$4,PEFA2011all[[#Headers],[id]:[UD-03.1]],0),0)&amp;""),"")</f>
        <v>1</v>
      </c>
      <c r="U50">
        <f>IFERROR(VALUE(VLOOKUP($F50&amp;$G50,PEFA2011all[[id]:[UD-03.1]],MATCH(U$4,PEFA2011all[[#Headers],[id]:[UD-03.1]],0),0)&amp;""),"")</f>
        <v>1</v>
      </c>
      <c r="V50">
        <f>IFERROR(VALUE(VLOOKUP($F50&amp;$G50,PEFA2011all[[id]:[UD-03.1]],MATCH(V$4,PEFA2011all[[#Headers],[id]:[UD-03.1]],0),0)&amp;""),"")</f>
        <v>1</v>
      </c>
      <c r="W50">
        <f>IFERROR(VALUE(VLOOKUP($F50&amp;$G50,PEFA2011all[[id]:[UD-03.1]],MATCH(W$4,PEFA2011all[[#Headers],[id]:[UD-03.1]],0),0)&amp;""),"")</f>
        <v>1</v>
      </c>
      <c r="X50">
        <f>IFERROR(VALUE(VLOOKUP($F50&amp;$G50,PEFA2011all[[id]:[UD-03.1]],MATCH(X$4,PEFA2011all[[#Headers],[id]:[UD-03.1]],0),0)&amp;""),"")</f>
        <v>2</v>
      </c>
      <c r="Y50">
        <f>IFERROR(VALUE(VLOOKUP($F50&amp;$G50,PEFA2011all[[id]:[UD-03.1]],MATCH(Y$4,PEFA2011all[[#Headers],[id]:[UD-03.1]],0),0)&amp;""),"")</f>
        <v>1</v>
      </c>
      <c r="Z50">
        <f>IFERROR(VALUE(VLOOKUP($F50&amp;$G50,PEFA2011all[[id]:[UD-03.1]],MATCH(Z$4,PEFA2011all[[#Headers],[id]:[UD-03.1]],0),0)&amp;""),"")</f>
        <v>2</v>
      </c>
      <c r="AA50">
        <f>IFERROR(VALUE(VLOOKUP($F50&amp;$G50,PEFA2011all[[id]:[UD-03.1]],MATCH(AA$4,PEFA2011all[[#Headers],[id]:[UD-03.1]],0),0)&amp;""),"")</f>
        <v>1</v>
      </c>
      <c r="AB50">
        <f>IFERROR(VALUE(VLOOKUP($F50&amp;$G50,PEFA2011all[[id]:[UD-03.1]],MATCH(AB$4,PEFA2011all[[#Headers],[id]:[UD-03.1]],0),0)&amp;""),"")</f>
        <v>2</v>
      </c>
      <c r="AC50">
        <f>IFERROR(VALUE(VLOOKUP($F50&amp;$G50,PEFA2011all[[id]:[UD-03.1]],MATCH(AC$4,PEFA2011all[[#Headers],[id]:[UD-03.1]],0),0)&amp;""),"")</f>
        <v>1</v>
      </c>
      <c r="AD50">
        <f>IFERROR(VALUE(VLOOKUP($F50&amp;$G50,PEFA2011all[[id]:[UD-03.1]],MATCH(AD$4,PEFA2011all[[#Headers],[id]:[UD-03.1]],0),0)&amp;""),"")</f>
        <v>4</v>
      </c>
      <c r="AE50">
        <f>IFERROR(VALUE(VLOOKUP($F50&amp;$G50,PEFA2011all[[id]:[UD-03.1]],MATCH(AE$4,PEFA2011all[[#Headers],[id]:[UD-03.1]],0),0)&amp;""),"")</f>
        <v>1</v>
      </c>
      <c r="AF50">
        <f>IFERROR(VALUE(VLOOKUP($F50&amp;$G50,PEFA2011all[[id]:[UD-03.1]],MATCH(AF$4,PEFA2011all[[#Headers],[id]:[UD-03.1]],0),0)&amp;""),"")</f>
        <v>1</v>
      </c>
      <c r="AG50">
        <f>IFERROR(VALUE(VLOOKUP($F50&amp;$G50,PEFA2011all[[id]:[UD-03.1]],MATCH(AG$4,PEFA2011all[[#Headers],[id]:[UD-03.1]],0),0)&amp;""),"")</f>
        <v>1</v>
      </c>
      <c r="AH50">
        <f>IFERROR(VALUE(VLOOKUP($F50&amp;$G50,PEFA2011all[[id]:[UD-03.1]],MATCH(AH$4,PEFA2011all[[#Headers],[id]:[UD-03.1]],0),0)&amp;""),"")</f>
        <v>2</v>
      </c>
      <c r="AI50">
        <f>IFERROR(VALUE(VLOOKUP($F50&amp;$G50,PEFA2011all[[id]:[UD-03.1]],MATCH(AI$4,PEFA2011all[[#Headers],[id]:[UD-03.1]],0),0)&amp;""),"")</f>
        <v>3</v>
      </c>
      <c r="AJ50">
        <f>IFERROR(VALUE(VLOOKUP($F50&amp;$G50,PEFA2011all[[id]:[UD-03.1]],MATCH(AJ$4,PEFA2011all[[#Headers],[id]:[UD-03.1]],0),0)&amp;""),"")</f>
        <v>1</v>
      </c>
      <c r="AK50">
        <f>IFERROR(VALUE(VLOOKUP($F50&amp;$G50,PEFA2011all[[id]:[UD-03.1]],MATCH(AK$4,PEFA2011all[[#Headers],[id]:[UD-03.1]],0),0)&amp;""),"")</f>
        <v>4</v>
      </c>
      <c r="AL50">
        <f>IFERROR(VALUE(VLOOKUP($F50&amp;$G50,PEFA2011all[[id]:[UD-03.1]],MATCH(AL$4,PEFA2011all[[#Headers],[id]:[UD-03.1]],0),0)&amp;""),"")</f>
        <v>4</v>
      </c>
      <c r="AM50">
        <f>IFERROR(VALUE(VLOOKUP($F50&amp;$G50,PEFA2011all[[id]:[UD-03.1]],MATCH(AM$4,PEFA2011all[[#Headers],[id]:[UD-03.1]],0),0)&amp;""),"")</f>
        <v>2</v>
      </c>
      <c r="AN50">
        <f>IFERROR(VALUE(VLOOKUP($F50&amp;$G50,PEFA2011all[[id]:[UD-03.1]],MATCH(AN$4,PEFA2011all[[#Headers],[id]:[UD-03.1]],0),0)&amp;""),"")</f>
        <v>4</v>
      </c>
      <c r="AO50">
        <f>IFERROR(VALUE(VLOOKUP($F50&amp;$G50,PEFA2011all[[id]:[UD-03.1]],MATCH(AO$4,PEFA2011all[[#Headers],[id]:[UD-03.1]],0),0)&amp;""),"")</f>
        <v>1</v>
      </c>
      <c r="AP50" t="str">
        <f>IFERROR(VALUE(VLOOKUP($F50&amp;$G50,PEFA2011all[[id]:[UD-03.1]],MATCH(AP$4,PEFA2011all[[#Headers],[id]:[UD-03.1]],0),0)&amp;""),"")</f>
        <v/>
      </c>
      <c r="AQ50">
        <f>IFERROR(VALUE(VLOOKUP($F50&amp;$G50,PEFA2011all[[id]:[UD-03.1]],MATCH(AQ$4,PEFA2011all[[#Headers],[id]:[UD-03.1]],0),0)&amp;""),"")</f>
        <v>2</v>
      </c>
      <c r="AR50">
        <f>IFERROR(VALUE(VLOOKUP($F50&amp;$G50,PEFA2011all[[id]:[UD-03.1]],MATCH(AR$4,PEFA2011all[[#Headers],[id]:[UD-03.1]],0),0)&amp;""),"")</f>
        <v>1</v>
      </c>
    </row>
    <row r="51" spans="2:44" x14ac:dyDescent="0.25">
      <c r="B51">
        <v>2011</v>
      </c>
      <c r="C51" t="s">
        <v>195</v>
      </c>
      <c r="D51" t="e" vm="45">
        <v>#VALUE!</v>
      </c>
      <c r="E51" t="str" cm="1">
        <f t="array" ref="E51">_FV(PEFA2011[[#This Row],[Country-abb]],"Abbreviation")</f>
        <v>DO</v>
      </c>
      <c r="F51" t="str">
        <f>_xlfn.XLOOKUP(PEFA2011[[#This Row],[ISO-2]],'Code'!$B$2:$B$250,'Code'!$C$2:$C$250,"",0)</f>
        <v>DOM</v>
      </c>
      <c r="G51">
        <v>2012</v>
      </c>
      <c r="H51">
        <f>IFERROR(AVERAGE(PEFA2011[[#This Row],[Aggregate expenditure out-turn compared to original approved budget]:[Stock and monitoring of expenditure payment arrears]]),"")</f>
        <v>3.5</v>
      </c>
      <c r="I51">
        <f>IFERROR(AVERAGE(PEFA2011[[#This Row],[Classification of the budget]:[Public access to key fiscal information]]),"")</f>
        <v>4</v>
      </c>
      <c r="J51">
        <f>IFERROR(AVERAGE(PEFA2011[[#This Row],[Orderliness and participation in the annual budget process]:[Multi-year perspective in fiscal planning, expenditure policy and budgeting]]),"")</f>
        <v>5</v>
      </c>
      <c r="K51">
        <f>IFERROR(AVERAGE(PEFA2011[[#This Row],[Transparency of taxpayer obligations and liabilities]:[Effectiveness of internal audit]]),"")</f>
        <v>4.1111111111111107</v>
      </c>
      <c r="L51">
        <f>IFERROR(AVERAGE(PEFA2011[[#This Row],[Timeliness and regularity of accounts reconciliation]:[Quality and timeliness of annual financial statements]]),"")</f>
        <v>4.75</v>
      </c>
      <c r="M51">
        <f>IFERROR(AVERAGE(PEFA2011[[#This Row],[Scope, nature and follow-up of external audit]:[Legislative scrutiny of external audit reports]]),"")</f>
        <v>2.3333333333333335</v>
      </c>
      <c r="N51">
        <f>IFERROR(VALUE(VLOOKUP($F51&amp;$G51,PEFA2011all[[id]:[UD-03.1]],MATCH(N$4,PEFA2011all[[#Headers],[id]:[UD-03.1]],0),0)&amp;""),"")</f>
        <v>1</v>
      </c>
      <c r="O51">
        <f>IFERROR(VALUE(VLOOKUP($F51&amp;$G51,PEFA2011all[[id]:[UD-03.1]],MATCH(O$4,PEFA2011all[[#Headers],[id]:[UD-03.1]],0),0)&amp;""),"")</f>
        <v>2</v>
      </c>
      <c r="P51">
        <f>IFERROR(VALUE(VLOOKUP($F51&amp;$G51,PEFA2011all[[id]:[UD-03.1]],MATCH(P$4,PEFA2011all[[#Headers],[id]:[UD-03.1]],0),0)&amp;""),"")</f>
        <v>5</v>
      </c>
      <c r="Q51">
        <f>IFERROR(VALUE(VLOOKUP($F51&amp;$G51,PEFA2011all[[id]:[UD-03.1]],MATCH(Q$4,PEFA2011all[[#Headers],[id]:[UD-03.1]],0),0)&amp;""),"")</f>
        <v>6</v>
      </c>
      <c r="R51">
        <f>IFERROR(VALUE(VLOOKUP($F51&amp;$G51,PEFA2011all[[id]:[UD-03.1]],MATCH(R$4,PEFA2011all[[#Headers],[id]:[UD-03.1]],0),0)&amp;""),"")</f>
        <v>5</v>
      </c>
      <c r="S51">
        <f>IFERROR(VALUE(VLOOKUP($F51&amp;$G51,PEFA2011all[[id]:[UD-03.1]],MATCH(S$4,PEFA2011all[[#Headers],[id]:[UD-03.1]],0),0)&amp;""),"")</f>
        <v>5</v>
      </c>
      <c r="T51">
        <f>IFERROR(VALUE(VLOOKUP($F51&amp;$G51,PEFA2011all[[id]:[UD-03.1]],MATCH(T$4,PEFA2011all[[#Headers],[id]:[UD-03.1]],0),0)&amp;""),"")</f>
        <v>4</v>
      </c>
      <c r="U51">
        <f>IFERROR(VALUE(VLOOKUP($F51&amp;$G51,PEFA2011all[[id]:[UD-03.1]],MATCH(U$4,PEFA2011all[[#Headers],[id]:[UD-03.1]],0),0)&amp;""),"")</f>
        <v>3</v>
      </c>
      <c r="V51">
        <f>IFERROR(VALUE(VLOOKUP($F51&amp;$G51,PEFA2011all[[id]:[UD-03.1]],MATCH(V$4,PEFA2011all[[#Headers],[id]:[UD-03.1]],0),0)&amp;""),"")</f>
        <v>2</v>
      </c>
      <c r="W51">
        <f>IFERROR(VALUE(VLOOKUP($F51&amp;$G51,PEFA2011all[[id]:[UD-03.1]],MATCH(W$4,PEFA2011all[[#Headers],[id]:[UD-03.1]],0),0)&amp;""),"")</f>
        <v>5</v>
      </c>
      <c r="X51">
        <f>IFERROR(VALUE(VLOOKUP($F51&amp;$G51,PEFA2011all[[id]:[UD-03.1]],MATCH(X$4,PEFA2011all[[#Headers],[id]:[UD-03.1]],0),0)&amp;""),"")</f>
        <v>6</v>
      </c>
      <c r="Y51">
        <f>IFERROR(VALUE(VLOOKUP($F51&amp;$G51,PEFA2011all[[id]:[UD-03.1]],MATCH(Y$4,PEFA2011all[[#Headers],[id]:[UD-03.1]],0),0)&amp;""),"")</f>
        <v>4</v>
      </c>
      <c r="Z51">
        <f>IFERROR(VALUE(VLOOKUP($F51&amp;$G51,PEFA2011all[[id]:[UD-03.1]],MATCH(Z$4,PEFA2011all[[#Headers],[id]:[UD-03.1]],0),0)&amp;""),"")</f>
        <v>7</v>
      </c>
      <c r="AA51">
        <f>IFERROR(VALUE(VLOOKUP($F51&amp;$G51,PEFA2011all[[id]:[UD-03.1]],MATCH(AA$4,PEFA2011all[[#Headers],[id]:[UD-03.1]],0),0)&amp;""),"")</f>
        <v>6</v>
      </c>
      <c r="AB51">
        <f>IFERROR(VALUE(VLOOKUP($F51&amp;$G51,PEFA2011all[[id]:[UD-03.1]],MATCH(AB$4,PEFA2011all[[#Headers],[id]:[UD-03.1]],0),0)&amp;""),"")</f>
        <v>2</v>
      </c>
      <c r="AC51">
        <f>IFERROR(VALUE(VLOOKUP($F51&amp;$G51,PEFA2011all[[id]:[UD-03.1]],MATCH(AC$4,PEFA2011all[[#Headers],[id]:[UD-03.1]],0),0)&amp;""),"")</f>
        <v>4</v>
      </c>
      <c r="AD51">
        <f>IFERROR(VALUE(VLOOKUP($F51&amp;$G51,PEFA2011all[[id]:[UD-03.1]],MATCH(AD$4,PEFA2011all[[#Headers],[id]:[UD-03.1]],0),0)&amp;""),"")</f>
        <v>5</v>
      </c>
      <c r="AE51">
        <f>IFERROR(VALUE(VLOOKUP($F51&amp;$G51,PEFA2011all[[id]:[UD-03.1]],MATCH(AE$4,PEFA2011all[[#Headers],[id]:[UD-03.1]],0),0)&amp;""),"")</f>
        <v>4</v>
      </c>
      <c r="AF51">
        <f>IFERROR(VALUE(VLOOKUP($F51&amp;$G51,PEFA2011all[[id]:[UD-03.1]],MATCH(AF$4,PEFA2011all[[#Headers],[id]:[UD-03.1]],0),0)&amp;""),"")</f>
        <v>2</v>
      </c>
      <c r="AG51">
        <f>IFERROR(VALUE(VLOOKUP($F51&amp;$G51,PEFA2011all[[id]:[UD-03.1]],MATCH(AG$4,PEFA2011all[[#Headers],[id]:[UD-03.1]],0),0)&amp;""),"")</f>
        <v>4</v>
      </c>
      <c r="AH51">
        <f>IFERROR(VALUE(VLOOKUP($F51&amp;$G51,PEFA2011all[[id]:[UD-03.1]],MATCH(AH$4,PEFA2011all[[#Headers],[id]:[UD-03.1]],0),0)&amp;""),"")</f>
        <v>3</v>
      </c>
      <c r="AI51">
        <f>IFERROR(VALUE(VLOOKUP($F51&amp;$G51,PEFA2011all[[id]:[UD-03.1]],MATCH(AI$4,PEFA2011all[[#Headers],[id]:[UD-03.1]],0),0)&amp;""),"")</f>
        <v>6</v>
      </c>
      <c r="AJ51">
        <f>IFERROR(VALUE(VLOOKUP($F51&amp;$G51,PEFA2011all[[id]:[UD-03.1]],MATCH(AJ$4,PEFA2011all[[#Headers],[id]:[UD-03.1]],0),0)&amp;""),"")</f>
        <v>5</v>
      </c>
      <c r="AK51">
        <f>IFERROR(VALUE(VLOOKUP($F51&amp;$G51,PEFA2011all[[id]:[UD-03.1]],MATCH(AK$4,PEFA2011all[[#Headers],[id]:[UD-03.1]],0),0)&amp;""),"")</f>
        <v>4</v>
      </c>
      <c r="AL51">
        <f>IFERROR(VALUE(VLOOKUP($F51&amp;$G51,PEFA2011all[[id]:[UD-03.1]],MATCH(AL$4,PEFA2011all[[#Headers],[id]:[UD-03.1]],0),0)&amp;""),"")</f>
        <v>4</v>
      </c>
      <c r="AM51">
        <f>IFERROR(VALUE(VLOOKUP($F51&amp;$G51,PEFA2011all[[id]:[UD-03.1]],MATCH(AM$4,PEFA2011all[[#Headers],[id]:[UD-03.1]],0),0)&amp;""),"")</f>
        <v>4</v>
      </c>
      <c r="AN51">
        <f>IFERROR(VALUE(VLOOKUP($F51&amp;$G51,PEFA2011all[[id]:[UD-03.1]],MATCH(AN$4,PEFA2011all[[#Headers],[id]:[UD-03.1]],0),0)&amp;""),"")</f>
        <v>2</v>
      </c>
      <c r="AO51">
        <f>IFERROR(VALUE(VLOOKUP($F51&amp;$G51,PEFA2011all[[id]:[UD-03.1]],MATCH(AO$4,PEFA2011all[[#Headers],[id]:[UD-03.1]],0),0)&amp;""),"")</f>
        <v>1</v>
      </c>
      <c r="AP51">
        <f>IFERROR(VALUE(VLOOKUP($F51&amp;$G51,PEFA2011all[[id]:[UD-03.1]],MATCH(AP$4,PEFA2011all[[#Headers],[id]:[UD-03.1]],0),0)&amp;""),"")</f>
        <v>1</v>
      </c>
      <c r="AQ51">
        <f>IFERROR(VALUE(VLOOKUP($F51&amp;$G51,PEFA2011all[[id]:[UD-03.1]],MATCH(AQ$4,PEFA2011all[[#Headers],[id]:[UD-03.1]],0),0)&amp;""),"")</f>
        <v>4</v>
      </c>
      <c r="AR51">
        <f>IFERROR(VALUE(VLOOKUP($F51&amp;$G51,PEFA2011all[[id]:[UD-03.1]],MATCH(AR$4,PEFA2011all[[#Headers],[id]:[UD-03.1]],0),0)&amp;""),"")</f>
        <v>5</v>
      </c>
    </row>
    <row r="52" spans="2:44" x14ac:dyDescent="0.25">
      <c r="B52">
        <v>2011</v>
      </c>
      <c r="C52" t="s">
        <v>195</v>
      </c>
      <c r="D52" t="e" vm="45">
        <v>#VALUE!</v>
      </c>
      <c r="E52" t="str" cm="1">
        <f t="array" ref="E52">_FV(PEFA2011[[#This Row],[Country-abb]],"Abbreviation")</f>
        <v>DO</v>
      </c>
      <c r="F52" t="str">
        <f>_xlfn.XLOOKUP(PEFA2011[[#This Row],[ISO-2]],'Code'!$B$2:$B$250,'Code'!$C$2:$C$250,"",0)</f>
        <v>DOM</v>
      </c>
      <c r="G52">
        <v>2010</v>
      </c>
      <c r="H52">
        <f>IFERROR(AVERAGE(PEFA2011[[#This Row],[Aggregate expenditure out-turn compared to original approved budget]:[Stock and monitoring of expenditure payment arrears]]),"")</f>
        <v>4.25</v>
      </c>
      <c r="I52">
        <f>IFERROR(AVERAGE(PEFA2011[[#This Row],[Classification of the budget]:[Public access to key fiscal information]]),"")</f>
        <v>3.8333333333333335</v>
      </c>
      <c r="J52">
        <f>IFERROR(AVERAGE(PEFA2011[[#This Row],[Orderliness and participation in the annual budget process]:[Multi-year perspective in fiscal planning, expenditure policy and budgeting]]),"")</f>
        <v>4.5</v>
      </c>
      <c r="K52">
        <f>IFERROR(AVERAGE(PEFA2011[[#This Row],[Transparency of taxpayer obligations and liabilities]:[Effectiveness of internal audit]]),"")</f>
        <v>4.4444444444444446</v>
      </c>
      <c r="L52">
        <f>IFERROR(AVERAGE(PEFA2011[[#This Row],[Timeliness and regularity of accounts reconciliation]:[Quality and timeliness of annual financial statements]]),"")</f>
        <v>4</v>
      </c>
      <c r="M52">
        <f>IFERROR(AVERAGE(PEFA2011[[#This Row],[Scope, nature and follow-up of external audit]:[Legislative scrutiny of external audit reports]]),"")</f>
        <v>1.6666666666666667</v>
      </c>
      <c r="N52">
        <f>IFERROR(VALUE(VLOOKUP($F52&amp;$G52,PEFA2011all[[id]:[UD-03.1]],MATCH(N$4,PEFA2011all[[#Headers],[id]:[UD-03.1]],0),0)&amp;""),"")</f>
        <v>3</v>
      </c>
      <c r="O52">
        <f>IFERROR(VALUE(VLOOKUP($F52&amp;$G52,PEFA2011all[[id]:[UD-03.1]],MATCH(O$4,PEFA2011all[[#Headers],[id]:[UD-03.1]],0),0)&amp;""),"")</f>
        <v>3</v>
      </c>
      <c r="P52">
        <f>IFERROR(VALUE(VLOOKUP($F52&amp;$G52,PEFA2011all[[id]:[UD-03.1]],MATCH(P$4,PEFA2011all[[#Headers],[id]:[UD-03.1]],0),0)&amp;""),"")</f>
        <v>5</v>
      </c>
      <c r="Q52">
        <f>IFERROR(VALUE(VLOOKUP($F52&amp;$G52,PEFA2011all[[id]:[UD-03.1]],MATCH(Q$4,PEFA2011all[[#Headers],[id]:[UD-03.1]],0),0)&amp;""),"")</f>
        <v>6</v>
      </c>
      <c r="R52">
        <f>IFERROR(VALUE(VLOOKUP($F52&amp;$G52,PEFA2011all[[id]:[UD-03.1]],MATCH(R$4,PEFA2011all[[#Headers],[id]:[UD-03.1]],0),0)&amp;""),"")</f>
        <v>5</v>
      </c>
      <c r="S52">
        <f>IFERROR(VALUE(VLOOKUP($F52&amp;$G52,PEFA2011all[[id]:[UD-03.1]],MATCH(S$4,PEFA2011all[[#Headers],[id]:[UD-03.1]],0),0)&amp;""),"")</f>
        <v>3</v>
      </c>
      <c r="T52">
        <f>IFERROR(VALUE(VLOOKUP($F52&amp;$G52,PEFA2011all[[id]:[UD-03.1]],MATCH(T$4,PEFA2011all[[#Headers],[id]:[UD-03.1]],0),0)&amp;""),"")</f>
        <v>5</v>
      </c>
      <c r="U52">
        <f>IFERROR(VALUE(VLOOKUP($F52&amp;$G52,PEFA2011all[[id]:[UD-03.1]],MATCH(U$4,PEFA2011all[[#Headers],[id]:[UD-03.1]],0),0)&amp;""),"")</f>
        <v>3</v>
      </c>
      <c r="V52">
        <f>IFERROR(VALUE(VLOOKUP($F52&amp;$G52,PEFA2011all[[id]:[UD-03.1]],MATCH(V$4,PEFA2011all[[#Headers],[id]:[UD-03.1]],0),0)&amp;""),"")</f>
        <v>2</v>
      </c>
      <c r="W52">
        <f>IFERROR(VALUE(VLOOKUP($F52&amp;$G52,PEFA2011all[[id]:[UD-03.1]],MATCH(W$4,PEFA2011all[[#Headers],[id]:[UD-03.1]],0),0)&amp;""),"")</f>
        <v>5</v>
      </c>
      <c r="X52">
        <f>IFERROR(VALUE(VLOOKUP($F52&amp;$G52,PEFA2011all[[id]:[UD-03.1]],MATCH(X$4,PEFA2011all[[#Headers],[id]:[UD-03.1]],0),0)&amp;""),"")</f>
        <v>5</v>
      </c>
      <c r="Y52">
        <f>IFERROR(VALUE(VLOOKUP($F52&amp;$G52,PEFA2011all[[id]:[UD-03.1]],MATCH(Y$4,PEFA2011all[[#Headers],[id]:[UD-03.1]],0),0)&amp;""),"")</f>
        <v>4</v>
      </c>
      <c r="Z52">
        <f>IFERROR(VALUE(VLOOKUP($F52&amp;$G52,PEFA2011all[[id]:[UD-03.1]],MATCH(Z$4,PEFA2011all[[#Headers],[id]:[UD-03.1]],0),0)&amp;""),"")</f>
        <v>7</v>
      </c>
      <c r="AA52">
        <f>IFERROR(VALUE(VLOOKUP($F52&amp;$G52,PEFA2011all[[id]:[UD-03.1]],MATCH(AA$4,PEFA2011all[[#Headers],[id]:[UD-03.1]],0),0)&amp;""),"")</f>
        <v>6</v>
      </c>
      <c r="AB52">
        <f>IFERROR(VALUE(VLOOKUP($F52&amp;$G52,PEFA2011all[[id]:[UD-03.1]],MATCH(AB$4,PEFA2011all[[#Headers],[id]:[UD-03.1]],0),0)&amp;""),"")</f>
        <v>7</v>
      </c>
      <c r="AC52">
        <f>IFERROR(VALUE(VLOOKUP($F52&amp;$G52,PEFA2011all[[id]:[UD-03.1]],MATCH(AC$4,PEFA2011all[[#Headers],[id]:[UD-03.1]],0),0)&amp;""),"")</f>
        <v>4</v>
      </c>
      <c r="AD52">
        <f>IFERROR(VALUE(VLOOKUP($F52&amp;$G52,PEFA2011all[[id]:[UD-03.1]],MATCH(AD$4,PEFA2011all[[#Headers],[id]:[UD-03.1]],0),0)&amp;""),"")</f>
        <v>6</v>
      </c>
      <c r="AE52">
        <f>IFERROR(VALUE(VLOOKUP($F52&amp;$G52,PEFA2011all[[id]:[UD-03.1]],MATCH(AE$4,PEFA2011all[[#Headers],[id]:[UD-03.1]],0),0)&amp;""),"")</f>
        <v>4</v>
      </c>
      <c r="AF52">
        <f>IFERROR(VALUE(VLOOKUP($F52&amp;$G52,PEFA2011all[[id]:[UD-03.1]],MATCH(AF$4,PEFA2011all[[#Headers],[id]:[UD-03.1]],0),0)&amp;""),"")</f>
        <v>1</v>
      </c>
      <c r="AG52">
        <f>IFERROR(VALUE(VLOOKUP($F52&amp;$G52,PEFA2011all[[id]:[UD-03.1]],MATCH(AG$4,PEFA2011all[[#Headers],[id]:[UD-03.1]],0),0)&amp;""),"")</f>
        <v>3</v>
      </c>
      <c r="AH52">
        <f>IFERROR(VALUE(VLOOKUP($F52&amp;$G52,PEFA2011all[[id]:[UD-03.1]],MATCH(AH$4,PEFA2011all[[#Headers],[id]:[UD-03.1]],0),0)&amp;""),"")</f>
        <v>2</v>
      </c>
      <c r="AI52">
        <f>IFERROR(VALUE(VLOOKUP($F52&amp;$G52,PEFA2011all[[id]:[UD-03.1]],MATCH(AI$4,PEFA2011all[[#Headers],[id]:[UD-03.1]],0),0)&amp;""),"")</f>
        <v>5</v>
      </c>
      <c r="AJ52">
        <f>IFERROR(VALUE(VLOOKUP($F52&amp;$G52,PEFA2011all[[id]:[UD-03.1]],MATCH(AJ$4,PEFA2011all[[#Headers],[id]:[UD-03.1]],0),0)&amp;""),"")</f>
        <v>3</v>
      </c>
      <c r="AK52">
        <f>IFERROR(VALUE(VLOOKUP($F52&amp;$G52,PEFA2011all[[id]:[UD-03.1]],MATCH(AK$4,PEFA2011all[[#Headers],[id]:[UD-03.1]],0),0)&amp;""),"")</f>
        <v>4</v>
      </c>
      <c r="AL52">
        <f>IFERROR(VALUE(VLOOKUP($F52&amp;$G52,PEFA2011all[[id]:[UD-03.1]],MATCH(AL$4,PEFA2011all[[#Headers],[id]:[UD-03.1]],0),0)&amp;""),"")</f>
        <v>4</v>
      </c>
      <c r="AM52">
        <f>IFERROR(VALUE(VLOOKUP($F52&amp;$G52,PEFA2011all[[id]:[UD-03.1]],MATCH(AM$4,PEFA2011all[[#Headers],[id]:[UD-03.1]],0),0)&amp;""),"")</f>
        <v>2</v>
      </c>
      <c r="AN52">
        <f>IFERROR(VALUE(VLOOKUP($F52&amp;$G52,PEFA2011all[[id]:[UD-03.1]],MATCH(AN$4,PEFA2011all[[#Headers],[id]:[UD-03.1]],0),0)&amp;""),"")</f>
        <v>2</v>
      </c>
      <c r="AO52">
        <f>IFERROR(VALUE(VLOOKUP($F52&amp;$G52,PEFA2011all[[id]:[UD-03.1]],MATCH(AO$4,PEFA2011all[[#Headers],[id]:[UD-03.1]],0),0)&amp;""),"")</f>
        <v>1</v>
      </c>
      <c r="AP52">
        <f>IFERROR(VALUE(VLOOKUP($F52&amp;$G52,PEFA2011all[[id]:[UD-03.1]],MATCH(AP$4,PEFA2011all[[#Headers],[id]:[UD-03.1]],0),0)&amp;""),"")</f>
        <v>1</v>
      </c>
      <c r="AQ52">
        <f>IFERROR(VALUE(VLOOKUP($F52&amp;$G52,PEFA2011all[[id]:[UD-03.1]],MATCH(AQ$4,PEFA2011all[[#Headers],[id]:[UD-03.1]],0),0)&amp;""),"")</f>
        <v>1</v>
      </c>
      <c r="AR52">
        <f>IFERROR(VALUE(VLOOKUP($F52&amp;$G52,PEFA2011all[[id]:[UD-03.1]],MATCH(AR$4,PEFA2011all[[#Headers],[id]:[UD-03.1]],0),0)&amp;""),"")</f>
        <v>3</v>
      </c>
    </row>
    <row r="53" spans="2:44" x14ac:dyDescent="0.25">
      <c r="B53">
        <v>2011</v>
      </c>
      <c r="C53" t="s">
        <v>195</v>
      </c>
      <c r="D53" t="e" vm="45">
        <v>#VALUE!</v>
      </c>
      <c r="E53" t="str" cm="1">
        <f t="array" ref="E53">_FV(PEFA2011[[#This Row],[Country-abb]],"Abbreviation")</f>
        <v>DO</v>
      </c>
      <c r="F53" t="str">
        <f>_xlfn.XLOOKUP(PEFA2011[[#This Row],[ISO-2]],'Code'!$B$2:$B$250,'Code'!$C$2:$C$250,"",0)</f>
        <v>DOM</v>
      </c>
      <c r="G53">
        <v>2007</v>
      </c>
      <c r="H53">
        <f>IFERROR(AVERAGE(PEFA2011[[#This Row],[Aggregate expenditure out-turn compared to original approved budget]:[Stock and monitoring of expenditure payment arrears]]),"")</f>
        <v>4.25</v>
      </c>
      <c r="I53">
        <f>IFERROR(AVERAGE(PEFA2011[[#This Row],[Classification of the budget]:[Public access to key fiscal information]]),"")</f>
        <v>4.333333333333333</v>
      </c>
      <c r="J53">
        <f>IFERROR(AVERAGE(PEFA2011[[#This Row],[Orderliness and participation in the annual budget process]:[Multi-year perspective in fiscal planning, expenditure policy and budgeting]]),"")</f>
        <v>1.5</v>
      </c>
      <c r="K53">
        <f>IFERROR(AVERAGE(PEFA2011[[#This Row],[Transparency of taxpayer obligations and liabilities]:[Effectiveness of internal audit]]),"")</f>
        <v>3.4444444444444446</v>
      </c>
      <c r="L53">
        <f>IFERROR(AVERAGE(PEFA2011[[#This Row],[Timeliness and regularity of accounts reconciliation]:[Quality and timeliness of annual financial statements]]),"")</f>
        <v>3.25</v>
      </c>
      <c r="M53">
        <f>IFERROR(AVERAGE(PEFA2011[[#This Row],[Scope, nature and follow-up of external audit]:[Legislative scrutiny of external audit reports]]),"")</f>
        <v>1.6666666666666667</v>
      </c>
      <c r="N53">
        <f>IFERROR(VALUE(VLOOKUP($F53&amp;$G53,PEFA2011all[[id]:[UD-03.1]],MATCH(N$4,PEFA2011all[[#Headers],[id]:[UD-03.1]],0),0)&amp;""),"")</f>
        <v>1</v>
      </c>
      <c r="O53">
        <f>IFERROR(VALUE(VLOOKUP($F53&amp;$G53,PEFA2011all[[id]:[UD-03.1]],MATCH(O$4,PEFA2011all[[#Headers],[id]:[UD-03.1]],0),0)&amp;""),"")</f>
        <v>3</v>
      </c>
      <c r="P53">
        <f>IFERROR(VALUE(VLOOKUP($F53&amp;$G53,PEFA2011all[[id]:[UD-03.1]],MATCH(P$4,PEFA2011all[[#Headers],[id]:[UD-03.1]],0),0)&amp;""),"")</f>
        <v>7</v>
      </c>
      <c r="Q53">
        <f>IFERROR(VALUE(VLOOKUP($F53&amp;$G53,PEFA2011all[[id]:[UD-03.1]],MATCH(Q$4,PEFA2011all[[#Headers],[id]:[UD-03.1]],0),0)&amp;""),"")</f>
        <v>6</v>
      </c>
      <c r="R53">
        <f>IFERROR(VALUE(VLOOKUP($F53&amp;$G53,PEFA2011all[[id]:[UD-03.1]],MATCH(R$4,PEFA2011all[[#Headers],[id]:[UD-03.1]],0),0)&amp;""),"")</f>
        <v>5</v>
      </c>
      <c r="S53">
        <f>IFERROR(VALUE(VLOOKUP($F53&amp;$G53,PEFA2011all[[id]:[UD-03.1]],MATCH(S$4,PEFA2011all[[#Headers],[id]:[UD-03.1]],0),0)&amp;""),"")</f>
        <v>3</v>
      </c>
      <c r="T53">
        <f>IFERROR(VALUE(VLOOKUP($F53&amp;$G53,PEFA2011all[[id]:[UD-03.1]],MATCH(T$4,PEFA2011all[[#Headers],[id]:[UD-03.1]],0),0)&amp;""),"")</f>
        <v>4</v>
      </c>
      <c r="U53">
        <f>IFERROR(VALUE(VLOOKUP($F53&amp;$G53,PEFA2011all[[id]:[UD-03.1]],MATCH(U$4,PEFA2011all[[#Headers],[id]:[UD-03.1]],0),0)&amp;""),"")</f>
        <v>7</v>
      </c>
      <c r="V53">
        <f>IFERROR(VALUE(VLOOKUP($F53&amp;$G53,PEFA2011all[[id]:[UD-03.1]],MATCH(V$4,PEFA2011all[[#Headers],[id]:[UD-03.1]],0),0)&amp;""),"")</f>
        <v>2</v>
      </c>
      <c r="W53">
        <f>IFERROR(VALUE(VLOOKUP($F53&amp;$G53,PEFA2011all[[id]:[UD-03.1]],MATCH(W$4,PEFA2011all[[#Headers],[id]:[UD-03.1]],0),0)&amp;""),"")</f>
        <v>5</v>
      </c>
      <c r="X53">
        <f>IFERROR(VALUE(VLOOKUP($F53&amp;$G53,PEFA2011all[[id]:[UD-03.1]],MATCH(X$4,PEFA2011all[[#Headers],[id]:[UD-03.1]],0),0)&amp;""),"")</f>
        <v>2</v>
      </c>
      <c r="Y53">
        <f>IFERROR(VALUE(VLOOKUP($F53&amp;$G53,PEFA2011all[[id]:[UD-03.1]],MATCH(Y$4,PEFA2011all[[#Headers],[id]:[UD-03.1]],0),0)&amp;""),"")</f>
        <v>1</v>
      </c>
      <c r="Z53">
        <f>IFERROR(VALUE(VLOOKUP($F53&amp;$G53,PEFA2011all[[id]:[UD-03.1]],MATCH(Z$4,PEFA2011all[[#Headers],[id]:[UD-03.1]],0),0)&amp;""),"")</f>
        <v>5</v>
      </c>
      <c r="AA53">
        <f>IFERROR(VALUE(VLOOKUP($F53&amp;$G53,PEFA2011all[[id]:[UD-03.1]],MATCH(AA$4,PEFA2011all[[#Headers],[id]:[UD-03.1]],0),0)&amp;""),"")</f>
        <v>5</v>
      </c>
      <c r="AB53">
        <f>IFERROR(VALUE(VLOOKUP($F53&amp;$G53,PEFA2011all[[id]:[UD-03.1]],MATCH(AB$4,PEFA2011all[[#Headers],[id]:[UD-03.1]],0),0)&amp;""),"")</f>
        <v>7</v>
      </c>
      <c r="AC53">
        <f>IFERROR(VALUE(VLOOKUP($F53&amp;$G53,PEFA2011all[[id]:[UD-03.1]],MATCH(AC$4,PEFA2011all[[#Headers],[id]:[UD-03.1]],0),0)&amp;""),"")</f>
        <v>2</v>
      </c>
      <c r="AD53">
        <f>IFERROR(VALUE(VLOOKUP($F53&amp;$G53,PEFA2011all[[id]:[UD-03.1]],MATCH(AD$4,PEFA2011all[[#Headers],[id]:[UD-03.1]],0),0)&amp;""),"")</f>
        <v>5</v>
      </c>
      <c r="AE53">
        <f>IFERROR(VALUE(VLOOKUP($F53&amp;$G53,PEFA2011all[[id]:[UD-03.1]],MATCH(AE$4,PEFA2011all[[#Headers],[id]:[UD-03.1]],0),0)&amp;""),"")</f>
        <v>2</v>
      </c>
      <c r="AF53">
        <f>IFERROR(VALUE(VLOOKUP($F53&amp;$G53,PEFA2011all[[id]:[UD-03.1]],MATCH(AF$4,PEFA2011all[[#Headers],[id]:[UD-03.1]],0),0)&amp;""),"")</f>
        <v>2</v>
      </c>
      <c r="AG53">
        <f>IFERROR(VALUE(VLOOKUP($F53&amp;$G53,PEFA2011all[[id]:[UD-03.1]],MATCH(AG$4,PEFA2011all[[#Headers],[id]:[UD-03.1]],0),0)&amp;""),"")</f>
        <v>2</v>
      </c>
      <c r="AH53">
        <f>IFERROR(VALUE(VLOOKUP($F53&amp;$G53,PEFA2011all[[id]:[UD-03.1]],MATCH(AH$4,PEFA2011all[[#Headers],[id]:[UD-03.1]],0),0)&amp;""),"")</f>
        <v>1</v>
      </c>
      <c r="AI53">
        <f>IFERROR(VALUE(VLOOKUP($F53&amp;$G53,PEFA2011all[[id]:[UD-03.1]],MATCH(AI$4,PEFA2011all[[#Headers],[id]:[UD-03.1]],0),0)&amp;""),"")</f>
        <v>5</v>
      </c>
      <c r="AJ53">
        <f>IFERROR(VALUE(VLOOKUP($F53&amp;$G53,PEFA2011all[[id]:[UD-03.1]],MATCH(AJ$4,PEFA2011all[[#Headers],[id]:[UD-03.1]],0),0)&amp;""),"")</f>
        <v>5</v>
      </c>
      <c r="AK53">
        <f>IFERROR(VALUE(VLOOKUP($F53&amp;$G53,PEFA2011all[[id]:[UD-03.1]],MATCH(AK$4,PEFA2011all[[#Headers],[id]:[UD-03.1]],0),0)&amp;""),"")</f>
        <v>2</v>
      </c>
      <c r="AL53">
        <f>IFERROR(VALUE(VLOOKUP($F53&amp;$G53,PEFA2011all[[id]:[UD-03.1]],MATCH(AL$4,PEFA2011all[[#Headers],[id]:[UD-03.1]],0),0)&amp;""),"")</f>
        <v>1</v>
      </c>
      <c r="AM53">
        <f>IFERROR(VALUE(VLOOKUP($F53&amp;$G53,PEFA2011all[[id]:[UD-03.1]],MATCH(AM$4,PEFA2011all[[#Headers],[id]:[UD-03.1]],0),0)&amp;""),"")</f>
        <v>2</v>
      </c>
      <c r="AN53">
        <f>IFERROR(VALUE(VLOOKUP($F53&amp;$G53,PEFA2011all[[id]:[UD-03.1]],MATCH(AN$4,PEFA2011all[[#Headers],[id]:[UD-03.1]],0),0)&amp;""),"")</f>
        <v>2</v>
      </c>
      <c r="AO53">
        <f>IFERROR(VALUE(VLOOKUP($F53&amp;$G53,PEFA2011all[[id]:[UD-03.1]],MATCH(AO$4,PEFA2011all[[#Headers],[id]:[UD-03.1]],0),0)&amp;""),"")</f>
        <v>1</v>
      </c>
      <c r="AP53">
        <f>IFERROR(VALUE(VLOOKUP($F53&amp;$G53,PEFA2011all[[id]:[UD-03.1]],MATCH(AP$4,PEFA2011all[[#Headers],[id]:[UD-03.1]],0),0)&amp;""),"")</f>
        <v>5</v>
      </c>
      <c r="AQ53">
        <f>IFERROR(VALUE(VLOOKUP($F53&amp;$G53,PEFA2011all[[id]:[UD-03.1]],MATCH(AQ$4,PEFA2011all[[#Headers],[id]:[UD-03.1]],0),0)&amp;""),"")</f>
        <v>2</v>
      </c>
      <c r="AR53">
        <f>IFERROR(VALUE(VLOOKUP($F53&amp;$G53,PEFA2011all[[id]:[UD-03.1]],MATCH(AR$4,PEFA2011all[[#Headers],[id]:[UD-03.1]],0),0)&amp;""),"")</f>
        <v>1</v>
      </c>
    </row>
    <row r="54" spans="2:44" x14ac:dyDescent="0.25">
      <c r="B54">
        <v>2011</v>
      </c>
      <c r="C54" t="s">
        <v>174</v>
      </c>
      <c r="D54" t="e" vm="6">
        <v>#VALUE!</v>
      </c>
      <c r="E54" t="str" cm="1">
        <f t="array" ref="E54">_FV(PEFA2011[[#This Row],[Country-abb]],"Abbreviation")</f>
        <v>SV</v>
      </c>
      <c r="F54" t="str">
        <f>_xlfn.XLOOKUP(PEFA2011[[#This Row],[ISO-2]],'Code'!$B$2:$B$250,'Code'!$C$2:$C$250,"",0)</f>
        <v>SLV</v>
      </c>
      <c r="G54">
        <v>2013</v>
      </c>
      <c r="H54">
        <f>IFERROR(AVERAGE(PEFA2011[[#This Row],[Aggregate expenditure out-turn compared to original approved budget]:[Stock and monitoring of expenditure payment arrears]]),"")</f>
        <v>5.5</v>
      </c>
      <c r="I54">
        <f>IFERROR(AVERAGE(PEFA2011[[#This Row],[Classification of the budget]:[Public access to key fiscal information]]),"")</f>
        <v>4.333333333333333</v>
      </c>
      <c r="J54">
        <f>IFERROR(AVERAGE(PEFA2011[[#This Row],[Orderliness and participation in the annual budget process]:[Multi-year perspective in fiscal planning, expenditure policy and budgeting]]),"")</f>
        <v>4.5</v>
      </c>
      <c r="K54">
        <f>IFERROR(AVERAGE(PEFA2011[[#This Row],[Transparency of taxpayer obligations and liabilities]:[Effectiveness of internal audit]]),"")</f>
        <v>4.5555555555555554</v>
      </c>
      <c r="L54">
        <f>IFERROR(AVERAGE(PEFA2011[[#This Row],[Timeliness and regularity of accounts reconciliation]:[Quality and timeliness of annual financial statements]]),"")</f>
        <v>5.75</v>
      </c>
      <c r="M54">
        <f>IFERROR(AVERAGE(PEFA2011[[#This Row],[Scope, nature and follow-up of external audit]:[Legislative scrutiny of external audit reports]]),"")</f>
        <v>3</v>
      </c>
      <c r="N54">
        <f>IFERROR(VALUE(VLOOKUP($F54&amp;$G54,PEFA2011all[[id]:[UD-03.1]],MATCH(N$4,PEFA2011all[[#Headers],[id]:[UD-03.1]],0),0)&amp;""),"")</f>
        <v>7</v>
      </c>
      <c r="O54">
        <f>IFERROR(VALUE(VLOOKUP($F54&amp;$G54,PEFA2011all[[id]:[UD-03.1]],MATCH(O$4,PEFA2011all[[#Headers],[id]:[UD-03.1]],0),0)&amp;""),"")</f>
        <v>7</v>
      </c>
      <c r="P54">
        <f>IFERROR(VALUE(VLOOKUP($F54&amp;$G54,PEFA2011all[[id]:[UD-03.1]],MATCH(P$4,PEFA2011all[[#Headers],[id]:[UD-03.1]],0),0)&amp;""),"")</f>
        <v>7</v>
      </c>
      <c r="Q54">
        <f>IFERROR(VALUE(VLOOKUP($F54&amp;$G54,PEFA2011all[[id]:[UD-03.1]],MATCH(Q$4,PEFA2011all[[#Headers],[id]:[UD-03.1]],0),0)&amp;""),"")</f>
        <v>1</v>
      </c>
      <c r="R54">
        <f>IFERROR(VALUE(VLOOKUP($F54&amp;$G54,PEFA2011all[[id]:[UD-03.1]],MATCH(R$4,PEFA2011all[[#Headers],[id]:[UD-03.1]],0),0)&amp;""),"")</f>
        <v>3</v>
      </c>
      <c r="S54">
        <f>IFERROR(VALUE(VLOOKUP($F54&amp;$G54,PEFA2011all[[id]:[UD-03.1]],MATCH(S$4,PEFA2011all[[#Headers],[id]:[UD-03.1]],0),0)&amp;""),"")</f>
        <v>5</v>
      </c>
      <c r="T54">
        <f>IFERROR(VALUE(VLOOKUP($F54&amp;$G54,PEFA2011all[[id]:[UD-03.1]],MATCH(T$4,PEFA2011all[[#Headers],[id]:[UD-03.1]],0),0)&amp;""),"")</f>
        <v>4</v>
      </c>
      <c r="U54">
        <f>IFERROR(VALUE(VLOOKUP($F54&amp;$G54,PEFA2011all[[id]:[UD-03.1]],MATCH(U$4,PEFA2011all[[#Headers],[id]:[UD-03.1]],0),0)&amp;""),"")</f>
        <v>6</v>
      </c>
      <c r="V54">
        <f>IFERROR(VALUE(VLOOKUP($F54&amp;$G54,PEFA2011all[[id]:[UD-03.1]],MATCH(V$4,PEFA2011all[[#Headers],[id]:[UD-03.1]],0),0)&amp;""),"")</f>
        <v>3</v>
      </c>
      <c r="W54">
        <f>IFERROR(VALUE(VLOOKUP($F54&amp;$G54,PEFA2011all[[id]:[UD-03.1]],MATCH(W$4,PEFA2011all[[#Headers],[id]:[UD-03.1]],0),0)&amp;""),"")</f>
        <v>5</v>
      </c>
      <c r="X54">
        <f>IFERROR(VALUE(VLOOKUP($F54&amp;$G54,PEFA2011all[[id]:[UD-03.1]],MATCH(X$4,PEFA2011all[[#Headers],[id]:[UD-03.1]],0),0)&amp;""),"")</f>
        <v>5</v>
      </c>
      <c r="Y54">
        <f>IFERROR(VALUE(VLOOKUP($F54&amp;$G54,PEFA2011all[[id]:[UD-03.1]],MATCH(Y$4,PEFA2011all[[#Headers],[id]:[UD-03.1]],0),0)&amp;""),"")</f>
        <v>4</v>
      </c>
      <c r="Z54">
        <f>IFERROR(VALUE(VLOOKUP($F54&amp;$G54,PEFA2011all[[id]:[UD-03.1]],MATCH(Z$4,PEFA2011all[[#Headers],[id]:[UD-03.1]],0),0)&amp;""),"")</f>
        <v>6</v>
      </c>
      <c r="AA54">
        <f>IFERROR(VALUE(VLOOKUP($F54&amp;$G54,PEFA2011all[[id]:[UD-03.1]],MATCH(AA$4,PEFA2011all[[#Headers],[id]:[UD-03.1]],0),0)&amp;""),"")</f>
        <v>5</v>
      </c>
      <c r="AB54">
        <f>IFERROR(VALUE(VLOOKUP($F54&amp;$G54,PEFA2011all[[id]:[UD-03.1]],MATCH(AB$4,PEFA2011all[[#Headers],[id]:[UD-03.1]],0),0)&amp;""),"")</f>
        <v>2</v>
      </c>
      <c r="AC54">
        <f>IFERROR(VALUE(VLOOKUP($F54&amp;$G54,PEFA2011all[[id]:[UD-03.1]],MATCH(AC$4,PEFA2011all[[#Headers],[id]:[UD-03.1]],0),0)&amp;""),"")</f>
        <v>6</v>
      </c>
      <c r="AD54">
        <f>IFERROR(VALUE(VLOOKUP($F54&amp;$G54,PEFA2011all[[id]:[UD-03.1]],MATCH(AD$4,PEFA2011all[[#Headers],[id]:[UD-03.1]],0),0)&amp;""),"")</f>
        <v>5</v>
      </c>
      <c r="AE54">
        <f>IFERROR(VALUE(VLOOKUP($F54&amp;$G54,PEFA2011all[[id]:[UD-03.1]],MATCH(AE$4,PEFA2011all[[#Headers],[id]:[UD-03.1]],0),0)&amp;""),"")</f>
        <v>4</v>
      </c>
      <c r="AF54">
        <f>IFERROR(VALUE(VLOOKUP($F54&amp;$G54,PEFA2011all[[id]:[UD-03.1]],MATCH(AF$4,PEFA2011all[[#Headers],[id]:[UD-03.1]],0),0)&amp;""),"")</f>
        <v>5</v>
      </c>
      <c r="AG54">
        <f>IFERROR(VALUE(VLOOKUP($F54&amp;$G54,PEFA2011all[[id]:[UD-03.1]],MATCH(AG$4,PEFA2011all[[#Headers],[id]:[UD-03.1]],0),0)&amp;""),"")</f>
        <v>4</v>
      </c>
      <c r="AH54">
        <f>IFERROR(VALUE(VLOOKUP($F54&amp;$G54,PEFA2011all[[id]:[UD-03.1]],MATCH(AH$4,PEFA2011all[[#Headers],[id]:[UD-03.1]],0),0)&amp;""),"")</f>
        <v>4</v>
      </c>
      <c r="AI54">
        <f>IFERROR(VALUE(VLOOKUP($F54&amp;$G54,PEFA2011all[[id]:[UD-03.1]],MATCH(AI$4,PEFA2011all[[#Headers],[id]:[UD-03.1]],0),0)&amp;""),"")</f>
        <v>6</v>
      </c>
      <c r="AJ54">
        <f>IFERROR(VALUE(VLOOKUP($F54&amp;$G54,PEFA2011all[[id]:[UD-03.1]],MATCH(AJ$4,PEFA2011all[[#Headers],[id]:[UD-03.1]],0),0)&amp;""),"")</f>
        <v>5</v>
      </c>
      <c r="AK54">
        <f>IFERROR(VALUE(VLOOKUP($F54&amp;$G54,PEFA2011all[[id]:[UD-03.1]],MATCH(AK$4,PEFA2011all[[#Headers],[id]:[UD-03.1]],0),0)&amp;""),"")</f>
        <v>6</v>
      </c>
      <c r="AL54">
        <f>IFERROR(VALUE(VLOOKUP($F54&amp;$G54,PEFA2011all[[id]:[UD-03.1]],MATCH(AL$4,PEFA2011all[[#Headers],[id]:[UD-03.1]],0),0)&amp;""),"")</f>
        <v>6</v>
      </c>
      <c r="AM54">
        <f>IFERROR(VALUE(VLOOKUP($F54&amp;$G54,PEFA2011all[[id]:[UD-03.1]],MATCH(AM$4,PEFA2011all[[#Headers],[id]:[UD-03.1]],0),0)&amp;""),"")</f>
        <v>2</v>
      </c>
      <c r="AN54">
        <f>IFERROR(VALUE(VLOOKUP($F54&amp;$G54,PEFA2011all[[id]:[UD-03.1]],MATCH(AN$4,PEFA2011all[[#Headers],[id]:[UD-03.1]],0),0)&amp;""),"")</f>
        <v>6</v>
      </c>
      <c r="AO54">
        <f>IFERROR(VALUE(VLOOKUP($F54&amp;$G54,PEFA2011all[[id]:[UD-03.1]],MATCH(AO$4,PEFA2011all[[#Headers],[id]:[UD-03.1]],0),0)&amp;""),"")</f>
        <v>1</v>
      </c>
      <c r="AP54">
        <f>IFERROR(VALUE(VLOOKUP($F54&amp;$G54,PEFA2011all[[id]:[UD-03.1]],MATCH(AP$4,PEFA2011all[[#Headers],[id]:[UD-03.1]],0),0)&amp;""),"")</f>
        <v>1</v>
      </c>
      <c r="AQ54">
        <f>IFERROR(VALUE(VLOOKUP($F54&amp;$G54,PEFA2011all[[id]:[UD-03.1]],MATCH(AQ$4,PEFA2011all[[#Headers],[id]:[UD-03.1]],0),0)&amp;""),"")</f>
        <v>1</v>
      </c>
      <c r="AR54">
        <f>IFERROR(VALUE(VLOOKUP($F54&amp;$G54,PEFA2011all[[id]:[UD-03.1]],MATCH(AR$4,PEFA2011all[[#Headers],[id]:[UD-03.1]],0),0)&amp;""),"")</f>
        <v>3</v>
      </c>
    </row>
    <row r="55" spans="2:44" x14ac:dyDescent="0.25">
      <c r="B55">
        <v>2011</v>
      </c>
      <c r="C55" t="s">
        <v>174</v>
      </c>
      <c r="D55" t="e" vm="6">
        <v>#VALUE!</v>
      </c>
      <c r="E55" t="str" cm="1">
        <f t="array" ref="E55">_FV(PEFA2011[[#This Row],[Country-abb]],"Abbreviation")</f>
        <v>SV</v>
      </c>
      <c r="F55" t="str">
        <f>_xlfn.XLOOKUP(PEFA2011[[#This Row],[ISO-2]],'Code'!$B$2:$B$250,'Code'!$C$2:$C$250,"",0)</f>
        <v>SLV</v>
      </c>
      <c r="G55">
        <v>2009</v>
      </c>
      <c r="H55">
        <f>IFERROR(AVERAGE(PEFA2011[[#This Row],[Aggregate expenditure out-turn compared to original approved budget]:[Stock and monitoring of expenditure payment arrears]]),"")</f>
        <v>5</v>
      </c>
      <c r="I55">
        <f>IFERROR(AVERAGE(PEFA2011[[#This Row],[Classification of the budget]:[Public access to key fiscal information]]),"")</f>
        <v>5.333333333333333</v>
      </c>
      <c r="J55">
        <f>IFERROR(AVERAGE(PEFA2011[[#This Row],[Orderliness and participation in the annual budget process]:[Multi-year perspective in fiscal planning, expenditure policy and budgeting]]),"")</f>
        <v>4.5</v>
      </c>
      <c r="K55">
        <f>IFERROR(AVERAGE(PEFA2011[[#This Row],[Transparency of taxpayer obligations and liabilities]:[Effectiveness of internal audit]]),"")</f>
        <v>5.5555555555555554</v>
      </c>
      <c r="L55">
        <f>IFERROR(AVERAGE(PEFA2011[[#This Row],[Timeliness and regularity of accounts reconciliation]:[Quality and timeliness of annual financial statements]]),"")</f>
        <v>6</v>
      </c>
      <c r="M55">
        <f>IFERROR(AVERAGE(PEFA2011[[#This Row],[Scope, nature and follow-up of external audit]:[Legislative scrutiny of external audit reports]]),"")</f>
        <v>3</v>
      </c>
      <c r="N55">
        <f>IFERROR(VALUE(VLOOKUP($F55&amp;$G55,PEFA2011all[[id]:[UD-03.1]],MATCH(N$4,PEFA2011all[[#Headers],[id]:[UD-03.1]],0),0)&amp;""),"")</f>
        <v>3</v>
      </c>
      <c r="O55">
        <f>IFERROR(VALUE(VLOOKUP($F55&amp;$G55,PEFA2011all[[id]:[UD-03.1]],MATCH(O$4,PEFA2011all[[#Headers],[id]:[UD-03.1]],0),0)&amp;""),"")</f>
        <v>5</v>
      </c>
      <c r="P55">
        <f>IFERROR(VALUE(VLOOKUP($F55&amp;$G55,PEFA2011all[[id]:[UD-03.1]],MATCH(P$4,PEFA2011all[[#Headers],[id]:[UD-03.1]],0),0)&amp;""),"")</f>
        <v>7</v>
      </c>
      <c r="Q55">
        <f>IFERROR(VALUE(VLOOKUP($F55&amp;$G55,PEFA2011all[[id]:[UD-03.1]],MATCH(Q$4,PEFA2011all[[#Headers],[id]:[UD-03.1]],0),0)&amp;""),"")</f>
        <v>5</v>
      </c>
      <c r="R55">
        <f>IFERROR(VALUE(VLOOKUP($F55&amp;$G55,PEFA2011all[[id]:[UD-03.1]],MATCH(R$4,PEFA2011all[[#Headers],[id]:[UD-03.1]],0),0)&amp;""),"")</f>
        <v>3</v>
      </c>
      <c r="S55">
        <f>IFERROR(VALUE(VLOOKUP($F55&amp;$G55,PEFA2011all[[id]:[UD-03.1]],MATCH(S$4,PEFA2011all[[#Headers],[id]:[UD-03.1]],0),0)&amp;""),"")</f>
        <v>7</v>
      </c>
      <c r="T55">
        <f>IFERROR(VALUE(VLOOKUP($F55&amp;$G55,PEFA2011all[[id]:[UD-03.1]],MATCH(T$4,PEFA2011all[[#Headers],[id]:[UD-03.1]],0),0)&amp;""),"")</f>
        <v>7</v>
      </c>
      <c r="U55">
        <f>IFERROR(VALUE(VLOOKUP($F55&amp;$G55,PEFA2011all[[id]:[UD-03.1]],MATCH(U$4,PEFA2011all[[#Headers],[id]:[UD-03.1]],0),0)&amp;""),"")</f>
        <v>6</v>
      </c>
      <c r="V55">
        <f>IFERROR(VALUE(VLOOKUP($F55&amp;$G55,PEFA2011all[[id]:[UD-03.1]],MATCH(V$4,PEFA2011all[[#Headers],[id]:[UD-03.1]],0),0)&amp;""),"")</f>
        <v>4</v>
      </c>
      <c r="W55">
        <f>IFERROR(VALUE(VLOOKUP($F55&amp;$G55,PEFA2011all[[id]:[UD-03.1]],MATCH(W$4,PEFA2011all[[#Headers],[id]:[UD-03.1]],0),0)&amp;""),"")</f>
        <v>5</v>
      </c>
      <c r="X55">
        <f>IFERROR(VALUE(VLOOKUP($F55&amp;$G55,PEFA2011all[[id]:[UD-03.1]],MATCH(X$4,PEFA2011all[[#Headers],[id]:[UD-03.1]],0),0)&amp;""),"")</f>
        <v>5</v>
      </c>
      <c r="Y55">
        <f>IFERROR(VALUE(VLOOKUP($F55&amp;$G55,PEFA2011all[[id]:[UD-03.1]],MATCH(Y$4,PEFA2011all[[#Headers],[id]:[UD-03.1]],0),0)&amp;""),"")</f>
        <v>4</v>
      </c>
      <c r="Z55">
        <f>IFERROR(VALUE(VLOOKUP($F55&amp;$G55,PEFA2011all[[id]:[UD-03.1]],MATCH(Z$4,PEFA2011all[[#Headers],[id]:[UD-03.1]],0),0)&amp;""),"")</f>
        <v>5</v>
      </c>
      <c r="AA55">
        <f>IFERROR(VALUE(VLOOKUP($F55&amp;$G55,PEFA2011all[[id]:[UD-03.1]],MATCH(AA$4,PEFA2011all[[#Headers],[id]:[UD-03.1]],0),0)&amp;""),"")</f>
        <v>5</v>
      </c>
      <c r="AB55">
        <f>IFERROR(VALUE(VLOOKUP($F55&amp;$G55,PEFA2011all[[id]:[UD-03.1]],MATCH(AB$4,PEFA2011all[[#Headers],[id]:[UD-03.1]],0),0)&amp;""),"")</f>
        <v>6</v>
      </c>
      <c r="AC55">
        <f>IFERROR(VALUE(VLOOKUP($F55&amp;$G55,PEFA2011all[[id]:[UD-03.1]],MATCH(AC$4,PEFA2011all[[#Headers],[id]:[UD-03.1]],0),0)&amp;""),"")</f>
        <v>6</v>
      </c>
      <c r="AD55">
        <f>IFERROR(VALUE(VLOOKUP($F55&amp;$G55,PEFA2011all[[id]:[UD-03.1]],MATCH(AD$4,PEFA2011all[[#Headers],[id]:[UD-03.1]],0),0)&amp;""),"")</f>
        <v>5</v>
      </c>
      <c r="AE55">
        <f>IFERROR(VALUE(VLOOKUP($F55&amp;$G55,PEFA2011all[[id]:[UD-03.1]],MATCH(AE$4,PEFA2011all[[#Headers],[id]:[UD-03.1]],0),0)&amp;""),"")</f>
        <v>7</v>
      </c>
      <c r="AF55">
        <f>IFERROR(VALUE(VLOOKUP($F55&amp;$G55,PEFA2011all[[id]:[UD-03.1]],MATCH(AF$4,PEFA2011all[[#Headers],[id]:[UD-03.1]],0),0)&amp;""),"")</f>
        <v>6</v>
      </c>
      <c r="AG55">
        <f>IFERROR(VALUE(VLOOKUP($F55&amp;$G55,PEFA2011all[[id]:[UD-03.1]],MATCH(AG$4,PEFA2011all[[#Headers],[id]:[UD-03.1]],0),0)&amp;""),"")</f>
        <v>6</v>
      </c>
      <c r="AH55">
        <f>IFERROR(VALUE(VLOOKUP($F55&amp;$G55,PEFA2011all[[id]:[UD-03.1]],MATCH(AH$4,PEFA2011all[[#Headers],[id]:[UD-03.1]],0),0)&amp;""),"")</f>
        <v>4</v>
      </c>
      <c r="AI55">
        <f>IFERROR(VALUE(VLOOKUP($F55&amp;$G55,PEFA2011all[[id]:[UD-03.1]],MATCH(AI$4,PEFA2011all[[#Headers],[id]:[UD-03.1]],0),0)&amp;""),"")</f>
        <v>6</v>
      </c>
      <c r="AJ55">
        <f>IFERROR(VALUE(VLOOKUP($F55&amp;$G55,PEFA2011all[[id]:[UD-03.1]],MATCH(AJ$4,PEFA2011all[[#Headers],[id]:[UD-03.1]],0),0)&amp;""),"")</f>
        <v>5</v>
      </c>
      <c r="AK55">
        <f>IFERROR(VALUE(VLOOKUP($F55&amp;$G55,PEFA2011all[[id]:[UD-03.1]],MATCH(AK$4,PEFA2011all[[#Headers],[id]:[UD-03.1]],0),0)&amp;""),"")</f>
        <v>6</v>
      </c>
      <c r="AL55">
        <f>IFERROR(VALUE(VLOOKUP($F55&amp;$G55,PEFA2011all[[id]:[UD-03.1]],MATCH(AL$4,PEFA2011all[[#Headers],[id]:[UD-03.1]],0),0)&amp;""),"")</f>
        <v>7</v>
      </c>
      <c r="AM55">
        <f>IFERROR(VALUE(VLOOKUP($F55&amp;$G55,PEFA2011all[[id]:[UD-03.1]],MATCH(AM$4,PEFA2011all[[#Headers],[id]:[UD-03.1]],0),0)&amp;""),"")</f>
        <v>4</v>
      </c>
      <c r="AN55">
        <f>IFERROR(VALUE(VLOOKUP($F55&amp;$G55,PEFA2011all[[id]:[UD-03.1]],MATCH(AN$4,PEFA2011all[[#Headers],[id]:[UD-03.1]],0),0)&amp;""),"")</f>
        <v>4</v>
      </c>
      <c r="AO55">
        <f>IFERROR(VALUE(VLOOKUP($F55&amp;$G55,PEFA2011all[[id]:[UD-03.1]],MATCH(AO$4,PEFA2011all[[#Headers],[id]:[UD-03.1]],0),0)&amp;""),"")</f>
        <v>1</v>
      </c>
      <c r="AP55">
        <f>IFERROR(VALUE(VLOOKUP($F55&amp;$G55,PEFA2011all[[id]:[UD-03.1]],MATCH(AP$4,PEFA2011all[[#Headers],[id]:[UD-03.1]],0),0)&amp;""),"")</f>
        <v>7</v>
      </c>
      <c r="AQ55">
        <f>IFERROR(VALUE(VLOOKUP($F55&amp;$G55,PEFA2011all[[id]:[UD-03.1]],MATCH(AQ$4,PEFA2011all[[#Headers],[id]:[UD-03.1]],0),0)&amp;""),"")</f>
        <v>1</v>
      </c>
      <c r="AR55">
        <f>IFERROR(VALUE(VLOOKUP($F55&amp;$G55,PEFA2011all[[id]:[UD-03.1]],MATCH(AR$4,PEFA2011all[[#Headers],[id]:[UD-03.1]],0),0)&amp;""),"")</f>
        <v>1</v>
      </c>
    </row>
    <row r="56" spans="2:44" x14ac:dyDescent="0.25">
      <c r="B56">
        <v>2011</v>
      </c>
      <c r="C56" t="s">
        <v>161</v>
      </c>
      <c r="D56" t="e" vm="1">
        <v>#VALUE!</v>
      </c>
      <c r="E56" t="str" cm="1">
        <f t="array" ref="E56">_FV(PEFA2011[[#This Row],[Country-abb]],"Abbreviation")</f>
        <v>ET</v>
      </c>
      <c r="F56" t="str">
        <f>_xlfn.XLOOKUP(PEFA2011[[#This Row],[ISO-2]],'Code'!$B$2:$B$250,'Code'!$C$2:$C$250,"",0)</f>
        <v>ETH</v>
      </c>
      <c r="G56">
        <v>2015</v>
      </c>
      <c r="H56">
        <f>IFERROR(AVERAGE(PEFA2011[[#This Row],[Aggregate expenditure out-turn compared to original approved budget]:[Stock and monitoring of expenditure payment arrears]]),"")</f>
        <v>6.25</v>
      </c>
      <c r="I56">
        <f>IFERROR(AVERAGE(PEFA2011[[#This Row],[Classification of the budget]:[Public access to key fiscal information]]),"")</f>
        <v>4.166666666666667</v>
      </c>
      <c r="J56">
        <f>IFERROR(AVERAGE(PEFA2011[[#This Row],[Orderliness and participation in the annual budget process]:[Multi-year perspective in fiscal planning, expenditure policy and budgeting]]),"")</f>
        <v>6</v>
      </c>
      <c r="K56">
        <f>IFERROR(AVERAGE(PEFA2011[[#This Row],[Transparency of taxpayer obligations and liabilities]:[Effectiveness of internal audit]]),"")</f>
        <v>4.8888888888888893</v>
      </c>
      <c r="L56">
        <f>IFERROR(AVERAGE(PEFA2011[[#This Row],[Timeliness and regularity of accounts reconciliation]:[Quality and timeliness of annual financial statements]]),"")</f>
        <v>5</v>
      </c>
      <c r="M56">
        <f>IFERROR(AVERAGE(PEFA2011[[#This Row],[Scope, nature and follow-up of external audit]:[Legislative scrutiny of external audit reports]]),"")</f>
        <v>4.666666666666667</v>
      </c>
      <c r="N56">
        <f>IFERROR(VALUE(VLOOKUP($F56&amp;$G56,PEFA2011all[[id]:[UD-03.1]],MATCH(N$4,PEFA2011all[[#Headers],[id]:[UD-03.1]],0),0)&amp;""),"")</f>
        <v>7</v>
      </c>
      <c r="O56">
        <f>IFERROR(VALUE(VLOOKUP($F56&amp;$G56,PEFA2011all[[id]:[UD-03.1]],MATCH(O$4,PEFA2011all[[#Headers],[id]:[UD-03.1]],0),0)&amp;""),"")</f>
        <v>6</v>
      </c>
      <c r="P56">
        <f>IFERROR(VALUE(VLOOKUP($F56&amp;$G56,PEFA2011all[[id]:[UD-03.1]],MATCH(P$4,PEFA2011all[[#Headers],[id]:[UD-03.1]],0),0)&amp;""),"")</f>
        <v>5</v>
      </c>
      <c r="Q56">
        <f>IFERROR(VALUE(VLOOKUP($F56&amp;$G56,PEFA2011all[[id]:[UD-03.1]],MATCH(Q$4,PEFA2011all[[#Headers],[id]:[UD-03.1]],0),0)&amp;""),"")</f>
        <v>7</v>
      </c>
      <c r="R56">
        <f>IFERROR(VALUE(VLOOKUP($F56&amp;$G56,PEFA2011all[[id]:[UD-03.1]],MATCH(R$4,PEFA2011all[[#Headers],[id]:[UD-03.1]],0),0)&amp;""),"")</f>
        <v>5</v>
      </c>
      <c r="S56">
        <f>IFERROR(VALUE(VLOOKUP($F56&amp;$G56,PEFA2011all[[id]:[UD-03.1]],MATCH(S$4,PEFA2011all[[#Headers],[id]:[UD-03.1]],0),0)&amp;""),"")</f>
        <v>5</v>
      </c>
      <c r="T56">
        <f>IFERROR(VALUE(VLOOKUP($F56&amp;$G56,PEFA2011all[[id]:[UD-03.1]],MATCH(T$4,PEFA2011all[[#Headers],[id]:[UD-03.1]],0),0)&amp;""),"")</f>
        <v>2</v>
      </c>
      <c r="U56">
        <f>IFERROR(VALUE(VLOOKUP($F56&amp;$G56,PEFA2011all[[id]:[UD-03.1]],MATCH(U$4,PEFA2011all[[#Headers],[id]:[UD-03.1]],0),0)&amp;""),"")</f>
        <v>7</v>
      </c>
      <c r="V56">
        <f>IFERROR(VALUE(VLOOKUP($F56&amp;$G56,PEFA2011all[[id]:[UD-03.1]],MATCH(V$4,PEFA2011all[[#Headers],[id]:[UD-03.1]],0),0)&amp;""),"")</f>
        <v>3</v>
      </c>
      <c r="W56">
        <f>IFERROR(VALUE(VLOOKUP($F56&amp;$G56,PEFA2011all[[id]:[UD-03.1]],MATCH(W$4,PEFA2011all[[#Headers],[id]:[UD-03.1]],0),0)&amp;""),"")</f>
        <v>3</v>
      </c>
      <c r="X56">
        <f>IFERROR(VALUE(VLOOKUP($F56&amp;$G56,PEFA2011all[[id]:[UD-03.1]],MATCH(X$4,PEFA2011all[[#Headers],[id]:[UD-03.1]],0),0)&amp;""),"")</f>
        <v>7</v>
      </c>
      <c r="Y56">
        <f>IFERROR(VALUE(VLOOKUP($F56&amp;$G56,PEFA2011all[[id]:[UD-03.1]],MATCH(Y$4,PEFA2011all[[#Headers],[id]:[UD-03.1]],0),0)&amp;""),"")</f>
        <v>5</v>
      </c>
      <c r="Z56">
        <f>IFERROR(VALUE(VLOOKUP($F56&amp;$G56,PEFA2011all[[id]:[UD-03.1]],MATCH(Z$4,PEFA2011all[[#Headers],[id]:[UD-03.1]],0),0)&amp;""),"")</f>
        <v>7</v>
      </c>
      <c r="AA56">
        <f>IFERROR(VALUE(VLOOKUP($F56&amp;$G56,PEFA2011all[[id]:[UD-03.1]],MATCH(AA$4,PEFA2011all[[#Headers],[id]:[UD-03.1]],0),0)&amp;""),"")</f>
        <v>5</v>
      </c>
      <c r="AB56">
        <f>IFERROR(VALUE(VLOOKUP($F56&amp;$G56,PEFA2011all[[id]:[UD-03.1]],MATCH(AB$4,PEFA2011all[[#Headers],[id]:[UD-03.1]],0),0)&amp;""),"")</f>
        <v>2</v>
      </c>
      <c r="AC56">
        <f>IFERROR(VALUE(VLOOKUP($F56&amp;$G56,PEFA2011all[[id]:[UD-03.1]],MATCH(AC$4,PEFA2011all[[#Headers],[id]:[UD-03.1]],0),0)&amp;""),"")</f>
        <v>4</v>
      </c>
      <c r="AD56">
        <f>IFERROR(VALUE(VLOOKUP($F56&amp;$G56,PEFA2011all[[id]:[UD-03.1]],MATCH(AD$4,PEFA2011all[[#Headers],[id]:[UD-03.1]],0),0)&amp;""),"")</f>
        <v>5</v>
      </c>
      <c r="AE56">
        <f>IFERROR(VALUE(VLOOKUP($F56&amp;$G56,PEFA2011all[[id]:[UD-03.1]],MATCH(AE$4,PEFA2011all[[#Headers],[id]:[UD-03.1]],0),0)&amp;""),"")</f>
        <v>6</v>
      </c>
      <c r="AF56">
        <f>IFERROR(VALUE(VLOOKUP($F56&amp;$G56,PEFA2011all[[id]:[UD-03.1]],MATCH(AF$4,PEFA2011all[[#Headers],[id]:[UD-03.1]],0),0)&amp;""),"")</f>
        <v>4</v>
      </c>
      <c r="AG56">
        <f>IFERROR(VALUE(VLOOKUP($F56&amp;$G56,PEFA2011all[[id]:[UD-03.1]],MATCH(AG$4,PEFA2011all[[#Headers],[id]:[UD-03.1]],0),0)&amp;""),"")</f>
        <v>5</v>
      </c>
      <c r="AH56">
        <f>IFERROR(VALUE(VLOOKUP($F56&amp;$G56,PEFA2011all[[id]:[UD-03.1]],MATCH(AH$4,PEFA2011all[[#Headers],[id]:[UD-03.1]],0),0)&amp;""),"")</f>
        <v>6</v>
      </c>
      <c r="AI56">
        <f>IFERROR(VALUE(VLOOKUP($F56&amp;$G56,PEFA2011all[[id]:[UD-03.1]],MATCH(AI$4,PEFA2011all[[#Headers],[id]:[UD-03.1]],0),0)&amp;""),"")</f>
        <v>7</v>
      </c>
      <c r="AJ56" t="str">
        <f>IFERROR(VALUE(VLOOKUP($F56&amp;$G56,PEFA2011all[[id]:[UD-03.1]],MATCH(AJ$4,PEFA2011all[[#Headers],[id]:[UD-03.1]],0),0)&amp;""),"")</f>
        <v/>
      </c>
      <c r="AK56">
        <f>IFERROR(VALUE(VLOOKUP($F56&amp;$G56,PEFA2011all[[id]:[UD-03.1]],MATCH(AK$4,PEFA2011all[[#Headers],[id]:[UD-03.1]],0),0)&amp;""),"")</f>
        <v>4</v>
      </c>
      <c r="AL56">
        <f>IFERROR(VALUE(VLOOKUP($F56&amp;$G56,PEFA2011all[[id]:[UD-03.1]],MATCH(AL$4,PEFA2011all[[#Headers],[id]:[UD-03.1]],0),0)&amp;""),"")</f>
        <v>4</v>
      </c>
      <c r="AM56">
        <f>IFERROR(VALUE(VLOOKUP($F56&amp;$G56,PEFA2011all[[id]:[UD-03.1]],MATCH(AM$4,PEFA2011all[[#Headers],[id]:[UD-03.1]],0),0)&amp;""),"")</f>
        <v>6</v>
      </c>
      <c r="AN56">
        <f>IFERROR(VALUE(VLOOKUP($F56&amp;$G56,PEFA2011all[[id]:[UD-03.1]],MATCH(AN$4,PEFA2011all[[#Headers],[id]:[UD-03.1]],0),0)&amp;""),"")</f>
        <v>6</v>
      </c>
      <c r="AO56">
        <f>IFERROR(VALUE(VLOOKUP($F56&amp;$G56,PEFA2011all[[id]:[UD-03.1]],MATCH(AO$4,PEFA2011all[[#Headers],[id]:[UD-03.1]],0),0)&amp;""),"")</f>
        <v>2</v>
      </c>
      <c r="AP56">
        <f>IFERROR(VALUE(VLOOKUP($F56&amp;$G56,PEFA2011all[[id]:[UD-03.1]],MATCH(AP$4,PEFA2011all[[#Headers],[id]:[UD-03.1]],0),0)&amp;""),"")</f>
        <v>7</v>
      </c>
      <c r="AQ56">
        <f>IFERROR(VALUE(VLOOKUP($F56&amp;$G56,PEFA2011all[[id]:[UD-03.1]],MATCH(AQ$4,PEFA2011all[[#Headers],[id]:[UD-03.1]],0),0)&amp;""),"")</f>
        <v>2</v>
      </c>
      <c r="AR56">
        <f>IFERROR(VALUE(VLOOKUP($F56&amp;$G56,PEFA2011all[[id]:[UD-03.1]],MATCH(AR$4,PEFA2011all[[#Headers],[id]:[UD-03.1]],0),0)&amp;""),"")</f>
        <v>1</v>
      </c>
    </row>
    <row r="57" spans="2:44" x14ac:dyDescent="0.25">
      <c r="B57">
        <v>2011</v>
      </c>
      <c r="C57" t="s">
        <v>161</v>
      </c>
      <c r="D57" t="e" vm="1">
        <v>#VALUE!</v>
      </c>
      <c r="E57" t="str" cm="1">
        <f t="array" ref="E57">_FV(PEFA2011[[#This Row],[Country-abb]],"Abbreviation")</f>
        <v>ET</v>
      </c>
      <c r="F57" t="str">
        <f>_xlfn.XLOOKUP(PEFA2011[[#This Row],[ISO-2]],'Code'!$B$2:$B$250,'Code'!$C$2:$C$250,"",0)</f>
        <v>ETH</v>
      </c>
      <c r="G57">
        <v>2010</v>
      </c>
      <c r="H57">
        <f>IFERROR(AVERAGE(PEFA2011[[#This Row],[Aggregate expenditure out-turn compared to original approved budget]:[Stock and monitoring of expenditure payment arrears]]),"")</f>
        <v>5</v>
      </c>
      <c r="I57">
        <f>IFERROR(AVERAGE(PEFA2011[[#This Row],[Classification of the budget]:[Public access to key fiscal information]]),"")</f>
        <v>4.5</v>
      </c>
      <c r="J57">
        <f>IFERROR(AVERAGE(PEFA2011[[#This Row],[Orderliness and participation in the annual budget process]:[Multi-year perspective in fiscal planning, expenditure policy and budgeting]]),"")</f>
        <v>5</v>
      </c>
      <c r="K57">
        <f>IFERROR(AVERAGE(PEFA2011[[#This Row],[Transparency of taxpayer obligations and liabilities]:[Effectiveness of internal audit]]),"")</f>
        <v>4.8888888888888893</v>
      </c>
      <c r="L57">
        <f>IFERROR(AVERAGE(PEFA2011[[#This Row],[Timeliness and regularity of accounts reconciliation]:[Quality and timeliness of annual financial statements]]),"")</f>
        <v>5.333333333333333</v>
      </c>
      <c r="M57">
        <f>IFERROR(AVERAGE(PEFA2011[[#This Row],[Scope, nature and follow-up of external audit]:[Legislative scrutiny of external audit reports]]),"")</f>
        <v>3.3333333333333335</v>
      </c>
      <c r="N57">
        <f>IFERROR(VALUE(VLOOKUP($F57&amp;$G57,PEFA2011all[[id]:[UD-03.1]],MATCH(N$4,PEFA2011all[[#Headers],[id]:[UD-03.1]],0),0)&amp;""),"")</f>
        <v>5</v>
      </c>
      <c r="O57">
        <f>IFERROR(VALUE(VLOOKUP($F57&amp;$G57,PEFA2011all[[id]:[UD-03.1]],MATCH(O$4,PEFA2011all[[#Headers],[id]:[UD-03.1]],0),0)&amp;""),"")</f>
        <v>3</v>
      </c>
      <c r="P57">
        <f>IFERROR(VALUE(VLOOKUP($F57&amp;$G57,PEFA2011all[[id]:[UD-03.1]],MATCH(P$4,PEFA2011all[[#Headers],[id]:[UD-03.1]],0),0)&amp;""),"")</f>
        <v>5</v>
      </c>
      <c r="Q57">
        <f>IFERROR(VALUE(VLOOKUP($F57&amp;$G57,PEFA2011all[[id]:[UD-03.1]],MATCH(Q$4,PEFA2011all[[#Headers],[id]:[UD-03.1]],0),0)&amp;""),"")</f>
        <v>7</v>
      </c>
      <c r="R57">
        <f>IFERROR(VALUE(VLOOKUP($F57&amp;$G57,PEFA2011all[[id]:[UD-03.1]],MATCH(R$4,PEFA2011all[[#Headers],[id]:[UD-03.1]],0),0)&amp;""),"")</f>
        <v>5</v>
      </c>
      <c r="S57">
        <f>IFERROR(VALUE(VLOOKUP($F57&amp;$G57,PEFA2011all[[id]:[UD-03.1]],MATCH(S$4,PEFA2011all[[#Headers],[id]:[UD-03.1]],0),0)&amp;""),"")</f>
        <v>7</v>
      </c>
      <c r="T57">
        <f>IFERROR(VALUE(VLOOKUP($F57&amp;$G57,PEFA2011all[[id]:[UD-03.1]],MATCH(T$4,PEFA2011all[[#Headers],[id]:[UD-03.1]],0),0)&amp;""),"")</f>
        <v>2</v>
      </c>
      <c r="U57">
        <f>IFERROR(VALUE(VLOOKUP($F57&amp;$G57,PEFA2011all[[id]:[UD-03.1]],MATCH(U$4,PEFA2011all[[#Headers],[id]:[UD-03.1]],0),0)&amp;""),"")</f>
        <v>6</v>
      </c>
      <c r="V57">
        <f>IFERROR(VALUE(VLOOKUP($F57&amp;$G57,PEFA2011all[[id]:[UD-03.1]],MATCH(V$4,PEFA2011all[[#Headers],[id]:[UD-03.1]],0),0)&amp;""),"")</f>
        <v>4</v>
      </c>
      <c r="W57">
        <f>IFERROR(VALUE(VLOOKUP($F57&amp;$G57,PEFA2011all[[id]:[UD-03.1]],MATCH(W$4,PEFA2011all[[#Headers],[id]:[UD-03.1]],0),0)&amp;""),"")</f>
        <v>3</v>
      </c>
      <c r="X57">
        <f>IFERROR(VALUE(VLOOKUP($F57&amp;$G57,PEFA2011all[[id]:[UD-03.1]],MATCH(X$4,PEFA2011all[[#Headers],[id]:[UD-03.1]],0),0)&amp;""),"")</f>
        <v>7</v>
      </c>
      <c r="Y57">
        <f>IFERROR(VALUE(VLOOKUP($F57&amp;$G57,PEFA2011all[[id]:[UD-03.1]],MATCH(Y$4,PEFA2011all[[#Headers],[id]:[UD-03.1]],0),0)&amp;""),"")</f>
        <v>3</v>
      </c>
      <c r="Z57">
        <f>IFERROR(VALUE(VLOOKUP($F57&amp;$G57,PEFA2011all[[id]:[UD-03.1]],MATCH(Z$4,PEFA2011all[[#Headers],[id]:[UD-03.1]],0),0)&amp;""),"")</f>
        <v>6</v>
      </c>
      <c r="AA57">
        <f>IFERROR(VALUE(VLOOKUP($F57&amp;$G57,PEFA2011all[[id]:[UD-03.1]],MATCH(AA$4,PEFA2011all[[#Headers],[id]:[UD-03.1]],0),0)&amp;""),"")</f>
        <v>5</v>
      </c>
      <c r="AB57">
        <f>IFERROR(VALUE(VLOOKUP($F57&amp;$G57,PEFA2011all[[id]:[UD-03.1]],MATCH(AB$4,PEFA2011all[[#Headers],[id]:[UD-03.1]],0),0)&amp;""),"")</f>
        <v>1</v>
      </c>
      <c r="AC57">
        <f>IFERROR(VALUE(VLOOKUP($F57&amp;$G57,PEFA2011all[[id]:[UD-03.1]],MATCH(AC$4,PEFA2011all[[#Headers],[id]:[UD-03.1]],0),0)&amp;""),"")</f>
        <v>5</v>
      </c>
      <c r="AD57">
        <f>IFERROR(VALUE(VLOOKUP($F57&amp;$G57,PEFA2011all[[id]:[UD-03.1]],MATCH(AD$4,PEFA2011all[[#Headers],[id]:[UD-03.1]],0),0)&amp;""),"")</f>
        <v>5</v>
      </c>
      <c r="AE57">
        <f>IFERROR(VALUE(VLOOKUP($F57&amp;$G57,PEFA2011all[[id]:[UD-03.1]],MATCH(AE$4,PEFA2011all[[#Headers],[id]:[UD-03.1]],0),0)&amp;""),"")</f>
        <v>6</v>
      </c>
      <c r="AF57">
        <f>IFERROR(VALUE(VLOOKUP($F57&amp;$G57,PEFA2011all[[id]:[UD-03.1]],MATCH(AF$4,PEFA2011all[[#Headers],[id]:[UD-03.1]],0),0)&amp;""),"")</f>
        <v>4</v>
      </c>
      <c r="AG57">
        <f>IFERROR(VALUE(VLOOKUP($F57&amp;$G57,PEFA2011all[[id]:[UD-03.1]],MATCH(AG$4,PEFA2011all[[#Headers],[id]:[UD-03.1]],0),0)&amp;""),"")</f>
        <v>6</v>
      </c>
      <c r="AH57">
        <f>IFERROR(VALUE(VLOOKUP($F57&amp;$G57,PEFA2011all[[id]:[UD-03.1]],MATCH(AH$4,PEFA2011all[[#Headers],[id]:[UD-03.1]],0),0)&amp;""),"")</f>
        <v>6</v>
      </c>
      <c r="AI57">
        <f>IFERROR(VALUE(VLOOKUP($F57&amp;$G57,PEFA2011all[[id]:[UD-03.1]],MATCH(AI$4,PEFA2011all[[#Headers],[id]:[UD-03.1]],0),0)&amp;""),"")</f>
        <v>6</v>
      </c>
      <c r="AJ57" t="str">
        <f>IFERROR(VALUE(VLOOKUP($F57&amp;$G57,PEFA2011all[[id]:[UD-03.1]],MATCH(AJ$4,PEFA2011all[[#Headers],[id]:[UD-03.1]],0),0)&amp;""),"")</f>
        <v/>
      </c>
      <c r="AK57">
        <f>IFERROR(VALUE(VLOOKUP($F57&amp;$G57,PEFA2011all[[id]:[UD-03.1]],MATCH(AK$4,PEFA2011all[[#Headers],[id]:[UD-03.1]],0),0)&amp;""),"")</f>
        <v>6</v>
      </c>
      <c r="AL57">
        <f>IFERROR(VALUE(VLOOKUP($F57&amp;$G57,PEFA2011all[[id]:[UD-03.1]],MATCH(AL$4,PEFA2011all[[#Headers],[id]:[UD-03.1]],0),0)&amp;""),"")</f>
        <v>4</v>
      </c>
      <c r="AM57">
        <f>IFERROR(VALUE(VLOOKUP($F57&amp;$G57,PEFA2011all[[id]:[UD-03.1]],MATCH(AM$4,PEFA2011all[[#Headers],[id]:[UD-03.1]],0),0)&amp;""),"")</f>
        <v>4</v>
      </c>
      <c r="AN57">
        <f>IFERROR(VALUE(VLOOKUP($F57&amp;$G57,PEFA2011all[[id]:[UD-03.1]],MATCH(AN$4,PEFA2011all[[#Headers],[id]:[UD-03.1]],0),0)&amp;""),"")</f>
        <v>2</v>
      </c>
      <c r="AO57">
        <f>IFERROR(VALUE(VLOOKUP($F57&amp;$G57,PEFA2011all[[id]:[UD-03.1]],MATCH(AO$4,PEFA2011all[[#Headers],[id]:[UD-03.1]],0),0)&amp;""),"")</f>
        <v>4</v>
      </c>
      <c r="AP57">
        <f>IFERROR(VALUE(VLOOKUP($F57&amp;$G57,PEFA2011all[[id]:[UD-03.1]],MATCH(AP$4,PEFA2011all[[#Headers],[id]:[UD-03.1]],0),0)&amp;""),"")</f>
        <v>1</v>
      </c>
      <c r="AQ57">
        <f>IFERROR(VALUE(VLOOKUP($F57&amp;$G57,PEFA2011all[[id]:[UD-03.1]],MATCH(AQ$4,PEFA2011all[[#Headers],[id]:[UD-03.1]],0),0)&amp;""),"")</f>
        <v>3</v>
      </c>
      <c r="AR57">
        <f>IFERROR(VALUE(VLOOKUP($F57&amp;$G57,PEFA2011all[[id]:[UD-03.1]],MATCH(AR$4,PEFA2011all[[#Headers],[id]:[UD-03.1]],0),0)&amp;""),"")</f>
        <v>3</v>
      </c>
    </row>
    <row r="58" spans="2:44" x14ac:dyDescent="0.25">
      <c r="B58">
        <v>2011</v>
      </c>
      <c r="C58" t="s">
        <v>161</v>
      </c>
      <c r="D58" t="e" vm="1">
        <v>#VALUE!</v>
      </c>
      <c r="E58" t="str" cm="1">
        <f t="array" ref="E58">_FV(PEFA2011[[#This Row],[Country-abb]],"Abbreviation")</f>
        <v>ET</v>
      </c>
      <c r="F58" t="str">
        <f>_xlfn.XLOOKUP(PEFA2011[[#This Row],[ISO-2]],'Code'!$B$2:$B$250,'Code'!$C$2:$C$250,"",0)</f>
        <v>ETH</v>
      </c>
      <c r="G58">
        <v>2007</v>
      </c>
      <c r="H58">
        <f>IFERROR(AVERAGE(PEFA2011[[#This Row],[Aggregate expenditure out-turn compared to original approved budget]:[Stock and monitoring of expenditure payment arrears]]),"")</f>
        <v>5</v>
      </c>
      <c r="I58">
        <f>IFERROR(AVERAGE(PEFA2011[[#This Row],[Classification of the budget]:[Public access to key fiscal information]]),"")</f>
        <v>3.6666666666666665</v>
      </c>
      <c r="J58">
        <f>IFERROR(AVERAGE(PEFA2011[[#This Row],[Orderliness and participation in the annual budget process]:[Multi-year perspective in fiscal planning, expenditure policy and budgeting]]),"")</f>
        <v>5</v>
      </c>
      <c r="K58">
        <f>IFERROR(AVERAGE(PEFA2011[[#This Row],[Transparency of taxpayer obligations and liabilities]:[Effectiveness of internal audit]]),"")</f>
        <v>3.7777777777777777</v>
      </c>
      <c r="L58">
        <f>IFERROR(AVERAGE(PEFA2011[[#This Row],[Timeliness and regularity of accounts reconciliation]:[Quality and timeliness of annual financial statements]]),"")</f>
        <v>4.666666666666667</v>
      </c>
      <c r="M58">
        <f>IFERROR(AVERAGE(PEFA2011[[#This Row],[Scope, nature and follow-up of external audit]:[Legislative scrutiny of external audit reports]]),"")</f>
        <v>3.3333333333333335</v>
      </c>
      <c r="N58">
        <f>IFERROR(VALUE(VLOOKUP($F58&amp;$G58,PEFA2011all[[id]:[UD-03.1]],MATCH(N$4,PEFA2011all[[#Headers],[id]:[UD-03.1]],0),0)&amp;""),"")</f>
        <v>7</v>
      </c>
      <c r="O58">
        <f>IFERROR(VALUE(VLOOKUP($F58&amp;$G58,PEFA2011all[[id]:[UD-03.1]],MATCH(O$4,PEFA2011all[[#Headers],[id]:[UD-03.1]],0),0)&amp;""),"")</f>
        <v>1</v>
      </c>
      <c r="P58">
        <f>IFERROR(VALUE(VLOOKUP($F58&amp;$G58,PEFA2011all[[id]:[UD-03.1]],MATCH(P$4,PEFA2011all[[#Headers],[id]:[UD-03.1]],0),0)&amp;""),"")</f>
        <v>5</v>
      </c>
      <c r="Q58">
        <f>IFERROR(VALUE(VLOOKUP($F58&amp;$G58,PEFA2011all[[id]:[UD-03.1]],MATCH(Q$4,PEFA2011all[[#Headers],[id]:[UD-03.1]],0),0)&amp;""),"")</f>
        <v>7</v>
      </c>
      <c r="R58">
        <f>IFERROR(VALUE(VLOOKUP($F58&amp;$G58,PEFA2011all[[id]:[UD-03.1]],MATCH(R$4,PEFA2011all[[#Headers],[id]:[UD-03.1]],0),0)&amp;""),"")</f>
        <v>5</v>
      </c>
      <c r="S58">
        <f>IFERROR(VALUE(VLOOKUP($F58&amp;$G58,PEFA2011all[[id]:[UD-03.1]],MATCH(S$4,PEFA2011all[[#Headers],[id]:[UD-03.1]],0),0)&amp;""),"")</f>
        <v>5</v>
      </c>
      <c r="T58">
        <f>IFERROR(VALUE(VLOOKUP($F58&amp;$G58,PEFA2011all[[id]:[UD-03.1]],MATCH(T$4,PEFA2011all[[#Headers],[id]:[UD-03.1]],0),0)&amp;""),"")</f>
        <v>2</v>
      </c>
      <c r="U58">
        <f>IFERROR(VALUE(VLOOKUP($F58&amp;$G58,PEFA2011all[[id]:[UD-03.1]],MATCH(U$4,PEFA2011all[[#Headers],[id]:[UD-03.1]],0),0)&amp;""),"")</f>
        <v>5</v>
      </c>
      <c r="V58">
        <f>IFERROR(VALUE(VLOOKUP($F58&amp;$G58,PEFA2011all[[id]:[UD-03.1]],MATCH(V$4,PEFA2011all[[#Headers],[id]:[UD-03.1]],0),0)&amp;""),"")</f>
        <v>4</v>
      </c>
      <c r="W58">
        <f>IFERROR(VALUE(VLOOKUP($F58&amp;$G58,PEFA2011all[[id]:[UD-03.1]],MATCH(W$4,PEFA2011all[[#Headers],[id]:[UD-03.1]],0),0)&amp;""),"")</f>
        <v>1</v>
      </c>
      <c r="X58">
        <f>IFERROR(VALUE(VLOOKUP($F58&amp;$G58,PEFA2011all[[id]:[UD-03.1]],MATCH(X$4,PEFA2011all[[#Headers],[id]:[UD-03.1]],0),0)&amp;""),"")</f>
        <v>7</v>
      </c>
      <c r="Y58">
        <f>IFERROR(VALUE(VLOOKUP($F58&amp;$G58,PEFA2011all[[id]:[UD-03.1]],MATCH(Y$4,PEFA2011all[[#Headers],[id]:[UD-03.1]],0),0)&amp;""),"")</f>
        <v>3</v>
      </c>
      <c r="Z58">
        <f>IFERROR(VALUE(VLOOKUP($F58&amp;$G58,PEFA2011all[[id]:[UD-03.1]],MATCH(Z$4,PEFA2011all[[#Headers],[id]:[UD-03.1]],0),0)&amp;""),"")</f>
        <v>5</v>
      </c>
      <c r="AA58">
        <f>IFERROR(VALUE(VLOOKUP($F58&amp;$G58,PEFA2011all[[id]:[UD-03.1]],MATCH(AA$4,PEFA2011all[[#Headers],[id]:[UD-03.1]],0),0)&amp;""),"")</f>
        <v>3</v>
      </c>
      <c r="AB58">
        <f>IFERROR(VALUE(VLOOKUP($F58&amp;$G58,PEFA2011all[[id]:[UD-03.1]],MATCH(AB$4,PEFA2011all[[#Headers],[id]:[UD-03.1]],0),0)&amp;""),"")</f>
        <v>1</v>
      </c>
      <c r="AC58">
        <f>IFERROR(VALUE(VLOOKUP($F58&amp;$G58,PEFA2011all[[id]:[UD-03.1]],MATCH(AC$4,PEFA2011all[[#Headers],[id]:[UD-03.1]],0),0)&amp;""),"")</f>
        <v>2</v>
      </c>
      <c r="AD58">
        <f>IFERROR(VALUE(VLOOKUP($F58&amp;$G58,PEFA2011all[[id]:[UD-03.1]],MATCH(AD$4,PEFA2011all[[#Headers],[id]:[UD-03.1]],0),0)&amp;""),"")</f>
        <v>5</v>
      </c>
      <c r="AE58">
        <f>IFERROR(VALUE(VLOOKUP($F58&amp;$G58,PEFA2011all[[id]:[UD-03.1]],MATCH(AE$4,PEFA2011all[[#Headers],[id]:[UD-03.1]],0),0)&amp;""),"")</f>
        <v>6</v>
      </c>
      <c r="AF58">
        <f>IFERROR(VALUE(VLOOKUP($F58&amp;$G58,PEFA2011all[[id]:[UD-03.1]],MATCH(AF$4,PEFA2011all[[#Headers],[id]:[UD-03.1]],0),0)&amp;""),"")</f>
        <v>4</v>
      </c>
      <c r="AG58">
        <f>IFERROR(VALUE(VLOOKUP($F58&amp;$G58,PEFA2011all[[id]:[UD-03.1]],MATCH(AG$4,PEFA2011all[[#Headers],[id]:[UD-03.1]],0),0)&amp;""),"")</f>
        <v>4</v>
      </c>
      <c r="AH58">
        <f>IFERROR(VALUE(VLOOKUP($F58&amp;$G58,PEFA2011all[[id]:[UD-03.1]],MATCH(AH$4,PEFA2011all[[#Headers],[id]:[UD-03.1]],0),0)&amp;""),"")</f>
        <v>4</v>
      </c>
      <c r="AI58">
        <f>IFERROR(VALUE(VLOOKUP($F58&amp;$G58,PEFA2011all[[id]:[UD-03.1]],MATCH(AI$4,PEFA2011all[[#Headers],[id]:[UD-03.1]],0),0)&amp;""),"")</f>
        <v>6</v>
      </c>
      <c r="AJ58" t="str">
        <f>IFERROR(VALUE(VLOOKUP($F58&amp;$G58,PEFA2011all[[id]:[UD-03.1]],MATCH(AJ$4,PEFA2011all[[#Headers],[id]:[UD-03.1]],0),0)&amp;""),"")</f>
        <v/>
      </c>
      <c r="AK58">
        <f>IFERROR(VALUE(VLOOKUP($F58&amp;$G58,PEFA2011all[[id]:[UD-03.1]],MATCH(AK$4,PEFA2011all[[#Headers],[id]:[UD-03.1]],0),0)&amp;""),"")</f>
        <v>4</v>
      </c>
      <c r="AL58">
        <f>IFERROR(VALUE(VLOOKUP($F58&amp;$G58,PEFA2011all[[id]:[UD-03.1]],MATCH(AL$4,PEFA2011all[[#Headers],[id]:[UD-03.1]],0),0)&amp;""),"")</f>
        <v>4</v>
      </c>
      <c r="AM58">
        <f>IFERROR(VALUE(VLOOKUP($F58&amp;$G58,PEFA2011all[[id]:[UD-03.1]],MATCH(AM$4,PEFA2011all[[#Headers],[id]:[UD-03.1]],0),0)&amp;""),"")</f>
        <v>4</v>
      </c>
      <c r="AN58">
        <f>IFERROR(VALUE(VLOOKUP($F58&amp;$G58,PEFA2011all[[id]:[UD-03.1]],MATCH(AN$4,PEFA2011all[[#Headers],[id]:[UD-03.1]],0),0)&amp;""),"")</f>
        <v>2</v>
      </c>
      <c r="AO58">
        <f>IFERROR(VALUE(VLOOKUP($F58&amp;$G58,PEFA2011all[[id]:[UD-03.1]],MATCH(AO$4,PEFA2011all[[#Headers],[id]:[UD-03.1]],0),0)&amp;""),"")</f>
        <v>4</v>
      </c>
      <c r="AP58">
        <f>IFERROR(VALUE(VLOOKUP($F58&amp;$G58,PEFA2011all[[id]:[UD-03.1]],MATCH(AP$4,PEFA2011all[[#Headers],[id]:[UD-03.1]],0),0)&amp;""),"")</f>
        <v>1</v>
      </c>
      <c r="AQ58">
        <f>IFERROR(VALUE(VLOOKUP($F58&amp;$G58,PEFA2011all[[id]:[UD-03.1]],MATCH(AQ$4,PEFA2011all[[#Headers],[id]:[UD-03.1]],0),0)&amp;""),"")</f>
        <v>3</v>
      </c>
      <c r="AR58">
        <f>IFERROR(VALUE(VLOOKUP($F58&amp;$G58,PEFA2011all[[id]:[UD-03.1]],MATCH(AR$4,PEFA2011all[[#Headers],[id]:[UD-03.1]],0),0)&amp;""),"")</f>
        <v>1</v>
      </c>
    </row>
    <row r="59" spans="2:44" x14ac:dyDescent="0.25">
      <c r="B59">
        <v>2011</v>
      </c>
      <c r="C59" t="s">
        <v>128</v>
      </c>
      <c r="D59" t="e" vm="73">
        <v>#VALUE!</v>
      </c>
      <c r="E59" t="str" cm="1">
        <f t="array" ref="E59">_FV(PEFA2011[[#This Row],[Country-abb]],"Abbreviation")</f>
        <v>PF</v>
      </c>
      <c r="F59" t="str">
        <f>_xlfn.XLOOKUP(PEFA2011[[#This Row],[ISO-2]],'Code'!$B$2:$B$250,'Code'!$C$2:$C$250,"",0)</f>
        <v>PYF</v>
      </c>
      <c r="G59">
        <v>2015</v>
      </c>
      <c r="H59">
        <f>IFERROR(AVERAGE(PEFA2011[[#This Row],[Aggregate expenditure out-turn compared to original approved budget]:[Stock and monitoring of expenditure payment arrears]]),"")</f>
        <v>6.25</v>
      </c>
      <c r="I59">
        <f>IFERROR(AVERAGE(PEFA2011[[#This Row],[Classification of the budget]:[Public access to key fiscal information]]),"")</f>
        <v>3.5</v>
      </c>
      <c r="J59">
        <f>IFERROR(AVERAGE(PEFA2011[[#This Row],[Orderliness and participation in the annual budget process]:[Multi-year perspective in fiscal planning, expenditure policy and budgeting]]),"")</f>
        <v>4</v>
      </c>
      <c r="K59">
        <f>IFERROR(AVERAGE(PEFA2011[[#This Row],[Transparency of taxpayer obligations and liabilities]:[Effectiveness of internal audit]]),"")</f>
        <v>4.333333333333333</v>
      </c>
      <c r="L59">
        <f>IFERROR(AVERAGE(PEFA2011[[#This Row],[Timeliness and regularity of accounts reconciliation]:[Quality and timeliness of annual financial statements]]),"")</f>
        <v>6</v>
      </c>
      <c r="M59">
        <f>IFERROR(AVERAGE(PEFA2011[[#This Row],[Scope, nature and follow-up of external audit]:[Legislative scrutiny of external audit reports]]),"")</f>
        <v>2.3333333333333335</v>
      </c>
      <c r="N59">
        <f>IFERROR(VALUE(VLOOKUP($F59&amp;$G59,PEFA2011all[[id]:[UD-03.1]],MATCH(N$4,PEFA2011all[[#Headers],[id]:[UD-03.1]],0),0)&amp;""),"")</f>
        <v>7</v>
      </c>
      <c r="O59">
        <f>IFERROR(VALUE(VLOOKUP($F59&amp;$G59,PEFA2011all[[id]:[UD-03.1]],MATCH(O$4,PEFA2011all[[#Headers],[id]:[UD-03.1]],0),0)&amp;""),"")</f>
        <v>4</v>
      </c>
      <c r="P59">
        <f>IFERROR(VALUE(VLOOKUP($F59&amp;$G59,PEFA2011all[[id]:[UD-03.1]],MATCH(P$4,PEFA2011all[[#Headers],[id]:[UD-03.1]],0),0)&amp;""),"")</f>
        <v>7</v>
      </c>
      <c r="Q59">
        <f>IFERROR(VALUE(VLOOKUP($F59&amp;$G59,PEFA2011all[[id]:[UD-03.1]],MATCH(Q$4,PEFA2011all[[#Headers],[id]:[UD-03.1]],0),0)&amp;""),"")</f>
        <v>7</v>
      </c>
      <c r="R59">
        <f>IFERROR(VALUE(VLOOKUP($F59&amp;$G59,PEFA2011all[[id]:[UD-03.1]],MATCH(R$4,PEFA2011all[[#Headers],[id]:[UD-03.1]],0),0)&amp;""),"")</f>
        <v>1</v>
      </c>
      <c r="S59">
        <f>IFERROR(VALUE(VLOOKUP($F59&amp;$G59,PEFA2011all[[id]:[UD-03.1]],MATCH(S$4,PEFA2011all[[#Headers],[id]:[UD-03.1]],0),0)&amp;""),"")</f>
        <v>5</v>
      </c>
      <c r="T59">
        <f>IFERROR(VALUE(VLOOKUP($F59&amp;$G59,PEFA2011all[[id]:[UD-03.1]],MATCH(T$4,PEFA2011all[[#Headers],[id]:[UD-03.1]],0),0)&amp;""),"")</f>
        <v>1</v>
      </c>
      <c r="U59">
        <f>IFERROR(VALUE(VLOOKUP($F59&amp;$G59,PEFA2011all[[id]:[UD-03.1]],MATCH(U$4,PEFA2011all[[#Headers],[id]:[UD-03.1]],0),0)&amp;""),"")</f>
        <v>6</v>
      </c>
      <c r="V59">
        <f>IFERROR(VALUE(VLOOKUP($F59&amp;$G59,PEFA2011all[[id]:[UD-03.1]],MATCH(V$4,PEFA2011all[[#Headers],[id]:[UD-03.1]],0),0)&amp;""),"")</f>
        <v>3</v>
      </c>
      <c r="W59">
        <f>IFERROR(VALUE(VLOOKUP($F59&amp;$G59,PEFA2011all[[id]:[UD-03.1]],MATCH(W$4,PEFA2011all[[#Headers],[id]:[UD-03.1]],0),0)&amp;""),"")</f>
        <v>5</v>
      </c>
      <c r="X59">
        <f>IFERROR(VALUE(VLOOKUP($F59&amp;$G59,PEFA2011all[[id]:[UD-03.1]],MATCH(X$4,PEFA2011all[[#Headers],[id]:[UD-03.1]],0),0)&amp;""),"")</f>
        <v>5</v>
      </c>
      <c r="Y59">
        <f>IFERROR(VALUE(VLOOKUP($F59&amp;$G59,PEFA2011all[[id]:[UD-03.1]],MATCH(Y$4,PEFA2011all[[#Headers],[id]:[UD-03.1]],0),0)&amp;""),"")</f>
        <v>3</v>
      </c>
      <c r="Z59">
        <f>IFERROR(VALUE(VLOOKUP($F59&amp;$G59,PEFA2011all[[id]:[UD-03.1]],MATCH(Z$4,PEFA2011all[[#Headers],[id]:[UD-03.1]],0),0)&amp;""),"")</f>
        <v>7</v>
      </c>
      <c r="AA59">
        <f>IFERROR(VALUE(VLOOKUP($F59&amp;$G59,PEFA2011all[[id]:[UD-03.1]],MATCH(AA$4,PEFA2011all[[#Headers],[id]:[UD-03.1]],0),0)&amp;""),"")</f>
        <v>5</v>
      </c>
      <c r="AB59">
        <f>IFERROR(VALUE(VLOOKUP($F59&amp;$G59,PEFA2011all[[id]:[UD-03.1]],MATCH(AB$4,PEFA2011all[[#Headers],[id]:[UD-03.1]],0),0)&amp;""),"")</f>
        <v>2</v>
      </c>
      <c r="AC59">
        <f>IFERROR(VALUE(VLOOKUP($F59&amp;$G59,PEFA2011all[[id]:[UD-03.1]],MATCH(AC$4,PEFA2011all[[#Headers],[id]:[UD-03.1]],0),0)&amp;""),"")</f>
        <v>4</v>
      </c>
      <c r="AD59">
        <f>IFERROR(VALUE(VLOOKUP($F59&amp;$G59,PEFA2011all[[id]:[UD-03.1]],MATCH(AD$4,PEFA2011all[[#Headers],[id]:[UD-03.1]],0),0)&amp;""),"")</f>
        <v>6</v>
      </c>
      <c r="AE59">
        <f>IFERROR(VALUE(VLOOKUP($F59&amp;$G59,PEFA2011all[[id]:[UD-03.1]],MATCH(AE$4,PEFA2011all[[#Headers],[id]:[UD-03.1]],0),0)&amp;""),"")</f>
        <v>6</v>
      </c>
      <c r="AF59">
        <f>IFERROR(VALUE(VLOOKUP($F59&amp;$G59,PEFA2011all[[id]:[UD-03.1]],MATCH(AF$4,PEFA2011all[[#Headers],[id]:[UD-03.1]],0),0)&amp;""),"")</f>
        <v>1</v>
      </c>
      <c r="AG59">
        <f>IFERROR(VALUE(VLOOKUP($F59&amp;$G59,PEFA2011all[[id]:[UD-03.1]],MATCH(AG$4,PEFA2011all[[#Headers],[id]:[UD-03.1]],0),0)&amp;""),"")</f>
        <v>7</v>
      </c>
      <c r="AH59">
        <f>IFERROR(VALUE(VLOOKUP($F59&amp;$G59,PEFA2011all[[id]:[UD-03.1]],MATCH(AH$4,PEFA2011all[[#Headers],[id]:[UD-03.1]],0),0)&amp;""),"")</f>
        <v>1</v>
      </c>
      <c r="AI59">
        <f>IFERROR(VALUE(VLOOKUP($F59&amp;$G59,PEFA2011all[[id]:[UD-03.1]],MATCH(AI$4,PEFA2011all[[#Headers],[id]:[UD-03.1]],0),0)&amp;""),"")</f>
        <v>6</v>
      </c>
      <c r="AJ59">
        <f>IFERROR(VALUE(VLOOKUP($F59&amp;$G59,PEFA2011all[[id]:[UD-03.1]],MATCH(AJ$4,PEFA2011all[[#Headers],[id]:[UD-03.1]],0),0)&amp;""),"")</f>
        <v>7</v>
      </c>
      <c r="AK59">
        <f>IFERROR(VALUE(VLOOKUP($F59&amp;$G59,PEFA2011all[[id]:[UD-03.1]],MATCH(AK$4,PEFA2011all[[#Headers],[id]:[UD-03.1]],0),0)&amp;""),"")</f>
        <v>4</v>
      </c>
      <c r="AL59">
        <f>IFERROR(VALUE(VLOOKUP($F59&amp;$G59,PEFA2011all[[id]:[UD-03.1]],MATCH(AL$4,PEFA2011all[[#Headers],[id]:[UD-03.1]],0),0)&amp;""),"")</f>
        <v>7</v>
      </c>
      <c r="AM59">
        <f>IFERROR(VALUE(VLOOKUP($F59&amp;$G59,PEFA2011all[[id]:[UD-03.1]],MATCH(AM$4,PEFA2011all[[#Headers],[id]:[UD-03.1]],0),0)&amp;""),"")</f>
        <v>1</v>
      </c>
      <c r="AN59">
        <f>IFERROR(VALUE(VLOOKUP($F59&amp;$G59,PEFA2011all[[id]:[UD-03.1]],MATCH(AN$4,PEFA2011all[[#Headers],[id]:[UD-03.1]],0),0)&amp;""),"")</f>
        <v>4</v>
      </c>
      <c r="AO59">
        <f>IFERROR(VALUE(VLOOKUP($F59&amp;$G59,PEFA2011all[[id]:[UD-03.1]],MATCH(AO$4,PEFA2011all[[#Headers],[id]:[UD-03.1]],0),0)&amp;""),"")</f>
        <v>2</v>
      </c>
      <c r="AP59" t="str">
        <f>IFERROR(VALUE(VLOOKUP($F59&amp;$G59,PEFA2011all[[id]:[UD-03.1]],MATCH(AP$4,PEFA2011all[[#Headers],[id]:[UD-03.1]],0),0)&amp;""),"")</f>
        <v/>
      </c>
      <c r="AQ59">
        <f>IFERROR(VALUE(VLOOKUP($F59&amp;$G59,PEFA2011all[[id]:[UD-03.1]],MATCH(AQ$4,PEFA2011all[[#Headers],[id]:[UD-03.1]],0),0)&amp;""),"")</f>
        <v>1</v>
      </c>
      <c r="AR59">
        <f>IFERROR(VALUE(VLOOKUP($F59&amp;$G59,PEFA2011all[[id]:[UD-03.1]],MATCH(AR$4,PEFA2011all[[#Headers],[id]:[UD-03.1]],0),0)&amp;""),"")</f>
        <v>1</v>
      </c>
    </row>
    <row r="60" spans="2:44" x14ac:dyDescent="0.25">
      <c r="B60">
        <v>2011</v>
      </c>
      <c r="C60" t="s">
        <v>149</v>
      </c>
      <c r="D60" t="e" vm="47">
        <v>#VALUE!</v>
      </c>
      <c r="E60" t="str" cm="1">
        <f t="array" ref="E60">_FV(PEFA2011[[#This Row],[Country-abb]],"Abbreviation")</f>
        <v>GA</v>
      </c>
      <c r="F60" t="str">
        <f>_xlfn.XLOOKUP(PEFA2011[[#This Row],[ISO-2]],'Code'!$B$2:$B$250,'Code'!$C$2:$C$250,"",0)</f>
        <v>GAB</v>
      </c>
      <c r="G60">
        <v>2014</v>
      </c>
      <c r="H60">
        <f>IFERROR(AVERAGE(PEFA2011[[#This Row],[Aggregate expenditure out-turn compared to original approved budget]:[Stock and monitoring of expenditure payment arrears]]),"")</f>
        <v>1.5</v>
      </c>
      <c r="I60">
        <f>IFERROR(AVERAGE(PEFA2011[[#This Row],[Classification of the budget]:[Public access to key fiscal information]]),"")</f>
        <v>3</v>
      </c>
      <c r="J60">
        <f>IFERROR(AVERAGE(PEFA2011[[#This Row],[Orderliness and participation in the annual budget process]:[Multi-year perspective in fiscal planning, expenditure policy and budgeting]]),"")</f>
        <v>5</v>
      </c>
      <c r="K60">
        <f>IFERROR(AVERAGE(PEFA2011[[#This Row],[Transparency of taxpayer obligations and liabilities]:[Effectiveness of internal audit]]),"")</f>
        <v>3.4444444444444446</v>
      </c>
      <c r="L60">
        <f>IFERROR(AVERAGE(PEFA2011[[#This Row],[Timeliness and regularity of accounts reconciliation]:[Quality and timeliness of annual financial statements]]),"")</f>
        <v>2</v>
      </c>
      <c r="M60">
        <f>IFERROR(AVERAGE(PEFA2011[[#This Row],[Scope, nature and follow-up of external audit]:[Legislative scrutiny of external audit reports]]),"")</f>
        <v>2.3333333333333335</v>
      </c>
      <c r="N60">
        <f>IFERROR(VALUE(VLOOKUP($F60&amp;$G60,PEFA2011all[[id]:[UD-03.1]],MATCH(N$4,PEFA2011all[[#Headers],[id]:[UD-03.1]],0),0)&amp;""),"")</f>
        <v>3</v>
      </c>
      <c r="O60">
        <f>IFERROR(VALUE(VLOOKUP($F60&amp;$G60,PEFA2011all[[id]:[UD-03.1]],MATCH(O$4,PEFA2011all[[#Headers],[id]:[UD-03.1]],0),0)&amp;""),"")</f>
        <v>1</v>
      </c>
      <c r="P60">
        <f>IFERROR(VALUE(VLOOKUP($F60&amp;$G60,PEFA2011all[[id]:[UD-03.1]],MATCH(P$4,PEFA2011all[[#Headers],[id]:[UD-03.1]],0),0)&amp;""),"")</f>
        <v>1</v>
      </c>
      <c r="Q60">
        <f>IFERROR(VALUE(VLOOKUP($F60&amp;$G60,PEFA2011all[[id]:[UD-03.1]],MATCH(Q$4,PEFA2011all[[#Headers],[id]:[UD-03.1]],0),0)&amp;""),"")</f>
        <v>1</v>
      </c>
      <c r="R60">
        <f>IFERROR(VALUE(VLOOKUP($F60&amp;$G60,PEFA2011all[[id]:[UD-03.1]],MATCH(R$4,PEFA2011all[[#Headers],[id]:[UD-03.1]],0),0)&amp;""),"")</f>
        <v>3</v>
      </c>
      <c r="S60">
        <f>IFERROR(VALUE(VLOOKUP($F60&amp;$G60,PEFA2011all[[id]:[UD-03.1]],MATCH(S$4,PEFA2011all[[#Headers],[id]:[UD-03.1]],0),0)&amp;""),"")</f>
        <v>7</v>
      </c>
      <c r="T60">
        <f>IFERROR(VALUE(VLOOKUP($F60&amp;$G60,PEFA2011all[[id]:[UD-03.1]],MATCH(T$4,PEFA2011all[[#Headers],[id]:[UD-03.1]],0),0)&amp;""),"")</f>
        <v>2</v>
      </c>
      <c r="U60">
        <f>IFERROR(VALUE(VLOOKUP($F60&amp;$G60,PEFA2011all[[id]:[UD-03.1]],MATCH(U$4,PEFA2011all[[#Headers],[id]:[UD-03.1]],0),0)&amp;""),"")</f>
        <v>2</v>
      </c>
      <c r="V60">
        <f>IFERROR(VALUE(VLOOKUP($F60&amp;$G60,PEFA2011all[[id]:[UD-03.1]],MATCH(V$4,PEFA2011all[[#Headers],[id]:[UD-03.1]],0),0)&amp;""),"")</f>
        <v>1</v>
      </c>
      <c r="W60">
        <f>IFERROR(VALUE(VLOOKUP($F60&amp;$G60,PEFA2011all[[id]:[UD-03.1]],MATCH(W$4,PEFA2011all[[#Headers],[id]:[UD-03.1]],0),0)&amp;""),"")</f>
        <v>3</v>
      </c>
      <c r="X60">
        <f>IFERROR(VALUE(VLOOKUP($F60&amp;$G60,PEFA2011all[[id]:[UD-03.1]],MATCH(X$4,PEFA2011all[[#Headers],[id]:[UD-03.1]],0),0)&amp;""),"")</f>
        <v>7</v>
      </c>
      <c r="Y60">
        <f>IFERROR(VALUE(VLOOKUP($F60&amp;$G60,PEFA2011all[[id]:[UD-03.1]],MATCH(Y$4,PEFA2011all[[#Headers],[id]:[UD-03.1]],0),0)&amp;""),"")</f>
        <v>3</v>
      </c>
      <c r="Z60">
        <f>IFERROR(VALUE(VLOOKUP($F60&amp;$G60,PEFA2011all[[id]:[UD-03.1]],MATCH(Z$4,PEFA2011all[[#Headers],[id]:[UD-03.1]],0),0)&amp;""),"")</f>
        <v>5</v>
      </c>
      <c r="AA60">
        <f>IFERROR(VALUE(VLOOKUP($F60&amp;$G60,PEFA2011all[[id]:[UD-03.1]],MATCH(AA$4,PEFA2011all[[#Headers],[id]:[UD-03.1]],0),0)&amp;""),"")</f>
        <v>3</v>
      </c>
      <c r="AB60">
        <f>IFERROR(VALUE(VLOOKUP($F60&amp;$G60,PEFA2011all[[id]:[UD-03.1]],MATCH(AB$4,PEFA2011all[[#Headers],[id]:[UD-03.1]],0),0)&amp;""),"")</f>
        <v>4</v>
      </c>
      <c r="AC60">
        <f>IFERROR(VALUE(VLOOKUP($F60&amp;$G60,PEFA2011all[[id]:[UD-03.1]],MATCH(AC$4,PEFA2011all[[#Headers],[id]:[UD-03.1]],0),0)&amp;""),"")</f>
        <v>4</v>
      </c>
      <c r="AD60">
        <f>IFERROR(VALUE(VLOOKUP($F60&amp;$G60,PEFA2011all[[id]:[UD-03.1]],MATCH(AD$4,PEFA2011all[[#Headers],[id]:[UD-03.1]],0),0)&amp;""),"")</f>
        <v>5</v>
      </c>
      <c r="AE60">
        <f>IFERROR(VALUE(VLOOKUP($F60&amp;$G60,PEFA2011all[[id]:[UD-03.1]],MATCH(AE$4,PEFA2011all[[#Headers],[id]:[UD-03.1]],0),0)&amp;""),"")</f>
        <v>3</v>
      </c>
      <c r="AF60">
        <f>IFERROR(VALUE(VLOOKUP($F60&amp;$G60,PEFA2011all[[id]:[UD-03.1]],MATCH(AF$4,PEFA2011all[[#Headers],[id]:[UD-03.1]],0),0)&amp;""),"")</f>
        <v>2</v>
      </c>
      <c r="AG60">
        <f>IFERROR(VALUE(VLOOKUP($F60&amp;$G60,PEFA2011all[[id]:[UD-03.1]],MATCH(AG$4,PEFA2011all[[#Headers],[id]:[UD-03.1]],0),0)&amp;""),"")</f>
        <v>4</v>
      </c>
      <c r="AH60">
        <f>IFERROR(VALUE(VLOOKUP($F60&amp;$G60,PEFA2011all[[id]:[UD-03.1]],MATCH(AH$4,PEFA2011all[[#Headers],[id]:[UD-03.1]],0),0)&amp;""),"")</f>
        <v>1</v>
      </c>
      <c r="AI60">
        <f>IFERROR(VALUE(VLOOKUP($F60&amp;$G60,PEFA2011all[[id]:[UD-03.1]],MATCH(AI$4,PEFA2011all[[#Headers],[id]:[UD-03.1]],0),0)&amp;""),"")</f>
        <v>3</v>
      </c>
      <c r="AJ60">
        <f>IFERROR(VALUE(VLOOKUP($F60&amp;$G60,PEFA2011all[[id]:[UD-03.1]],MATCH(AJ$4,PEFA2011all[[#Headers],[id]:[UD-03.1]],0),0)&amp;""),"")</f>
        <v>1</v>
      </c>
      <c r="AK60">
        <f>IFERROR(VALUE(VLOOKUP($F60&amp;$G60,PEFA2011all[[id]:[UD-03.1]],MATCH(AK$4,PEFA2011all[[#Headers],[id]:[UD-03.1]],0),0)&amp;""),"")</f>
        <v>2</v>
      </c>
      <c r="AL60">
        <f>IFERROR(VALUE(VLOOKUP($F60&amp;$G60,PEFA2011all[[id]:[UD-03.1]],MATCH(AL$4,PEFA2011all[[#Headers],[id]:[UD-03.1]],0),0)&amp;""),"")</f>
        <v>2</v>
      </c>
      <c r="AM60">
        <f>IFERROR(VALUE(VLOOKUP($F60&amp;$G60,PEFA2011all[[id]:[UD-03.1]],MATCH(AM$4,PEFA2011all[[#Headers],[id]:[UD-03.1]],0),0)&amp;""),"")</f>
        <v>2</v>
      </c>
      <c r="AN60">
        <f>IFERROR(VALUE(VLOOKUP($F60&amp;$G60,PEFA2011all[[id]:[UD-03.1]],MATCH(AN$4,PEFA2011all[[#Headers],[id]:[UD-03.1]],0),0)&amp;""),"")</f>
        <v>4</v>
      </c>
      <c r="AO60">
        <f>IFERROR(VALUE(VLOOKUP($F60&amp;$G60,PEFA2011all[[id]:[UD-03.1]],MATCH(AO$4,PEFA2011all[[#Headers],[id]:[UD-03.1]],0),0)&amp;""),"")</f>
        <v>1</v>
      </c>
      <c r="AP60" t="str">
        <f>IFERROR(VALUE(VLOOKUP($F60&amp;$G60,PEFA2011all[[id]:[UD-03.1]],MATCH(AP$4,PEFA2011all[[#Headers],[id]:[UD-03.1]],0),0)&amp;""),"")</f>
        <v/>
      </c>
      <c r="AQ60">
        <f>IFERROR(VALUE(VLOOKUP($F60&amp;$G60,PEFA2011all[[id]:[UD-03.1]],MATCH(AQ$4,PEFA2011all[[#Headers],[id]:[UD-03.1]],0),0)&amp;""),"")</f>
        <v>1</v>
      </c>
      <c r="AR60">
        <f>IFERROR(VALUE(VLOOKUP($F60&amp;$G60,PEFA2011all[[id]:[UD-03.1]],MATCH(AR$4,PEFA2011all[[#Headers],[id]:[UD-03.1]],0),0)&amp;""),"")</f>
        <v>1</v>
      </c>
    </row>
    <row r="61" spans="2:44" x14ac:dyDescent="0.25">
      <c r="B61">
        <v>2011</v>
      </c>
      <c r="C61" t="s">
        <v>149</v>
      </c>
      <c r="D61" t="e" vm="47">
        <v>#VALUE!</v>
      </c>
      <c r="E61" t="str" cm="1">
        <f t="array" ref="E61">_FV(PEFA2011[[#This Row],[Country-abb]],"Abbreviation")</f>
        <v>GA</v>
      </c>
      <c r="F61" t="str">
        <f>_xlfn.XLOOKUP(PEFA2011[[#This Row],[ISO-2]],'Code'!$B$2:$B$250,'Code'!$C$2:$C$250,"",0)</f>
        <v>GAB</v>
      </c>
      <c r="G61">
        <v>2006</v>
      </c>
      <c r="H61">
        <f>IFERROR(AVERAGE(PEFA2011[[#This Row],[Aggregate expenditure out-turn compared to original approved budget]:[Stock and monitoring of expenditure payment arrears]]),"")</f>
        <v>3.5</v>
      </c>
      <c r="I61">
        <f>IFERROR(AVERAGE(PEFA2011[[#This Row],[Classification of the budget]:[Public access to key fiscal information]]),"")</f>
        <v>3</v>
      </c>
      <c r="J61">
        <f>IFERROR(AVERAGE(PEFA2011[[#This Row],[Orderliness and participation in the annual budget process]:[Multi-year perspective in fiscal planning, expenditure policy and budgeting]]),"")</f>
        <v>2</v>
      </c>
      <c r="K61">
        <f>IFERROR(AVERAGE(PEFA2011[[#This Row],[Transparency of taxpayer obligations and liabilities]:[Effectiveness of internal audit]]),"")</f>
        <v>2.6666666666666665</v>
      </c>
      <c r="L61">
        <f>IFERROR(AVERAGE(PEFA2011[[#This Row],[Timeliness and regularity of accounts reconciliation]:[Quality and timeliness of annual financial statements]]),"")</f>
        <v>2.3333333333333335</v>
      </c>
      <c r="M61">
        <f>IFERROR(AVERAGE(PEFA2011[[#This Row],[Scope, nature and follow-up of external audit]:[Legislative scrutiny of external audit reports]]),"")</f>
        <v>3.6666666666666665</v>
      </c>
      <c r="N61">
        <f>IFERROR(VALUE(VLOOKUP($F61&amp;$G61,PEFA2011all[[id]:[UD-03.1]],MATCH(N$4,PEFA2011all[[#Headers],[id]:[UD-03.1]],0),0)&amp;""),"")</f>
        <v>5</v>
      </c>
      <c r="O61">
        <f>IFERROR(VALUE(VLOOKUP($F61&amp;$G61,PEFA2011all[[id]:[UD-03.1]],MATCH(O$4,PEFA2011all[[#Headers],[id]:[UD-03.1]],0),0)&amp;""),"")</f>
        <v>1</v>
      </c>
      <c r="P61">
        <f>IFERROR(VALUE(VLOOKUP($F61&amp;$G61,PEFA2011all[[id]:[UD-03.1]],MATCH(P$4,PEFA2011all[[#Headers],[id]:[UD-03.1]],0),0)&amp;""),"")</f>
        <v>5</v>
      </c>
      <c r="Q61">
        <f>IFERROR(VALUE(VLOOKUP($F61&amp;$G61,PEFA2011all[[id]:[UD-03.1]],MATCH(Q$4,PEFA2011all[[#Headers],[id]:[UD-03.1]],0),0)&amp;""),"")</f>
        <v>3</v>
      </c>
      <c r="R61">
        <f>IFERROR(VALUE(VLOOKUP($F61&amp;$G61,PEFA2011all[[id]:[UD-03.1]],MATCH(R$4,PEFA2011all[[#Headers],[id]:[UD-03.1]],0),0)&amp;""),"")</f>
        <v>3</v>
      </c>
      <c r="S61">
        <f>IFERROR(VALUE(VLOOKUP($F61&amp;$G61,PEFA2011all[[id]:[UD-03.1]],MATCH(S$4,PEFA2011all[[#Headers],[id]:[UD-03.1]],0),0)&amp;""),"")</f>
        <v>3</v>
      </c>
      <c r="T61">
        <f>IFERROR(VALUE(VLOOKUP($F61&amp;$G61,PEFA2011all[[id]:[UD-03.1]],MATCH(T$4,PEFA2011all[[#Headers],[id]:[UD-03.1]],0),0)&amp;""),"")</f>
        <v>3</v>
      </c>
      <c r="U61">
        <f>IFERROR(VALUE(VLOOKUP($F61&amp;$G61,PEFA2011all[[id]:[UD-03.1]],MATCH(U$4,PEFA2011all[[#Headers],[id]:[UD-03.1]],0),0)&amp;""),"")</f>
        <v>3</v>
      </c>
      <c r="V61" t="str">
        <f>IFERROR(VALUE(VLOOKUP($F61&amp;$G61,PEFA2011all[[id]:[UD-03.1]],MATCH(V$4,PEFA2011all[[#Headers],[id]:[UD-03.1]],0),0)&amp;""),"")</f>
        <v/>
      </c>
      <c r="W61">
        <f>IFERROR(VALUE(VLOOKUP($F61&amp;$G61,PEFA2011all[[id]:[UD-03.1]],MATCH(W$4,PEFA2011all[[#Headers],[id]:[UD-03.1]],0),0)&amp;""),"")</f>
        <v>3</v>
      </c>
      <c r="X61">
        <f>IFERROR(VALUE(VLOOKUP($F61&amp;$G61,PEFA2011all[[id]:[UD-03.1]],MATCH(X$4,PEFA2011all[[#Headers],[id]:[UD-03.1]],0),0)&amp;""),"")</f>
        <v>3</v>
      </c>
      <c r="Y61">
        <f>IFERROR(VALUE(VLOOKUP($F61&amp;$G61,PEFA2011all[[id]:[UD-03.1]],MATCH(Y$4,PEFA2011all[[#Headers],[id]:[UD-03.1]],0),0)&amp;""),"")</f>
        <v>1</v>
      </c>
      <c r="Z61" t="str">
        <f>IFERROR(VALUE(VLOOKUP($F61&amp;$G61,PEFA2011all[[id]:[UD-03.1]],MATCH(Z$4,PEFA2011all[[#Headers],[id]:[UD-03.1]],0),0)&amp;""),"")</f>
        <v/>
      </c>
      <c r="AA61" t="str">
        <f>IFERROR(VALUE(VLOOKUP($F61&amp;$G61,PEFA2011all[[id]:[UD-03.1]],MATCH(AA$4,PEFA2011all[[#Headers],[id]:[UD-03.1]],0),0)&amp;""),"")</f>
        <v/>
      </c>
      <c r="AB61" t="str">
        <f>IFERROR(VALUE(VLOOKUP($F61&amp;$G61,PEFA2011all[[id]:[UD-03.1]],MATCH(AB$4,PEFA2011all[[#Headers],[id]:[UD-03.1]],0),0)&amp;""),"")</f>
        <v/>
      </c>
      <c r="AC61">
        <f>IFERROR(VALUE(VLOOKUP($F61&amp;$G61,PEFA2011all[[id]:[UD-03.1]],MATCH(AC$4,PEFA2011all[[#Headers],[id]:[UD-03.1]],0),0)&amp;""),"")</f>
        <v>1</v>
      </c>
      <c r="AD61">
        <f>IFERROR(VALUE(VLOOKUP($F61&amp;$G61,PEFA2011all[[id]:[UD-03.1]],MATCH(AD$4,PEFA2011all[[#Headers],[id]:[UD-03.1]],0),0)&amp;""),"")</f>
        <v>3</v>
      </c>
      <c r="AE61">
        <f>IFERROR(VALUE(VLOOKUP($F61&amp;$G61,PEFA2011all[[id]:[UD-03.1]],MATCH(AE$4,PEFA2011all[[#Headers],[id]:[UD-03.1]],0),0)&amp;""),"")</f>
        <v>3</v>
      </c>
      <c r="AF61">
        <f>IFERROR(VALUE(VLOOKUP($F61&amp;$G61,PEFA2011all[[id]:[UD-03.1]],MATCH(AF$4,PEFA2011all[[#Headers],[id]:[UD-03.1]],0),0)&amp;""),"")</f>
        <v>3</v>
      </c>
      <c r="AG61">
        <f>IFERROR(VALUE(VLOOKUP($F61&amp;$G61,PEFA2011all[[id]:[UD-03.1]],MATCH(AG$4,PEFA2011all[[#Headers],[id]:[UD-03.1]],0),0)&amp;""),"")</f>
        <v>3</v>
      </c>
      <c r="AH61">
        <f>IFERROR(VALUE(VLOOKUP($F61&amp;$G61,PEFA2011all[[id]:[UD-03.1]],MATCH(AH$4,PEFA2011all[[#Headers],[id]:[UD-03.1]],0),0)&amp;""),"")</f>
        <v>3</v>
      </c>
      <c r="AI61">
        <f>IFERROR(VALUE(VLOOKUP($F61&amp;$G61,PEFA2011all[[id]:[UD-03.1]],MATCH(AI$4,PEFA2011all[[#Headers],[id]:[UD-03.1]],0),0)&amp;""),"")</f>
        <v>1</v>
      </c>
      <c r="AJ61" t="str">
        <f>IFERROR(VALUE(VLOOKUP($F61&amp;$G61,PEFA2011all[[id]:[UD-03.1]],MATCH(AJ$4,PEFA2011all[[#Headers],[id]:[UD-03.1]],0),0)&amp;""),"")</f>
        <v/>
      </c>
      <c r="AK61">
        <f>IFERROR(VALUE(VLOOKUP($F61&amp;$G61,PEFA2011all[[id]:[UD-03.1]],MATCH(AK$4,PEFA2011all[[#Headers],[id]:[UD-03.1]],0),0)&amp;""),"")</f>
        <v>3</v>
      </c>
      <c r="AL61">
        <f>IFERROR(VALUE(VLOOKUP($F61&amp;$G61,PEFA2011all[[id]:[UD-03.1]],MATCH(AL$4,PEFA2011all[[#Headers],[id]:[UD-03.1]],0),0)&amp;""),"")</f>
        <v>3</v>
      </c>
      <c r="AM61">
        <f>IFERROR(VALUE(VLOOKUP($F61&amp;$G61,PEFA2011all[[id]:[UD-03.1]],MATCH(AM$4,PEFA2011all[[#Headers],[id]:[UD-03.1]],0),0)&amp;""),"")</f>
        <v>5</v>
      </c>
      <c r="AN61">
        <f>IFERROR(VALUE(VLOOKUP($F61&amp;$G61,PEFA2011all[[id]:[UD-03.1]],MATCH(AN$4,PEFA2011all[[#Headers],[id]:[UD-03.1]],0),0)&amp;""),"")</f>
        <v>3</v>
      </c>
      <c r="AO61">
        <f>IFERROR(VALUE(VLOOKUP($F61&amp;$G61,PEFA2011all[[id]:[UD-03.1]],MATCH(AO$4,PEFA2011all[[#Headers],[id]:[UD-03.1]],0),0)&amp;""),"")</f>
        <v>3</v>
      </c>
      <c r="AP61" t="str">
        <f>IFERROR(VALUE(VLOOKUP($F61&amp;$G61,PEFA2011all[[id]:[UD-03.1]],MATCH(AP$4,PEFA2011all[[#Headers],[id]:[UD-03.1]],0),0)&amp;""),"")</f>
        <v/>
      </c>
      <c r="AQ61" t="str">
        <f>IFERROR(VALUE(VLOOKUP($F61&amp;$G61,PEFA2011all[[id]:[UD-03.1]],MATCH(AQ$4,PEFA2011all[[#Headers],[id]:[UD-03.1]],0),0)&amp;""),"")</f>
        <v/>
      </c>
      <c r="AR61" t="str">
        <f>IFERROR(VALUE(VLOOKUP($F61&amp;$G61,PEFA2011all[[id]:[UD-03.1]],MATCH(AR$4,PEFA2011all[[#Headers],[id]:[UD-03.1]],0),0)&amp;""),"")</f>
        <v/>
      </c>
    </row>
    <row r="62" spans="2:44" x14ac:dyDescent="0.25">
      <c r="B62">
        <v>2011</v>
      </c>
      <c r="C62" t="s">
        <v>164</v>
      </c>
      <c r="D62" t="e" vm="12">
        <v>#VALUE!</v>
      </c>
      <c r="E62" t="str" cm="1">
        <f t="array" ref="E62">_FV(PEFA2011[[#This Row],[Country-abb]],"Abbreviation")</f>
        <v>GE</v>
      </c>
      <c r="F62" t="str">
        <f>_xlfn.XLOOKUP(PEFA2011[[#This Row],[ISO-2]],'Code'!$B$2:$B$250,'Code'!$C$2:$C$250,"",0)</f>
        <v>GEO</v>
      </c>
      <c r="G62">
        <v>2013</v>
      </c>
      <c r="H62">
        <f>IFERROR(AVERAGE(PEFA2011[[#This Row],[Aggregate expenditure out-turn compared to original approved budget]:[Stock and monitoring of expenditure payment arrears]]),"")</f>
        <v>6.25</v>
      </c>
      <c r="I62">
        <f>IFERROR(AVERAGE(PEFA2011[[#This Row],[Classification of the budget]:[Public access to key fiscal information]]),"")</f>
        <v>6.5</v>
      </c>
      <c r="J62">
        <f>IFERROR(AVERAGE(PEFA2011[[#This Row],[Orderliness and participation in the annual budget process]:[Multi-year perspective in fiscal planning, expenditure policy and budgeting]]),"")</f>
        <v>6.5</v>
      </c>
      <c r="K62">
        <f>IFERROR(AVERAGE(PEFA2011[[#This Row],[Transparency of taxpayer obligations and liabilities]:[Effectiveness of internal audit]]),"")</f>
        <v>5.5555555555555554</v>
      </c>
      <c r="L62">
        <f>IFERROR(AVERAGE(PEFA2011[[#This Row],[Timeliness and regularity of accounts reconciliation]:[Quality and timeliness of annual financial statements]]),"")</f>
        <v>5.5</v>
      </c>
      <c r="M62">
        <f>IFERROR(AVERAGE(PEFA2011[[#This Row],[Scope, nature and follow-up of external audit]:[Legislative scrutiny of external audit reports]]),"")</f>
        <v>5</v>
      </c>
      <c r="N62">
        <f>IFERROR(VALUE(VLOOKUP($F62&amp;$G62,PEFA2011all[[id]:[UD-03.1]],MATCH(N$4,PEFA2011all[[#Headers],[id]:[UD-03.1]],0),0)&amp;""),"")</f>
        <v>7</v>
      </c>
      <c r="O62">
        <f>IFERROR(VALUE(VLOOKUP($F62&amp;$G62,PEFA2011all[[id]:[UD-03.1]],MATCH(O$4,PEFA2011all[[#Headers],[id]:[UD-03.1]],0),0)&amp;""),"")</f>
        <v>6</v>
      </c>
      <c r="P62">
        <f>IFERROR(VALUE(VLOOKUP($F62&amp;$G62,PEFA2011all[[id]:[UD-03.1]],MATCH(P$4,PEFA2011all[[#Headers],[id]:[UD-03.1]],0),0)&amp;""),"")</f>
        <v>5</v>
      </c>
      <c r="Q62">
        <f>IFERROR(VALUE(VLOOKUP($F62&amp;$G62,PEFA2011all[[id]:[UD-03.1]],MATCH(Q$4,PEFA2011all[[#Headers],[id]:[UD-03.1]],0),0)&amp;""),"")</f>
        <v>7</v>
      </c>
      <c r="R62">
        <f>IFERROR(VALUE(VLOOKUP($F62&amp;$G62,PEFA2011all[[id]:[UD-03.1]],MATCH(R$4,PEFA2011all[[#Headers],[id]:[UD-03.1]],0),0)&amp;""),"")</f>
        <v>7</v>
      </c>
      <c r="S62">
        <f>IFERROR(VALUE(VLOOKUP($F62&amp;$G62,PEFA2011all[[id]:[UD-03.1]],MATCH(S$4,PEFA2011all[[#Headers],[id]:[UD-03.1]],0),0)&amp;""),"")</f>
        <v>7</v>
      </c>
      <c r="T62">
        <f>IFERROR(VALUE(VLOOKUP($F62&amp;$G62,PEFA2011all[[id]:[UD-03.1]],MATCH(T$4,PEFA2011all[[#Headers],[id]:[UD-03.1]],0),0)&amp;""),"")</f>
        <v>7</v>
      </c>
      <c r="U62">
        <f>IFERROR(VALUE(VLOOKUP($F62&amp;$G62,PEFA2011all[[id]:[UD-03.1]],MATCH(U$4,PEFA2011all[[#Headers],[id]:[UD-03.1]],0),0)&amp;""),"")</f>
        <v>7</v>
      </c>
      <c r="V62">
        <f>IFERROR(VALUE(VLOOKUP($F62&amp;$G62,PEFA2011all[[id]:[UD-03.1]],MATCH(V$4,PEFA2011all[[#Headers],[id]:[UD-03.1]],0),0)&amp;""),"")</f>
        <v>4</v>
      </c>
      <c r="W62">
        <f>IFERROR(VALUE(VLOOKUP($F62&amp;$G62,PEFA2011all[[id]:[UD-03.1]],MATCH(W$4,PEFA2011all[[#Headers],[id]:[UD-03.1]],0),0)&amp;""),"")</f>
        <v>7</v>
      </c>
      <c r="X62">
        <f>IFERROR(VALUE(VLOOKUP($F62&amp;$G62,PEFA2011all[[id]:[UD-03.1]],MATCH(X$4,PEFA2011all[[#Headers],[id]:[UD-03.1]],0),0)&amp;""),"")</f>
        <v>7</v>
      </c>
      <c r="Y62">
        <f>IFERROR(VALUE(VLOOKUP($F62&amp;$G62,PEFA2011all[[id]:[UD-03.1]],MATCH(Y$4,PEFA2011all[[#Headers],[id]:[UD-03.1]],0),0)&amp;""),"")</f>
        <v>6</v>
      </c>
      <c r="Z62">
        <f>IFERROR(VALUE(VLOOKUP($F62&amp;$G62,PEFA2011all[[id]:[UD-03.1]],MATCH(Z$4,PEFA2011all[[#Headers],[id]:[UD-03.1]],0),0)&amp;""),"")</f>
        <v>7</v>
      </c>
      <c r="AA62">
        <f>IFERROR(VALUE(VLOOKUP($F62&amp;$G62,PEFA2011all[[id]:[UD-03.1]],MATCH(AA$4,PEFA2011all[[#Headers],[id]:[UD-03.1]],0),0)&amp;""),"")</f>
        <v>7</v>
      </c>
      <c r="AB62">
        <f>IFERROR(VALUE(VLOOKUP($F62&amp;$G62,PEFA2011all[[id]:[UD-03.1]],MATCH(AB$4,PEFA2011all[[#Headers],[id]:[UD-03.1]],0),0)&amp;""),"")</f>
        <v>2</v>
      </c>
      <c r="AC62">
        <f>IFERROR(VALUE(VLOOKUP($F62&amp;$G62,PEFA2011all[[id]:[UD-03.1]],MATCH(AC$4,PEFA2011all[[#Headers],[id]:[UD-03.1]],0),0)&amp;""),"")</f>
        <v>7</v>
      </c>
      <c r="AD62">
        <f>IFERROR(VALUE(VLOOKUP($F62&amp;$G62,PEFA2011all[[id]:[UD-03.1]],MATCH(AD$4,PEFA2011all[[#Headers],[id]:[UD-03.1]],0),0)&amp;""),"")</f>
        <v>7</v>
      </c>
      <c r="AE62">
        <f>IFERROR(VALUE(VLOOKUP($F62&amp;$G62,PEFA2011all[[id]:[UD-03.1]],MATCH(AE$4,PEFA2011all[[#Headers],[id]:[UD-03.1]],0),0)&amp;""),"")</f>
        <v>2</v>
      </c>
      <c r="AF62">
        <f>IFERROR(VALUE(VLOOKUP($F62&amp;$G62,PEFA2011all[[id]:[UD-03.1]],MATCH(AF$4,PEFA2011all[[#Headers],[id]:[UD-03.1]],0),0)&amp;""),"")</f>
        <v>7</v>
      </c>
      <c r="AG62">
        <f>IFERROR(VALUE(VLOOKUP($F62&amp;$G62,PEFA2011all[[id]:[UD-03.1]],MATCH(AG$4,PEFA2011all[[#Headers],[id]:[UD-03.1]],0),0)&amp;""),"")</f>
        <v>7</v>
      </c>
      <c r="AH62">
        <f>IFERROR(VALUE(VLOOKUP($F62&amp;$G62,PEFA2011all[[id]:[UD-03.1]],MATCH(AH$4,PEFA2011all[[#Headers],[id]:[UD-03.1]],0),0)&amp;""),"")</f>
        <v>4</v>
      </c>
      <c r="AI62">
        <f>IFERROR(VALUE(VLOOKUP($F62&amp;$G62,PEFA2011all[[id]:[UD-03.1]],MATCH(AI$4,PEFA2011all[[#Headers],[id]:[UD-03.1]],0),0)&amp;""),"")</f>
        <v>6</v>
      </c>
      <c r="AJ62">
        <f>IFERROR(VALUE(VLOOKUP($F62&amp;$G62,PEFA2011all[[id]:[UD-03.1]],MATCH(AJ$4,PEFA2011all[[#Headers],[id]:[UD-03.1]],0),0)&amp;""),"")</f>
        <v>5</v>
      </c>
      <c r="AK62">
        <f>IFERROR(VALUE(VLOOKUP($F62&amp;$G62,PEFA2011all[[id]:[UD-03.1]],MATCH(AK$4,PEFA2011all[[#Headers],[id]:[UD-03.1]],0),0)&amp;""),"")</f>
        <v>7</v>
      </c>
      <c r="AL62">
        <f>IFERROR(VALUE(VLOOKUP($F62&amp;$G62,PEFA2011all[[id]:[UD-03.1]],MATCH(AL$4,PEFA2011all[[#Headers],[id]:[UD-03.1]],0),0)&amp;""),"")</f>
        <v>4</v>
      </c>
      <c r="AM62">
        <f>IFERROR(VALUE(VLOOKUP($F62&amp;$G62,PEFA2011all[[id]:[UD-03.1]],MATCH(AM$4,PEFA2011all[[#Headers],[id]:[UD-03.1]],0),0)&amp;""),"")</f>
        <v>6</v>
      </c>
      <c r="AN62">
        <f>IFERROR(VALUE(VLOOKUP($F62&amp;$G62,PEFA2011all[[id]:[UD-03.1]],MATCH(AN$4,PEFA2011all[[#Headers],[id]:[UD-03.1]],0),0)&amp;""),"")</f>
        <v>7</v>
      </c>
      <c r="AO62">
        <f>IFERROR(VALUE(VLOOKUP($F62&amp;$G62,PEFA2011all[[id]:[UD-03.1]],MATCH(AO$4,PEFA2011all[[#Headers],[id]:[UD-03.1]],0),0)&amp;""),"")</f>
        <v>2</v>
      </c>
      <c r="AP62">
        <f>IFERROR(VALUE(VLOOKUP($F62&amp;$G62,PEFA2011all[[id]:[UD-03.1]],MATCH(AP$4,PEFA2011all[[#Headers],[id]:[UD-03.1]],0),0)&amp;""),"")</f>
        <v>4</v>
      </c>
      <c r="AQ62">
        <f>IFERROR(VALUE(VLOOKUP($F62&amp;$G62,PEFA2011all[[id]:[UD-03.1]],MATCH(AQ$4,PEFA2011all[[#Headers],[id]:[UD-03.1]],0),0)&amp;""),"")</f>
        <v>3</v>
      </c>
      <c r="AR62">
        <f>IFERROR(VALUE(VLOOKUP($F62&amp;$G62,PEFA2011all[[id]:[UD-03.1]],MATCH(AR$4,PEFA2011all[[#Headers],[id]:[UD-03.1]],0),0)&amp;""),"")</f>
        <v>1</v>
      </c>
    </row>
    <row r="63" spans="2:44" x14ac:dyDescent="0.25">
      <c r="B63">
        <v>2011</v>
      </c>
      <c r="C63" t="s">
        <v>164</v>
      </c>
      <c r="D63" t="e" vm="12">
        <v>#VALUE!</v>
      </c>
      <c r="E63" t="str" cm="1">
        <f t="array" ref="E63">_FV(PEFA2011[[#This Row],[Country-abb]],"Abbreviation")</f>
        <v>GE</v>
      </c>
      <c r="F63" t="str">
        <f>_xlfn.XLOOKUP(PEFA2011[[#This Row],[ISO-2]],'Code'!$B$2:$B$250,'Code'!$C$2:$C$250,"",0)</f>
        <v>GEO</v>
      </c>
      <c r="G63">
        <v>2008</v>
      </c>
      <c r="H63">
        <f>IFERROR(AVERAGE(PEFA2011[[#This Row],[Aggregate expenditure out-turn compared to original approved budget]:[Stock and monitoring of expenditure payment arrears]]),"")</f>
        <v>4.25</v>
      </c>
      <c r="I63">
        <f>IFERROR(AVERAGE(PEFA2011[[#This Row],[Classification of the budget]:[Public access to key fiscal information]]),"")</f>
        <v>5.333333333333333</v>
      </c>
      <c r="J63">
        <f>IFERROR(AVERAGE(PEFA2011[[#This Row],[Orderliness and participation in the annual budget process]:[Multi-year perspective in fiscal planning, expenditure policy and budgeting]]),"")</f>
        <v>5.5</v>
      </c>
      <c r="K63">
        <f>IFERROR(AVERAGE(PEFA2011[[#This Row],[Transparency of taxpayer obligations and liabilities]:[Effectiveness of internal audit]]),"")</f>
        <v>3.6666666666666665</v>
      </c>
      <c r="L63">
        <f>IFERROR(AVERAGE(PEFA2011[[#This Row],[Timeliness and regularity of accounts reconciliation]:[Quality and timeliness of annual financial statements]]),"")</f>
        <v>4</v>
      </c>
      <c r="M63">
        <f>IFERROR(AVERAGE(PEFA2011[[#This Row],[Scope, nature and follow-up of external audit]:[Legislative scrutiny of external audit reports]]),"")</f>
        <v>4</v>
      </c>
      <c r="N63">
        <f>IFERROR(VALUE(VLOOKUP($F63&amp;$G63,PEFA2011all[[id]:[UD-03.1]],MATCH(N$4,PEFA2011all[[#Headers],[id]:[UD-03.1]],0),0)&amp;""),"")</f>
        <v>1</v>
      </c>
      <c r="O63">
        <f>IFERROR(VALUE(VLOOKUP($F63&amp;$G63,PEFA2011all[[id]:[UD-03.1]],MATCH(O$4,PEFA2011all[[#Headers],[id]:[UD-03.1]],0),0)&amp;""),"")</f>
        <v>3</v>
      </c>
      <c r="P63">
        <f>IFERROR(VALUE(VLOOKUP($F63&amp;$G63,PEFA2011all[[id]:[UD-03.1]],MATCH(P$4,PEFA2011all[[#Headers],[id]:[UD-03.1]],0),0)&amp;""),"")</f>
        <v>7</v>
      </c>
      <c r="Q63">
        <f>IFERROR(VALUE(VLOOKUP($F63&amp;$G63,PEFA2011all[[id]:[UD-03.1]],MATCH(Q$4,PEFA2011all[[#Headers],[id]:[UD-03.1]],0),0)&amp;""),"")</f>
        <v>6</v>
      </c>
      <c r="R63">
        <f>IFERROR(VALUE(VLOOKUP($F63&amp;$G63,PEFA2011all[[id]:[UD-03.1]],MATCH(R$4,PEFA2011all[[#Headers],[id]:[UD-03.1]],0),0)&amp;""),"")</f>
        <v>5</v>
      </c>
      <c r="S63">
        <f>IFERROR(VALUE(VLOOKUP($F63&amp;$G63,PEFA2011all[[id]:[UD-03.1]],MATCH(S$4,PEFA2011all[[#Headers],[id]:[UD-03.1]],0),0)&amp;""),"")</f>
        <v>7</v>
      </c>
      <c r="T63">
        <f>IFERROR(VALUE(VLOOKUP($F63&amp;$G63,PEFA2011all[[id]:[UD-03.1]],MATCH(T$4,PEFA2011all[[#Headers],[id]:[UD-03.1]],0),0)&amp;""),"")</f>
        <v>6</v>
      </c>
      <c r="U63">
        <f>IFERROR(VALUE(VLOOKUP($F63&amp;$G63,PEFA2011all[[id]:[UD-03.1]],MATCH(U$4,PEFA2011all[[#Headers],[id]:[UD-03.1]],0),0)&amp;""),"")</f>
        <v>5</v>
      </c>
      <c r="V63">
        <f>IFERROR(VALUE(VLOOKUP($F63&amp;$G63,PEFA2011all[[id]:[UD-03.1]],MATCH(V$4,PEFA2011all[[#Headers],[id]:[UD-03.1]],0),0)&amp;""),"")</f>
        <v>4</v>
      </c>
      <c r="W63">
        <f>IFERROR(VALUE(VLOOKUP($F63&amp;$G63,PEFA2011all[[id]:[UD-03.1]],MATCH(W$4,PEFA2011all[[#Headers],[id]:[UD-03.1]],0),0)&amp;""),"")</f>
        <v>5</v>
      </c>
      <c r="X63">
        <f>IFERROR(VALUE(VLOOKUP($F63&amp;$G63,PEFA2011all[[id]:[UD-03.1]],MATCH(X$4,PEFA2011all[[#Headers],[id]:[UD-03.1]],0),0)&amp;""),"")</f>
        <v>7</v>
      </c>
      <c r="Y63">
        <f>IFERROR(VALUE(VLOOKUP($F63&amp;$G63,PEFA2011all[[id]:[UD-03.1]],MATCH(Y$4,PEFA2011all[[#Headers],[id]:[UD-03.1]],0),0)&amp;""),"")</f>
        <v>4</v>
      </c>
      <c r="Z63">
        <f>IFERROR(VALUE(VLOOKUP($F63&amp;$G63,PEFA2011all[[id]:[UD-03.1]],MATCH(Z$4,PEFA2011all[[#Headers],[id]:[UD-03.1]],0),0)&amp;""),"")</f>
        <v>4</v>
      </c>
      <c r="AA63">
        <f>IFERROR(VALUE(VLOOKUP($F63&amp;$G63,PEFA2011all[[id]:[UD-03.1]],MATCH(AA$4,PEFA2011all[[#Headers],[id]:[UD-03.1]],0),0)&amp;""),"")</f>
        <v>5</v>
      </c>
      <c r="AB63">
        <f>IFERROR(VALUE(VLOOKUP($F63&amp;$G63,PEFA2011all[[id]:[UD-03.1]],MATCH(AB$4,PEFA2011all[[#Headers],[id]:[UD-03.1]],0),0)&amp;""),"")</f>
        <v>2</v>
      </c>
      <c r="AC63">
        <f>IFERROR(VALUE(VLOOKUP($F63&amp;$G63,PEFA2011all[[id]:[UD-03.1]],MATCH(AC$4,PEFA2011all[[#Headers],[id]:[UD-03.1]],0),0)&amp;""),"")</f>
        <v>6</v>
      </c>
      <c r="AD63">
        <f>IFERROR(VALUE(VLOOKUP($F63&amp;$G63,PEFA2011all[[id]:[UD-03.1]],MATCH(AD$4,PEFA2011all[[#Headers],[id]:[UD-03.1]],0),0)&amp;""),"")</f>
        <v>7</v>
      </c>
      <c r="AE63">
        <f>IFERROR(VALUE(VLOOKUP($F63&amp;$G63,PEFA2011all[[id]:[UD-03.1]],MATCH(AE$4,PEFA2011all[[#Headers],[id]:[UD-03.1]],0),0)&amp;""),"")</f>
        <v>1</v>
      </c>
      <c r="AF63">
        <f>IFERROR(VALUE(VLOOKUP($F63&amp;$G63,PEFA2011all[[id]:[UD-03.1]],MATCH(AF$4,PEFA2011all[[#Headers],[id]:[UD-03.1]],0),0)&amp;""),"")</f>
        <v>2</v>
      </c>
      <c r="AG63">
        <f>IFERROR(VALUE(VLOOKUP($F63&amp;$G63,PEFA2011all[[id]:[UD-03.1]],MATCH(AG$4,PEFA2011all[[#Headers],[id]:[UD-03.1]],0),0)&amp;""),"")</f>
        <v>4</v>
      </c>
      <c r="AH63">
        <f>IFERROR(VALUE(VLOOKUP($F63&amp;$G63,PEFA2011all[[id]:[UD-03.1]],MATCH(AH$4,PEFA2011all[[#Headers],[id]:[UD-03.1]],0),0)&amp;""),"")</f>
        <v>2</v>
      </c>
      <c r="AI63">
        <f>IFERROR(VALUE(VLOOKUP($F63&amp;$G63,PEFA2011all[[id]:[UD-03.1]],MATCH(AI$4,PEFA2011all[[#Headers],[id]:[UD-03.1]],0),0)&amp;""),"")</f>
        <v>7</v>
      </c>
      <c r="AJ63">
        <f>IFERROR(VALUE(VLOOKUP($F63&amp;$G63,PEFA2011all[[id]:[UD-03.1]],MATCH(AJ$4,PEFA2011all[[#Headers],[id]:[UD-03.1]],0),0)&amp;""),"")</f>
        <v>1</v>
      </c>
      <c r="AK63">
        <f>IFERROR(VALUE(VLOOKUP($F63&amp;$G63,PEFA2011all[[id]:[UD-03.1]],MATCH(AK$4,PEFA2011all[[#Headers],[id]:[UD-03.1]],0),0)&amp;""),"")</f>
        <v>6</v>
      </c>
      <c r="AL63">
        <f>IFERROR(VALUE(VLOOKUP($F63&amp;$G63,PEFA2011all[[id]:[UD-03.1]],MATCH(AL$4,PEFA2011all[[#Headers],[id]:[UD-03.1]],0),0)&amp;""),"")</f>
        <v>2</v>
      </c>
      <c r="AM63">
        <f>IFERROR(VALUE(VLOOKUP($F63&amp;$G63,PEFA2011all[[id]:[UD-03.1]],MATCH(AM$4,PEFA2011all[[#Headers],[id]:[UD-03.1]],0),0)&amp;""),"")</f>
        <v>2</v>
      </c>
      <c r="AN63">
        <f>IFERROR(VALUE(VLOOKUP($F63&amp;$G63,PEFA2011all[[id]:[UD-03.1]],MATCH(AN$4,PEFA2011all[[#Headers],[id]:[UD-03.1]],0),0)&amp;""),"")</f>
        <v>6</v>
      </c>
      <c r="AO63">
        <f>IFERROR(VALUE(VLOOKUP($F63&amp;$G63,PEFA2011all[[id]:[UD-03.1]],MATCH(AO$4,PEFA2011all[[#Headers],[id]:[UD-03.1]],0),0)&amp;""),"")</f>
        <v>4</v>
      </c>
      <c r="AP63">
        <f>IFERROR(VALUE(VLOOKUP($F63&amp;$G63,PEFA2011all[[id]:[UD-03.1]],MATCH(AP$4,PEFA2011all[[#Headers],[id]:[UD-03.1]],0),0)&amp;""),"")</f>
        <v>4</v>
      </c>
      <c r="AQ63">
        <f>IFERROR(VALUE(VLOOKUP($F63&amp;$G63,PEFA2011all[[id]:[UD-03.1]],MATCH(AQ$4,PEFA2011all[[#Headers],[id]:[UD-03.1]],0),0)&amp;""),"")</f>
        <v>3</v>
      </c>
      <c r="AR63">
        <f>IFERROR(VALUE(VLOOKUP($F63&amp;$G63,PEFA2011all[[id]:[UD-03.1]],MATCH(AR$4,PEFA2011all[[#Headers],[id]:[UD-03.1]],0),0)&amp;""),"")</f>
        <v>1</v>
      </c>
    </row>
    <row r="64" spans="2:44" x14ac:dyDescent="0.25">
      <c r="B64">
        <v>2011</v>
      </c>
      <c r="C64" t="s">
        <v>182</v>
      </c>
      <c r="D64" t="e" vm="17">
        <v>#VALUE!</v>
      </c>
      <c r="E64" t="str" cm="1">
        <f t="array" ref="E64">_FV(PEFA2011[[#This Row],[Country-abb]],"Abbreviation")</f>
        <v>GH</v>
      </c>
      <c r="F64" t="str">
        <f>_xlfn.XLOOKUP(PEFA2011[[#This Row],[ISO-2]],'Code'!$B$2:$B$250,'Code'!$C$2:$C$250,"",0)</f>
        <v>GHA</v>
      </c>
      <c r="G64">
        <v>2013</v>
      </c>
      <c r="H64">
        <f>IFERROR(AVERAGE(PEFA2011[[#This Row],[Aggregate expenditure out-turn compared to original approved budget]:[Stock and monitoring of expenditure payment arrears]]),"")</f>
        <v>2</v>
      </c>
      <c r="I64">
        <f>IFERROR(AVERAGE(PEFA2011[[#This Row],[Classification of the budget]:[Public access to key fiscal information]]),"")</f>
        <v>3.3333333333333335</v>
      </c>
      <c r="J64">
        <f>IFERROR(AVERAGE(PEFA2011[[#This Row],[Orderliness and participation in the annual budget process]:[Multi-year perspective in fiscal planning, expenditure policy and budgeting]]),"")</f>
        <v>4.5</v>
      </c>
      <c r="K64">
        <f>IFERROR(AVERAGE(PEFA2011[[#This Row],[Transparency of taxpayer obligations and liabilities]:[Effectiveness of internal audit]]),"")</f>
        <v>3.1111111111111112</v>
      </c>
      <c r="L64">
        <f>IFERROR(AVERAGE(PEFA2011[[#This Row],[Timeliness and regularity of accounts reconciliation]:[Quality and timeliness of annual financial statements]]),"")</f>
        <v>2.5</v>
      </c>
      <c r="M64">
        <f>IFERROR(AVERAGE(PEFA2011[[#This Row],[Scope, nature and follow-up of external audit]:[Legislative scrutiny of external audit reports]]),"")</f>
        <v>2.6666666666666665</v>
      </c>
      <c r="N64">
        <f>IFERROR(VALUE(VLOOKUP($F64&amp;$G64,PEFA2011all[[id]:[UD-03.1]],MATCH(N$4,PEFA2011all[[#Headers],[id]:[UD-03.1]],0),0)&amp;""),"")</f>
        <v>3</v>
      </c>
      <c r="O64">
        <f>IFERROR(VALUE(VLOOKUP($F64&amp;$G64,PEFA2011all[[id]:[UD-03.1]],MATCH(O$4,PEFA2011all[[#Headers],[id]:[UD-03.1]],0),0)&amp;""),"")</f>
        <v>1</v>
      </c>
      <c r="P64">
        <f>IFERROR(VALUE(VLOOKUP($F64&amp;$G64,PEFA2011all[[id]:[UD-03.1]],MATCH(P$4,PEFA2011all[[#Headers],[id]:[UD-03.1]],0),0)&amp;""),"")</f>
        <v>3</v>
      </c>
      <c r="Q64">
        <f>IFERROR(VALUE(VLOOKUP($F64&amp;$G64,PEFA2011all[[id]:[UD-03.1]],MATCH(Q$4,PEFA2011all[[#Headers],[id]:[UD-03.1]],0),0)&amp;""),"")</f>
        <v>1</v>
      </c>
      <c r="R64">
        <f>IFERROR(VALUE(VLOOKUP($F64&amp;$G64,PEFA2011all[[id]:[UD-03.1]],MATCH(R$4,PEFA2011all[[#Headers],[id]:[UD-03.1]],0),0)&amp;""),"")</f>
        <v>3</v>
      </c>
      <c r="S64">
        <f>IFERROR(VALUE(VLOOKUP($F64&amp;$G64,PEFA2011all[[id]:[UD-03.1]],MATCH(S$4,PEFA2011all[[#Headers],[id]:[UD-03.1]],0),0)&amp;""),"")</f>
        <v>3</v>
      </c>
      <c r="T64">
        <f>IFERROR(VALUE(VLOOKUP($F64&amp;$G64,PEFA2011all[[id]:[UD-03.1]],MATCH(T$4,PEFA2011all[[#Headers],[id]:[UD-03.1]],0),0)&amp;""),"")</f>
        <v>4</v>
      </c>
      <c r="U64">
        <f>IFERROR(VALUE(VLOOKUP($F64&amp;$G64,PEFA2011all[[id]:[UD-03.1]],MATCH(U$4,PEFA2011all[[#Headers],[id]:[UD-03.1]],0),0)&amp;""),"")</f>
        <v>2</v>
      </c>
      <c r="V64">
        <f>IFERROR(VALUE(VLOOKUP($F64&amp;$G64,PEFA2011all[[id]:[UD-03.1]],MATCH(V$4,PEFA2011all[[#Headers],[id]:[UD-03.1]],0),0)&amp;""),"")</f>
        <v>3</v>
      </c>
      <c r="W64">
        <f>IFERROR(VALUE(VLOOKUP($F64&amp;$G64,PEFA2011all[[id]:[UD-03.1]],MATCH(W$4,PEFA2011all[[#Headers],[id]:[UD-03.1]],0),0)&amp;""),"")</f>
        <v>5</v>
      </c>
      <c r="X64">
        <f>IFERROR(VALUE(VLOOKUP($F64&amp;$G64,PEFA2011all[[id]:[UD-03.1]],MATCH(X$4,PEFA2011all[[#Headers],[id]:[UD-03.1]],0),0)&amp;""),"")</f>
        <v>5</v>
      </c>
      <c r="Y64">
        <f>IFERROR(VALUE(VLOOKUP($F64&amp;$G64,PEFA2011all[[id]:[UD-03.1]],MATCH(Y$4,PEFA2011all[[#Headers],[id]:[UD-03.1]],0),0)&amp;""),"")</f>
        <v>4</v>
      </c>
      <c r="Z64">
        <f>IFERROR(VALUE(VLOOKUP($F64&amp;$G64,PEFA2011all[[id]:[UD-03.1]],MATCH(Z$4,PEFA2011all[[#Headers],[id]:[UD-03.1]],0),0)&amp;""),"")</f>
        <v>4</v>
      </c>
      <c r="AA64">
        <f>IFERROR(VALUE(VLOOKUP($F64&amp;$G64,PEFA2011all[[id]:[UD-03.1]],MATCH(AA$4,PEFA2011all[[#Headers],[id]:[UD-03.1]],0),0)&amp;""),"")</f>
        <v>3</v>
      </c>
      <c r="AB64">
        <f>IFERROR(VALUE(VLOOKUP($F64&amp;$G64,PEFA2011all[[id]:[UD-03.1]],MATCH(AB$4,PEFA2011all[[#Headers],[id]:[UD-03.1]],0),0)&amp;""),"")</f>
        <v>2</v>
      </c>
      <c r="AC64">
        <f>IFERROR(VALUE(VLOOKUP($F64&amp;$G64,PEFA2011all[[id]:[UD-03.1]],MATCH(AC$4,PEFA2011all[[#Headers],[id]:[UD-03.1]],0),0)&amp;""),"")</f>
        <v>2</v>
      </c>
      <c r="AD64">
        <f>IFERROR(VALUE(VLOOKUP($F64&amp;$G64,PEFA2011all[[id]:[UD-03.1]],MATCH(AD$4,PEFA2011all[[#Headers],[id]:[UD-03.1]],0),0)&amp;""),"")</f>
        <v>4</v>
      </c>
      <c r="AE64">
        <f>IFERROR(VALUE(VLOOKUP($F64&amp;$G64,PEFA2011all[[id]:[UD-03.1]],MATCH(AE$4,PEFA2011all[[#Headers],[id]:[UD-03.1]],0),0)&amp;""),"")</f>
        <v>4</v>
      </c>
      <c r="AF64">
        <f>IFERROR(VALUE(VLOOKUP($F64&amp;$G64,PEFA2011all[[id]:[UD-03.1]],MATCH(AF$4,PEFA2011all[[#Headers],[id]:[UD-03.1]],0),0)&amp;""),"")</f>
        <v>3</v>
      </c>
      <c r="AG64">
        <f>IFERROR(VALUE(VLOOKUP($F64&amp;$G64,PEFA2011all[[id]:[UD-03.1]],MATCH(AG$4,PEFA2011all[[#Headers],[id]:[UD-03.1]],0),0)&amp;""),"")</f>
        <v>2</v>
      </c>
      <c r="AH64">
        <f>IFERROR(VALUE(VLOOKUP($F64&amp;$G64,PEFA2011all[[id]:[UD-03.1]],MATCH(AH$4,PEFA2011all[[#Headers],[id]:[UD-03.1]],0),0)&amp;""),"")</f>
        <v>4</v>
      </c>
      <c r="AI64">
        <f>IFERROR(VALUE(VLOOKUP($F64&amp;$G64,PEFA2011all[[id]:[UD-03.1]],MATCH(AI$4,PEFA2011all[[#Headers],[id]:[UD-03.1]],0),0)&amp;""),"")</f>
        <v>2</v>
      </c>
      <c r="AJ64">
        <f>IFERROR(VALUE(VLOOKUP($F64&amp;$G64,PEFA2011all[[id]:[UD-03.1]],MATCH(AJ$4,PEFA2011all[[#Headers],[id]:[UD-03.1]],0),0)&amp;""),"")</f>
        <v>1</v>
      </c>
      <c r="AK64">
        <f>IFERROR(VALUE(VLOOKUP($F64&amp;$G64,PEFA2011all[[id]:[UD-03.1]],MATCH(AK$4,PEFA2011all[[#Headers],[id]:[UD-03.1]],0),0)&amp;""),"")</f>
        <v>3</v>
      </c>
      <c r="AL64">
        <f>IFERROR(VALUE(VLOOKUP($F64&amp;$G64,PEFA2011all[[id]:[UD-03.1]],MATCH(AL$4,PEFA2011all[[#Headers],[id]:[UD-03.1]],0),0)&amp;""),"")</f>
        <v>4</v>
      </c>
      <c r="AM64">
        <f>IFERROR(VALUE(VLOOKUP($F64&amp;$G64,PEFA2011all[[id]:[UD-03.1]],MATCH(AM$4,PEFA2011all[[#Headers],[id]:[UD-03.1]],0),0)&amp;""),"")</f>
        <v>4</v>
      </c>
      <c r="AN64">
        <f>IFERROR(VALUE(VLOOKUP($F64&amp;$G64,PEFA2011all[[id]:[UD-03.1]],MATCH(AN$4,PEFA2011all[[#Headers],[id]:[UD-03.1]],0),0)&amp;""),"")</f>
        <v>2</v>
      </c>
      <c r="AO64">
        <f>IFERROR(VALUE(VLOOKUP($F64&amp;$G64,PEFA2011all[[id]:[UD-03.1]],MATCH(AO$4,PEFA2011all[[#Headers],[id]:[UD-03.1]],0),0)&amp;""),"")</f>
        <v>2</v>
      </c>
      <c r="AP64">
        <f>IFERROR(VALUE(VLOOKUP($F64&amp;$G64,PEFA2011all[[id]:[UD-03.1]],MATCH(AP$4,PEFA2011all[[#Headers],[id]:[UD-03.1]],0),0)&amp;""),"")</f>
        <v>2</v>
      </c>
      <c r="AQ64">
        <f>IFERROR(VALUE(VLOOKUP($F64&amp;$G64,PEFA2011all[[id]:[UD-03.1]],MATCH(AQ$4,PEFA2011all[[#Headers],[id]:[UD-03.1]],0),0)&amp;""),"")</f>
        <v>4</v>
      </c>
      <c r="AR64">
        <f>IFERROR(VALUE(VLOOKUP($F64&amp;$G64,PEFA2011all[[id]:[UD-03.1]],MATCH(AR$4,PEFA2011all[[#Headers],[id]:[UD-03.1]],0),0)&amp;""),"")</f>
        <v>3</v>
      </c>
    </row>
    <row r="65" spans="2:44" x14ac:dyDescent="0.25">
      <c r="B65">
        <v>2011</v>
      </c>
      <c r="C65" t="s">
        <v>182</v>
      </c>
      <c r="D65" t="e" vm="17">
        <v>#VALUE!</v>
      </c>
      <c r="E65" t="str" cm="1">
        <f t="array" ref="E65">_FV(PEFA2011[[#This Row],[Country-abb]],"Abbreviation")</f>
        <v>GH</v>
      </c>
      <c r="F65" t="str">
        <f>_xlfn.XLOOKUP(PEFA2011[[#This Row],[ISO-2]],'Code'!$B$2:$B$250,'Code'!$C$2:$C$250,"",0)</f>
        <v>GHA</v>
      </c>
      <c r="G65">
        <v>2010</v>
      </c>
      <c r="H65">
        <f>IFERROR(AVERAGE(PEFA2011[[#This Row],[Aggregate expenditure out-turn compared to original approved budget]:[Stock and monitoring of expenditure payment arrears]]),"")</f>
        <v>3</v>
      </c>
      <c r="I65">
        <f>IFERROR(AVERAGE(PEFA2011[[#This Row],[Classification of the budget]:[Public access to key fiscal information]]),"")</f>
        <v>4.333333333333333</v>
      </c>
      <c r="J65">
        <f>IFERROR(AVERAGE(PEFA2011[[#This Row],[Orderliness and participation in the annual budget process]:[Multi-year perspective in fiscal planning, expenditure policy and budgeting]]),"")</f>
        <v>5.5</v>
      </c>
      <c r="K65">
        <f>IFERROR(AVERAGE(PEFA2011[[#This Row],[Transparency of taxpayer obligations and liabilities]:[Effectiveness of internal audit]]),"")</f>
        <v>3.4444444444444446</v>
      </c>
      <c r="L65">
        <f>IFERROR(AVERAGE(PEFA2011[[#This Row],[Timeliness and regularity of accounts reconciliation]:[Quality and timeliness of annual financial statements]]),"")</f>
        <v>4</v>
      </c>
      <c r="M65">
        <f>IFERROR(AVERAGE(PEFA2011[[#This Row],[Scope, nature and follow-up of external audit]:[Legislative scrutiny of external audit reports]]),"")</f>
        <v>2.6666666666666665</v>
      </c>
      <c r="N65">
        <f>IFERROR(VALUE(VLOOKUP($F65&amp;$G65,PEFA2011all[[id]:[UD-03.1]],MATCH(N$4,PEFA2011all[[#Headers],[id]:[UD-03.1]],0),0)&amp;""),"")</f>
        <v>3</v>
      </c>
      <c r="O65">
        <f>IFERROR(VALUE(VLOOKUP($F65&amp;$G65,PEFA2011all[[id]:[UD-03.1]],MATCH(O$4,PEFA2011all[[#Headers],[id]:[UD-03.1]],0),0)&amp;""),"")</f>
        <v>3</v>
      </c>
      <c r="P65">
        <f>IFERROR(VALUE(VLOOKUP($F65&amp;$G65,PEFA2011all[[id]:[UD-03.1]],MATCH(P$4,PEFA2011all[[#Headers],[id]:[UD-03.1]],0),0)&amp;""),"")</f>
        <v>5</v>
      </c>
      <c r="Q65">
        <f>IFERROR(VALUE(VLOOKUP($F65&amp;$G65,PEFA2011all[[id]:[UD-03.1]],MATCH(Q$4,PEFA2011all[[#Headers],[id]:[UD-03.1]],0),0)&amp;""),"")</f>
        <v>1</v>
      </c>
      <c r="R65">
        <f>IFERROR(VALUE(VLOOKUP($F65&amp;$G65,PEFA2011all[[id]:[UD-03.1]],MATCH(R$4,PEFA2011all[[#Headers],[id]:[UD-03.1]],0),0)&amp;""),"")</f>
        <v>3</v>
      </c>
      <c r="S65">
        <f>IFERROR(VALUE(VLOOKUP($F65&amp;$G65,PEFA2011all[[id]:[UD-03.1]],MATCH(S$4,PEFA2011all[[#Headers],[id]:[UD-03.1]],0),0)&amp;""),"")</f>
        <v>5</v>
      </c>
      <c r="T65">
        <f>IFERROR(VALUE(VLOOKUP($F65&amp;$G65,PEFA2011all[[id]:[UD-03.1]],MATCH(T$4,PEFA2011all[[#Headers],[id]:[UD-03.1]],0),0)&amp;""),"")</f>
        <v>7</v>
      </c>
      <c r="U65">
        <f>IFERROR(VALUE(VLOOKUP($F65&amp;$G65,PEFA2011all[[id]:[UD-03.1]],MATCH(U$4,PEFA2011all[[#Headers],[id]:[UD-03.1]],0),0)&amp;""),"")</f>
        <v>2</v>
      </c>
      <c r="V65">
        <f>IFERROR(VALUE(VLOOKUP($F65&amp;$G65,PEFA2011all[[id]:[UD-03.1]],MATCH(V$4,PEFA2011all[[#Headers],[id]:[UD-03.1]],0),0)&amp;""),"")</f>
        <v>2</v>
      </c>
      <c r="W65">
        <f>IFERROR(VALUE(VLOOKUP($F65&amp;$G65,PEFA2011all[[id]:[UD-03.1]],MATCH(W$4,PEFA2011all[[#Headers],[id]:[UD-03.1]],0),0)&amp;""),"")</f>
        <v>7</v>
      </c>
      <c r="X65">
        <f>IFERROR(VALUE(VLOOKUP($F65&amp;$G65,PEFA2011all[[id]:[UD-03.1]],MATCH(X$4,PEFA2011all[[#Headers],[id]:[UD-03.1]],0),0)&amp;""),"")</f>
        <v>7</v>
      </c>
      <c r="Y65">
        <f>IFERROR(VALUE(VLOOKUP($F65&amp;$G65,PEFA2011all[[id]:[UD-03.1]],MATCH(Y$4,PEFA2011all[[#Headers],[id]:[UD-03.1]],0),0)&amp;""),"")</f>
        <v>4</v>
      </c>
      <c r="Z65">
        <f>IFERROR(VALUE(VLOOKUP($F65&amp;$G65,PEFA2011all[[id]:[UD-03.1]],MATCH(Z$4,PEFA2011all[[#Headers],[id]:[UD-03.1]],0),0)&amp;""),"")</f>
        <v>4</v>
      </c>
      <c r="AA65">
        <f>IFERROR(VALUE(VLOOKUP($F65&amp;$G65,PEFA2011all[[id]:[UD-03.1]],MATCH(AA$4,PEFA2011all[[#Headers],[id]:[UD-03.1]],0),0)&amp;""),"")</f>
        <v>3</v>
      </c>
      <c r="AB65">
        <f>IFERROR(VALUE(VLOOKUP($F65&amp;$G65,PEFA2011all[[id]:[UD-03.1]],MATCH(AB$4,PEFA2011all[[#Headers],[id]:[UD-03.1]],0),0)&amp;""),"")</f>
        <v>4</v>
      </c>
      <c r="AC65">
        <f>IFERROR(VALUE(VLOOKUP($F65&amp;$G65,PEFA2011all[[id]:[UD-03.1]],MATCH(AC$4,PEFA2011all[[#Headers],[id]:[UD-03.1]],0),0)&amp;""),"")</f>
        <v>2</v>
      </c>
      <c r="AD65">
        <f>IFERROR(VALUE(VLOOKUP($F65&amp;$G65,PEFA2011all[[id]:[UD-03.1]],MATCH(AD$4,PEFA2011all[[#Headers],[id]:[UD-03.1]],0),0)&amp;""),"")</f>
        <v>4</v>
      </c>
      <c r="AE65">
        <f>IFERROR(VALUE(VLOOKUP($F65&amp;$G65,PEFA2011all[[id]:[UD-03.1]],MATCH(AE$4,PEFA2011all[[#Headers],[id]:[UD-03.1]],0),0)&amp;""),"")</f>
        <v>4</v>
      </c>
      <c r="AF65">
        <f>IFERROR(VALUE(VLOOKUP($F65&amp;$G65,PEFA2011all[[id]:[UD-03.1]],MATCH(AF$4,PEFA2011all[[#Headers],[id]:[UD-03.1]],0),0)&amp;""),"")</f>
        <v>6</v>
      </c>
      <c r="AG65">
        <f>IFERROR(VALUE(VLOOKUP($F65&amp;$G65,PEFA2011all[[id]:[UD-03.1]],MATCH(AG$4,PEFA2011all[[#Headers],[id]:[UD-03.1]],0),0)&amp;""),"")</f>
        <v>2</v>
      </c>
      <c r="AH65">
        <f>IFERROR(VALUE(VLOOKUP($F65&amp;$G65,PEFA2011all[[id]:[UD-03.1]],MATCH(AH$4,PEFA2011all[[#Headers],[id]:[UD-03.1]],0),0)&amp;""),"")</f>
        <v>2</v>
      </c>
      <c r="AI65">
        <f>IFERROR(VALUE(VLOOKUP($F65&amp;$G65,PEFA2011all[[id]:[UD-03.1]],MATCH(AI$4,PEFA2011all[[#Headers],[id]:[UD-03.1]],0),0)&amp;""),"")</f>
        <v>3</v>
      </c>
      <c r="AJ65">
        <f>IFERROR(VALUE(VLOOKUP($F65&amp;$G65,PEFA2011all[[id]:[UD-03.1]],MATCH(AJ$4,PEFA2011all[[#Headers],[id]:[UD-03.1]],0),0)&amp;""),"")</f>
        <v>5</v>
      </c>
      <c r="AK65">
        <f>IFERROR(VALUE(VLOOKUP($F65&amp;$G65,PEFA2011all[[id]:[UD-03.1]],MATCH(AK$4,PEFA2011all[[#Headers],[id]:[UD-03.1]],0),0)&amp;""),"")</f>
        <v>4</v>
      </c>
      <c r="AL65">
        <f>IFERROR(VALUE(VLOOKUP($F65&amp;$G65,PEFA2011all[[id]:[UD-03.1]],MATCH(AL$4,PEFA2011all[[#Headers],[id]:[UD-03.1]],0),0)&amp;""),"")</f>
        <v>4</v>
      </c>
      <c r="AM65">
        <f>IFERROR(VALUE(VLOOKUP($F65&amp;$G65,PEFA2011all[[id]:[UD-03.1]],MATCH(AM$4,PEFA2011all[[#Headers],[id]:[UD-03.1]],0),0)&amp;""),"")</f>
        <v>4</v>
      </c>
      <c r="AN65">
        <f>IFERROR(VALUE(VLOOKUP($F65&amp;$G65,PEFA2011all[[id]:[UD-03.1]],MATCH(AN$4,PEFA2011all[[#Headers],[id]:[UD-03.1]],0),0)&amp;""),"")</f>
        <v>2</v>
      </c>
      <c r="AO65">
        <f>IFERROR(VALUE(VLOOKUP($F65&amp;$G65,PEFA2011all[[id]:[UD-03.1]],MATCH(AO$4,PEFA2011all[[#Headers],[id]:[UD-03.1]],0),0)&amp;""),"")</f>
        <v>2</v>
      </c>
      <c r="AP65">
        <f>IFERROR(VALUE(VLOOKUP($F65&amp;$G65,PEFA2011all[[id]:[UD-03.1]],MATCH(AP$4,PEFA2011all[[#Headers],[id]:[UD-03.1]],0),0)&amp;""),"")</f>
        <v>7</v>
      </c>
      <c r="AQ65">
        <f>IFERROR(VALUE(VLOOKUP($F65&amp;$G65,PEFA2011all[[id]:[UD-03.1]],MATCH(AQ$4,PEFA2011all[[#Headers],[id]:[UD-03.1]],0),0)&amp;""),"")</f>
        <v>4</v>
      </c>
      <c r="AR65">
        <f>IFERROR(VALUE(VLOOKUP($F65&amp;$G65,PEFA2011all[[id]:[UD-03.1]],MATCH(AR$4,PEFA2011all[[#Headers],[id]:[UD-03.1]],0),0)&amp;""),"")</f>
        <v>1</v>
      </c>
    </row>
    <row r="66" spans="2:44" x14ac:dyDescent="0.25">
      <c r="B66">
        <v>2011</v>
      </c>
      <c r="C66" t="s">
        <v>182</v>
      </c>
      <c r="D66" t="e" vm="17">
        <v>#VALUE!</v>
      </c>
      <c r="E66" t="str" cm="1">
        <f t="array" ref="E66">_FV(PEFA2011[[#This Row],[Country-abb]],"Abbreviation")</f>
        <v>GH</v>
      </c>
      <c r="F66" t="str">
        <f>_xlfn.XLOOKUP(PEFA2011[[#This Row],[ISO-2]],'Code'!$B$2:$B$250,'Code'!$C$2:$C$250,"",0)</f>
        <v>GHA</v>
      </c>
      <c r="G66">
        <v>2006</v>
      </c>
      <c r="H66">
        <f>IFERROR(AVERAGE(PEFA2011[[#This Row],[Aggregate expenditure out-turn compared to original approved budget]:[Stock and monitoring of expenditure payment arrears]]),"")</f>
        <v>4.75</v>
      </c>
      <c r="I66">
        <f>IFERROR(AVERAGE(PEFA2011[[#This Row],[Classification of the budget]:[Public access to key fiscal information]]),"")</f>
        <v>4.333333333333333</v>
      </c>
      <c r="J66">
        <f>IFERROR(AVERAGE(PEFA2011[[#This Row],[Orderliness and participation in the annual budget process]:[Multi-year perspective in fiscal planning, expenditure policy and budgeting]]),"")</f>
        <v>4</v>
      </c>
      <c r="K66">
        <f>IFERROR(AVERAGE(PEFA2011[[#This Row],[Transparency of taxpayer obligations and liabilities]:[Effectiveness of internal audit]]),"")</f>
        <v>3.2222222222222223</v>
      </c>
      <c r="L66">
        <f>IFERROR(AVERAGE(PEFA2011[[#This Row],[Timeliness and regularity of accounts reconciliation]:[Quality and timeliness of annual financial statements]]),"")</f>
        <v>3</v>
      </c>
      <c r="M66">
        <f>IFERROR(AVERAGE(PEFA2011[[#This Row],[Scope, nature and follow-up of external audit]:[Legislative scrutiny of external audit reports]]),"")</f>
        <v>4</v>
      </c>
      <c r="N66">
        <f>IFERROR(VALUE(VLOOKUP($F66&amp;$G66,PEFA2011all[[id]:[UD-03.1]],MATCH(N$4,PEFA2011all[[#Headers],[id]:[UD-03.1]],0),0)&amp;""),"")</f>
        <v>5</v>
      </c>
      <c r="O66">
        <f>IFERROR(VALUE(VLOOKUP($F66&amp;$G66,PEFA2011all[[id]:[UD-03.1]],MATCH(O$4,PEFA2011all[[#Headers],[id]:[UD-03.1]],0),0)&amp;""),"")</f>
        <v>1</v>
      </c>
      <c r="P66">
        <f>IFERROR(VALUE(VLOOKUP($F66&amp;$G66,PEFA2011all[[id]:[UD-03.1]],MATCH(P$4,PEFA2011all[[#Headers],[id]:[UD-03.1]],0),0)&amp;""),"")</f>
        <v>7</v>
      </c>
      <c r="Q66">
        <f>IFERROR(VALUE(VLOOKUP($F66&amp;$G66,PEFA2011all[[id]:[UD-03.1]],MATCH(Q$4,PEFA2011all[[#Headers],[id]:[UD-03.1]],0),0)&amp;""),"")</f>
        <v>6</v>
      </c>
      <c r="R66">
        <f>IFERROR(VALUE(VLOOKUP($F66&amp;$G66,PEFA2011all[[id]:[UD-03.1]],MATCH(R$4,PEFA2011all[[#Headers],[id]:[UD-03.1]],0),0)&amp;""),"")</f>
        <v>5</v>
      </c>
      <c r="S66">
        <f>IFERROR(VALUE(VLOOKUP($F66&amp;$G66,PEFA2011all[[id]:[UD-03.1]],MATCH(S$4,PEFA2011all[[#Headers],[id]:[UD-03.1]],0),0)&amp;""),"")</f>
        <v>3</v>
      </c>
      <c r="T66">
        <f>IFERROR(VALUE(VLOOKUP($F66&amp;$G66,PEFA2011all[[id]:[UD-03.1]],MATCH(T$4,PEFA2011all[[#Headers],[id]:[UD-03.1]],0),0)&amp;""),"")</f>
        <v>7</v>
      </c>
      <c r="U66">
        <f>IFERROR(VALUE(VLOOKUP($F66&amp;$G66,PEFA2011all[[id]:[UD-03.1]],MATCH(U$4,PEFA2011all[[#Headers],[id]:[UD-03.1]],0),0)&amp;""),"")</f>
        <v>3</v>
      </c>
      <c r="V66">
        <f>IFERROR(VALUE(VLOOKUP($F66&amp;$G66,PEFA2011all[[id]:[UD-03.1]],MATCH(V$4,PEFA2011all[[#Headers],[id]:[UD-03.1]],0),0)&amp;""),"")</f>
        <v>3</v>
      </c>
      <c r="W66">
        <f>IFERROR(VALUE(VLOOKUP($F66&amp;$G66,PEFA2011all[[id]:[UD-03.1]],MATCH(W$4,PEFA2011all[[#Headers],[id]:[UD-03.1]],0),0)&amp;""),"")</f>
        <v>5</v>
      </c>
      <c r="X66">
        <f>IFERROR(VALUE(VLOOKUP($F66&amp;$G66,PEFA2011all[[id]:[UD-03.1]],MATCH(X$4,PEFA2011all[[#Headers],[id]:[UD-03.1]],0),0)&amp;""),"")</f>
        <v>5</v>
      </c>
      <c r="Y66">
        <f>IFERROR(VALUE(VLOOKUP($F66&amp;$G66,PEFA2011all[[id]:[UD-03.1]],MATCH(Y$4,PEFA2011all[[#Headers],[id]:[UD-03.1]],0),0)&amp;""),"")</f>
        <v>3</v>
      </c>
      <c r="Z66">
        <f>IFERROR(VALUE(VLOOKUP($F66&amp;$G66,PEFA2011all[[id]:[UD-03.1]],MATCH(Z$4,PEFA2011all[[#Headers],[id]:[UD-03.1]],0),0)&amp;""),"")</f>
        <v>5</v>
      </c>
      <c r="AA66">
        <f>IFERROR(VALUE(VLOOKUP($F66&amp;$G66,PEFA2011all[[id]:[UD-03.1]],MATCH(AA$4,PEFA2011all[[#Headers],[id]:[UD-03.1]],0),0)&amp;""),"")</f>
        <v>3</v>
      </c>
      <c r="AB66">
        <f>IFERROR(VALUE(VLOOKUP($F66&amp;$G66,PEFA2011all[[id]:[UD-03.1]],MATCH(AB$4,PEFA2011all[[#Headers],[id]:[UD-03.1]],0),0)&amp;""),"")</f>
        <v>3</v>
      </c>
      <c r="AC66">
        <f>IFERROR(VALUE(VLOOKUP($F66&amp;$G66,PEFA2011all[[id]:[UD-03.1]],MATCH(AC$4,PEFA2011all[[#Headers],[id]:[UD-03.1]],0),0)&amp;""),"")</f>
        <v>3</v>
      </c>
      <c r="AD66">
        <f>IFERROR(VALUE(VLOOKUP($F66&amp;$G66,PEFA2011all[[id]:[UD-03.1]],MATCH(AD$4,PEFA2011all[[#Headers],[id]:[UD-03.1]],0),0)&amp;""),"")</f>
        <v>5</v>
      </c>
      <c r="AE66">
        <f>IFERROR(VALUE(VLOOKUP($F66&amp;$G66,PEFA2011all[[id]:[UD-03.1]],MATCH(AE$4,PEFA2011all[[#Headers],[id]:[UD-03.1]],0),0)&amp;""),"")</f>
        <v>4</v>
      </c>
      <c r="AF66">
        <f>IFERROR(VALUE(VLOOKUP($F66&amp;$G66,PEFA2011all[[id]:[UD-03.1]],MATCH(AF$4,PEFA2011all[[#Headers],[id]:[UD-03.1]],0),0)&amp;""),"")</f>
        <v>1</v>
      </c>
      <c r="AG66">
        <f>IFERROR(VALUE(VLOOKUP($F66&amp;$G66,PEFA2011all[[id]:[UD-03.1]],MATCH(AG$4,PEFA2011all[[#Headers],[id]:[UD-03.1]],0),0)&amp;""),"")</f>
        <v>3</v>
      </c>
      <c r="AH66">
        <f>IFERROR(VALUE(VLOOKUP($F66&amp;$G66,PEFA2011all[[id]:[UD-03.1]],MATCH(AH$4,PEFA2011all[[#Headers],[id]:[UD-03.1]],0),0)&amp;""),"")</f>
        <v>2</v>
      </c>
      <c r="AI66">
        <f>IFERROR(VALUE(VLOOKUP($F66&amp;$G66,PEFA2011all[[id]:[UD-03.1]],MATCH(AI$4,PEFA2011all[[#Headers],[id]:[UD-03.1]],0),0)&amp;""),"")</f>
        <v>3</v>
      </c>
      <c r="AJ66">
        <f>IFERROR(VALUE(VLOOKUP($F66&amp;$G66,PEFA2011all[[id]:[UD-03.1]],MATCH(AJ$4,PEFA2011all[[#Headers],[id]:[UD-03.1]],0),0)&amp;""),"")</f>
        <v>1</v>
      </c>
      <c r="AK66">
        <f>IFERROR(VALUE(VLOOKUP($F66&amp;$G66,PEFA2011all[[id]:[UD-03.1]],MATCH(AK$4,PEFA2011all[[#Headers],[id]:[UD-03.1]],0),0)&amp;""),"")</f>
        <v>4</v>
      </c>
      <c r="AL66">
        <f>IFERROR(VALUE(VLOOKUP($F66&amp;$G66,PEFA2011all[[id]:[UD-03.1]],MATCH(AL$4,PEFA2011all[[#Headers],[id]:[UD-03.1]],0),0)&amp;""),"")</f>
        <v>4</v>
      </c>
      <c r="AM66">
        <f>IFERROR(VALUE(VLOOKUP($F66&amp;$G66,PEFA2011all[[id]:[UD-03.1]],MATCH(AM$4,PEFA2011all[[#Headers],[id]:[UD-03.1]],0),0)&amp;""),"")</f>
        <v>4</v>
      </c>
      <c r="AN66">
        <f>IFERROR(VALUE(VLOOKUP($F66&amp;$G66,PEFA2011all[[id]:[UD-03.1]],MATCH(AN$4,PEFA2011all[[#Headers],[id]:[UD-03.1]],0),0)&amp;""),"")</f>
        <v>4</v>
      </c>
      <c r="AO66">
        <f>IFERROR(VALUE(VLOOKUP($F66&amp;$G66,PEFA2011all[[id]:[UD-03.1]],MATCH(AO$4,PEFA2011all[[#Headers],[id]:[UD-03.1]],0),0)&amp;""),"")</f>
        <v>4</v>
      </c>
      <c r="AP66">
        <f>IFERROR(VALUE(VLOOKUP($F66&amp;$G66,PEFA2011all[[id]:[UD-03.1]],MATCH(AP$4,PEFA2011all[[#Headers],[id]:[UD-03.1]],0),0)&amp;""),"")</f>
        <v>4</v>
      </c>
      <c r="AQ66">
        <f>IFERROR(VALUE(VLOOKUP($F66&amp;$G66,PEFA2011all[[id]:[UD-03.1]],MATCH(AQ$4,PEFA2011all[[#Headers],[id]:[UD-03.1]],0),0)&amp;""),"")</f>
        <v>3</v>
      </c>
      <c r="AR66">
        <f>IFERROR(VALUE(VLOOKUP($F66&amp;$G66,PEFA2011all[[id]:[UD-03.1]],MATCH(AR$4,PEFA2011all[[#Headers],[id]:[UD-03.1]],0),0)&amp;""),"")</f>
        <v>1</v>
      </c>
    </row>
    <row r="67" spans="2:44" x14ac:dyDescent="0.25">
      <c r="B67">
        <v>2011</v>
      </c>
      <c r="C67" t="s">
        <v>141</v>
      </c>
      <c r="D67" t="e" vm="72">
        <v>#VALUE!</v>
      </c>
      <c r="E67" t="str" cm="1">
        <f t="array" ref="E67">_FV(PEFA2011[[#This Row],[Country-abb]],"Abbreviation")</f>
        <v>GL</v>
      </c>
      <c r="F67" t="str">
        <f>_xlfn.XLOOKUP(PEFA2011[[#This Row],[ISO-2]],'Code'!$B$2:$B$250,'Code'!$C$2:$C$250,"",0)</f>
        <v>GRL</v>
      </c>
      <c r="G67">
        <v>2014</v>
      </c>
      <c r="H67">
        <f>IFERROR(AVERAGE(PEFA2011[[#This Row],[Aggregate expenditure out-turn compared to original approved budget]:[Stock and monitoring of expenditure payment arrears]]),"")</f>
        <v>6.5</v>
      </c>
      <c r="I67">
        <f>IFERROR(AVERAGE(PEFA2011[[#This Row],[Classification of the budget]:[Public access to key fiscal information]]),"")</f>
        <v>5.5</v>
      </c>
      <c r="J67">
        <f>IFERROR(AVERAGE(PEFA2011[[#This Row],[Orderliness and participation in the annual budget process]:[Multi-year perspective in fiscal planning, expenditure policy and budgeting]]),"")</f>
        <v>5.5</v>
      </c>
      <c r="K67">
        <f>IFERROR(AVERAGE(PEFA2011[[#This Row],[Transparency of taxpayer obligations and liabilities]:[Effectiveness of internal audit]]),"")</f>
        <v>5.4444444444444446</v>
      </c>
      <c r="L67">
        <f>IFERROR(AVERAGE(PEFA2011[[#This Row],[Timeliness and regularity of accounts reconciliation]:[Quality and timeliness of annual financial statements]]),"")</f>
        <v>5.25</v>
      </c>
      <c r="M67">
        <f>IFERROR(AVERAGE(PEFA2011[[#This Row],[Scope, nature and follow-up of external audit]:[Legislative scrutiny of external audit reports]]),"")</f>
        <v>5.666666666666667</v>
      </c>
      <c r="N67">
        <f>IFERROR(VALUE(VLOOKUP($F67&amp;$G67,PEFA2011all[[id]:[UD-03.1]],MATCH(N$4,PEFA2011all[[#Headers],[id]:[UD-03.1]],0),0)&amp;""),"")</f>
        <v>7</v>
      </c>
      <c r="O67">
        <f>IFERROR(VALUE(VLOOKUP($F67&amp;$G67,PEFA2011all[[id]:[UD-03.1]],MATCH(O$4,PEFA2011all[[#Headers],[id]:[UD-03.1]],0),0)&amp;""),"")</f>
        <v>7</v>
      </c>
      <c r="P67">
        <f>IFERROR(VALUE(VLOOKUP($F67&amp;$G67,PEFA2011all[[id]:[UD-03.1]],MATCH(P$4,PEFA2011all[[#Headers],[id]:[UD-03.1]],0),0)&amp;""),"")</f>
        <v>5</v>
      </c>
      <c r="Q67">
        <f>IFERROR(VALUE(VLOOKUP($F67&amp;$G67,PEFA2011all[[id]:[UD-03.1]],MATCH(Q$4,PEFA2011all[[#Headers],[id]:[UD-03.1]],0),0)&amp;""),"")</f>
        <v>7</v>
      </c>
      <c r="R67">
        <f>IFERROR(VALUE(VLOOKUP($F67&amp;$G67,PEFA2011all[[id]:[UD-03.1]],MATCH(R$4,PEFA2011all[[#Headers],[id]:[UD-03.1]],0),0)&amp;""),"")</f>
        <v>7</v>
      </c>
      <c r="S67">
        <f>IFERROR(VALUE(VLOOKUP($F67&amp;$G67,PEFA2011all[[id]:[UD-03.1]],MATCH(S$4,PEFA2011all[[#Headers],[id]:[UD-03.1]],0),0)&amp;""),"")</f>
        <v>5</v>
      </c>
      <c r="T67">
        <f>IFERROR(VALUE(VLOOKUP($F67&amp;$G67,PEFA2011all[[id]:[UD-03.1]],MATCH(T$4,PEFA2011all[[#Headers],[id]:[UD-03.1]],0),0)&amp;""),"")</f>
        <v>7</v>
      </c>
      <c r="U67">
        <f>IFERROR(VALUE(VLOOKUP($F67&amp;$G67,PEFA2011all[[id]:[UD-03.1]],MATCH(U$4,PEFA2011all[[#Headers],[id]:[UD-03.1]],0),0)&amp;""),"")</f>
        <v>5</v>
      </c>
      <c r="V67">
        <f>IFERROR(VALUE(VLOOKUP($F67&amp;$G67,PEFA2011all[[id]:[UD-03.1]],MATCH(V$4,PEFA2011all[[#Headers],[id]:[UD-03.1]],0),0)&amp;""),"")</f>
        <v>4</v>
      </c>
      <c r="W67">
        <f>IFERROR(VALUE(VLOOKUP($F67&amp;$G67,PEFA2011all[[id]:[UD-03.1]],MATCH(W$4,PEFA2011all[[#Headers],[id]:[UD-03.1]],0),0)&amp;""),"")</f>
        <v>5</v>
      </c>
      <c r="X67">
        <f>IFERROR(VALUE(VLOOKUP($F67&amp;$G67,PEFA2011all[[id]:[UD-03.1]],MATCH(X$4,PEFA2011all[[#Headers],[id]:[UD-03.1]],0),0)&amp;""),"")</f>
        <v>7</v>
      </c>
      <c r="Y67">
        <f>IFERROR(VALUE(VLOOKUP($F67&amp;$G67,PEFA2011all[[id]:[UD-03.1]],MATCH(Y$4,PEFA2011all[[#Headers],[id]:[UD-03.1]],0),0)&amp;""),"")</f>
        <v>4</v>
      </c>
      <c r="Z67">
        <f>IFERROR(VALUE(VLOOKUP($F67&amp;$G67,PEFA2011all[[id]:[UD-03.1]],MATCH(Z$4,PEFA2011all[[#Headers],[id]:[UD-03.1]],0),0)&amp;""),"")</f>
        <v>7</v>
      </c>
      <c r="AA67">
        <f>IFERROR(VALUE(VLOOKUP($F67&amp;$G67,PEFA2011all[[id]:[UD-03.1]],MATCH(AA$4,PEFA2011all[[#Headers],[id]:[UD-03.1]],0),0)&amp;""),"")</f>
        <v>7</v>
      </c>
      <c r="AB67">
        <f>IFERROR(VALUE(VLOOKUP($F67&amp;$G67,PEFA2011all[[id]:[UD-03.1]],MATCH(AB$4,PEFA2011all[[#Headers],[id]:[UD-03.1]],0),0)&amp;""),"")</f>
        <v>1</v>
      </c>
      <c r="AC67">
        <f>IFERROR(VALUE(VLOOKUP($F67&amp;$G67,PEFA2011all[[id]:[UD-03.1]],MATCH(AC$4,PEFA2011all[[#Headers],[id]:[UD-03.1]],0),0)&amp;""),"")</f>
        <v>7</v>
      </c>
      <c r="AD67">
        <f>IFERROR(VALUE(VLOOKUP($F67&amp;$G67,PEFA2011all[[id]:[UD-03.1]],MATCH(AD$4,PEFA2011all[[#Headers],[id]:[UD-03.1]],0),0)&amp;""),"")</f>
        <v>7</v>
      </c>
      <c r="AE67">
        <f>IFERROR(VALUE(VLOOKUP($F67&amp;$G67,PEFA2011all[[id]:[UD-03.1]],MATCH(AE$4,PEFA2011all[[#Headers],[id]:[UD-03.1]],0),0)&amp;""),"")</f>
        <v>6</v>
      </c>
      <c r="AF67">
        <f>IFERROR(VALUE(VLOOKUP($F67&amp;$G67,PEFA2011all[[id]:[UD-03.1]],MATCH(AF$4,PEFA2011all[[#Headers],[id]:[UD-03.1]],0),0)&amp;""),"")</f>
        <v>2</v>
      </c>
      <c r="AG67">
        <f>IFERROR(VALUE(VLOOKUP($F67&amp;$G67,PEFA2011all[[id]:[UD-03.1]],MATCH(AG$4,PEFA2011all[[#Headers],[id]:[UD-03.1]],0),0)&amp;""),"")</f>
        <v>6</v>
      </c>
      <c r="AH67">
        <f>IFERROR(VALUE(VLOOKUP($F67&amp;$G67,PEFA2011all[[id]:[UD-03.1]],MATCH(AH$4,PEFA2011all[[#Headers],[id]:[UD-03.1]],0),0)&amp;""),"")</f>
        <v>6</v>
      </c>
      <c r="AI67">
        <f>IFERROR(VALUE(VLOOKUP($F67&amp;$G67,PEFA2011all[[id]:[UD-03.1]],MATCH(AI$4,PEFA2011all[[#Headers],[id]:[UD-03.1]],0),0)&amp;""),"")</f>
        <v>7</v>
      </c>
      <c r="AJ67">
        <f>IFERROR(VALUE(VLOOKUP($F67&amp;$G67,PEFA2011all[[id]:[UD-03.1]],MATCH(AJ$4,PEFA2011all[[#Headers],[id]:[UD-03.1]],0),0)&amp;""),"")</f>
        <v>1</v>
      </c>
      <c r="AK67">
        <f>IFERROR(VALUE(VLOOKUP($F67&amp;$G67,PEFA2011all[[id]:[UD-03.1]],MATCH(AK$4,PEFA2011all[[#Headers],[id]:[UD-03.1]],0),0)&amp;""),"")</f>
        <v>6</v>
      </c>
      <c r="AL67">
        <f>IFERROR(VALUE(VLOOKUP($F67&amp;$G67,PEFA2011all[[id]:[UD-03.1]],MATCH(AL$4,PEFA2011all[[#Headers],[id]:[UD-03.1]],0),0)&amp;""),"")</f>
        <v>7</v>
      </c>
      <c r="AM67">
        <f>IFERROR(VALUE(VLOOKUP($F67&amp;$G67,PEFA2011all[[id]:[UD-03.1]],MATCH(AM$4,PEFA2011all[[#Headers],[id]:[UD-03.1]],0),0)&amp;""),"")</f>
        <v>6</v>
      </c>
      <c r="AN67">
        <f>IFERROR(VALUE(VLOOKUP($F67&amp;$G67,PEFA2011all[[id]:[UD-03.1]],MATCH(AN$4,PEFA2011all[[#Headers],[id]:[UD-03.1]],0),0)&amp;""),"")</f>
        <v>7</v>
      </c>
      <c r="AO67">
        <f>IFERROR(VALUE(VLOOKUP($F67&amp;$G67,PEFA2011all[[id]:[UD-03.1]],MATCH(AO$4,PEFA2011all[[#Headers],[id]:[UD-03.1]],0),0)&amp;""),"")</f>
        <v>4</v>
      </c>
      <c r="AP67" t="str">
        <f>IFERROR(VALUE(VLOOKUP($F67&amp;$G67,PEFA2011all[[id]:[UD-03.1]],MATCH(AP$4,PEFA2011all[[#Headers],[id]:[UD-03.1]],0),0)&amp;""),"")</f>
        <v/>
      </c>
      <c r="AQ67" t="str">
        <f>IFERROR(VALUE(VLOOKUP($F67&amp;$G67,PEFA2011all[[id]:[UD-03.1]],MATCH(AQ$4,PEFA2011all[[#Headers],[id]:[UD-03.1]],0),0)&amp;""),"")</f>
        <v/>
      </c>
      <c r="AR67" t="str">
        <f>IFERROR(VALUE(VLOOKUP($F67&amp;$G67,PEFA2011all[[id]:[UD-03.1]],MATCH(AR$4,PEFA2011all[[#Headers],[id]:[UD-03.1]],0),0)&amp;""),"")</f>
        <v/>
      </c>
    </row>
    <row r="68" spans="2:44" x14ac:dyDescent="0.25">
      <c r="B68">
        <v>2011</v>
      </c>
      <c r="C68" t="s">
        <v>235</v>
      </c>
      <c r="D68" t="e" vm="93">
        <v>#VALUE!</v>
      </c>
      <c r="E68" t="str" cm="1">
        <f t="array" ref="E68">_FV(PEFA2011[[#This Row],[Country-abb]],"Abbreviation")</f>
        <v>GD</v>
      </c>
      <c r="F68" t="str">
        <f>_xlfn.XLOOKUP(PEFA2011[[#This Row],[ISO-2]],'Code'!$B$2:$B$250,'Code'!$C$2:$C$250,"",0)</f>
        <v>GRD</v>
      </c>
      <c r="G68">
        <v>2010</v>
      </c>
      <c r="H68">
        <f>IFERROR(AVERAGE(PEFA2011[[#This Row],[Aggregate expenditure out-turn compared to original approved budget]:[Stock and monitoring of expenditure payment arrears]]),"")</f>
        <v>3.25</v>
      </c>
      <c r="I68">
        <f>IFERROR(AVERAGE(PEFA2011[[#This Row],[Classification of the budget]:[Public access to key fiscal information]]),"")</f>
        <v>5</v>
      </c>
      <c r="J68">
        <f>IFERROR(AVERAGE(PEFA2011[[#This Row],[Orderliness and participation in the annual budget process]:[Multi-year perspective in fiscal planning, expenditure policy and budgeting]]),"")</f>
        <v>3.5</v>
      </c>
      <c r="K68">
        <f>IFERROR(AVERAGE(PEFA2011[[#This Row],[Transparency of taxpayer obligations and liabilities]:[Effectiveness of internal audit]]),"")</f>
        <v>3.5555555555555554</v>
      </c>
      <c r="L68">
        <f>IFERROR(AVERAGE(PEFA2011[[#This Row],[Timeliness and regularity of accounts reconciliation]:[Quality and timeliness of annual financial statements]]),"")</f>
        <v>3.5</v>
      </c>
      <c r="M68">
        <f>IFERROR(AVERAGE(PEFA2011[[#This Row],[Scope, nature and follow-up of external audit]:[Legislative scrutiny of external audit reports]]),"")</f>
        <v>3</v>
      </c>
      <c r="N68">
        <f>IFERROR(VALUE(VLOOKUP($F68&amp;$G68,PEFA2011all[[id]:[UD-03.1]],MATCH(N$4,PEFA2011all[[#Headers],[id]:[UD-03.1]],0),0)&amp;""),"")</f>
        <v>1</v>
      </c>
      <c r="O68">
        <f>IFERROR(VALUE(VLOOKUP($F68&amp;$G68,PEFA2011all[[id]:[UD-03.1]],MATCH(O$4,PEFA2011all[[#Headers],[id]:[UD-03.1]],0),0)&amp;""),"")</f>
        <v>3</v>
      </c>
      <c r="P68">
        <f>IFERROR(VALUE(VLOOKUP($F68&amp;$G68,PEFA2011all[[id]:[UD-03.1]],MATCH(P$4,PEFA2011all[[#Headers],[id]:[UD-03.1]],0),0)&amp;""),"")</f>
        <v>5</v>
      </c>
      <c r="Q68">
        <f>IFERROR(VALUE(VLOOKUP($F68&amp;$G68,PEFA2011all[[id]:[UD-03.1]],MATCH(Q$4,PEFA2011all[[#Headers],[id]:[UD-03.1]],0),0)&amp;""),"")</f>
        <v>4</v>
      </c>
      <c r="R68">
        <f>IFERROR(VALUE(VLOOKUP($F68&amp;$G68,PEFA2011all[[id]:[UD-03.1]],MATCH(R$4,PEFA2011all[[#Headers],[id]:[UD-03.1]],0),0)&amp;""),"")</f>
        <v>3</v>
      </c>
      <c r="S68">
        <f>IFERROR(VALUE(VLOOKUP($F68&amp;$G68,PEFA2011all[[id]:[UD-03.1]],MATCH(S$4,PEFA2011all[[#Headers],[id]:[UD-03.1]],0),0)&amp;""),"")</f>
        <v>7</v>
      </c>
      <c r="T68">
        <f>IFERROR(VALUE(VLOOKUP($F68&amp;$G68,PEFA2011all[[id]:[UD-03.1]],MATCH(T$4,PEFA2011all[[#Headers],[id]:[UD-03.1]],0),0)&amp;""),"")</f>
        <v>7</v>
      </c>
      <c r="U68" t="str">
        <f>IFERROR(VALUE(VLOOKUP($F68&amp;$G68,PEFA2011all[[id]:[UD-03.1]],MATCH(U$4,PEFA2011all[[#Headers],[id]:[UD-03.1]],0),0)&amp;""),"")</f>
        <v/>
      </c>
      <c r="V68">
        <f>IFERROR(VALUE(VLOOKUP($F68&amp;$G68,PEFA2011all[[id]:[UD-03.1]],MATCH(V$4,PEFA2011all[[#Headers],[id]:[UD-03.1]],0),0)&amp;""),"")</f>
        <v>3</v>
      </c>
      <c r="W68">
        <f>IFERROR(VALUE(VLOOKUP($F68&amp;$G68,PEFA2011all[[id]:[UD-03.1]],MATCH(W$4,PEFA2011all[[#Headers],[id]:[UD-03.1]],0),0)&amp;""),"")</f>
        <v>5</v>
      </c>
      <c r="X68">
        <f>IFERROR(VALUE(VLOOKUP($F68&amp;$G68,PEFA2011all[[id]:[UD-03.1]],MATCH(X$4,PEFA2011all[[#Headers],[id]:[UD-03.1]],0),0)&amp;""),"")</f>
        <v>4</v>
      </c>
      <c r="Y68">
        <f>IFERROR(VALUE(VLOOKUP($F68&amp;$G68,PEFA2011all[[id]:[UD-03.1]],MATCH(Y$4,PEFA2011all[[#Headers],[id]:[UD-03.1]],0),0)&amp;""),"")</f>
        <v>3</v>
      </c>
      <c r="Z68">
        <f>IFERROR(VALUE(VLOOKUP($F68&amp;$G68,PEFA2011all[[id]:[UD-03.1]],MATCH(Z$4,PEFA2011all[[#Headers],[id]:[UD-03.1]],0),0)&amp;""),"")</f>
        <v>6</v>
      </c>
      <c r="AA68">
        <f>IFERROR(VALUE(VLOOKUP($F68&amp;$G68,PEFA2011all[[id]:[UD-03.1]],MATCH(AA$4,PEFA2011all[[#Headers],[id]:[UD-03.1]],0),0)&amp;""),"")</f>
        <v>4</v>
      </c>
      <c r="AB68">
        <f>IFERROR(VALUE(VLOOKUP($F68&amp;$G68,PEFA2011all[[id]:[UD-03.1]],MATCH(AB$4,PEFA2011all[[#Headers],[id]:[UD-03.1]],0),0)&amp;""),"")</f>
        <v>2</v>
      </c>
      <c r="AC68">
        <f>IFERROR(VALUE(VLOOKUP($F68&amp;$G68,PEFA2011all[[id]:[UD-03.1]],MATCH(AC$4,PEFA2011all[[#Headers],[id]:[UD-03.1]],0),0)&amp;""),"")</f>
        <v>2</v>
      </c>
      <c r="AD68">
        <f>IFERROR(VALUE(VLOOKUP($F68&amp;$G68,PEFA2011all[[id]:[UD-03.1]],MATCH(AD$4,PEFA2011all[[#Headers],[id]:[UD-03.1]],0),0)&amp;""),"")</f>
        <v>5</v>
      </c>
      <c r="AE68">
        <f>IFERROR(VALUE(VLOOKUP($F68&amp;$G68,PEFA2011all[[id]:[UD-03.1]],MATCH(AE$4,PEFA2011all[[#Headers],[id]:[UD-03.1]],0),0)&amp;""),"")</f>
        <v>4</v>
      </c>
      <c r="AF68">
        <f>IFERROR(VALUE(VLOOKUP($F68&amp;$G68,PEFA2011all[[id]:[UD-03.1]],MATCH(AF$4,PEFA2011all[[#Headers],[id]:[UD-03.1]],0),0)&amp;""),"")</f>
        <v>4</v>
      </c>
      <c r="AG68">
        <f>IFERROR(VALUE(VLOOKUP($F68&amp;$G68,PEFA2011all[[id]:[UD-03.1]],MATCH(AG$4,PEFA2011all[[#Headers],[id]:[UD-03.1]],0),0)&amp;""),"")</f>
        <v>2</v>
      </c>
      <c r="AH68">
        <f>IFERROR(VALUE(VLOOKUP($F68&amp;$G68,PEFA2011all[[id]:[UD-03.1]],MATCH(AH$4,PEFA2011all[[#Headers],[id]:[UD-03.1]],0),0)&amp;""),"")</f>
        <v>3</v>
      </c>
      <c r="AI68">
        <f>IFERROR(VALUE(VLOOKUP($F68&amp;$G68,PEFA2011all[[id]:[UD-03.1]],MATCH(AI$4,PEFA2011all[[#Headers],[id]:[UD-03.1]],0),0)&amp;""),"")</f>
        <v>5</v>
      </c>
      <c r="AJ68">
        <f>IFERROR(VALUE(VLOOKUP($F68&amp;$G68,PEFA2011all[[id]:[UD-03.1]],MATCH(AJ$4,PEFA2011all[[#Headers],[id]:[UD-03.1]],0),0)&amp;""),"")</f>
        <v>1</v>
      </c>
      <c r="AK68">
        <f>IFERROR(VALUE(VLOOKUP($F68&amp;$G68,PEFA2011all[[id]:[UD-03.1]],MATCH(AK$4,PEFA2011all[[#Headers],[id]:[UD-03.1]],0),0)&amp;""),"")</f>
        <v>4</v>
      </c>
      <c r="AL68">
        <f>IFERROR(VALUE(VLOOKUP($F68&amp;$G68,PEFA2011all[[id]:[UD-03.1]],MATCH(AL$4,PEFA2011all[[#Headers],[id]:[UD-03.1]],0),0)&amp;""),"")</f>
        <v>4</v>
      </c>
      <c r="AM68">
        <f>IFERROR(VALUE(VLOOKUP($F68&amp;$G68,PEFA2011all[[id]:[UD-03.1]],MATCH(AM$4,PEFA2011all[[#Headers],[id]:[UD-03.1]],0),0)&amp;""),"")</f>
        <v>6</v>
      </c>
      <c r="AN68">
        <f>IFERROR(VALUE(VLOOKUP($F68&amp;$G68,PEFA2011all[[id]:[UD-03.1]],MATCH(AN$4,PEFA2011all[[#Headers],[id]:[UD-03.1]],0),0)&amp;""),"")</f>
        <v>2</v>
      </c>
      <c r="AO68">
        <f>IFERROR(VALUE(VLOOKUP($F68&amp;$G68,PEFA2011all[[id]:[UD-03.1]],MATCH(AO$4,PEFA2011all[[#Headers],[id]:[UD-03.1]],0),0)&amp;""),"")</f>
        <v>1</v>
      </c>
      <c r="AP68">
        <f>IFERROR(VALUE(VLOOKUP($F68&amp;$G68,PEFA2011all[[id]:[UD-03.1]],MATCH(AP$4,PEFA2011all[[#Headers],[id]:[UD-03.1]],0),0)&amp;""),"")</f>
        <v>1</v>
      </c>
      <c r="AQ68">
        <f>IFERROR(VALUE(VLOOKUP($F68&amp;$G68,PEFA2011all[[id]:[UD-03.1]],MATCH(AQ$4,PEFA2011all[[#Headers],[id]:[UD-03.1]],0),0)&amp;""),"")</f>
        <v>1</v>
      </c>
      <c r="AR68">
        <f>IFERROR(VALUE(VLOOKUP($F68&amp;$G68,PEFA2011all[[id]:[UD-03.1]],MATCH(AR$4,PEFA2011all[[#Headers],[id]:[UD-03.1]],0),0)&amp;""),"")</f>
        <v>1</v>
      </c>
    </row>
    <row r="69" spans="2:44" x14ac:dyDescent="0.25">
      <c r="B69">
        <v>2011</v>
      </c>
      <c r="C69" t="s">
        <v>188</v>
      </c>
      <c r="D69" t="e" vm="41">
        <v>#VALUE!</v>
      </c>
      <c r="E69" t="str" cm="1">
        <f t="array" ref="E69">_FV(PEFA2011[[#This Row],[Country-abb]],"Abbreviation")</f>
        <v>GT</v>
      </c>
      <c r="F69" t="str">
        <f>_xlfn.XLOOKUP(PEFA2011[[#This Row],[ISO-2]],'Code'!$B$2:$B$250,'Code'!$C$2:$C$250,"",0)</f>
        <v>GTM</v>
      </c>
      <c r="G69">
        <v>2013</v>
      </c>
      <c r="H69">
        <f>IFERROR(AVERAGE(PEFA2011[[#This Row],[Aggregate expenditure out-turn compared to original approved budget]:[Stock and monitoring of expenditure payment arrears]]),"")</f>
        <v>4.75</v>
      </c>
      <c r="I69">
        <f>IFERROR(AVERAGE(PEFA2011[[#This Row],[Classification of the budget]:[Public access to key fiscal information]]),"")</f>
        <v>4.833333333333333</v>
      </c>
      <c r="J69">
        <f>IFERROR(AVERAGE(PEFA2011[[#This Row],[Orderliness and participation in the annual budget process]:[Multi-year perspective in fiscal planning, expenditure policy and budgeting]]),"")</f>
        <v>4.5</v>
      </c>
      <c r="K69">
        <f>IFERROR(AVERAGE(PEFA2011[[#This Row],[Transparency of taxpayer obligations and liabilities]:[Effectiveness of internal audit]]),"")</f>
        <v>3.8888888888888888</v>
      </c>
      <c r="L69">
        <f>IFERROR(AVERAGE(PEFA2011[[#This Row],[Timeliness and regularity of accounts reconciliation]:[Quality and timeliness of annual financial statements]]),"")</f>
        <v>3.75</v>
      </c>
      <c r="M69">
        <f>IFERROR(AVERAGE(PEFA2011[[#This Row],[Scope, nature and follow-up of external audit]:[Legislative scrutiny of external audit reports]]),"")</f>
        <v>2.3333333333333335</v>
      </c>
      <c r="N69">
        <f>IFERROR(VALUE(VLOOKUP($F69&amp;$G69,PEFA2011all[[id]:[UD-03.1]],MATCH(N$4,PEFA2011all[[#Headers],[id]:[UD-03.1]],0),0)&amp;""),"")</f>
        <v>7</v>
      </c>
      <c r="O69">
        <f>IFERROR(VALUE(VLOOKUP($F69&amp;$G69,PEFA2011all[[id]:[UD-03.1]],MATCH(O$4,PEFA2011all[[#Headers],[id]:[UD-03.1]],0),0)&amp;""),"")</f>
        <v>6</v>
      </c>
      <c r="P69">
        <f>IFERROR(VALUE(VLOOKUP($F69&amp;$G69,PEFA2011all[[id]:[UD-03.1]],MATCH(P$4,PEFA2011all[[#Headers],[id]:[UD-03.1]],0),0)&amp;""),"")</f>
        <v>5</v>
      </c>
      <c r="Q69">
        <f>IFERROR(VALUE(VLOOKUP($F69&amp;$G69,PEFA2011all[[id]:[UD-03.1]],MATCH(Q$4,PEFA2011all[[#Headers],[id]:[UD-03.1]],0),0)&amp;""),"")</f>
        <v>1</v>
      </c>
      <c r="R69">
        <f>IFERROR(VALUE(VLOOKUP($F69&amp;$G69,PEFA2011all[[id]:[UD-03.1]],MATCH(R$4,PEFA2011all[[#Headers],[id]:[UD-03.1]],0),0)&amp;""),"")</f>
        <v>7</v>
      </c>
      <c r="S69">
        <f>IFERROR(VALUE(VLOOKUP($F69&amp;$G69,PEFA2011all[[id]:[UD-03.1]],MATCH(S$4,PEFA2011all[[#Headers],[id]:[UD-03.1]],0),0)&amp;""),"")</f>
        <v>5</v>
      </c>
      <c r="T69">
        <f>IFERROR(VALUE(VLOOKUP($F69&amp;$G69,PEFA2011all[[id]:[UD-03.1]],MATCH(T$4,PEFA2011all[[#Headers],[id]:[UD-03.1]],0),0)&amp;""),"")</f>
        <v>2</v>
      </c>
      <c r="U69">
        <f>IFERROR(VALUE(VLOOKUP($F69&amp;$G69,PEFA2011all[[id]:[UD-03.1]],MATCH(U$4,PEFA2011all[[#Headers],[id]:[UD-03.1]],0),0)&amp;""),"")</f>
        <v>5</v>
      </c>
      <c r="V69">
        <f>IFERROR(VALUE(VLOOKUP($F69&amp;$G69,PEFA2011all[[id]:[UD-03.1]],MATCH(V$4,PEFA2011all[[#Headers],[id]:[UD-03.1]],0),0)&amp;""),"")</f>
        <v>3</v>
      </c>
      <c r="W69">
        <f>IFERROR(VALUE(VLOOKUP($F69&amp;$G69,PEFA2011all[[id]:[UD-03.1]],MATCH(W$4,PEFA2011all[[#Headers],[id]:[UD-03.1]],0),0)&amp;""),"")</f>
        <v>7</v>
      </c>
      <c r="X69">
        <f>IFERROR(VALUE(VLOOKUP($F69&amp;$G69,PEFA2011all[[id]:[UD-03.1]],MATCH(X$4,PEFA2011all[[#Headers],[id]:[UD-03.1]],0),0)&amp;""),"")</f>
        <v>5</v>
      </c>
      <c r="Y69">
        <f>IFERROR(VALUE(VLOOKUP($F69&amp;$G69,PEFA2011all[[id]:[UD-03.1]],MATCH(Y$4,PEFA2011all[[#Headers],[id]:[UD-03.1]],0),0)&amp;""),"")</f>
        <v>4</v>
      </c>
      <c r="Z69">
        <f>IFERROR(VALUE(VLOOKUP($F69&amp;$G69,PEFA2011all[[id]:[UD-03.1]],MATCH(Z$4,PEFA2011all[[#Headers],[id]:[UD-03.1]],0),0)&amp;""),"")</f>
        <v>6</v>
      </c>
      <c r="AA69">
        <f>IFERROR(VALUE(VLOOKUP($F69&amp;$G69,PEFA2011all[[id]:[UD-03.1]],MATCH(AA$4,PEFA2011all[[#Headers],[id]:[UD-03.1]],0),0)&amp;""),"")</f>
        <v>6</v>
      </c>
      <c r="AB69">
        <f>IFERROR(VALUE(VLOOKUP($F69&amp;$G69,PEFA2011all[[id]:[UD-03.1]],MATCH(AB$4,PEFA2011all[[#Headers],[id]:[UD-03.1]],0),0)&amp;""),"")</f>
        <v>6</v>
      </c>
      <c r="AC69">
        <f>IFERROR(VALUE(VLOOKUP($F69&amp;$G69,PEFA2011all[[id]:[UD-03.1]],MATCH(AC$4,PEFA2011all[[#Headers],[id]:[UD-03.1]],0),0)&amp;""),"")</f>
        <v>4</v>
      </c>
      <c r="AD69">
        <f>IFERROR(VALUE(VLOOKUP($F69&amp;$G69,PEFA2011all[[id]:[UD-03.1]],MATCH(AD$4,PEFA2011all[[#Headers],[id]:[UD-03.1]],0),0)&amp;""),"")</f>
        <v>5</v>
      </c>
      <c r="AE69">
        <f>IFERROR(VALUE(VLOOKUP($F69&amp;$G69,PEFA2011all[[id]:[UD-03.1]],MATCH(AE$4,PEFA2011all[[#Headers],[id]:[UD-03.1]],0),0)&amp;""),"")</f>
        <v>2</v>
      </c>
      <c r="AF69">
        <f>IFERROR(VALUE(VLOOKUP($F69&amp;$G69,PEFA2011all[[id]:[UD-03.1]],MATCH(AF$4,PEFA2011all[[#Headers],[id]:[UD-03.1]],0),0)&amp;""),"")</f>
        <v>2</v>
      </c>
      <c r="AG69">
        <f>IFERROR(VALUE(VLOOKUP($F69&amp;$G69,PEFA2011all[[id]:[UD-03.1]],MATCH(AG$4,PEFA2011all[[#Headers],[id]:[UD-03.1]],0),0)&amp;""),"")</f>
        <v>2</v>
      </c>
      <c r="AH69">
        <f>IFERROR(VALUE(VLOOKUP($F69&amp;$G69,PEFA2011all[[id]:[UD-03.1]],MATCH(AH$4,PEFA2011all[[#Headers],[id]:[UD-03.1]],0),0)&amp;""),"")</f>
        <v>2</v>
      </c>
      <c r="AI69">
        <f>IFERROR(VALUE(VLOOKUP($F69&amp;$G69,PEFA2011all[[id]:[UD-03.1]],MATCH(AI$4,PEFA2011all[[#Headers],[id]:[UD-03.1]],0),0)&amp;""),"")</f>
        <v>6</v>
      </c>
      <c r="AJ69">
        <f>IFERROR(VALUE(VLOOKUP($F69&amp;$G69,PEFA2011all[[id]:[UD-03.1]],MATCH(AJ$4,PEFA2011all[[#Headers],[id]:[UD-03.1]],0),0)&amp;""),"")</f>
        <v>3</v>
      </c>
      <c r="AK69">
        <f>IFERROR(VALUE(VLOOKUP($F69&amp;$G69,PEFA2011all[[id]:[UD-03.1]],MATCH(AK$4,PEFA2011all[[#Headers],[id]:[UD-03.1]],0),0)&amp;""),"")</f>
        <v>4</v>
      </c>
      <c r="AL69">
        <f>IFERROR(VALUE(VLOOKUP($F69&amp;$G69,PEFA2011all[[id]:[UD-03.1]],MATCH(AL$4,PEFA2011all[[#Headers],[id]:[UD-03.1]],0),0)&amp;""),"")</f>
        <v>2</v>
      </c>
      <c r="AM69">
        <f>IFERROR(VALUE(VLOOKUP($F69&amp;$G69,PEFA2011all[[id]:[UD-03.1]],MATCH(AM$4,PEFA2011all[[#Headers],[id]:[UD-03.1]],0),0)&amp;""),"")</f>
        <v>1</v>
      </c>
      <c r="AN69">
        <f>IFERROR(VALUE(VLOOKUP($F69&amp;$G69,PEFA2011all[[id]:[UD-03.1]],MATCH(AN$4,PEFA2011all[[#Headers],[id]:[UD-03.1]],0),0)&amp;""),"")</f>
        <v>4</v>
      </c>
      <c r="AO69">
        <f>IFERROR(VALUE(VLOOKUP($F69&amp;$G69,PEFA2011all[[id]:[UD-03.1]],MATCH(AO$4,PEFA2011all[[#Headers],[id]:[UD-03.1]],0),0)&amp;""),"")</f>
        <v>2</v>
      </c>
      <c r="AP69">
        <f>IFERROR(VALUE(VLOOKUP($F69&amp;$G69,PEFA2011all[[id]:[UD-03.1]],MATCH(AP$4,PEFA2011all[[#Headers],[id]:[UD-03.1]],0),0)&amp;""),"")</f>
        <v>2</v>
      </c>
      <c r="AQ69">
        <f>IFERROR(VALUE(VLOOKUP($F69&amp;$G69,PEFA2011all[[id]:[UD-03.1]],MATCH(AQ$4,PEFA2011all[[#Headers],[id]:[UD-03.1]],0),0)&amp;""),"")</f>
        <v>2</v>
      </c>
      <c r="AR69">
        <f>IFERROR(VALUE(VLOOKUP($F69&amp;$G69,PEFA2011all[[id]:[UD-03.1]],MATCH(AR$4,PEFA2011all[[#Headers],[id]:[UD-03.1]],0),0)&amp;""),"")</f>
        <v>3</v>
      </c>
    </row>
    <row r="70" spans="2:44" x14ac:dyDescent="0.25">
      <c r="B70">
        <v>2011</v>
      </c>
      <c r="C70" t="s">
        <v>188</v>
      </c>
      <c r="D70" t="e" vm="41">
        <v>#VALUE!</v>
      </c>
      <c r="E70" t="str" cm="1">
        <f t="array" ref="E70">_FV(PEFA2011[[#This Row],[Country-abb]],"Abbreviation")</f>
        <v>GT</v>
      </c>
      <c r="F70" t="str">
        <f>_xlfn.XLOOKUP(PEFA2011[[#This Row],[ISO-2]],'Code'!$B$2:$B$250,'Code'!$C$2:$C$250,"",0)</f>
        <v>GTM</v>
      </c>
      <c r="G70">
        <v>2010</v>
      </c>
      <c r="H70">
        <f>IFERROR(AVERAGE(PEFA2011[[#This Row],[Aggregate expenditure out-turn compared to original approved budget]:[Stock and monitoring of expenditure payment arrears]]),"")</f>
        <v>4.5</v>
      </c>
      <c r="I70">
        <f>IFERROR(AVERAGE(PEFA2011[[#This Row],[Classification of the budget]:[Public access to key fiscal information]]),"")</f>
        <v>4.5</v>
      </c>
      <c r="J70">
        <f>IFERROR(AVERAGE(PEFA2011[[#This Row],[Orderliness and participation in the annual budget process]:[Multi-year perspective in fiscal planning, expenditure policy and budgeting]]),"")</f>
        <v>5</v>
      </c>
      <c r="K70">
        <f>IFERROR(AVERAGE(PEFA2011[[#This Row],[Transparency of taxpayer obligations and liabilities]:[Effectiveness of internal audit]]),"")</f>
        <v>3.5555555555555554</v>
      </c>
      <c r="L70">
        <f>IFERROR(AVERAGE(PEFA2011[[#This Row],[Timeliness and regularity of accounts reconciliation]:[Quality and timeliness of annual financial statements]]),"")</f>
        <v>3.25</v>
      </c>
      <c r="M70">
        <f>IFERROR(AVERAGE(PEFA2011[[#This Row],[Scope, nature and follow-up of external audit]:[Legislative scrutiny of external audit reports]]),"")</f>
        <v>3.3333333333333335</v>
      </c>
      <c r="N70">
        <f>IFERROR(VALUE(VLOOKUP($F70&amp;$G70,PEFA2011all[[id]:[UD-03.1]],MATCH(N$4,PEFA2011all[[#Headers],[id]:[UD-03.1]],0),0)&amp;""),"")</f>
        <v>7</v>
      </c>
      <c r="O70">
        <f>IFERROR(VALUE(VLOOKUP($F70&amp;$G70,PEFA2011all[[id]:[UD-03.1]],MATCH(O$4,PEFA2011all[[#Headers],[id]:[UD-03.1]],0),0)&amp;""),"")</f>
        <v>3</v>
      </c>
      <c r="P70">
        <f>IFERROR(VALUE(VLOOKUP($F70&amp;$G70,PEFA2011all[[id]:[UD-03.1]],MATCH(P$4,PEFA2011all[[#Headers],[id]:[UD-03.1]],0),0)&amp;""),"")</f>
        <v>7</v>
      </c>
      <c r="Q70">
        <f>IFERROR(VALUE(VLOOKUP($F70&amp;$G70,PEFA2011all[[id]:[UD-03.1]],MATCH(Q$4,PEFA2011all[[#Headers],[id]:[UD-03.1]],0),0)&amp;""),"")</f>
        <v>1</v>
      </c>
      <c r="R70">
        <f>IFERROR(VALUE(VLOOKUP($F70&amp;$G70,PEFA2011all[[id]:[UD-03.1]],MATCH(R$4,PEFA2011all[[#Headers],[id]:[UD-03.1]],0),0)&amp;""),"")</f>
        <v>3</v>
      </c>
      <c r="S70">
        <f>IFERROR(VALUE(VLOOKUP($F70&amp;$G70,PEFA2011all[[id]:[UD-03.1]],MATCH(S$4,PEFA2011all[[#Headers],[id]:[UD-03.1]],0),0)&amp;""),"")</f>
        <v>7</v>
      </c>
      <c r="T70">
        <f>IFERROR(VALUE(VLOOKUP($F70&amp;$G70,PEFA2011all[[id]:[UD-03.1]],MATCH(T$4,PEFA2011all[[#Headers],[id]:[UD-03.1]],0),0)&amp;""),"")</f>
        <v>4</v>
      </c>
      <c r="U70">
        <f>IFERROR(VALUE(VLOOKUP($F70&amp;$G70,PEFA2011all[[id]:[UD-03.1]],MATCH(U$4,PEFA2011all[[#Headers],[id]:[UD-03.1]],0),0)&amp;""),"")</f>
        <v>3</v>
      </c>
      <c r="V70">
        <f>IFERROR(VALUE(VLOOKUP($F70&amp;$G70,PEFA2011all[[id]:[UD-03.1]],MATCH(V$4,PEFA2011all[[#Headers],[id]:[UD-03.1]],0),0)&amp;""),"")</f>
        <v>3</v>
      </c>
      <c r="W70">
        <f>IFERROR(VALUE(VLOOKUP($F70&amp;$G70,PEFA2011all[[id]:[UD-03.1]],MATCH(W$4,PEFA2011all[[#Headers],[id]:[UD-03.1]],0),0)&amp;""),"")</f>
        <v>7</v>
      </c>
      <c r="X70">
        <f>IFERROR(VALUE(VLOOKUP($F70&amp;$G70,PEFA2011all[[id]:[UD-03.1]],MATCH(X$4,PEFA2011all[[#Headers],[id]:[UD-03.1]],0),0)&amp;""),"")</f>
        <v>5</v>
      </c>
      <c r="Y70">
        <f>IFERROR(VALUE(VLOOKUP($F70&amp;$G70,PEFA2011all[[id]:[UD-03.1]],MATCH(Y$4,PEFA2011all[[#Headers],[id]:[UD-03.1]],0),0)&amp;""),"")</f>
        <v>5</v>
      </c>
      <c r="Z70">
        <f>IFERROR(VALUE(VLOOKUP($F70&amp;$G70,PEFA2011all[[id]:[UD-03.1]],MATCH(Z$4,PEFA2011all[[#Headers],[id]:[UD-03.1]],0),0)&amp;""),"")</f>
        <v>7</v>
      </c>
      <c r="AA70">
        <f>IFERROR(VALUE(VLOOKUP($F70&amp;$G70,PEFA2011all[[id]:[UD-03.1]],MATCH(AA$4,PEFA2011all[[#Headers],[id]:[UD-03.1]],0),0)&amp;""),"")</f>
        <v>6</v>
      </c>
      <c r="AB70">
        <f>IFERROR(VALUE(VLOOKUP($F70&amp;$G70,PEFA2011all[[id]:[UD-03.1]],MATCH(AB$4,PEFA2011all[[#Headers],[id]:[UD-03.1]],0),0)&amp;""),"")</f>
        <v>1</v>
      </c>
      <c r="AC70">
        <f>IFERROR(VALUE(VLOOKUP($F70&amp;$G70,PEFA2011all[[id]:[UD-03.1]],MATCH(AC$4,PEFA2011all[[#Headers],[id]:[UD-03.1]],0),0)&amp;""),"")</f>
        <v>4</v>
      </c>
      <c r="AD70">
        <f>IFERROR(VALUE(VLOOKUP($F70&amp;$G70,PEFA2011all[[id]:[UD-03.1]],MATCH(AD$4,PEFA2011all[[#Headers],[id]:[UD-03.1]],0),0)&amp;""),"")</f>
        <v>6</v>
      </c>
      <c r="AE70">
        <f>IFERROR(VALUE(VLOOKUP($F70&amp;$G70,PEFA2011all[[id]:[UD-03.1]],MATCH(AE$4,PEFA2011all[[#Headers],[id]:[UD-03.1]],0),0)&amp;""),"")</f>
        <v>2</v>
      </c>
      <c r="AF70">
        <f>IFERROR(VALUE(VLOOKUP($F70&amp;$G70,PEFA2011all[[id]:[UD-03.1]],MATCH(AF$4,PEFA2011all[[#Headers],[id]:[UD-03.1]],0),0)&amp;""),"")</f>
        <v>2</v>
      </c>
      <c r="AG70">
        <f>IFERROR(VALUE(VLOOKUP($F70&amp;$G70,PEFA2011all[[id]:[UD-03.1]],MATCH(AG$4,PEFA2011all[[#Headers],[id]:[UD-03.1]],0),0)&amp;""),"")</f>
        <v>2</v>
      </c>
      <c r="AH70">
        <f>IFERROR(VALUE(VLOOKUP($F70&amp;$G70,PEFA2011all[[id]:[UD-03.1]],MATCH(AH$4,PEFA2011all[[#Headers],[id]:[UD-03.1]],0),0)&amp;""),"")</f>
        <v>2</v>
      </c>
      <c r="AI70">
        <f>IFERROR(VALUE(VLOOKUP($F70&amp;$G70,PEFA2011all[[id]:[UD-03.1]],MATCH(AI$4,PEFA2011all[[#Headers],[id]:[UD-03.1]],0),0)&amp;""),"")</f>
        <v>6</v>
      </c>
      <c r="AJ70">
        <f>IFERROR(VALUE(VLOOKUP($F70&amp;$G70,PEFA2011all[[id]:[UD-03.1]],MATCH(AJ$4,PEFA2011all[[#Headers],[id]:[UD-03.1]],0),0)&amp;""),"")</f>
        <v>3</v>
      </c>
      <c r="AK70">
        <f>IFERROR(VALUE(VLOOKUP($F70&amp;$G70,PEFA2011all[[id]:[UD-03.1]],MATCH(AK$4,PEFA2011all[[#Headers],[id]:[UD-03.1]],0),0)&amp;""),"")</f>
        <v>2</v>
      </c>
      <c r="AL70">
        <f>IFERROR(VALUE(VLOOKUP($F70&amp;$G70,PEFA2011all[[id]:[UD-03.1]],MATCH(AL$4,PEFA2011all[[#Headers],[id]:[UD-03.1]],0),0)&amp;""),"")</f>
        <v>2</v>
      </c>
      <c r="AM70">
        <f>IFERROR(VALUE(VLOOKUP($F70&amp;$G70,PEFA2011all[[id]:[UD-03.1]],MATCH(AM$4,PEFA2011all[[#Headers],[id]:[UD-03.1]],0),0)&amp;""),"")</f>
        <v>4</v>
      </c>
      <c r="AN70">
        <f>IFERROR(VALUE(VLOOKUP($F70&amp;$G70,PEFA2011all[[id]:[UD-03.1]],MATCH(AN$4,PEFA2011all[[#Headers],[id]:[UD-03.1]],0),0)&amp;""),"")</f>
        <v>4</v>
      </c>
      <c r="AO70">
        <f>IFERROR(VALUE(VLOOKUP($F70&amp;$G70,PEFA2011all[[id]:[UD-03.1]],MATCH(AO$4,PEFA2011all[[#Headers],[id]:[UD-03.1]],0),0)&amp;""),"")</f>
        <v>2</v>
      </c>
      <c r="AP70" t="str">
        <f>IFERROR(VALUE(VLOOKUP($F70&amp;$G70,PEFA2011all[[id]:[UD-03.1]],MATCH(AP$4,PEFA2011all[[#Headers],[id]:[UD-03.1]],0),0)&amp;""),"")</f>
        <v/>
      </c>
      <c r="AQ70">
        <f>IFERROR(VALUE(VLOOKUP($F70&amp;$G70,PEFA2011all[[id]:[UD-03.1]],MATCH(AQ$4,PEFA2011all[[#Headers],[id]:[UD-03.1]],0),0)&amp;""),"")</f>
        <v>2</v>
      </c>
      <c r="AR70">
        <f>IFERROR(VALUE(VLOOKUP($F70&amp;$G70,PEFA2011all[[id]:[UD-03.1]],MATCH(AR$4,PEFA2011all[[#Headers],[id]:[UD-03.1]],0),0)&amp;""),"")</f>
        <v>3</v>
      </c>
    </row>
    <row r="71" spans="2:44" x14ac:dyDescent="0.25">
      <c r="B71">
        <v>2011</v>
      </c>
      <c r="C71" t="s">
        <v>148</v>
      </c>
      <c r="D71" t="e" vm="94">
        <v>#VALUE!</v>
      </c>
      <c r="E71" t="str" cm="1">
        <f t="array" ref="E71">_FV(PEFA2011[[#This Row],[Country-abb]],"Abbreviation")</f>
        <v>GW</v>
      </c>
      <c r="F71" t="str">
        <f>_xlfn.XLOOKUP(PEFA2011[[#This Row],[ISO-2]],'Code'!$B$2:$B$250,'Code'!$C$2:$C$250,"",0)</f>
        <v>GNB</v>
      </c>
      <c r="G71">
        <v>2014</v>
      </c>
      <c r="H71">
        <f>IFERROR(AVERAGE(PEFA2011[[#This Row],[Aggregate expenditure out-turn compared to original approved budget]:[Stock and monitoring of expenditure payment arrears]]),"")</f>
        <v>3.25</v>
      </c>
      <c r="I71">
        <f>IFERROR(AVERAGE(PEFA2011[[#This Row],[Classification of the budget]:[Public access to key fiscal information]]),"")</f>
        <v>1.8</v>
      </c>
      <c r="J71">
        <f>IFERROR(AVERAGE(PEFA2011[[#This Row],[Orderliness and participation in the annual budget process]:[Multi-year perspective in fiscal planning, expenditure policy and budgeting]]),"")</f>
        <v>2</v>
      </c>
      <c r="K71">
        <f>IFERROR(AVERAGE(PEFA2011[[#This Row],[Transparency of taxpayer obligations and liabilities]:[Effectiveness of internal audit]]),"")</f>
        <v>2.5555555555555554</v>
      </c>
      <c r="L71">
        <f>IFERROR(AVERAGE(PEFA2011[[#This Row],[Timeliness and regularity of accounts reconciliation]:[Quality and timeliness of annual financial statements]]),"")</f>
        <v>1.25</v>
      </c>
      <c r="M71">
        <f>IFERROR(AVERAGE(PEFA2011[[#This Row],[Scope, nature and follow-up of external audit]:[Legislative scrutiny of external audit reports]]),"")</f>
        <v>1</v>
      </c>
      <c r="N71">
        <f>IFERROR(VALUE(VLOOKUP($F71&amp;$G71,PEFA2011all[[id]:[UD-03.1]],MATCH(N$4,PEFA2011all[[#Headers],[id]:[UD-03.1]],0),0)&amp;""),"")</f>
        <v>3</v>
      </c>
      <c r="O71">
        <f>IFERROR(VALUE(VLOOKUP($F71&amp;$G71,PEFA2011all[[id]:[UD-03.1]],MATCH(O$4,PEFA2011all[[#Headers],[id]:[UD-03.1]],0),0)&amp;""),"")</f>
        <v>2</v>
      </c>
      <c r="P71">
        <f>IFERROR(VALUE(VLOOKUP($F71&amp;$G71,PEFA2011all[[id]:[UD-03.1]],MATCH(P$4,PEFA2011all[[#Headers],[id]:[UD-03.1]],0),0)&amp;""),"")</f>
        <v>7</v>
      </c>
      <c r="Q71">
        <f>IFERROR(VALUE(VLOOKUP($F71&amp;$G71,PEFA2011all[[id]:[UD-03.1]],MATCH(Q$4,PEFA2011all[[#Headers],[id]:[UD-03.1]],0),0)&amp;""),"")</f>
        <v>1</v>
      </c>
      <c r="R71">
        <f>IFERROR(VALUE(VLOOKUP($F71&amp;$G71,PEFA2011all[[id]:[UD-03.1]],MATCH(R$4,PEFA2011all[[#Headers],[id]:[UD-03.1]],0),0)&amp;""),"")</f>
        <v>3</v>
      </c>
      <c r="S71">
        <f>IFERROR(VALUE(VLOOKUP($F71&amp;$G71,PEFA2011all[[id]:[UD-03.1]],MATCH(S$4,PEFA2011all[[#Headers],[id]:[UD-03.1]],0),0)&amp;""),"")</f>
        <v>3</v>
      </c>
      <c r="T71">
        <f>IFERROR(VALUE(VLOOKUP($F71&amp;$G71,PEFA2011all[[id]:[UD-03.1]],MATCH(T$4,PEFA2011all[[#Headers],[id]:[UD-03.1]],0),0)&amp;""),"")</f>
        <v>1</v>
      </c>
      <c r="U71" t="str">
        <f>IFERROR(VALUE(VLOOKUP($F71&amp;$G71,PEFA2011all[[id]:[UD-03.1]],MATCH(U$4,PEFA2011all[[#Headers],[id]:[UD-03.1]],0),0)&amp;""),"")</f>
        <v/>
      </c>
      <c r="V71">
        <f>IFERROR(VALUE(VLOOKUP($F71&amp;$G71,PEFA2011all[[id]:[UD-03.1]],MATCH(V$4,PEFA2011all[[#Headers],[id]:[UD-03.1]],0),0)&amp;""),"")</f>
        <v>1</v>
      </c>
      <c r="W71">
        <f>IFERROR(VALUE(VLOOKUP($F71&amp;$G71,PEFA2011all[[id]:[UD-03.1]],MATCH(W$4,PEFA2011all[[#Headers],[id]:[UD-03.1]],0),0)&amp;""),"")</f>
        <v>1</v>
      </c>
      <c r="X71">
        <f>IFERROR(VALUE(VLOOKUP($F71&amp;$G71,PEFA2011all[[id]:[UD-03.1]],MATCH(X$4,PEFA2011all[[#Headers],[id]:[UD-03.1]],0),0)&amp;""),"")</f>
        <v>2</v>
      </c>
      <c r="Y71">
        <f>IFERROR(VALUE(VLOOKUP($F71&amp;$G71,PEFA2011all[[id]:[UD-03.1]],MATCH(Y$4,PEFA2011all[[#Headers],[id]:[UD-03.1]],0),0)&amp;""),"")</f>
        <v>2</v>
      </c>
      <c r="Z71">
        <f>IFERROR(VALUE(VLOOKUP($F71&amp;$G71,PEFA2011all[[id]:[UD-03.1]],MATCH(Z$4,PEFA2011all[[#Headers],[id]:[UD-03.1]],0),0)&amp;""),"")</f>
        <v>4</v>
      </c>
      <c r="AA71">
        <f>IFERROR(VALUE(VLOOKUP($F71&amp;$G71,PEFA2011all[[id]:[UD-03.1]],MATCH(AA$4,PEFA2011all[[#Headers],[id]:[UD-03.1]],0),0)&amp;""),"")</f>
        <v>2</v>
      </c>
      <c r="AB71">
        <f>IFERROR(VALUE(VLOOKUP($F71&amp;$G71,PEFA2011all[[id]:[UD-03.1]],MATCH(AB$4,PEFA2011all[[#Headers],[id]:[UD-03.1]],0),0)&amp;""),"")</f>
        <v>2</v>
      </c>
      <c r="AC71">
        <f>IFERROR(VALUE(VLOOKUP($F71&amp;$G71,PEFA2011all[[id]:[UD-03.1]],MATCH(AC$4,PEFA2011all[[#Headers],[id]:[UD-03.1]],0),0)&amp;""),"")</f>
        <v>2</v>
      </c>
      <c r="AD71">
        <f>IFERROR(VALUE(VLOOKUP($F71&amp;$G71,PEFA2011all[[id]:[UD-03.1]],MATCH(AD$4,PEFA2011all[[#Headers],[id]:[UD-03.1]],0),0)&amp;""),"")</f>
        <v>3</v>
      </c>
      <c r="AE71">
        <f>IFERROR(VALUE(VLOOKUP($F71&amp;$G71,PEFA2011all[[id]:[UD-03.1]],MATCH(AE$4,PEFA2011all[[#Headers],[id]:[UD-03.1]],0),0)&amp;""),"")</f>
        <v>4</v>
      </c>
      <c r="AF71">
        <f>IFERROR(VALUE(VLOOKUP($F71&amp;$G71,PEFA2011all[[id]:[UD-03.1]],MATCH(AF$4,PEFA2011all[[#Headers],[id]:[UD-03.1]],0),0)&amp;""),"")</f>
        <v>2</v>
      </c>
      <c r="AG71">
        <f>IFERROR(VALUE(VLOOKUP($F71&amp;$G71,PEFA2011all[[id]:[UD-03.1]],MATCH(AG$4,PEFA2011all[[#Headers],[id]:[UD-03.1]],0),0)&amp;""),"")</f>
        <v>2</v>
      </c>
      <c r="AH71">
        <f>IFERROR(VALUE(VLOOKUP($F71&amp;$G71,PEFA2011all[[id]:[UD-03.1]],MATCH(AH$4,PEFA2011all[[#Headers],[id]:[UD-03.1]],0),0)&amp;""),"")</f>
        <v>2</v>
      </c>
      <c r="AI71">
        <f>IFERROR(VALUE(VLOOKUP($F71&amp;$G71,PEFA2011all[[id]:[UD-03.1]],MATCH(AI$4,PEFA2011all[[#Headers],[id]:[UD-03.1]],0),0)&amp;""),"")</f>
        <v>1</v>
      </c>
      <c r="AJ71">
        <f>IFERROR(VALUE(VLOOKUP($F71&amp;$G71,PEFA2011all[[id]:[UD-03.1]],MATCH(AJ$4,PEFA2011all[[#Headers],[id]:[UD-03.1]],0),0)&amp;""),"")</f>
        <v>1</v>
      </c>
      <c r="AK71">
        <f>IFERROR(VALUE(VLOOKUP($F71&amp;$G71,PEFA2011all[[id]:[UD-03.1]],MATCH(AK$4,PEFA2011all[[#Headers],[id]:[UD-03.1]],0),0)&amp;""),"")</f>
        <v>2</v>
      </c>
      <c r="AL71">
        <f>IFERROR(VALUE(VLOOKUP($F71&amp;$G71,PEFA2011all[[id]:[UD-03.1]],MATCH(AL$4,PEFA2011all[[#Headers],[id]:[UD-03.1]],0),0)&amp;""),"")</f>
        <v>1</v>
      </c>
      <c r="AM71">
        <f>IFERROR(VALUE(VLOOKUP($F71&amp;$G71,PEFA2011all[[id]:[UD-03.1]],MATCH(AM$4,PEFA2011all[[#Headers],[id]:[UD-03.1]],0),0)&amp;""),"")</f>
        <v>1</v>
      </c>
      <c r="AN71">
        <f>IFERROR(VALUE(VLOOKUP($F71&amp;$G71,PEFA2011all[[id]:[UD-03.1]],MATCH(AN$4,PEFA2011all[[#Headers],[id]:[UD-03.1]],0),0)&amp;""),"")</f>
        <v>1</v>
      </c>
      <c r="AO71">
        <f>IFERROR(VALUE(VLOOKUP($F71&amp;$G71,PEFA2011all[[id]:[UD-03.1]],MATCH(AO$4,PEFA2011all[[#Headers],[id]:[UD-03.1]],0),0)&amp;""),"")</f>
        <v>1</v>
      </c>
      <c r="AP71">
        <f>IFERROR(VALUE(VLOOKUP($F71&amp;$G71,PEFA2011all[[id]:[UD-03.1]],MATCH(AP$4,PEFA2011all[[#Headers],[id]:[UD-03.1]],0),0)&amp;""),"")</f>
        <v>1</v>
      </c>
      <c r="AQ71">
        <f>IFERROR(VALUE(VLOOKUP($F71&amp;$G71,PEFA2011all[[id]:[UD-03.1]],MATCH(AQ$4,PEFA2011all[[#Headers],[id]:[UD-03.1]],0),0)&amp;""),"")</f>
        <v>1</v>
      </c>
      <c r="AR71">
        <f>IFERROR(VALUE(VLOOKUP($F71&amp;$G71,PEFA2011all[[id]:[UD-03.1]],MATCH(AR$4,PEFA2011all[[#Headers],[id]:[UD-03.1]],0),0)&amp;""),"")</f>
        <v>1</v>
      </c>
    </row>
    <row r="72" spans="2:44" x14ac:dyDescent="0.25">
      <c r="B72">
        <v>2011</v>
      </c>
      <c r="C72" t="s">
        <v>148</v>
      </c>
      <c r="D72" t="e" vm="94">
        <v>#VALUE!</v>
      </c>
      <c r="E72" t="str" cm="1">
        <f t="array" ref="E72">_FV(PEFA2011[[#This Row],[Country-abb]],"Abbreviation")</f>
        <v>GW</v>
      </c>
      <c r="F72" t="str">
        <f>_xlfn.XLOOKUP(PEFA2011[[#This Row],[ISO-2]],'Code'!$B$2:$B$250,'Code'!$C$2:$C$250,"",0)</f>
        <v>GNB</v>
      </c>
      <c r="G72">
        <v>2009</v>
      </c>
      <c r="H72">
        <f>IFERROR(AVERAGE(PEFA2011[[#This Row],[Aggregate expenditure out-turn compared to original approved budget]:[Stock and monitoring of expenditure payment arrears]]),"")</f>
        <v>1.25</v>
      </c>
      <c r="I72">
        <f>IFERROR(AVERAGE(PEFA2011[[#This Row],[Classification of the budget]:[Public access to key fiscal information]]),"")</f>
        <v>2</v>
      </c>
      <c r="J72">
        <f>IFERROR(AVERAGE(PEFA2011[[#This Row],[Orderliness and participation in the annual budget process]:[Multi-year perspective in fiscal planning, expenditure policy and budgeting]]),"")</f>
        <v>2</v>
      </c>
      <c r="K72">
        <f>IFERROR(AVERAGE(PEFA2011[[#This Row],[Transparency of taxpayer obligations and liabilities]:[Effectiveness of internal audit]]),"")</f>
        <v>1.7777777777777777</v>
      </c>
      <c r="L72">
        <f>IFERROR(AVERAGE(PEFA2011[[#This Row],[Timeliness and regularity of accounts reconciliation]:[Quality and timeliness of annual financial statements]]),"")</f>
        <v>1.3333333333333333</v>
      </c>
      <c r="M72">
        <f>IFERROR(AVERAGE(PEFA2011[[#This Row],[Scope, nature and follow-up of external audit]:[Legislative scrutiny of external audit reports]]),"")</f>
        <v>1</v>
      </c>
      <c r="N72">
        <f>IFERROR(VALUE(VLOOKUP($F72&amp;$G72,PEFA2011all[[id]:[UD-03.1]],MATCH(N$4,PEFA2011all[[#Headers],[id]:[UD-03.1]],0),0)&amp;""),"")</f>
        <v>1</v>
      </c>
      <c r="O72">
        <f>IFERROR(VALUE(VLOOKUP($F72&amp;$G72,PEFA2011all[[id]:[UD-03.1]],MATCH(O$4,PEFA2011all[[#Headers],[id]:[UD-03.1]],0),0)&amp;""),"")</f>
        <v>1</v>
      </c>
      <c r="P72">
        <f>IFERROR(VALUE(VLOOKUP($F72&amp;$G72,PEFA2011all[[id]:[UD-03.1]],MATCH(P$4,PEFA2011all[[#Headers],[id]:[UD-03.1]],0),0)&amp;""),"")</f>
        <v>1</v>
      </c>
      <c r="Q72">
        <f>IFERROR(VALUE(VLOOKUP($F72&amp;$G72,PEFA2011all[[id]:[UD-03.1]],MATCH(Q$4,PEFA2011all[[#Headers],[id]:[UD-03.1]],0),0)&amp;""),"")</f>
        <v>2</v>
      </c>
      <c r="R72">
        <f>IFERROR(VALUE(VLOOKUP($F72&amp;$G72,PEFA2011all[[id]:[UD-03.1]],MATCH(R$4,PEFA2011all[[#Headers],[id]:[UD-03.1]],0),0)&amp;""),"")</f>
        <v>1</v>
      </c>
      <c r="S72">
        <f>IFERROR(VALUE(VLOOKUP($F72&amp;$G72,PEFA2011all[[id]:[UD-03.1]],MATCH(S$4,PEFA2011all[[#Headers],[id]:[UD-03.1]],0),0)&amp;""),"")</f>
        <v>5</v>
      </c>
      <c r="T72">
        <f>IFERROR(VALUE(VLOOKUP($F72&amp;$G72,PEFA2011all[[id]:[UD-03.1]],MATCH(T$4,PEFA2011all[[#Headers],[id]:[UD-03.1]],0),0)&amp;""),"")</f>
        <v>1</v>
      </c>
      <c r="U72" t="str">
        <f>IFERROR(VALUE(VLOOKUP($F72&amp;$G72,PEFA2011all[[id]:[UD-03.1]],MATCH(U$4,PEFA2011all[[#Headers],[id]:[UD-03.1]],0),0)&amp;""),"")</f>
        <v/>
      </c>
      <c r="V72" t="str">
        <f>IFERROR(VALUE(VLOOKUP($F72&amp;$G72,PEFA2011all[[id]:[UD-03.1]],MATCH(V$4,PEFA2011all[[#Headers],[id]:[UD-03.1]],0),0)&amp;""),"")</f>
        <v/>
      </c>
      <c r="W72">
        <f>IFERROR(VALUE(VLOOKUP($F72&amp;$G72,PEFA2011all[[id]:[UD-03.1]],MATCH(W$4,PEFA2011all[[#Headers],[id]:[UD-03.1]],0),0)&amp;""),"")</f>
        <v>1</v>
      </c>
      <c r="X72">
        <f>IFERROR(VALUE(VLOOKUP($F72&amp;$G72,PEFA2011all[[id]:[UD-03.1]],MATCH(X$4,PEFA2011all[[#Headers],[id]:[UD-03.1]],0),0)&amp;""),"")</f>
        <v>2</v>
      </c>
      <c r="Y72">
        <f>IFERROR(VALUE(VLOOKUP($F72&amp;$G72,PEFA2011all[[id]:[UD-03.1]],MATCH(Y$4,PEFA2011all[[#Headers],[id]:[UD-03.1]],0),0)&amp;""),"")</f>
        <v>2</v>
      </c>
      <c r="Z72">
        <f>IFERROR(VALUE(VLOOKUP($F72&amp;$G72,PEFA2011all[[id]:[UD-03.1]],MATCH(Z$4,PEFA2011all[[#Headers],[id]:[UD-03.1]],0),0)&amp;""),"")</f>
        <v>2</v>
      </c>
      <c r="AA72">
        <f>IFERROR(VALUE(VLOOKUP($F72&amp;$G72,PEFA2011all[[id]:[UD-03.1]],MATCH(AA$4,PEFA2011all[[#Headers],[id]:[UD-03.1]],0),0)&amp;""),"")</f>
        <v>2</v>
      </c>
      <c r="AB72">
        <f>IFERROR(VALUE(VLOOKUP($F72&amp;$G72,PEFA2011all[[id]:[UD-03.1]],MATCH(AB$4,PEFA2011all[[#Headers],[id]:[UD-03.1]],0),0)&amp;""),"")</f>
        <v>2</v>
      </c>
      <c r="AC72">
        <f>IFERROR(VALUE(VLOOKUP($F72&amp;$G72,PEFA2011all[[id]:[UD-03.1]],MATCH(AC$4,PEFA2011all[[#Headers],[id]:[UD-03.1]],0),0)&amp;""),"")</f>
        <v>2</v>
      </c>
      <c r="AD72">
        <f>IFERROR(VALUE(VLOOKUP($F72&amp;$G72,PEFA2011all[[id]:[UD-03.1]],MATCH(AD$4,PEFA2011all[[#Headers],[id]:[UD-03.1]],0),0)&amp;""),"")</f>
        <v>2</v>
      </c>
      <c r="AE72">
        <f>IFERROR(VALUE(VLOOKUP($F72&amp;$G72,PEFA2011all[[id]:[UD-03.1]],MATCH(AE$4,PEFA2011all[[#Headers],[id]:[UD-03.1]],0),0)&amp;""),"")</f>
        <v>1</v>
      </c>
      <c r="AF72">
        <f>IFERROR(VALUE(VLOOKUP($F72&amp;$G72,PEFA2011all[[id]:[UD-03.1]],MATCH(AF$4,PEFA2011all[[#Headers],[id]:[UD-03.1]],0),0)&amp;""),"")</f>
        <v>1</v>
      </c>
      <c r="AG72">
        <f>IFERROR(VALUE(VLOOKUP($F72&amp;$G72,PEFA2011all[[id]:[UD-03.1]],MATCH(AG$4,PEFA2011all[[#Headers],[id]:[UD-03.1]],0),0)&amp;""),"")</f>
        <v>2</v>
      </c>
      <c r="AH72">
        <f>IFERROR(VALUE(VLOOKUP($F72&amp;$G72,PEFA2011all[[id]:[UD-03.1]],MATCH(AH$4,PEFA2011all[[#Headers],[id]:[UD-03.1]],0),0)&amp;""),"")</f>
        <v>2</v>
      </c>
      <c r="AI72" t="str">
        <f>IFERROR(VALUE(VLOOKUP($F72&amp;$G72,PEFA2011all[[id]:[UD-03.1]],MATCH(AI$4,PEFA2011all[[#Headers],[id]:[UD-03.1]],0),0)&amp;""),"")</f>
        <v/>
      </c>
      <c r="AJ72">
        <f>IFERROR(VALUE(VLOOKUP($F72&amp;$G72,PEFA2011all[[id]:[UD-03.1]],MATCH(AJ$4,PEFA2011all[[#Headers],[id]:[UD-03.1]],0),0)&amp;""),"")</f>
        <v>1</v>
      </c>
      <c r="AK72">
        <f>IFERROR(VALUE(VLOOKUP($F72&amp;$G72,PEFA2011all[[id]:[UD-03.1]],MATCH(AK$4,PEFA2011all[[#Headers],[id]:[UD-03.1]],0),0)&amp;""),"")</f>
        <v>1</v>
      </c>
      <c r="AL72">
        <f>IFERROR(VALUE(VLOOKUP($F72&amp;$G72,PEFA2011all[[id]:[UD-03.1]],MATCH(AL$4,PEFA2011all[[#Headers],[id]:[UD-03.1]],0),0)&amp;""),"")</f>
        <v>2</v>
      </c>
      <c r="AM72">
        <f>IFERROR(VALUE(VLOOKUP($F72&amp;$G72,PEFA2011all[[id]:[UD-03.1]],MATCH(AM$4,PEFA2011all[[#Headers],[id]:[UD-03.1]],0),0)&amp;""),"")</f>
        <v>1</v>
      </c>
      <c r="AN72">
        <f>IFERROR(VALUE(VLOOKUP($F72&amp;$G72,PEFA2011all[[id]:[UD-03.1]],MATCH(AN$4,PEFA2011all[[#Headers],[id]:[UD-03.1]],0),0)&amp;""),"")</f>
        <v>1</v>
      </c>
      <c r="AO72">
        <f>IFERROR(VALUE(VLOOKUP($F72&amp;$G72,PEFA2011all[[id]:[UD-03.1]],MATCH(AO$4,PEFA2011all[[#Headers],[id]:[UD-03.1]],0),0)&amp;""),"")</f>
        <v>1</v>
      </c>
      <c r="AP72">
        <f>IFERROR(VALUE(VLOOKUP($F72&amp;$G72,PEFA2011all[[id]:[UD-03.1]],MATCH(AP$4,PEFA2011all[[#Headers],[id]:[UD-03.1]],0),0)&amp;""),"")</f>
        <v>1</v>
      </c>
      <c r="AQ72">
        <f>IFERROR(VALUE(VLOOKUP($F72&amp;$G72,PEFA2011all[[id]:[UD-03.1]],MATCH(AQ$4,PEFA2011all[[#Headers],[id]:[UD-03.1]],0),0)&amp;""),"")</f>
        <v>1</v>
      </c>
      <c r="AR72" t="str">
        <f>IFERROR(VALUE(VLOOKUP($F72&amp;$G72,PEFA2011all[[id]:[UD-03.1]],MATCH(AR$4,PEFA2011all[[#Headers],[id]:[UD-03.1]],0),0)&amp;""),"")</f>
        <v/>
      </c>
    </row>
    <row r="73" spans="2:44" x14ac:dyDescent="0.25">
      <c r="B73">
        <v>2011</v>
      </c>
      <c r="C73" t="s">
        <v>148</v>
      </c>
      <c r="D73" t="e" vm="94">
        <v>#VALUE!</v>
      </c>
      <c r="E73" t="str" cm="1">
        <f t="array" ref="E73">_FV(PEFA2011[[#This Row],[Country-abb]],"Abbreviation")</f>
        <v>GW</v>
      </c>
      <c r="F73" t="str">
        <f>_xlfn.XLOOKUP(PEFA2011[[#This Row],[ISO-2]],'Code'!$B$2:$B$250,'Code'!$C$2:$C$250,"",0)</f>
        <v>GNB</v>
      </c>
      <c r="G73">
        <v>2006</v>
      </c>
      <c r="H73">
        <f>IFERROR(AVERAGE(PEFA2011[[#This Row],[Aggregate expenditure out-turn compared to original approved budget]:[Stock and monitoring of expenditure payment arrears]]),"")</f>
        <v>1.5</v>
      </c>
      <c r="I73">
        <f>IFERROR(AVERAGE(PEFA2011[[#This Row],[Classification of the budget]:[Public access to key fiscal information]]),"")</f>
        <v>2.2000000000000002</v>
      </c>
      <c r="J73">
        <f>IFERROR(AVERAGE(PEFA2011[[#This Row],[Orderliness and participation in the annual budget process]:[Multi-year perspective in fiscal planning, expenditure policy and budgeting]]),"")</f>
        <v>3</v>
      </c>
      <c r="K73">
        <f>IFERROR(AVERAGE(PEFA2011[[#This Row],[Transparency of taxpayer obligations and liabilities]:[Effectiveness of internal audit]]),"")</f>
        <v>2.1111111111111112</v>
      </c>
      <c r="L73">
        <f>IFERROR(AVERAGE(PEFA2011[[#This Row],[Timeliness and regularity of accounts reconciliation]:[Quality and timeliness of annual financial statements]]),"")</f>
        <v>1</v>
      </c>
      <c r="M73">
        <f>IFERROR(AVERAGE(PEFA2011[[#This Row],[Scope, nature and follow-up of external audit]:[Legislative scrutiny of external audit reports]]),"")</f>
        <v>1.6666666666666667</v>
      </c>
      <c r="N73">
        <f>IFERROR(VALUE(VLOOKUP($F73&amp;$G73,PEFA2011all[[id]:[UD-03.1]],MATCH(N$4,PEFA2011all[[#Headers],[id]:[UD-03.1]],0),0)&amp;""),"")</f>
        <v>1</v>
      </c>
      <c r="O73">
        <f>IFERROR(VALUE(VLOOKUP($F73&amp;$G73,PEFA2011all[[id]:[UD-03.1]],MATCH(O$4,PEFA2011all[[#Headers],[id]:[UD-03.1]],0),0)&amp;""),"")</f>
        <v>1</v>
      </c>
      <c r="P73">
        <f>IFERROR(VALUE(VLOOKUP($F73&amp;$G73,PEFA2011all[[id]:[UD-03.1]],MATCH(P$4,PEFA2011all[[#Headers],[id]:[UD-03.1]],0),0)&amp;""),"")</f>
        <v>3</v>
      </c>
      <c r="Q73">
        <f>IFERROR(VALUE(VLOOKUP($F73&amp;$G73,PEFA2011all[[id]:[UD-03.1]],MATCH(Q$4,PEFA2011all[[#Headers],[id]:[UD-03.1]],0),0)&amp;""),"")</f>
        <v>1</v>
      </c>
      <c r="R73">
        <f>IFERROR(VALUE(VLOOKUP($F73&amp;$G73,PEFA2011all[[id]:[UD-03.1]],MATCH(R$4,PEFA2011all[[#Headers],[id]:[UD-03.1]],0),0)&amp;""),"")</f>
        <v>3</v>
      </c>
      <c r="S73">
        <f>IFERROR(VALUE(VLOOKUP($F73&amp;$G73,PEFA2011all[[id]:[UD-03.1]],MATCH(S$4,PEFA2011all[[#Headers],[id]:[UD-03.1]],0),0)&amp;""),"")</f>
        <v>3</v>
      </c>
      <c r="T73">
        <f>IFERROR(VALUE(VLOOKUP($F73&amp;$G73,PEFA2011all[[id]:[UD-03.1]],MATCH(T$4,PEFA2011all[[#Headers],[id]:[UD-03.1]],0),0)&amp;""),"")</f>
        <v>3</v>
      </c>
      <c r="U73" t="str">
        <f>IFERROR(VALUE(VLOOKUP($F73&amp;$G73,PEFA2011all[[id]:[UD-03.1]],MATCH(U$4,PEFA2011all[[#Headers],[id]:[UD-03.1]],0),0)&amp;""),"")</f>
        <v/>
      </c>
      <c r="V73">
        <f>IFERROR(VALUE(VLOOKUP($F73&amp;$G73,PEFA2011all[[id]:[UD-03.1]],MATCH(V$4,PEFA2011all[[#Headers],[id]:[UD-03.1]],0),0)&amp;""),"")</f>
        <v>1</v>
      </c>
      <c r="W73">
        <f>IFERROR(VALUE(VLOOKUP($F73&amp;$G73,PEFA2011all[[id]:[UD-03.1]],MATCH(W$4,PEFA2011all[[#Headers],[id]:[UD-03.1]],0),0)&amp;""),"")</f>
        <v>1</v>
      </c>
      <c r="X73">
        <f>IFERROR(VALUE(VLOOKUP($F73&amp;$G73,PEFA2011all[[id]:[UD-03.1]],MATCH(X$4,PEFA2011all[[#Headers],[id]:[UD-03.1]],0),0)&amp;""),"")</f>
        <v>4</v>
      </c>
      <c r="Y73">
        <f>IFERROR(VALUE(VLOOKUP($F73&amp;$G73,PEFA2011all[[id]:[UD-03.1]],MATCH(Y$4,PEFA2011all[[#Headers],[id]:[UD-03.1]],0),0)&amp;""),"")</f>
        <v>2</v>
      </c>
      <c r="Z73">
        <f>IFERROR(VALUE(VLOOKUP($F73&amp;$G73,PEFA2011all[[id]:[UD-03.1]],MATCH(Z$4,PEFA2011all[[#Headers],[id]:[UD-03.1]],0),0)&amp;""),"")</f>
        <v>3</v>
      </c>
      <c r="AA73">
        <f>IFERROR(VALUE(VLOOKUP($F73&amp;$G73,PEFA2011all[[id]:[UD-03.1]],MATCH(AA$4,PEFA2011all[[#Headers],[id]:[UD-03.1]],0),0)&amp;""),"")</f>
        <v>2</v>
      </c>
      <c r="AB73">
        <f>IFERROR(VALUE(VLOOKUP($F73&amp;$G73,PEFA2011all[[id]:[UD-03.1]],MATCH(AB$4,PEFA2011all[[#Headers],[id]:[UD-03.1]],0),0)&amp;""),"")</f>
        <v>5</v>
      </c>
      <c r="AC73">
        <f>IFERROR(VALUE(VLOOKUP($F73&amp;$G73,PEFA2011all[[id]:[UD-03.1]],MATCH(AC$4,PEFA2011all[[#Headers],[id]:[UD-03.1]],0),0)&amp;""),"")</f>
        <v>1</v>
      </c>
      <c r="AD73">
        <f>IFERROR(VALUE(VLOOKUP($F73&amp;$G73,PEFA2011all[[id]:[UD-03.1]],MATCH(AD$4,PEFA2011all[[#Headers],[id]:[UD-03.1]],0),0)&amp;""),"")</f>
        <v>2</v>
      </c>
      <c r="AE73">
        <f>IFERROR(VALUE(VLOOKUP($F73&amp;$G73,PEFA2011all[[id]:[UD-03.1]],MATCH(AE$4,PEFA2011all[[#Headers],[id]:[UD-03.1]],0),0)&amp;""),"")</f>
        <v>1</v>
      </c>
      <c r="AF73">
        <f>IFERROR(VALUE(VLOOKUP($F73&amp;$G73,PEFA2011all[[id]:[UD-03.1]],MATCH(AF$4,PEFA2011all[[#Headers],[id]:[UD-03.1]],0),0)&amp;""),"")</f>
        <v>3</v>
      </c>
      <c r="AG73">
        <f>IFERROR(VALUE(VLOOKUP($F73&amp;$G73,PEFA2011all[[id]:[UD-03.1]],MATCH(AG$4,PEFA2011all[[#Headers],[id]:[UD-03.1]],0),0)&amp;""),"")</f>
        <v>1</v>
      </c>
      <c r="AH73">
        <f>IFERROR(VALUE(VLOOKUP($F73&amp;$G73,PEFA2011all[[id]:[UD-03.1]],MATCH(AH$4,PEFA2011all[[#Headers],[id]:[UD-03.1]],0),0)&amp;""),"")</f>
        <v>1</v>
      </c>
      <c r="AI73">
        <f>IFERROR(VALUE(VLOOKUP($F73&amp;$G73,PEFA2011all[[id]:[UD-03.1]],MATCH(AI$4,PEFA2011all[[#Headers],[id]:[UD-03.1]],0),0)&amp;""),"")</f>
        <v>1</v>
      </c>
      <c r="AJ73">
        <f>IFERROR(VALUE(VLOOKUP($F73&amp;$G73,PEFA2011all[[id]:[UD-03.1]],MATCH(AJ$4,PEFA2011all[[#Headers],[id]:[UD-03.1]],0),0)&amp;""),"")</f>
        <v>1</v>
      </c>
      <c r="AK73">
        <f>IFERROR(VALUE(VLOOKUP($F73&amp;$G73,PEFA2011all[[id]:[UD-03.1]],MATCH(AK$4,PEFA2011all[[#Headers],[id]:[UD-03.1]],0),0)&amp;""),"")</f>
        <v>1</v>
      </c>
      <c r="AL73">
        <f>IFERROR(VALUE(VLOOKUP($F73&amp;$G73,PEFA2011all[[id]:[UD-03.1]],MATCH(AL$4,PEFA2011all[[#Headers],[id]:[UD-03.1]],0),0)&amp;""),"")</f>
        <v>1</v>
      </c>
      <c r="AM73">
        <f>IFERROR(VALUE(VLOOKUP($F73&amp;$G73,PEFA2011all[[id]:[UD-03.1]],MATCH(AM$4,PEFA2011all[[#Headers],[id]:[UD-03.1]],0),0)&amp;""),"")</f>
        <v>3</v>
      </c>
      <c r="AN73">
        <f>IFERROR(VALUE(VLOOKUP($F73&amp;$G73,PEFA2011all[[id]:[UD-03.1]],MATCH(AN$4,PEFA2011all[[#Headers],[id]:[UD-03.1]],0),0)&amp;""),"")</f>
        <v>1</v>
      </c>
      <c r="AO73">
        <f>IFERROR(VALUE(VLOOKUP($F73&amp;$G73,PEFA2011all[[id]:[UD-03.1]],MATCH(AO$4,PEFA2011all[[#Headers],[id]:[UD-03.1]],0),0)&amp;""),"")</f>
        <v>1</v>
      </c>
      <c r="AP73">
        <f>IFERROR(VALUE(VLOOKUP($F73&amp;$G73,PEFA2011all[[id]:[UD-03.1]],MATCH(AP$4,PEFA2011all[[#Headers],[id]:[UD-03.1]],0),0)&amp;""),"")</f>
        <v>1</v>
      </c>
      <c r="AQ73">
        <f>IFERROR(VALUE(VLOOKUP($F73&amp;$G73,PEFA2011all[[id]:[UD-03.1]],MATCH(AQ$4,PEFA2011all[[#Headers],[id]:[UD-03.1]],0),0)&amp;""),"")</f>
        <v>3</v>
      </c>
      <c r="AR73" t="str">
        <f>IFERROR(VALUE(VLOOKUP($F73&amp;$G73,PEFA2011all[[id]:[UD-03.1]],MATCH(AR$4,PEFA2011all[[#Headers],[id]:[UD-03.1]],0),0)&amp;""),"")</f>
        <v/>
      </c>
    </row>
    <row r="74" spans="2:44" x14ac:dyDescent="0.25">
      <c r="B74">
        <v>2011</v>
      </c>
      <c r="C74" t="s">
        <v>200</v>
      </c>
      <c r="D74" t="e" vm="95">
        <v>#VALUE!</v>
      </c>
      <c r="E74" t="str" cm="1">
        <f t="array" ref="E74">_FV(PEFA2011[[#This Row],[Country-abb]],"Abbreviation")</f>
        <v>HT</v>
      </c>
      <c r="F74" t="str">
        <f>_xlfn.XLOOKUP(PEFA2011[[#This Row],[ISO-2]],'Code'!$B$2:$B$250,'Code'!$C$2:$C$250,"",0)</f>
        <v>HTI</v>
      </c>
      <c r="G74">
        <v>2012</v>
      </c>
      <c r="H74">
        <f>IFERROR(AVERAGE(PEFA2011[[#This Row],[Aggregate expenditure out-turn compared to original approved budget]:[Stock and monitoring of expenditure payment arrears]]),"")</f>
        <v>2.5</v>
      </c>
      <c r="I74">
        <f>IFERROR(AVERAGE(PEFA2011[[#This Row],[Classification of the budget]:[Public access to key fiscal information]]),"")</f>
        <v>2.1666666666666665</v>
      </c>
      <c r="J74">
        <f>IFERROR(AVERAGE(PEFA2011[[#This Row],[Orderliness and participation in the annual budget process]:[Multi-year perspective in fiscal planning, expenditure policy and budgeting]]),"")</f>
        <v>1.5</v>
      </c>
      <c r="K74">
        <f>IFERROR(AVERAGE(PEFA2011[[#This Row],[Transparency of taxpayer obligations and liabilities]:[Effectiveness of internal audit]]),"")</f>
        <v>2.1111111111111112</v>
      </c>
      <c r="L74">
        <f>IFERROR(AVERAGE(PEFA2011[[#This Row],[Timeliness and regularity of accounts reconciliation]:[Quality and timeliness of annual financial statements]]),"")</f>
        <v>1.25</v>
      </c>
      <c r="M74">
        <f>IFERROR(AVERAGE(PEFA2011[[#This Row],[Scope, nature and follow-up of external audit]:[Legislative scrutiny of external audit reports]]),"")</f>
        <v>2</v>
      </c>
      <c r="N74">
        <f>IFERROR(VALUE(VLOOKUP($F74&amp;$G74,PEFA2011all[[id]:[UD-03.1]],MATCH(N$4,PEFA2011all[[#Headers],[id]:[UD-03.1]],0),0)&amp;""),"")</f>
        <v>5</v>
      </c>
      <c r="O74">
        <f>IFERROR(VALUE(VLOOKUP($F74&amp;$G74,PEFA2011all[[id]:[UD-03.1]],MATCH(O$4,PEFA2011all[[#Headers],[id]:[UD-03.1]],0),0)&amp;""),"")</f>
        <v>2</v>
      </c>
      <c r="P74">
        <f>IFERROR(VALUE(VLOOKUP($F74&amp;$G74,PEFA2011all[[id]:[UD-03.1]],MATCH(P$4,PEFA2011all[[#Headers],[id]:[UD-03.1]],0),0)&amp;""),"")</f>
        <v>1</v>
      </c>
      <c r="Q74">
        <f>IFERROR(VALUE(VLOOKUP($F74&amp;$G74,PEFA2011all[[id]:[UD-03.1]],MATCH(Q$4,PEFA2011all[[#Headers],[id]:[UD-03.1]],0),0)&amp;""),"")</f>
        <v>2</v>
      </c>
      <c r="R74">
        <f>IFERROR(VALUE(VLOOKUP($F74&amp;$G74,PEFA2011all[[id]:[UD-03.1]],MATCH(R$4,PEFA2011all[[#Headers],[id]:[UD-03.1]],0),0)&amp;""),"")</f>
        <v>3</v>
      </c>
      <c r="S74">
        <f>IFERROR(VALUE(VLOOKUP($F74&amp;$G74,PEFA2011all[[id]:[UD-03.1]],MATCH(S$4,PEFA2011all[[#Headers],[id]:[UD-03.1]],0),0)&amp;""),"")</f>
        <v>3</v>
      </c>
      <c r="T74">
        <f>IFERROR(VALUE(VLOOKUP($F74&amp;$G74,PEFA2011all[[id]:[UD-03.1]],MATCH(T$4,PEFA2011all[[#Headers],[id]:[UD-03.1]],0),0)&amp;""),"")</f>
        <v>1</v>
      </c>
      <c r="U74">
        <f>IFERROR(VALUE(VLOOKUP($F74&amp;$G74,PEFA2011all[[id]:[UD-03.1]],MATCH(U$4,PEFA2011all[[#Headers],[id]:[UD-03.1]],0),0)&amp;""),"")</f>
        <v>4</v>
      </c>
      <c r="V74">
        <f>IFERROR(VALUE(VLOOKUP($F74&amp;$G74,PEFA2011all[[id]:[UD-03.1]],MATCH(V$4,PEFA2011all[[#Headers],[id]:[UD-03.1]],0),0)&amp;""),"")</f>
        <v>1</v>
      </c>
      <c r="W74">
        <f>IFERROR(VALUE(VLOOKUP($F74&amp;$G74,PEFA2011all[[id]:[UD-03.1]],MATCH(W$4,PEFA2011all[[#Headers],[id]:[UD-03.1]],0),0)&amp;""),"")</f>
        <v>1</v>
      </c>
      <c r="X74">
        <f>IFERROR(VALUE(VLOOKUP($F74&amp;$G74,PEFA2011all[[id]:[UD-03.1]],MATCH(X$4,PEFA2011all[[#Headers],[id]:[UD-03.1]],0),0)&amp;""),"")</f>
        <v>1</v>
      </c>
      <c r="Y74">
        <f>IFERROR(VALUE(VLOOKUP($F74&amp;$G74,PEFA2011all[[id]:[UD-03.1]],MATCH(Y$4,PEFA2011all[[#Headers],[id]:[UD-03.1]],0),0)&amp;""),"")</f>
        <v>2</v>
      </c>
      <c r="Z74">
        <f>IFERROR(VALUE(VLOOKUP($F74&amp;$G74,PEFA2011all[[id]:[UD-03.1]],MATCH(Z$4,PEFA2011all[[#Headers],[id]:[UD-03.1]],0),0)&amp;""),"")</f>
        <v>4</v>
      </c>
      <c r="AA74">
        <f>IFERROR(VALUE(VLOOKUP($F74&amp;$G74,PEFA2011all[[id]:[UD-03.1]],MATCH(AA$4,PEFA2011all[[#Headers],[id]:[UD-03.1]],0),0)&amp;""),"")</f>
        <v>2</v>
      </c>
      <c r="AB74">
        <f>IFERROR(VALUE(VLOOKUP($F74&amp;$G74,PEFA2011all[[id]:[UD-03.1]],MATCH(AB$4,PEFA2011all[[#Headers],[id]:[UD-03.1]],0),0)&amp;""),"")</f>
        <v>2</v>
      </c>
      <c r="AC74">
        <f>IFERROR(VALUE(VLOOKUP($F74&amp;$G74,PEFA2011all[[id]:[UD-03.1]],MATCH(AC$4,PEFA2011all[[#Headers],[id]:[UD-03.1]],0),0)&amp;""),"")</f>
        <v>2</v>
      </c>
      <c r="AD74">
        <f>IFERROR(VALUE(VLOOKUP($F74&amp;$G74,PEFA2011all[[id]:[UD-03.1]],MATCH(AD$4,PEFA2011all[[#Headers],[id]:[UD-03.1]],0),0)&amp;""),"")</f>
        <v>2</v>
      </c>
      <c r="AE74">
        <f>IFERROR(VALUE(VLOOKUP($F74&amp;$G74,PEFA2011all[[id]:[UD-03.1]],MATCH(AE$4,PEFA2011all[[#Headers],[id]:[UD-03.1]],0),0)&amp;""),"")</f>
        <v>2</v>
      </c>
      <c r="AF74">
        <f>IFERROR(VALUE(VLOOKUP($F74&amp;$G74,PEFA2011all[[id]:[UD-03.1]],MATCH(AF$4,PEFA2011all[[#Headers],[id]:[UD-03.1]],0),0)&amp;""),"")</f>
        <v>2</v>
      </c>
      <c r="AG74">
        <f>IFERROR(VALUE(VLOOKUP($F74&amp;$G74,PEFA2011all[[id]:[UD-03.1]],MATCH(AG$4,PEFA2011all[[#Headers],[id]:[UD-03.1]],0),0)&amp;""),"")</f>
        <v>2</v>
      </c>
      <c r="AH74">
        <f>IFERROR(VALUE(VLOOKUP($F74&amp;$G74,PEFA2011all[[id]:[UD-03.1]],MATCH(AH$4,PEFA2011all[[#Headers],[id]:[UD-03.1]],0),0)&amp;""),"")</f>
        <v>1</v>
      </c>
      <c r="AI74">
        <f>IFERROR(VALUE(VLOOKUP($F74&amp;$G74,PEFA2011all[[id]:[UD-03.1]],MATCH(AI$4,PEFA2011all[[#Headers],[id]:[UD-03.1]],0),0)&amp;""),"")</f>
        <v>1</v>
      </c>
      <c r="AJ74">
        <f>IFERROR(VALUE(VLOOKUP($F74&amp;$G74,PEFA2011all[[id]:[UD-03.1]],MATCH(AJ$4,PEFA2011all[[#Headers],[id]:[UD-03.1]],0),0)&amp;""),"")</f>
        <v>1</v>
      </c>
      <c r="AK74">
        <f>IFERROR(VALUE(VLOOKUP($F74&amp;$G74,PEFA2011all[[id]:[UD-03.1]],MATCH(AK$4,PEFA2011all[[#Headers],[id]:[UD-03.1]],0),0)&amp;""),"")</f>
        <v>1</v>
      </c>
      <c r="AL74">
        <f>IFERROR(VALUE(VLOOKUP($F74&amp;$G74,PEFA2011all[[id]:[UD-03.1]],MATCH(AL$4,PEFA2011all[[#Headers],[id]:[UD-03.1]],0),0)&amp;""),"")</f>
        <v>2</v>
      </c>
      <c r="AM74">
        <f>IFERROR(VALUE(VLOOKUP($F74&amp;$G74,PEFA2011all[[id]:[UD-03.1]],MATCH(AM$4,PEFA2011all[[#Headers],[id]:[UD-03.1]],0),0)&amp;""),"")</f>
        <v>1</v>
      </c>
      <c r="AN74">
        <f>IFERROR(VALUE(VLOOKUP($F74&amp;$G74,PEFA2011all[[id]:[UD-03.1]],MATCH(AN$4,PEFA2011all[[#Headers],[id]:[UD-03.1]],0),0)&amp;""),"")</f>
        <v>4</v>
      </c>
      <c r="AO74">
        <f>IFERROR(VALUE(VLOOKUP($F74&amp;$G74,PEFA2011all[[id]:[UD-03.1]],MATCH(AO$4,PEFA2011all[[#Headers],[id]:[UD-03.1]],0),0)&amp;""),"")</f>
        <v>1</v>
      </c>
      <c r="AP74">
        <f>IFERROR(VALUE(VLOOKUP($F74&amp;$G74,PEFA2011all[[id]:[UD-03.1]],MATCH(AP$4,PEFA2011all[[#Headers],[id]:[UD-03.1]],0),0)&amp;""),"")</f>
        <v>1</v>
      </c>
      <c r="AQ74">
        <f>IFERROR(VALUE(VLOOKUP($F74&amp;$G74,PEFA2011all[[id]:[UD-03.1]],MATCH(AQ$4,PEFA2011all[[#Headers],[id]:[UD-03.1]],0),0)&amp;""),"")</f>
        <v>1</v>
      </c>
      <c r="AR74">
        <f>IFERROR(VALUE(VLOOKUP($F74&amp;$G74,PEFA2011all[[id]:[UD-03.1]],MATCH(AR$4,PEFA2011all[[#Headers],[id]:[UD-03.1]],0),0)&amp;""),"")</f>
        <v>1</v>
      </c>
    </row>
    <row r="75" spans="2:44" x14ac:dyDescent="0.25">
      <c r="B75">
        <v>2011</v>
      </c>
      <c r="C75" t="s">
        <v>200</v>
      </c>
      <c r="D75" t="e" vm="95">
        <v>#VALUE!</v>
      </c>
      <c r="E75" t="str" cm="1">
        <f t="array" ref="E75">_FV(PEFA2011[[#This Row],[Country-abb]],"Abbreviation")</f>
        <v>HT</v>
      </c>
      <c r="F75" t="str">
        <f>_xlfn.XLOOKUP(PEFA2011[[#This Row],[ISO-2]],'Code'!$B$2:$B$250,'Code'!$C$2:$C$250,"",0)</f>
        <v>HTI</v>
      </c>
      <c r="G75">
        <v>2008</v>
      </c>
      <c r="H75">
        <f>IFERROR(AVERAGE(PEFA2011[[#This Row],[Aggregate expenditure out-turn compared to original approved budget]:[Stock and monitoring of expenditure payment arrears]]),"")</f>
        <v>2.25</v>
      </c>
      <c r="I75">
        <f>IFERROR(AVERAGE(PEFA2011[[#This Row],[Classification of the budget]:[Public access to key fiscal information]]),"")</f>
        <v>3</v>
      </c>
      <c r="J75">
        <f>IFERROR(AVERAGE(PEFA2011[[#This Row],[Orderliness and participation in the annual budget process]:[Multi-year perspective in fiscal planning, expenditure policy and budgeting]]),"")</f>
        <v>3</v>
      </c>
      <c r="K75">
        <f>IFERROR(AVERAGE(PEFA2011[[#This Row],[Transparency of taxpayer obligations and liabilities]:[Effectiveness of internal audit]]),"")</f>
        <v>2.625</v>
      </c>
      <c r="L75">
        <f>IFERROR(AVERAGE(PEFA2011[[#This Row],[Timeliness and regularity of accounts reconciliation]:[Quality and timeliness of annual financial statements]]),"")</f>
        <v>1.5</v>
      </c>
      <c r="M75">
        <f>IFERROR(AVERAGE(PEFA2011[[#This Row],[Scope, nature and follow-up of external audit]:[Legislative scrutiny of external audit reports]]),"")</f>
        <v>2.3333333333333335</v>
      </c>
      <c r="N75">
        <f>IFERROR(VALUE(VLOOKUP($F75&amp;$G75,PEFA2011all[[id]:[UD-03.1]],MATCH(N$4,PEFA2011all[[#Headers],[id]:[UD-03.1]],0),0)&amp;""),"")</f>
        <v>3</v>
      </c>
      <c r="O75">
        <f>IFERROR(VALUE(VLOOKUP($F75&amp;$G75,PEFA2011all[[id]:[UD-03.1]],MATCH(O$4,PEFA2011all[[#Headers],[id]:[UD-03.1]],0),0)&amp;""),"")</f>
        <v>3</v>
      </c>
      <c r="P75">
        <f>IFERROR(VALUE(VLOOKUP($F75&amp;$G75,PEFA2011all[[id]:[UD-03.1]],MATCH(P$4,PEFA2011all[[#Headers],[id]:[UD-03.1]],0),0)&amp;""),"")</f>
        <v>1</v>
      </c>
      <c r="Q75">
        <f>IFERROR(VALUE(VLOOKUP($F75&amp;$G75,PEFA2011all[[id]:[UD-03.1]],MATCH(Q$4,PEFA2011all[[#Headers],[id]:[UD-03.1]],0),0)&amp;""),"")</f>
        <v>2</v>
      </c>
      <c r="R75">
        <f>IFERROR(VALUE(VLOOKUP($F75&amp;$G75,PEFA2011all[[id]:[UD-03.1]],MATCH(R$4,PEFA2011all[[#Headers],[id]:[UD-03.1]],0),0)&amp;""),"")</f>
        <v>5</v>
      </c>
      <c r="S75">
        <f>IFERROR(VALUE(VLOOKUP($F75&amp;$G75,PEFA2011all[[id]:[UD-03.1]],MATCH(S$4,PEFA2011all[[#Headers],[id]:[UD-03.1]],0),0)&amp;""),"")</f>
        <v>3</v>
      </c>
      <c r="T75">
        <f>IFERROR(VALUE(VLOOKUP($F75&amp;$G75,PEFA2011all[[id]:[UD-03.1]],MATCH(T$4,PEFA2011all[[#Headers],[id]:[UD-03.1]],0),0)&amp;""),"")</f>
        <v>1</v>
      </c>
      <c r="U75" t="str">
        <f>IFERROR(VALUE(VLOOKUP($F75&amp;$G75,PEFA2011all[[id]:[UD-03.1]],MATCH(U$4,PEFA2011all[[#Headers],[id]:[UD-03.1]],0),0)&amp;""),"")</f>
        <v/>
      </c>
      <c r="V75" t="str">
        <f>IFERROR(VALUE(VLOOKUP($F75&amp;$G75,PEFA2011all[[id]:[UD-03.1]],MATCH(V$4,PEFA2011all[[#Headers],[id]:[UD-03.1]],0),0)&amp;""),"")</f>
        <v/>
      </c>
      <c r="W75">
        <f>IFERROR(VALUE(VLOOKUP($F75&amp;$G75,PEFA2011all[[id]:[UD-03.1]],MATCH(W$4,PEFA2011all[[#Headers],[id]:[UD-03.1]],0),0)&amp;""),"")</f>
        <v>3</v>
      </c>
      <c r="X75">
        <f>IFERROR(VALUE(VLOOKUP($F75&amp;$G75,PEFA2011all[[id]:[UD-03.1]],MATCH(X$4,PEFA2011all[[#Headers],[id]:[UD-03.1]],0),0)&amp;""),"")</f>
        <v>5</v>
      </c>
      <c r="Y75">
        <f>IFERROR(VALUE(VLOOKUP($F75&amp;$G75,PEFA2011all[[id]:[UD-03.1]],MATCH(Y$4,PEFA2011all[[#Headers],[id]:[UD-03.1]],0),0)&amp;""),"")</f>
        <v>1</v>
      </c>
      <c r="Z75">
        <f>IFERROR(VALUE(VLOOKUP($F75&amp;$G75,PEFA2011all[[id]:[UD-03.1]],MATCH(Z$4,PEFA2011all[[#Headers],[id]:[UD-03.1]],0),0)&amp;""),"")</f>
        <v>5</v>
      </c>
      <c r="AA75">
        <f>IFERROR(VALUE(VLOOKUP($F75&amp;$G75,PEFA2011all[[id]:[UD-03.1]],MATCH(AA$4,PEFA2011all[[#Headers],[id]:[UD-03.1]],0),0)&amp;""),"")</f>
        <v>3</v>
      </c>
      <c r="AB75">
        <f>IFERROR(VALUE(VLOOKUP($F75&amp;$G75,PEFA2011all[[id]:[UD-03.1]],MATCH(AB$4,PEFA2011all[[#Headers],[id]:[UD-03.1]],0),0)&amp;""),"")</f>
        <v>3</v>
      </c>
      <c r="AC75">
        <f>IFERROR(VALUE(VLOOKUP($F75&amp;$G75,PEFA2011all[[id]:[UD-03.1]],MATCH(AC$4,PEFA2011all[[#Headers],[id]:[UD-03.1]],0),0)&amp;""),"")</f>
        <v>2</v>
      </c>
      <c r="AD75">
        <f>IFERROR(VALUE(VLOOKUP($F75&amp;$G75,PEFA2011all[[id]:[UD-03.1]],MATCH(AD$4,PEFA2011all[[#Headers],[id]:[UD-03.1]],0),0)&amp;""),"")</f>
        <v>2</v>
      </c>
      <c r="AE75">
        <f>IFERROR(VALUE(VLOOKUP($F75&amp;$G75,PEFA2011all[[id]:[UD-03.1]],MATCH(AE$4,PEFA2011all[[#Headers],[id]:[UD-03.1]],0),0)&amp;""),"")</f>
        <v>2</v>
      </c>
      <c r="AF75" t="str">
        <f>IFERROR(VALUE(VLOOKUP($F75&amp;$G75,PEFA2011all[[id]:[UD-03.1]],MATCH(AF$4,PEFA2011all[[#Headers],[id]:[UD-03.1]],0),0)&amp;""),"")</f>
        <v/>
      </c>
      <c r="AG75">
        <f>IFERROR(VALUE(VLOOKUP($F75&amp;$G75,PEFA2011all[[id]:[UD-03.1]],MATCH(AG$4,PEFA2011all[[#Headers],[id]:[UD-03.1]],0),0)&amp;""),"")</f>
        <v>3</v>
      </c>
      <c r="AH75">
        <f>IFERROR(VALUE(VLOOKUP($F75&amp;$G75,PEFA2011all[[id]:[UD-03.1]],MATCH(AH$4,PEFA2011all[[#Headers],[id]:[UD-03.1]],0),0)&amp;""),"")</f>
        <v>1</v>
      </c>
      <c r="AI75">
        <f>IFERROR(VALUE(VLOOKUP($F75&amp;$G75,PEFA2011all[[id]:[UD-03.1]],MATCH(AI$4,PEFA2011all[[#Headers],[id]:[UD-03.1]],0),0)&amp;""),"")</f>
        <v>1</v>
      </c>
      <c r="AJ75">
        <f>IFERROR(VALUE(VLOOKUP($F75&amp;$G75,PEFA2011all[[id]:[UD-03.1]],MATCH(AJ$4,PEFA2011all[[#Headers],[id]:[UD-03.1]],0),0)&amp;""),"")</f>
        <v>1</v>
      </c>
      <c r="AK75">
        <f>IFERROR(VALUE(VLOOKUP($F75&amp;$G75,PEFA2011all[[id]:[UD-03.1]],MATCH(AK$4,PEFA2011all[[#Headers],[id]:[UD-03.1]],0),0)&amp;""),"")</f>
        <v>2</v>
      </c>
      <c r="AL75">
        <f>IFERROR(VALUE(VLOOKUP($F75&amp;$G75,PEFA2011all[[id]:[UD-03.1]],MATCH(AL$4,PEFA2011all[[#Headers],[id]:[UD-03.1]],0),0)&amp;""),"")</f>
        <v>2</v>
      </c>
      <c r="AM75">
        <f>IFERROR(VALUE(VLOOKUP($F75&amp;$G75,PEFA2011all[[id]:[UD-03.1]],MATCH(AM$4,PEFA2011all[[#Headers],[id]:[UD-03.1]],0),0)&amp;""),"")</f>
        <v>2</v>
      </c>
      <c r="AN75">
        <f>IFERROR(VALUE(VLOOKUP($F75&amp;$G75,PEFA2011all[[id]:[UD-03.1]],MATCH(AN$4,PEFA2011all[[#Headers],[id]:[UD-03.1]],0),0)&amp;""),"")</f>
        <v>4</v>
      </c>
      <c r="AO75">
        <f>IFERROR(VALUE(VLOOKUP($F75&amp;$G75,PEFA2011all[[id]:[UD-03.1]],MATCH(AO$4,PEFA2011all[[#Headers],[id]:[UD-03.1]],0),0)&amp;""),"")</f>
        <v>1</v>
      </c>
      <c r="AP75">
        <f>IFERROR(VALUE(VLOOKUP($F75&amp;$G75,PEFA2011all[[id]:[UD-03.1]],MATCH(AP$4,PEFA2011all[[#Headers],[id]:[UD-03.1]],0),0)&amp;""),"")</f>
        <v>1</v>
      </c>
      <c r="AQ75" t="str">
        <f>IFERROR(VALUE(VLOOKUP($F75&amp;$G75,PEFA2011all[[id]:[UD-03.1]],MATCH(AQ$4,PEFA2011all[[#Headers],[id]:[UD-03.1]],0),0)&amp;""),"")</f>
        <v/>
      </c>
      <c r="AR75">
        <f>IFERROR(VALUE(VLOOKUP($F75&amp;$G75,PEFA2011all[[id]:[UD-03.1]],MATCH(AR$4,PEFA2011all[[#Headers],[id]:[UD-03.1]],0),0)&amp;""),"")</f>
        <v>1</v>
      </c>
    </row>
    <row r="76" spans="2:44" x14ac:dyDescent="0.25">
      <c r="B76">
        <v>2011</v>
      </c>
      <c r="C76" t="s">
        <v>184</v>
      </c>
      <c r="D76" t="e" vm="96">
        <v>#VALUE!</v>
      </c>
      <c r="E76" t="str" cm="1">
        <f t="array" ref="E76">_FV(PEFA2011[[#This Row],[Country-abb]],"Abbreviation")</f>
        <v>HN</v>
      </c>
      <c r="F76" t="str">
        <f>_xlfn.XLOOKUP(PEFA2011[[#This Row],[ISO-2]],'Code'!$B$2:$B$250,'Code'!$C$2:$C$250,"",0)</f>
        <v>HND</v>
      </c>
      <c r="G76">
        <v>2013</v>
      </c>
      <c r="H76">
        <f>IFERROR(AVERAGE(PEFA2011[[#This Row],[Aggregate expenditure out-turn compared to original approved budget]:[Stock and monitoring of expenditure payment arrears]]),"")</f>
        <v>5.5</v>
      </c>
      <c r="I76">
        <f>IFERROR(AVERAGE(PEFA2011[[#This Row],[Classification of the budget]:[Public access to key fiscal information]]),"")</f>
        <v>5.5</v>
      </c>
      <c r="J76">
        <f>IFERROR(AVERAGE(PEFA2011[[#This Row],[Orderliness and participation in the annual budget process]:[Multi-year perspective in fiscal planning, expenditure policy and budgeting]]),"")</f>
        <v>3.5</v>
      </c>
      <c r="K76">
        <f>IFERROR(AVERAGE(PEFA2011[[#This Row],[Transparency of taxpayer obligations and liabilities]:[Effectiveness of internal audit]]),"")</f>
        <v>4.333333333333333</v>
      </c>
      <c r="L76">
        <f>IFERROR(AVERAGE(PEFA2011[[#This Row],[Timeliness and regularity of accounts reconciliation]:[Quality and timeliness of annual financial statements]]),"")</f>
        <v>4.5</v>
      </c>
      <c r="M76">
        <f>IFERROR(AVERAGE(PEFA2011[[#This Row],[Scope, nature and follow-up of external audit]:[Legislative scrutiny of external audit reports]]),"")</f>
        <v>4</v>
      </c>
      <c r="N76">
        <f>IFERROR(VALUE(VLOOKUP($F76&amp;$G76,PEFA2011all[[id]:[UD-03.1]],MATCH(N$4,PEFA2011all[[#Headers],[id]:[UD-03.1]],0),0)&amp;""),"")</f>
        <v>5</v>
      </c>
      <c r="O76">
        <f>IFERROR(VALUE(VLOOKUP($F76&amp;$G76,PEFA2011all[[id]:[UD-03.1]],MATCH(O$4,PEFA2011all[[#Headers],[id]:[UD-03.1]],0),0)&amp;""),"")</f>
        <v>4</v>
      </c>
      <c r="P76">
        <f>IFERROR(VALUE(VLOOKUP($F76&amp;$G76,PEFA2011all[[id]:[UD-03.1]],MATCH(P$4,PEFA2011all[[#Headers],[id]:[UD-03.1]],0),0)&amp;""),"")</f>
        <v>7</v>
      </c>
      <c r="Q76">
        <f>IFERROR(VALUE(VLOOKUP($F76&amp;$G76,PEFA2011all[[id]:[UD-03.1]],MATCH(Q$4,PEFA2011all[[#Headers],[id]:[UD-03.1]],0),0)&amp;""),"")</f>
        <v>6</v>
      </c>
      <c r="R76">
        <f>IFERROR(VALUE(VLOOKUP($F76&amp;$G76,PEFA2011all[[id]:[UD-03.1]],MATCH(R$4,PEFA2011all[[#Headers],[id]:[UD-03.1]],0),0)&amp;""),"")</f>
        <v>7</v>
      </c>
      <c r="S76">
        <f>IFERROR(VALUE(VLOOKUP($F76&amp;$G76,PEFA2011all[[id]:[UD-03.1]],MATCH(S$4,PEFA2011all[[#Headers],[id]:[UD-03.1]],0),0)&amp;""),"")</f>
        <v>7</v>
      </c>
      <c r="T76">
        <f>IFERROR(VALUE(VLOOKUP($F76&amp;$G76,PEFA2011all[[id]:[UD-03.1]],MATCH(T$4,PEFA2011all[[#Headers],[id]:[UD-03.1]],0),0)&amp;""),"")</f>
        <v>7</v>
      </c>
      <c r="U76">
        <f>IFERROR(VALUE(VLOOKUP($F76&amp;$G76,PEFA2011all[[id]:[UD-03.1]],MATCH(U$4,PEFA2011all[[#Headers],[id]:[UD-03.1]],0),0)&amp;""),"")</f>
        <v>3</v>
      </c>
      <c r="V76">
        <f>IFERROR(VALUE(VLOOKUP($F76&amp;$G76,PEFA2011all[[id]:[UD-03.1]],MATCH(V$4,PEFA2011all[[#Headers],[id]:[UD-03.1]],0),0)&amp;""),"")</f>
        <v>4</v>
      </c>
      <c r="W76">
        <f>IFERROR(VALUE(VLOOKUP($F76&amp;$G76,PEFA2011all[[id]:[UD-03.1]],MATCH(W$4,PEFA2011all[[#Headers],[id]:[UD-03.1]],0),0)&amp;""),"")</f>
        <v>5</v>
      </c>
      <c r="X76">
        <f>IFERROR(VALUE(VLOOKUP($F76&amp;$G76,PEFA2011all[[id]:[UD-03.1]],MATCH(X$4,PEFA2011all[[#Headers],[id]:[UD-03.1]],0),0)&amp;""),"")</f>
        <v>3</v>
      </c>
      <c r="Y76">
        <f>IFERROR(VALUE(VLOOKUP($F76&amp;$G76,PEFA2011all[[id]:[UD-03.1]],MATCH(Y$4,PEFA2011all[[#Headers],[id]:[UD-03.1]],0),0)&amp;""),"")</f>
        <v>4</v>
      </c>
      <c r="Z76">
        <f>IFERROR(VALUE(VLOOKUP($F76&amp;$G76,PEFA2011all[[id]:[UD-03.1]],MATCH(Z$4,PEFA2011all[[#Headers],[id]:[UD-03.1]],0),0)&amp;""),"")</f>
        <v>5</v>
      </c>
      <c r="AA76">
        <f>IFERROR(VALUE(VLOOKUP($F76&amp;$G76,PEFA2011all[[id]:[UD-03.1]],MATCH(AA$4,PEFA2011all[[#Headers],[id]:[UD-03.1]],0),0)&amp;""),"")</f>
        <v>4</v>
      </c>
      <c r="AB76">
        <f>IFERROR(VALUE(VLOOKUP($F76&amp;$G76,PEFA2011all[[id]:[UD-03.1]],MATCH(AB$4,PEFA2011all[[#Headers],[id]:[UD-03.1]],0),0)&amp;""),"")</f>
        <v>2</v>
      </c>
      <c r="AC76">
        <f>IFERROR(VALUE(VLOOKUP($F76&amp;$G76,PEFA2011all[[id]:[UD-03.1]],MATCH(AC$4,PEFA2011all[[#Headers],[id]:[UD-03.1]],0),0)&amp;""),"")</f>
        <v>6</v>
      </c>
      <c r="AD76">
        <f>IFERROR(VALUE(VLOOKUP($F76&amp;$G76,PEFA2011all[[id]:[UD-03.1]],MATCH(AD$4,PEFA2011all[[#Headers],[id]:[UD-03.1]],0),0)&amp;""),"")</f>
        <v>7</v>
      </c>
      <c r="AE76">
        <f>IFERROR(VALUE(VLOOKUP($F76&amp;$G76,PEFA2011all[[id]:[UD-03.1]],MATCH(AE$4,PEFA2011all[[#Headers],[id]:[UD-03.1]],0),0)&amp;""),"")</f>
        <v>4</v>
      </c>
      <c r="AF76">
        <f>IFERROR(VALUE(VLOOKUP($F76&amp;$G76,PEFA2011all[[id]:[UD-03.1]],MATCH(AF$4,PEFA2011all[[#Headers],[id]:[UD-03.1]],0),0)&amp;""),"")</f>
        <v>3</v>
      </c>
      <c r="AG76">
        <f>IFERROR(VALUE(VLOOKUP($F76&amp;$G76,PEFA2011all[[id]:[UD-03.1]],MATCH(AG$4,PEFA2011all[[#Headers],[id]:[UD-03.1]],0),0)&amp;""),"")</f>
        <v>4</v>
      </c>
      <c r="AH76">
        <f>IFERROR(VALUE(VLOOKUP($F76&amp;$G76,PEFA2011all[[id]:[UD-03.1]],MATCH(AH$4,PEFA2011all[[#Headers],[id]:[UD-03.1]],0),0)&amp;""),"")</f>
        <v>4</v>
      </c>
      <c r="AI76">
        <f>IFERROR(VALUE(VLOOKUP($F76&amp;$G76,PEFA2011all[[id]:[UD-03.1]],MATCH(AI$4,PEFA2011all[[#Headers],[id]:[UD-03.1]],0),0)&amp;""),"")</f>
        <v>7</v>
      </c>
      <c r="AJ76">
        <f>IFERROR(VALUE(VLOOKUP($F76&amp;$G76,PEFA2011all[[id]:[UD-03.1]],MATCH(AJ$4,PEFA2011all[[#Headers],[id]:[UD-03.1]],0),0)&amp;""),"")</f>
        <v>5</v>
      </c>
      <c r="AK76">
        <f>IFERROR(VALUE(VLOOKUP($F76&amp;$G76,PEFA2011all[[id]:[UD-03.1]],MATCH(AK$4,PEFA2011all[[#Headers],[id]:[UD-03.1]],0),0)&amp;""),"")</f>
        <v>4</v>
      </c>
      <c r="AL76">
        <f>IFERROR(VALUE(VLOOKUP($F76&amp;$G76,PEFA2011all[[id]:[UD-03.1]],MATCH(AL$4,PEFA2011all[[#Headers],[id]:[UD-03.1]],0),0)&amp;""),"")</f>
        <v>2</v>
      </c>
      <c r="AM76">
        <f>IFERROR(VALUE(VLOOKUP($F76&amp;$G76,PEFA2011all[[id]:[UD-03.1]],MATCH(AM$4,PEFA2011all[[#Headers],[id]:[UD-03.1]],0),0)&amp;""),"")</f>
        <v>2</v>
      </c>
      <c r="AN76">
        <f>IFERROR(VALUE(VLOOKUP($F76&amp;$G76,PEFA2011all[[id]:[UD-03.1]],MATCH(AN$4,PEFA2011all[[#Headers],[id]:[UD-03.1]],0),0)&amp;""),"")</f>
        <v>6</v>
      </c>
      <c r="AO76">
        <f>IFERROR(VALUE(VLOOKUP($F76&amp;$G76,PEFA2011all[[id]:[UD-03.1]],MATCH(AO$4,PEFA2011all[[#Headers],[id]:[UD-03.1]],0),0)&amp;""),"")</f>
        <v>4</v>
      </c>
      <c r="AP76">
        <f>IFERROR(VALUE(VLOOKUP($F76&amp;$G76,PEFA2011all[[id]:[UD-03.1]],MATCH(AP$4,PEFA2011all[[#Headers],[id]:[UD-03.1]],0),0)&amp;""),"")</f>
        <v>1</v>
      </c>
      <c r="AQ76">
        <f>IFERROR(VALUE(VLOOKUP($F76&amp;$G76,PEFA2011all[[id]:[UD-03.1]],MATCH(AQ$4,PEFA2011all[[#Headers],[id]:[UD-03.1]],0),0)&amp;""),"")</f>
        <v>2</v>
      </c>
      <c r="AR76">
        <f>IFERROR(VALUE(VLOOKUP($F76&amp;$G76,PEFA2011all[[id]:[UD-03.1]],MATCH(AR$4,PEFA2011all[[#Headers],[id]:[UD-03.1]],0),0)&amp;""),"")</f>
        <v>3</v>
      </c>
    </row>
    <row r="77" spans="2:44" x14ac:dyDescent="0.25">
      <c r="B77">
        <v>2011</v>
      </c>
      <c r="C77" t="s">
        <v>184</v>
      </c>
      <c r="D77" t="e" vm="96">
        <v>#VALUE!</v>
      </c>
      <c r="E77" t="str" cm="1">
        <f t="array" ref="E77">_FV(PEFA2011[[#This Row],[Country-abb]],"Abbreviation")</f>
        <v>HN</v>
      </c>
      <c r="F77" t="str">
        <f>_xlfn.XLOOKUP(PEFA2011[[#This Row],[ISO-2]],'Code'!$B$2:$B$250,'Code'!$C$2:$C$250,"",0)</f>
        <v>HND</v>
      </c>
      <c r="G77">
        <v>2011</v>
      </c>
      <c r="H77">
        <f>IFERROR(AVERAGE(PEFA2011[[#This Row],[Aggregate expenditure out-turn compared to original approved budget]:[Stock and monitoring of expenditure payment arrears]]),"")</f>
        <v>6.25</v>
      </c>
      <c r="I77">
        <f>IFERROR(AVERAGE(PEFA2011[[#This Row],[Classification of the budget]:[Public access to key fiscal information]]),"")</f>
        <v>4.833333333333333</v>
      </c>
      <c r="J77">
        <f>IFERROR(AVERAGE(PEFA2011[[#This Row],[Orderliness and participation in the annual budget process]:[Multi-year perspective in fiscal planning, expenditure policy and budgeting]]),"")</f>
        <v>3.5</v>
      </c>
      <c r="K77">
        <f>IFERROR(AVERAGE(PEFA2011[[#This Row],[Transparency of taxpayer obligations and liabilities]:[Effectiveness of internal audit]]),"")</f>
        <v>4.1111111111111107</v>
      </c>
      <c r="L77">
        <f>IFERROR(AVERAGE(PEFA2011[[#This Row],[Timeliness and regularity of accounts reconciliation]:[Quality and timeliness of annual financial statements]]),"")</f>
        <v>5.25</v>
      </c>
      <c r="M77">
        <f>IFERROR(AVERAGE(PEFA2011[[#This Row],[Scope, nature and follow-up of external audit]:[Legislative scrutiny of external audit reports]]),"")</f>
        <v>1.6666666666666667</v>
      </c>
      <c r="N77">
        <f>IFERROR(VALUE(VLOOKUP($F77&amp;$G77,PEFA2011all[[id]:[UD-03.1]],MATCH(N$4,PEFA2011all[[#Headers],[id]:[UD-03.1]],0),0)&amp;""),"")</f>
        <v>7</v>
      </c>
      <c r="O77">
        <f>IFERROR(VALUE(VLOOKUP($F77&amp;$G77,PEFA2011all[[id]:[UD-03.1]],MATCH(O$4,PEFA2011all[[#Headers],[id]:[UD-03.1]],0),0)&amp;""),"")</f>
        <v>5</v>
      </c>
      <c r="P77">
        <f>IFERROR(VALUE(VLOOKUP($F77&amp;$G77,PEFA2011all[[id]:[UD-03.1]],MATCH(P$4,PEFA2011all[[#Headers],[id]:[UD-03.1]],0),0)&amp;""),"")</f>
        <v>7</v>
      </c>
      <c r="Q77">
        <f>IFERROR(VALUE(VLOOKUP($F77&amp;$G77,PEFA2011all[[id]:[UD-03.1]],MATCH(Q$4,PEFA2011all[[#Headers],[id]:[UD-03.1]],0),0)&amp;""),"")</f>
        <v>6</v>
      </c>
      <c r="R77">
        <f>IFERROR(VALUE(VLOOKUP($F77&amp;$G77,PEFA2011all[[id]:[UD-03.1]],MATCH(R$4,PEFA2011all[[#Headers],[id]:[UD-03.1]],0),0)&amp;""),"")</f>
        <v>7</v>
      </c>
      <c r="S77">
        <f>IFERROR(VALUE(VLOOKUP($F77&amp;$G77,PEFA2011all[[id]:[UD-03.1]],MATCH(S$4,PEFA2011all[[#Headers],[id]:[UD-03.1]],0),0)&amp;""),"")</f>
        <v>7</v>
      </c>
      <c r="T77">
        <f>IFERROR(VALUE(VLOOKUP($F77&amp;$G77,PEFA2011all[[id]:[UD-03.1]],MATCH(T$4,PEFA2011all[[#Headers],[id]:[UD-03.1]],0),0)&amp;""),"")</f>
        <v>2</v>
      </c>
      <c r="U77">
        <f>IFERROR(VALUE(VLOOKUP($F77&amp;$G77,PEFA2011all[[id]:[UD-03.1]],MATCH(U$4,PEFA2011all[[#Headers],[id]:[UD-03.1]],0),0)&amp;""),"")</f>
        <v>2</v>
      </c>
      <c r="V77">
        <f>IFERROR(VALUE(VLOOKUP($F77&amp;$G77,PEFA2011all[[id]:[UD-03.1]],MATCH(V$4,PEFA2011all[[#Headers],[id]:[UD-03.1]],0),0)&amp;""),"")</f>
        <v>4</v>
      </c>
      <c r="W77">
        <f>IFERROR(VALUE(VLOOKUP($F77&amp;$G77,PEFA2011all[[id]:[UD-03.1]],MATCH(W$4,PEFA2011all[[#Headers],[id]:[UD-03.1]],0),0)&amp;""),"")</f>
        <v>7</v>
      </c>
      <c r="X77">
        <f>IFERROR(VALUE(VLOOKUP($F77&amp;$G77,PEFA2011all[[id]:[UD-03.1]],MATCH(X$4,PEFA2011all[[#Headers],[id]:[UD-03.1]],0),0)&amp;""),"")</f>
        <v>3</v>
      </c>
      <c r="Y77">
        <f>IFERROR(VALUE(VLOOKUP($F77&amp;$G77,PEFA2011all[[id]:[UD-03.1]],MATCH(Y$4,PEFA2011all[[#Headers],[id]:[UD-03.1]],0),0)&amp;""),"")</f>
        <v>4</v>
      </c>
      <c r="Z77">
        <f>IFERROR(VALUE(VLOOKUP($F77&amp;$G77,PEFA2011all[[id]:[UD-03.1]],MATCH(Z$4,PEFA2011all[[#Headers],[id]:[UD-03.1]],0),0)&amp;""),"")</f>
        <v>5</v>
      </c>
      <c r="AA77">
        <f>IFERROR(VALUE(VLOOKUP($F77&amp;$G77,PEFA2011all[[id]:[UD-03.1]],MATCH(AA$4,PEFA2011all[[#Headers],[id]:[UD-03.1]],0),0)&amp;""),"")</f>
        <v>4</v>
      </c>
      <c r="AB77">
        <f>IFERROR(VALUE(VLOOKUP($F77&amp;$G77,PEFA2011all[[id]:[UD-03.1]],MATCH(AB$4,PEFA2011all[[#Headers],[id]:[UD-03.1]],0),0)&amp;""),"")</f>
        <v>2</v>
      </c>
      <c r="AC77">
        <f>IFERROR(VALUE(VLOOKUP($F77&amp;$G77,PEFA2011all[[id]:[UD-03.1]],MATCH(AC$4,PEFA2011all[[#Headers],[id]:[UD-03.1]],0),0)&amp;""),"")</f>
        <v>6</v>
      </c>
      <c r="AD77">
        <f>IFERROR(VALUE(VLOOKUP($F77&amp;$G77,PEFA2011all[[id]:[UD-03.1]],MATCH(AD$4,PEFA2011all[[#Headers],[id]:[UD-03.1]],0),0)&amp;""),"")</f>
        <v>7</v>
      </c>
      <c r="AE77">
        <f>IFERROR(VALUE(VLOOKUP($F77&amp;$G77,PEFA2011all[[id]:[UD-03.1]],MATCH(AE$4,PEFA2011all[[#Headers],[id]:[UD-03.1]],0),0)&amp;""),"")</f>
        <v>2</v>
      </c>
      <c r="AF77">
        <f>IFERROR(VALUE(VLOOKUP($F77&amp;$G77,PEFA2011all[[id]:[UD-03.1]],MATCH(AF$4,PEFA2011all[[#Headers],[id]:[UD-03.1]],0),0)&amp;""),"")</f>
        <v>4</v>
      </c>
      <c r="AG77">
        <f>IFERROR(VALUE(VLOOKUP($F77&amp;$G77,PEFA2011all[[id]:[UD-03.1]],MATCH(AG$4,PEFA2011all[[#Headers],[id]:[UD-03.1]],0),0)&amp;""),"")</f>
        <v>3</v>
      </c>
      <c r="AH77">
        <f>IFERROR(VALUE(VLOOKUP($F77&amp;$G77,PEFA2011all[[id]:[UD-03.1]],MATCH(AH$4,PEFA2011all[[#Headers],[id]:[UD-03.1]],0),0)&amp;""),"")</f>
        <v>4</v>
      </c>
      <c r="AI77">
        <f>IFERROR(VALUE(VLOOKUP($F77&amp;$G77,PEFA2011all[[id]:[UD-03.1]],MATCH(AI$4,PEFA2011all[[#Headers],[id]:[UD-03.1]],0),0)&amp;""),"")</f>
        <v>7</v>
      </c>
      <c r="AJ77">
        <f>IFERROR(VALUE(VLOOKUP($F77&amp;$G77,PEFA2011all[[id]:[UD-03.1]],MATCH(AJ$4,PEFA2011all[[#Headers],[id]:[UD-03.1]],0),0)&amp;""),"")</f>
        <v>5</v>
      </c>
      <c r="AK77">
        <f>IFERROR(VALUE(VLOOKUP($F77&amp;$G77,PEFA2011all[[id]:[UD-03.1]],MATCH(AK$4,PEFA2011all[[#Headers],[id]:[UD-03.1]],0),0)&amp;""),"")</f>
        <v>3</v>
      </c>
      <c r="AL77">
        <f>IFERROR(VALUE(VLOOKUP($F77&amp;$G77,PEFA2011all[[id]:[UD-03.1]],MATCH(AL$4,PEFA2011all[[#Headers],[id]:[UD-03.1]],0),0)&amp;""),"")</f>
        <v>6</v>
      </c>
      <c r="AM77">
        <f>IFERROR(VALUE(VLOOKUP($F77&amp;$G77,PEFA2011all[[id]:[UD-03.1]],MATCH(AM$4,PEFA2011all[[#Headers],[id]:[UD-03.1]],0),0)&amp;""),"")</f>
        <v>2</v>
      </c>
      <c r="AN77">
        <f>IFERROR(VALUE(VLOOKUP($F77&amp;$G77,PEFA2011all[[id]:[UD-03.1]],MATCH(AN$4,PEFA2011all[[#Headers],[id]:[UD-03.1]],0),0)&amp;""),"")</f>
        <v>2</v>
      </c>
      <c r="AO77">
        <f>IFERROR(VALUE(VLOOKUP($F77&amp;$G77,PEFA2011all[[id]:[UD-03.1]],MATCH(AO$4,PEFA2011all[[#Headers],[id]:[UD-03.1]],0),0)&amp;""),"")</f>
        <v>1</v>
      </c>
      <c r="AP77">
        <f>IFERROR(VALUE(VLOOKUP($F77&amp;$G77,PEFA2011all[[id]:[UD-03.1]],MATCH(AP$4,PEFA2011all[[#Headers],[id]:[UD-03.1]],0),0)&amp;""),"")</f>
        <v>1</v>
      </c>
      <c r="AQ77">
        <f>IFERROR(VALUE(VLOOKUP($F77&amp;$G77,PEFA2011all[[id]:[UD-03.1]],MATCH(AQ$4,PEFA2011all[[#Headers],[id]:[UD-03.1]],0),0)&amp;""),"")</f>
        <v>3</v>
      </c>
      <c r="AR77">
        <f>IFERROR(VALUE(VLOOKUP($F77&amp;$G77,PEFA2011all[[id]:[UD-03.1]],MATCH(AR$4,PEFA2011all[[#Headers],[id]:[UD-03.1]],0),0)&amp;""),"")</f>
        <v>3</v>
      </c>
    </row>
    <row r="78" spans="2:44" x14ac:dyDescent="0.25">
      <c r="B78">
        <v>2011</v>
      </c>
      <c r="C78" t="s">
        <v>184</v>
      </c>
      <c r="D78" t="e" vm="96">
        <v>#VALUE!</v>
      </c>
      <c r="E78" t="str" cm="1">
        <f t="array" ref="E78">_FV(PEFA2011[[#This Row],[Country-abb]],"Abbreviation")</f>
        <v>HN</v>
      </c>
      <c r="F78" t="str">
        <f>_xlfn.XLOOKUP(PEFA2011[[#This Row],[ISO-2]],'Code'!$B$2:$B$250,'Code'!$C$2:$C$250,"",0)</f>
        <v>HND</v>
      </c>
      <c r="G78">
        <v>2009</v>
      </c>
      <c r="H78">
        <f>IFERROR(AVERAGE(PEFA2011[[#This Row],[Aggregate expenditure out-turn compared to original approved budget]:[Stock and monitoring of expenditure payment arrears]]),"")</f>
        <v>5.75</v>
      </c>
      <c r="I78">
        <f>IFERROR(AVERAGE(PEFA2011[[#This Row],[Classification of the budget]:[Public access to key fiscal information]]),"")</f>
        <v>3.3333333333333335</v>
      </c>
      <c r="J78">
        <f>IFERROR(AVERAGE(PEFA2011[[#This Row],[Orderliness and participation in the annual budget process]:[Multi-year perspective in fiscal planning, expenditure policy and budgeting]]),"")</f>
        <v>5.5</v>
      </c>
      <c r="K78">
        <f>IFERROR(AVERAGE(PEFA2011[[#This Row],[Transparency of taxpayer obligations and liabilities]:[Effectiveness of internal audit]]),"")</f>
        <v>4.2222222222222223</v>
      </c>
      <c r="L78">
        <f>IFERROR(AVERAGE(PEFA2011[[#This Row],[Timeliness and regularity of accounts reconciliation]:[Quality and timeliness of annual financial statements]]),"")</f>
        <v>5</v>
      </c>
      <c r="M78">
        <f>IFERROR(AVERAGE(PEFA2011[[#This Row],[Scope, nature and follow-up of external audit]:[Legislative scrutiny of external audit reports]]),"")</f>
        <v>2.6666666666666665</v>
      </c>
      <c r="N78">
        <f>IFERROR(VALUE(VLOOKUP($F78&amp;$G78,PEFA2011all[[id]:[UD-03.1]],MATCH(N$4,PEFA2011all[[#Headers],[id]:[UD-03.1]],0),0)&amp;""),"")</f>
        <v>7</v>
      </c>
      <c r="O78">
        <f>IFERROR(VALUE(VLOOKUP($F78&amp;$G78,PEFA2011all[[id]:[UD-03.1]],MATCH(O$4,PEFA2011all[[#Headers],[id]:[UD-03.1]],0),0)&amp;""),"")</f>
        <v>5</v>
      </c>
      <c r="P78">
        <f>IFERROR(VALUE(VLOOKUP($F78&amp;$G78,PEFA2011all[[id]:[UD-03.1]],MATCH(P$4,PEFA2011all[[#Headers],[id]:[UD-03.1]],0),0)&amp;""),"")</f>
        <v>7</v>
      </c>
      <c r="Q78">
        <f>IFERROR(VALUE(VLOOKUP($F78&amp;$G78,PEFA2011all[[id]:[UD-03.1]],MATCH(Q$4,PEFA2011all[[#Headers],[id]:[UD-03.1]],0),0)&amp;""),"")</f>
        <v>4</v>
      </c>
      <c r="R78">
        <f>IFERROR(VALUE(VLOOKUP($F78&amp;$G78,PEFA2011all[[id]:[UD-03.1]],MATCH(R$4,PEFA2011all[[#Headers],[id]:[UD-03.1]],0),0)&amp;""),"")</f>
        <v>7</v>
      </c>
      <c r="S78">
        <f>IFERROR(VALUE(VLOOKUP($F78&amp;$G78,PEFA2011all[[id]:[UD-03.1]],MATCH(S$4,PEFA2011all[[#Headers],[id]:[UD-03.1]],0),0)&amp;""),"")</f>
        <v>3</v>
      </c>
      <c r="T78">
        <f>IFERROR(VALUE(VLOOKUP($F78&amp;$G78,PEFA2011all[[id]:[UD-03.1]],MATCH(T$4,PEFA2011all[[#Headers],[id]:[UD-03.1]],0),0)&amp;""),"")</f>
        <v>2</v>
      </c>
      <c r="U78">
        <f>IFERROR(VALUE(VLOOKUP($F78&amp;$G78,PEFA2011all[[id]:[UD-03.1]],MATCH(U$4,PEFA2011all[[#Headers],[id]:[UD-03.1]],0),0)&amp;""),"")</f>
        <v>3</v>
      </c>
      <c r="V78">
        <f>IFERROR(VALUE(VLOOKUP($F78&amp;$G78,PEFA2011all[[id]:[UD-03.1]],MATCH(V$4,PEFA2011all[[#Headers],[id]:[UD-03.1]],0),0)&amp;""),"")</f>
        <v>2</v>
      </c>
      <c r="W78">
        <f>IFERROR(VALUE(VLOOKUP($F78&amp;$G78,PEFA2011all[[id]:[UD-03.1]],MATCH(W$4,PEFA2011all[[#Headers],[id]:[UD-03.1]],0),0)&amp;""),"")</f>
        <v>3</v>
      </c>
      <c r="X78">
        <f>IFERROR(VALUE(VLOOKUP($F78&amp;$G78,PEFA2011all[[id]:[UD-03.1]],MATCH(X$4,PEFA2011all[[#Headers],[id]:[UD-03.1]],0),0)&amp;""),"")</f>
        <v>7</v>
      </c>
      <c r="Y78">
        <f>IFERROR(VALUE(VLOOKUP($F78&amp;$G78,PEFA2011all[[id]:[UD-03.1]],MATCH(Y$4,PEFA2011all[[#Headers],[id]:[UD-03.1]],0),0)&amp;""),"")</f>
        <v>4</v>
      </c>
      <c r="Z78">
        <f>IFERROR(VALUE(VLOOKUP($F78&amp;$G78,PEFA2011all[[id]:[UD-03.1]],MATCH(Z$4,PEFA2011all[[#Headers],[id]:[UD-03.1]],0),0)&amp;""),"")</f>
        <v>5</v>
      </c>
      <c r="AA78">
        <f>IFERROR(VALUE(VLOOKUP($F78&amp;$G78,PEFA2011all[[id]:[UD-03.1]],MATCH(AA$4,PEFA2011all[[#Headers],[id]:[UD-03.1]],0),0)&amp;""),"")</f>
        <v>5</v>
      </c>
      <c r="AB78">
        <f>IFERROR(VALUE(VLOOKUP($F78&amp;$G78,PEFA2011all[[id]:[UD-03.1]],MATCH(AB$4,PEFA2011all[[#Headers],[id]:[UD-03.1]],0),0)&amp;""),"")</f>
        <v>2</v>
      </c>
      <c r="AC78">
        <f>IFERROR(VALUE(VLOOKUP($F78&amp;$G78,PEFA2011all[[id]:[UD-03.1]],MATCH(AC$4,PEFA2011all[[#Headers],[id]:[UD-03.1]],0),0)&amp;""),"")</f>
        <v>4</v>
      </c>
      <c r="AD78">
        <f>IFERROR(VALUE(VLOOKUP($F78&amp;$G78,PEFA2011all[[id]:[UD-03.1]],MATCH(AD$4,PEFA2011all[[#Headers],[id]:[UD-03.1]],0),0)&amp;""),"")</f>
        <v>6</v>
      </c>
      <c r="AE78">
        <f>IFERROR(VALUE(VLOOKUP($F78&amp;$G78,PEFA2011all[[id]:[UD-03.1]],MATCH(AE$4,PEFA2011all[[#Headers],[id]:[UD-03.1]],0),0)&amp;""),"")</f>
        <v>4</v>
      </c>
      <c r="AF78">
        <f>IFERROR(VALUE(VLOOKUP($F78&amp;$G78,PEFA2011all[[id]:[UD-03.1]],MATCH(AF$4,PEFA2011all[[#Headers],[id]:[UD-03.1]],0),0)&amp;""),"")</f>
        <v>5</v>
      </c>
      <c r="AG78">
        <f>IFERROR(VALUE(VLOOKUP($F78&amp;$G78,PEFA2011all[[id]:[UD-03.1]],MATCH(AG$4,PEFA2011all[[#Headers],[id]:[UD-03.1]],0),0)&amp;""),"")</f>
        <v>4</v>
      </c>
      <c r="AH78">
        <f>IFERROR(VALUE(VLOOKUP($F78&amp;$G78,PEFA2011all[[id]:[UD-03.1]],MATCH(AH$4,PEFA2011all[[#Headers],[id]:[UD-03.1]],0),0)&amp;""),"")</f>
        <v>3</v>
      </c>
      <c r="AI78">
        <f>IFERROR(VALUE(VLOOKUP($F78&amp;$G78,PEFA2011all[[id]:[UD-03.1]],MATCH(AI$4,PEFA2011all[[#Headers],[id]:[UD-03.1]],0),0)&amp;""),"")</f>
        <v>7</v>
      </c>
      <c r="AJ78">
        <f>IFERROR(VALUE(VLOOKUP($F78&amp;$G78,PEFA2011all[[id]:[UD-03.1]],MATCH(AJ$4,PEFA2011all[[#Headers],[id]:[UD-03.1]],0),0)&amp;""),"")</f>
        <v>1</v>
      </c>
      <c r="AK78">
        <f>IFERROR(VALUE(VLOOKUP($F78&amp;$G78,PEFA2011all[[id]:[UD-03.1]],MATCH(AK$4,PEFA2011all[[#Headers],[id]:[UD-03.1]],0),0)&amp;""),"")</f>
        <v>6</v>
      </c>
      <c r="AL78">
        <f>IFERROR(VALUE(VLOOKUP($F78&amp;$G78,PEFA2011all[[id]:[UD-03.1]],MATCH(AL$4,PEFA2011all[[#Headers],[id]:[UD-03.1]],0),0)&amp;""),"")</f>
        <v>6</v>
      </c>
      <c r="AM78">
        <f>IFERROR(VALUE(VLOOKUP($F78&amp;$G78,PEFA2011all[[id]:[UD-03.1]],MATCH(AM$4,PEFA2011all[[#Headers],[id]:[UD-03.1]],0),0)&amp;""),"")</f>
        <v>4</v>
      </c>
      <c r="AN78">
        <f>IFERROR(VALUE(VLOOKUP($F78&amp;$G78,PEFA2011all[[id]:[UD-03.1]],MATCH(AN$4,PEFA2011all[[#Headers],[id]:[UD-03.1]],0),0)&amp;""),"")</f>
        <v>2</v>
      </c>
      <c r="AO78">
        <f>IFERROR(VALUE(VLOOKUP($F78&amp;$G78,PEFA2011all[[id]:[UD-03.1]],MATCH(AO$4,PEFA2011all[[#Headers],[id]:[UD-03.1]],0),0)&amp;""),"")</f>
        <v>2</v>
      </c>
      <c r="AP78">
        <f>IFERROR(VALUE(VLOOKUP($F78&amp;$G78,PEFA2011all[[id]:[UD-03.1]],MATCH(AP$4,PEFA2011all[[#Headers],[id]:[UD-03.1]],0),0)&amp;""),"")</f>
        <v>3</v>
      </c>
      <c r="AQ78">
        <f>IFERROR(VALUE(VLOOKUP($F78&amp;$G78,PEFA2011all[[id]:[UD-03.1]],MATCH(AQ$4,PEFA2011all[[#Headers],[id]:[UD-03.1]],0),0)&amp;""),"")</f>
        <v>1</v>
      </c>
      <c r="AR78">
        <f>IFERROR(VALUE(VLOOKUP($F78&amp;$G78,PEFA2011all[[id]:[UD-03.1]],MATCH(AR$4,PEFA2011all[[#Headers],[id]:[UD-03.1]],0),0)&amp;""),"")</f>
        <v>1</v>
      </c>
    </row>
    <row r="79" spans="2:44" x14ac:dyDescent="0.25">
      <c r="B79">
        <v>2011</v>
      </c>
      <c r="C79" t="s">
        <v>231</v>
      </c>
      <c r="D79" t="e" vm="97">
        <v>#VALUE!</v>
      </c>
      <c r="E79" t="str" cm="1">
        <f t="array" ref="E79">_FV(PEFA2011[[#This Row],[Country-abb]],"Abbreviation")</f>
        <v>IN</v>
      </c>
      <c r="F79" t="str">
        <f>_xlfn.XLOOKUP(PEFA2011[[#This Row],[ISO-2]],'Code'!$B$2:$B$250,'Code'!$C$2:$C$250,"",0)</f>
        <v>IND</v>
      </c>
      <c r="G79">
        <v>2010</v>
      </c>
      <c r="H79">
        <f>IFERROR(AVERAGE(PEFA2011[[#This Row],[Aggregate expenditure out-turn compared to original approved budget]:[Stock and monitoring of expenditure payment arrears]]),"")</f>
        <v>3.5</v>
      </c>
      <c r="I79">
        <f>IFERROR(AVERAGE(PEFA2011[[#This Row],[Classification of the budget]:[Public access to key fiscal information]]),"")</f>
        <v>6.166666666666667</v>
      </c>
      <c r="J79">
        <f>IFERROR(AVERAGE(PEFA2011[[#This Row],[Orderliness and participation in the annual budget process]:[Multi-year perspective in fiscal planning, expenditure policy and budgeting]]),"")</f>
        <v>2.5</v>
      </c>
      <c r="K79">
        <f>IFERROR(AVERAGE(PEFA2011[[#This Row],[Transparency of taxpayer obligations and liabilities]:[Effectiveness of internal audit]]),"")</f>
        <v>3.5555555555555554</v>
      </c>
      <c r="L79">
        <f>IFERROR(AVERAGE(PEFA2011[[#This Row],[Timeliness and regularity of accounts reconciliation]:[Quality and timeliness of annual financial statements]]),"")</f>
        <v>5</v>
      </c>
      <c r="M79">
        <f>IFERROR(AVERAGE(PEFA2011[[#This Row],[Scope, nature and follow-up of external audit]:[Legislative scrutiny of external audit reports]]),"")</f>
        <v>3.6666666666666665</v>
      </c>
      <c r="N79">
        <f>IFERROR(VALUE(VLOOKUP($F79&amp;$G79,PEFA2011all[[id]:[UD-03.1]],MATCH(N$4,PEFA2011all[[#Headers],[id]:[UD-03.1]],0),0)&amp;""),"")</f>
        <v>3</v>
      </c>
      <c r="O79">
        <f>IFERROR(VALUE(VLOOKUP($F79&amp;$G79,PEFA2011all[[id]:[UD-03.1]],MATCH(O$4,PEFA2011all[[#Headers],[id]:[UD-03.1]],0),0)&amp;""),"")</f>
        <v>3</v>
      </c>
      <c r="P79">
        <f>IFERROR(VALUE(VLOOKUP($F79&amp;$G79,PEFA2011all[[id]:[UD-03.1]],MATCH(P$4,PEFA2011all[[#Headers],[id]:[UD-03.1]],0),0)&amp;""),"")</f>
        <v>7</v>
      </c>
      <c r="Q79">
        <f>IFERROR(VALUE(VLOOKUP($F79&amp;$G79,PEFA2011all[[id]:[UD-03.1]],MATCH(Q$4,PEFA2011all[[#Headers],[id]:[UD-03.1]],0),0)&amp;""),"")</f>
        <v>1</v>
      </c>
      <c r="R79">
        <f>IFERROR(VALUE(VLOOKUP($F79&amp;$G79,PEFA2011all[[id]:[UD-03.1]],MATCH(R$4,PEFA2011all[[#Headers],[id]:[UD-03.1]],0),0)&amp;""),"")</f>
        <v>7</v>
      </c>
      <c r="S79">
        <f>IFERROR(VALUE(VLOOKUP($F79&amp;$G79,PEFA2011all[[id]:[UD-03.1]],MATCH(S$4,PEFA2011all[[#Headers],[id]:[UD-03.1]],0),0)&amp;""),"")</f>
        <v>7</v>
      </c>
      <c r="T79">
        <f>IFERROR(VALUE(VLOOKUP($F79&amp;$G79,PEFA2011all[[id]:[UD-03.1]],MATCH(T$4,PEFA2011all[[#Headers],[id]:[UD-03.1]],0),0)&amp;""),"")</f>
        <v>7</v>
      </c>
      <c r="U79">
        <f>IFERROR(VALUE(VLOOKUP($F79&amp;$G79,PEFA2011all[[id]:[UD-03.1]],MATCH(U$4,PEFA2011all[[#Headers],[id]:[UD-03.1]],0),0)&amp;""),"")</f>
        <v>6</v>
      </c>
      <c r="V79">
        <f>IFERROR(VALUE(VLOOKUP($F79&amp;$G79,PEFA2011all[[id]:[UD-03.1]],MATCH(V$4,PEFA2011all[[#Headers],[id]:[UD-03.1]],0),0)&amp;""),"")</f>
        <v>3</v>
      </c>
      <c r="W79">
        <f>IFERROR(VALUE(VLOOKUP($F79&amp;$G79,PEFA2011all[[id]:[UD-03.1]],MATCH(W$4,PEFA2011all[[#Headers],[id]:[UD-03.1]],0),0)&amp;""),"")</f>
        <v>7</v>
      </c>
      <c r="X79">
        <f>IFERROR(VALUE(VLOOKUP($F79&amp;$G79,PEFA2011all[[id]:[UD-03.1]],MATCH(X$4,PEFA2011all[[#Headers],[id]:[UD-03.1]],0),0)&amp;""),"")</f>
        <v>4</v>
      </c>
      <c r="Y79">
        <f>IFERROR(VALUE(VLOOKUP($F79&amp;$G79,PEFA2011all[[id]:[UD-03.1]],MATCH(Y$4,PEFA2011all[[#Headers],[id]:[UD-03.1]],0),0)&amp;""),"")</f>
        <v>1</v>
      </c>
      <c r="Z79">
        <f>IFERROR(VALUE(VLOOKUP($F79&amp;$G79,PEFA2011all[[id]:[UD-03.1]],MATCH(Z$4,PEFA2011all[[#Headers],[id]:[UD-03.1]],0),0)&amp;""),"")</f>
        <v>4</v>
      </c>
      <c r="AA79">
        <f>IFERROR(VALUE(VLOOKUP($F79&amp;$G79,PEFA2011all[[id]:[UD-03.1]],MATCH(AA$4,PEFA2011all[[#Headers],[id]:[UD-03.1]],0),0)&amp;""),"")</f>
        <v>6</v>
      </c>
      <c r="AB79">
        <f>IFERROR(VALUE(VLOOKUP($F79&amp;$G79,PEFA2011all[[id]:[UD-03.1]],MATCH(AB$4,PEFA2011all[[#Headers],[id]:[UD-03.1]],0),0)&amp;""),"")</f>
        <v>2</v>
      </c>
      <c r="AC79">
        <f>IFERROR(VALUE(VLOOKUP($F79&amp;$G79,PEFA2011all[[id]:[UD-03.1]],MATCH(AC$4,PEFA2011all[[#Headers],[id]:[UD-03.1]],0),0)&amp;""),"")</f>
        <v>4</v>
      </c>
      <c r="AD79">
        <f>IFERROR(VALUE(VLOOKUP($F79&amp;$G79,PEFA2011all[[id]:[UD-03.1]],MATCH(AD$4,PEFA2011all[[#Headers],[id]:[UD-03.1]],0),0)&amp;""),"")</f>
        <v>7</v>
      </c>
      <c r="AE79">
        <f>IFERROR(VALUE(VLOOKUP($F79&amp;$G79,PEFA2011all[[id]:[UD-03.1]],MATCH(AE$4,PEFA2011all[[#Headers],[id]:[UD-03.1]],0),0)&amp;""),"")</f>
        <v>4</v>
      </c>
      <c r="AF79">
        <f>IFERROR(VALUE(VLOOKUP($F79&amp;$G79,PEFA2011all[[id]:[UD-03.1]],MATCH(AF$4,PEFA2011all[[#Headers],[id]:[UD-03.1]],0),0)&amp;""),"")</f>
        <v>1</v>
      </c>
      <c r="AG79">
        <f>IFERROR(VALUE(VLOOKUP($F79&amp;$G79,PEFA2011all[[id]:[UD-03.1]],MATCH(AG$4,PEFA2011all[[#Headers],[id]:[UD-03.1]],0),0)&amp;""),"")</f>
        <v>2</v>
      </c>
      <c r="AH79">
        <f>IFERROR(VALUE(VLOOKUP($F79&amp;$G79,PEFA2011all[[id]:[UD-03.1]],MATCH(AH$4,PEFA2011all[[#Headers],[id]:[UD-03.1]],0),0)&amp;""),"")</f>
        <v>2</v>
      </c>
      <c r="AI79">
        <f>IFERROR(VALUE(VLOOKUP($F79&amp;$G79,PEFA2011all[[id]:[UD-03.1]],MATCH(AI$4,PEFA2011all[[#Headers],[id]:[UD-03.1]],0),0)&amp;""),"")</f>
        <v>5</v>
      </c>
      <c r="AJ79">
        <f>IFERROR(VALUE(VLOOKUP($F79&amp;$G79,PEFA2011all[[id]:[UD-03.1]],MATCH(AJ$4,PEFA2011all[[#Headers],[id]:[UD-03.1]],0),0)&amp;""),"")</f>
        <v>7</v>
      </c>
      <c r="AK79">
        <f>IFERROR(VALUE(VLOOKUP($F79&amp;$G79,PEFA2011all[[id]:[UD-03.1]],MATCH(AK$4,PEFA2011all[[#Headers],[id]:[UD-03.1]],0),0)&amp;""),"")</f>
        <v>4</v>
      </c>
      <c r="AL79">
        <f>IFERROR(VALUE(VLOOKUP($F79&amp;$G79,PEFA2011all[[id]:[UD-03.1]],MATCH(AL$4,PEFA2011all[[#Headers],[id]:[UD-03.1]],0),0)&amp;""),"")</f>
        <v>4</v>
      </c>
      <c r="AM79">
        <f>IFERROR(VALUE(VLOOKUP($F79&amp;$G79,PEFA2011all[[id]:[UD-03.1]],MATCH(AM$4,PEFA2011all[[#Headers],[id]:[UD-03.1]],0),0)&amp;""),"")</f>
        <v>2</v>
      </c>
      <c r="AN79">
        <f>IFERROR(VALUE(VLOOKUP($F79&amp;$G79,PEFA2011all[[id]:[UD-03.1]],MATCH(AN$4,PEFA2011all[[#Headers],[id]:[UD-03.1]],0),0)&amp;""),"")</f>
        <v>7</v>
      </c>
      <c r="AO79">
        <f>IFERROR(VALUE(VLOOKUP($F79&amp;$G79,PEFA2011all[[id]:[UD-03.1]],MATCH(AO$4,PEFA2011all[[#Headers],[id]:[UD-03.1]],0),0)&amp;""),"")</f>
        <v>2</v>
      </c>
      <c r="AP79" t="str">
        <f>IFERROR(VALUE(VLOOKUP($F79&amp;$G79,PEFA2011all[[id]:[UD-03.1]],MATCH(AP$4,PEFA2011all[[#Headers],[id]:[UD-03.1]],0),0)&amp;""),"")</f>
        <v/>
      </c>
      <c r="AQ79" t="str">
        <f>IFERROR(VALUE(VLOOKUP($F79&amp;$G79,PEFA2011all[[id]:[UD-03.1]],MATCH(AQ$4,PEFA2011all[[#Headers],[id]:[UD-03.1]],0),0)&amp;""),"")</f>
        <v/>
      </c>
      <c r="AR79" t="str">
        <f>IFERROR(VALUE(VLOOKUP($F79&amp;$G79,PEFA2011all[[id]:[UD-03.1]],MATCH(AR$4,PEFA2011all[[#Headers],[id]:[UD-03.1]],0),0)&amp;""),"")</f>
        <v/>
      </c>
    </row>
    <row r="80" spans="2:44" x14ac:dyDescent="0.25">
      <c r="B80">
        <v>2011</v>
      </c>
      <c r="C80" t="s">
        <v>210</v>
      </c>
      <c r="D80" t="e" vm="29">
        <v>#VALUE!</v>
      </c>
      <c r="E80" t="str" cm="1">
        <f t="array" ref="E80">_FV(PEFA2011[[#This Row],[Country-abb]],"Abbreviation")</f>
        <v>ID</v>
      </c>
      <c r="F80" t="str">
        <f>_xlfn.XLOOKUP(PEFA2011[[#This Row],[ISO-2]],'Code'!$B$2:$B$250,'Code'!$C$2:$C$250,"",0)</f>
        <v>IDN</v>
      </c>
      <c r="G80">
        <v>2012</v>
      </c>
      <c r="H80">
        <f>IFERROR(AVERAGE(PEFA2011[[#This Row],[Aggregate expenditure out-turn compared to original approved budget]:[Stock and monitoring of expenditure payment arrears]]),"")</f>
        <v>4.25</v>
      </c>
      <c r="I80">
        <f>IFERROR(AVERAGE(PEFA2011[[#This Row],[Classification of the budget]:[Public access to key fiscal information]]),"")</f>
        <v>5.666666666666667</v>
      </c>
      <c r="J80">
        <f>IFERROR(AVERAGE(PEFA2011[[#This Row],[Orderliness and participation in the annual budget process]:[Multi-year perspective in fiscal planning, expenditure policy and budgeting]]),"")</f>
        <v>5.5</v>
      </c>
      <c r="K80">
        <f>IFERROR(AVERAGE(PEFA2011[[#This Row],[Transparency of taxpayer obligations and liabilities]:[Effectiveness of internal audit]]),"")</f>
        <v>4</v>
      </c>
      <c r="L80">
        <f>IFERROR(AVERAGE(PEFA2011[[#This Row],[Timeliness and regularity of accounts reconciliation]:[Quality and timeliness of annual financial statements]]),"")</f>
        <v>4</v>
      </c>
      <c r="M80">
        <f>IFERROR(AVERAGE(PEFA2011[[#This Row],[Scope, nature and follow-up of external audit]:[Legislative scrutiny of external audit reports]]),"")</f>
        <v>5.333333333333333</v>
      </c>
      <c r="N80">
        <f>IFERROR(VALUE(VLOOKUP($F80&amp;$G80,PEFA2011all[[id]:[UD-03.1]],MATCH(N$4,PEFA2011all[[#Headers],[id]:[UD-03.1]],0),0)&amp;""),"")</f>
        <v>3</v>
      </c>
      <c r="O80">
        <f>IFERROR(VALUE(VLOOKUP($F80&amp;$G80,PEFA2011all[[id]:[UD-03.1]],MATCH(O$4,PEFA2011all[[#Headers],[id]:[UD-03.1]],0),0)&amp;""),"")</f>
        <v>1</v>
      </c>
      <c r="P80">
        <f>IFERROR(VALUE(VLOOKUP($F80&amp;$G80,PEFA2011all[[id]:[UD-03.1]],MATCH(P$4,PEFA2011all[[#Headers],[id]:[UD-03.1]],0),0)&amp;""),"")</f>
        <v>7</v>
      </c>
      <c r="Q80">
        <f>IFERROR(VALUE(VLOOKUP($F80&amp;$G80,PEFA2011all[[id]:[UD-03.1]],MATCH(Q$4,PEFA2011all[[#Headers],[id]:[UD-03.1]],0),0)&amp;""),"")</f>
        <v>6</v>
      </c>
      <c r="R80">
        <f>IFERROR(VALUE(VLOOKUP($F80&amp;$G80,PEFA2011all[[id]:[UD-03.1]],MATCH(R$4,PEFA2011all[[#Headers],[id]:[UD-03.1]],0),0)&amp;""),"")</f>
        <v>7</v>
      </c>
      <c r="S80">
        <f>IFERROR(VALUE(VLOOKUP($F80&amp;$G80,PEFA2011all[[id]:[UD-03.1]],MATCH(S$4,PEFA2011all[[#Headers],[id]:[UD-03.1]],0),0)&amp;""),"")</f>
        <v>7</v>
      </c>
      <c r="T80">
        <f>IFERROR(VALUE(VLOOKUP($F80&amp;$G80,PEFA2011all[[id]:[UD-03.1]],MATCH(T$4,PEFA2011all[[#Headers],[id]:[UD-03.1]],0),0)&amp;""),"")</f>
        <v>4</v>
      </c>
      <c r="U80">
        <f>IFERROR(VALUE(VLOOKUP($F80&amp;$G80,PEFA2011all[[id]:[UD-03.1]],MATCH(U$4,PEFA2011all[[#Headers],[id]:[UD-03.1]],0),0)&amp;""),"")</f>
        <v>5</v>
      </c>
      <c r="V80">
        <f>IFERROR(VALUE(VLOOKUP($F80&amp;$G80,PEFA2011all[[id]:[UD-03.1]],MATCH(V$4,PEFA2011all[[#Headers],[id]:[UD-03.1]],0),0)&amp;""),"")</f>
        <v>4</v>
      </c>
      <c r="W80">
        <f>IFERROR(VALUE(VLOOKUP($F80&amp;$G80,PEFA2011all[[id]:[UD-03.1]],MATCH(W$4,PEFA2011all[[#Headers],[id]:[UD-03.1]],0),0)&amp;""),"")</f>
        <v>7</v>
      </c>
      <c r="X80">
        <f>IFERROR(VALUE(VLOOKUP($F80&amp;$G80,PEFA2011all[[id]:[UD-03.1]],MATCH(X$4,PEFA2011all[[#Headers],[id]:[UD-03.1]],0),0)&amp;""),"")</f>
        <v>7</v>
      </c>
      <c r="Y80">
        <f>IFERROR(VALUE(VLOOKUP($F80&amp;$G80,PEFA2011all[[id]:[UD-03.1]],MATCH(Y$4,PEFA2011all[[#Headers],[id]:[UD-03.1]],0),0)&amp;""),"")</f>
        <v>4</v>
      </c>
      <c r="Z80">
        <f>IFERROR(VALUE(VLOOKUP($F80&amp;$G80,PEFA2011all[[id]:[UD-03.1]],MATCH(Z$4,PEFA2011all[[#Headers],[id]:[UD-03.1]],0),0)&amp;""),"")</f>
        <v>5</v>
      </c>
      <c r="AA80">
        <f>IFERROR(VALUE(VLOOKUP($F80&amp;$G80,PEFA2011all[[id]:[UD-03.1]],MATCH(AA$4,PEFA2011all[[#Headers],[id]:[UD-03.1]],0),0)&amp;""),"")</f>
        <v>4</v>
      </c>
      <c r="AB80">
        <f>IFERROR(VALUE(VLOOKUP($F80&amp;$G80,PEFA2011all[[id]:[UD-03.1]],MATCH(AB$4,PEFA2011all[[#Headers],[id]:[UD-03.1]],0),0)&amp;""),"")</f>
        <v>4</v>
      </c>
      <c r="AC80">
        <f>IFERROR(VALUE(VLOOKUP($F80&amp;$G80,PEFA2011all[[id]:[UD-03.1]],MATCH(AC$4,PEFA2011all[[#Headers],[id]:[UD-03.1]],0),0)&amp;""),"")</f>
        <v>4</v>
      </c>
      <c r="AD80">
        <f>IFERROR(VALUE(VLOOKUP($F80&amp;$G80,PEFA2011all[[id]:[UD-03.1]],MATCH(AD$4,PEFA2011all[[#Headers],[id]:[UD-03.1]],0),0)&amp;""),"")</f>
        <v>6</v>
      </c>
      <c r="AE80">
        <f>IFERROR(VALUE(VLOOKUP($F80&amp;$G80,PEFA2011all[[id]:[UD-03.1]],MATCH(AE$4,PEFA2011all[[#Headers],[id]:[UD-03.1]],0),0)&amp;""),"")</f>
        <v>4</v>
      </c>
      <c r="AF80">
        <f>IFERROR(VALUE(VLOOKUP($F80&amp;$G80,PEFA2011all[[id]:[UD-03.1]],MATCH(AF$4,PEFA2011all[[#Headers],[id]:[UD-03.1]],0),0)&amp;""),"")</f>
        <v>3</v>
      </c>
      <c r="AG80">
        <f>IFERROR(VALUE(VLOOKUP($F80&amp;$G80,PEFA2011all[[id]:[UD-03.1]],MATCH(AG$4,PEFA2011all[[#Headers],[id]:[UD-03.1]],0),0)&amp;""),"")</f>
        <v>4</v>
      </c>
      <c r="AH80">
        <f>IFERROR(VALUE(VLOOKUP($F80&amp;$G80,PEFA2011all[[id]:[UD-03.1]],MATCH(AH$4,PEFA2011all[[#Headers],[id]:[UD-03.1]],0),0)&amp;""),"")</f>
        <v>2</v>
      </c>
      <c r="AI80">
        <f>IFERROR(VALUE(VLOOKUP($F80&amp;$G80,PEFA2011all[[id]:[UD-03.1]],MATCH(AI$4,PEFA2011all[[#Headers],[id]:[UD-03.1]],0),0)&amp;""),"")</f>
        <v>5</v>
      </c>
      <c r="AJ80">
        <f>IFERROR(VALUE(VLOOKUP($F80&amp;$G80,PEFA2011all[[id]:[UD-03.1]],MATCH(AJ$4,PEFA2011all[[#Headers],[id]:[UD-03.1]],0),0)&amp;""),"")</f>
        <v>1</v>
      </c>
      <c r="AK80">
        <f>IFERROR(VALUE(VLOOKUP($F80&amp;$G80,PEFA2011all[[id]:[UD-03.1]],MATCH(AK$4,PEFA2011all[[#Headers],[id]:[UD-03.1]],0),0)&amp;""),"")</f>
        <v>4</v>
      </c>
      <c r="AL80">
        <f>IFERROR(VALUE(VLOOKUP($F80&amp;$G80,PEFA2011all[[id]:[UD-03.1]],MATCH(AL$4,PEFA2011all[[#Headers],[id]:[UD-03.1]],0),0)&amp;""),"")</f>
        <v>6</v>
      </c>
      <c r="AM80">
        <f>IFERROR(VALUE(VLOOKUP($F80&amp;$G80,PEFA2011all[[id]:[UD-03.1]],MATCH(AM$4,PEFA2011all[[#Headers],[id]:[UD-03.1]],0),0)&amp;""),"")</f>
        <v>6</v>
      </c>
      <c r="AN80">
        <f>IFERROR(VALUE(VLOOKUP($F80&amp;$G80,PEFA2011all[[id]:[UD-03.1]],MATCH(AN$4,PEFA2011all[[#Headers],[id]:[UD-03.1]],0),0)&amp;""),"")</f>
        <v>6</v>
      </c>
      <c r="AO80">
        <f>IFERROR(VALUE(VLOOKUP($F80&amp;$G80,PEFA2011all[[id]:[UD-03.1]],MATCH(AO$4,PEFA2011all[[#Headers],[id]:[UD-03.1]],0),0)&amp;""),"")</f>
        <v>4</v>
      </c>
      <c r="AP80">
        <f>IFERROR(VALUE(VLOOKUP($F80&amp;$G80,PEFA2011all[[id]:[UD-03.1]],MATCH(AP$4,PEFA2011all[[#Headers],[id]:[UD-03.1]],0),0)&amp;""),"")</f>
        <v>6</v>
      </c>
      <c r="AQ80">
        <f>IFERROR(VALUE(VLOOKUP($F80&amp;$G80,PEFA2011all[[id]:[UD-03.1]],MATCH(AQ$4,PEFA2011all[[#Headers],[id]:[UD-03.1]],0),0)&amp;""),"")</f>
        <v>2</v>
      </c>
      <c r="AR80">
        <f>IFERROR(VALUE(VLOOKUP($F80&amp;$G80,PEFA2011all[[id]:[UD-03.1]],MATCH(AR$4,PEFA2011all[[#Headers],[id]:[UD-03.1]],0),0)&amp;""),"")</f>
        <v>3</v>
      </c>
    </row>
    <row r="81" spans="2:44" x14ac:dyDescent="0.25">
      <c r="B81">
        <v>2011</v>
      </c>
      <c r="C81" t="s">
        <v>210</v>
      </c>
      <c r="D81" t="e" vm="29">
        <v>#VALUE!</v>
      </c>
      <c r="E81" t="str" cm="1">
        <f t="array" ref="E81">_FV(PEFA2011[[#This Row],[Country-abb]],"Abbreviation")</f>
        <v>ID</v>
      </c>
      <c r="F81" t="str">
        <f>_xlfn.XLOOKUP(PEFA2011[[#This Row],[ISO-2]],'Code'!$B$2:$B$250,'Code'!$C$2:$C$250,"",0)</f>
        <v>IDN</v>
      </c>
      <c r="G81">
        <v>2007</v>
      </c>
      <c r="H81">
        <f>IFERROR(AVERAGE(PEFA2011[[#This Row],[Aggregate expenditure out-turn compared to original approved budget]:[Stock and monitoring of expenditure payment arrears]]),"")</f>
        <v>4.25</v>
      </c>
      <c r="I81">
        <f>IFERROR(AVERAGE(PEFA2011[[#This Row],[Classification of the budget]:[Public access to key fiscal information]]),"")</f>
        <v>4.166666666666667</v>
      </c>
      <c r="J81">
        <f>IFERROR(AVERAGE(PEFA2011[[#This Row],[Orderliness and participation in the annual budget process]:[Multi-year perspective in fiscal planning, expenditure policy and budgeting]]),"")</f>
        <v>4.5</v>
      </c>
      <c r="K81">
        <f>IFERROR(AVERAGE(PEFA2011[[#This Row],[Transparency of taxpayer obligations and liabilities]:[Effectiveness of internal audit]]),"")</f>
        <v>2.7777777777777777</v>
      </c>
      <c r="L81">
        <f>IFERROR(AVERAGE(PEFA2011[[#This Row],[Timeliness and regularity of accounts reconciliation]:[Quality and timeliness of annual financial statements]]),"")</f>
        <v>3.5</v>
      </c>
      <c r="M81">
        <f>IFERROR(AVERAGE(PEFA2011[[#This Row],[Scope, nature and follow-up of external audit]:[Legislative scrutiny of external audit reports]]),"")</f>
        <v>4</v>
      </c>
      <c r="N81">
        <f>IFERROR(VALUE(VLOOKUP($F81&amp;$G81,PEFA2011all[[id]:[UD-03.1]],MATCH(N$4,PEFA2011all[[#Headers],[id]:[UD-03.1]],0),0)&amp;""),"")</f>
        <v>1</v>
      </c>
      <c r="O81">
        <f>IFERROR(VALUE(VLOOKUP($F81&amp;$G81,PEFA2011all[[id]:[UD-03.1]],MATCH(O$4,PEFA2011all[[#Headers],[id]:[UD-03.1]],0),0)&amp;""),"")</f>
        <v>3</v>
      </c>
      <c r="P81">
        <f>IFERROR(VALUE(VLOOKUP($F81&amp;$G81,PEFA2011all[[id]:[UD-03.1]],MATCH(P$4,PEFA2011all[[#Headers],[id]:[UD-03.1]],0),0)&amp;""),"")</f>
        <v>7</v>
      </c>
      <c r="Q81">
        <f>IFERROR(VALUE(VLOOKUP($F81&amp;$G81,PEFA2011all[[id]:[UD-03.1]],MATCH(Q$4,PEFA2011all[[#Headers],[id]:[UD-03.1]],0),0)&amp;""),"")</f>
        <v>6</v>
      </c>
      <c r="R81">
        <f>IFERROR(VALUE(VLOOKUP($F81&amp;$G81,PEFA2011all[[id]:[UD-03.1]],MATCH(R$4,PEFA2011all[[#Headers],[id]:[UD-03.1]],0),0)&amp;""),"")</f>
        <v>7</v>
      </c>
      <c r="S81">
        <f>IFERROR(VALUE(VLOOKUP($F81&amp;$G81,PEFA2011all[[id]:[UD-03.1]],MATCH(S$4,PEFA2011all[[#Headers],[id]:[UD-03.1]],0),0)&amp;""),"")</f>
        <v>7</v>
      </c>
      <c r="T81">
        <f>IFERROR(VALUE(VLOOKUP($F81&amp;$G81,PEFA2011all[[id]:[UD-03.1]],MATCH(T$4,PEFA2011all[[#Headers],[id]:[UD-03.1]],0),0)&amp;""),"")</f>
        <v>1</v>
      </c>
      <c r="U81">
        <f>IFERROR(VALUE(VLOOKUP($F81&amp;$G81,PEFA2011all[[id]:[UD-03.1]],MATCH(U$4,PEFA2011all[[#Headers],[id]:[UD-03.1]],0),0)&amp;""),"")</f>
        <v>4</v>
      </c>
      <c r="V81">
        <f>IFERROR(VALUE(VLOOKUP($F81&amp;$G81,PEFA2011all[[id]:[UD-03.1]],MATCH(V$4,PEFA2011all[[#Headers],[id]:[UD-03.1]],0),0)&amp;""),"")</f>
        <v>1</v>
      </c>
      <c r="W81">
        <f>IFERROR(VALUE(VLOOKUP($F81&amp;$G81,PEFA2011all[[id]:[UD-03.1]],MATCH(W$4,PEFA2011all[[#Headers],[id]:[UD-03.1]],0),0)&amp;""),"")</f>
        <v>5</v>
      </c>
      <c r="X81">
        <f>IFERROR(VALUE(VLOOKUP($F81&amp;$G81,PEFA2011all[[id]:[UD-03.1]],MATCH(X$4,PEFA2011all[[#Headers],[id]:[UD-03.1]],0),0)&amp;""),"")</f>
        <v>7</v>
      </c>
      <c r="Y81">
        <f>IFERROR(VALUE(VLOOKUP($F81&amp;$G81,PEFA2011all[[id]:[UD-03.1]],MATCH(Y$4,PEFA2011all[[#Headers],[id]:[UD-03.1]],0),0)&amp;""),"")</f>
        <v>2</v>
      </c>
      <c r="Z81">
        <f>IFERROR(VALUE(VLOOKUP($F81&amp;$G81,PEFA2011all[[id]:[UD-03.1]],MATCH(Z$4,PEFA2011all[[#Headers],[id]:[UD-03.1]],0),0)&amp;""),"")</f>
        <v>5</v>
      </c>
      <c r="AA81">
        <f>IFERROR(VALUE(VLOOKUP($F81&amp;$G81,PEFA2011all[[id]:[UD-03.1]],MATCH(AA$4,PEFA2011all[[#Headers],[id]:[UD-03.1]],0),0)&amp;""),"")</f>
        <v>3</v>
      </c>
      <c r="AB81">
        <f>IFERROR(VALUE(VLOOKUP($F81&amp;$G81,PEFA2011all[[id]:[UD-03.1]],MATCH(AB$4,PEFA2011all[[#Headers],[id]:[UD-03.1]],0),0)&amp;""),"")</f>
        <v>2</v>
      </c>
      <c r="AC81">
        <f>IFERROR(VALUE(VLOOKUP($F81&amp;$G81,PEFA2011all[[id]:[UD-03.1]],MATCH(AC$4,PEFA2011all[[#Headers],[id]:[UD-03.1]],0),0)&amp;""),"")</f>
        <v>4</v>
      </c>
      <c r="AD81">
        <f>IFERROR(VALUE(VLOOKUP($F81&amp;$G81,PEFA2011all[[id]:[UD-03.1]],MATCH(AD$4,PEFA2011all[[#Headers],[id]:[UD-03.1]],0),0)&amp;""),"")</f>
        <v>2</v>
      </c>
      <c r="AE81">
        <f>IFERROR(VALUE(VLOOKUP($F81&amp;$G81,PEFA2011all[[id]:[UD-03.1]],MATCH(AE$4,PEFA2011all[[#Headers],[id]:[UD-03.1]],0),0)&amp;""),"")</f>
        <v>2</v>
      </c>
      <c r="AF81">
        <f>IFERROR(VALUE(VLOOKUP($F81&amp;$G81,PEFA2011all[[id]:[UD-03.1]],MATCH(AF$4,PEFA2011all[[#Headers],[id]:[UD-03.1]],0),0)&amp;""),"")</f>
        <v>3</v>
      </c>
      <c r="AG81">
        <f>IFERROR(VALUE(VLOOKUP($F81&amp;$G81,PEFA2011all[[id]:[UD-03.1]],MATCH(AG$4,PEFA2011all[[#Headers],[id]:[UD-03.1]],0),0)&amp;""),"")</f>
        <v>2</v>
      </c>
      <c r="AH81">
        <f>IFERROR(VALUE(VLOOKUP($F81&amp;$G81,PEFA2011all[[id]:[UD-03.1]],MATCH(AH$4,PEFA2011all[[#Headers],[id]:[UD-03.1]],0),0)&amp;""),"")</f>
        <v>2</v>
      </c>
      <c r="AI81">
        <f>IFERROR(VALUE(VLOOKUP($F81&amp;$G81,PEFA2011all[[id]:[UD-03.1]],MATCH(AI$4,PEFA2011all[[#Headers],[id]:[UD-03.1]],0),0)&amp;""),"")</f>
        <v>5</v>
      </c>
      <c r="AJ81">
        <f>IFERROR(VALUE(VLOOKUP($F81&amp;$G81,PEFA2011all[[id]:[UD-03.1]],MATCH(AJ$4,PEFA2011all[[#Headers],[id]:[UD-03.1]],0),0)&amp;""),"")</f>
        <v>1</v>
      </c>
      <c r="AK81">
        <f>IFERROR(VALUE(VLOOKUP($F81&amp;$G81,PEFA2011all[[id]:[UD-03.1]],MATCH(AK$4,PEFA2011all[[#Headers],[id]:[UD-03.1]],0),0)&amp;""),"")</f>
        <v>4</v>
      </c>
      <c r="AL81">
        <f>IFERROR(VALUE(VLOOKUP($F81&amp;$G81,PEFA2011all[[id]:[UD-03.1]],MATCH(AL$4,PEFA2011all[[#Headers],[id]:[UD-03.1]],0),0)&amp;""),"")</f>
        <v>4</v>
      </c>
      <c r="AM81">
        <f>IFERROR(VALUE(VLOOKUP($F81&amp;$G81,PEFA2011all[[id]:[UD-03.1]],MATCH(AM$4,PEFA2011all[[#Headers],[id]:[UD-03.1]],0),0)&amp;""),"")</f>
        <v>4</v>
      </c>
      <c r="AN81">
        <f>IFERROR(VALUE(VLOOKUP($F81&amp;$G81,PEFA2011all[[id]:[UD-03.1]],MATCH(AN$4,PEFA2011all[[#Headers],[id]:[UD-03.1]],0),0)&amp;""),"")</f>
        <v>4</v>
      </c>
      <c r="AO81">
        <f>IFERROR(VALUE(VLOOKUP($F81&amp;$G81,PEFA2011all[[id]:[UD-03.1]],MATCH(AO$4,PEFA2011all[[#Headers],[id]:[UD-03.1]],0),0)&amp;""),"")</f>
        <v>4</v>
      </c>
      <c r="AP81">
        <f>IFERROR(VALUE(VLOOKUP($F81&amp;$G81,PEFA2011all[[id]:[UD-03.1]],MATCH(AP$4,PEFA2011all[[#Headers],[id]:[UD-03.1]],0),0)&amp;""),"")</f>
        <v>2</v>
      </c>
      <c r="AQ81">
        <f>IFERROR(VALUE(VLOOKUP($F81&amp;$G81,PEFA2011all[[id]:[UD-03.1]],MATCH(AQ$4,PEFA2011all[[#Headers],[id]:[UD-03.1]],0),0)&amp;""),"")</f>
        <v>4</v>
      </c>
      <c r="AR81">
        <f>IFERROR(VALUE(VLOOKUP($F81&amp;$G81,PEFA2011all[[id]:[UD-03.1]],MATCH(AR$4,PEFA2011all[[#Headers],[id]:[UD-03.1]],0),0)&amp;""),"")</f>
        <v>3</v>
      </c>
    </row>
    <row r="82" spans="2:44" x14ac:dyDescent="0.25">
      <c r="B82">
        <v>2011</v>
      </c>
      <c r="C82" t="s">
        <v>237</v>
      </c>
      <c r="D82" t="e" vm="33">
        <v>#VALUE!</v>
      </c>
      <c r="E82" t="str" cm="1">
        <f t="array" ref="E82">_FV(PEFA2011[[#This Row],[Country-abb]],"Abbreviation")</f>
        <v>JM</v>
      </c>
      <c r="F82" t="str">
        <f>_xlfn.XLOOKUP(PEFA2011[[#This Row],[ISO-2]],'Code'!$B$2:$B$250,'Code'!$C$2:$C$250,"",0)</f>
        <v>JAM</v>
      </c>
      <c r="G82">
        <v>2007</v>
      </c>
      <c r="H82">
        <f>IFERROR(AVERAGE(PEFA2011[[#This Row],[Aggregate expenditure out-turn compared to original approved budget]:[Stock and monitoring of expenditure payment arrears]]),"")</f>
        <v>5</v>
      </c>
      <c r="I82">
        <f>IFERROR(AVERAGE(PEFA2011[[#This Row],[Classification of the budget]:[Public access to key fiscal information]]),"")</f>
        <v>4.833333333333333</v>
      </c>
      <c r="J82">
        <f>IFERROR(AVERAGE(PEFA2011[[#This Row],[Orderliness and participation in the annual budget process]:[Multi-year perspective in fiscal planning, expenditure policy and budgeting]]),"")</f>
        <v>4.5</v>
      </c>
      <c r="K82">
        <f>IFERROR(AVERAGE(PEFA2011[[#This Row],[Transparency of taxpayer obligations and liabilities]:[Effectiveness of internal audit]]),"")</f>
        <v>3.1111111111111112</v>
      </c>
      <c r="L82">
        <f>IFERROR(AVERAGE(PEFA2011[[#This Row],[Timeliness and regularity of accounts reconciliation]:[Quality and timeliness of annual financial statements]]),"")</f>
        <v>2.75</v>
      </c>
      <c r="M82">
        <f>IFERROR(AVERAGE(PEFA2011[[#This Row],[Scope, nature and follow-up of external audit]:[Legislative scrutiny of external audit reports]]),"")</f>
        <v>4.666666666666667</v>
      </c>
      <c r="N82">
        <f>IFERROR(VALUE(VLOOKUP($F82&amp;$G82,PEFA2011all[[id]:[UD-03.1]],MATCH(N$4,PEFA2011all[[#Headers],[id]:[UD-03.1]],0),0)&amp;""),"")</f>
        <v>5</v>
      </c>
      <c r="O82">
        <f>IFERROR(VALUE(VLOOKUP($F82&amp;$G82,PEFA2011all[[id]:[UD-03.1]],MATCH(O$4,PEFA2011all[[#Headers],[id]:[UD-03.1]],0),0)&amp;""),"")</f>
        <v>3</v>
      </c>
      <c r="P82">
        <f>IFERROR(VALUE(VLOOKUP($F82&amp;$G82,PEFA2011all[[id]:[UD-03.1]],MATCH(P$4,PEFA2011all[[#Headers],[id]:[UD-03.1]],0),0)&amp;""),"")</f>
        <v>7</v>
      </c>
      <c r="Q82" t="str">
        <f>IFERROR(VALUE(VLOOKUP($F82&amp;$G82,PEFA2011all[[id]:[UD-03.1]],MATCH(Q$4,PEFA2011all[[#Headers],[id]:[UD-03.1]],0),0)&amp;""),"")</f>
        <v/>
      </c>
      <c r="R82">
        <f>IFERROR(VALUE(VLOOKUP($F82&amp;$G82,PEFA2011all[[id]:[UD-03.1]],MATCH(R$4,PEFA2011all[[#Headers],[id]:[UD-03.1]],0),0)&amp;""),"")</f>
        <v>7</v>
      </c>
      <c r="S82">
        <f>IFERROR(VALUE(VLOOKUP($F82&amp;$G82,PEFA2011all[[id]:[UD-03.1]],MATCH(S$4,PEFA2011all[[#Headers],[id]:[UD-03.1]],0),0)&amp;""),"")</f>
        <v>3</v>
      </c>
      <c r="T82">
        <f>IFERROR(VALUE(VLOOKUP($F82&amp;$G82,PEFA2011all[[id]:[UD-03.1]],MATCH(T$4,PEFA2011all[[#Headers],[id]:[UD-03.1]],0),0)&amp;""),"")</f>
        <v>3</v>
      </c>
      <c r="U82">
        <f>IFERROR(VALUE(VLOOKUP($F82&amp;$G82,PEFA2011all[[id]:[UD-03.1]],MATCH(U$4,PEFA2011all[[#Headers],[id]:[UD-03.1]],0),0)&amp;""),"")</f>
        <v>4</v>
      </c>
      <c r="V82">
        <f>IFERROR(VALUE(VLOOKUP($F82&amp;$G82,PEFA2011all[[id]:[UD-03.1]],MATCH(V$4,PEFA2011all[[#Headers],[id]:[UD-03.1]],0),0)&amp;""),"")</f>
        <v>7</v>
      </c>
      <c r="W82">
        <f>IFERROR(VALUE(VLOOKUP($F82&amp;$G82,PEFA2011all[[id]:[UD-03.1]],MATCH(W$4,PEFA2011all[[#Headers],[id]:[UD-03.1]],0),0)&amp;""),"")</f>
        <v>5</v>
      </c>
      <c r="X82">
        <f>IFERROR(VALUE(VLOOKUP($F82&amp;$G82,PEFA2011all[[id]:[UD-03.1]],MATCH(X$4,PEFA2011all[[#Headers],[id]:[UD-03.1]],0),0)&amp;""),"")</f>
        <v>5</v>
      </c>
      <c r="Y82">
        <f>IFERROR(VALUE(VLOOKUP($F82&amp;$G82,PEFA2011all[[id]:[UD-03.1]],MATCH(Y$4,PEFA2011all[[#Headers],[id]:[UD-03.1]],0),0)&amp;""),"")</f>
        <v>4</v>
      </c>
      <c r="Z82">
        <f>IFERROR(VALUE(VLOOKUP($F82&amp;$G82,PEFA2011all[[id]:[UD-03.1]],MATCH(Z$4,PEFA2011all[[#Headers],[id]:[UD-03.1]],0),0)&amp;""),"")</f>
        <v>5</v>
      </c>
      <c r="AA82">
        <f>IFERROR(VALUE(VLOOKUP($F82&amp;$G82,PEFA2011all[[id]:[UD-03.1]],MATCH(AA$4,PEFA2011all[[#Headers],[id]:[UD-03.1]],0),0)&amp;""),"")</f>
        <v>4</v>
      </c>
      <c r="AB82">
        <f>IFERROR(VALUE(VLOOKUP($F82&amp;$G82,PEFA2011all[[id]:[UD-03.1]],MATCH(AB$4,PEFA2011all[[#Headers],[id]:[UD-03.1]],0),0)&amp;""),"")</f>
        <v>2</v>
      </c>
      <c r="AC82">
        <f>IFERROR(VALUE(VLOOKUP($F82&amp;$G82,PEFA2011all[[id]:[UD-03.1]],MATCH(AC$4,PEFA2011all[[#Headers],[id]:[UD-03.1]],0),0)&amp;""),"")</f>
        <v>2</v>
      </c>
      <c r="AD82">
        <f>IFERROR(VALUE(VLOOKUP($F82&amp;$G82,PEFA2011all[[id]:[UD-03.1]],MATCH(AD$4,PEFA2011all[[#Headers],[id]:[UD-03.1]],0),0)&amp;""),"")</f>
        <v>6</v>
      </c>
      <c r="AE82">
        <f>IFERROR(VALUE(VLOOKUP($F82&amp;$G82,PEFA2011all[[id]:[UD-03.1]],MATCH(AE$4,PEFA2011all[[#Headers],[id]:[UD-03.1]],0),0)&amp;""),"")</f>
        <v>2</v>
      </c>
      <c r="AF82">
        <f>IFERROR(VALUE(VLOOKUP($F82&amp;$G82,PEFA2011all[[id]:[UD-03.1]],MATCH(AF$4,PEFA2011all[[#Headers],[id]:[UD-03.1]],0),0)&amp;""),"")</f>
        <v>3</v>
      </c>
      <c r="AG82">
        <f>IFERROR(VALUE(VLOOKUP($F82&amp;$G82,PEFA2011all[[id]:[UD-03.1]],MATCH(AG$4,PEFA2011all[[#Headers],[id]:[UD-03.1]],0),0)&amp;""),"")</f>
        <v>2</v>
      </c>
      <c r="AH82">
        <f>IFERROR(VALUE(VLOOKUP($F82&amp;$G82,PEFA2011all[[id]:[UD-03.1]],MATCH(AH$4,PEFA2011all[[#Headers],[id]:[UD-03.1]],0),0)&amp;""),"")</f>
        <v>2</v>
      </c>
      <c r="AI82">
        <f>IFERROR(VALUE(VLOOKUP($F82&amp;$G82,PEFA2011all[[id]:[UD-03.1]],MATCH(AI$4,PEFA2011all[[#Headers],[id]:[UD-03.1]],0),0)&amp;""),"")</f>
        <v>2</v>
      </c>
      <c r="AJ82">
        <f>IFERROR(VALUE(VLOOKUP($F82&amp;$G82,PEFA2011all[[id]:[UD-03.1]],MATCH(AJ$4,PEFA2011all[[#Headers],[id]:[UD-03.1]],0),0)&amp;""),"")</f>
        <v>3</v>
      </c>
      <c r="AK82">
        <f>IFERROR(VALUE(VLOOKUP($F82&amp;$G82,PEFA2011all[[id]:[UD-03.1]],MATCH(AK$4,PEFA2011all[[#Headers],[id]:[UD-03.1]],0),0)&amp;""),"")</f>
        <v>4</v>
      </c>
      <c r="AL82">
        <f>IFERROR(VALUE(VLOOKUP($F82&amp;$G82,PEFA2011all[[id]:[UD-03.1]],MATCH(AL$4,PEFA2011all[[#Headers],[id]:[UD-03.1]],0),0)&amp;""),"")</f>
        <v>2</v>
      </c>
      <c r="AM82">
        <f>IFERROR(VALUE(VLOOKUP($F82&amp;$G82,PEFA2011all[[id]:[UD-03.1]],MATCH(AM$4,PEFA2011all[[#Headers],[id]:[UD-03.1]],0),0)&amp;""),"")</f>
        <v>4</v>
      </c>
      <c r="AN82">
        <f>IFERROR(VALUE(VLOOKUP($F82&amp;$G82,PEFA2011all[[id]:[UD-03.1]],MATCH(AN$4,PEFA2011all[[#Headers],[id]:[UD-03.1]],0),0)&amp;""),"")</f>
        <v>6</v>
      </c>
      <c r="AO82">
        <f>IFERROR(VALUE(VLOOKUP($F82&amp;$G82,PEFA2011all[[id]:[UD-03.1]],MATCH(AO$4,PEFA2011all[[#Headers],[id]:[UD-03.1]],0),0)&amp;""),"")</f>
        <v>4</v>
      </c>
      <c r="AP82">
        <f>IFERROR(VALUE(VLOOKUP($F82&amp;$G82,PEFA2011all[[id]:[UD-03.1]],MATCH(AP$4,PEFA2011all[[#Headers],[id]:[UD-03.1]],0),0)&amp;""),"")</f>
        <v>6</v>
      </c>
      <c r="AQ82">
        <f>IFERROR(VALUE(VLOOKUP($F82&amp;$G82,PEFA2011all[[id]:[UD-03.1]],MATCH(AQ$4,PEFA2011all[[#Headers],[id]:[UD-03.1]],0),0)&amp;""),"")</f>
        <v>3</v>
      </c>
      <c r="AR82">
        <f>IFERROR(VALUE(VLOOKUP($F82&amp;$G82,PEFA2011all[[id]:[UD-03.1]],MATCH(AR$4,PEFA2011all[[#Headers],[id]:[UD-03.1]],0),0)&amp;""),"")</f>
        <v>1</v>
      </c>
    </row>
    <row r="83" spans="2:44" x14ac:dyDescent="0.25">
      <c r="B83">
        <v>2011</v>
      </c>
      <c r="C83" t="s">
        <v>206</v>
      </c>
      <c r="D83" t="e" vm="34">
        <v>#VALUE!</v>
      </c>
      <c r="E83" t="str" cm="1">
        <f t="array" ref="E83">_FV(PEFA2011[[#This Row],[Country-abb]],"Abbreviation")</f>
        <v>JO</v>
      </c>
      <c r="F83" t="str">
        <f>_xlfn.XLOOKUP(PEFA2011[[#This Row],[ISO-2]],'Code'!$B$2:$B$250,'Code'!$C$2:$C$250,"",0)</f>
        <v>JOR</v>
      </c>
      <c r="G83">
        <v>2011</v>
      </c>
      <c r="H83">
        <f>IFERROR(AVERAGE(PEFA2011[[#This Row],[Aggregate expenditure out-turn compared to original approved budget]:[Stock and monitoring of expenditure payment arrears]]),"")</f>
        <v>4</v>
      </c>
      <c r="I83">
        <f>IFERROR(AVERAGE(PEFA2011[[#This Row],[Classification of the budget]:[Public access to key fiscal information]]),"")</f>
        <v>4.5</v>
      </c>
      <c r="J83">
        <f>IFERROR(AVERAGE(PEFA2011[[#This Row],[Orderliness and participation in the annual budget process]:[Multi-year perspective in fiscal planning, expenditure policy and budgeting]]),"")</f>
        <v>5.5</v>
      </c>
      <c r="K83">
        <f>IFERROR(AVERAGE(PEFA2011[[#This Row],[Transparency of taxpayer obligations and liabilities]:[Effectiveness of internal audit]]),"")</f>
        <v>4.5555555555555554</v>
      </c>
      <c r="L83">
        <f>IFERROR(AVERAGE(PEFA2011[[#This Row],[Timeliness and regularity of accounts reconciliation]:[Quality and timeliness of annual financial statements]]),"")</f>
        <v>3.25</v>
      </c>
      <c r="M83">
        <f>IFERROR(AVERAGE(PEFA2011[[#This Row],[Scope, nature and follow-up of external audit]:[Legislative scrutiny of external audit reports]]),"")</f>
        <v>4</v>
      </c>
      <c r="N83">
        <f>IFERROR(VALUE(VLOOKUP($F83&amp;$G83,PEFA2011all[[id]:[UD-03.1]],MATCH(N$4,PEFA2011all[[#Headers],[id]:[UD-03.1]],0),0)&amp;""),"")</f>
        <v>7</v>
      </c>
      <c r="O83">
        <f>IFERROR(VALUE(VLOOKUP($F83&amp;$G83,PEFA2011all[[id]:[UD-03.1]],MATCH(O$4,PEFA2011all[[#Headers],[id]:[UD-03.1]],0),0)&amp;""),"")</f>
        <v>7</v>
      </c>
      <c r="P83">
        <f>IFERROR(VALUE(VLOOKUP($F83&amp;$G83,PEFA2011all[[id]:[UD-03.1]],MATCH(P$4,PEFA2011all[[#Headers],[id]:[UD-03.1]],0),0)&amp;""),"")</f>
        <v>1</v>
      </c>
      <c r="Q83">
        <f>IFERROR(VALUE(VLOOKUP($F83&amp;$G83,PEFA2011all[[id]:[UD-03.1]],MATCH(Q$4,PEFA2011all[[#Headers],[id]:[UD-03.1]],0),0)&amp;""),"")</f>
        <v>1</v>
      </c>
      <c r="R83">
        <f>IFERROR(VALUE(VLOOKUP($F83&amp;$G83,PEFA2011all[[id]:[UD-03.1]],MATCH(R$4,PEFA2011all[[#Headers],[id]:[UD-03.1]],0),0)&amp;""),"")</f>
        <v>7</v>
      </c>
      <c r="S83">
        <f>IFERROR(VALUE(VLOOKUP($F83&amp;$G83,PEFA2011all[[id]:[UD-03.1]],MATCH(S$4,PEFA2011all[[#Headers],[id]:[UD-03.1]],0),0)&amp;""),"")</f>
        <v>7</v>
      </c>
      <c r="T83">
        <f>IFERROR(VALUE(VLOOKUP($F83&amp;$G83,PEFA2011all[[id]:[UD-03.1]],MATCH(T$4,PEFA2011all[[#Headers],[id]:[UD-03.1]],0),0)&amp;""),"")</f>
        <v>3</v>
      </c>
      <c r="U83">
        <f>IFERROR(VALUE(VLOOKUP($F83&amp;$G83,PEFA2011all[[id]:[UD-03.1]],MATCH(U$4,PEFA2011all[[#Headers],[id]:[UD-03.1]],0),0)&amp;""),"")</f>
        <v>5</v>
      </c>
      <c r="V83">
        <f>IFERROR(VALUE(VLOOKUP($F83&amp;$G83,PEFA2011all[[id]:[UD-03.1]],MATCH(V$4,PEFA2011all[[#Headers],[id]:[UD-03.1]],0),0)&amp;""),"")</f>
        <v>2</v>
      </c>
      <c r="W83">
        <f>IFERROR(VALUE(VLOOKUP($F83&amp;$G83,PEFA2011all[[id]:[UD-03.1]],MATCH(W$4,PEFA2011all[[#Headers],[id]:[UD-03.1]],0),0)&amp;""),"")</f>
        <v>3</v>
      </c>
      <c r="X83">
        <f>IFERROR(VALUE(VLOOKUP($F83&amp;$G83,PEFA2011all[[id]:[UD-03.1]],MATCH(X$4,PEFA2011all[[#Headers],[id]:[UD-03.1]],0),0)&amp;""),"")</f>
        <v>4</v>
      </c>
      <c r="Y83">
        <f>IFERROR(VALUE(VLOOKUP($F83&amp;$G83,PEFA2011all[[id]:[UD-03.1]],MATCH(Y$4,PEFA2011all[[#Headers],[id]:[UD-03.1]],0),0)&amp;""),"")</f>
        <v>7</v>
      </c>
      <c r="Z83">
        <f>IFERROR(VALUE(VLOOKUP($F83&amp;$G83,PEFA2011all[[id]:[UD-03.1]],MATCH(Z$4,PEFA2011all[[#Headers],[id]:[UD-03.1]],0),0)&amp;""),"")</f>
        <v>6</v>
      </c>
      <c r="AA83">
        <f>IFERROR(VALUE(VLOOKUP($F83&amp;$G83,PEFA2011all[[id]:[UD-03.1]],MATCH(AA$4,PEFA2011all[[#Headers],[id]:[UD-03.1]],0),0)&amp;""),"")</f>
        <v>5</v>
      </c>
      <c r="AB83">
        <f>IFERROR(VALUE(VLOOKUP($F83&amp;$G83,PEFA2011all[[id]:[UD-03.1]],MATCH(AB$4,PEFA2011all[[#Headers],[id]:[UD-03.1]],0),0)&amp;""),"")</f>
        <v>2</v>
      </c>
      <c r="AC83">
        <f>IFERROR(VALUE(VLOOKUP($F83&amp;$G83,PEFA2011all[[id]:[UD-03.1]],MATCH(AC$4,PEFA2011all[[#Headers],[id]:[UD-03.1]],0),0)&amp;""),"")</f>
        <v>7</v>
      </c>
      <c r="AD83">
        <f>IFERROR(VALUE(VLOOKUP($F83&amp;$G83,PEFA2011all[[id]:[UD-03.1]],MATCH(AD$4,PEFA2011all[[#Headers],[id]:[UD-03.1]],0),0)&amp;""),"")</f>
        <v>7</v>
      </c>
      <c r="AE83">
        <f>IFERROR(VALUE(VLOOKUP($F83&amp;$G83,PEFA2011all[[id]:[UD-03.1]],MATCH(AE$4,PEFA2011all[[#Headers],[id]:[UD-03.1]],0),0)&amp;""),"")</f>
        <v>4</v>
      </c>
      <c r="AF83">
        <f>IFERROR(VALUE(VLOOKUP($F83&amp;$G83,PEFA2011all[[id]:[UD-03.1]],MATCH(AF$4,PEFA2011all[[#Headers],[id]:[UD-03.1]],0),0)&amp;""),"")</f>
        <v>4</v>
      </c>
      <c r="AG83">
        <f>IFERROR(VALUE(VLOOKUP($F83&amp;$G83,PEFA2011all[[id]:[UD-03.1]],MATCH(AG$4,PEFA2011all[[#Headers],[id]:[UD-03.1]],0),0)&amp;""),"")</f>
        <v>4</v>
      </c>
      <c r="AH83">
        <f>IFERROR(VALUE(VLOOKUP($F83&amp;$G83,PEFA2011all[[id]:[UD-03.1]],MATCH(AH$4,PEFA2011all[[#Headers],[id]:[UD-03.1]],0),0)&amp;""),"")</f>
        <v>2</v>
      </c>
      <c r="AI83">
        <f>IFERROR(VALUE(VLOOKUP($F83&amp;$G83,PEFA2011all[[id]:[UD-03.1]],MATCH(AI$4,PEFA2011all[[#Headers],[id]:[UD-03.1]],0),0)&amp;""),"")</f>
        <v>6</v>
      </c>
      <c r="AJ83">
        <f>IFERROR(VALUE(VLOOKUP($F83&amp;$G83,PEFA2011all[[id]:[UD-03.1]],MATCH(AJ$4,PEFA2011all[[#Headers],[id]:[UD-03.1]],0),0)&amp;""),"")</f>
        <v>1</v>
      </c>
      <c r="AK83">
        <f>IFERROR(VALUE(VLOOKUP($F83&amp;$G83,PEFA2011all[[id]:[UD-03.1]],MATCH(AK$4,PEFA2011all[[#Headers],[id]:[UD-03.1]],0),0)&amp;""),"")</f>
        <v>2</v>
      </c>
      <c r="AL83">
        <f>IFERROR(VALUE(VLOOKUP($F83&amp;$G83,PEFA2011all[[id]:[UD-03.1]],MATCH(AL$4,PEFA2011all[[#Headers],[id]:[UD-03.1]],0),0)&amp;""),"")</f>
        <v>4</v>
      </c>
      <c r="AM83">
        <f>IFERROR(VALUE(VLOOKUP($F83&amp;$G83,PEFA2011all[[id]:[UD-03.1]],MATCH(AM$4,PEFA2011all[[#Headers],[id]:[UD-03.1]],0),0)&amp;""),"")</f>
        <v>4</v>
      </c>
      <c r="AN83">
        <f>IFERROR(VALUE(VLOOKUP($F83&amp;$G83,PEFA2011all[[id]:[UD-03.1]],MATCH(AN$4,PEFA2011all[[#Headers],[id]:[UD-03.1]],0),0)&amp;""),"")</f>
        <v>6</v>
      </c>
      <c r="AO83">
        <f>IFERROR(VALUE(VLOOKUP($F83&amp;$G83,PEFA2011all[[id]:[UD-03.1]],MATCH(AO$4,PEFA2011all[[#Headers],[id]:[UD-03.1]],0),0)&amp;""),"")</f>
        <v>2</v>
      </c>
      <c r="AP83">
        <f>IFERROR(VALUE(VLOOKUP($F83&amp;$G83,PEFA2011all[[id]:[UD-03.1]],MATCH(AP$4,PEFA2011all[[#Headers],[id]:[UD-03.1]],0),0)&amp;""),"")</f>
        <v>2</v>
      </c>
      <c r="AQ83">
        <f>IFERROR(VALUE(VLOOKUP($F83&amp;$G83,PEFA2011all[[id]:[UD-03.1]],MATCH(AQ$4,PEFA2011all[[#Headers],[id]:[UD-03.1]],0),0)&amp;""),"")</f>
        <v>2</v>
      </c>
      <c r="AR83">
        <f>IFERROR(VALUE(VLOOKUP($F83&amp;$G83,PEFA2011all[[id]:[UD-03.1]],MATCH(AR$4,PEFA2011all[[#Headers],[id]:[UD-03.1]],0),0)&amp;""),"")</f>
        <v>3</v>
      </c>
    </row>
    <row r="84" spans="2:44" x14ac:dyDescent="0.25">
      <c r="B84">
        <v>2011</v>
      </c>
      <c r="C84" t="s">
        <v>206</v>
      </c>
      <c r="D84" t="e" vm="34">
        <v>#VALUE!</v>
      </c>
      <c r="E84" t="str" cm="1">
        <f t="array" ref="E84">_FV(PEFA2011[[#This Row],[Country-abb]],"Abbreviation")</f>
        <v>JO</v>
      </c>
      <c r="F84" t="str">
        <f>_xlfn.XLOOKUP(PEFA2011[[#This Row],[ISO-2]],'Code'!$B$2:$B$250,'Code'!$C$2:$C$250,"",0)</f>
        <v>JOR</v>
      </c>
      <c r="G84">
        <v>2007</v>
      </c>
      <c r="H84">
        <f>IFERROR(AVERAGE(PEFA2011[[#This Row],[Aggregate expenditure out-turn compared to original approved budget]:[Stock and monitoring of expenditure payment arrears]]),"")</f>
        <v>4</v>
      </c>
      <c r="I84">
        <f>IFERROR(AVERAGE(PEFA2011[[#This Row],[Classification of the budget]:[Public access to key fiscal information]]),"")</f>
        <v>6</v>
      </c>
      <c r="J84">
        <f>IFERROR(AVERAGE(PEFA2011[[#This Row],[Orderliness and participation in the annual budget process]:[Multi-year perspective in fiscal planning, expenditure policy and budgeting]]),"")</f>
        <v>6</v>
      </c>
      <c r="K84">
        <f>IFERROR(AVERAGE(PEFA2011[[#This Row],[Transparency of taxpayer obligations and liabilities]:[Effectiveness of internal audit]]),"")</f>
        <v>5</v>
      </c>
      <c r="L84">
        <f>IFERROR(AVERAGE(PEFA2011[[#This Row],[Timeliness and regularity of accounts reconciliation]:[Quality and timeliness of annual financial statements]]),"")</f>
        <v>3.25</v>
      </c>
      <c r="M84">
        <f>IFERROR(AVERAGE(PEFA2011[[#This Row],[Scope, nature and follow-up of external audit]:[Legislative scrutiny of external audit reports]]),"")</f>
        <v>4.333333333333333</v>
      </c>
      <c r="N84">
        <f>IFERROR(VALUE(VLOOKUP($F84&amp;$G84,PEFA2011all[[id]:[UD-03.1]],MATCH(N$4,PEFA2011all[[#Headers],[id]:[UD-03.1]],0),0)&amp;""),"")</f>
        <v>7</v>
      </c>
      <c r="O84">
        <f>IFERROR(VALUE(VLOOKUP($F84&amp;$G84,PEFA2011all[[id]:[UD-03.1]],MATCH(O$4,PEFA2011all[[#Headers],[id]:[UD-03.1]],0),0)&amp;""),"")</f>
        <v>1</v>
      </c>
      <c r="P84">
        <f>IFERROR(VALUE(VLOOKUP($F84&amp;$G84,PEFA2011all[[id]:[UD-03.1]],MATCH(P$4,PEFA2011all[[#Headers],[id]:[UD-03.1]],0),0)&amp;""),"")</f>
        <v>7</v>
      </c>
      <c r="Q84">
        <f>IFERROR(VALUE(VLOOKUP($F84&amp;$G84,PEFA2011all[[id]:[UD-03.1]],MATCH(Q$4,PEFA2011all[[#Headers],[id]:[UD-03.1]],0),0)&amp;""),"")</f>
        <v>1</v>
      </c>
      <c r="R84">
        <f>IFERROR(VALUE(VLOOKUP($F84&amp;$G84,PEFA2011all[[id]:[UD-03.1]],MATCH(R$4,PEFA2011all[[#Headers],[id]:[UD-03.1]],0),0)&amp;""),"")</f>
        <v>7</v>
      </c>
      <c r="S84">
        <f>IFERROR(VALUE(VLOOKUP($F84&amp;$G84,PEFA2011all[[id]:[UD-03.1]],MATCH(S$4,PEFA2011all[[#Headers],[id]:[UD-03.1]],0),0)&amp;""),"")</f>
        <v>7</v>
      </c>
      <c r="T84">
        <f>IFERROR(VALUE(VLOOKUP($F84&amp;$G84,PEFA2011all[[id]:[UD-03.1]],MATCH(T$4,PEFA2011all[[#Headers],[id]:[UD-03.1]],0),0)&amp;""),"")</f>
        <v>5</v>
      </c>
      <c r="U84">
        <f>IFERROR(VALUE(VLOOKUP($F84&amp;$G84,PEFA2011all[[id]:[UD-03.1]],MATCH(U$4,PEFA2011all[[#Headers],[id]:[UD-03.1]],0),0)&amp;""),"")</f>
        <v>6</v>
      </c>
      <c r="V84">
        <f>IFERROR(VALUE(VLOOKUP($F84&amp;$G84,PEFA2011all[[id]:[UD-03.1]],MATCH(V$4,PEFA2011all[[#Headers],[id]:[UD-03.1]],0),0)&amp;""),"")</f>
        <v>6</v>
      </c>
      <c r="W84">
        <f>IFERROR(VALUE(VLOOKUP($F84&amp;$G84,PEFA2011all[[id]:[UD-03.1]],MATCH(W$4,PEFA2011all[[#Headers],[id]:[UD-03.1]],0),0)&amp;""),"")</f>
        <v>5</v>
      </c>
      <c r="X84">
        <f>IFERROR(VALUE(VLOOKUP($F84&amp;$G84,PEFA2011all[[id]:[UD-03.1]],MATCH(X$4,PEFA2011all[[#Headers],[id]:[UD-03.1]],0),0)&amp;""),"")</f>
        <v>6</v>
      </c>
      <c r="Y84">
        <f>IFERROR(VALUE(VLOOKUP($F84&amp;$G84,PEFA2011all[[id]:[UD-03.1]],MATCH(Y$4,PEFA2011all[[#Headers],[id]:[UD-03.1]],0),0)&amp;""),"")</f>
        <v>6</v>
      </c>
      <c r="Z84">
        <f>IFERROR(VALUE(VLOOKUP($F84&amp;$G84,PEFA2011all[[id]:[UD-03.1]],MATCH(Z$4,PEFA2011all[[#Headers],[id]:[UD-03.1]],0),0)&amp;""),"")</f>
        <v>5</v>
      </c>
      <c r="AA84">
        <f>IFERROR(VALUE(VLOOKUP($F84&amp;$G84,PEFA2011all[[id]:[UD-03.1]],MATCH(AA$4,PEFA2011all[[#Headers],[id]:[UD-03.1]],0),0)&amp;""),"")</f>
        <v>4</v>
      </c>
      <c r="AB84">
        <f>IFERROR(VALUE(VLOOKUP($F84&amp;$G84,PEFA2011all[[id]:[UD-03.1]],MATCH(AB$4,PEFA2011all[[#Headers],[id]:[UD-03.1]],0),0)&amp;""),"")</f>
        <v>5</v>
      </c>
      <c r="AC84">
        <f>IFERROR(VALUE(VLOOKUP($F84&amp;$G84,PEFA2011all[[id]:[UD-03.1]],MATCH(AC$4,PEFA2011all[[#Headers],[id]:[UD-03.1]],0),0)&amp;""),"")</f>
        <v>7</v>
      </c>
      <c r="AD84">
        <f>IFERROR(VALUE(VLOOKUP($F84&amp;$G84,PEFA2011all[[id]:[UD-03.1]],MATCH(AD$4,PEFA2011all[[#Headers],[id]:[UD-03.1]],0),0)&amp;""),"")</f>
        <v>6</v>
      </c>
      <c r="AE84">
        <f>IFERROR(VALUE(VLOOKUP($F84&amp;$G84,PEFA2011all[[id]:[UD-03.1]],MATCH(AE$4,PEFA2011all[[#Headers],[id]:[UD-03.1]],0),0)&amp;""),"")</f>
        <v>5</v>
      </c>
      <c r="AF84">
        <f>IFERROR(VALUE(VLOOKUP($F84&amp;$G84,PEFA2011all[[id]:[UD-03.1]],MATCH(AF$4,PEFA2011all[[#Headers],[id]:[UD-03.1]],0),0)&amp;""),"")</f>
        <v>5</v>
      </c>
      <c r="AG84">
        <f>IFERROR(VALUE(VLOOKUP($F84&amp;$G84,PEFA2011all[[id]:[UD-03.1]],MATCH(AG$4,PEFA2011all[[#Headers],[id]:[UD-03.1]],0),0)&amp;""),"")</f>
        <v>5</v>
      </c>
      <c r="AH84">
        <f>IFERROR(VALUE(VLOOKUP($F84&amp;$G84,PEFA2011all[[id]:[UD-03.1]],MATCH(AH$4,PEFA2011all[[#Headers],[id]:[UD-03.1]],0),0)&amp;""),"")</f>
        <v>3</v>
      </c>
      <c r="AI84">
        <f>IFERROR(VALUE(VLOOKUP($F84&amp;$G84,PEFA2011all[[id]:[UD-03.1]],MATCH(AI$4,PEFA2011all[[#Headers],[id]:[UD-03.1]],0),0)&amp;""),"")</f>
        <v>6</v>
      </c>
      <c r="AJ84">
        <f>IFERROR(VALUE(VLOOKUP($F84&amp;$G84,PEFA2011all[[id]:[UD-03.1]],MATCH(AJ$4,PEFA2011all[[#Headers],[id]:[UD-03.1]],0),0)&amp;""),"")</f>
        <v>1</v>
      </c>
      <c r="AK84">
        <f>IFERROR(VALUE(VLOOKUP($F84&amp;$G84,PEFA2011all[[id]:[UD-03.1]],MATCH(AK$4,PEFA2011all[[#Headers],[id]:[UD-03.1]],0),0)&amp;""),"")</f>
        <v>3</v>
      </c>
      <c r="AL84">
        <f>IFERROR(VALUE(VLOOKUP($F84&amp;$G84,PEFA2011all[[id]:[UD-03.1]],MATCH(AL$4,PEFA2011all[[#Headers],[id]:[UD-03.1]],0),0)&amp;""),"")</f>
        <v>3</v>
      </c>
      <c r="AM84">
        <f>IFERROR(VALUE(VLOOKUP($F84&amp;$G84,PEFA2011all[[id]:[UD-03.1]],MATCH(AM$4,PEFA2011all[[#Headers],[id]:[UD-03.1]],0),0)&amp;""),"")</f>
        <v>3</v>
      </c>
      <c r="AN84">
        <f>IFERROR(VALUE(VLOOKUP($F84&amp;$G84,PEFA2011all[[id]:[UD-03.1]],MATCH(AN$4,PEFA2011all[[#Headers],[id]:[UD-03.1]],0),0)&amp;""),"")</f>
        <v>7</v>
      </c>
      <c r="AO84">
        <f>IFERROR(VALUE(VLOOKUP($F84&amp;$G84,PEFA2011all[[id]:[UD-03.1]],MATCH(AO$4,PEFA2011all[[#Headers],[id]:[UD-03.1]],0),0)&amp;""),"")</f>
        <v>3</v>
      </c>
      <c r="AP84">
        <f>IFERROR(VALUE(VLOOKUP($F84&amp;$G84,PEFA2011all[[id]:[UD-03.1]],MATCH(AP$4,PEFA2011all[[#Headers],[id]:[UD-03.1]],0),0)&amp;""),"")</f>
        <v>3</v>
      </c>
      <c r="AQ84">
        <f>IFERROR(VALUE(VLOOKUP($F84&amp;$G84,PEFA2011all[[id]:[UD-03.1]],MATCH(AQ$4,PEFA2011all[[#Headers],[id]:[UD-03.1]],0),0)&amp;""),"")</f>
        <v>1</v>
      </c>
      <c r="AR84">
        <f>IFERROR(VALUE(VLOOKUP($F84&amp;$G84,PEFA2011all[[id]:[UD-03.1]],MATCH(AR$4,PEFA2011all[[#Headers],[id]:[UD-03.1]],0),0)&amp;""),"")</f>
        <v>1</v>
      </c>
    </row>
    <row r="85" spans="2:44" x14ac:dyDescent="0.25">
      <c r="B85">
        <v>2011</v>
      </c>
      <c r="C85" t="s">
        <v>193</v>
      </c>
      <c r="D85" t="e" vm="35">
        <v>#VALUE!</v>
      </c>
      <c r="E85" t="str" cm="1">
        <f t="array" ref="E85">_FV(PEFA2011[[#This Row],[Country-abb]],"Abbreviation")</f>
        <v>KE</v>
      </c>
      <c r="F85" t="str">
        <f>_xlfn.XLOOKUP(PEFA2011[[#This Row],[ISO-2]],'Code'!$B$2:$B$250,'Code'!$C$2:$C$250,"",0)</f>
        <v>KEN</v>
      </c>
      <c r="G85">
        <v>2012</v>
      </c>
      <c r="H85">
        <f>IFERROR(AVERAGE(PEFA2011[[#This Row],[Aggregate expenditure out-turn compared to original approved budget]:[Stock and monitoring of expenditure payment arrears]]),"")</f>
        <v>4.5</v>
      </c>
      <c r="I85">
        <f>IFERROR(AVERAGE(PEFA2011[[#This Row],[Classification of the budget]:[Public access to key fiscal information]]),"")</f>
        <v>3.3333333333333335</v>
      </c>
      <c r="J85">
        <f>IFERROR(AVERAGE(PEFA2011[[#This Row],[Orderliness and participation in the annual budget process]:[Multi-year perspective in fiscal planning, expenditure policy and budgeting]]),"")</f>
        <v>4.5</v>
      </c>
      <c r="K85">
        <f>IFERROR(AVERAGE(PEFA2011[[#This Row],[Transparency of taxpayer obligations and liabilities]:[Effectiveness of internal audit]]),"")</f>
        <v>4.4444444444444446</v>
      </c>
      <c r="L85">
        <f>IFERROR(AVERAGE(PEFA2011[[#This Row],[Timeliness and regularity of accounts reconciliation]:[Quality and timeliness of annual financial statements]]),"")</f>
        <v>2</v>
      </c>
      <c r="M85">
        <f>IFERROR(AVERAGE(PEFA2011[[#This Row],[Scope, nature and follow-up of external audit]:[Legislative scrutiny of external audit reports]]),"")</f>
        <v>3.3333333333333335</v>
      </c>
      <c r="N85">
        <f>IFERROR(VALUE(VLOOKUP($F85&amp;$G85,PEFA2011all[[id]:[UD-03.1]],MATCH(N$4,PEFA2011all[[#Headers],[id]:[UD-03.1]],0),0)&amp;""),"")</f>
        <v>5</v>
      </c>
      <c r="O85">
        <f>IFERROR(VALUE(VLOOKUP($F85&amp;$G85,PEFA2011all[[id]:[UD-03.1]],MATCH(O$4,PEFA2011all[[#Headers],[id]:[UD-03.1]],0),0)&amp;""),"")</f>
        <v>4</v>
      </c>
      <c r="P85">
        <f>IFERROR(VALUE(VLOOKUP($F85&amp;$G85,PEFA2011all[[id]:[UD-03.1]],MATCH(P$4,PEFA2011all[[#Headers],[id]:[UD-03.1]],0),0)&amp;""),"")</f>
        <v>5</v>
      </c>
      <c r="Q85">
        <f>IFERROR(VALUE(VLOOKUP($F85&amp;$G85,PEFA2011all[[id]:[UD-03.1]],MATCH(Q$4,PEFA2011all[[#Headers],[id]:[UD-03.1]],0),0)&amp;""),"")</f>
        <v>4</v>
      </c>
      <c r="R85">
        <f>IFERROR(VALUE(VLOOKUP($F85&amp;$G85,PEFA2011all[[id]:[UD-03.1]],MATCH(R$4,PEFA2011all[[#Headers],[id]:[UD-03.1]],0),0)&amp;""),"")</f>
        <v>3</v>
      </c>
      <c r="S85">
        <f>IFERROR(VALUE(VLOOKUP($F85&amp;$G85,PEFA2011all[[id]:[UD-03.1]],MATCH(S$4,PEFA2011all[[#Headers],[id]:[UD-03.1]],0),0)&amp;""),"")</f>
        <v>3</v>
      </c>
      <c r="T85">
        <f>IFERROR(VALUE(VLOOKUP($F85&amp;$G85,PEFA2011all[[id]:[UD-03.1]],MATCH(T$4,PEFA2011all[[#Headers],[id]:[UD-03.1]],0),0)&amp;""),"")</f>
        <v>1</v>
      </c>
      <c r="U85">
        <f>IFERROR(VALUE(VLOOKUP($F85&amp;$G85,PEFA2011all[[id]:[UD-03.1]],MATCH(U$4,PEFA2011all[[#Headers],[id]:[UD-03.1]],0),0)&amp;""),"")</f>
        <v>5</v>
      </c>
      <c r="V85">
        <f>IFERROR(VALUE(VLOOKUP($F85&amp;$G85,PEFA2011all[[id]:[UD-03.1]],MATCH(V$4,PEFA2011all[[#Headers],[id]:[UD-03.1]],0),0)&amp;""),"")</f>
        <v>3</v>
      </c>
      <c r="W85">
        <f>IFERROR(VALUE(VLOOKUP($F85&amp;$G85,PEFA2011all[[id]:[UD-03.1]],MATCH(W$4,PEFA2011all[[#Headers],[id]:[UD-03.1]],0),0)&amp;""),"")</f>
        <v>5</v>
      </c>
      <c r="X85">
        <f>IFERROR(VALUE(VLOOKUP($F85&amp;$G85,PEFA2011all[[id]:[UD-03.1]],MATCH(X$4,PEFA2011all[[#Headers],[id]:[UD-03.1]],0),0)&amp;""),"")</f>
        <v>5</v>
      </c>
      <c r="Y85">
        <f>IFERROR(VALUE(VLOOKUP($F85&amp;$G85,PEFA2011all[[id]:[UD-03.1]],MATCH(Y$4,PEFA2011all[[#Headers],[id]:[UD-03.1]],0),0)&amp;""),"")</f>
        <v>4</v>
      </c>
      <c r="Z85">
        <f>IFERROR(VALUE(VLOOKUP($F85&amp;$G85,PEFA2011all[[id]:[UD-03.1]],MATCH(Z$4,PEFA2011all[[#Headers],[id]:[UD-03.1]],0),0)&amp;""),"")</f>
        <v>6</v>
      </c>
      <c r="AA85">
        <f>IFERROR(VALUE(VLOOKUP($F85&amp;$G85,PEFA2011all[[id]:[UD-03.1]],MATCH(AA$4,PEFA2011all[[#Headers],[id]:[UD-03.1]],0),0)&amp;""),"")</f>
        <v>5</v>
      </c>
      <c r="AB85">
        <f>IFERROR(VALUE(VLOOKUP($F85&amp;$G85,PEFA2011all[[id]:[UD-03.1]],MATCH(AB$4,PEFA2011all[[#Headers],[id]:[UD-03.1]],0),0)&amp;""),"")</f>
        <v>2</v>
      </c>
      <c r="AC85">
        <f>IFERROR(VALUE(VLOOKUP($F85&amp;$G85,PEFA2011all[[id]:[UD-03.1]],MATCH(AC$4,PEFA2011all[[#Headers],[id]:[UD-03.1]],0),0)&amp;""),"")</f>
        <v>5</v>
      </c>
      <c r="AD85">
        <f>IFERROR(VALUE(VLOOKUP($F85&amp;$G85,PEFA2011all[[id]:[UD-03.1]],MATCH(AD$4,PEFA2011all[[#Headers],[id]:[UD-03.1]],0),0)&amp;""),"")</f>
        <v>5</v>
      </c>
      <c r="AE85">
        <f>IFERROR(VALUE(VLOOKUP($F85&amp;$G85,PEFA2011all[[id]:[UD-03.1]],MATCH(AE$4,PEFA2011all[[#Headers],[id]:[UD-03.1]],0),0)&amp;""),"")</f>
        <v>6</v>
      </c>
      <c r="AF85">
        <f>IFERROR(VALUE(VLOOKUP($F85&amp;$G85,PEFA2011all[[id]:[UD-03.1]],MATCH(AF$4,PEFA2011all[[#Headers],[id]:[UD-03.1]],0),0)&amp;""),"")</f>
        <v>4</v>
      </c>
      <c r="AG85">
        <f>IFERROR(VALUE(VLOOKUP($F85&amp;$G85,PEFA2011all[[id]:[UD-03.1]],MATCH(AG$4,PEFA2011all[[#Headers],[id]:[UD-03.1]],0),0)&amp;""),"")</f>
        <v>3</v>
      </c>
      <c r="AH85">
        <f>IFERROR(VALUE(VLOOKUP($F85&amp;$G85,PEFA2011all[[id]:[UD-03.1]],MATCH(AH$4,PEFA2011all[[#Headers],[id]:[UD-03.1]],0),0)&amp;""),"")</f>
        <v>4</v>
      </c>
      <c r="AI85">
        <f>IFERROR(VALUE(VLOOKUP($F85&amp;$G85,PEFA2011all[[id]:[UD-03.1]],MATCH(AI$4,PEFA2011all[[#Headers],[id]:[UD-03.1]],0),0)&amp;""),"")</f>
        <v>1</v>
      </c>
      <c r="AJ85">
        <f>IFERROR(VALUE(VLOOKUP($F85&amp;$G85,PEFA2011all[[id]:[UD-03.1]],MATCH(AJ$4,PEFA2011all[[#Headers],[id]:[UD-03.1]],0),0)&amp;""),"")</f>
        <v>1</v>
      </c>
      <c r="AK85">
        <f>IFERROR(VALUE(VLOOKUP($F85&amp;$G85,PEFA2011all[[id]:[UD-03.1]],MATCH(AK$4,PEFA2011all[[#Headers],[id]:[UD-03.1]],0),0)&amp;""),"")</f>
        <v>4</v>
      </c>
      <c r="AL85">
        <f>IFERROR(VALUE(VLOOKUP($F85&amp;$G85,PEFA2011all[[id]:[UD-03.1]],MATCH(AL$4,PEFA2011all[[#Headers],[id]:[UD-03.1]],0),0)&amp;""),"")</f>
        <v>2</v>
      </c>
      <c r="AM85">
        <f>IFERROR(VALUE(VLOOKUP($F85&amp;$G85,PEFA2011all[[id]:[UD-03.1]],MATCH(AM$4,PEFA2011all[[#Headers],[id]:[UD-03.1]],0),0)&amp;""),"")</f>
        <v>2</v>
      </c>
      <c r="AN85">
        <f>IFERROR(VALUE(VLOOKUP($F85&amp;$G85,PEFA2011all[[id]:[UD-03.1]],MATCH(AN$4,PEFA2011all[[#Headers],[id]:[UD-03.1]],0),0)&amp;""),"")</f>
        <v>4</v>
      </c>
      <c r="AO85">
        <f>IFERROR(VALUE(VLOOKUP($F85&amp;$G85,PEFA2011all[[id]:[UD-03.1]],MATCH(AO$4,PEFA2011all[[#Headers],[id]:[UD-03.1]],0),0)&amp;""),"")</f>
        <v>4</v>
      </c>
      <c r="AP85">
        <f>IFERROR(VALUE(VLOOKUP($F85&amp;$G85,PEFA2011all[[id]:[UD-03.1]],MATCH(AP$4,PEFA2011all[[#Headers],[id]:[UD-03.1]],0),0)&amp;""),"")</f>
        <v>1</v>
      </c>
      <c r="AQ85">
        <f>IFERROR(VALUE(VLOOKUP($F85&amp;$G85,PEFA2011all[[id]:[UD-03.1]],MATCH(AQ$4,PEFA2011all[[#Headers],[id]:[UD-03.1]],0),0)&amp;""),"")</f>
        <v>1</v>
      </c>
      <c r="AR85">
        <f>IFERROR(VALUE(VLOOKUP($F85&amp;$G85,PEFA2011all[[id]:[UD-03.1]],MATCH(AR$4,PEFA2011all[[#Headers],[id]:[UD-03.1]],0),0)&amp;""),"")</f>
        <v>1</v>
      </c>
    </row>
    <row r="86" spans="2:44" x14ac:dyDescent="0.25">
      <c r="B86">
        <v>2011</v>
      </c>
      <c r="C86" t="s">
        <v>193</v>
      </c>
      <c r="D86" t="e" vm="35">
        <v>#VALUE!</v>
      </c>
      <c r="E86" t="str" cm="1">
        <f t="array" ref="E86">_FV(PEFA2011[[#This Row],[Country-abb]],"Abbreviation")</f>
        <v>KE</v>
      </c>
      <c r="F86" t="str">
        <f>_xlfn.XLOOKUP(PEFA2011[[#This Row],[ISO-2]],'Code'!$B$2:$B$250,'Code'!$C$2:$C$250,"",0)</f>
        <v>KEN</v>
      </c>
      <c r="G86">
        <v>2009</v>
      </c>
      <c r="H86">
        <f>IFERROR(AVERAGE(PEFA2011[[#This Row],[Aggregate expenditure out-turn compared to original approved budget]:[Stock and monitoring of expenditure payment arrears]]),"")</f>
        <v>5.5</v>
      </c>
      <c r="I86">
        <f>IFERROR(AVERAGE(PEFA2011[[#This Row],[Classification of the budget]:[Public access to key fiscal information]]),"")</f>
        <v>3.6666666666666665</v>
      </c>
      <c r="J86">
        <f>IFERROR(AVERAGE(PEFA2011[[#This Row],[Orderliness and participation in the annual budget process]:[Multi-year perspective in fiscal planning, expenditure policy and budgeting]]),"")</f>
        <v>4</v>
      </c>
      <c r="K86">
        <f>IFERROR(AVERAGE(PEFA2011[[#This Row],[Transparency of taxpayer obligations and liabilities]:[Effectiveness of internal audit]]),"")</f>
        <v>4.4444444444444446</v>
      </c>
      <c r="L86">
        <f>IFERROR(AVERAGE(PEFA2011[[#This Row],[Timeliness and regularity of accounts reconciliation]:[Quality and timeliness of annual financial statements]]),"")</f>
        <v>2.75</v>
      </c>
      <c r="M86">
        <f>IFERROR(AVERAGE(PEFA2011[[#This Row],[Scope, nature and follow-up of external audit]:[Legislative scrutiny of external audit reports]]),"")</f>
        <v>2.6666666666666665</v>
      </c>
      <c r="N86">
        <f>IFERROR(VALUE(VLOOKUP($F86&amp;$G86,PEFA2011all[[id]:[UD-03.1]],MATCH(N$4,PEFA2011all[[#Headers],[id]:[UD-03.1]],0),0)&amp;""),"")</f>
        <v>5</v>
      </c>
      <c r="O86">
        <f>IFERROR(VALUE(VLOOKUP($F86&amp;$G86,PEFA2011all[[id]:[UD-03.1]],MATCH(O$4,PEFA2011all[[#Headers],[id]:[UD-03.1]],0),0)&amp;""),"")</f>
        <v>5</v>
      </c>
      <c r="P86">
        <f>IFERROR(VALUE(VLOOKUP($F86&amp;$G86,PEFA2011all[[id]:[UD-03.1]],MATCH(P$4,PEFA2011all[[#Headers],[id]:[UD-03.1]],0),0)&amp;""),"")</f>
        <v>7</v>
      </c>
      <c r="Q86">
        <f>IFERROR(VALUE(VLOOKUP($F86&amp;$G86,PEFA2011all[[id]:[UD-03.1]],MATCH(Q$4,PEFA2011all[[#Headers],[id]:[UD-03.1]],0),0)&amp;""),"")</f>
        <v>5</v>
      </c>
      <c r="R86">
        <f>IFERROR(VALUE(VLOOKUP($F86&amp;$G86,PEFA2011all[[id]:[UD-03.1]],MATCH(R$4,PEFA2011all[[#Headers],[id]:[UD-03.1]],0),0)&amp;""),"")</f>
        <v>3</v>
      </c>
      <c r="S86">
        <f>IFERROR(VALUE(VLOOKUP($F86&amp;$G86,PEFA2011all[[id]:[UD-03.1]],MATCH(S$4,PEFA2011all[[#Headers],[id]:[UD-03.1]],0),0)&amp;""),"")</f>
        <v>5</v>
      </c>
      <c r="T86">
        <f>IFERROR(VALUE(VLOOKUP($F86&amp;$G86,PEFA2011all[[id]:[UD-03.1]],MATCH(T$4,PEFA2011all[[#Headers],[id]:[UD-03.1]],0),0)&amp;""),"")</f>
        <v>1</v>
      </c>
      <c r="U86">
        <f>IFERROR(VALUE(VLOOKUP($F86&amp;$G86,PEFA2011all[[id]:[UD-03.1]],MATCH(U$4,PEFA2011all[[#Headers],[id]:[UD-03.1]],0),0)&amp;""),"")</f>
        <v>5</v>
      </c>
      <c r="V86">
        <f>IFERROR(VALUE(VLOOKUP($F86&amp;$G86,PEFA2011all[[id]:[UD-03.1]],MATCH(V$4,PEFA2011all[[#Headers],[id]:[UD-03.1]],0),0)&amp;""),"")</f>
        <v>3</v>
      </c>
      <c r="W86">
        <f>IFERROR(VALUE(VLOOKUP($F86&amp;$G86,PEFA2011all[[id]:[UD-03.1]],MATCH(W$4,PEFA2011all[[#Headers],[id]:[UD-03.1]],0),0)&amp;""),"")</f>
        <v>5</v>
      </c>
      <c r="X86">
        <f>IFERROR(VALUE(VLOOKUP($F86&amp;$G86,PEFA2011all[[id]:[UD-03.1]],MATCH(X$4,PEFA2011all[[#Headers],[id]:[UD-03.1]],0),0)&amp;""),"")</f>
        <v>4</v>
      </c>
      <c r="Y86">
        <f>IFERROR(VALUE(VLOOKUP($F86&amp;$G86,PEFA2011all[[id]:[UD-03.1]],MATCH(Y$4,PEFA2011all[[#Headers],[id]:[UD-03.1]],0),0)&amp;""),"")</f>
        <v>4</v>
      </c>
      <c r="Z86">
        <f>IFERROR(VALUE(VLOOKUP($F86&amp;$G86,PEFA2011all[[id]:[UD-03.1]],MATCH(Z$4,PEFA2011all[[#Headers],[id]:[UD-03.1]],0),0)&amp;""),"")</f>
        <v>6</v>
      </c>
      <c r="AA86">
        <f>IFERROR(VALUE(VLOOKUP($F86&amp;$G86,PEFA2011all[[id]:[UD-03.1]],MATCH(AA$4,PEFA2011all[[#Headers],[id]:[UD-03.1]],0),0)&amp;""),"")</f>
        <v>5</v>
      </c>
      <c r="AB86">
        <f>IFERROR(VALUE(VLOOKUP($F86&amp;$G86,PEFA2011all[[id]:[UD-03.1]],MATCH(AB$4,PEFA2011all[[#Headers],[id]:[UD-03.1]],0),0)&amp;""),"")</f>
        <v>2</v>
      </c>
      <c r="AC86">
        <f>IFERROR(VALUE(VLOOKUP($F86&amp;$G86,PEFA2011all[[id]:[UD-03.1]],MATCH(AC$4,PEFA2011all[[#Headers],[id]:[UD-03.1]],0),0)&amp;""),"")</f>
        <v>6</v>
      </c>
      <c r="AD86">
        <f>IFERROR(VALUE(VLOOKUP($F86&amp;$G86,PEFA2011all[[id]:[UD-03.1]],MATCH(AD$4,PEFA2011all[[#Headers],[id]:[UD-03.1]],0),0)&amp;""),"")</f>
        <v>5</v>
      </c>
      <c r="AE86">
        <f>IFERROR(VALUE(VLOOKUP($F86&amp;$G86,PEFA2011all[[id]:[UD-03.1]],MATCH(AE$4,PEFA2011all[[#Headers],[id]:[UD-03.1]],0),0)&amp;""),"")</f>
        <v>4</v>
      </c>
      <c r="AF86">
        <f>IFERROR(VALUE(VLOOKUP($F86&amp;$G86,PEFA2011all[[id]:[UD-03.1]],MATCH(AF$4,PEFA2011all[[#Headers],[id]:[UD-03.1]],0),0)&amp;""),"")</f>
        <v>5</v>
      </c>
      <c r="AG86">
        <f>IFERROR(VALUE(VLOOKUP($F86&amp;$G86,PEFA2011all[[id]:[UD-03.1]],MATCH(AG$4,PEFA2011all[[#Headers],[id]:[UD-03.1]],0),0)&amp;""),"")</f>
        <v>3</v>
      </c>
      <c r="AH86">
        <f>IFERROR(VALUE(VLOOKUP($F86&amp;$G86,PEFA2011all[[id]:[UD-03.1]],MATCH(AH$4,PEFA2011all[[#Headers],[id]:[UD-03.1]],0),0)&amp;""),"")</f>
        <v>4</v>
      </c>
      <c r="AI86">
        <f>IFERROR(VALUE(VLOOKUP($F86&amp;$G86,PEFA2011all[[id]:[UD-03.1]],MATCH(AI$4,PEFA2011all[[#Headers],[id]:[UD-03.1]],0),0)&amp;""),"")</f>
        <v>4</v>
      </c>
      <c r="AJ86">
        <f>IFERROR(VALUE(VLOOKUP($F86&amp;$G86,PEFA2011all[[id]:[UD-03.1]],MATCH(AJ$4,PEFA2011all[[#Headers],[id]:[UD-03.1]],0),0)&amp;""),"")</f>
        <v>1</v>
      </c>
      <c r="AK86">
        <f>IFERROR(VALUE(VLOOKUP($F86&amp;$G86,PEFA2011all[[id]:[UD-03.1]],MATCH(AK$4,PEFA2011all[[#Headers],[id]:[UD-03.1]],0),0)&amp;""),"")</f>
        <v>4</v>
      </c>
      <c r="AL86">
        <f>IFERROR(VALUE(VLOOKUP($F86&amp;$G86,PEFA2011all[[id]:[UD-03.1]],MATCH(AL$4,PEFA2011all[[#Headers],[id]:[UD-03.1]],0),0)&amp;""),"")</f>
        <v>2</v>
      </c>
      <c r="AM86">
        <f>IFERROR(VALUE(VLOOKUP($F86&amp;$G86,PEFA2011all[[id]:[UD-03.1]],MATCH(AM$4,PEFA2011all[[#Headers],[id]:[UD-03.1]],0),0)&amp;""),"")</f>
        <v>4</v>
      </c>
      <c r="AN86">
        <f>IFERROR(VALUE(VLOOKUP($F86&amp;$G86,PEFA2011all[[id]:[UD-03.1]],MATCH(AN$4,PEFA2011all[[#Headers],[id]:[UD-03.1]],0),0)&amp;""),"")</f>
        <v>2</v>
      </c>
      <c r="AO86">
        <f>IFERROR(VALUE(VLOOKUP($F86&amp;$G86,PEFA2011all[[id]:[UD-03.1]],MATCH(AO$4,PEFA2011all[[#Headers],[id]:[UD-03.1]],0),0)&amp;""),"")</f>
        <v>2</v>
      </c>
      <c r="AP86">
        <f>IFERROR(VALUE(VLOOKUP($F86&amp;$G86,PEFA2011all[[id]:[UD-03.1]],MATCH(AP$4,PEFA2011all[[#Headers],[id]:[UD-03.1]],0),0)&amp;""),"")</f>
        <v>1</v>
      </c>
      <c r="AQ86">
        <f>IFERROR(VALUE(VLOOKUP($F86&amp;$G86,PEFA2011all[[id]:[UD-03.1]],MATCH(AQ$4,PEFA2011all[[#Headers],[id]:[UD-03.1]],0),0)&amp;""),"")</f>
        <v>2</v>
      </c>
      <c r="AR86">
        <f>IFERROR(VALUE(VLOOKUP($F86&amp;$G86,PEFA2011all[[id]:[UD-03.1]],MATCH(AR$4,PEFA2011all[[#Headers],[id]:[UD-03.1]],0),0)&amp;""),"")</f>
        <v>1</v>
      </c>
    </row>
    <row r="87" spans="2:44" x14ac:dyDescent="0.25">
      <c r="B87">
        <v>2011</v>
      </c>
      <c r="C87" t="s">
        <v>193</v>
      </c>
      <c r="D87" t="e" vm="35">
        <v>#VALUE!</v>
      </c>
      <c r="E87" t="str" cm="1">
        <f t="array" ref="E87">_FV(PEFA2011[[#This Row],[Country-abb]],"Abbreviation")</f>
        <v>KE</v>
      </c>
      <c r="F87" t="str">
        <f>_xlfn.XLOOKUP(PEFA2011[[#This Row],[ISO-2]],'Code'!$B$2:$B$250,'Code'!$C$2:$C$250,"",0)</f>
        <v>KEN</v>
      </c>
      <c r="G87">
        <v>2006</v>
      </c>
      <c r="H87">
        <f>IFERROR(AVERAGE(PEFA2011[[#This Row],[Aggregate expenditure out-turn compared to original approved budget]:[Stock and monitoring of expenditure payment arrears]]),"")</f>
        <v>4.5</v>
      </c>
      <c r="I87">
        <f>IFERROR(AVERAGE(PEFA2011[[#This Row],[Classification of the budget]:[Public access to key fiscal information]]),"")</f>
        <v>4.166666666666667</v>
      </c>
      <c r="J87">
        <f>IFERROR(AVERAGE(PEFA2011[[#This Row],[Orderliness and participation in the annual budget process]:[Multi-year perspective in fiscal planning, expenditure policy and budgeting]]),"")</f>
        <v>4</v>
      </c>
      <c r="K87">
        <f>IFERROR(AVERAGE(PEFA2011[[#This Row],[Transparency of taxpayer obligations and liabilities]:[Effectiveness of internal audit]]),"")</f>
        <v>3.8888888888888888</v>
      </c>
      <c r="L87">
        <f>IFERROR(AVERAGE(PEFA2011[[#This Row],[Timeliness and regularity of accounts reconciliation]:[Quality and timeliness of annual financial statements]]),"")</f>
        <v>3.5</v>
      </c>
      <c r="M87">
        <f>IFERROR(AVERAGE(PEFA2011[[#This Row],[Scope, nature and follow-up of external audit]:[Legislative scrutiny of external audit reports]]),"")</f>
        <v>2</v>
      </c>
      <c r="N87">
        <f>IFERROR(VALUE(VLOOKUP($F87&amp;$G87,PEFA2011all[[id]:[UD-03.1]],MATCH(N$4,PEFA2011all[[#Headers],[id]:[UD-03.1]],0),0)&amp;""),"")</f>
        <v>3</v>
      </c>
      <c r="O87">
        <f>IFERROR(VALUE(VLOOKUP($F87&amp;$G87,PEFA2011all[[id]:[UD-03.1]],MATCH(O$4,PEFA2011all[[#Headers],[id]:[UD-03.1]],0),0)&amp;""),"")</f>
        <v>7</v>
      </c>
      <c r="P87">
        <f>IFERROR(VALUE(VLOOKUP($F87&amp;$G87,PEFA2011all[[id]:[UD-03.1]],MATCH(P$4,PEFA2011all[[#Headers],[id]:[UD-03.1]],0),0)&amp;""),"")</f>
        <v>3</v>
      </c>
      <c r="Q87">
        <f>IFERROR(VALUE(VLOOKUP($F87&amp;$G87,PEFA2011all[[id]:[UD-03.1]],MATCH(Q$4,PEFA2011all[[#Headers],[id]:[UD-03.1]],0),0)&amp;""),"")</f>
        <v>5</v>
      </c>
      <c r="R87">
        <f>IFERROR(VALUE(VLOOKUP($F87&amp;$G87,PEFA2011all[[id]:[UD-03.1]],MATCH(R$4,PEFA2011all[[#Headers],[id]:[UD-03.1]],0),0)&amp;""),"")</f>
        <v>3</v>
      </c>
      <c r="S87">
        <f>IFERROR(VALUE(VLOOKUP($F87&amp;$G87,PEFA2011all[[id]:[UD-03.1]],MATCH(S$4,PEFA2011all[[#Headers],[id]:[UD-03.1]],0),0)&amp;""),"")</f>
        <v>5</v>
      </c>
      <c r="T87">
        <f>IFERROR(VALUE(VLOOKUP($F87&amp;$G87,PEFA2011all[[id]:[UD-03.1]],MATCH(T$4,PEFA2011all[[#Headers],[id]:[UD-03.1]],0),0)&amp;""),"")</f>
        <v>3</v>
      </c>
      <c r="U87">
        <f>IFERROR(VALUE(VLOOKUP($F87&amp;$G87,PEFA2011all[[id]:[UD-03.1]],MATCH(U$4,PEFA2011all[[#Headers],[id]:[UD-03.1]],0),0)&amp;""),"")</f>
        <v>5</v>
      </c>
      <c r="V87">
        <f>IFERROR(VALUE(VLOOKUP($F87&amp;$G87,PEFA2011all[[id]:[UD-03.1]],MATCH(V$4,PEFA2011all[[#Headers],[id]:[UD-03.1]],0),0)&amp;""),"")</f>
        <v>4</v>
      </c>
      <c r="W87">
        <f>IFERROR(VALUE(VLOOKUP($F87&amp;$G87,PEFA2011all[[id]:[UD-03.1]],MATCH(W$4,PEFA2011all[[#Headers],[id]:[UD-03.1]],0),0)&amp;""),"")</f>
        <v>5</v>
      </c>
      <c r="X87">
        <f>IFERROR(VALUE(VLOOKUP($F87&amp;$G87,PEFA2011all[[id]:[UD-03.1]],MATCH(X$4,PEFA2011all[[#Headers],[id]:[UD-03.1]],0),0)&amp;""),"")</f>
        <v>5</v>
      </c>
      <c r="Y87">
        <f>IFERROR(VALUE(VLOOKUP($F87&amp;$G87,PEFA2011all[[id]:[UD-03.1]],MATCH(Y$4,PEFA2011all[[#Headers],[id]:[UD-03.1]],0),0)&amp;""),"")</f>
        <v>3</v>
      </c>
      <c r="Z87">
        <f>IFERROR(VALUE(VLOOKUP($F87&amp;$G87,PEFA2011all[[id]:[UD-03.1]],MATCH(Z$4,PEFA2011all[[#Headers],[id]:[UD-03.1]],0),0)&amp;""),"")</f>
        <v>5</v>
      </c>
      <c r="AA87">
        <f>IFERROR(VALUE(VLOOKUP($F87&amp;$G87,PEFA2011all[[id]:[UD-03.1]],MATCH(AA$4,PEFA2011all[[#Headers],[id]:[UD-03.1]],0),0)&amp;""),"")</f>
        <v>4</v>
      </c>
      <c r="AB87">
        <f>IFERROR(VALUE(VLOOKUP($F87&amp;$G87,PEFA2011all[[id]:[UD-03.1]],MATCH(AB$4,PEFA2011all[[#Headers],[id]:[UD-03.1]],0),0)&amp;""),"")</f>
        <v>2</v>
      </c>
      <c r="AC87">
        <f>IFERROR(VALUE(VLOOKUP($F87&amp;$G87,PEFA2011all[[id]:[UD-03.1]],MATCH(AC$4,PEFA2011all[[#Headers],[id]:[UD-03.1]],0),0)&amp;""),"")</f>
        <v>6</v>
      </c>
      <c r="AD87">
        <f>IFERROR(VALUE(VLOOKUP($F87&amp;$G87,PEFA2011all[[id]:[UD-03.1]],MATCH(AD$4,PEFA2011all[[#Headers],[id]:[UD-03.1]],0),0)&amp;""),"")</f>
        <v>5</v>
      </c>
      <c r="AE87">
        <f>IFERROR(VALUE(VLOOKUP($F87&amp;$G87,PEFA2011all[[id]:[UD-03.1]],MATCH(AE$4,PEFA2011all[[#Headers],[id]:[UD-03.1]],0),0)&amp;""),"")</f>
        <v>2</v>
      </c>
      <c r="AF87">
        <f>IFERROR(VALUE(VLOOKUP($F87&amp;$G87,PEFA2011all[[id]:[UD-03.1]],MATCH(AF$4,PEFA2011all[[#Headers],[id]:[UD-03.1]],0),0)&amp;""),"")</f>
        <v>5</v>
      </c>
      <c r="AG87">
        <f>IFERROR(VALUE(VLOOKUP($F87&amp;$G87,PEFA2011all[[id]:[UD-03.1]],MATCH(AG$4,PEFA2011all[[#Headers],[id]:[UD-03.1]],0),0)&amp;""),"")</f>
        <v>3</v>
      </c>
      <c r="AH87">
        <f>IFERROR(VALUE(VLOOKUP($F87&amp;$G87,PEFA2011all[[id]:[UD-03.1]],MATCH(AH$4,PEFA2011all[[#Headers],[id]:[UD-03.1]],0),0)&amp;""),"")</f>
        <v>3</v>
      </c>
      <c r="AI87">
        <f>IFERROR(VALUE(VLOOKUP($F87&amp;$G87,PEFA2011all[[id]:[UD-03.1]],MATCH(AI$4,PEFA2011all[[#Headers],[id]:[UD-03.1]],0),0)&amp;""),"")</f>
        <v>3</v>
      </c>
      <c r="AJ87">
        <f>IFERROR(VALUE(VLOOKUP($F87&amp;$G87,PEFA2011all[[id]:[UD-03.1]],MATCH(AJ$4,PEFA2011all[[#Headers],[id]:[UD-03.1]],0),0)&amp;""),"")</f>
        <v>5</v>
      </c>
      <c r="AK87">
        <f>IFERROR(VALUE(VLOOKUP($F87&amp;$G87,PEFA2011all[[id]:[UD-03.1]],MATCH(AK$4,PEFA2011all[[#Headers],[id]:[UD-03.1]],0),0)&amp;""),"")</f>
        <v>4</v>
      </c>
      <c r="AL87">
        <f>IFERROR(VALUE(VLOOKUP($F87&amp;$G87,PEFA2011all[[id]:[UD-03.1]],MATCH(AL$4,PEFA2011all[[#Headers],[id]:[UD-03.1]],0),0)&amp;""),"")</f>
        <v>2</v>
      </c>
      <c r="AM87">
        <f>IFERROR(VALUE(VLOOKUP($F87&amp;$G87,PEFA2011all[[id]:[UD-03.1]],MATCH(AM$4,PEFA2011all[[#Headers],[id]:[UD-03.1]],0),0)&amp;""),"")</f>
        <v>2</v>
      </c>
      <c r="AN87">
        <f>IFERROR(VALUE(VLOOKUP($F87&amp;$G87,PEFA2011all[[id]:[UD-03.1]],MATCH(AN$4,PEFA2011all[[#Headers],[id]:[UD-03.1]],0),0)&amp;""),"")</f>
        <v>2</v>
      </c>
      <c r="AO87">
        <f>IFERROR(VALUE(VLOOKUP($F87&amp;$G87,PEFA2011all[[id]:[UD-03.1]],MATCH(AO$4,PEFA2011all[[#Headers],[id]:[UD-03.1]],0),0)&amp;""),"")</f>
        <v>2</v>
      </c>
      <c r="AP87">
        <f>IFERROR(VALUE(VLOOKUP($F87&amp;$G87,PEFA2011all[[id]:[UD-03.1]],MATCH(AP$4,PEFA2011all[[#Headers],[id]:[UD-03.1]],0),0)&amp;""),"")</f>
        <v>1</v>
      </c>
      <c r="AQ87">
        <f>IFERROR(VALUE(VLOOKUP($F87&amp;$G87,PEFA2011all[[id]:[UD-03.1]],MATCH(AQ$4,PEFA2011all[[#Headers],[id]:[UD-03.1]],0),0)&amp;""),"")</f>
        <v>1</v>
      </c>
      <c r="AR87">
        <f>IFERROR(VALUE(VLOOKUP($F87&amp;$G87,PEFA2011all[[id]:[UD-03.1]],MATCH(AR$4,PEFA2011all[[#Headers],[id]:[UD-03.1]],0),0)&amp;""),"")</f>
        <v>1</v>
      </c>
    </row>
    <row r="88" spans="2:44" x14ac:dyDescent="0.25">
      <c r="B88">
        <v>2011</v>
      </c>
      <c r="C88" t="s">
        <v>135</v>
      </c>
      <c r="D88" t="e" vm="68">
        <v>#VALUE!</v>
      </c>
      <c r="E88" t="e" cm="1" vm="98">
        <f t="array" ref="E88">_FV(PEFA2011[[#This Row],[Country-abb]],"Abbreviation")</f>
        <v>#VALUE!</v>
      </c>
      <c r="F88" t="s">
        <v>571</v>
      </c>
      <c r="G88">
        <v>2016</v>
      </c>
      <c r="H88">
        <f>IFERROR(AVERAGE(PEFA2011[[#This Row],[Aggregate expenditure out-turn compared to original approved budget]:[Stock and monitoring of expenditure payment arrears]]),"")</f>
        <v>4.5</v>
      </c>
      <c r="I88">
        <f>IFERROR(AVERAGE(PEFA2011[[#This Row],[Classification of the budget]:[Public access to key fiscal information]]),"")</f>
        <v>6.5</v>
      </c>
      <c r="J88">
        <f>IFERROR(AVERAGE(PEFA2011[[#This Row],[Orderliness and participation in the annual budget process]:[Multi-year perspective in fiscal planning, expenditure policy and budgeting]]),"")</f>
        <v>5</v>
      </c>
      <c r="K88">
        <f>IFERROR(AVERAGE(PEFA2011[[#This Row],[Transparency of taxpayer obligations and liabilities]:[Effectiveness of internal audit]]),"")</f>
        <v>4.666666666666667</v>
      </c>
      <c r="L88">
        <f>IFERROR(AVERAGE(PEFA2011[[#This Row],[Timeliness and regularity of accounts reconciliation]:[Quality and timeliness of annual financial statements]]),"")</f>
        <v>6.25</v>
      </c>
      <c r="M88">
        <f>IFERROR(AVERAGE(PEFA2011[[#This Row],[Scope, nature and follow-up of external audit]:[Legislative scrutiny of external audit reports]]),"")</f>
        <v>5.333333333333333</v>
      </c>
      <c r="N88">
        <f>IFERROR(VALUE(VLOOKUP($F88&amp;$G88,PEFA2011all[[id]:[UD-03.1]],MATCH(N$4,PEFA2011all[[#Headers],[id]:[UD-03.1]],0),0)&amp;""),"")</f>
        <v>5</v>
      </c>
      <c r="O88">
        <f>IFERROR(VALUE(VLOOKUP($F88&amp;$G88,PEFA2011all[[id]:[UD-03.1]],MATCH(O$4,PEFA2011all[[#Headers],[id]:[UD-03.1]],0),0)&amp;""),"")</f>
        <v>6</v>
      </c>
      <c r="P88">
        <f>IFERROR(VALUE(VLOOKUP($F88&amp;$G88,PEFA2011all[[id]:[UD-03.1]],MATCH(P$4,PEFA2011all[[#Headers],[id]:[UD-03.1]],0),0)&amp;""),"")</f>
        <v>3</v>
      </c>
      <c r="Q88">
        <f>IFERROR(VALUE(VLOOKUP($F88&amp;$G88,PEFA2011all[[id]:[UD-03.1]],MATCH(Q$4,PEFA2011all[[#Headers],[id]:[UD-03.1]],0),0)&amp;""),"")</f>
        <v>4</v>
      </c>
      <c r="R88">
        <f>IFERROR(VALUE(VLOOKUP($F88&amp;$G88,PEFA2011all[[id]:[UD-03.1]],MATCH(R$4,PEFA2011all[[#Headers],[id]:[UD-03.1]],0),0)&amp;""),"")</f>
        <v>7</v>
      </c>
      <c r="S88">
        <f>IFERROR(VALUE(VLOOKUP($F88&amp;$G88,PEFA2011all[[id]:[UD-03.1]],MATCH(S$4,PEFA2011all[[#Headers],[id]:[UD-03.1]],0),0)&amp;""),"")</f>
        <v>5</v>
      </c>
      <c r="T88">
        <f>IFERROR(VALUE(VLOOKUP($F88&amp;$G88,PEFA2011all[[id]:[UD-03.1]],MATCH(T$4,PEFA2011all[[#Headers],[id]:[UD-03.1]],0),0)&amp;""),"")</f>
        <v>7</v>
      </c>
      <c r="U88">
        <f>IFERROR(VALUE(VLOOKUP($F88&amp;$G88,PEFA2011all[[id]:[UD-03.1]],MATCH(U$4,PEFA2011all[[#Headers],[id]:[UD-03.1]],0),0)&amp;""),"")</f>
        <v>7</v>
      </c>
      <c r="V88">
        <f>IFERROR(VALUE(VLOOKUP($F88&amp;$G88,PEFA2011all[[id]:[UD-03.1]],MATCH(V$4,PEFA2011all[[#Headers],[id]:[UD-03.1]],0),0)&amp;""),"")</f>
        <v>6</v>
      </c>
      <c r="W88">
        <f>IFERROR(VALUE(VLOOKUP($F88&amp;$G88,PEFA2011all[[id]:[UD-03.1]],MATCH(W$4,PEFA2011all[[#Headers],[id]:[UD-03.1]],0),0)&amp;""),"")</f>
        <v>7</v>
      </c>
      <c r="X88">
        <f>IFERROR(VALUE(VLOOKUP($F88&amp;$G88,PEFA2011all[[id]:[UD-03.1]],MATCH(X$4,PEFA2011all[[#Headers],[id]:[UD-03.1]],0),0)&amp;""),"")</f>
        <v>7</v>
      </c>
      <c r="Y88">
        <f>IFERROR(VALUE(VLOOKUP($F88&amp;$G88,PEFA2011all[[id]:[UD-03.1]],MATCH(Y$4,PEFA2011all[[#Headers],[id]:[UD-03.1]],0),0)&amp;""),"")</f>
        <v>3</v>
      </c>
      <c r="Z88">
        <f>IFERROR(VALUE(VLOOKUP($F88&amp;$G88,PEFA2011all[[id]:[UD-03.1]],MATCH(Z$4,PEFA2011all[[#Headers],[id]:[UD-03.1]],0),0)&amp;""),"")</f>
        <v>6</v>
      </c>
      <c r="AA88">
        <f>IFERROR(VALUE(VLOOKUP($F88&amp;$G88,PEFA2011all[[id]:[UD-03.1]],MATCH(AA$4,PEFA2011all[[#Headers],[id]:[UD-03.1]],0),0)&amp;""),"")</f>
        <v>5</v>
      </c>
      <c r="AB88">
        <f>IFERROR(VALUE(VLOOKUP($F88&amp;$G88,PEFA2011all[[id]:[UD-03.1]],MATCH(AB$4,PEFA2011all[[#Headers],[id]:[UD-03.1]],0),0)&amp;""),"")</f>
        <v>2</v>
      </c>
      <c r="AC88">
        <f>IFERROR(VALUE(VLOOKUP($F88&amp;$G88,PEFA2011all[[id]:[UD-03.1]],MATCH(AC$4,PEFA2011all[[#Headers],[id]:[UD-03.1]],0),0)&amp;""),"")</f>
        <v>7</v>
      </c>
      <c r="AD88">
        <f>IFERROR(VALUE(VLOOKUP($F88&amp;$G88,PEFA2011all[[id]:[UD-03.1]],MATCH(AD$4,PEFA2011all[[#Headers],[id]:[UD-03.1]],0),0)&amp;""),"")</f>
        <v>7</v>
      </c>
      <c r="AE88">
        <f>IFERROR(VALUE(VLOOKUP($F88&amp;$G88,PEFA2011all[[id]:[UD-03.1]],MATCH(AE$4,PEFA2011all[[#Headers],[id]:[UD-03.1]],0),0)&amp;""),"")</f>
        <v>4</v>
      </c>
      <c r="AF88">
        <f>IFERROR(VALUE(VLOOKUP($F88&amp;$G88,PEFA2011all[[id]:[UD-03.1]],MATCH(AF$4,PEFA2011all[[#Headers],[id]:[UD-03.1]],0),0)&amp;""),"")</f>
        <v>3</v>
      </c>
      <c r="AG88">
        <f>IFERROR(VALUE(VLOOKUP($F88&amp;$G88,PEFA2011all[[id]:[UD-03.1]],MATCH(AG$4,PEFA2011all[[#Headers],[id]:[UD-03.1]],0),0)&amp;""),"")</f>
        <v>4</v>
      </c>
      <c r="AH88">
        <f>IFERROR(VALUE(VLOOKUP($F88&amp;$G88,PEFA2011all[[id]:[UD-03.1]],MATCH(AH$4,PEFA2011all[[#Headers],[id]:[UD-03.1]],0),0)&amp;""),"")</f>
        <v>4</v>
      </c>
      <c r="AI88">
        <f>IFERROR(VALUE(VLOOKUP($F88&amp;$G88,PEFA2011all[[id]:[UD-03.1]],MATCH(AI$4,PEFA2011all[[#Headers],[id]:[UD-03.1]],0),0)&amp;""),"")</f>
        <v>7</v>
      </c>
      <c r="AJ88">
        <f>IFERROR(VALUE(VLOOKUP($F88&amp;$G88,PEFA2011all[[id]:[UD-03.1]],MATCH(AJ$4,PEFA2011all[[#Headers],[id]:[UD-03.1]],0),0)&amp;""),"")</f>
        <v>5</v>
      </c>
      <c r="AK88">
        <f>IFERROR(VALUE(VLOOKUP($F88&amp;$G88,PEFA2011all[[id]:[UD-03.1]],MATCH(AK$4,PEFA2011all[[#Headers],[id]:[UD-03.1]],0),0)&amp;""),"")</f>
        <v>6</v>
      </c>
      <c r="AL88">
        <f>IFERROR(VALUE(VLOOKUP($F88&amp;$G88,PEFA2011all[[id]:[UD-03.1]],MATCH(AL$4,PEFA2011all[[#Headers],[id]:[UD-03.1]],0),0)&amp;""),"")</f>
        <v>7</v>
      </c>
      <c r="AM88">
        <f>IFERROR(VALUE(VLOOKUP($F88&amp;$G88,PEFA2011all[[id]:[UD-03.1]],MATCH(AM$4,PEFA2011all[[#Headers],[id]:[UD-03.1]],0),0)&amp;""),"")</f>
        <v>6</v>
      </c>
      <c r="AN88">
        <f>IFERROR(VALUE(VLOOKUP($F88&amp;$G88,PEFA2011all[[id]:[UD-03.1]],MATCH(AN$4,PEFA2011all[[#Headers],[id]:[UD-03.1]],0),0)&amp;""),"")</f>
        <v>5</v>
      </c>
      <c r="AO88">
        <f>IFERROR(VALUE(VLOOKUP($F88&amp;$G88,PEFA2011all[[id]:[UD-03.1]],MATCH(AO$4,PEFA2011all[[#Headers],[id]:[UD-03.1]],0),0)&amp;""),"")</f>
        <v>5</v>
      </c>
      <c r="AP88" t="str">
        <f>IFERROR(VALUE(VLOOKUP($F88&amp;$G88,PEFA2011all[[id]:[UD-03.1]],MATCH(AP$4,PEFA2011all[[#Headers],[id]:[UD-03.1]],0),0)&amp;""),"")</f>
        <v/>
      </c>
      <c r="AQ88">
        <f>IFERROR(VALUE(VLOOKUP($F88&amp;$G88,PEFA2011all[[id]:[UD-03.1]],MATCH(AQ$4,PEFA2011all[[#Headers],[id]:[UD-03.1]],0),0)&amp;""),"")</f>
        <v>1</v>
      </c>
      <c r="AR88">
        <f>IFERROR(VALUE(VLOOKUP($F88&amp;$G88,PEFA2011all[[id]:[UD-03.1]],MATCH(AR$4,PEFA2011all[[#Headers],[id]:[UD-03.1]],0),0)&amp;""),"")</f>
        <v>1</v>
      </c>
    </row>
    <row r="89" spans="2:44" x14ac:dyDescent="0.25">
      <c r="B89">
        <v>2011</v>
      </c>
      <c r="C89" t="s">
        <v>135</v>
      </c>
      <c r="D89" t="e" vm="68">
        <v>#VALUE!</v>
      </c>
      <c r="E89" t="e" cm="1" vm="98">
        <f t="array" ref="E89">_FV(PEFA2011[[#This Row],[Country-abb]],"Abbreviation")</f>
        <v>#VALUE!</v>
      </c>
      <c r="F89" t="s">
        <v>571</v>
      </c>
      <c r="G89">
        <v>2013</v>
      </c>
      <c r="H89">
        <f>IFERROR(AVERAGE(PEFA2011[[#This Row],[Aggregate expenditure out-turn compared to original approved budget]:[Stock and monitoring of expenditure payment arrears]]),"")</f>
        <v>6.25</v>
      </c>
      <c r="I89">
        <f>IFERROR(AVERAGE(PEFA2011[[#This Row],[Classification of the budget]:[Public access to key fiscal information]]),"")</f>
        <v>5.833333333333333</v>
      </c>
      <c r="J89">
        <f>IFERROR(AVERAGE(PEFA2011[[#This Row],[Orderliness and participation in the annual budget process]:[Multi-year perspective in fiscal planning, expenditure policy and budgeting]]),"")</f>
        <v>4.5</v>
      </c>
      <c r="K89">
        <f>IFERROR(AVERAGE(PEFA2011[[#This Row],[Transparency of taxpayer obligations and liabilities]:[Effectiveness of internal audit]]),"")</f>
        <v>5</v>
      </c>
      <c r="L89">
        <f>IFERROR(AVERAGE(PEFA2011[[#This Row],[Timeliness and regularity of accounts reconciliation]:[Quality and timeliness of annual financial statements]]),"")</f>
        <v>6.5</v>
      </c>
      <c r="M89">
        <f>IFERROR(AVERAGE(PEFA2011[[#This Row],[Scope, nature and follow-up of external audit]:[Legislative scrutiny of external audit reports]]),"")</f>
        <v>4.333333333333333</v>
      </c>
      <c r="N89">
        <f>IFERROR(VALUE(VLOOKUP($F89&amp;$G89,PEFA2011all[[id]:[UD-03.1]],MATCH(N$4,PEFA2011all[[#Headers],[id]:[UD-03.1]],0),0)&amp;""),"")</f>
        <v>5</v>
      </c>
      <c r="O89">
        <f>IFERROR(VALUE(VLOOKUP($F89&amp;$G89,PEFA2011all[[id]:[UD-03.1]],MATCH(O$4,PEFA2011all[[#Headers],[id]:[UD-03.1]],0),0)&amp;""),"")</f>
        <v>6</v>
      </c>
      <c r="P89">
        <f>IFERROR(VALUE(VLOOKUP($F89&amp;$G89,PEFA2011all[[id]:[UD-03.1]],MATCH(P$4,PEFA2011all[[#Headers],[id]:[UD-03.1]],0),0)&amp;""),"")</f>
        <v>7</v>
      </c>
      <c r="Q89">
        <f>IFERROR(VALUE(VLOOKUP($F89&amp;$G89,PEFA2011all[[id]:[UD-03.1]],MATCH(Q$4,PEFA2011all[[#Headers],[id]:[UD-03.1]],0),0)&amp;""),"")</f>
        <v>7</v>
      </c>
      <c r="R89">
        <f>IFERROR(VALUE(VLOOKUP($F89&amp;$G89,PEFA2011all[[id]:[UD-03.1]],MATCH(R$4,PEFA2011all[[#Headers],[id]:[UD-03.1]],0),0)&amp;""),"")</f>
        <v>7</v>
      </c>
      <c r="S89">
        <f>IFERROR(VALUE(VLOOKUP($F89&amp;$G89,PEFA2011all[[id]:[UD-03.1]],MATCH(S$4,PEFA2011all[[#Headers],[id]:[UD-03.1]],0),0)&amp;""),"")</f>
        <v>5</v>
      </c>
      <c r="T89">
        <f>IFERROR(VALUE(VLOOKUP($F89&amp;$G89,PEFA2011all[[id]:[UD-03.1]],MATCH(T$4,PEFA2011all[[#Headers],[id]:[UD-03.1]],0),0)&amp;""),"")</f>
        <v>7</v>
      </c>
      <c r="U89">
        <f>IFERROR(VALUE(VLOOKUP($F89&amp;$G89,PEFA2011all[[id]:[UD-03.1]],MATCH(U$4,PEFA2011all[[#Headers],[id]:[UD-03.1]],0),0)&amp;""),"")</f>
        <v>7</v>
      </c>
      <c r="V89">
        <f>IFERROR(VALUE(VLOOKUP($F89&amp;$G89,PEFA2011all[[id]:[UD-03.1]],MATCH(V$4,PEFA2011all[[#Headers],[id]:[UD-03.1]],0),0)&amp;""),"")</f>
        <v>4</v>
      </c>
      <c r="W89">
        <f>IFERROR(VALUE(VLOOKUP($F89&amp;$G89,PEFA2011all[[id]:[UD-03.1]],MATCH(W$4,PEFA2011all[[#Headers],[id]:[UD-03.1]],0),0)&amp;""),"")</f>
        <v>5</v>
      </c>
      <c r="X89">
        <f>IFERROR(VALUE(VLOOKUP($F89&amp;$G89,PEFA2011all[[id]:[UD-03.1]],MATCH(X$4,PEFA2011all[[#Headers],[id]:[UD-03.1]],0),0)&amp;""),"")</f>
        <v>5</v>
      </c>
      <c r="Y89">
        <f>IFERROR(VALUE(VLOOKUP($F89&amp;$G89,PEFA2011all[[id]:[UD-03.1]],MATCH(Y$4,PEFA2011all[[#Headers],[id]:[UD-03.1]],0),0)&amp;""),"")</f>
        <v>4</v>
      </c>
      <c r="Z89">
        <f>IFERROR(VALUE(VLOOKUP($F89&amp;$G89,PEFA2011all[[id]:[UD-03.1]],MATCH(Z$4,PEFA2011all[[#Headers],[id]:[UD-03.1]],0),0)&amp;""),"")</f>
        <v>7</v>
      </c>
      <c r="AA89">
        <f>IFERROR(VALUE(VLOOKUP($F89&amp;$G89,PEFA2011all[[id]:[UD-03.1]],MATCH(AA$4,PEFA2011all[[#Headers],[id]:[UD-03.1]],0),0)&amp;""),"")</f>
        <v>5</v>
      </c>
      <c r="AB89">
        <f>IFERROR(VALUE(VLOOKUP($F89&amp;$G89,PEFA2011all[[id]:[UD-03.1]],MATCH(AB$4,PEFA2011all[[#Headers],[id]:[UD-03.1]],0),0)&amp;""),"")</f>
        <v>2</v>
      </c>
      <c r="AC89">
        <f>IFERROR(VALUE(VLOOKUP($F89&amp;$G89,PEFA2011all[[id]:[UD-03.1]],MATCH(AC$4,PEFA2011all[[#Headers],[id]:[UD-03.1]],0),0)&amp;""),"")</f>
        <v>7</v>
      </c>
      <c r="AD89">
        <f>IFERROR(VALUE(VLOOKUP($F89&amp;$G89,PEFA2011all[[id]:[UD-03.1]],MATCH(AD$4,PEFA2011all[[#Headers],[id]:[UD-03.1]],0),0)&amp;""),"")</f>
        <v>7</v>
      </c>
      <c r="AE89">
        <f>IFERROR(VALUE(VLOOKUP($F89&amp;$G89,PEFA2011all[[id]:[UD-03.1]],MATCH(AE$4,PEFA2011all[[#Headers],[id]:[UD-03.1]],0),0)&amp;""),"")</f>
        <v>2</v>
      </c>
      <c r="AF89">
        <f>IFERROR(VALUE(VLOOKUP($F89&amp;$G89,PEFA2011all[[id]:[UD-03.1]],MATCH(AF$4,PEFA2011all[[#Headers],[id]:[UD-03.1]],0),0)&amp;""),"")</f>
        <v>3</v>
      </c>
      <c r="AG89">
        <f>IFERROR(VALUE(VLOOKUP($F89&amp;$G89,PEFA2011all[[id]:[UD-03.1]],MATCH(AG$4,PEFA2011all[[#Headers],[id]:[UD-03.1]],0),0)&amp;""),"")</f>
        <v>6</v>
      </c>
      <c r="AH89">
        <f>IFERROR(VALUE(VLOOKUP($F89&amp;$G89,PEFA2011all[[id]:[UD-03.1]],MATCH(AH$4,PEFA2011all[[#Headers],[id]:[UD-03.1]],0),0)&amp;""),"")</f>
        <v>6</v>
      </c>
      <c r="AI89">
        <f>IFERROR(VALUE(VLOOKUP($F89&amp;$G89,PEFA2011all[[id]:[UD-03.1]],MATCH(AI$4,PEFA2011all[[#Headers],[id]:[UD-03.1]],0),0)&amp;""),"")</f>
        <v>7</v>
      </c>
      <c r="AJ89">
        <f>IFERROR(VALUE(VLOOKUP($F89&amp;$G89,PEFA2011all[[id]:[UD-03.1]],MATCH(AJ$4,PEFA2011all[[#Headers],[id]:[UD-03.1]],0),0)&amp;""),"")</f>
        <v>5</v>
      </c>
      <c r="AK89">
        <f>IFERROR(VALUE(VLOOKUP($F89&amp;$G89,PEFA2011all[[id]:[UD-03.1]],MATCH(AK$4,PEFA2011all[[#Headers],[id]:[UD-03.1]],0),0)&amp;""),"")</f>
        <v>7</v>
      </c>
      <c r="AL89">
        <f>IFERROR(VALUE(VLOOKUP($F89&amp;$G89,PEFA2011all[[id]:[UD-03.1]],MATCH(AL$4,PEFA2011all[[#Headers],[id]:[UD-03.1]],0),0)&amp;""),"")</f>
        <v>7</v>
      </c>
      <c r="AM89">
        <f>IFERROR(VALUE(VLOOKUP($F89&amp;$G89,PEFA2011all[[id]:[UD-03.1]],MATCH(AM$4,PEFA2011all[[#Headers],[id]:[UD-03.1]],0),0)&amp;""),"")</f>
        <v>5</v>
      </c>
      <c r="AN89">
        <f>IFERROR(VALUE(VLOOKUP($F89&amp;$G89,PEFA2011all[[id]:[UD-03.1]],MATCH(AN$4,PEFA2011all[[#Headers],[id]:[UD-03.1]],0),0)&amp;""),"")</f>
        <v>4</v>
      </c>
      <c r="AO89">
        <f>IFERROR(VALUE(VLOOKUP($F89&amp;$G89,PEFA2011all[[id]:[UD-03.1]],MATCH(AO$4,PEFA2011all[[#Headers],[id]:[UD-03.1]],0),0)&amp;""),"")</f>
        <v>4</v>
      </c>
      <c r="AP89">
        <f>IFERROR(VALUE(VLOOKUP($F89&amp;$G89,PEFA2011all[[id]:[UD-03.1]],MATCH(AP$4,PEFA2011all[[#Headers],[id]:[UD-03.1]],0),0)&amp;""),"")</f>
        <v>2</v>
      </c>
      <c r="AQ89">
        <f>IFERROR(VALUE(VLOOKUP($F89&amp;$G89,PEFA2011all[[id]:[UD-03.1]],MATCH(AQ$4,PEFA2011all[[#Headers],[id]:[UD-03.1]],0),0)&amp;""),"")</f>
        <v>1</v>
      </c>
      <c r="AR89">
        <f>IFERROR(VALUE(VLOOKUP($F89&amp;$G89,PEFA2011all[[id]:[UD-03.1]],MATCH(AR$4,PEFA2011all[[#Headers],[id]:[UD-03.1]],0),0)&amp;""),"")</f>
        <v>1</v>
      </c>
    </row>
    <row r="90" spans="2:44" x14ac:dyDescent="0.25">
      <c r="B90">
        <v>2011</v>
      </c>
      <c r="C90" t="s">
        <v>135</v>
      </c>
      <c r="D90" t="e" vm="68">
        <v>#VALUE!</v>
      </c>
      <c r="E90" t="e" cm="1" vm="98">
        <f t="array" ref="E90">_FV(PEFA2011[[#This Row],[Country-abb]],"Abbreviation")</f>
        <v>#VALUE!</v>
      </c>
      <c r="F90" t="s">
        <v>571</v>
      </c>
      <c r="G90">
        <v>2009</v>
      </c>
      <c r="H90">
        <f>IFERROR(AVERAGE(PEFA2011[[#This Row],[Aggregate expenditure out-turn compared to original approved budget]:[Stock and monitoring of expenditure payment arrears]]),"")</f>
        <v>5.75</v>
      </c>
      <c r="I90">
        <f>IFERROR(AVERAGE(PEFA2011[[#This Row],[Classification of the budget]:[Public access to key fiscal information]]),"")</f>
        <v>5.5</v>
      </c>
      <c r="J90">
        <f>IFERROR(AVERAGE(PEFA2011[[#This Row],[Orderliness and participation in the annual budget process]:[Multi-year perspective in fiscal planning, expenditure policy and budgeting]]),"")</f>
        <v>4</v>
      </c>
      <c r="K90">
        <f>IFERROR(AVERAGE(PEFA2011[[#This Row],[Transparency of taxpayer obligations and liabilities]:[Effectiveness of internal audit]]),"")</f>
        <v>4.5555555555555554</v>
      </c>
      <c r="L90">
        <f>IFERROR(AVERAGE(PEFA2011[[#This Row],[Timeliness and regularity of accounts reconciliation]:[Quality and timeliness of annual financial statements]]),"")</f>
        <v>5</v>
      </c>
      <c r="M90">
        <f>IFERROR(AVERAGE(PEFA2011[[#This Row],[Scope, nature and follow-up of external audit]:[Legislative scrutiny of external audit reports]]),"")</f>
        <v>4.333333333333333</v>
      </c>
      <c r="N90">
        <f>IFERROR(VALUE(VLOOKUP($F90&amp;$G90,PEFA2011all[[id]:[UD-03.1]],MATCH(N$4,PEFA2011all[[#Headers],[id]:[UD-03.1]],0),0)&amp;""),"")</f>
        <v>3</v>
      </c>
      <c r="O90">
        <f>IFERROR(VALUE(VLOOKUP($F90&amp;$G90,PEFA2011all[[id]:[UD-03.1]],MATCH(O$4,PEFA2011all[[#Headers],[id]:[UD-03.1]],0),0)&amp;""),"")</f>
        <v>7</v>
      </c>
      <c r="P90">
        <f>IFERROR(VALUE(VLOOKUP($F90&amp;$G90,PEFA2011all[[id]:[UD-03.1]],MATCH(P$4,PEFA2011all[[#Headers],[id]:[UD-03.1]],0),0)&amp;""),"")</f>
        <v>7</v>
      </c>
      <c r="Q90">
        <f>IFERROR(VALUE(VLOOKUP($F90&amp;$G90,PEFA2011all[[id]:[UD-03.1]],MATCH(Q$4,PEFA2011all[[#Headers],[id]:[UD-03.1]],0),0)&amp;""),"")</f>
        <v>6</v>
      </c>
      <c r="R90">
        <f>IFERROR(VALUE(VLOOKUP($F90&amp;$G90,PEFA2011all[[id]:[UD-03.1]],MATCH(R$4,PEFA2011all[[#Headers],[id]:[UD-03.1]],0),0)&amp;""),"")</f>
        <v>7</v>
      </c>
      <c r="S90">
        <f>IFERROR(VALUE(VLOOKUP($F90&amp;$G90,PEFA2011all[[id]:[UD-03.1]],MATCH(S$4,PEFA2011all[[#Headers],[id]:[UD-03.1]],0),0)&amp;""),"")</f>
        <v>5</v>
      </c>
      <c r="T90">
        <f>IFERROR(VALUE(VLOOKUP($F90&amp;$G90,PEFA2011all[[id]:[UD-03.1]],MATCH(T$4,PEFA2011all[[#Headers],[id]:[UD-03.1]],0),0)&amp;""),"")</f>
        <v>7</v>
      </c>
      <c r="U90">
        <f>IFERROR(VALUE(VLOOKUP($F90&amp;$G90,PEFA2011all[[id]:[UD-03.1]],MATCH(U$4,PEFA2011all[[#Headers],[id]:[UD-03.1]],0),0)&amp;""),"")</f>
        <v>5</v>
      </c>
      <c r="V90">
        <f>IFERROR(VALUE(VLOOKUP($F90&amp;$G90,PEFA2011all[[id]:[UD-03.1]],MATCH(V$4,PEFA2011all[[#Headers],[id]:[UD-03.1]],0),0)&amp;""),"")</f>
        <v>4</v>
      </c>
      <c r="W90">
        <f>IFERROR(VALUE(VLOOKUP($F90&amp;$G90,PEFA2011all[[id]:[UD-03.1]],MATCH(W$4,PEFA2011all[[#Headers],[id]:[UD-03.1]],0),0)&amp;""),"")</f>
        <v>5</v>
      </c>
      <c r="X90">
        <f>IFERROR(VALUE(VLOOKUP($F90&amp;$G90,PEFA2011all[[id]:[UD-03.1]],MATCH(X$4,PEFA2011all[[#Headers],[id]:[UD-03.1]],0),0)&amp;""),"")</f>
        <v>5</v>
      </c>
      <c r="Y90">
        <f>IFERROR(VALUE(VLOOKUP($F90&amp;$G90,PEFA2011all[[id]:[UD-03.1]],MATCH(Y$4,PEFA2011all[[#Headers],[id]:[UD-03.1]],0),0)&amp;""),"")</f>
        <v>3</v>
      </c>
      <c r="Z90">
        <f>IFERROR(VALUE(VLOOKUP($F90&amp;$G90,PEFA2011all[[id]:[UD-03.1]],MATCH(Z$4,PEFA2011all[[#Headers],[id]:[UD-03.1]],0),0)&amp;""),"")</f>
        <v>5</v>
      </c>
      <c r="AA90">
        <f>IFERROR(VALUE(VLOOKUP($F90&amp;$G90,PEFA2011all[[id]:[UD-03.1]],MATCH(AA$4,PEFA2011all[[#Headers],[id]:[UD-03.1]],0),0)&amp;""),"")</f>
        <v>2</v>
      </c>
      <c r="AB90">
        <f>IFERROR(VALUE(VLOOKUP($F90&amp;$G90,PEFA2011all[[id]:[UD-03.1]],MATCH(AB$4,PEFA2011all[[#Headers],[id]:[UD-03.1]],0),0)&amp;""),"")</f>
        <v>2</v>
      </c>
      <c r="AC90">
        <f>IFERROR(VALUE(VLOOKUP($F90&amp;$G90,PEFA2011all[[id]:[UD-03.1]],MATCH(AC$4,PEFA2011all[[#Headers],[id]:[UD-03.1]],0),0)&amp;""),"")</f>
        <v>7</v>
      </c>
      <c r="AD90">
        <f>IFERROR(VALUE(VLOOKUP($F90&amp;$G90,PEFA2011all[[id]:[UD-03.1]],MATCH(AD$4,PEFA2011all[[#Headers],[id]:[UD-03.1]],0),0)&amp;""),"")</f>
        <v>7</v>
      </c>
      <c r="AE90">
        <f>IFERROR(VALUE(VLOOKUP($F90&amp;$G90,PEFA2011all[[id]:[UD-03.1]],MATCH(AE$4,PEFA2011all[[#Headers],[id]:[UD-03.1]],0),0)&amp;""),"")</f>
        <v>2</v>
      </c>
      <c r="AF90">
        <f>IFERROR(VALUE(VLOOKUP($F90&amp;$G90,PEFA2011all[[id]:[UD-03.1]],MATCH(AF$4,PEFA2011all[[#Headers],[id]:[UD-03.1]],0),0)&amp;""),"")</f>
        <v>5</v>
      </c>
      <c r="AG90">
        <f>IFERROR(VALUE(VLOOKUP($F90&amp;$G90,PEFA2011all[[id]:[UD-03.1]],MATCH(AG$4,PEFA2011all[[#Headers],[id]:[UD-03.1]],0),0)&amp;""),"")</f>
        <v>5</v>
      </c>
      <c r="AH90">
        <f>IFERROR(VALUE(VLOOKUP($F90&amp;$G90,PEFA2011all[[id]:[UD-03.1]],MATCH(AH$4,PEFA2011all[[#Headers],[id]:[UD-03.1]],0),0)&amp;""),"")</f>
        <v>6</v>
      </c>
      <c r="AI90">
        <f>IFERROR(VALUE(VLOOKUP($F90&amp;$G90,PEFA2011all[[id]:[UD-03.1]],MATCH(AI$4,PEFA2011all[[#Headers],[id]:[UD-03.1]],0),0)&amp;""),"")</f>
        <v>6</v>
      </c>
      <c r="AJ90">
        <f>IFERROR(VALUE(VLOOKUP($F90&amp;$G90,PEFA2011all[[id]:[UD-03.1]],MATCH(AJ$4,PEFA2011all[[#Headers],[id]:[UD-03.1]],0),0)&amp;""),"")</f>
        <v>1</v>
      </c>
      <c r="AK90">
        <f>IFERROR(VALUE(VLOOKUP($F90&amp;$G90,PEFA2011all[[id]:[UD-03.1]],MATCH(AK$4,PEFA2011all[[#Headers],[id]:[UD-03.1]],0),0)&amp;""),"")</f>
        <v>6</v>
      </c>
      <c r="AL90">
        <f>IFERROR(VALUE(VLOOKUP($F90&amp;$G90,PEFA2011all[[id]:[UD-03.1]],MATCH(AL$4,PEFA2011all[[#Headers],[id]:[UD-03.1]],0),0)&amp;""),"")</f>
        <v>7</v>
      </c>
      <c r="AM90">
        <f>IFERROR(VALUE(VLOOKUP($F90&amp;$G90,PEFA2011all[[id]:[UD-03.1]],MATCH(AM$4,PEFA2011all[[#Headers],[id]:[UD-03.1]],0),0)&amp;""),"")</f>
        <v>5</v>
      </c>
      <c r="AN90">
        <f>IFERROR(VALUE(VLOOKUP($F90&amp;$G90,PEFA2011all[[id]:[UD-03.1]],MATCH(AN$4,PEFA2011all[[#Headers],[id]:[UD-03.1]],0),0)&amp;""),"")</f>
        <v>4</v>
      </c>
      <c r="AO90">
        <f>IFERROR(VALUE(VLOOKUP($F90&amp;$G90,PEFA2011all[[id]:[UD-03.1]],MATCH(AO$4,PEFA2011all[[#Headers],[id]:[UD-03.1]],0),0)&amp;""),"")</f>
        <v>4</v>
      </c>
      <c r="AP90">
        <f>IFERROR(VALUE(VLOOKUP($F90&amp;$G90,PEFA2011all[[id]:[UD-03.1]],MATCH(AP$4,PEFA2011all[[#Headers],[id]:[UD-03.1]],0),0)&amp;""),"")</f>
        <v>1</v>
      </c>
      <c r="AQ90">
        <f>IFERROR(VALUE(VLOOKUP($F90&amp;$G90,PEFA2011all[[id]:[UD-03.1]],MATCH(AQ$4,PEFA2011all[[#Headers],[id]:[UD-03.1]],0),0)&amp;""),"")</f>
        <v>1</v>
      </c>
      <c r="AR90">
        <f>IFERROR(VALUE(VLOOKUP($F90&amp;$G90,PEFA2011all[[id]:[UD-03.1]],MATCH(AR$4,PEFA2011all[[#Headers],[id]:[UD-03.1]],0),0)&amp;""),"")</f>
        <v>1</v>
      </c>
    </row>
    <row r="91" spans="2:44" x14ac:dyDescent="0.25">
      <c r="B91">
        <v>2011</v>
      </c>
      <c r="C91" t="s">
        <v>135</v>
      </c>
      <c r="D91" t="e" vm="68">
        <v>#VALUE!</v>
      </c>
      <c r="E91" t="e" cm="1" vm="98">
        <f t="array" ref="E91">_FV(PEFA2011[[#This Row],[Country-abb]],"Abbreviation")</f>
        <v>#VALUE!</v>
      </c>
      <c r="F91" t="s">
        <v>571</v>
      </c>
      <c r="G91">
        <v>2007</v>
      </c>
      <c r="H91">
        <f>IFERROR(AVERAGE(PEFA2011[[#This Row],[Aggregate expenditure out-turn compared to original approved budget]:[Stock and monitoring of expenditure payment arrears]]),"")</f>
        <v>3.75</v>
      </c>
      <c r="I91">
        <f>IFERROR(AVERAGE(PEFA2011[[#This Row],[Classification of the budget]:[Public access to key fiscal information]]),"")</f>
        <v>4.333333333333333</v>
      </c>
      <c r="J91">
        <f>IFERROR(AVERAGE(PEFA2011[[#This Row],[Orderliness and participation in the annual budget process]:[Multi-year perspective in fiscal planning, expenditure policy and budgeting]]),"")</f>
        <v>4</v>
      </c>
      <c r="K91">
        <f>IFERROR(AVERAGE(PEFA2011[[#This Row],[Transparency of taxpayer obligations and liabilities]:[Effectiveness of internal audit]]),"")</f>
        <v>4.1111111111111107</v>
      </c>
      <c r="L91">
        <f>IFERROR(AVERAGE(PEFA2011[[#This Row],[Timeliness and regularity of accounts reconciliation]:[Quality and timeliness of annual financial statements]]),"")</f>
        <v>4.75</v>
      </c>
      <c r="M91">
        <f>IFERROR(AVERAGE(PEFA2011[[#This Row],[Scope, nature and follow-up of external audit]:[Legislative scrutiny of external audit reports]]),"")</f>
        <v>3</v>
      </c>
      <c r="N91">
        <f>IFERROR(VALUE(VLOOKUP($F91&amp;$G91,PEFA2011all[[id]:[UD-03.1]],MATCH(N$4,PEFA2011all[[#Headers],[id]:[UD-03.1]],0),0)&amp;""),"")</f>
        <v>5</v>
      </c>
      <c r="O91">
        <f>IFERROR(VALUE(VLOOKUP($F91&amp;$G91,PEFA2011all[[id]:[UD-03.1]],MATCH(O$4,PEFA2011all[[#Headers],[id]:[UD-03.1]],0),0)&amp;""),"")</f>
        <v>1</v>
      </c>
      <c r="P91">
        <f>IFERROR(VALUE(VLOOKUP($F91&amp;$G91,PEFA2011all[[id]:[UD-03.1]],MATCH(P$4,PEFA2011all[[#Headers],[id]:[UD-03.1]],0),0)&amp;""),"")</f>
        <v>7</v>
      </c>
      <c r="Q91">
        <f>IFERROR(VALUE(VLOOKUP($F91&amp;$G91,PEFA2011all[[id]:[UD-03.1]],MATCH(Q$4,PEFA2011all[[#Headers],[id]:[UD-03.1]],0),0)&amp;""),"")</f>
        <v>2</v>
      </c>
      <c r="R91">
        <f>IFERROR(VALUE(VLOOKUP($F91&amp;$G91,PEFA2011all[[id]:[UD-03.1]],MATCH(R$4,PEFA2011all[[#Headers],[id]:[UD-03.1]],0),0)&amp;""),"")</f>
        <v>1</v>
      </c>
      <c r="S91">
        <f>IFERROR(VALUE(VLOOKUP($F91&amp;$G91,PEFA2011all[[id]:[UD-03.1]],MATCH(S$4,PEFA2011all[[#Headers],[id]:[UD-03.1]],0),0)&amp;""),"")</f>
        <v>3</v>
      </c>
      <c r="T91">
        <f>IFERROR(VALUE(VLOOKUP($F91&amp;$G91,PEFA2011all[[id]:[UD-03.1]],MATCH(T$4,PEFA2011all[[#Headers],[id]:[UD-03.1]],0),0)&amp;""),"")</f>
        <v>4</v>
      </c>
      <c r="U91">
        <f>IFERROR(VALUE(VLOOKUP($F91&amp;$G91,PEFA2011all[[id]:[UD-03.1]],MATCH(U$4,PEFA2011all[[#Headers],[id]:[UD-03.1]],0),0)&amp;""),"")</f>
        <v>7</v>
      </c>
      <c r="V91">
        <f>IFERROR(VALUE(VLOOKUP($F91&amp;$G91,PEFA2011all[[id]:[UD-03.1]],MATCH(V$4,PEFA2011all[[#Headers],[id]:[UD-03.1]],0),0)&amp;""),"")</f>
        <v>4</v>
      </c>
      <c r="W91">
        <f>IFERROR(VALUE(VLOOKUP($F91&amp;$G91,PEFA2011all[[id]:[UD-03.1]],MATCH(W$4,PEFA2011all[[#Headers],[id]:[UD-03.1]],0),0)&amp;""),"")</f>
        <v>7</v>
      </c>
      <c r="X91">
        <f>IFERROR(VALUE(VLOOKUP($F91&amp;$G91,PEFA2011all[[id]:[UD-03.1]],MATCH(X$4,PEFA2011all[[#Headers],[id]:[UD-03.1]],0),0)&amp;""),"")</f>
        <v>6</v>
      </c>
      <c r="Y91">
        <f>IFERROR(VALUE(VLOOKUP($F91&amp;$G91,PEFA2011all[[id]:[UD-03.1]],MATCH(Y$4,PEFA2011all[[#Headers],[id]:[UD-03.1]],0),0)&amp;""),"")</f>
        <v>2</v>
      </c>
      <c r="Z91">
        <f>IFERROR(VALUE(VLOOKUP($F91&amp;$G91,PEFA2011all[[id]:[UD-03.1]],MATCH(Z$4,PEFA2011all[[#Headers],[id]:[UD-03.1]],0),0)&amp;""),"")</f>
        <v>6</v>
      </c>
      <c r="AA91">
        <f>IFERROR(VALUE(VLOOKUP($F91&amp;$G91,PEFA2011all[[id]:[UD-03.1]],MATCH(AA$4,PEFA2011all[[#Headers],[id]:[UD-03.1]],0),0)&amp;""),"")</f>
        <v>3</v>
      </c>
      <c r="AB91">
        <f>IFERROR(VALUE(VLOOKUP($F91&amp;$G91,PEFA2011all[[id]:[UD-03.1]],MATCH(AB$4,PEFA2011all[[#Headers],[id]:[UD-03.1]],0),0)&amp;""),"")</f>
        <v>5</v>
      </c>
      <c r="AC91">
        <f>IFERROR(VALUE(VLOOKUP($F91&amp;$G91,PEFA2011all[[id]:[UD-03.1]],MATCH(AC$4,PEFA2011all[[#Headers],[id]:[UD-03.1]],0),0)&amp;""),"")</f>
        <v>6</v>
      </c>
      <c r="AD91">
        <f>IFERROR(VALUE(VLOOKUP($F91&amp;$G91,PEFA2011all[[id]:[UD-03.1]],MATCH(AD$4,PEFA2011all[[#Headers],[id]:[UD-03.1]],0),0)&amp;""),"")</f>
        <v>7</v>
      </c>
      <c r="AE91">
        <f>IFERROR(VALUE(VLOOKUP($F91&amp;$G91,PEFA2011all[[id]:[UD-03.1]],MATCH(AE$4,PEFA2011all[[#Headers],[id]:[UD-03.1]],0),0)&amp;""),"")</f>
        <v>1</v>
      </c>
      <c r="AF91">
        <f>IFERROR(VALUE(VLOOKUP($F91&amp;$G91,PEFA2011all[[id]:[UD-03.1]],MATCH(AF$4,PEFA2011all[[#Headers],[id]:[UD-03.1]],0),0)&amp;""),"")</f>
        <v>2</v>
      </c>
      <c r="AG91">
        <f>IFERROR(VALUE(VLOOKUP($F91&amp;$G91,PEFA2011all[[id]:[UD-03.1]],MATCH(AG$4,PEFA2011all[[#Headers],[id]:[UD-03.1]],0),0)&amp;""),"")</f>
        <v>4</v>
      </c>
      <c r="AH91">
        <f>IFERROR(VALUE(VLOOKUP($F91&amp;$G91,PEFA2011all[[id]:[UD-03.1]],MATCH(AH$4,PEFA2011all[[#Headers],[id]:[UD-03.1]],0),0)&amp;""),"")</f>
        <v>3</v>
      </c>
      <c r="AI91">
        <f>IFERROR(VALUE(VLOOKUP($F91&amp;$G91,PEFA2011all[[id]:[UD-03.1]],MATCH(AI$4,PEFA2011all[[#Headers],[id]:[UD-03.1]],0),0)&amp;""),"")</f>
        <v>5</v>
      </c>
      <c r="AJ91">
        <f>IFERROR(VALUE(VLOOKUP($F91&amp;$G91,PEFA2011all[[id]:[UD-03.1]],MATCH(AJ$4,PEFA2011all[[#Headers],[id]:[UD-03.1]],0),0)&amp;""),"")</f>
        <v>1</v>
      </c>
      <c r="AK91">
        <f>IFERROR(VALUE(VLOOKUP($F91&amp;$G91,PEFA2011all[[id]:[UD-03.1]],MATCH(AK$4,PEFA2011all[[#Headers],[id]:[UD-03.1]],0),0)&amp;""),"")</f>
        <v>6</v>
      </c>
      <c r="AL91">
        <f>IFERROR(VALUE(VLOOKUP($F91&amp;$G91,PEFA2011all[[id]:[UD-03.1]],MATCH(AL$4,PEFA2011all[[#Headers],[id]:[UD-03.1]],0),0)&amp;""),"")</f>
        <v>7</v>
      </c>
      <c r="AM91">
        <f>IFERROR(VALUE(VLOOKUP($F91&amp;$G91,PEFA2011all[[id]:[UD-03.1]],MATCH(AM$4,PEFA2011all[[#Headers],[id]:[UD-03.1]],0),0)&amp;""),"")</f>
        <v>2</v>
      </c>
      <c r="AN91">
        <f>IFERROR(VALUE(VLOOKUP($F91&amp;$G91,PEFA2011all[[id]:[UD-03.1]],MATCH(AN$4,PEFA2011all[[#Headers],[id]:[UD-03.1]],0),0)&amp;""),"")</f>
        <v>6</v>
      </c>
      <c r="AO91">
        <f>IFERROR(VALUE(VLOOKUP($F91&amp;$G91,PEFA2011all[[id]:[UD-03.1]],MATCH(AO$4,PEFA2011all[[#Headers],[id]:[UD-03.1]],0),0)&amp;""),"")</f>
        <v>1</v>
      </c>
      <c r="AP91" t="str">
        <f>IFERROR(VALUE(VLOOKUP($F91&amp;$G91,PEFA2011all[[id]:[UD-03.1]],MATCH(AP$4,PEFA2011all[[#Headers],[id]:[UD-03.1]],0),0)&amp;""),"")</f>
        <v/>
      </c>
      <c r="AQ91" t="str">
        <f>IFERROR(VALUE(VLOOKUP($F91&amp;$G91,PEFA2011all[[id]:[UD-03.1]],MATCH(AQ$4,PEFA2011all[[#Headers],[id]:[UD-03.1]],0),0)&amp;""),"")</f>
        <v/>
      </c>
      <c r="AR91" t="str">
        <f>IFERROR(VALUE(VLOOKUP($F91&amp;$G91,PEFA2011all[[id]:[UD-03.1]],MATCH(AR$4,PEFA2011all[[#Headers],[id]:[UD-03.1]],0),0)&amp;""),"")</f>
        <v/>
      </c>
    </row>
    <row r="92" spans="2:44" x14ac:dyDescent="0.25">
      <c r="B92">
        <v>2011</v>
      </c>
      <c r="C92" t="s">
        <v>212</v>
      </c>
      <c r="D92" t="e" vm="99">
        <v>#VALUE!</v>
      </c>
      <c r="E92" t="str" cm="1">
        <f t="array" ref="E92">_FV(PEFA2011[[#This Row],[Country-abb]],"Abbreviation")</f>
        <v>KW</v>
      </c>
      <c r="F92" t="str">
        <f>_xlfn.XLOOKUP(PEFA2011[[#This Row],[ISO-2]],'Code'!$B$2:$B$250,'Code'!$C$2:$C$250,"",0)</f>
        <v>KWT</v>
      </c>
      <c r="G92">
        <v>2010</v>
      </c>
      <c r="H92">
        <f>IFERROR(AVERAGE(PEFA2011[[#This Row],[Aggregate expenditure out-turn compared to original approved budget]:[Stock and monitoring of expenditure payment arrears]]),"")</f>
        <v>4.25</v>
      </c>
      <c r="I92">
        <f>IFERROR(AVERAGE(PEFA2011[[#This Row],[Classification of the budget]:[Public access to key fiscal information]]),"")</f>
        <v>5.833333333333333</v>
      </c>
      <c r="J92">
        <f>IFERROR(AVERAGE(PEFA2011[[#This Row],[Orderliness and participation in the annual budget process]:[Multi-year perspective in fiscal planning, expenditure policy and budgeting]]),"")</f>
        <v>2.5</v>
      </c>
      <c r="K92">
        <f>IFERROR(AVERAGE(PEFA2011[[#This Row],[Transparency of taxpayer obligations and liabilities]:[Effectiveness of internal audit]]),"")</f>
        <v>4.7777777777777777</v>
      </c>
      <c r="L92">
        <f>IFERROR(AVERAGE(PEFA2011[[#This Row],[Timeliness and regularity of accounts reconciliation]:[Quality and timeliness of annual financial statements]]),"")</f>
        <v>5</v>
      </c>
      <c r="M92">
        <f>IFERROR(AVERAGE(PEFA2011[[#This Row],[Scope, nature and follow-up of external audit]:[Legislative scrutiny of external audit reports]]),"")</f>
        <v>5.333333333333333</v>
      </c>
      <c r="N92">
        <f>IFERROR(VALUE(VLOOKUP($F92&amp;$G92,PEFA2011all[[id]:[UD-03.1]],MATCH(N$4,PEFA2011all[[#Headers],[id]:[UD-03.1]],0),0)&amp;""),"")</f>
        <v>3</v>
      </c>
      <c r="O92">
        <f>IFERROR(VALUE(VLOOKUP($F92&amp;$G92,PEFA2011all[[id]:[UD-03.1]],MATCH(O$4,PEFA2011all[[#Headers],[id]:[UD-03.1]],0),0)&amp;""),"")</f>
        <v>5</v>
      </c>
      <c r="P92">
        <f>IFERROR(VALUE(VLOOKUP($F92&amp;$G92,PEFA2011all[[id]:[UD-03.1]],MATCH(P$4,PEFA2011all[[#Headers],[id]:[UD-03.1]],0),0)&amp;""),"")</f>
        <v>7</v>
      </c>
      <c r="Q92">
        <f>IFERROR(VALUE(VLOOKUP($F92&amp;$G92,PEFA2011all[[id]:[UD-03.1]],MATCH(Q$4,PEFA2011all[[#Headers],[id]:[UD-03.1]],0),0)&amp;""),"")</f>
        <v>2</v>
      </c>
      <c r="R92">
        <f>IFERROR(VALUE(VLOOKUP($F92&amp;$G92,PEFA2011all[[id]:[UD-03.1]],MATCH(R$4,PEFA2011all[[#Headers],[id]:[UD-03.1]],0),0)&amp;""),"")</f>
        <v>3</v>
      </c>
      <c r="S92">
        <f>IFERROR(VALUE(VLOOKUP($F92&amp;$G92,PEFA2011all[[id]:[UD-03.1]],MATCH(S$4,PEFA2011all[[#Headers],[id]:[UD-03.1]],0),0)&amp;""),"")</f>
        <v>5</v>
      </c>
      <c r="T92">
        <f>IFERROR(VALUE(VLOOKUP($F92&amp;$G92,PEFA2011all[[id]:[UD-03.1]],MATCH(T$4,PEFA2011all[[#Headers],[id]:[UD-03.1]],0),0)&amp;""),"")</f>
        <v>7</v>
      </c>
      <c r="U92">
        <f>IFERROR(VALUE(VLOOKUP($F92&amp;$G92,PEFA2011all[[id]:[UD-03.1]],MATCH(U$4,PEFA2011all[[#Headers],[id]:[UD-03.1]],0),0)&amp;""),"")</f>
        <v>6</v>
      </c>
      <c r="V92">
        <f>IFERROR(VALUE(VLOOKUP($F92&amp;$G92,PEFA2011all[[id]:[UD-03.1]],MATCH(V$4,PEFA2011all[[#Headers],[id]:[UD-03.1]],0),0)&amp;""),"")</f>
        <v>7</v>
      </c>
      <c r="W92">
        <f>IFERROR(VALUE(VLOOKUP($F92&amp;$G92,PEFA2011all[[id]:[UD-03.1]],MATCH(W$4,PEFA2011all[[#Headers],[id]:[UD-03.1]],0),0)&amp;""),"")</f>
        <v>7</v>
      </c>
      <c r="X92">
        <f>IFERROR(VALUE(VLOOKUP($F92&amp;$G92,PEFA2011all[[id]:[UD-03.1]],MATCH(X$4,PEFA2011all[[#Headers],[id]:[UD-03.1]],0),0)&amp;""),"")</f>
        <v>4</v>
      </c>
      <c r="Y92">
        <f>IFERROR(VALUE(VLOOKUP($F92&amp;$G92,PEFA2011all[[id]:[UD-03.1]],MATCH(Y$4,PEFA2011all[[#Headers],[id]:[UD-03.1]],0),0)&amp;""),"")</f>
        <v>1</v>
      </c>
      <c r="Z92">
        <f>IFERROR(VALUE(VLOOKUP($F92&amp;$G92,PEFA2011all[[id]:[UD-03.1]],MATCH(Z$4,PEFA2011all[[#Headers],[id]:[UD-03.1]],0),0)&amp;""),"")</f>
        <v>6</v>
      </c>
      <c r="AA92">
        <f>IFERROR(VALUE(VLOOKUP($F92&amp;$G92,PEFA2011all[[id]:[UD-03.1]],MATCH(AA$4,PEFA2011all[[#Headers],[id]:[UD-03.1]],0),0)&amp;""),"")</f>
        <v>5</v>
      </c>
      <c r="AB92">
        <f>IFERROR(VALUE(VLOOKUP($F92&amp;$G92,PEFA2011all[[id]:[UD-03.1]],MATCH(AB$4,PEFA2011all[[#Headers],[id]:[UD-03.1]],0),0)&amp;""),"")</f>
        <v>7</v>
      </c>
      <c r="AC92">
        <f>IFERROR(VALUE(VLOOKUP($F92&amp;$G92,PEFA2011all[[id]:[UD-03.1]],MATCH(AC$4,PEFA2011all[[#Headers],[id]:[UD-03.1]],0),0)&amp;""),"")</f>
        <v>4</v>
      </c>
      <c r="AD92">
        <f>IFERROR(VALUE(VLOOKUP($F92&amp;$G92,PEFA2011all[[id]:[UD-03.1]],MATCH(AD$4,PEFA2011all[[#Headers],[id]:[UD-03.1]],0),0)&amp;""),"")</f>
        <v>7</v>
      </c>
      <c r="AE92">
        <f>IFERROR(VALUE(VLOOKUP($F92&amp;$G92,PEFA2011all[[id]:[UD-03.1]],MATCH(AE$4,PEFA2011all[[#Headers],[id]:[UD-03.1]],0),0)&amp;""),"")</f>
        <v>6</v>
      </c>
      <c r="AF92">
        <f>IFERROR(VALUE(VLOOKUP($F92&amp;$G92,PEFA2011all[[id]:[UD-03.1]],MATCH(AF$4,PEFA2011all[[#Headers],[id]:[UD-03.1]],0),0)&amp;""),"")</f>
        <v>2</v>
      </c>
      <c r="AG92">
        <f>IFERROR(VALUE(VLOOKUP($F92&amp;$G92,PEFA2011all[[id]:[UD-03.1]],MATCH(AG$4,PEFA2011all[[#Headers],[id]:[UD-03.1]],0),0)&amp;""),"")</f>
        <v>4</v>
      </c>
      <c r="AH92">
        <f>IFERROR(VALUE(VLOOKUP($F92&amp;$G92,PEFA2011all[[id]:[UD-03.1]],MATCH(AH$4,PEFA2011all[[#Headers],[id]:[UD-03.1]],0),0)&amp;""),"")</f>
        <v>2</v>
      </c>
      <c r="AI92">
        <f>IFERROR(VALUE(VLOOKUP($F92&amp;$G92,PEFA2011all[[id]:[UD-03.1]],MATCH(AI$4,PEFA2011all[[#Headers],[id]:[UD-03.1]],0),0)&amp;""),"")</f>
        <v>6</v>
      </c>
      <c r="AJ92">
        <f>IFERROR(VALUE(VLOOKUP($F92&amp;$G92,PEFA2011all[[id]:[UD-03.1]],MATCH(AJ$4,PEFA2011all[[#Headers],[id]:[UD-03.1]],0),0)&amp;""),"")</f>
        <v>1</v>
      </c>
      <c r="AK92">
        <f>IFERROR(VALUE(VLOOKUP($F92&amp;$G92,PEFA2011all[[id]:[UD-03.1]],MATCH(AK$4,PEFA2011all[[#Headers],[id]:[UD-03.1]],0),0)&amp;""),"")</f>
        <v>7</v>
      </c>
      <c r="AL92">
        <f>IFERROR(VALUE(VLOOKUP($F92&amp;$G92,PEFA2011all[[id]:[UD-03.1]],MATCH(AL$4,PEFA2011all[[#Headers],[id]:[UD-03.1]],0),0)&amp;""),"")</f>
        <v>6</v>
      </c>
      <c r="AM92">
        <f>IFERROR(VALUE(VLOOKUP($F92&amp;$G92,PEFA2011all[[id]:[UD-03.1]],MATCH(AM$4,PEFA2011all[[#Headers],[id]:[UD-03.1]],0),0)&amp;""),"")</f>
        <v>5</v>
      </c>
      <c r="AN92">
        <f>IFERROR(VALUE(VLOOKUP($F92&amp;$G92,PEFA2011all[[id]:[UD-03.1]],MATCH(AN$4,PEFA2011all[[#Headers],[id]:[UD-03.1]],0),0)&amp;""),"")</f>
        <v>6</v>
      </c>
      <c r="AO92">
        <f>IFERROR(VALUE(VLOOKUP($F92&amp;$G92,PEFA2011all[[id]:[UD-03.1]],MATCH(AO$4,PEFA2011all[[#Headers],[id]:[UD-03.1]],0),0)&amp;""),"")</f>
        <v>5</v>
      </c>
      <c r="AP92" t="str">
        <f>IFERROR(VALUE(VLOOKUP($F92&amp;$G92,PEFA2011all[[id]:[UD-03.1]],MATCH(AP$4,PEFA2011all[[#Headers],[id]:[UD-03.1]],0),0)&amp;""),"")</f>
        <v/>
      </c>
      <c r="AQ92" t="str">
        <f>IFERROR(VALUE(VLOOKUP($F92&amp;$G92,PEFA2011all[[id]:[UD-03.1]],MATCH(AQ$4,PEFA2011all[[#Headers],[id]:[UD-03.1]],0),0)&amp;""),"")</f>
        <v/>
      </c>
      <c r="AR92" t="str">
        <f>IFERROR(VALUE(VLOOKUP($F92&amp;$G92,PEFA2011all[[id]:[UD-03.1]],MATCH(AR$4,PEFA2011all[[#Headers],[id]:[UD-03.1]],0),0)&amp;""),"")</f>
        <v/>
      </c>
    </row>
    <row r="93" spans="2:44" x14ac:dyDescent="0.25">
      <c r="B93">
        <v>2011</v>
      </c>
      <c r="C93" t="s">
        <v>129</v>
      </c>
      <c r="D93" t="e" vm="3">
        <v>#VALUE!</v>
      </c>
      <c r="E93" t="str" cm="1">
        <f t="array" ref="E93">_FV(PEFA2011[[#This Row],[Country-abb]],"Abbreviation")</f>
        <v>KG</v>
      </c>
      <c r="F93" t="str">
        <f>_xlfn.XLOOKUP(PEFA2011[[#This Row],[ISO-2]],'Code'!$B$2:$B$250,'Code'!$C$2:$C$250,"",0)</f>
        <v>KGZ</v>
      </c>
      <c r="G93">
        <v>2015</v>
      </c>
      <c r="H93">
        <f>IFERROR(AVERAGE(PEFA2011[[#This Row],[Aggregate expenditure out-turn compared to original approved budget]:[Stock and monitoring of expenditure payment arrears]]),"")</f>
        <v>4.25</v>
      </c>
      <c r="I93">
        <f>IFERROR(AVERAGE(PEFA2011[[#This Row],[Classification of the budget]:[Public access to key fiscal information]]),"")</f>
        <v>4.333333333333333</v>
      </c>
      <c r="J93">
        <f>IFERROR(AVERAGE(PEFA2011[[#This Row],[Orderliness and participation in the annual budget process]:[Multi-year perspective in fiscal planning, expenditure policy and budgeting]]),"")</f>
        <v>4.5</v>
      </c>
      <c r="K93">
        <f>IFERROR(AVERAGE(PEFA2011[[#This Row],[Transparency of taxpayer obligations and liabilities]:[Effectiveness of internal audit]]),"")</f>
        <v>4.4444444444444446</v>
      </c>
      <c r="L93">
        <f>IFERROR(AVERAGE(PEFA2011[[#This Row],[Timeliness and regularity of accounts reconciliation]:[Quality and timeliness of annual financial statements]]),"")</f>
        <v>5.5</v>
      </c>
      <c r="M93">
        <f>IFERROR(AVERAGE(PEFA2011[[#This Row],[Scope, nature and follow-up of external audit]:[Legislative scrutiny of external audit reports]]),"")</f>
        <v>4</v>
      </c>
      <c r="N93">
        <f>IFERROR(VALUE(VLOOKUP($F93&amp;$G93,PEFA2011all[[id]:[UD-03.1]],MATCH(N$4,PEFA2011all[[#Headers],[id]:[UD-03.1]],0),0)&amp;""),"")</f>
        <v>7</v>
      </c>
      <c r="O93">
        <f>IFERROR(VALUE(VLOOKUP($F93&amp;$G93,PEFA2011all[[id]:[UD-03.1]],MATCH(O$4,PEFA2011all[[#Headers],[id]:[UD-03.1]],0),0)&amp;""),"")</f>
        <v>1</v>
      </c>
      <c r="P93">
        <f>IFERROR(VALUE(VLOOKUP($F93&amp;$G93,PEFA2011all[[id]:[UD-03.1]],MATCH(P$4,PEFA2011all[[#Headers],[id]:[UD-03.1]],0),0)&amp;""),"")</f>
        <v>7</v>
      </c>
      <c r="Q93">
        <f>IFERROR(VALUE(VLOOKUP($F93&amp;$G93,PEFA2011all[[id]:[UD-03.1]],MATCH(Q$4,PEFA2011all[[#Headers],[id]:[UD-03.1]],0),0)&amp;""),"")</f>
        <v>2</v>
      </c>
      <c r="R93">
        <f>IFERROR(VALUE(VLOOKUP($F93&amp;$G93,PEFA2011all[[id]:[UD-03.1]],MATCH(R$4,PEFA2011all[[#Headers],[id]:[UD-03.1]],0),0)&amp;""),"")</f>
        <v>5</v>
      </c>
      <c r="S93">
        <f>IFERROR(VALUE(VLOOKUP($F93&amp;$G93,PEFA2011all[[id]:[UD-03.1]],MATCH(S$4,PEFA2011all[[#Headers],[id]:[UD-03.1]],0),0)&amp;""),"")</f>
        <v>5</v>
      </c>
      <c r="T93">
        <f>IFERROR(VALUE(VLOOKUP($F93&amp;$G93,PEFA2011all[[id]:[UD-03.1]],MATCH(T$4,PEFA2011all[[#Headers],[id]:[UD-03.1]],0),0)&amp;""),"")</f>
        <v>2</v>
      </c>
      <c r="U93">
        <f>IFERROR(VALUE(VLOOKUP($F93&amp;$G93,PEFA2011all[[id]:[UD-03.1]],MATCH(U$4,PEFA2011all[[#Headers],[id]:[UD-03.1]],0),0)&amp;""),"")</f>
        <v>7</v>
      </c>
      <c r="V93">
        <f>IFERROR(VALUE(VLOOKUP($F93&amp;$G93,PEFA2011all[[id]:[UD-03.1]],MATCH(V$4,PEFA2011all[[#Headers],[id]:[UD-03.1]],0),0)&amp;""),"")</f>
        <v>4</v>
      </c>
      <c r="W93">
        <f>IFERROR(VALUE(VLOOKUP($F93&amp;$G93,PEFA2011all[[id]:[UD-03.1]],MATCH(W$4,PEFA2011all[[#Headers],[id]:[UD-03.1]],0),0)&amp;""),"")</f>
        <v>3</v>
      </c>
      <c r="X93">
        <f>IFERROR(VALUE(VLOOKUP($F93&amp;$G93,PEFA2011all[[id]:[UD-03.1]],MATCH(X$4,PEFA2011all[[#Headers],[id]:[UD-03.1]],0),0)&amp;""),"")</f>
        <v>5</v>
      </c>
      <c r="Y93">
        <f>IFERROR(VALUE(VLOOKUP($F93&amp;$G93,PEFA2011all[[id]:[UD-03.1]],MATCH(Y$4,PEFA2011all[[#Headers],[id]:[UD-03.1]],0),0)&amp;""),"")</f>
        <v>4</v>
      </c>
      <c r="Z93">
        <f>IFERROR(VALUE(VLOOKUP($F93&amp;$G93,PEFA2011all[[id]:[UD-03.1]],MATCH(Z$4,PEFA2011all[[#Headers],[id]:[UD-03.1]],0),0)&amp;""),"")</f>
        <v>5</v>
      </c>
      <c r="AA93">
        <f>IFERROR(VALUE(VLOOKUP($F93&amp;$G93,PEFA2011all[[id]:[UD-03.1]],MATCH(AA$4,PEFA2011all[[#Headers],[id]:[UD-03.1]],0),0)&amp;""),"")</f>
        <v>5</v>
      </c>
      <c r="AB93">
        <f>IFERROR(VALUE(VLOOKUP($F93&amp;$G93,PEFA2011all[[id]:[UD-03.1]],MATCH(AB$4,PEFA2011all[[#Headers],[id]:[UD-03.1]],0),0)&amp;""),"")</f>
        <v>6</v>
      </c>
      <c r="AC93">
        <f>IFERROR(VALUE(VLOOKUP($F93&amp;$G93,PEFA2011all[[id]:[UD-03.1]],MATCH(AC$4,PEFA2011all[[#Headers],[id]:[UD-03.1]],0),0)&amp;""),"")</f>
        <v>4</v>
      </c>
      <c r="AD93">
        <f>IFERROR(VALUE(VLOOKUP($F93&amp;$G93,PEFA2011all[[id]:[UD-03.1]],MATCH(AD$4,PEFA2011all[[#Headers],[id]:[UD-03.1]],0),0)&amp;""),"")</f>
        <v>7</v>
      </c>
      <c r="AE93">
        <f>IFERROR(VALUE(VLOOKUP($F93&amp;$G93,PEFA2011all[[id]:[UD-03.1]],MATCH(AE$4,PEFA2011all[[#Headers],[id]:[UD-03.1]],0),0)&amp;""),"")</f>
        <v>2</v>
      </c>
      <c r="AF93">
        <f>IFERROR(VALUE(VLOOKUP($F93&amp;$G93,PEFA2011all[[id]:[UD-03.1]],MATCH(AF$4,PEFA2011all[[#Headers],[id]:[UD-03.1]],0),0)&amp;""),"")</f>
        <v>5</v>
      </c>
      <c r="AG93">
        <f>IFERROR(VALUE(VLOOKUP($F93&amp;$G93,PEFA2011all[[id]:[UD-03.1]],MATCH(AG$4,PEFA2011all[[#Headers],[id]:[UD-03.1]],0),0)&amp;""),"")</f>
        <v>3</v>
      </c>
      <c r="AH93">
        <f>IFERROR(VALUE(VLOOKUP($F93&amp;$G93,PEFA2011all[[id]:[UD-03.1]],MATCH(AH$4,PEFA2011all[[#Headers],[id]:[UD-03.1]],0),0)&amp;""),"")</f>
        <v>3</v>
      </c>
      <c r="AI93">
        <f>IFERROR(VALUE(VLOOKUP($F93&amp;$G93,PEFA2011all[[id]:[UD-03.1]],MATCH(AI$4,PEFA2011all[[#Headers],[id]:[UD-03.1]],0),0)&amp;""),"")</f>
        <v>7</v>
      </c>
      <c r="AJ93">
        <f>IFERROR(VALUE(VLOOKUP($F93&amp;$G93,PEFA2011all[[id]:[UD-03.1]],MATCH(AJ$4,PEFA2011all[[#Headers],[id]:[UD-03.1]],0),0)&amp;""),"")</f>
        <v>7</v>
      </c>
      <c r="AK93">
        <f>IFERROR(VALUE(VLOOKUP($F93&amp;$G93,PEFA2011all[[id]:[UD-03.1]],MATCH(AK$4,PEFA2011all[[#Headers],[id]:[UD-03.1]],0),0)&amp;""),"")</f>
        <v>4</v>
      </c>
      <c r="AL93">
        <f>IFERROR(VALUE(VLOOKUP($F93&amp;$G93,PEFA2011all[[id]:[UD-03.1]],MATCH(AL$4,PEFA2011all[[#Headers],[id]:[UD-03.1]],0),0)&amp;""),"")</f>
        <v>4</v>
      </c>
      <c r="AM93">
        <f>IFERROR(VALUE(VLOOKUP($F93&amp;$G93,PEFA2011all[[id]:[UD-03.1]],MATCH(AM$4,PEFA2011all[[#Headers],[id]:[UD-03.1]],0),0)&amp;""),"")</f>
        <v>4</v>
      </c>
      <c r="AN93">
        <f>IFERROR(VALUE(VLOOKUP($F93&amp;$G93,PEFA2011all[[id]:[UD-03.1]],MATCH(AN$4,PEFA2011all[[#Headers],[id]:[UD-03.1]],0),0)&amp;""),"")</f>
        <v>4</v>
      </c>
      <c r="AO93">
        <f>IFERROR(VALUE(VLOOKUP($F93&amp;$G93,PEFA2011all[[id]:[UD-03.1]],MATCH(AO$4,PEFA2011all[[#Headers],[id]:[UD-03.1]],0),0)&amp;""),"")</f>
        <v>4</v>
      </c>
      <c r="AP93">
        <f>IFERROR(VALUE(VLOOKUP($F93&amp;$G93,PEFA2011all[[id]:[UD-03.1]],MATCH(AP$4,PEFA2011all[[#Headers],[id]:[UD-03.1]],0),0)&amp;""),"")</f>
        <v>2</v>
      </c>
      <c r="AQ93">
        <f>IFERROR(VALUE(VLOOKUP($F93&amp;$G93,PEFA2011all[[id]:[UD-03.1]],MATCH(AQ$4,PEFA2011all[[#Headers],[id]:[UD-03.1]],0),0)&amp;""),"")</f>
        <v>7</v>
      </c>
      <c r="AR93">
        <f>IFERROR(VALUE(VLOOKUP($F93&amp;$G93,PEFA2011all[[id]:[UD-03.1]],MATCH(AR$4,PEFA2011all[[#Headers],[id]:[UD-03.1]],0),0)&amp;""),"")</f>
        <v>1</v>
      </c>
    </row>
    <row r="94" spans="2:44" x14ac:dyDescent="0.25">
      <c r="B94">
        <v>2011</v>
      </c>
      <c r="C94" t="s">
        <v>129</v>
      </c>
      <c r="D94" t="e" vm="3">
        <v>#VALUE!</v>
      </c>
      <c r="E94" t="str" cm="1">
        <f t="array" ref="E94">_FV(PEFA2011[[#This Row],[Country-abb]],"Abbreviation")</f>
        <v>KG</v>
      </c>
      <c r="F94" t="str">
        <f>_xlfn.XLOOKUP(PEFA2011[[#This Row],[ISO-2]],'Code'!$B$2:$B$250,'Code'!$C$2:$C$250,"",0)</f>
        <v>KGZ</v>
      </c>
      <c r="G94">
        <v>2009</v>
      </c>
      <c r="H94">
        <f>IFERROR(AVERAGE(PEFA2011[[#This Row],[Aggregate expenditure out-turn compared to original approved budget]:[Stock and monitoring of expenditure payment arrears]]),"")</f>
        <v>3.5</v>
      </c>
      <c r="I94">
        <f>IFERROR(AVERAGE(PEFA2011[[#This Row],[Classification of the budget]:[Public access to key fiscal information]]),"")</f>
        <v>3.8333333333333335</v>
      </c>
      <c r="J94">
        <f>IFERROR(AVERAGE(PEFA2011[[#This Row],[Orderliness and participation in the annual budget process]:[Multi-year perspective in fiscal planning, expenditure policy and budgeting]]),"")</f>
        <v>4.5</v>
      </c>
      <c r="K94">
        <f>IFERROR(AVERAGE(PEFA2011[[#This Row],[Transparency of taxpayer obligations and liabilities]:[Effectiveness of internal audit]]),"")</f>
        <v>2.4444444444444446</v>
      </c>
      <c r="L94">
        <f>IFERROR(AVERAGE(PEFA2011[[#This Row],[Timeliness and regularity of accounts reconciliation]:[Quality and timeliness of annual financial statements]]),"")</f>
        <v>3.5</v>
      </c>
      <c r="M94">
        <f>IFERROR(AVERAGE(PEFA2011[[#This Row],[Scope, nature and follow-up of external audit]:[Legislative scrutiny of external audit reports]]),"")</f>
        <v>2.6666666666666665</v>
      </c>
      <c r="N94">
        <f>IFERROR(VALUE(VLOOKUP($F94&amp;$G94,PEFA2011all[[id]:[UD-03.1]],MATCH(N$4,PEFA2011all[[#Headers],[id]:[UD-03.1]],0),0)&amp;""),"")</f>
        <v>3</v>
      </c>
      <c r="O94">
        <f>IFERROR(VALUE(VLOOKUP($F94&amp;$G94,PEFA2011all[[id]:[UD-03.1]],MATCH(O$4,PEFA2011all[[#Headers],[id]:[UD-03.1]],0),0)&amp;""),"")</f>
        <v>3</v>
      </c>
      <c r="P94">
        <f>IFERROR(VALUE(VLOOKUP($F94&amp;$G94,PEFA2011all[[id]:[UD-03.1]],MATCH(P$4,PEFA2011all[[#Headers],[id]:[UD-03.1]],0),0)&amp;""),"")</f>
        <v>7</v>
      </c>
      <c r="Q94">
        <f>IFERROR(VALUE(VLOOKUP($F94&amp;$G94,PEFA2011all[[id]:[UD-03.1]],MATCH(Q$4,PEFA2011all[[#Headers],[id]:[UD-03.1]],0),0)&amp;""),"")</f>
        <v>1</v>
      </c>
      <c r="R94">
        <f>IFERROR(VALUE(VLOOKUP($F94&amp;$G94,PEFA2011all[[id]:[UD-03.1]],MATCH(R$4,PEFA2011all[[#Headers],[id]:[UD-03.1]],0),0)&amp;""),"")</f>
        <v>5</v>
      </c>
      <c r="S94">
        <f>IFERROR(VALUE(VLOOKUP($F94&amp;$G94,PEFA2011all[[id]:[UD-03.1]],MATCH(S$4,PEFA2011all[[#Headers],[id]:[UD-03.1]],0),0)&amp;""),"")</f>
        <v>5</v>
      </c>
      <c r="T94">
        <f>IFERROR(VALUE(VLOOKUP($F94&amp;$G94,PEFA2011all[[id]:[UD-03.1]],MATCH(T$4,PEFA2011all[[#Headers],[id]:[UD-03.1]],0),0)&amp;""),"")</f>
        <v>1</v>
      </c>
      <c r="U94">
        <f>IFERROR(VALUE(VLOOKUP($F94&amp;$G94,PEFA2011all[[id]:[UD-03.1]],MATCH(U$4,PEFA2011all[[#Headers],[id]:[UD-03.1]],0),0)&amp;""),"")</f>
        <v>5</v>
      </c>
      <c r="V94">
        <f>IFERROR(VALUE(VLOOKUP($F94&amp;$G94,PEFA2011all[[id]:[UD-03.1]],MATCH(V$4,PEFA2011all[[#Headers],[id]:[UD-03.1]],0),0)&amp;""),"")</f>
        <v>4</v>
      </c>
      <c r="W94">
        <f>IFERROR(VALUE(VLOOKUP($F94&amp;$G94,PEFA2011all[[id]:[UD-03.1]],MATCH(W$4,PEFA2011all[[#Headers],[id]:[UD-03.1]],0),0)&amp;""),"")</f>
        <v>3</v>
      </c>
      <c r="X94">
        <f>IFERROR(VALUE(VLOOKUP($F94&amp;$G94,PEFA2011all[[id]:[UD-03.1]],MATCH(X$4,PEFA2011all[[#Headers],[id]:[UD-03.1]],0),0)&amp;""),"")</f>
        <v>5</v>
      </c>
      <c r="Y94">
        <f>IFERROR(VALUE(VLOOKUP($F94&amp;$G94,PEFA2011all[[id]:[UD-03.1]],MATCH(Y$4,PEFA2011all[[#Headers],[id]:[UD-03.1]],0),0)&amp;""),"")</f>
        <v>4</v>
      </c>
      <c r="Z94">
        <f>IFERROR(VALUE(VLOOKUP($F94&amp;$G94,PEFA2011all[[id]:[UD-03.1]],MATCH(Z$4,PEFA2011all[[#Headers],[id]:[UD-03.1]],0),0)&amp;""),"")</f>
        <v>3</v>
      </c>
      <c r="AA94">
        <f>IFERROR(VALUE(VLOOKUP($F94&amp;$G94,PEFA2011all[[id]:[UD-03.1]],MATCH(AA$4,PEFA2011all[[#Headers],[id]:[UD-03.1]],0),0)&amp;""),"")</f>
        <v>4</v>
      </c>
      <c r="AB94">
        <f>IFERROR(VALUE(VLOOKUP($F94&amp;$G94,PEFA2011all[[id]:[UD-03.1]],MATCH(AB$4,PEFA2011all[[#Headers],[id]:[UD-03.1]],0),0)&amp;""),"")</f>
        <v>2</v>
      </c>
      <c r="AC94">
        <f>IFERROR(VALUE(VLOOKUP($F94&amp;$G94,PEFA2011all[[id]:[UD-03.1]],MATCH(AC$4,PEFA2011all[[#Headers],[id]:[UD-03.1]],0),0)&amp;""),"")</f>
        <v>1</v>
      </c>
      <c r="AD94">
        <f>IFERROR(VALUE(VLOOKUP($F94&amp;$G94,PEFA2011all[[id]:[UD-03.1]],MATCH(AD$4,PEFA2011all[[#Headers],[id]:[UD-03.1]],0),0)&amp;""),"")</f>
        <v>5</v>
      </c>
      <c r="AE94">
        <f>IFERROR(VALUE(VLOOKUP($F94&amp;$G94,PEFA2011all[[id]:[UD-03.1]],MATCH(AE$4,PEFA2011all[[#Headers],[id]:[UD-03.1]],0),0)&amp;""),"")</f>
        <v>2</v>
      </c>
      <c r="AF94">
        <f>IFERROR(VALUE(VLOOKUP($F94&amp;$G94,PEFA2011all[[id]:[UD-03.1]],MATCH(AF$4,PEFA2011all[[#Headers],[id]:[UD-03.1]],0),0)&amp;""),"")</f>
        <v>2</v>
      </c>
      <c r="AG94">
        <f>IFERROR(VALUE(VLOOKUP($F94&amp;$G94,PEFA2011all[[id]:[UD-03.1]],MATCH(AG$4,PEFA2011all[[#Headers],[id]:[UD-03.1]],0),0)&amp;""),"")</f>
        <v>2</v>
      </c>
      <c r="AH94">
        <f>IFERROR(VALUE(VLOOKUP($F94&amp;$G94,PEFA2011all[[id]:[UD-03.1]],MATCH(AH$4,PEFA2011all[[#Headers],[id]:[UD-03.1]],0),0)&amp;""),"")</f>
        <v>1</v>
      </c>
      <c r="AI94">
        <f>IFERROR(VALUE(VLOOKUP($F94&amp;$G94,PEFA2011all[[id]:[UD-03.1]],MATCH(AI$4,PEFA2011all[[#Headers],[id]:[UD-03.1]],0),0)&amp;""),"")</f>
        <v>7</v>
      </c>
      <c r="AJ94">
        <f>IFERROR(VALUE(VLOOKUP($F94&amp;$G94,PEFA2011all[[id]:[UD-03.1]],MATCH(AJ$4,PEFA2011all[[#Headers],[id]:[UD-03.1]],0),0)&amp;""),"")</f>
        <v>1</v>
      </c>
      <c r="AK94">
        <f>IFERROR(VALUE(VLOOKUP($F94&amp;$G94,PEFA2011all[[id]:[UD-03.1]],MATCH(AK$4,PEFA2011all[[#Headers],[id]:[UD-03.1]],0),0)&amp;""),"")</f>
        <v>4</v>
      </c>
      <c r="AL94">
        <f>IFERROR(VALUE(VLOOKUP($F94&amp;$G94,PEFA2011all[[id]:[UD-03.1]],MATCH(AL$4,PEFA2011all[[#Headers],[id]:[UD-03.1]],0),0)&amp;""),"")</f>
        <v>2</v>
      </c>
      <c r="AM94">
        <f>IFERROR(VALUE(VLOOKUP($F94&amp;$G94,PEFA2011all[[id]:[UD-03.1]],MATCH(AM$4,PEFA2011all[[#Headers],[id]:[UD-03.1]],0),0)&amp;""),"")</f>
        <v>2</v>
      </c>
      <c r="AN94">
        <f>IFERROR(VALUE(VLOOKUP($F94&amp;$G94,PEFA2011all[[id]:[UD-03.1]],MATCH(AN$4,PEFA2011all[[#Headers],[id]:[UD-03.1]],0),0)&amp;""),"")</f>
        <v>4</v>
      </c>
      <c r="AO94">
        <f>IFERROR(VALUE(VLOOKUP($F94&amp;$G94,PEFA2011all[[id]:[UD-03.1]],MATCH(AO$4,PEFA2011all[[#Headers],[id]:[UD-03.1]],0),0)&amp;""),"")</f>
        <v>2</v>
      </c>
      <c r="AP94">
        <f>IFERROR(VALUE(VLOOKUP($F94&amp;$G94,PEFA2011all[[id]:[UD-03.1]],MATCH(AP$4,PEFA2011all[[#Headers],[id]:[UD-03.1]],0),0)&amp;""),"")</f>
        <v>1</v>
      </c>
      <c r="AQ94">
        <f>IFERROR(VALUE(VLOOKUP($F94&amp;$G94,PEFA2011all[[id]:[UD-03.1]],MATCH(AQ$4,PEFA2011all[[#Headers],[id]:[UD-03.1]],0),0)&amp;""),"")</f>
        <v>2</v>
      </c>
      <c r="AR94">
        <f>IFERROR(VALUE(VLOOKUP($F94&amp;$G94,PEFA2011all[[id]:[UD-03.1]],MATCH(AR$4,PEFA2011all[[#Headers],[id]:[UD-03.1]],0),0)&amp;""),"")</f>
        <v>1</v>
      </c>
    </row>
    <row r="95" spans="2:44" x14ac:dyDescent="0.25">
      <c r="B95">
        <v>2011</v>
      </c>
      <c r="C95" t="s">
        <v>129</v>
      </c>
      <c r="D95" t="e" vm="3">
        <v>#VALUE!</v>
      </c>
      <c r="E95" t="str" cm="1">
        <f t="array" ref="E95">_FV(PEFA2011[[#This Row],[Country-abb]],"Abbreviation")</f>
        <v>KG</v>
      </c>
      <c r="F95" t="str">
        <f>_xlfn.XLOOKUP(PEFA2011[[#This Row],[ISO-2]],'Code'!$B$2:$B$250,'Code'!$C$2:$C$250,"",0)</f>
        <v>KGZ</v>
      </c>
      <c r="G95">
        <v>2006</v>
      </c>
      <c r="H95">
        <f>IFERROR(AVERAGE(PEFA2011[[#This Row],[Aggregate expenditure out-turn compared to original approved budget]:[Stock and monitoring of expenditure payment arrears]]),"")</f>
        <v>4</v>
      </c>
      <c r="I95">
        <f>IFERROR(AVERAGE(PEFA2011[[#This Row],[Classification of the budget]:[Public access to key fiscal information]]),"")</f>
        <v>3</v>
      </c>
      <c r="J95">
        <f>IFERROR(AVERAGE(PEFA2011[[#This Row],[Orderliness and participation in the annual budget process]:[Multi-year perspective in fiscal planning, expenditure policy and budgeting]]),"")</f>
        <v>3.5</v>
      </c>
      <c r="K95">
        <f>IFERROR(AVERAGE(PEFA2011[[#This Row],[Transparency of taxpayer obligations and liabilities]:[Effectiveness of internal audit]]),"")</f>
        <v>2.7777777777777777</v>
      </c>
      <c r="L95">
        <f>IFERROR(AVERAGE(PEFA2011[[#This Row],[Timeliness and regularity of accounts reconciliation]:[Quality and timeliness of annual financial statements]]),"")</f>
        <v>1.75</v>
      </c>
      <c r="M95">
        <f>IFERROR(AVERAGE(PEFA2011[[#This Row],[Scope, nature and follow-up of external audit]:[Legislative scrutiny of external audit reports]]),"")</f>
        <v>1.3333333333333333</v>
      </c>
      <c r="N95">
        <f>IFERROR(VALUE(VLOOKUP($F95&amp;$G95,PEFA2011all[[id]:[UD-03.1]],MATCH(N$4,PEFA2011all[[#Headers],[id]:[UD-03.1]],0),0)&amp;""),"")</f>
        <v>1</v>
      </c>
      <c r="O95">
        <f>IFERROR(VALUE(VLOOKUP($F95&amp;$G95,PEFA2011all[[id]:[UD-03.1]],MATCH(O$4,PEFA2011all[[#Headers],[id]:[UD-03.1]],0),0)&amp;""),"")</f>
        <v>7</v>
      </c>
      <c r="P95">
        <f>IFERROR(VALUE(VLOOKUP($F95&amp;$G95,PEFA2011all[[id]:[UD-03.1]],MATCH(P$4,PEFA2011all[[#Headers],[id]:[UD-03.1]],0),0)&amp;""),"")</f>
        <v>7</v>
      </c>
      <c r="Q95">
        <f>IFERROR(VALUE(VLOOKUP($F95&amp;$G95,PEFA2011all[[id]:[UD-03.1]],MATCH(Q$4,PEFA2011all[[#Headers],[id]:[UD-03.1]],0),0)&amp;""),"")</f>
        <v>1</v>
      </c>
      <c r="R95">
        <f>IFERROR(VALUE(VLOOKUP($F95&amp;$G95,PEFA2011all[[id]:[UD-03.1]],MATCH(R$4,PEFA2011all[[#Headers],[id]:[UD-03.1]],0),0)&amp;""),"")</f>
        <v>3</v>
      </c>
      <c r="S95">
        <f>IFERROR(VALUE(VLOOKUP($F95&amp;$G95,PEFA2011all[[id]:[UD-03.1]],MATCH(S$4,PEFA2011all[[#Headers],[id]:[UD-03.1]],0),0)&amp;""),"")</f>
        <v>5</v>
      </c>
      <c r="T95">
        <f>IFERROR(VALUE(VLOOKUP($F95&amp;$G95,PEFA2011all[[id]:[UD-03.1]],MATCH(T$4,PEFA2011all[[#Headers],[id]:[UD-03.1]],0),0)&amp;""),"")</f>
        <v>1</v>
      </c>
      <c r="U95">
        <f>IFERROR(VALUE(VLOOKUP($F95&amp;$G95,PEFA2011all[[id]:[UD-03.1]],MATCH(U$4,PEFA2011all[[#Headers],[id]:[UD-03.1]],0),0)&amp;""),"")</f>
        <v>4</v>
      </c>
      <c r="V95">
        <f>IFERROR(VALUE(VLOOKUP($F95&amp;$G95,PEFA2011all[[id]:[UD-03.1]],MATCH(V$4,PEFA2011all[[#Headers],[id]:[UD-03.1]],0),0)&amp;""),"")</f>
        <v>2</v>
      </c>
      <c r="W95">
        <f>IFERROR(VALUE(VLOOKUP($F95&amp;$G95,PEFA2011all[[id]:[UD-03.1]],MATCH(W$4,PEFA2011all[[#Headers],[id]:[UD-03.1]],0),0)&amp;""),"")</f>
        <v>3</v>
      </c>
      <c r="X95">
        <f>IFERROR(VALUE(VLOOKUP($F95&amp;$G95,PEFA2011all[[id]:[UD-03.1]],MATCH(X$4,PEFA2011all[[#Headers],[id]:[UD-03.1]],0),0)&amp;""),"")</f>
        <v>5</v>
      </c>
      <c r="Y95">
        <f>IFERROR(VALUE(VLOOKUP($F95&amp;$G95,PEFA2011all[[id]:[UD-03.1]],MATCH(Y$4,PEFA2011all[[#Headers],[id]:[UD-03.1]],0),0)&amp;""),"")</f>
        <v>2</v>
      </c>
      <c r="Z95">
        <f>IFERROR(VALUE(VLOOKUP($F95&amp;$G95,PEFA2011all[[id]:[UD-03.1]],MATCH(Z$4,PEFA2011all[[#Headers],[id]:[UD-03.1]],0),0)&amp;""),"")</f>
        <v>3</v>
      </c>
      <c r="AA95">
        <f>IFERROR(VALUE(VLOOKUP($F95&amp;$G95,PEFA2011all[[id]:[UD-03.1]],MATCH(AA$4,PEFA2011all[[#Headers],[id]:[UD-03.1]],0),0)&amp;""),"")</f>
        <v>1</v>
      </c>
      <c r="AB95">
        <f>IFERROR(VALUE(VLOOKUP($F95&amp;$G95,PEFA2011all[[id]:[UD-03.1]],MATCH(AB$4,PEFA2011all[[#Headers],[id]:[UD-03.1]],0),0)&amp;""),"")</f>
        <v>6</v>
      </c>
      <c r="AC95">
        <f>IFERROR(VALUE(VLOOKUP($F95&amp;$G95,PEFA2011all[[id]:[UD-03.1]],MATCH(AC$4,PEFA2011all[[#Headers],[id]:[UD-03.1]],0),0)&amp;""),"")</f>
        <v>1</v>
      </c>
      <c r="AD95">
        <f>IFERROR(VALUE(VLOOKUP($F95&amp;$G95,PEFA2011all[[id]:[UD-03.1]],MATCH(AD$4,PEFA2011all[[#Headers],[id]:[UD-03.1]],0),0)&amp;""),"")</f>
        <v>6</v>
      </c>
      <c r="AE95">
        <f>IFERROR(VALUE(VLOOKUP($F95&amp;$G95,PEFA2011all[[id]:[UD-03.1]],MATCH(AE$4,PEFA2011all[[#Headers],[id]:[UD-03.1]],0),0)&amp;""),"")</f>
        <v>1</v>
      </c>
      <c r="AF95">
        <f>IFERROR(VALUE(VLOOKUP($F95&amp;$G95,PEFA2011all[[id]:[UD-03.1]],MATCH(AF$4,PEFA2011all[[#Headers],[id]:[UD-03.1]],0),0)&amp;""),"")</f>
        <v>4</v>
      </c>
      <c r="AG95">
        <f>IFERROR(VALUE(VLOOKUP($F95&amp;$G95,PEFA2011all[[id]:[UD-03.1]],MATCH(AG$4,PEFA2011all[[#Headers],[id]:[UD-03.1]],0),0)&amp;""),"")</f>
        <v>2</v>
      </c>
      <c r="AH95">
        <f>IFERROR(VALUE(VLOOKUP($F95&amp;$G95,PEFA2011all[[id]:[UD-03.1]],MATCH(AH$4,PEFA2011all[[#Headers],[id]:[UD-03.1]],0),0)&amp;""),"")</f>
        <v>1</v>
      </c>
      <c r="AI95">
        <f>IFERROR(VALUE(VLOOKUP($F95&amp;$G95,PEFA2011all[[id]:[UD-03.1]],MATCH(AI$4,PEFA2011all[[#Headers],[id]:[UD-03.1]],0),0)&amp;""),"")</f>
        <v>1</v>
      </c>
      <c r="AJ95">
        <f>IFERROR(VALUE(VLOOKUP($F95&amp;$G95,PEFA2011all[[id]:[UD-03.1]],MATCH(AJ$4,PEFA2011all[[#Headers],[id]:[UD-03.1]],0),0)&amp;""),"")</f>
        <v>1</v>
      </c>
      <c r="AK95">
        <f>IFERROR(VALUE(VLOOKUP($F95&amp;$G95,PEFA2011all[[id]:[UD-03.1]],MATCH(AK$4,PEFA2011all[[#Headers],[id]:[UD-03.1]],0),0)&amp;""),"")</f>
        <v>4</v>
      </c>
      <c r="AL95">
        <f>IFERROR(VALUE(VLOOKUP($F95&amp;$G95,PEFA2011all[[id]:[UD-03.1]],MATCH(AL$4,PEFA2011all[[#Headers],[id]:[UD-03.1]],0),0)&amp;""),"")</f>
        <v>1</v>
      </c>
      <c r="AM95">
        <f>IFERROR(VALUE(VLOOKUP($F95&amp;$G95,PEFA2011all[[id]:[UD-03.1]],MATCH(AM$4,PEFA2011all[[#Headers],[id]:[UD-03.1]],0),0)&amp;""),"")</f>
        <v>1</v>
      </c>
      <c r="AN95">
        <f>IFERROR(VALUE(VLOOKUP($F95&amp;$G95,PEFA2011all[[id]:[UD-03.1]],MATCH(AN$4,PEFA2011all[[#Headers],[id]:[UD-03.1]],0),0)&amp;""),"")</f>
        <v>2</v>
      </c>
      <c r="AO95">
        <f>IFERROR(VALUE(VLOOKUP($F95&amp;$G95,PEFA2011all[[id]:[UD-03.1]],MATCH(AO$4,PEFA2011all[[#Headers],[id]:[UD-03.1]],0),0)&amp;""),"")</f>
        <v>1</v>
      </c>
      <c r="AP95">
        <f>IFERROR(VALUE(VLOOKUP($F95&amp;$G95,PEFA2011all[[id]:[UD-03.1]],MATCH(AP$4,PEFA2011all[[#Headers],[id]:[UD-03.1]],0),0)&amp;""),"")</f>
        <v>4</v>
      </c>
      <c r="AQ95">
        <f>IFERROR(VALUE(VLOOKUP($F95&amp;$G95,PEFA2011all[[id]:[UD-03.1]],MATCH(AQ$4,PEFA2011all[[#Headers],[id]:[UD-03.1]],0),0)&amp;""),"")</f>
        <v>1</v>
      </c>
      <c r="AR95">
        <f>IFERROR(VALUE(VLOOKUP($F95&amp;$G95,PEFA2011all[[id]:[UD-03.1]],MATCH(AR$4,PEFA2011all[[#Headers],[id]:[UD-03.1]],0),0)&amp;""),"")</f>
        <v>1</v>
      </c>
    </row>
    <row r="96" spans="2:44" x14ac:dyDescent="0.25">
      <c r="B96">
        <v>2011</v>
      </c>
      <c r="C96" t="s">
        <v>142</v>
      </c>
      <c r="D96" t="e" vm="14">
        <v>#VALUE!</v>
      </c>
      <c r="E96" t="str" cm="1">
        <f t="array" ref="E96">_FV(PEFA2011[[#This Row],[Country-abb]],"Abbreviation")</f>
        <v>LA</v>
      </c>
      <c r="F96" t="str">
        <f>_xlfn.XLOOKUP(PEFA2011[[#This Row],[ISO-2]],'Code'!$B$2:$B$250,'Code'!$C$2:$C$250,"",0)</f>
        <v>LAO</v>
      </c>
      <c r="G96">
        <v>2010</v>
      </c>
      <c r="H96">
        <f>IFERROR(AVERAGE(PEFA2011[[#This Row],[Aggregate expenditure out-turn compared to original approved budget]:[Stock and monitoring of expenditure payment arrears]]),"")</f>
        <v>4.25</v>
      </c>
      <c r="I96">
        <f>IFERROR(AVERAGE(PEFA2011[[#This Row],[Classification of the budget]:[Public access to key fiscal information]]),"")</f>
        <v>2.6666666666666665</v>
      </c>
      <c r="J96">
        <f>IFERROR(AVERAGE(PEFA2011[[#This Row],[Orderliness and participation in the annual budget process]:[Multi-year perspective in fiscal planning, expenditure policy and budgeting]]),"")</f>
        <v>3</v>
      </c>
      <c r="K96">
        <f>IFERROR(AVERAGE(PEFA2011[[#This Row],[Transparency of taxpayer obligations and liabilities]:[Effectiveness of internal audit]]),"")</f>
        <v>2.5555555555555554</v>
      </c>
      <c r="L96">
        <f>IFERROR(AVERAGE(PEFA2011[[#This Row],[Timeliness and regularity of accounts reconciliation]:[Quality and timeliness of annual financial statements]]),"")</f>
        <v>2.5</v>
      </c>
      <c r="M96">
        <f>IFERROR(AVERAGE(PEFA2011[[#This Row],[Scope, nature and follow-up of external audit]:[Legislative scrutiny of external audit reports]]),"")</f>
        <v>3.3333333333333335</v>
      </c>
      <c r="N96">
        <f>IFERROR(VALUE(VLOOKUP($F96&amp;$G96,PEFA2011all[[id]:[UD-03.1]],MATCH(N$4,PEFA2011all[[#Headers],[id]:[UD-03.1]],0),0)&amp;""),"")</f>
        <v>5</v>
      </c>
      <c r="O96">
        <f>IFERROR(VALUE(VLOOKUP($F96&amp;$G96,PEFA2011all[[id]:[UD-03.1]],MATCH(O$4,PEFA2011all[[#Headers],[id]:[UD-03.1]],0),0)&amp;""),"")</f>
        <v>1</v>
      </c>
      <c r="P96">
        <f>IFERROR(VALUE(VLOOKUP($F96&amp;$G96,PEFA2011all[[id]:[UD-03.1]],MATCH(P$4,PEFA2011all[[#Headers],[id]:[UD-03.1]],0),0)&amp;""),"")</f>
        <v>7</v>
      </c>
      <c r="Q96">
        <f>IFERROR(VALUE(VLOOKUP($F96&amp;$G96,PEFA2011all[[id]:[UD-03.1]],MATCH(Q$4,PEFA2011all[[#Headers],[id]:[UD-03.1]],0),0)&amp;""),"")</f>
        <v>4</v>
      </c>
      <c r="R96">
        <f>IFERROR(VALUE(VLOOKUP($F96&amp;$G96,PEFA2011all[[id]:[UD-03.1]],MATCH(R$4,PEFA2011all[[#Headers],[id]:[UD-03.1]],0),0)&amp;""),"")</f>
        <v>3</v>
      </c>
      <c r="S96">
        <f>IFERROR(VALUE(VLOOKUP($F96&amp;$G96,PEFA2011all[[id]:[UD-03.1]],MATCH(S$4,PEFA2011all[[#Headers],[id]:[UD-03.1]],0),0)&amp;""),"")</f>
        <v>5</v>
      </c>
      <c r="T96">
        <f>IFERROR(VALUE(VLOOKUP($F96&amp;$G96,PEFA2011all[[id]:[UD-03.1]],MATCH(T$4,PEFA2011all[[#Headers],[id]:[UD-03.1]],0),0)&amp;""),"")</f>
        <v>2</v>
      </c>
      <c r="U96">
        <f>IFERROR(VALUE(VLOOKUP($F96&amp;$G96,PEFA2011all[[id]:[UD-03.1]],MATCH(U$4,PEFA2011all[[#Headers],[id]:[UD-03.1]],0),0)&amp;""),"")</f>
        <v>1</v>
      </c>
      <c r="V96">
        <f>IFERROR(VALUE(VLOOKUP($F96&amp;$G96,PEFA2011all[[id]:[UD-03.1]],MATCH(V$4,PEFA2011all[[#Headers],[id]:[UD-03.1]],0),0)&amp;""),"")</f>
        <v>2</v>
      </c>
      <c r="W96">
        <f>IFERROR(VALUE(VLOOKUP($F96&amp;$G96,PEFA2011all[[id]:[UD-03.1]],MATCH(W$4,PEFA2011all[[#Headers],[id]:[UD-03.1]],0),0)&amp;""),"")</f>
        <v>3</v>
      </c>
      <c r="X96">
        <f>IFERROR(VALUE(VLOOKUP($F96&amp;$G96,PEFA2011all[[id]:[UD-03.1]],MATCH(X$4,PEFA2011all[[#Headers],[id]:[UD-03.1]],0),0)&amp;""),"")</f>
        <v>4</v>
      </c>
      <c r="Y96">
        <f>IFERROR(VALUE(VLOOKUP($F96&amp;$G96,PEFA2011all[[id]:[UD-03.1]],MATCH(Y$4,PEFA2011all[[#Headers],[id]:[UD-03.1]],0),0)&amp;""),"")</f>
        <v>2</v>
      </c>
      <c r="Z96">
        <f>IFERROR(VALUE(VLOOKUP($F96&amp;$G96,PEFA2011all[[id]:[UD-03.1]],MATCH(Z$4,PEFA2011all[[#Headers],[id]:[UD-03.1]],0),0)&amp;""),"")</f>
        <v>2</v>
      </c>
      <c r="AA96">
        <f>IFERROR(VALUE(VLOOKUP($F96&amp;$G96,PEFA2011all[[id]:[UD-03.1]],MATCH(AA$4,PEFA2011all[[#Headers],[id]:[UD-03.1]],0),0)&amp;""),"")</f>
        <v>3</v>
      </c>
      <c r="AB96">
        <f>IFERROR(VALUE(VLOOKUP($F96&amp;$G96,PEFA2011all[[id]:[UD-03.1]],MATCH(AB$4,PEFA2011all[[#Headers],[id]:[UD-03.1]],0),0)&amp;""),"")</f>
        <v>1</v>
      </c>
      <c r="AC96">
        <f>IFERROR(VALUE(VLOOKUP($F96&amp;$G96,PEFA2011all[[id]:[UD-03.1]],MATCH(AC$4,PEFA2011all[[#Headers],[id]:[UD-03.1]],0),0)&amp;""),"")</f>
        <v>6</v>
      </c>
      <c r="AD96">
        <f>IFERROR(VALUE(VLOOKUP($F96&amp;$G96,PEFA2011all[[id]:[UD-03.1]],MATCH(AD$4,PEFA2011all[[#Headers],[id]:[UD-03.1]],0),0)&amp;""),"")</f>
        <v>2</v>
      </c>
      <c r="AE96">
        <f>IFERROR(VALUE(VLOOKUP($F96&amp;$G96,PEFA2011all[[id]:[UD-03.1]],MATCH(AE$4,PEFA2011all[[#Headers],[id]:[UD-03.1]],0),0)&amp;""),"")</f>
        <v>4</v>
      </c>
      <c r="AF96">
        <f>IFERROR(VALUE(VLOOKUP($F96&amp;$G96,PEFA2011all[[id]:[UD-03.1]],MATCH(AF$4,PEFA2011all[[#Headers],[id]:[UD-03.1]],0),0)&amp;""),"")</f>
        <v>2</v>
      </c>
      <c r="AG96">
        <f>IFERROR(VALUE(VLOOKUP($F96&amp;$G96,PEFA2011all[[id]:[UD-03.1]],MATCH(AG$4,PEFA2011all[[#Headers],[id]:[UD-03.1]],0),0)&amp;""),"")</f>
        <v>2</v>
      </c>
      <c r="AH96">
        <f>IFERROR(VALUE(VLOOKUP($F96&amp;$G96,PEFA2011all[[id]:[UD-03.1]],MATCH(AH$4,PEFA2011all[[#Headers],[id]:[UD-03.1]],0),0)&amp;""),"")</f>
        <v>1</v>
      </c>
      <c r="AI96">
        <f>IFERROR(VALUE(VLOOKUP($F96&amp;$G96,PEFA2011all[[id]:[UD-03.1]],MATCH(AI$4,PEFA2011all[[#Headers],[id]:[UD-03.1]],0),0)&amp;""),"")</f>
        <v>3</v>
      </c>
      <c r="AJ96">
        <f>IFERROR(VALUE(VLOOKUP($F96&amp;$G96,PEFA2011all[[id]:[UD-03.1]],MATCH(AJ$4,PEFA2011all[[#Headers],[id]:[UD-03.1]],0),0)&amp;""),"")</f>
        <v>1</v>
      </c>
      <c r="AK96">
        <f>IFERROR(VALUE(VLOOKUP($F96&amp;$G96,PEFA2011all[[id]:[UD-03.1]],MATCH(AK$4,PEFA2011all[[#Headers],[id]:[UD-03.1]],0),0)&amp;""),"")</f>
        <v>4</v>
      </c>
      <c r="AL96">
        <f>IFERROR(VALUE(VLOOKUP($F96&amp;$G96,PEFA2011all[[id]:[UD-03.1]],MATCH(AL$4,PEFA2011all[[#Headers],[id]:[UD-03.1]],0),0)&amp;""),"")</f>
        <v>2</v>
      </c>
      <c r="AM96">
        <f>IFERROR(VALUE(VLOOKUP($F96&amp;$G96,PEFA2011all[[id]:[UD-03.1]],MATCH(AM$4,PEFA2011all[[#Headers],[id]:[UD-03.1]],0),0)&amp;""),"")</f>
        <v>2</v>
      </c>
      <c r="AN96">
        <f>IFERROR(VALUE(VLOOKUP($F96&amp;$G96,PEFA2011all[[id]:[UD-03.1]],MATCH(AN$4,PEFA2011all[[#Headers],[id]:[UD-03.1]],0),0)&amp;""),"")</f>
        <v>4</v>
      </c>
      <c r="AO96">
        <f>IFERROR(VALUE(VLOOKUP($F96&amp;$G96,PEFA2011all[[id]:[UD-03.1]],MATCH(AO$4,PEFA2011all[[#Headers],[id]:[UD-03.1]],0),0)&amp;""),"")</f>
        <v>4</v>
      </c>
      <c r="AP96">
        <f>IFERROR(VALUE(VLOOKUP($F96&amp;$G96,PEFA2011all[[id]:[UD-03.1]],MATCH(AP$4,PEFA2011all[[#Headers],[id]:[UD-03.1]],0),0)&amp;""),"")</f>
        <v>2</v>
      </c>
      <c r="AQ96">
        <f>IFERROR(VALUE(VLOOKUP($F96&amp;$G96,PEFA2011all[[id]:[UD-03.1]],MATCH(AQ$4,PEFA2011all[[#Headers],[id]:[UD-03.1]],0),0)&amp;""),"")</f>
        <v>4</v>
      </c>
      <c r="AR96">
        <f>IFERROR(VALUE(VLOOKUP($F96&amp;$G96,PEFA2011all[[id]:[UD-03.1]],MATCH(AR$4,PEFA2011all[[#Headers],[id]:[UD-03.1]],0),0)&amp;""),"")</f>
        <v>1</v>
      </c>
    </row>
    <row r="97" spans="2:44" x14ac:dyDescent="0.25">
      <c r="B97">
        <v>2011</v>
      </c>
      <c r="C97" t="s">
        <v>190</v>
      </c>
      <c r="D97" t="e" vm="42">
        <v>#VALUE!</v>
      </c>
      <c r="E97" t="str" cm="1">
        <f t="array" ref="E97">_FV(PEFA2011[[#This Row],[Country-abb]],"Abbreviation")</f>
        <v>LS</v>
      </c>
      <c r="F97" t="str">
        <f>_xlfn.XLOOKUP(PEFA2011[[#This Row],[ISO-2]],'Code'!$B$2:$B$250,'Code'!$C$2:$C$250,"",0)</f>
        <v>LSO</v>
      </c>
      <c r="G97">
        <v>2012</v>
      </c>
      <c r="H97">
        <f>IFERROR(AVERAGE(PEFA2011[[#This Row],[Aggregate expenditure out-turn compared to original approved budget]:[Stock and monitoring of expenditure payment arrears]]),"")</f>
        <v>3.75</v>
      </c>
      <c r="I97">
        <f>IFERROR(AVERAGE(PEFA2011[[#This Row],[Classification of the budget]:[Public access to key fiscal information]]),"")</f>
        <v>3.3333333333333335</v>
      </c>
      <c r="J97">
        <f>IFERROR(AVERAGE(PEFA2011[[#This Row],[Orderliness and participation in the annual budget process]:[Multi-year perspective in fiscal planning, expenditure policy and budgeting]]),"")</f>
        <v>5.5</v>
      </c>
      <c r="K97">
        <f>IFERROR(AVERAGE(PEFA2011[[#This Row],[Transparency of taxpayer obligations and liabilities]:[Effectiveness of internal audit]]),"")</f>
        <v>2.5555555555555554</v>
      </c>
      <c r="L97">
        <f>IFERROR(AVERAGE(PEFA2011[[#This Row],[Timeliness and regularity of accounts reconciliation]:[Quality and timeliness of annual financial statements]]),"")</f>
        <v>1.25</v>
      </c>
      <c r="M97">
        <f>IFERROR(AVERAGE(PEFA2011[[#This Row],[Scope, nature and follow-up of external audit]:[Legislative scrutiny of external audit reports]]),"")</f>
        <v>2.6666666666666665</v>
      </c>
      <c r="N97">
        <f>IFERROR(VALUE(VLOOKUP($F97&amp;$G97,PEFA2011all[[id]:[UD-03.1]],MATCH(N$4,PEFA2011all[[#Headers],[id]:[UD-03.1]],0),0)&amp;""),"")</f>
        <v>5</v>
      </c>
      <c r="O97">
        <f>IFERROR(VALUE(VLOOKUP($F97&amp;$G97,PEFA2011all[[id]:[UD-03.1]],MATCH(O$4,PEFA2011all[[#Headers],[id]:[UD-03.1]],0),0)&amp;""),"")</f>
        <v>4</v>
      </c>
      <c r="P97">
        <f>IFERROR(VALUE(VLOOKUP($F97&amp;$G97,PEFA2011all[[id]:[UD-03.1]],MATCH(P$4,PEFA2011all[[#Headers],[id]:[UD-03.1]],0),0)&amp;""),"")</f>
        <v>5</v>
      </c>
      <c r="Q97">
        <f>IFERROR(VALUE(VLOOKUP($F97&amp;$G97,PEFA2011all[[id]:[UD-03.1]],MATCH(Q$4,PEFA2011all[[#Headers],[id]:[UD-03.1]],0),0)&amp;""),"")</f>
        <v>1</v>
      </c>
      <c r="R97">
        <f>IFERROR(VALUE(VLOOKUP($F97&amp;$G97,PEFA2011all[[id]:[UD-03.1]],MATCH(R$4,PEFA2011all[[#Headers],[id]:[UD-03.1]],0),0)&amp;""),"")</f>
        <v>5</v>
      </c>
      <c r="S97">
        <f>IFERROR(VALUE(VLOOKUP($F97&amp;$G97,PEFA2011all[[id]:[UD-03.1]],MATCH(S$4,PEFA2011all[[#Headers],[id]:[UD-03.1]],0),0)&amp;""),"")</f>
        <v>5</v>
      </c>
      <c r="T97">
        <f>IFERROR(VALUE(VLOOKUP($F97&amp;$G97,PEFA2011all[[id]:[UD-03.1]],MATCH(T$4,PEFA2011all[[#Headers],[id]:[UD-03.1]],0),0)&amp;""),"")</f>
        <v>2</v>
      </c>
      <c r="U97">
        <f>IFERROR(VALUE(VLOOKUP($F97&amp;$G97,PEFA2011all[[id]:[UD-03.1]],MATCH(U$4,PEFA2011all[[#Headers],[id]:[UD-03.1]],0),0)&amp;""),"")</f>
        <v>5</v>
      </c>
      <c r="V97">
        <f>IFERROR(VALUE(VLOOKUP($F97&amp;$G97,PEFA2011all[[id]:[UD-03.1]],MATCH(V$4,PEFA2011all[[#Headers],[id]:[UD-03.1]],0),0)&amp;""),"")</f>
        <v>2</v>
      </c>
      <c r="W97">
        <f>IFERROR(VALUE(VLOOKUP($F97&amp;$G97,PEFA2011all[[id]:[UD-03.1]],MATCH(W$4,PEFA2011all[[#Headers],[id]:[UD-03.1]],0),0)&amp;""),"")</f>
        <v>1</v>
      </c>
      <c r="X97">
        <f>IFERROR(VALUE(VLOOKUP($F97&amp;$G97,PEFA2011all[[id]:[UD-03.1]],MATCH(X$4,PEFA2011all[[#Headers],[id]:[UD-03.1]],0),0)&amp;""),"")</f>
        <v>6</v>
      </c>
      <c r="Y97">
        <f>IFERROR(VALUE(VLOOKUP($F97&amp;$G97,PEFA2011all[[id]:[UD-03.1]],MATCH(Y$4,PEFA2011all[[#Headers],[id]:[UD-03.1]],0),0)&amp;""),"")</f>
        <v>5</v>
      </c>
      <c r="Z97">
        <f>IFERROR(VALUE(VLOOKUP($F97&amp;$G97,PEFA2011all[[id]:[UD-03.1]],MATCH(Z$4,PEFA2011all[[#Headers],[id]:[UD-03.1]],0),0)&amp;""),"")</f>
        <v>2</v>
      </c>
      <c r="AA97">
        <f>IFERROR(VALUE(VLOOKUP($F97&amp;$G97,PEFA2011all[[id]:[UD-03.1]],MATCH(AA$4,PEFA2011all[[#Headers],[id]:[UD-03.1]],0),0)&amp;""),"")</f>
        <v>5</v>
      </c>
      <c r="AB97">
        <f>IFERROR(VALUE(VLOOKUP($F97&amp;$G97,PEFA2011all[[id]:[UD-03.1]],MATCH(AB$4,PEFA2011all[[#Headers],[id]:[UD-03.1]],0),0)&amp;""),"")</f>
        <v>2</v>
      </c>
      <c r="AC97">
        <f>IFERROR(VALUE(VLOOKUP($F97&amp;$G97,PEFA2011all[[id]:[UD-03.1]],MATCH(AC$4,PEFA2011all[[#Headers],[id]:[UD-03.1]],0),0)&amp;""),"")</f>
        <v>2</v>
      </c>
      <c r="AD97">
        <f>IFERROR(VALUE(VLOOKUP($F97&amp;$G97,PEFA2011all[[id]:[UD-03.1]],MATCH(AD$4,PEFA2011all[[#Headers],[id]:[UD-03.1]],0),0)&amp;""),"")</f>
        <v>5</v>
      </c>
      <c r="AE97">
        <f>IFERROR(VALUE(VLOOKUP($F97&amp;$G97,PEFA2011all[[id]:[UD-03.1]],MATCH(AE$4,PEFA2011all[[#Headers],[id]:[UD-03.1]],0),0)&amp;""),"")</f>
        <v>1</v>
      </c>
      <c r="AF97">
        <f>IFERROR(VALUE(VLOOKUP($F97&amp;$G97,PEFA2011all[[id]:[UD-03.1]],MATCH(AF$4,PEFA2011all[[#Headers],[id]:[UD-03.1]],0),0)&amp;""),"")</f>
        <v>2</v>
      </c>
      <c r="AG97">
        <f>IFERROR(VALUE(VLOOKUP($F97&amp;$G97,PEFA2011all[[id]:[UD-03.1]],MATCH(AG$4,PEFA2011all[[#Headers],[id]:[UD-03.1]],0),0)&amp;""),"")</f>
        <v>2</v>
      </c>
      <c r="AH97">
        <f>IFERROR(VALUE(VLOOKUP($F97&amp;$G97,PEFA2011all[[id]:[UD-03.1]],MATCH(AH$4,PEFA2011all[[#Headers],[id]:[UD-03.1]],0),0)&amp;""),"")</f>
        <v>2</v>
      </c>
      <c r="AI97">
        <f>IFERROR(VALUE(VLOOKUP($F97&amp;$G97,PEFA2011all[[id]:[UD-03.1]],MATCH(AI$4,PEFA2011all[[#Headers],[id]:[UD-03.1]],0),0)&amp;""),"")</f>
        <v>1</v>
      </c>
      <c r="AJ97">
        <f>IFERROR(VALUE(VLOOKUP($F97&amp;$G97,PEFA2011all[[id]:[UD-03.1]],MATCH(AJ$4,PEFA2011all[[#Headers],[id]:[UD-03.1]],0),0)&amp;""),"")</f>
        <v>1</v>
      </c>
      <c r="AK97">
        <f>IFERROR(VALUE(VLOOKUP($F97&amp;$G97,PEFA2011all[[id]:[UD-03.1]],MATCH(AK$4,PEFA2011all[[#Headers],[id]:[UD-03.1]],0),0)&amp;""),"")</f>
        <v>2</v>
      </c>
      <c r="AL97">
        <f>IFERROR(VALUE(VLOOKUP($F97&amp;$G97,PEFA2011all[[id]:[UD-03.1]],MATCH(AL$4,PEFA2011all[[#Headers],[id]:[UD-03.1]],0),0)&amp;""),"")</f>
        <v>1</v>
      </c>
      <c r="AM97">
        <f>IFERROR(VALUE(VLOOKUP($F97&amp;$G97,PEFA2011all[[id]:[UD-03.1]],MATCH(AM$4,PEFA2011all[[#Headers],[id]:[UD-03.1]],0),0)&amp;""),"")</f>
        <v>2</v>
      </c>
      <c r="AN97">
        <f>IFERROR(VALUE(VLOOKUP($F97&amp;$G97,PEFA2011all[[id]:[UD-03.1]],MATCH(AN$4,PEFA2011all[[#Headers],[id]:[UD-03.1]],0),0)&amp;""),"")</f>
        <v>4</v>
      </c>
      <c r="AO97">
        <f>IFERROR(VALUE(VLOOKUP($F97&amp;$G97,PEFA2011all[[id]:[UD-03.1]],MATCH(AO$4,PEFA2011all[[#Headers],[id]:[UD-03.1]],0),0)&amp;""),"")</f>
        <v>2</v>
      </c>
      <c r="AP97">
        <f>IFERROR(VALUE(VLOOKUP($F97&amp;$G97,PEFA2011all[[id]:[UD-03.1]],MATCH(AP$4,PEFA2011all[[#Headers],[id]:[UD-03.1]],0),0)&amp;""),"")</f>
        <v>2</v>
      </c>
      <c r="AQ97">
        <f>IFERROR(VALUE(VLOOKUP($F97&amp;$G97,PEFA2011all[[id]:[UD-03.1]],MATCH(AQ$4,PEFA2011all[[#Headers],[id]:[UD-03.1]],0),0)&amp;""),"")</f>
        <v>1</v>
      </c>
      <c r="AR97">
        <f>IFERROR(VALUE(VLOOKUP($F97&amp;$G97,PEFA2011all[[id]:[UD-03.1]],MATCH(AR$4,PEFA2011all[[#Headers],[id]:[UD-03.1]],0),0)&amp;""),"")</f>
        <v>1</v>
      </c>
    </row>
    <row r="98" spans="2:44" x14ac:dyDescent="0.25">
      <c r="B98">
        <v>2011</v>
      </c>
      <c r="C98" t="s">
        <v>190</v>
      </c>
      <c r="D98" t="e" vm="42">
        <v>#VALUE!</v>
      </c>
      <c r="E98" t="str" cm="1">
        <f t="array" ref="E98">_FV(PEFA2011[[#This Row],[Country-abb]],"Abbreviation")</f>
        <v>LS</v>
      </c>
      <c r="F98" t="str">
        <f>_xlfn.XLOOKUP(PEFA2011[[#This Row],[ISO-2]],'Code'!$B$2:$B$250,'Code'!$C$2:$C$250,"",0)</f>
        <v>LSO</v>
      </c>
      <c r="G98">
        <v>2007</v>
      </c>
      <c r="H98">
        <f>IFERROR(AVERAGE(PEFA2011[[#This Row],[Aggregate expenditure out-turn compared to original approved budget]:[Stock and monitoring of expenditure payment arrears]]),"")</f>
        <v>4.25</v>
      </c>
      <c r="I98">
        <f>IFERROR(AVERAGE(PEFA2011[[#This Row],[Classification of the budget]:[Public access to key fiscal information]]),"")</f>
        <v>3.4</v>
      </c>
      <c r="J98">
        <f>IFERROR(AVERAGE(PEFA2011[[#This Row],[Orderliness and participation in the annual budget process]:[Multi-year perspective in fiscal planning, expenditure policy and budgeting]]),"")</f>
        <v>5.5</v>
      </c>
      <c r="K98">
        <f>IFERROR(AVERAGE(PEFA2011[[#This Row],[Transparency of taxpayer obligations and liabilities]:[Effectiveness of internal audit]]),"")</f>
        <v>2.75</v>
      </c>
      <c r="L98">
        <f>IFERROR(AVERAGE(PEFA2011[[#This Row],[Timeliness and regularity of accounts reconciliation]:[Quality and timeliness of annual financial statements]]),"")</f>
        <v>1.3333333333333333</v>
      </c>
      <c r="M98">
        <f>IFERROR(AVERAGE(PEFA2011[[#This Row],[Scope, nature and follow-up of external audit]:[Legislative scrutiny of external audit reports]]),"")</f>
        <v>2.3333333333333335</v>
      </c>
      <c r="N98">
        <f>IFERROR(VALUE(VLOOKUP($F98&amp;$G98,PEFA2011all[[id]:[UD-03.1]],MATCH(N$4,PEFA2011all[[#Headers],[id]:[UD-03.1]],0),0)&amp;""),"")</f>
        <v>5</v>
      </c>
      <c r="O98">
        <f>IFERROR(VALUE(VLOOKUP($F98&amp;$G98,PEFA2011all[[id]:[UD-03.1]],MATCH(O$4,PEFA2011all[[#Headers],[id]:[UD-03.1]],0),0)&amp;""),"")</f>
        <v>3</v>
      </c>
      <c r="P98">
        <f>IFERROR(VALUE(VLOOKUP($F98&amp;$G98,PEFA2011all[[id]:[UD-03.1]],MATCH(P$4,PEFA2011all[[#Headers],[id]:[UD-03.1]],0),0)&amp;""),"")</f>
        <v>7</v>
      </c>
      <c r="Q98">
        <f>IFERROR(VALUE(VLOOKUP($F98&amp;$G98,PEFA2011all[[id]:[UD-03.1]],MATCH(Q$4,PEFA2011all[[#Headers],[id]:[UD-03.1]],0),0)&amp;""),"")</f>
        <v>2</v>
      </c>
      <c r="R98">
        <f>IFERROR(VALUE(VLOOKUP($F98&amp;$G98,PEFA2011all[[id]:[UD-03.1]],MATCH(R$4,PEFA2011all[[#Headers],[id]:[UD-03.1]],0),0)&amp;""),"")</f>
        <v>3</v>
      </c>
      <c r="S98">
        <f>IFERROR(VALUE(VLOOKUP($F98&amp;$G98,PEFA2011all[[id]:[UD-03.1]],MATCH(S$4,PEFA2011all[[#Headers],[id]:[UD-03.1]],0),0)&amp;""),"")</f>
        <v>5</v>
      </c>
      <c r="T98">
        <f>IFERROR(VALUE(VLOOKUP($F98&amp;$G98,PEFA2011all[[id]:[UD-03.1]],MATCH(T$4,PEFA2011all[[#Headers],[id]:[UD-03.1]],0),0)&amp;""),"")</f>
        <v>5</v>
      </c>
      <c r="U98" t="str">
        <f>IFERROR(VALUE(VLOOKUP($F98&amp;$G98,PEFA2011all[[id]:[UD-03.1]],MATCH(U$4,PEFA2011all[[#Headers],[id]:[UD-03.1]],0),0)&amp;""),"")</f>
        <v/>
      </c>
      <c r="V98">
        <f>IFERROR(VALUE(VLOOKUP($F98&amp;$G98,PEFA2011all[[id]:[UD-03.1]],MATCH(V$4,PEFA2011all[[#Headers],[id]:[UD-03.1]],0),0)&amp;""),"")</f>
        <v>1</v>
      </c>
      <c r="W98">
        <f>IFERROR(VALUE(VLOOKUP($F98&amp;$G98,PEFA2011all[[id]:[UD-03.1]],MATCH(W$4,PEFA2011all[[#Headers],[id]:[UD-03.1]],0),0)&amp;""),"")</f>
        <v>3</v>
      </c>
      <c r="X98">
        <f>IFERROR(VALUE(VLOOKUP($F98&amp;$G98,PEFA2011all[[id]:[UD-03.1]],MATCH(X$4,PEFA2011all[[#Headers],[id]:[UD-03.1]],0),0)&amp;""),"")</f>
        <v>7</v>
      </c>
      <c r="Y98">
        <f>IFERROR(VALUE(VLOOKUP($F98&amp;$G98,PEFA2011all[[id]:[UD-03.1]],MATCH(Y$4,PEFA2011all[[#Headers],[id]:[UD-03.1]],0),0)&amp;""),"")</f>
        <v>4</v>
      </c>
      <c r="Z98" t="str">
        <f>IFERROR(VALUE(VLOOKUP($F98&amp;$G98,PEFA2011all[[id]:[UD-03.1]],MATCH(Z$4,PEFA2011all[[#Headers],[id]:[UD-03.1]],0),0)&amp;""),"")</f>
        <v/>
      </c>
      <c r="AA98" t="str">
        <f>IFERROR(VALUE(VLOOKUP($F98&amp;$G98,PEFA2011all[[id]:[UD-03.1]],MATCH(AA$4,PEFA2011all[[#Headers],[id]:[UD-03.1]],0),0)&amp;""),"")</f>
        <v/>
      </c>
      <c r="AB98" t="str">
        <f>IFERROR(VALUE(VLOOKUP($F98&amp;$G98,PEFA2011all[[id]:[UD-03.1]],MATCH(AB$4,PEFA2011all[[#Headers],[id]:[UD-03.1]],0),0)&amp;""),"")</f>
        <v/>
      </c>
      <c r="AC98">
        <f>IFERROR(VALUE(VLOOKUP($F98&amp;$G98,PEFA2011all[[id]:[UD-03.1]],MATCH(AC$4,PEFA2011all[[#Headers],[id]:[UD-03.1]],0),0)&amp;""),"")</f>
        <v>5</v>
      </c>
      <c r="AD98">
        <f>IFERROR(VALUE(VLOOKUP($F98&amp;$G98,PEFA2011all[[id]:[UD-03.1]],MATCH(AD$4,PEFA2011all[[#Headers],[id]:[UD-03.1]],0),0)&amp;""),"")</f>
        <v>3</v>
      </c>
      <c r="AE98" t="str">
        <f>IFERROR(VALUE(VLOOKUP($F98&amp;$G98,PEFA2011all[[id]:[UD-03.1]],MATCH(AE$4,PEFA2011all[[#Headers],[id]:[UD-03.1]],0),0)&amp;""),"")</f>
        <v/>
      </c>
      <c r="AF98" t="str">
        <f>IFERROR(VALUE(VLOOKUP($F98&amp;$G98,PEFA2011all[[id]:[UD-03.1]],MATCH(AF$4,PEFA2011all[[#Headers],[id]:[UD-03.1]],0),0)&amp;""),"")</f>
        <v/>
      </c>
      <c r="AG98">
        <f>IFERROR(VALUE(VLOOKUP($F98&amp;$G98,PEFA2011all[[id]:[UD-03.1]],MATCH(AG$4,PEFA2011all[[#Headers],[id]:[UD-03.1]],0),0)&amp;""),"")</f>
        <v>1</v>
      </c>
      <c r="AH98">
        <f>IFERROR(VALUE(VLOOKUP($F98&amp;$G98,PEFA2011all[[id]:[UD-03.1]],MATCH(AH$4,PEFA2011all[[#Headers],[id]:[UD-03.1]],0),0)&amp;""),"")</f>
        <v>2</v>
      </c>
      <c r="AI98">
        <f>IFERROR(VALUE(VLOOKUP($F98&amp;$G98,PEFA2011all[[id]:[UD-03.1]],MATCH(AI$4,PEFA2011all[[#Headers],[id]:[UD-03.1]],0),0)&amp;""),"")</f>
        <v>1</v>
      </c>
      <c r="AJ98" t="str">
        <f>IFERROR(VALUE(VLOOKUP($F98&amp;$G98,PEFA2011all[[id]:[UD-03.1]],MATCH(AJ$4,PEFA2011all[[#Headers],[id]:[UD-03.1]],0),0)&amp;""),"")</f>
        <v/>
      </c>
      <c r="AK98">
        <f>IFERROR(VALUE(VLOOKUP($F98&amp;$G98,PEFA2011all[[id]:[UD-03.1]],MATCH(AK$4,PEFA2011all[[#Headers],[id]:[UD-03.1]],0),0)&amp;""),"")</f>
        <v>2</v>
      </c>
      <c r="AL98">
        <f>IFERROR(VALUE(VLOOKUP($F98&amp;$G98,PEFA2011all[[id]:[UD-03.1]],MATCH(AL$4,PEFA2011all[[#Headers],[id]:[UD-03.1]],0),0)&amp;""),"")</f>
        <v>1</v>
      </c>
      <c r="AM98">
        <f>IFERROR(VALUE(VLOOKUP($F98&amp;$G98,PEFA2011all[[id]:[UD-03.1]],MATCH(AM$4,PEFA2011all[[#Headers],[id]:[UD-03.1]],0),0)&amp;""),"")</f>
        <v>2</v>
      </c>
      <c r="AN98">
        <f>IFERROR(VALUE(VLOOKUP($F98&amp;$G98,PEFA2011all[[id]:[UD-03.1]],MATCH(AN$4,PEFA2011all[[#Headers],[id]:[UD-03.1]],0),0)&amp;""),"")</f>
        <v>3</v>
      </c>
      <c r="AO98">
        <f>IFERROR(VALUE(VLOOKUP($F98&amp;$G98,PEFA2011all[[id]:[UD-03.1]],MATCH(AO$4,PEFA2011all[[#Headers],[id]:[UD-03.1]],0),0)&amp;""),"")</f>
        <v>2</v>
      </c>
      <c r="AP98" t="str">
        <f>IFERROR(VALUE(VLOOKUP($F98&amp;$G98,PEFA2011all[[id]:[UD-03.1]],MATCH(AP$4,PEFA2011all[[#Headers],[id]:[UD-03.1]],0),0)&amp;""),"")</f>
        <v/>
      </c>
      <c r="AQ98">
        <f>IFERROR(VALUE(VLOOKUP($F98&amp;$G98,PEFA2011all[[id]:[UD-03.1]],MATCH(AQ$4,PEFA2011all[[#Headers],[id]:[UD-03.1]],0),0)&amp;""),"")</f>
        <v>3</v>
      </c>
      <c r="AR98">
        <f>IFERROR(VALUE(VLOOKUP($F98&amp;$G98,PEFA2011all[[id]:[UD-03.1]],MATCH(AR$4,PEFA2011all[[#Headers],[id]:[UD-03.1]],0),0)&amp;""),"")</f>
        <v>1</v>
      </c>
    </row>
    <row r="99" spans="2:44" x14ac:dyDescent="0.25">
      <c r="B99">
        <v>2011</v>
      </c>
      <c r="C99" t="s">
        <v>122</v>
      </c>
      <c r="D99" t="e" vm="58">
        <v>#VALUE!</v>
      </c>
      <c r="E99" t="str" cm="1">
        <f t="array" ref="E99">_FV(PEFA2011[[#This Row],[Country-abb]],"Abbreviation")</f>
        <v>LR</v>
      </c>
      <c r="F99" t="str">
        <f>_xlfn.XLOOKUP(PEFA2011[[#This Row],[ISO-2]],'Code'!$B$2:$B$250,'Code'!$C$2:$C$250,"",0)</f>
        <v>LBR</v>
      </c>
      <c r="G99">
        <v>2016</v>
      </c>
      <c r="H99">
        <f>IFERROR(AVERAGE(PEFA2011[[#This Row],[Aggregate expenditure out-turn compared to original approved budget]:[Stock and monitoring of expenditure payment arrears]]),"")</f>
        <v>3.5</v>
      </c>
      <c r="I99">
        <f>IFERROR(AVERAGE(PEFA2011[[#This Row],[Classification of the budget]:[Public access to key fiscal information]]),"")</f>
        <v>4.4000000000000004</v>
      </c>
      <c r="J99">
        <f>IFERROR(AVERAGE(PEFA2011[[#This Row],[Orderliness and participation in the annual budget process]:[Multi-year perspective in fiscal planning, expenditure policy and budgeting]]),"")</f>
        <v>2.5</v>
      </c>
      <c r="K99">
        <f>IFERROR(AVERAGE(PEFA2011[[#This Row],[Transparency of taxpayer obligations and liabilities]:[Effectiveness of internal audit]]),"")</f>
        <v>4.4444444444444446</v>
      </c>
      <c r="L99">
        <f>IFERROR(AVERAGE(PEFA2011[[#This Row],[Timeliness and regularity of accounts reconciliation]:[Quality and timeliness of annual financial statements]]),"")</f>
        <v>3.75</v>
      </c>
      <c r="M99">
        <f>IFERROR(AVERAGE(PEFA2011[[#This Row],[Scope, nature and follow-up of external audit]:[Legislative scrutiny of external audit reports]]),"")</f>
        <v>3.3333333333333335</v>
      </c>
      <c r="N99">
        <f>IFERROR(VALUE(VLOOKUP($F99&amp;$G99,PEFA2011all[[id]:[UD-03.1]],MATCH(N$4,PEFA2011all[[#Headers],[id]:[UD-03.1]],0),0)&amp;""),"")</f>
        <v>3</v>
      </c>
      <c r="O99">
        <f>IFERROR(VALUE(VLOOKUP($F99&amp;$G99,PEFA2011all[[id]:[UD-03.1]],MATCH(O$4,PEFA2011all[[#Headers],[id]:[UD-03.1]],0),0)&amp;""),"")</f>
        <v>2</v>
      </c>
      <c r="P99">
        <f>IFERROR(VALUE(VLOOKUP($F99&amp;$G99,PEFA2011all[[id]:[UD-03.1]],MATCH(P$4,PEFA2011all[[#Headers],[id]:[UD-03.1]],0),0)&amp;""),"")</f>
        <v>5</v>
      </c>
      <c r="Q99">
        <f>IFERROR(VALUE(VLOOKUP($F99&amp;$G99,PEFA2011all[[id]:[UD-03.1]],MATCH(Q$4,PEFA2011all[[#Headers],[id]:[UD-03.1]],0),0)&amp;""),"")</f>
        <v>4</v>
      </c>
      <c r="R99">
        <f>IFERROR(VALUE(VLOOKUP($F99&amp;$G99,PEFA2011all[[id]:[UD-03.1]],MATCH(R$4,PEFA2011all[[#Headers],[id]:[UD-03.1]],0),0)&amp;""),"")</f>
        <v>5</v>
      </c>
      <c r="S99">
        <f>IFERROR(VALUE(VLOOKUP($F99&amp;$G99,PEFA2011all[[id]:[UD-03.1]],MATCH(S$4,PEFA2011all[[#Headers],[id]:[UD-03.1]],0),0)&amp;""),"")</f>
        <v>7</v>
      </c>
      <c r="T99">
        <f>IFERROR(VALUE(VLOOKUP($F99&amp;$G99,PEFA2011all[[id]:[UD-03.1]],MATCH(T$4,PEFA2011all[[#Headers],[id]:[UD-03.1]],0),0)&amp;""),"")</f>
        <v>2</v>
      </c>
      <c r="U99" t="str">
        <f>IFERROR(VALUE(VLOOKUP($F99&amp;$G99,PEFA2011all[[id]:[UD-03.1]],MATCH(U$4,PEFA2011all[[#Headers],[id]:[UD-03.1]],0),0)&amp;""),"")</f>
        <v/>
      </c>
      <c r="V99">
        <f>IFERROR(VALUE(VLOOKUP($F99&amp;$G99,PEFA2011all[[id]:[UD-03.1]],MATCH(V$4,PEFA2011all[[#Headers],[id]:[UD-03.1]],0),0)&amp;""),"")</f>
        <v>3</v>
      </c>
      <c r="W99">
        <f>IFERROR(VALUE(VLOOKUP($F99&amp;$G99,PEFA2011all[[id]:[UD-03.1]],MATCH(W$4,PEFA2011all[[#Headers],[id]:[UD-03.1]],0),0)&amp;""),"")</f>
        <v>5</v>
      </c>
      <c r="X99">
        <f>IFERROR(VALUE(VLOOKUP($F99&amp;$G99,PEFA2011all[[id]:[UD-03.1]],MATCH(X$4,PEFA2011all[[#Headers],[id]:[UD-03.1]],0),0)&amp;""),"")</f>
        <v>2</v>
      </c>
      <c r="Y99">
        <f>IFERROR(VALUE(VLOOKUP($F99&amp;$G99,PEFA2011all[[id]:[UD-03.1]],MATCH(Y$4,PEFA2011all[[#Headers],[id]:[UD-03.1]],0),0)&amp;""),"")</f>
        <v>3</v>
      </c>
      <c r="Z99">
        <f>IFERROR(VALUE(VLOOKUP($F99&amp;$G99,PEFA2011all[[id]:[UD-03.1]],MATCH(Z$4,PEFA2011all[[#Headers],[id]:[UD-03.1]],0),0)&amp;""),"")</f>
        <v>5</v>
      </c>
      <c r="AA99">
        <f>IFERROR(VALUE(VLOOKUP($F99&amp;$G99,PEFA2011all[[id]:[UD-03.1]],MATCH(AA$4,PEFA2011all[[#Headers],[id]:[UD-03.1]],0),0)&amp;""),"")</f>
        <v>5</v>
      </c>
      <c r="AB99">
        <f>IFERROR(VALUE(VLOOKUP($F99&amp;$G99,PEFA2011all[[id]:[UD-03.1]],MATCH(AB$4,PEFA2011all[[#Headers],[id]:[UD-03.1]],0),0)&amp;""),"")</f>
        <v>2</v>
      </c>
      <c r="AC99">
        <f>IFERROR(VALUE(VLOOKUP($F99&amp;$G99,PEFA2011all[[id]:[UD-03.1]],MATCH(AC$4,PEFA2011all[[#Headers],[id]:[UD-03.1]],0),0)&amp;""),"")</f>
        <v>4</v>
      </c>
      <c r="AD99">
        <f>IFERROR(VALUE(VLOOKUP($F99&amp;$G99,PEFA2011all[[id]:[UD-03.1]],MATCH(AD$4,PEFA2011all[[#Headers],[id]:[UD-03.1]],0),0)&amp;""),"")</f>
        <v>6</v>
      </c>
      <c r="AE99">
        <f>IFERROR(VALUE(VLOOKUP($F99&amp;$G99,PEFA2011all[[id]:[UD-03.1]],MATCH(AE$4,PEFA2011all[[#Headers],[id]:[UD-03.1]],0),0)&amp;""),"")</f>
        <v>4</v>
      </c>
      <c r="AF99">
        <f>IFERROR(VALUE(VLOOKUP($F99&amp;$G99,PEFA2011all[[id]:[UD-03.1]],MATCH(AF$4,PEFA2011all[[#Headers],[id]:[UD-03.1]],0),0)&amp;""),"")</f>
        <v>6</v>
      </c>
      <c r="AG99">
        <f>IFERROR(VALUE(VLOOKUP($F99&amp;$G99,PEFA2011all[[id]:[UD-03.1]],MATCH(AG$4,PEFA2011all[[#Headers],[id]:[UD-03.1]],0),0)&amp;""),"")</f>
        <v>4</v>
      </c>
      <c r="AH99">
        <f>IFERROR(VALUE(VLOOKUP($F99&amp;$G99,PEFA2011all[[id]:[UD-03.1]],MATCH(AH$4,PEFA2011all[[#Headers],[id]:[UD-03.1]],0),0)&amp;""),"")</f>
        <v>4</v>
      </c>
      <c r="AI99">
        <f>IFERROR(VALUE(VLOOKUP($F99&amp;$G99,PEFA2011all[[id]:[UD-03.1]],MATCH(AI$4,PEFA2011all[[#Headers],[id]:[UD-03.1]],0),0)&amp;""),"")</f>
        <v>2</v>
      </c>
      <c r="AJ99">
        <f>IFERROR(VALUE(VLOOKUP($F99&amp;$G99,PEFA2011all[[id]:[UD-03.1]],MATCH(AJ$4,PEFA2011all[[#Headers],[id]:[UD-03.1]],0),0)&amp;""),"")</f>
        <v>5</v>
      </c>
      <c r="AK99">
        <f>IFERROR(VALUE(VLOOKUP($F99&amp;$G99,PEFA2011all[[id]:[UD-03.1]],MATCH(AK$4,PEFA2011all[[#Headers],[id]:[UD-03.1]],0),0)&amp;""),"")</f>
        <v>4</v>
      </c>
      <c r="AL99">
        <f>IFERROR(VALUE(VLOOKUP($F99&amp;$G99,PEFA2011all[[id]:[UD-03.1]],MATCH(AL$4,PEFA2011all[[#Headers],[id]:[UD-03.1]],0),0)&amp;""),"")</f>
        <v>4</v>
      </c>
      <c r="AM99">
        <f>IFERROR(VALUE(VLOOKUP($F99&amp;$G99,PEFA2011all[[id]:[UD-03.1]],MATCH(AM$4,PEFA2011all[[#Headers],[id]:[UD-03.1]],0),0)&amp;""),"")</f>
        <v>2</v>
      </c>
      <c r="AN99">
        <f>IFERROR(VALUE(VLOOKUP($F99&amp;$G99,PEFA2011all[[id]:[UD-03.1]],MATCH(AN$4,PEFA2011all[[#Headers],[id]:[UD-03.1]],0),0)&amp;""),"")</f>
        <v>6</v>
      </c>
      <c r="AO99">
        <f>IFERROR(VALUE(VLOOKUP($F99&amp;$G99,PEFA2011all[[id]:[UD-03.1]],MATCH(AO$4,PEFA2011all[[#Headers],[id]:[UD-03.1]],0),0)&amp;""),"")</f>
        <v>2</v>
      </c>
      <c r="AP99">
        <f>IFERROR(VALUE(VLOOKUP($F99&amp;$G99,PEFA2011all[[id]:[UD-03.1]],MATCH(AP$4,PEFA2011all[[#Headers],[id]:[UD-03.1]],0),0)&amp;""),"")</f>
        <v>1</v>
      </c>
      <c r="AQ99">
        <f>IFERROR(VALUE(VLOOKUP($F99&amp;$G99,PEFA2011all[[id]:[UD-03.1]],MATCH(AQ$4,PEFA2011all[[#Headers],[id]:[UD-03.1]],0),0)&amp;""),"")</f>
        <v>2</v>
      </c>
      <c r="AR99">
        <f>IFERROR(VALUE(VLOOKUP($F99&amp;$G99,PEFA2011all[[id]:[UD-03.1]],MATCH(AR$4,PEFA2011all[[#Headers],[id]:[UD-03.1]],0),0)&amp;""),"")</f>
        <v>1</v>
      </c>
    </row>
    <row r="100" spans="2:44" x14ac:dyDescent="0.25">
      <c r="B100">
        <v>2011</v>
      </c>
      <c r="C100" t="s">
        <v>122</v>
      </c>
      <c r="D100" t="e" vm="58">
        <v>#VALUE!</v>
      </c>
      <c r="E100" t="str" cm="1">
        <f t="array" ref="E100">_FV(PEFA2011[[#This Row],[Country-abb]],"Abbreviation")</f>
        <v>LR</v>
      </c>
      <c r="F100" t="str">
        <f>_xlfn.XLOOKUP(PEFA2011[[#This Row],[ISO-2]],'Code'!$B$2:$B$250,'Code'!$C$2:$C$250,"",0)</f>
        <v>LBR</v>
      </c>
      <c r="G100">
        <v>2012</v>
      </c>
      <c r="H100">
        <f>IFERROR(AVERAGE(PEFA2011[[#This Row],[Aggregate expenditure out-turn compared to original approved budget]:[Stock and monitoring of expenditure payment arrears]]),"")</f>
        <v>2.25</v>
      </c>
      <c r="I100">
        <f>IFERROR(AVERAGE(PEFA2011[[#This Row],[Classification of the budget]:[Public access to key fiscal information]]),"")</f>
        <v>2.8</v>
      </c>
      <c r="J100">
        <f>IFERROR(AVERAGE(PEFA2011[[#This Row],[Orderliness and participation in the annual budget process]:[Multi-year perspective in fiscal planning, expenditure policy and budgeting]]),"")</f>
        <v>4.5</v>
      </c>
      <c r="K100">
        <f>IFERROR(AVERAGE(PEFA2011[[#This Row],[Transparency of taxpayer obligations and liabilities]:[Effectiveness of internal audit]]),"")</f>
        <v>3.5555555555555554</v>
      </c>
      <c r="L100">
        <f>IFERROR(AVERAGE(PEFA2011[[#This Row],[Timeliness and regularity of accounts reconciliation]:[Quality and timeliness of annual financial statements]]),"")</f>
        <v>2</v>
      </c>
      <c r="M100">
        <f>IFERROR(AVERAGE(PEFA2011[[#This Row],[Scope, nature and follow-up of external audit]:[Legislative scrutiny of external audit reports]]),"")</f>
        <v>2.3333333333333335</v>
      </c>
      <c r="N100">
        <f>IFERROR(VALUE(VLOOKUP($F100&amp;$G100,PEFA2011all[[id]:[UD-03.1]],MATCH(N$4,PEFA2011all[[#Headers],[id]:[UD-03.1]],0),0)&amp;""),"")</f>
        <v>1</v>
      </c>
      <c r="O100">
        <f>IFERROR(VALUE(VLOOKUP($F100&amp;$G100,PEFA2011all[[id]:[UD-03.1]],MATCH(O$4,PEFA2011all[[#Headers],[id]:[UD-03.1]],0),0)&amp;""),"")</f>
        <v>2</v>
      </c>
      <c r="P100">
        <f>IFERROR(VALUE(VLOOKUP($F100&amp;$G100,PEFA2011all[[id]:[UD-03.1]],MATCH(P$4,PEFA2011all[[#Headers],[id]:[UD-03.1]],0),0)&amp;""),"")</f>
        <v>1</v>
      </c>
      <c r="Q100">
        <f>IFERROR(VALUE(VLOOKUP($F100&amp;$G100,PEFA2011all[[id]:[UD-03.1]],MATCH(Q$4,PEFA2011all[[#Headers],[id]:[UD-03.1]],0),0)&amp;""),"")</f>
        <v>5</v>
      </c>
      <c r="R100">
        <f>IFERROR(VALUE(VLOOKUP($F100&amp;$G100,PEFA2011all[[id]:[UD-03.1]],MATCH(R$4,PEFA2011all[[#Headers],[id]:[UD-03.1]],0),0)&amp;""),"")</f>
        <v>3</v>
      </c>
      <c r="S100">
        <f>IFERROR(VALUE(VLOOKUP($F100&amp;$G100,PEFA2011all[[id]:[UD-03.1]],MATCH(S$4,PEFA2011all[[#Headers],[id]:[UD-03.1]],0),0)&amp;""),"")</f>
        <v>5</v>
      </c>
      <c r="T100">
        <f>IFERROR(VALUE(VLOOKUP($F100&amp;$G100,PEFA2011all[[id]:[UD-03.1]],MATCH(T$4,PEFA2011all[[#Headers],[id]:[UD-03.1]],0),0)&amp;""),"")</f>
        <v>2</v>
      </c>
      <c r="U100" t="str">
        <f>IFERROR(VALUE(VLOOKUP($F100&amp;$G100,PEFA2011all[[id]:[UD-03.1]],MATCH(U$4,PEFA2011all[[#Headers],[id]:[UD-03.1]],0),0)&amp;""),"")</f>
        <v/>
      </c>
      <c r="V100">
        <f>IFERROR(VALUE(VLOOKUP($F100&amp;$G100,PEFA2011all[[id]:[UD-03.1]],MATCH(V$4,PEFA2011all[[#Headers],[id]:[UD-03.1]],0),0)&amp;""),"")</f>
        <v>1</v>
      </c>
      <c r="W100">
        <f>IFERROR(VALUE(VLOOKUP($F100&amp;$G100,PEFA2011all[[id]:[UD-03.1]],MATCH(W$4,PEFA2011all[[#Headers],[id]:[UD-03.1]],0),0)&amp;""),"")</f>
        <v>3</v>
      </c>
      <c r="X100">
        <f>IFERROR(VALUE(VLOOKUP($F100&amp;$G100,PEFA2011all[[id]:[UD-03.1]],MATCH(X$4,PEFA2011all[[#Headers],[id]:[UD-03.1]],0),0)&amp;""),"")</f>
        <v>5</v>
      </c>
      <c r="Y100">
        <f>IFERROR(VALUE(VLOOKUP($F100&amp;$G100,PEFA2011all[[id]:[UD-03.1]],MATCH(Y$4,PEFA2011all[[#Headers],[id]:[UD-03.1]],0),0)&amp;""),"")</f>
        <v>4</v>
      </c>
      <c r="Z100">
        <f>IFERROR(VALUE(VLOOKUP($F100&amp;$G100,PEFA2011all[[id]:[UD-03.1]],MATCH(Z$4,PEFA2011all[[#Headers],[id]:[UD-03.1]],0),0)&amp;""),"")</f>
        <v>5</v>
      </c>
      <c r="AA100">
        <f>IFERROR(VALUE(VLOOKUP($F100&amp;$G100,PEFA2011all[[id]:[UD-03.1]],MATCH(AA$4,PEFA2011all[[#Headers],[id]:[UD-03.1]],0),0)&amp;""),"")</f>
        <v>5</v>
      </c>
      <c r="AB100">
        <f>IFERROR(VALUE(VLOOKUP($F100&amp;$G100,PEFA2011all[[id]:[UD-03.1]],MATCH(AB$4,PEFA2011all[[#Headers],[id]:[UD-03.1]],0),0)&amp;""),"")</f>
        <v>2</v>
      </c>
      <c r="AC100">
        <f>IFERROR(VALUE(VLOOKUP($F100&amp;$G100,PEFA2011all[[id]:[UD-03.1]],MATCH(AC$4,PEFA2011all[[#Headers],[id]:[UD-03.1]],0),0)&amp;""),"")</f>
        <v>3</v>
      </c>
      <c r="AD100">
        <f>IFERROR(VALUE(VLOOKUP($F100&amp;$G100,PEFA2011all[[id]:[UD-03.1]],MATCH(AD$4,PEFA2011all[[#Headers],[id]:[UD-03.1]],0),0)&amp;""),"")</f>
        <v>5</v>
      </c>
      <c r="AE100">
        <f>IFERROR(VALUE(VLOOKUP($F100&amp;$G100,PEFA2011all[[id]:[UD-03.1]],MATCH(AE$4,PEFA2011all[[#Headers],[id]:[UD-03.1]],0),0)&amp;""),"")</f>
        <v>3</v>
      </c>
      <c r="AF100">
        <f>IFERROR(VALUE(VLOOKUP($F100&amp;$G100,PEFA2011all[[id]:[UD-03.1]],MATCH(AF$4,PEFA2011all[[#Headers],[id]:[UD-03.1]],0),0)&amp;""),"")</f>
        <v>3</v>
      </c>
      <c r="AG100">
        <f>IFERROR(VALUE(VLOOKUP($F100&amp;$G100,PEFA2011all[[id]:[UD-03.1]],MATCH(AG$4,PEFA2011all[[#Headers],[id]:[UD-03.1]],0),0)&amp;""),"")</f>
        <v>4</v>
      </c>
      <c r="AH100">
        <f>IFERROR(VALUE(VLOOKUP($F100&amp;$G100,PEFA2011all[[id]:[UD-03.1]],MATCH(AH$4,PEFA2011all[[#Headers],[id]:[UD-03.1]],0),0)&amp;""),"")</f>
        <v>2</v>
      </c>
      <c r="AI100">
        <f>IFERROR(VALUE(VLOOKUP($F100&amp;$G100,PEFA2011all[[id]:[UD-03.1]],MATCH(AI$4,PEFA2011all[[#Headers],[id]:[UD-03.1]],0),0)&amp;""),"")</f>
        <v>3</v>
      </c>
      <c r="AJ100">
        <f>IFERROR(VALUE(VLOOKUP($F100&amp;$G100,PEFA2011all[[id]:[UD-03.1]],MATCH(AJ$4,PEFA2011all[[#Headers],[id]:[UD-03.1]],0),0)&amp;""),"")</f>
        <v>1</v>
      </c>
      <c r="AK100">
        <f>IFERROR(VALUE(VLOOKUP($F100&amp;$G100,PEFA2011all[[id]:[UD-03.1]],MATCH(AK$4,PEFA2011all[[#Headers],[id]:[UD-03.1]],0),0)&amp;""),"")</f>
        <v>2</v>
      </c>
      <c r="AL100">
        <f>IFERROR(VALUE(VLOOKUP($F100&amp;$G100,PEFA2011all[[id]:[UD-03.1]],MATCH(AL$4,PEFA2011all[[#Headers],[id]:[UD-03.1]],0),0)&amp;""),"")</f>
        <v>2</v>
      </c>
      <c r="AM100">
        <f>IFERROR(VALUE(VLOOKUP($F100&amp;$G100,PEFA2011all[[id]:[UD-03.1]],MATCH(AM$4,PEFA2011all[[#Headers],[id]:[UD-03.1]],0),0)&amp;""),"")</f>
        <v>2</v>
      </c>
      <c r="AN100">
        <f>IFERROR(VALUE(VLOOKUP($F100&amp;$G100,PEFA2011all[[id]:[UD-03.1]],MATCH(AN$4,PEFA2011all[[#Headers],[id]:[UD-03.1]],0),0)&amp;""),"")</f>
        <v>4</v>
      </c>
      <c r="AO100">
        <f>IFERROR(VALUE(VLOOKUP($F100&amp;$G100,PEFA2011all[[id]:[UD-03.1]],MATCH(AO$4,PEFA2011all[[#Headers],[id]:[UD-03.1]],0),0)&amp;""),"")</f>
        <v>1</v>
      </c>
      <c r="AP100">
        <f>IFERROR(VALUE(VLOOKUP($F100&amp;$G100,PEFA2011all[[id]:[UD-03.1]],MATCH(AP$4,PEFA2011all[[#Headers],[id]:[UD-03.1]],0),0)&amp;""),"")</f>
        <v>1</v>
      </c>
      <c r="AQ100">
        <f>IFERROR(VALUE(VLOOKUP($F100&amp;$G100,PEFA2011all[[id]:[UD-03.1]],MATCH(AQ$4,PEFA2011all[[#Headers],[id]:[UD-03.1]],0),0)&amp;""),"")</f>
        <v>2</v>
      </c>
      <c r="AR100">
        <f>IFERROR(VALUE(VLOOKUP($F100&amp;$G100,PEFA2011all[[id]:[UD-03.1]],MATCH(AR$4,PEFA2011all[[#Headers],[id]:[UD-03.1]],0),0)&amp;""),"")</f>
        <v>1</v>
      </c>
    </row>
    <row r="101" spans="2:44" x14ac:dyDescent="0.25">
      <c r="B101">
        <v>2011</v>
      </c>
      <c r="C101" t="s">
        <v>122</v>
      </c>
      <c r="D101" t="e" vm="58">
        <v>#VALUE!</v>
      </c>
      <c r="E101" t="str" cm="1">
        <f t="array" ref="E101">_FV(PEFA2011[[#This Row],[Country-abb]],"Abbreviation")</f>
        <v>LR</v>
      </c>
      <c r="F101" t="str">
        <f>_xlfn.XLOOKUP(PEFA2011[[#This Row],[ISO-2]],'Code'!$B$2:$B$250,'Code'!$C$2:$C$250,"",0)</f>
        <v>LBR</v>
      </c>
      <c r="G101">
        <v>2009</v>
      </c>
      <c r="H101">
        <f>IFERROR(AVERAGE(PEFA2011[[#This Row],[Aggregate expenditure out-turn compared to original approved budget]:[Stock and monitoring of expenditure payment arrears]]),"")</f>
        <v>3.75</v>
      </c>
      <c r="I101">
        <f>IFERROR(AVERAGE(PEFA2011[[#This Row],[Classification of the budget]:[Public access to key fiscal information]]),"")</f>
        <v>2.4</v>
      </c>
      <c r="J101">
        <f>IFERROR(AVERAGE(PEFA2011[[#This Row],[Orderliness and participation in the annual budget process]:[Multi-year perspective in fiscal planning, expenditure policy and budgeting]]),"")</f>
        <v>3.5</v>
      </c>
      <c r="K101">
        <f>IFERROR(AVERAGE(PEFA2011[[#This Row],[Transparency of taxpayer obligations and liabilities]:[Effectiveness of internal audit]]),"")</f>
        <v>2.8888888888888888</v>
      </c>
      <c r="L101">
        <f>IFERROR(AVERAGE(PEFA2011[[#This Row],[Timeliness and regularity of accounts reconciliation]:[Quality and timeliness of annual financial statements]]),"")</f>
        <v>2</v>
      </c>
      <c r="M101">
        <f>IFERROR(AVERAGE(PEFA2011[[#This Row],[Scope, nature and follow-up of external audit]:[Legislative scrutiny of external audit reports]]),"")</f>
        <v>2</v>
      </c>
      <c r="N101">
        <f>IFERROR(VALUE(VLOOKUP($F101&amp;$G101,PEFA2011all[[id]:[UD-03.1]],MATCH(N$4,PEFA2011all[[#Headers],[id]:[UD-03.1]],0),0)&amp;""),"")</f>
        <v>5</v>
      </c>
      <c r="O101">
        <f>IFERROR(VALUE(VLOOKUP($F101&amp;$G101,PEFA2011all[[id]:[UD-03.1]],MATCH(O$4,PEFA2011all[[#Headers],[id]:[UD-03.1]],0),0)&amp;""),"")</f>
        <v>1</v>
      </c>
      <c r="P101">
        <f>IFERROR(VALUE(VLOOKUP($F101&amp;$G101,PEFA2011all[[id]:[UD-03.1]],MATCH(P$4,PEFA2011all[[#Headers],[id]:[UD-03.1]],0),0)&amp;""),"")</f>
        <v>7</v>
      </c>
      <c r="Q101">
        <f>IFERROR(VALUE(VLOOKUP($F101&amp;$G101,PEFA2011all[[id]:[UD-03.1]],MATCH(Q$4,PEFA2011all[[#Headers],[id]:[UD-03.1]],0),0)&amp;""),"")</f>
        <v>2</v>
      </c>
      <c r="R101">
        <f>IFERROR(VALUE(VLOOKUP($F101&amp;$G101,PEFA2011all[[id]:[UD-03.1]],MATCH(R$4,PEFA2011all[[#Headers],[id]:[UD-03.1]],0),0)&amp;""),"")</f>
        <v>3</v>
      </c>
      <c r="S101">
        <f>IFERROR(VALUE(VLOOKUP($F101&amp;$G101,PEFA2011all[[id]:[UD-03.1]],MATCH(S$4,PEFA2011all[[#Headers],[id]:[UD-03.1]],0),0)&amp;""),"")</f>
        <v>3</v>
      </c>
      <c r="T101">
        <f>IFERROR(VALUE(VLOOKUP($F101&amp;$G101,PEFA2011all[[id]:[UD-03.1]],MATCH(T$4,PEFA2011all[[#Headers],[id]:[UD-03.1]],0),0)&amp;""),"")</f>
        <v>2</v>
      </c>
      <c r="U101" t="str">
        <f>IFERROR(VALUE(VLOOKUP($F101&amp;$G101,PEFA2011all[[id]:[UD-03.1]],MATCH(U$4,PEFA2011all[[#Headers],[id]:[UD-03.1]],0),0)&amp;""),"")</f>
        <v/>
      </c>
      <c r="V101">
        <f>IFERROR(VALUE(VLOOKUP($F101&amp;$G101,PEFA2011all[[id]:[UD-03.1]],MATCH(V$4,PEFA2011all[[#Headers],[id]:[UD-03.1]],0),0)&amp;""),"")</f>
        <v>1</v>
      </c>
      <c r="W101">
        <f>IFERROR(VALUE(VLOOKUP($F101&amp;$G101,PEFA2011all[[id]:[UD-03.1]],MATCH(W$4,PEFA2011all[[#Headers],[id]:[UD-03.1]],0),0)&amp;""),"")</f>
        <v>3</v>
      </c>
      <c r="X101">
        <f>IFERROR(VALUE(VLOOKUP($F101&amp;$G101,PEFA2011all[[id]:[UD-03.1]],MATCH(X$4,PEFA2011all[[#Headers],[id]:[UD-03.1]],0),0)&amp;""),"")</f>
        <v>5</v>
      </c>
      <c r="Y101">
        <f>IFERROR(VALUE(VLOOKUP($F101&amp;$G101,PEFA2011all[[id]:[UD-03.1]],MATCH(Y$4,PEFA2011all[[#Headers],[id]:[UD-03.1]],0),0)&amp;""),"")</f>
        <v>2</v>
      </c>
      <c r="Z101">
        <f>IFERROR(VALUE(VLOOKUP($F101&amp;$G101,PEFA2011all[[id]:[UD-03.1]],MATCH(Z$4,PEFA2011all[[#Headers],[id]:[UD-03.1]],0),0)&amp;""),"")</f>
        <v>3</v>
      </c>
      <c r="AA101">
        <f>IFERROR(VALUE(VLOOKUP($F101&amp;$G101,PEFA2011all[[id]:[UD-03.1]],MATCH(AA$4,PEFA2011all[[#Headers],[id]:[UD-03.1]],0),0)&amp;""),"")</f>
        <v>3</v>
      </c>
      <c r="AB101">
        <f>IFERROR(VALUE(VLOOKUP($F101&amp;$G101,PEFA2011all[[id]:[UD-03.1]],MATCH(AB$4,PEFA2011all[[#Headers],[id]:[UD-03.1]],0),0)&amp;""),"")</f>
        <v>2</v>
      </c>
      <c r="AC101">
        <f>IFERROR(VALUE(VLOOKUP($F101&amp;$G101,PEFA2011all[[id]:[UD-03.1]],MATCH(AC$4,PEFA2011all[[#Headers],[id]:[UD-03.1]],0),0)&amp;""),"")</f>
        <v>4</v>
      </c>
      <c r="AD101">
        <f>IFERROR(VALUE(VLOOKUP($F101&amp;$G101,PEFA2011all[[id]:[UD-03.1]],MATCH(AD$4,PEFA2011all[[#Headers],[id]:[UD-03.1]],0),0)&amp;""),"")</f>
        <v>4</v>
      </c>
      <c r="AE101">
        <f>IFERROR(VALUE(VLOOKUP($F101&amp;$G101,PEFA2011all[[id]:[UD-03.1]],MATCH(AE$4,PEFA2011all[[#Headers],[id]:[UD-03.1]],0),0)&amp;""),"")</f>
        <v>2</v>
      </c>
      <c r="AF101">
        <f>IFERROR(VALUE(VLOOKUP($F101&amp;$G101,PEFA2011all[[id]:[UD-03.1]],MATCH(AF$4,PEFA2011all[[#Headers],[id]:[UD-03.1]],0),0)&amp;""),"")</f>
        <v>2</v>
      </c>
      <c r="AG101">
        <f>IFERROR(VALUE(VLOOKUP($F101&amp;$G101,PEFA2011all[[id]:[UD-03.1]],MATCH(AG$4,PEFA2011all[[#Headers],[id]:[UD-03.1]],0),0)&amp;""),"")</f>
        <v>4</v>
      </c>
      <c r="AH101">
        <f>IFERROR(VALUE(VLOOKUP($F101&amp;$G101,PEFA2011all[[id]:[UD-03.1]],MATCH(AH$4,PEFA2011all[[#Headers],[id]:[UD-03.1]],0),0)&amp;""),"")</f>
        <v>2</v>
      </c>
      <c r="AI101">
        <f>IFERROR(VALUE(VLOOKUP($F101&amp;$G101,PEFA2011all[[id]:[UD-03.1]],MATCH(AI$4,PEFA2011all[[#Headers],[id]:[UD-03.1]],0),0)&amp;""),"")</f>
        <v>1</v>
      </c>
      <c r="AJ101">
        <f>IFERROR(VALUE(VLOOKUP($F101&amp;$G101,PEFA2011all[[id]:[UD-03.1]],MATCH(AJ$4,PEFA2011all[[#Headers],[id]:[UD-03.1]],0),0)&amp;""),"")</f>
        <v>1</v>
      </c>
      <c r="AK101">
        <f>IFERROR(VALUE(VLOOKUP($F101&amp;$G101,PEFA2011all[[id]:[UD-03.1]],MATCH(AK$4,PEFA2011all[[#Headers],[id]:[UD-03.1]],0),0)&amp;""),"")</f>
        <v>3</v>
      </c>
      <c r="AL101">
        <f>IFERROR(VALUE(VLOOKUP($F101&amp;$G101,PEFA2011all[[id]:[UD-03.1]],MATCH(AL$4,PEFA2011all[[#Headers],[id]:[UD-03.1]],0),0)&amp;""),"")</f>
        <v>3</v>
      </c>
      <c r="AM101">
        <f>IFERROR(VALUE(VLOOKUP($F101&amp;$G101,PEFA2011all[[id]:[UD-03.1]],MATCH(AM$4,PEFA2011all[[#Headers],[id]:[UD-03.1]],0),0)&amp;""),"")</f>
        <v>1</v>
      </c>
      <c r="AN101">
        <f>IFERROR(VALUE(VLOOKUP($F101&amp;$G101,PEFA2011all[[id]:[UD-03.1]],MATCH(AN$4,PEFA2011all[[#Headers],[id]:[UD-03.1]],0),0)&amp;""),"")</f>
        <v>4</v>
      </c>
      <c r="AO101">
        <f>IFERROR(VALUE(VLOOKUP($F101&amp;$G101,PEFA2011all[[id]:[UD-03.1]],MATCH(AO$4,PEFA2011all[[#Headers],[id]:[UD-03.1]],0),0)&amp;""),"")</f>
        <v>1</v>
      </c>
      <c r="AP101">
        <f>IFERROR(VALUE(VLOOKUP($F101&amp;$G101,PEFA2011all[[id]:[UD-03.1]],MATCH(AP$4,PEFA2011all[[#Headers],[id]:[UD-03.1]],0),0)&amp;""),"")</f>
        <v>1</v>
      </c>
      <c r="AQ101">
        <f>IFERROR(VALUE(VLOOKUP($F101&amp;$G101,PEFA2011all[[id]:[UD-03.1]],MATCH(AQ$4,PEFA2011all[[#Headers],[id]:[UD-03.1]],0),0)&amp;""),"")</f>
        <v>1</v>
      </c>
      <c r="AR101">
        <f>IFERROR(VALUE(VLOOKUP($F101&amp;$G101,PEFA2011all[[id]:[UD-03.1]],MATCH(AR$4,PEFA2011all[[#Headers],[id]:[UD-03.1]],0),0)&amp;""),"")</f>
        <v>1</v>
      </c>
    </row>
    <row r="102" spans="2:44" x14ac:dyDescent="0.25">
      <c r="B102">
        <v>2011</v>
      </c>
      <c r="C102" t="s">
        <v>127</v>
      </c>
      <c r="D102" t="e" vm="100">
        <v>#VALUE!</v>
      </c>
      <c r="E102" t="e" cm="1" vm="98">
        <f t="array" ref="E102">_FV(PEFA2011[[#This Row],[Country-abb]],"Abbreviation")</f>
        <v>#VALUE!</v>
      </c>
      <c r="F102" t="s">
        <v>460</v>
      </c>
      <c r="G102">
        <v>2015</v>
      </c>
      <c r="H102">
        <f>IFERROR(AVERAGE(PEFA2011[[#This Row],[Aggregate expenditure out-turn compared to original approved budget]:[Stock and monitoring of expenditure payment arrears]]),"")</f>
        <v>3.75</v>
      </c>
      <c r="I102">
        <f>IFERROR(AVERAGE(PEFA2011[[#This Row],[Classification of the budget]:[Public access to key fiscal information]]),"")</f>
        <v>5.5</v>
      </c>
      <c r="J102">
        <f>IFERROR(AVERAGE(PEFA2011[[#This Row],[Orderliness and participation in the annual budget process]:[Multi-year perspective in fiscal planning, expenditure policy and budgeting]]),"")</f>
        <v>5</v>
      </c>
      <c r="K102">
        <f>IFERROR(AVERAGE(PEFA2011[[#This Row],[Transparency of taxpayer obligations and liabilities]:[Effectiveness of internal audit]]),"")</f>
        <v>4.5555555555555554</v>
      </c>
      <c r="L102">
        <f>IFERROR(AVERAGE(PEFA2011[[#This Row],[Timeliness and regularity of accounts reconciliation]:[Quality and timeliness of annual financial statements]]),"")</f>
        <v>3</v>
      </c>
      <c r="M102">
        <f>IFERROR(AVERAGE(PEFA2011[[#This Row],[Scope, nature and follow-up of external audit]:[Legislative scrutiny of external audit reports]]),"")</f>
        <v>3.3333333333333335</v>
      </c>
      <c r="N102">
        <f>IFERROR(VALUE(VLOOKUP($F102&amp;$G102,PEFA2011all[[id]:[UD-03.1]],MATCH(N$4,PEFA2011all[[#Headers],[id]:[UD-03.1]],0),0)&amp;""),"")</f>
        <v>5</v>
      </c>
      <c r="O102">
        <f>IFERROR(VALUE(VLOOKUP($F102&amp;$G102,PEFA2011all[[id]:[UD-03.1]],MATCH(O$4,PEFA2011all[[#Headers],[id]:[UD-03.1]],0),0)&amp;""),"")</f>
        <v>7</v>
      </c>
      <c r="P102">
        <f>IFERROR(VALUE(VLOOKUP($F102&amp;$G102,PEFA2011all[[id]:[UD-03.1]],MATCH(P$4,PEFA2011all[[#Headers],[id]:[UD-03.1]],0),0)&amp;""),"")</f>
        <v>1</v>
      </c>
      <c r="Q102">
        <f>IFERROR(VALUE(VLOOKUP($F102&amp;$G102,PEFA2011all[[id]:[UD-03.1]],MATCH(Q$4,PEFA2011all[[#Headers],[id]:[UD-03.1]],0),0)&amp;""),"")</f>
        <v>2</v>
      </c>
      <c r="R102">
        <f>IFERROR(VALUE(VLOOKUP($F102&amp;$G102,PEFA2011all[[id]:[UD-03.1]],MATCH(R$4,PEFA2011all[[#Headers],[id]:[UD-03.1]],0),0)&amp;""),"")</f>
        <v>7</v>
      </c>
      <c r="S102">
        <f>IFERROR(VALUE(VLOOKUP($F102&amp;$G102,PEFA2011all[[id]:[UD-03.1]],MATCH(S$4,PEFA2011all[[#Headers],[id]:[UD-03.1]],0),0)&amp;""),"")</f>
        <v>5</v>
      </c>
      <c r="T102">
        <f>IFERROR(VALUE(VLOOKUP($F102&amp;$G102,PEFA2011all[[id]:[UD-03.1]],MATCH(T$4,PEFA2011all[[#Headers],[id]:[UD-03.1]],0),0)&amp;""),"")</f>
        <v>4</v>
      </c>
      <c r="U102">
        <f>IFERROR(VALUE(VLOOKUP($F102&amp;$G102,PEFA2011all[[id]:[UD-03.1]],MATCH(U$4,PEFA2011all[[#Headers],[id]:[UD-03.1]],0),0)&amp;""),"")</f>
        <v>7</v>
      </c>
      <c r="V102">
        <f>IFERROR(VALUE(VLOOKUP($F102&amp;$G102,PEFA2011all[[id]:[UD-03.1]],MATCH(V$4,PEFA2011all[[#Headers],[id]:[UD-03.1]],0),0)&amp;""),"")</f>
        <v>3</v>
      </c>
      <c r="W102">
        <f>IFERROR(VALUE(VLOOKUP($F102&amp;$G102,PEFA2011all[[id]:[UD-03.1]],MATCH(W$4,PEFA2011all[[#Headers],[id]:[UD-03.1]],0),0)&amp;""),"")</f>
        <v>7</v>
      </c>
      <c r="X102">
        <f>IFERROR(VALUE(VLOOKUP($F102&amp;$G102,PEFA2011all[[id]:[UD-03.1]],MATCH(X$4,PEFA2011all[[#Headers],[id]:[UD-03.1]],0),0)&amp;""),"")</f>
        <v>6</v>
      </c>
      <c r="Y102">
        <f>IFERROR(VALUE(VLOOKUP($F102&amp;$G102,PEFA2011all[[id]:[UD-03.1]],MATCH(Y$4,PEFA2011all[[#Headers],[id]:[UD-03.1]],0),0)&amp;""),"")</f>
        <v>4</v>
      </c>
      <c r="Z102">
        <f>IFERROR(VALUE(VLOOKUP($F102&amp;$G102,PEFA2011all[[id]:[UD-03.1]],MATCH(Z$4,PEFA2011all[[#Headers],[id]:[UD-03.1]],0),0)&amp;""),"")</f>
        <v>4</v>
      </c>
      <c r="AA102">
        <f>IFERROR(VALUE(VLOOKUP($F102&amp;$G102,PEFA2011all[[id]:[UD-03.1]],MATCH(AA$4,PEFA2011all[[#Headers],[id]:[UD-03.1]],0),0)&amp;""),"")</f>
        <v>4</v>
      </c>
      <c r="AB102">
        <f>IFERROR(VALUE(VLOOKUP($F102&amp;$G102,PEFA2011all[[id]:[UD-03.1]],MATCH(AB$4,PEFA2011all[[#Headers],[id]:[UD-03.1]],0),0)&amp;""),"")</f>
        <v>2</v>
      </c>
      <c r="AC102">
        <f>IFERROR(VALUE(VLOOKUP($F102&amp;$G102,PEFA2011all[[id]:[UD-03.1]],MATCH(AC$4,PEFA2011all[[#Headers],[id]:[UD-03.1]],0),0)&amp;""),"")</f>
        <v>6</v>
      </c>
      <c r="AD102">
        <f>IFERROR(VALUE(VLOOKUP($F102&amp;$G102,PEFA2011all[[id]:[UD-03.1]],MATCH(AD$4,PEFA2011all[[#Headers],[id]:[UD-03.1]],0),0)&amp;""),"")</f>
        <v>7</v>
      </c>
      <c r="AE102">
        <f>IFERROR(VALUE(VLOOKUP($F102&amp;$G102,PEFA2011all[[id]:[UD-03.1]],MATCH(AE$4,PEFA2011all[[#Headers],[id]:[UD-03.1]],0),0)&amp;""),"")</f>
        <v>4</v>
      </c>
      <c r="AF102">
        <f>IFERROR(VALUE(VLOOKUP($F102&amp;$G102,PEFA2011all[[id]:[UD-03.1]],MATCH(AF$4,PEFA2011all[[#Headers],[id]:[UD-03.1]],0),0)&amp;""),"")</f>
        <v>6</v>
      </c>
      <c r="AG102">
        <f>IFERROR(VALUE(VLOOKUP($F102&amp;$G102,PEFA2011all[[id]:[UD-03.1]],MATCH(AG$4,PEFA2011all[[#Headers],[id]:[UD-03.1]],0),0)&amp;""),"")</f>
        <v>4</v>
      </c>
      <c r="AH102">
        <f>IFERROR(VALUE(VLOOKUP($F102&amp;$G102,PEFA2011all[[id]:[UD-03.1]],MATCH(AH$4,PEFA2011all[[#Headers],[id]:[UD-03.1]],0),0)&amp;""),"")</f>
        <v>4</v>
      </c>
      <c r="AI102">
        <f>IFERROR(VALUE(VLOOKUP($F102&amp;$G102,PEFA2011all[[id]:[UD-03.1]],MATCH(AI$4,PEFA2011all[[#Headers],[id]:[UD-03.1]],0),0)&amp;""),"")</f>
        <v>7</v>
      </c>
      <c r="AJ102">
        <f>IFERROR(VALUE(VLOOKUP($F102&amp;$G102,PEFA2011all[[id]:[UD-03.1]],MATCH(AJ$4,PEFA2011all[[#Headers],[id]:[UD-03.1]],0),0)&amp;""),"")</f>
        <v>1</v>
      </c>
      <c r="AK102">
        <f>IFERROR(VALUE(VLOOKUP($F102&amp;$G102,PEFA2011all[[id]:[UD-03.1]],MATCH(AK$4,PEFA2011all[[#Headers],[id]:[UD-03.1]],0),0)&amp;""),"")</f>
        <v>2</v>
      </c>
      <c r="AL102">
        <f>IFERROR(VALUE(VLOOKUP($F102&amp;$G102,PEFA2011all[[id]:[UD-03.1]],MATCH(AL$4,PEFA2011all[[#Headers],[id]:[UD-03.1]],0),0)&amp;""),"")</f>
        <v>2</v>
      </c>
      <c r="AM102">
        <f>IFERROR(VALUE(VLOOKUP($F102&amp;$G102,PEFA2011all[[id]:[UD-03.1]],MATCH(AM$4,PEFA2011all[[#Headers],[id]:[UD-03.1]],0),0)&amp;""),"")</f>
        <v>2</v>
      </c>
      <c r="AN102">
        <f>IFERROR(VALUE(VLOOKUP($F102&amp;$G102,PEFA2011all[[id]:[UD-03.1]],MATCH(AN$4,PEFA2011all[[#Headers],[id]:[UD-03.1]],0),0)&amp;""),"")</f>
        <v>6</v>
      </c>
      <c r="AO102">
        <f>IFERROR(VALUE(VLOOKUP($F102&amp;$G102,PEFA2011all[[id]:[UD-03.1]],MATCH(AO$4,PEFA2011all[[#Headers],[id]:[UD-03.1]],0),0)&amp;""),"")</f>
        <v>2</v>
      </c>
      <c r="AP102">
        <f>IFERROR(VALUE(VLOOKUP($F102&amp;$G102,PEFA2011all[[id]:[UD-03.1]],MATCH(AP$4,PEFA2011all[[#Headers],[id]:[UD-03.1]],0),0)&amp;""),"")</f>
        <v>7</v>
      </c>
      <c r="AQ102">
        <f>IFERROR(VALUE(VLOOKUP($F102&amp;$G102,PEFA2011all[[id]:[UD-03.1]],MATCH(AQ$4,PEFA2011all[[#Headers],[id]:[UD-03.1]],0),0)&amp;""),"")</f>
        <v>7</v>
      </c>
      <c r="AR102">
        <f>IFERROR(VALUE(VLOOKUP($F102&amp;$G102,PEFA2011all[[id]:[UD-03.1]],MATCH(AR$4,PEFA2011all[[#Headers],[id]:[UD-03.1]],0),0)&amp;""),"")</f>
        <v>5</v>
      </c>
    </row>
    <row r="103" spans="2:44" x14ac:dyDescent="0.25">
      <c r="B103">
        <v>2011</v>
      </c>
      <c r="C103" t="s">
        <v>127</v>
      </c>
      <c r="D103" t="e" vm="100">
        <v>#VALUE!</v>
      </c>
      <c r="E103" t="e" cm="1" vm="98">
        <f t="array" ref="E103">_FV(PEFA2011[[#This Row],[Country-abb]],"Abbreviation")</f>
        <v>#VALUE!</v>
      </c>
      <c r="F103" t="s">
        <v>460</v>
      </c>
      <c r="G103">
        <v>2007</v>
      </c>
      <c r="H103">
        <f>IFERROR(AVERAGE(PEFA2011[[#This Row],[Aggregate expenditure out-turn compared to original approved budget]:[Stock and monitoring of expenditure payment arrears]]),"")</f>
        <v>7</v>
      </c>
      <c r="I103">
        <f>IFERROR(AVERAGE(PEFA2011[[#This Row],[Classification of the budget]:[Public access to key fiscal information]]),"")</f>
        <v>7</v>
      </c>
      <c r="J103" t="str">
        <f>IFERROR(AVERAGE(PEFA2011[[#This Row],[Orderliness and participation in the annual budget process]:[Multi-year perspective in fiscal planning, expenditure policy and budgeting]]),"")</f>
        <v/>
      </c>
      <c r="K103">
        <f>IFERROR(AVERAGE(PEFA2011[[#This Row],[Transparency of taxpayer obligations and liabilities]:[Effectiveness of internal audit]]),"")</f>
        <v>4.5</v>
      </c>
      <c r="L103">
        <f>IFERROR(AVERAGE(PEFA2011[[#This Row],[Timeliness and regularity of accounts reconciliation]:[Quality and timeliness of annual financial statements]]),"")</f>
        <v>4.5</v>
      </c>
      <c r="M103">
        <f>IFERROR(AVERAGE(PEFA2011[[#This Row],[Scope, nature and follow-up of external audit]:[Legislative scrutiny of external audit reports]]),"")</f>
        <v>4.666666666666667</v>
      </c>
      <c r="N103">
        <f>IFERROR(VALUE(VLOOKUP($F103&amp;$G103,PEFA2011all[[id]:[UD-03.1]],MATCH(N$4,PEFA2011all[[#Headers],[id]:[UD-03.1]],0),0)&amp;""),"")</f>
        <v>7</v>
      </c>
      <c r="O103">
        <f>IFERROR(VALUE(VLOOKUP($F103&amp;$G103,PEFA2011all[[id]:[UD-03.1]],MATCH(O$4,PEFA2011all[[#Headers],[id]:[UD-03.1]],0),0)&amp;""),"")</f>
        <v>7</v>
      </c>
      <c r="P103">
        <f>IFERROR(VALUE(VLOOKUP($F103&amp;$G103,PEFA2011all[[id]:[UD-03.1]],MATCH(P$4,PEFA2011all[[#Headers],[id]:[UD-03.1]],0),0)&amp;""),"")</f>
        <v>7</v>
      </c>
      <c r="Q103">
        <f>IFERROR(VALUE(VLOOKUP($F103&amp;$G103,PEFA2011all[[id]:[UD-03.1]],MATCH(Q$4,PEFA2011all[[#Headers],[id]:[UD-03.1]],0),0)&amp;""),"")</f>
        <v>7</v>
      </c>
      <c r="R103">
        <f>IFERROR(VALUE(VLOOKUP($F103&amp;$G103,PEFA2011all[[id]:[UD-03.1]],MATCH(R$4,PEFA2011all[[#Headers],[id]:[UD-03.1]],0),0)&amp;""),"")</f>
        <v>7</v>
      </c>
      <c r="S103" t="str">
        <f>IFERROR(VALUE(VLOOKUP($F103&amp;$G103,PEFA2011all[[id]:[UD-03.1]],MATCH(S$4,PEFA2011all[[#Headers],[id]:[UD-03.1]],0),0)&amp;""),"")</f>
        <v/>
      </c>
      <c r="T103" t="str">
        <f>IFERROR(VALUE(VLOOKUP($F103&amp;$G103,PEFA2011all[[id]:[UD-03.1]],MATCH(T$4,PEFA2011all[[#Headers],[id]:[UD-03.1]],0),0)&amp;""),"")</f>
        <v/>
      </c>
      <c r="U103" t="str">
        <f>IFERROR(VALUE(VLOOKUP($F103&amp;$G103,PEFA2011all[[id]:[UD-03.1]],MATCH(U$4,PEFA2011all[[#Headers],[id]:[UD-03.1]],0),0)&amp;""),"")</f>
        <v/>
      </c>
      <c r="V103" t="str">
        <f>IFERROR(VALUE(VLOOKUP($F103&amp;$G103,PEFA2011all[[id]:[UD-03.1]],MATCH(V$4,PEFA2011all[[#Headers],[id]:[UD-03.1]],0),0)&amp;""),"")</f>
        <v/>
      </c>
      <c r="W103" t="str">
        <f>IFERROR(VALUE(VLOOKUP($F103&amp;$G103,PEFA2011all[[id]:[UD-03.1]],MATCH(W$4,PEFA2011all[[#Headers],[id]:[UD-03.1]],0),0)&amp;""),"")</f>
        <v/>
      </c>
      <c r="X103" t="str">
        <f>IFERROR(VALUE(VLOOKUP($F103&amp;$G103,PEFA2011all[[id]:[UD-03.1]],MATCH(X$4,PEFA2011all[[#Headers],[id]:[UD-03.1]],0),0)&amp;""),"")</f>
        <v/>
      </c>
      <c r="Y103" t="str">
        <f>IFERROR(VALUE(VLOOKUP($F103&amp;$G103,PEFA2011all[[id]:[UD-03.1]],MATCH(Y$4,PEFA2011all[[#Headers],[id]:[UD-03.1]],0),0)&amp;""),"")</f>
        <v/>
      </c>
      <c r="Z103" t="str">
        <f>IFERROR(VALUE(VLOOKUP($F103&amp;$G103,PEFA2011all[[id]:[UD-03.1]],MATCH(Z$4,PEFA2011all[[#Headers],[id]:[UD-03.1]],0),0)&amp;""),"")</f>
        <v/>
      </c>
      <c r="AA103" t="str">
        <f>IFERROR(VALUE(VLOOKUP($F103&amp;$G103,PEFA2011all[[id]:[UD-03.1]],MATCH(AA$4,PEFA2011all[[#Headers],[id]:[UD-03.1]],0),0)&amp;""),"")</f>
        <v/>
      </c>
      <c r="AB103" t="str">
        <f>IFERROR(VALUE(VLOOKUP($F103&amp;$G103,PEFA2011all[[id]:[UD-03.1]],MATCH(AB$4,PEFA2011all[[#Headers],[id]:[UD-03.1]],0),0)&amp;""),"")</f>
        <v/>
      </c>
      <c r="AC103">
        <f>IFERROR(VALUE(VLOOKUP($F103&amp;$G103,PEFA2011all[[id]:[UD-03.1]],MATCH(AC$4,PEFA2011all[[#Headers],[id]:[UD-03.1]],0),0)&amp;""),"")</f>
        <v>6</v>
      </c>
      <c r="AD103">
        <f>IFERROR(VALUE(VLOOKUP($F103&amp;$G103,PEFA2011all[[id]:[UD-03.1]],MATCH(AD$4,PEFA2011all[[#Headers],[id]:[UD-03.1]],0),0)&amp;""),"")</f>
        <v>7</v>
      </c>
      <c r="AE103">
        <f>IFERROR(VALUE(VLOOKUP($F103&amp;$G103,PEFA2011all[[id]:[UD-03.1]],MATCH(AE$4,PEFA2011all[[#Headers],[id]:[UD-03.1]],0),0)&amp;""),"")</f>
        <v>4</v>
      </c>
      <c r="AF103">
        <f>IFERROR(VALUE(VLOOKUP($F103&amp;$G103,PEFA2011all[[id]:[UD-03.1]],MATCH(AF$4,PEFA2011all[[#Headers],[id]:[UD-03.1]],0),0)&amp;""),"")</f>
        <v>2</v>
      </c>
      <c r="AG103">
        <f>IFERROR(VALUE(VLOOKUP($F103&amp;$G103,PEFA2011all[[id]:[UD-03.1]],MATCH(AG$4,PEFA2011all[[#Headers],[id]:[UD-03.1]],0),0)&amp;""),"")</f>
        <v>5</v>
      </c>
      <c r="AH103">
        <f>IFERROR(VALUE(VLOOKUP($F103&amp;$G103,PEFA2011all[[id]:[UD-03.1]],MATCH(AH$4,PEFA2011all[[#Headers],[id]:[UD-03.1]],0),0)&amp;""),"")</f>
        <v>3</v>
      </c>
      <c r="AI103">
        <f>IFERROR(VALUE(VLOOKUP($F103&amp;$G103,PEFA2011all[[id]:[UD-03.1]],MATCH(AI$4,PEFA2011all[[#Headers],[id]:[UD-03.1]],0),0)&amp;""),"")</f>
        <v>7</v>
      </c>
      <c r="AJ103">
        <f>IFERROR(VALUE(VLOOKUP($F103&amp;$G103,PEFA2011all[[id]:[UD-03.1]],MATCH(AJ$4,PEFA2011all[[#Headers],[id]:[UD-03.1]],0),0)&amp;""),"")</f>
        <v>3</v>
      </c>
      <c r="AK103">
        <f>IFERROR(VALUE(VLOOKUP($F103&amp;$G103,PEFA2011all[[id]:[UD-03.1]],MATCH(AK$4,PEFA2011all[[#Headers],[id]:[UD-03.1]],0),0)&amp;""),"")</f>
        <v>4</v>
      </c>
      <c r="AL103">
        <f>IFERROR(VALUE(VLOOKUP($F103&amp;$G103,PEFA2011all[[id]:[UD-03.1]],MATCH(AL$4,PEFA2011all[[#Headers],[id]:[UD-03.1]],0),0)&amp;""),"")</f>
        <v>4</v>
      </c>
      <c r="AM103">
        <f>IFERROR(VALUE(VLOOKUP($F103&amp;$G103,PEFA2011all[[id]:[UD-03.1]],MATCH(AM$4,PEFA2011all[[#Headers],[id]:[UD-03.1]],0),0)&amp;""),"")</f>
        <v>5</v>
      </c>
      <c r="AN103">
        <f>IFERROR(VALUE(VLOOKUP($F103&amp;$G103,PEFA2011all[[id]:[UD-03.1]],MATCH(AN$4,PEFA2011all[[#Headers],[id]:[UD-03.1]],0),0)&amp;""),"")</f>
        <v>6</v>
      </c>
      <c r="AO103">
        <f>IFERROR(VALUE(VLOOKUP($F103&amp;$G103,PEFA2011all[[id]:[UD-03.1]],MATCH(AO$4,PEFA2011all[[#Headers],[id]:[UD-03.1]],0),0)&amp;""),"")</f>
        <v>3</v>
      </c>
      <c r="AP103">
        <f>IFERROR(VALUE(VLOOKUP($F103&amp;$G103,PEFA2011all[[id]:[UD-03.1]],MATCH(AP$4,PEFA2011all[[#Headers],[id]:[UD-03.1]],0),0)&amp;""),"")</f>
        <v>1</v>
      </c>
      <c r="AQ103">
        <f>IFERROR(VALUE(VLOOKUP($F103&amp;$G103,PEFA2011all[[id]:[UD-03.1]],MATCH(AQ$4,PEFA2011all[[#Headers],[id]:[UD-03.1]],0),0)&amp;""),"")</f>
        <v>3</v>
      </c>
      <c r="AR103">
        <f>IFERROR(VALUE(VLOOKUP($F103&amp;$G103,PEFA2011all[[id]:[UD-03.1]],MATCH(AR$4,PEFA2011all[[#Headers],[id]:[UD-03.1]],0),0)&amp;""),"")</f>
        <v>1</v>
      </c>
    </row>
    <row r="104" spans="2:44" x14ac:dyDescent="0.25">
      <c r="B104">
        <v>2011</v>
      </c>
      <c r="C104" t="s">
        <v>147</v>
      </c>
      <c r="D104" t="e" vm="48">
        <v>#VALUE!</v>
      </c>
      <c r="E104" t="str" cm="1">
        <f t="array" ref="E104">_FV(PEFA2011[[#This Row],[Country-abb]],"Abbreviation")</f>
        <v>MG</v>
      </c>
      <c r="F104" t="str">
        <f>_xlfn.XLOOKUP(PEFA2011[[#This Row],[ISO-2]],'Code'!$B$2:$B$250,'Code'!$C$2:$C$250,"",0)</f>
        <v>MDG</v>
      </c>
      <c r="G104">
        <v>2014</v>
      </c>
      <c r="H104">
        <f>IFERROR(AVERAGE(PEFA2011[[#This Row],[Aggregate expenditure out-turn compared to original approved budget]:[Stock and monitoring of expenditure payment arrears]]),"")</f>
        <v>3.25</v>
      </c>
      <c r="I104">
        <f>IFERROR(AVERAGE(PEFA2011[[#This Row],[Classification of the budget]:[Public access to key fiscal information]]),"")</f>
        <v>3</v>
      </c>
      <c r="J104">
        <f>IFERROR(AVERAGE(PEFA2011[[#This Row],[Orderliness and participation in the annual budget process]:[Multi-year perspective in fiscal planning, expenditure policy and budgeting]]),"")</f>
        <v>3.5</v>
      </c>
      <c r="K104">
        <f>IFERROR(AVERAGE(PEFA2011[[#This Row],[Transparency of taxpayer obligations and liabilities]:[Effectiveness of internal audit]]),"")</f>
        <v>3</v>
      </c>
      <c r="L104">
        <f>IFERROR(AVERAGE(PEFA2011[[#This Row],[Timeliness and regularity of accounts reconciliation]:[Quality and timeliness of annual financial statements]]),"")</f>
        <v>2.25</v>
      </c>
      <c r="M104">
        <f>IFERROR(AVERAGE(PEFA2011[[#This Row],[Scope, nature and follow-up of external audit]:[Legislative scrutiny of external audit reports]]),"")</f>
        <v>1.6666666666666667</v>
      </c>
      <c r="N104">
        <f>IFERROR(VALUE(VLOOKUP($F104&amp;$G104,PEFA2011all[[id]:[UD-03.1]],MATCH(N$4,PEFA2011all[[#Headers],[id]:[UD-03.1]],0),0)&amp;""),"")</f>
        <v>1</v>
      </c>
      <c r="O104">
        <f>IFERROR(VALUE(VLOOKUP($F104&amp;$G104,PEFA2011all[[id]:[UD-03.1]],MATCH(O$4,PEFA2011all[[#Headers],[id]:[UD-03.1]],0),0)&amp;""),"")</f>
        <v>4</v>
      </c>
      <c r="P104">
        <f>IFERROR(VALUE(VLOOKUP($F104&amp;$G104,PEFA2011all[[id]:[UD-03.1]],MATCH(P$4,PEFA2011all[[#Headers],[id]:[UD-03.1]],0),0)&amp;""),"")</f>
        <v>7</v>
      </c>
      <c r="Q104">
        <f>IFERROR(VALUE(VLOOKUP($F104&amp;$G104,PEFA2011all[[id]:[UD-03.1]],MATCH(Q$4,PEFA2011all[[#Headers],[id]:[UD-03.1]],0),0)&amp;""),"")</f>
        <v>1</v>
      </c>
      <c r="R104">
        <f>IFERROR(VALUE(VLOOKUP($F104&amp;$G104,PEFA2011all[[id]:[UD-03.1]],MATCH(R$4,PEFA2011all[[#Headers],[id]:[UD-03.1]],0),0)&amp;""),"")</f>
        <v>7</v>
      </c>
      <c r="S104">
        <f>IFERROR(VALUE(VLOOKUP($F104&amp;$G104,PEFA2011all[[id]:[UD-03.1]],MATCH(S$4,PEFA2011all[[#Headers],[id]:[UD-03.1]],0),0)&amp;""),"")</f>
        <v>3</v>
      </c>
      <c r="T104">
        <f>IFERROR(VALUE(VLOOKUP($F104&amp;$G104,PEFA2011all[[id]:[UD-03.1]],MATCH(T$4,PEFA2011all[[#Headers],[id]:[UD-03.1]],0),0)&amp;""),"")</f>
        <v>1</v>
      </c>
      <c r="U104">
        <f>IFERROR(VALUE(VLOOKUP($F104&amp;$G104,PEFA2011all[[id]:[UD-03.1]],MATCH(U$4,PEFA2011all[[#Headers],[id]:[UD-03.1]],0),0)&amp;""),"")</f>
        <v>3</v>
      </c>
      <c r="V104">
        <f>IFERROR(VALUE(VLOOKUP($F104&amp;$G104,PEFA2011all[[id]:[UD-03.1]],MATCH(V$4,PEFA2011all[[#Headers],[id]:[UD-03.1]],0),0)&amp;""),"")</f>
        <v>1</v>
      </c>
      <c r="W104">
        <f>IFERROR(VALUE(VLOOKUP($F104&amp;$G104,PEFA2011all[[id]:[UD-03.1]],MATCH(W$4,PEFA2011all[[#Headers],[id]:[UD-03.1]],0),0)&amp;""),"")</f>
        <v>3</v>
      </c>
      <c r="X104">
        <f>IFERROR(VALUE(VLOOKUP($F104&amp;$G104,PEFA2011all[[id]:[UD-03.1]],MATCH(X$4,PEFA2011all[[#Headers],[id]:[UD-03.1]],0),0)&amp;""),"")</f>
        <v>5</v>
      </c>
      <c r="Y104">
        <f>IFERROR(VALUE(VLOOKUP($F104&amp;$G104,PEFA2011all[[id]:[UD-03.1]],MATCH(Y$4,PEFA2011all[[#Headers],[id]:[UD-03.1]],0),0)&amp;""),"")</f>
        <v>2</v>
      </c>
      <c r="Z104">
        <f>IFERROR(VALUE(VLOOKUP($F104&amp;$G104,PEFA2011all[[id]:[UD-03.1]],MATCH(Z$4,PEFA2011all[[#Headers],[id]:[UD-03.1]],0),0)&amp;""),"")</f>
        <v>5</v>
      </c>
      <c r="AA104">
        <f>IFERROR(VALUE(VLOOKUP($F104&amp;$G104,PEFA2011all[[id]:[UD-03.1]],MATCH(AA$4,PEFA2011all[[#Headers],[id]:[UD-03.1]],0),0)&amp;""),"")</f>
        <v>5</v>
      </c>
      <c r="AB104">
        <f>IFERROR(VALUE(VLOOKUP($F104&amp;$G104,PEFA2011all[[id]:[UD-03.1]],MATCH(AB$4,PEFA2011all[[#Headers],[id]:[UD-03.1]],0),0)&amp;""),"")</f>
        <v>2</v>
      </c>
      <c r="AC104">
        <f>IFERROR(VALUE(VLOOKUP($F104&amp;$G104,PEFA2011all[[id]:[UD-03.1]],MATCH(AC$4,PEFA2011all[[#Headers],[id]:[UD-03.1]],0),0)&amp;""),"")</f>
        <v>2</v>
      </c>
      <c r="AD104">
        <f>IFERROR(VALUE(VLOOKUP($F104&amp;$G104,PEFA2011all[[id]:[UD-03.1]],MATCH(AD$4,PEFA2011all[[#Headers],[id]:[UD-03.1]],0),0)&amp;""),"")</f>
        <v>3</v>
      </c>
      <c r="AE104">
        <f>IFERROR(VALUE(VLOOKUP($F104&amp;$G104,PEFA2011all[[id]:[UD-03.1]],MATCH(AE$4,PEFA2011all[[#Headers],[id]:[UD-03.1]],0),0)&amp;""),"")</f>
        <v>2</v>
      </c>
      <c r="AF104">
        <f>IFERROR(VALUE(VLOOKUP($F104&amp;$G104,PEFA2011all[[id]:[UD-03.1]],MATCH(AF$4,PEFA2011all[[#Headers],[id]:[UD-03.1]],0),0)&amp;""),"")</f>
        <v>2</v>
      </c>
      <c r="AG104">
        <f>IFERROR(VALUE(VLOOKUP($F104&amp;$G104,PEFA2011all[[id]:[UD-03.1]],MATCH(AG$4,PEFA2011all[[#Headers],[id]:[UD-03.1]],0),0)&amp;""),"")</f>
        <v>3</v>
      </c>
      <c r="AH104">
        <f>IFERROR(VALUE(VLOOKUP($F104&amp;$G104,PEFA2011all[[id]:[UD-03.1]],MATCH(AH$4,PEFA2011all[[#Headers],[id]:[UD-03.1]],0),0)&amp;""),"")</f>
        <v>3</v>
      </c>
      <c r="AI104">
        <f>IFERROR(VALUE(VLOOKUP($F104&amp;$G104,PEFA2011all[[id]:[UD-03.1]],MATCH(AI$4,PEFA2011all[[#Headers],[id]:[UD-03.1]],0),0)&amp;""),"")</f>
        <v>2</v>
      </c>
      <c r="AJ104">
        <f>IFERROR(VALUE(VLOOKUP($F104&amp;$G104,PEFA2011all[[id]:[UD-03.1]],MATCH(AJ$4,PEFA2011all[[#Headers],[id]:[UD-03.1]],0),0)&amp;""),"")</f>
        <v>1</v>
      </c>
      <c r="AK104">
        <f>IFERROR(VALUE(VLOOKUP($F104&amp;$G104,PEFA2011all[[id]:[UD-03.1]],MATCH(AK$4,PEFA2011all[[#Headers],[id]:[UD-03.1]],0),0)&amp;""),"")</f>
        <v>4</v>
      </c>
      <c r="AL104">
        <f>IFERROR(VALUE(VLOOKUP($F104&amp;$G104,PEFA2011all[[id]:[UD-03.1]],MATCH(AL$4,PEFA2011all[[#Headers],[id]:[UD-03.1]],0),0)&amp;""),"")</f>
        <v>2</v>
      </c>
      <c r="AM104">
        <f>IFERROR(VALUE(VLOOKUP($F104&amp;$G104,PEFA2011all[[id]:[UD-03.1]],MATCH(AM$4,PEFA2011all[[#Headers],[id]:[UD-03.1]],0),0)&amp;""),"")</f>
        <v>2</v>
      </c>
      <c r="AN104">
        <f>IFERROR(VALUE(VLOOKUP($F104&amp;$G104,PEFA2011all[[id]:[UD-03.1]],MATCH(AN$4,PEFA2011all[[#Headers],[id]:[UD-03.1]],0),0)&amp;""),"")</f>
        <v>2</v>
      </c>
      <c r="AO104">
        <f>IFERROR(VALUE(VLOOKUP($F104&amp;$G104,PEFA2011all[[id]:[UD-03.1]],MATCH(AO$4,PEFA2011all[[#Headers],[id]:[UD-03.1]],0),0)&amp;""),"")</f>
        <v>1</v>
      </c>
      <c r="AP104" t="str">
        <f>IFERROR(VALUE(VLOOKUP($F104&amp;$G104,PEFA2011all[[id]:[UD-03.1]],MATCH(AP$4,PEFA2011all[[#Headers],[id]:[UD-03.1]],0),0)&amp;""),"")</f>
        <v/>
      </c>
      <c r="AQ104">
        <f>IFERROR(VALUE(VLOOKUP($F104&amp;$G104,PEFA2011all[[id]:[UD-03.1]],MATCH(AQ$4,PEFA2011all[[#Headers],[id]:[UD-03.1]],0),0)&amp;""),"")</f>
        <v>1</v>
      </c>
      <c r="AR104">
        <f>IFERROR(VALUE(VLOOKUP($F104&amp;$G104,PEFA2011all[[id]:[UD-03.1]],MATCH(AR$4,PEFA2011all[[#Headers],[id]:[UD-03.1]],0),0)&amp;""),"")</f>
        <v>1</v>
      </c>
    </row>
    <row r="105" spans="2:44" x14ac:dyDescent="0.25">
      <c r="B105">
        <v>2011</v>
      </c>
      <c r="C105" t="s">
        <v>147</v>
      </c>
      <c r="D105" t="e" vm="48">
        <v>#VALUE!</v>
      </c>
      <c r="E105" t="str" cm="1">
        <f t="array" ref="E105">_FV(PEFA2011[[#This Row],[Country-abb]],"Abbreviation")</f>
        <v>MG</v>
      </c>
      <c r="F105" t="str">
        <f>_xlfn.XLOOKUP(PEFA2011[[#This Row],[ISO-2]],'Code'!$B$2:$B$250,'Code'!$C$2:$C$250,"",0)</f>
        <v>MDG</v>
      </c>
      <c r="G105">
        <v>2008</v>
      </c>
      <c r="H105">
        <f>IFERROR(AVERAGE(PEFA2011[[#This Row],[Aggregate expenditure out-turn compared to original approved budget]:[Stock and monitoring of expenditure payment arrears]]),"")</f>
        <v>4.25</v>
      </c>
      <c r="I105">
        <f>IFERROR(AVERAGE(PEFA2011[[#This Row],[Classification of the budget]:[Public access to key fiscal information]]),"")</f>
        <v>4</v>
      </c>
      <c r="J105">
        <f>IFERROR(AVERAGE(PEFA2011[[#This Row],[Orderliness and participation in the annual budget process]:[Multi-year perspective in fiscal planning, expenditure policy and budgeting]]),"")</f>
        <v>5.5</v>
      </c>
      <c r="K105">
        <f>IFERROR(AVERAGE(PEFA2011[[#This Row],[Transparency of taxpayer obligations and liabilities]:[Effectiveness of internal audit]]),"")</f>
        <v>4</v>
      </c>
      <c r="L105">
        <f>IFERROR(AVERAGE(PEFA2011[[#This Row],[Timeliness and regularity of accounts reconciliation]:[Quality and timeliness of annual financial statements]]),"")</f>
        <v>2.25</v>
      </c>
      <c r="M105">
        <f>IFERROR(AVERAGE(PEFA2011[[#This Row],[Scope, nature and follow-up of external audit]:[Legislative scrutiny of external audit reports]]),"")</f>
        <v>2.3333333333333335</v>
      </c>
      <c r="N105">
        <f>IFERROR(VALUE(VLOOKUP($F105&amp;$G105,PEFA2011all[[id]:[UD-03.1]],MATCH(N$4,PEFA2011all[[#Headers],[id]:[UD-03.1]],0),0)&amp;""),"")</f>
        <v>1</v>
      </c>
      <c r="O105">
        <f>IFERROR(VALUE(VLOOKUP($F105&amp;$G105,PEFA2011all[[id]:[UD-03.1]],MATCH(O$4,PEFA2011all[[#Headers],[id]:[UD-03.1]],0),0)&amp;""),"")</f>
        <v>7</v>
      </c>
      <c r="P105">
        <f>IFERROR(VALUE(VLOOKUP($F105&amp;$G105,PEFA2011all[[id]:[UD-03.1]],MATCH(P$4,PEFA2011all[[#Headers],[id]:[UD-03.1]],0),0)&amp;""),"")</f>
        <v>5</v>
      </c>
      <c r="Q105">
        <f>IFERROR(VALUE(VLOOKUP($F105&amp;$G105,PEFA2011all[[id]:[UD-03.1]],MATCH(Q$4,PEFA2011all[[#Headers],[id]:[UD-03.1]],0),0)&amp;""),"")</f>
        <v>4</v>
      </c>
      <c r="R105">
        <f>IFERROR(VALUE(VLOOKUP($F105&amp;$G105,PEFA2011all[[id]:[UD-03.1]],MATCH(R$4,PEFA2011all[[#Headers],[id]:[UD-03.1]],0),0)&amp;""),"")</f>
        <v>7</v>
      </c>
      <c r="S105">
        <f>IFERROR(VALUE(VLOOKUP($F105&amp;$G105,PEFA2011all[[id]:[UD-03.1]],MATCH(S$4,PEFA2011all[[#Headers],[id]:[UD-03.1]],0),0)&amp;""),"")</f>
        <v>3</v>
      </c>
      <c r="T105">
        <f>IFERROR(VALUE(VLOOKUP($F105&amp;$G105,PEFA2011all[[id]:[UD-03.1]],MATCH(T$4,PEFA2011all[[#Headers],[id]:[UD-03.1]],0),0)&amp;""),"")</f>
        <v>4</v>
      </c>
      <c r="U105">
        <f>IFERROR(VALUE(VLOOKUP($F105&amp;$G105,PEFA2011all[[id]:[UD-03.1]],MATCH(U$4,PEFA2011all[[#Headers],[id]:[UD-03.1]],0),0)&amp;""),"")</f>
        <v>5</v>
      </c>
      <c r="V105">
        <f>IFERROR(VALUE(VLOOKUP($F105&amp;$G105,PEFA2011all[[id]:[UD-03.1]],MATCH(V$4,PEFA2011all[[#Headers],[id]:[UD-03.1]],0),0)&amp;""),"")</f>
        <v>2</v>
      </c>
      <c r="W105">
        <f>IFERROR(VALUE(VLOOKUP($F105&amp;$G105,PEFA2011all[[id]:[UD-03.1]],MATCH(W$4,PEFA2011all[[#Headers],[id]:[UD-03.1]],0),0)&amp;""),"")</f>
        <v>3</v>
      </c>
      <c r="X105">
        <f>IFERROR(VALUE(VLOOKUP($F105&amp;$G105,PEFA2011all[[id]:[UD-03.1]],MATCH(X$4,PEFA2011all[[#Headers],[id]:[UD-03.1]],0),0)&amp;""),"")</f>
        <v>7</v>
      </c>
      <c r="Y105">
        <f>IFERROR(VALUE(VLOOKUP($F105&amp;$G105,PEFA2011all[[id]:[UD-03.1]],MATCH(Y$4,PEFA2011all[[#Headers],[id]:[UD-03.1]],0),0)&amp;""),"")</f>
        <v>4</v>
      </c>
      <c r="Z105">
        <f>IFERROR(VALUE(VLOOKUP($F105&amp;$G105,PEFA2011all[[id]:[UD-03.1]],MATCH(Z$4,PEFA2011all[[#Headers],[id]:[UD-03.1]],0),0)&amp;""),"")</f>
        <v>5</v>
      </c>
      <c r="AA105">
        <f>IFERROR(VALUE(VLOOKUP($F105&amp;$G105,PEFA2011all[[id]:[UD-03.1]],MATCH(AA$4,PEFA2011all[[#Headers],[id]:[UD-03.1]],0),0)&amp;""),"")</f>
        <v>5</v>
      </c>
      <c r="AB105">
        <f>IFERROR(VALUE(VLOOKUP($F105&amp;$G105,PEFA2011all[[id]:[UD-03.1]],MATCH(AB$4,PEFA2011all[[#Headers],[id]:[UD-03.1]],0),0)&amp;""),"")</f>
        <v>2</v>
      </c>
      <c r="AC105">
        <f>IFERROR(VALUE(VLOOKUP($F105&amp;$G105,PEFA2011all[[id]:[UD-03.1]],MATCH(AC$4,PEFA2011all[[#Headers],[id]:[UD-03.1]],0),0)&amp;""),"")</f>
        <v>6</v>
      </c>
      <c r="AD105">
        <f>IFERROR(VALUE(VLOOKUP($F105&amp;$G105,PEFA2011all[[id]:[UD-03.1]],MATCH(AD$4,PEFA2011all[[#Headers],[id]:[UD-03.1]],0),0)&amp;""),"")</f>
        <v>5</v>
      </c>
      <c r="AE105">
        <f>IFERROR(VALUE(VLOOKUP($F105&amp;$G105,PEFA2011all[[id]:[UD-03.1]],MATCH(AE$4,PEFA2011all[[#Headers],[id]:[UD-03.1]],0),0)&amp;""),"")</f>
        <v>2</v>
      </c>
      <c r="AF105">
        <f>IFERROR(VALUE(VLOOKUP($F105&amp;$G105,PEFA2011all[[id]:[UD-03.1]],MATCH(AF$4,PEFA2011all[[#Headers],[id]:[UD-03.1]],0),0)&amp;""),"")</f>
        <v>3</v>
      </c>
      <c r="AG105">
        <f>IFERROR(VALUE(VLOOKUP($F105&amp;$G105,PEFA2011all[[id]:[UD-03.1]],MATCH(AG$4,PEFA2011all[[#Headers],[id]:[UD-03.1]],0),0)&amp;""),"")</f>
        <v>4</v>
      </c>
      <c r="AH105">
        <f>IFERROR(VALUE(VLOOKUP($F105&amp;$G105,PEFA2011all[[id]:[UD-03.1]],MATCH(AH$4,PEFA2011all[[#Headers],[id]:[UD-03.1]],0),0)&amp;""),"")</f>
        <v>4</v>
      </c>
      <c r="AI105">
        <f>IFERROR(VALUE(VLOOKUP($F105&amp;$G105,PEFA2011all[[id]:[UD-03.1]],MATCH(AI$4,PEFA2011all[[#Headers],[id]:[UD-03.1]],0),0)&amp;""),"")</f>
        <v>2</v>
      </c>
      <c r="AJ105">
        <f>IFERROR(VALUE(VLOOKUP($F105&amp;$G105,PEFA2011all[[id]:[UD-03.1]],MATCH(AJ$4,PEFA2011all[[#Headers],[id]:[UD-03.1]],0),0)&amp;""),"")</f>
        <v>1</v>
      </c>
      <c r="AK105">
        <f>IFERROR(VALUE(VLOOKUP($F105&amp;$G105,PEFA2011all[[id]:[UD-03.1]],MATCH(AK$4,PEFA2011all[[#Headers],[id]:[UD-03.1]],0),0)&amp;""),"")</f>
        <v>4</v>
      </c>
      <c r="AL105">
        <f>IFERROR(VALUE(VLOOKUP($F105&amp;$G105,PEFA2011all[[id]:[UD-03.1]],MATCH(AL$4,PEFA2011all[[#Headers],[id]:[UD-03.1]],0),0)&amp;""),"")</f>
        <v>2</v>
      </c>
      <c r="AM105">
        <f>IFERROR(VALUE(VLOOKUP($F105&amp;$G105,PEFA2011all[[id]:[UD-03.1]],MATCH(AM$4,PEFA2011all[[#Headers],[id]:[UD-03.1]],0),0)&amp;""),"")</f>
        <v>1</v>
      </c>
      <c r="AN105">
        <f>IFERROR(VALUE(VLOOKUP($F105&amp;$G105,PEFA2011all[[id]:[UD-03.1]],MATCH(AN$4,PEFA2011all[[#Headers],[id]:[UD-03.1]],0),0)&amp;""),"")</f>
        <v>4</v>
      </c>
      <c r="AO105">
        <f>IFERROR(VALUE(VLOOKUP($F105&amp;$G105,PEFA2011all[[id]:[UD-03.1]],MATCH(AO$4,PEFA2011all[[#Headers],[id]:[UD-03.1]],0),0)&amp;""),"")</f>
        <v>2</v>
      </c>
      <c r="AP105">
        <f>IFERROR(VALUE(VLOOKUP($F105&amp;$G105,PEFA2011all[[id]:[UD-03.1]],MATCH(AP$4,PEFA2011all[[#Headers],[id]:[UD-03.1]],0),0)&amp;""),"")</f>
        <v>7</v>
      </c>
      <c r="AQ105">
        <f>IFERROR(VALUE(VLOOKUP($F105&amp;$G105,PEFA2011all[[id]:[UD-03.1]],MATCH(AQ$4,PEFA2011all[[#Headers],[id]:[UD-03.1]],0),0)&amp;""),"")</f>
        <v>6</v>
      </c>
      <c r="AR105">
        <f>IFERROR(VALUE(VLOOKUP($F105&amp;$G105,PEFA2011all[[id]:[UD-03.1]],MATCH(AR$4,PEFA2011all[[#Headers],[id]:[UD-03.1]],0),0)&amp;""),"")</f>
        <v>1</v>
      </c>
    </row>
    <row r="106" spans="2:44" x14ac:dyDescent="0.25">
      <c r="B106">
        <v>2011</v>
      </c>
      <c r="C106" t="s">
        <v>147</v>
      </c>
      <c r="D106" t="e" vm="48">
        <v>#VALUE!</v>
      </c>
      <c r="E106" t="str" cm="1">
        <f t="array" ref="E106">_FV(PEFA2011[[#This Row],[Country-abb]],"Abbreviation")</f>
        <v>MG</v>
      </c>
      <c r="F106" t="str">
        <f>_xlfn.XLOOKUP(PEFA2011[[#This Row],[ISO-2]],'Code'!$B$2:$B$250,'Code'!$C$2:$C$250,"",0)</f>
        <v>MDG</v>
      </c>
      <c r="G106">
        <v>2006</v>
      </c>
      <c r="H106">
        <f>IFERROR(AVERAGE(PEFA2011[[#This Row],[Aggregate expenditure out-turn compared to original approved budget]:[Stock and monitoring of expenditure payment arrears]]),"")</f>
        <v>4.5</v>
      </c>
      <c r="I106">
        <f>IFERROR(AVERAGE(PEFA2011[[#This Row],[Classification of the budget]:[Public access to key fiscal information]]),"")</f>
        <v>4.333333333333333</v>
      </c>
      <c r="J106">
        <f>IFERROR(AVERAGE(PEFA2011[[#This Row],[Orderliness and participation in the annual budget process]:[Multi-year perspective in fiscal planning, expenditure policy and budgeting]]),"")</f>
        <v>5</v>
      </c>
      <c r="K106">
        <f>IFERROR(AVERAGE(PEFA2011[[#This Row],[Transparency of taxpayer obligations and liabilities]:[Effectiveness of internal audit]]),"")</f>
        <v>3.5555555555555554</v>
      </c>
      <c r="L106">
        <f>IFERROR(AVERAGE(PEFA2011[[#This Row],[Timeliness and regularity of accounts reconciliation]:[Quality and timeliness of annual financial statements]]),"")</f>
        <v>2.25</v>
      </c>
      <c r="M106">
        <f>IFERROR(AVERAGE(PEFA2011[[#This Row],[Scope, nature and follow-up of external audit]:[Legislative scrutiny of external audit reports]]),"")</f>
        <v>2</v>
      </c>
      <c r="N106">
        <f>IFERROR(VALUE(VLOOKUP($F106&amp;$G106,PEFA2011all[[id]:[UD-03.1]],MATCH(N$4,PEFA2011all[[#Headers],[id]:[UD-03.1]],0),0)&amp;""),"")</f>
        <v>5</v>
      </c>
      <c r="O106">
        <f>IFERROR(VALUE(VLOOKUP($F106&amp;$G106,PEFA2011all[[id]:[UD-03.1]],MATCH(O$4,PEFA2011all[[#Headers],[id]:[UD-03.1]],0),0)&amp;""),"")</f>
        <v>7</v>
      </c>
      <c r="P106">
        <f>IFERROR(VALUE(VLOOKUP($F106&amp;$G106,PEFA2011all[[id]:[UD-03.1]],MATCH(P$4,PEFA2011all[[#Headers],[id]:[UD-03.1]],0),0)&amp;""),"")</f>
        <v>1</v>
      </c>
      <c r="Q106">
        <f>IFERROR(VALUE(VLOOKUP($F106&amp;$G106,PEFA2011all[[id]:[UD-03.1]],MATCH(Q$4,PEFA2011all[[#Headers],[id]:[UD-03.1]],0),0)&amp;""),"")</f>
        <v>5</v>
      </c>
      <c r="R106">
        <f>IFERROR(VALUE(VLOOKUP($F106&amp;$G106,PEFA2011all[[id]:[UD-03.1]],MATCH(R$4,PEFA2011all[[#Headers],[id]:[UD-03.1]],0),0)&amp;""),"")</f>
        <v>7</v>
      </c>
      <c r="S106">
        <f>IFERROR(VALUE(VLOOKUP($F106&amp;$G106,PEFA2011all[[id]:[UD-03.1]],MATCH(S$4,PEFA2011all[[#Headers],[id]:[UD-03.1]],0),0)&amp;""),"")</f>
        <v>3</v>
      </c>
      <c r="T106">
        <f>IFERROR(VALUE(VLOOKUP($F106&amp;$G106,PEFA2011all[[id]:[UD-03.1]],MATCH(T$4,PEFA2011all[[#Headers],[id]:[UD-03.1]],0),0)&amp;""),"")</f>
        <v>6</v>
      </c>
      <c r="U106">
        <f>IFERROR(VALUE(VLOOKUP($F106&amp;$G106,PEFA2011all[[id]:[UD-03.1]],MATCH(U$4,PEFA2011all[[#Headers],[id]:[UD-03.1]],0),0)&amp;""),"")</f>
        <v>5</v>
      </c>
      <c r="V106">
        <f>IFERROR(VALUE(VLOOKUP($F106&amp;$G106,PEFA2011all[[id]:[UD-03.1]],MATCH(V$4,PEFA2011all[[#Headers],[id]:[UD-03.1]],0),0)&amp;""),"")</f>
        <v>4</v>
      </c>
      <c r="W106">
        <f>IFERROR(VALUE(VLOOKUP($F106&amp;$G106,PEFA2011all[[id]:[UD-03.1]],MATCH(W$4,PEFA2011all[[#Headers],[id]:[UD-03.1]],0),0)&amp;""),"")</f>
        <v>1</v>
      </c>
      <c r="X106">
        <f>IFERROR(VALUE(VLOOKUP($F106&amp;$G106,PEFA2011all[[id]:[UD-03.1]],MATCH(X$4,PEFA2011all[[#Headers],[id]:[UD-03.1]],0),0)&amp;""),"")</f>
        <v>6</v>
      </c>
      <c r="Y106">
        <f>IFERROR(VALUE(VLOOKUP($F106&amp;$G106,PEFA2011all[[id]:[UD-03.1]],MATCH(Y$4,PEFA2011all[[#Headers],[id]:[UD-03.1]],0),0)&amp;""),"")</f>
        <v>4</v>
      </c>
      <c r="Z106">
        <f>IFERROR(VALUE(VLOOKUP($F106&amp;$G106,PEFA2011all[[id]:[UD-03.1]],MATCH(Z$4,PEFA2011all[[#Headers],[id]:[UD-03.1]],0),0)&amp;""),"")</f>
        <v>3</v>
      </c>
      <c r="AA106">
        <f>IFERROR(VALUE(VLOOKUP($F106&amp;$G106,PEFA2011all[[id]:[UD-03.1]],MATCH(AA$4,PEFA2011all[[#Headers],[id]:[UD-03.1]],0),0)&amp;""),"")</f>
        <v>4</v>
      </c>
      <c r="AB106">
        <f>IFERROR(VALUE(VLOOKUP($F106&amp;$G106,PEFA2011all[[id]:[UD-03.1]],MATCH(AB$4,PEFA2011all[[#Headers],[id]:[UD-03.1]],0),0)&amp;""),"")</f>
        <v>2</v>
      </c>
      <c r="AC106">
        <f>IFERROR(VALUE(VLOOKUP($F106&amp;$G106,PEFA2011all[[id]:[UD-03.1]],MATCH(AC$4,PEFA2011all[[#Headers],[id]:[UD-03.1]],0),0)&amp;""),"")</f>
        <v>5</v>
      </c>
      <c r="AD106">
        <f>IFERROR(VALUE(VLOOKUP($F106&amp;$G106,PEFA2011all[[id]:[UD-03.1]],MATCH(AD$4,PEFA2011all[[#Headers],[id]:[UD-03.1]],0),0)&amp;""),"")</f>
        <v>5</v>
      </c>
      <c r="AE106">
        <f>IFERROR(VALUE(VLOOKUP($F106&amp;$G106,PEFA2011all[[id]:[UD-03.1]],MATCH(AE$4,PEFA2011all[[#Headers],[id]:[UD-03.1]],0),0)&amp;""),"")</f>
        <v>2</v>
      </c>
      <c r="AF106">
        <f>IFERROR(VALUE(VLOOKUP($F106&amp;$G106,PEFA2011all[[id]:[UD-03.1]],MATCH(AF$4,PEFA2011all[[#Headers],[id]:[UD-03.1]],0),0)&amp;""),"")</f>
        <v>3</v>
      </c>
      <c r="AG106">
        <f>IFERROR(VALUE(VLOOKUP($F106&amp;$G106,PEFA2011all[[id]:[UD-03.1]],MATCH(AG$4,PEFA2011all[[#Headers],[id]:[UD-03.1]],0),0)&amp;""),"")</f>
        <v>4</v>
      </c>
      <c r="AH106">
        <f>IFERROR(VALUE(VLOOKUP($F106&amp;$G106,PEFA2011all[[id]:[UD-03.1]],MATCH(AH$4,PEFA2011all[[#Headers],[id]:[UD-03.1]],0),0)&amp;""),"")</f>
        <v>4</v>
      </c>
      <c r="AI106">
        <f>IFERROR(VALUE(VLOOKUP($F106&amp;$G106,PEFA2011all[[id]:[UD-03.1]],MATCH(AI$4,PEFA2011all[[#Headers],[id]:[UD-03.1]],0),0)&amp;""),"")</f>
        <v>2</v>
      </c>
      <c r="AJ106">
        <f>IFERROR(VALUE(VLOOKUP($F106&amp;$G106,PEFA2011all[[id]:[UD-03.1]],MATCH(AJ$4,PEFA2011all[[#Headers],[id]:[UD-03.1]],0),0)&amp;""),"")</f>
        <v>1</v>
      </c>
      <c r="AK106">
        <f>IFERROR(VALUE(VLOOKUP($F106&amp;$G106,PEFA2011all[[id]:[UD-03.1]],MATCH(AK$4,PEFA2011all[[#Headers],[id]:[UD-03.1]],0),0)&amp;""),"")</f>
        <v>4</v>
      </c>
      <c r="AL106">
        <f>IFERROR(VALUE(VLOOKUP($F106&amp;$G106,PEFA2011all[[id]:[UD-03.1]],MATCH(AL$4,PEFA2011all[[#Headers],[id]:[UD-03.1]],0),0)&amp;""),"")</f>
        <v>2</v>
      </c>
      <c r="AM106">
        <f>IFERROR(VALUE(VLOOKUP($F106&amp;$G106,PEFA2011all[[id]:[UD-03.1]],MATCH(AM$4,PEFA2011all[[#Headers],[id]:[UD-03.1]],0),0)&amp;""),"")</f>
        <v>1</v>
      </c>
      <c r="AN106">
        <f>IFERROR(VALUE(VLOOKUP($F106&amp;$G106,PEFA2011all[[id]:[UD-03.1]],MATCH(AN$4,PEFA2011all[[#Headers],[id]:[UD-03.1]],0),0)&amp;""),"")</f>
        <v>4</v>
      </c>
      <c r="AO106">
        <f>IFERROR(VALUE(VLOOKUP($F106&amp;$G106,PEFA2011all[[id]:[UD-03.1]],MATCH(AO$4,PEFA2011all[[#Headers],[id]:[UD-03.1]],0),0)&amp;""),"")</f>
        <v>1</v>
      </c>
      <c r="AP106">
        <f>IFERROR(VALUE(VLOOKUP($F106&amp;$G106,PEFA2011all[[id]:[UD-03.1]],MATCH(AP$4,PEFA2011all[[#Headers],[id]:[UD-03.1]],0),0)&amp;""),"")</f>
        <v>7</v>
      </c>
      <c r="AQ106">
        <f>IFERROR(VALUE(VLOOKUP($F106&amp;$G106,PEFA2011all[[id]:[UD-03.1]],MATCH(AQ$4,PEFA2011all[[#Headers],[id]:[UD-03.1]],0),0)&amp;""),"")</f>
        <v>7</v>
      </c>
      <c r="AR106">
        <f>IFERROR(VALUE(VLOOKUP($F106&amp;$G106,PEFA2011all[[id]:[UD-03.1]],MATCH(AR$4,PEFA2011all[[#Headers],[id]:[UD-03.1]],0),0)&amp;""),"")</f>
        <v>1</v>
      </c>
    </row>
    <row r="107" spans="2:44" x14ac:dyDescent="0.25">
      <c r="B107">
        <v>2011</v>
      </c>
      <c r="C107" t="s">
        <v>213</v>
      </c>
      <c r="D107" t="e" vm="9">
        <v>#VALUE!</v>
      </c>
      <c r="E107" t="str" cm="1">
        <f t="array" ref="E107">_FV(PEFA2011[[#This Row],[Country-abb]],"Abbreviation")</f>
        <v>MW</v>
      </c>
      <c r="F107" t="str">
        <f>_xlfn.XLOOKUP(PEFA2011[[#This Row],[ISO-2]],'Code'!$B$2:$B$250,'Code'!$C$2:$C$250,"",0)</f>
        <v>MWI</v>
      </c>
      <c r="G107">
        <v>2011</v>
      </c>
      <c r="H107">
        <f>IFERROR(AVERAGE(PEFA2011[[#This Row],[Aggregate expenditure out-turn compared to original approved budget]:[Stock and monitoring of expenditure payment arrears]]),"")</f>
        <v>2.75</v>
      </c>
      <c r="I107">
        <f>IFERROR(AVERAGE(PEFA2011[[#This Row],[Classification of the budget]:[Public access to key fiscal information]]),"")</f>
        <v>4.666666666666667</v>
      </c>
      <c r="J107">
        <f>IFERROR(AVERAGE(PEFA2011[[#This Row],[Orderliness and participation in the annual budget process]:[Multi-year perspective in fiscal planning, expenditure policy and budgeting]]),"")</f>
        <v>4.5</v>
      </c>
      <c r="K107">
        <f>IFERROR(AVERAGE(PEFA2011[[#This Row],[Transparency of taxpayer obligations and liabilities]:[Effectiveness of internal audit]]),"")</f>
        <v>3.7777777777777777</v>
      </c>
      <c r="L107">
        <f>IFERROR(AVERAGE(PEFA2011[[#This Row],[Timeliness and regularity of accounts reconciliation]:[Quality and timeliness of annual financial statements]]),"")</f>
        <v>2.5</v>
      </c>
      <c r="M107">
        <f>IFERROR(AVERAGE(PEFA2011[[#This Row],[Scope, nature and follow-up of external audit]:[Legislative scrutiny of external audit reports]]),"")</f>
        <v>2</v>
      </c>
      <c r="N107">
        <f>IFERROR(VALUE(VLOOKUP($F107&amp;$G107,PEFA2011all[[id]:[UD-03.1]],MATCH(N$4,PEFA2011all[[#Headers],[id]:[UD-03.1]],0),0)&amp;""),"")</f>
        <v>5</v>
      </c>
      <c r="O107">
        <f>IFERROR(VALUE(VLOOKUP($F107&amp;$G107,PEFA2011all[[id]:[UD-03.1]],MATCH(O$4,PEFA2011all[[#Headers],[id]:[UD-03.1]],0),0)&amp;""),"")</f>
        <v>4</v>
      </c>
      <c r="P107">
        <f>IFERROR(VALUE(VLOOKUP($F107&amp;$G107,PEFA2011all[[id]:[UD-03.1]],MATCH(P$4,PEFA2011all[[#Headers],[id]:[UD-03.1]],0),0)&amp;""),"")</f>
        <v>1</v>
      </c>
      <c r="Q107">
        <f>IFERROR(VALUE(VLOOKUP($F107&amp;$G107,PEFA2011all[[id]:[UD-03.1]],MATCH(Q$4,PEFA2011all[[#Headers],[id]:[UD-03.1]],0),0)&amp;""),"")</f>
        <v>1</v>
      </c>
      <c r="R107">
        <f>IFERROR(VALUE(VLOOKUP($F107&amp;$G107,PEFA2011all[[id]:[UD-03.1]],MATCH(R$4,PEFA2011all[[#Headers],[id]:[UD-03.1]],0),0)&amp;""),"")</f>
        <v>7</v>
      </c>
      <c r="S107">
        <f>IFERROR(VALUE(VLOOKUP($F107&amp;$G107,PEFA2011all[[id]:[UD-03.1]],MATCH(S$4,PEFA2011all[[#Headers],[id]:[UD-03.1]],0),0)&amp;""),"")</f>
        <v>7</v>
      </c>
      <c r="T107">
        <f>IFERROR(VALUE(VLOOKUP($F107&amp;$G107,PEFA2011all[[id]:[UD-03.1]],MATCH(T$4,PEFA2011all[[#Headers],[id]:[UD-03.1]],0),0)&amp;""),"")</f>
        <v>1</v>
      </c>
      <c r="U107">
        <f>IFERROR(VALUE(VLOOKUP($F107&amp;$G107,PEFA2011all[[id]:[UD-03.1]],MATCH(U$4,PEFA2011all[[#Headers],[id]:[UD-03.1]],0),0)&amp;""),"")</f>
        <v>6</v>
      </c>
      <c r="V107">
        <f>IFERROR(VALUE(VLOOKUP($F107&amp;$G107,PEFA2011all[[id]:[UD-03.1]],MATCH(V$4,PEFA2011all[[#Headers],[id]:[UD-03.1]],0),0)&amp;""),"")</f>
        <v>4</v>
      </c>
      <c r="W107">
        <f>IFERROR(VALUE(VLOOKUP($F107&amp;$G107,PEFA2011all[[id]:[UD-03.1]],MATCH(W$4,PEFA2011all[[#Headers],[id]:[UD-03.1]],0),0)&amp;""),"")</f>
        <v>3</v>
      </c>
      <c r="X107">
        <f>IFERROR(VALUE(VLOOKUP($F107&amp;$G107,PEFA2011all[[id]:[UD-03.1]],MATCH(X$4,PEFA2011all[[#Headers],[id]:[UD-03.1]],0),0)&amp;""),"")</f>
        <v>5</v>
      </c>
      <c r="Y107">
        <f>IFERROR(VALUE(VLOOKUP($F107&amp;$G107,PEFA2011all[[id]:[UD-03.1]],MATCH(Y$4,PEFA2011all[[#Headers],[id]:[UD-03.1]],0),0)&amp;""),"")</f>
        <v>4</v>
      </c>
      <c r="Z107">
        <f>IFERROR(VALUE(VLOOKUP($F107&amp;$G107,PEFA2011all[[id]:[UD-03.1]],MATCH(Z$4,PEFA2011all[[#Headers],[id]:[UD-03.1]],0),0)&amp;""),"")</f>
        <v>5</v>
      </c>
      <c r="AA107">
        <f>IFERROR(VALUE(VLOOKUP($F107&amp;$G107,PEFA2011all[[id]:[UD-03.1]],MATCH(AA$4,PEFA2011all[[#Headers],[id]:[UD-03.1]],0),0)&amp;""),"")</f>
        <v>2</v>
      </c>
      <c r="AB107">
        <f>IFERROR(VALUE(VLOOKUP($F107&amp;$G107,PEFA2011all[[id]:[UD-03.1]],MATCH(AB$4,PEFA2011all[[#Headers],[id]:[UD-03.1]],0),0)&amp;""),"")</f>
        <v>1</v>
      </c>
      <c r="AC107">
        <f>IFERROR(VALUE(VLOOKUP($F107&amp;$G107,PEFA2011all[[id]:[UD-03.1]],MATCH(AC$4,PEFA2011all[[#Headers],[id]:[UD-03.1]],0),0)&amp;""),"")</f>
        <v>5</v>
      </c>
      <c r="AD107">
        <f>IFERROR(VALUE(VLOOKUP($F107&amp;$G107,PEFA2011all[[id]:[UD-03.1]],MATCH(AD$4,PEFA2011all[[#Headers],[id]:[UD-03.1]],0),0)&amp;""),"")</f>
        <v>6</v>
      </c>
      <c r="AE107">
        <f>IFERROR(VALUE(VLOOKUP($F107&amp;$G107,PEFA2011all[[id]:[UD-03.1]],MATCH(AE$4,PEFA2011all[[#Headers],[id]:[UD-03.1]],0),0)&amp;""),"")</f>
        <v>6</v>
      </c>
      <c r="AF107">
        <f>IFERROR(VALUE(VLOOKUP($F107&amp;$G107,PEFA2011all[[id]:[UD-03.1]],MATCH(AF$4,PEFA2011all[[#Headers],[id]:[UD-03.1]],0),0)&amp;""),"")</f>
        <v>3</v>
      </c>
      <c r="AG107">
        <f>IFERROR(VALUE(VLOOKUP($F107&amp;$G107,PEFA2011all[[id]:[UD-03.1]],MATCH(AG$4,PEFA2011all[[#Headers],[id]:[UD-03.1]],0),0)&amp;""),"")</f>
        <v>4</v>
      </c>
      <c r="AH107">
        <f>IFERROR(VALUE(VLOOKUP($F107&amp;$G107,PEFA2011all[[id]:[UD-03.1]],MATCH(AH$4,PEFA2011all[[#Headers],[id]:[UD-03.1]],0),0)&amp;""),"")</f>
        <v>2</v>
      </c>
      <c r="AI107">
        <f>IFERROR(VALUE(VLOOKUP($F107&amp;$G107,PEFA2011all[[id]:[UD-03.1]],MATCH(AI$4,PEFA2011all[[#Headers],[id]:[UD-03.1]],0),0)&amp;""),"")</f>
        <v>1</v>
      </c>
      <c r="AJ107">
        <f>IFERROR(VALUE(VLOOKUP($F107&amp;$G107,PEFA2011all[[id]:[UD-03.1]],MATCH(AJ$4,PEFA2011all[[#Headers],[id]:[UD-03.1]],0),0)&amp;""),"")</f>
        <v>1</v>
      </c>
      <c r="AK107">
        <f>IFERROR(VALUE(VLOOKUP($F107&amp;$G107,PEFA2011all[[id]:[UD-03.1]],MATCH(AK$4,PEFA2011all[[#Headers],[id]:[UD-03.1]],0),0)&amp;""),"")</f>
        <v>4</v>
      </c>
      <c r="AL107">
        <f>IFERROR(VALUE(VLOOKUP($F107&amp;$G107,PEFA2011all[[id]:[UD-03.1]],MATCH(AL$4,PEFA2011all[[#Headers],[id]:[UD-03.1]],0),0)&amp;""),"")</f>
        <v>4</v>
      </c>
      <c r="AM107">
        <f>IFERROR(VALUE(VLOOKUP($F107&amp;$G107,PEFA2011all[[id]:[UD-03.1]],MATCH(AM$4,PEFA2011all[[#Headers],[id]:[UD-03.1]],0),0)&amp;""),"")</f>
        <v>2</v>
      </c>
      <c r="AN107">
        <f>IFERROR(VALUE(VLOOKUP($F107&amp;$G107,PEFA2011all[[id]:[UD-03.1]],MATCH(AN$4,PEFA2011all[[#Headers],[id]:[UD-03.1]],0),0)&amp;""),"")</f>
        <v>2</v>
      </c>
      <c r="AO107">
        <f>IFERROR(VALUE(VLOOKUP($F107&amp;$G107,PEFA2011all[[id]:[UD-03.1]],MATCH(AO$4,PEFA2011all[[#Headers],[id]:[UD-03.1]],0),0)&amp;""),"")</f>
        <v>2</v>
      </c>
      <c r="AP107">
        <f>IFERROR(VALUE(VLOOKUP($F107&amp;$G107,PEFA2011all[[id]:[UD-03.1]],MATCH(AP$4,PEFA2011all[[#Headers],[id]:[UD-03.1]],0),0)&amp;""),"")</f>
        <v>1</v>
      </c>
      <c r="AQ107">
        <f>IFERROR(VALUE(VLOOKUP($F107&amp;$G107,PEFA2011all[[id]:[UD-03.1]],MATCH(AQ$4,PEFA2011all[[#Headers],[id]:[UD-03.1]],0),0)&amp;""),"")</f>
        <v>3</v>
      </c>
      <c r="AR107">
        <f>IFERROR(VALUE(VLOOKUP($F107&amp;$G107,PEFA2011all[[id]:[UD-03.1]],MATCH(AR$4,PEFA2011all[[#Headers],[id]:[UD-03.1]],0),0)&amp;""),"")</f>
        <v>3</v>
      </c>
    </row>
    <row r="108" spans="2:44" x14ac:dyDescent="0.25">
      <c r="B108">
        <v>2011</v>
      </c>
      <c r="C108" t="s">
        <v>213</v>
      </c>
      <c r="D108" t="e" vm="9">
        <v>#VALUE!</v>
      </c>
      <c r="E108" t="str" cm="1">
        <f t="array" ref="E108">_FV(PEFA2011[[#This Row],[Country-abb]],"Abbreviation")</f>
        <v>MW</v>
      </c>
      <c r="F108" t="str">
        <f>_xlfn.XLOOKUP(PEFA2011[[#This Row],[ISO-2]],'Code'!$B$2:$B$250,'Code'!$C$2:$C$250,"",0)</f>
        <v>MWI</v>
      </c>
      <c r="G108">
        <v>2008</v>
      </c>
      <c r="H108">
        <f>IFERROR(AVERAGE(PEFA2011[[#This Row],[Aggregate expenditure out-turn compared to original approved budget]:[Stock and monitoring of expenditure payment arrears]]),"")</f>
        <v>4</v>
      </c>
      <c r="I108">
        <f>IFERROR(AVERAGE(PEFA2011[[#This Row],[Classification of the budget]:[Public access to key fiscal information]]),"")</f>
        <v>4</v>
      </c>
      <c r="J108">
        <f>IFERROR(AVERAGE(PEFA2011[[#This Row],[Orderliness and participation in the annual budget process]:[Multi-year perspective in fiscal planning, expenditure policy and budgeting]]),"")</f>
        <v>4.5</v>
      </c>
      <c r="K108">
        <f>IFERROR(AVERAGE(PEFA2011[[#This Row],[Transparency of taxpayer obligations and liabilities]:[Effectiveness of internal audit]]),"")</f>
        <v>4</v>
      </c>
      <c r="L108">
        <f>IFERROR(AVERAGE(PEFA2011[[#This Row],[Timeliness and regularity of accounts reconciliation]:[Quality and timeliness of annual financial statements]]),"")</f>
        <v>3.75</v>
      </c>
      <c r="M108">
        <f>IFERROR(AVERAGE(PEFA2011[[#This Row],[Scope, nature and follow-up of external audit]:[Legislative scrutiny of external audit reports]]),"")</f>
        <v>3</v>
      </c>
      <c r="N108">
        <f>IFERROR(VALUE(VLOOKUP($F108&amp;$G108,PEFA2011all[[id]:[UD-03.1]],MATCH(N$4,PEFA2011all[[#Headers],[id]:[UD-03.1]],0),0)&amp;""),"")</f>
        <v>7</v>
      </c>
      <c r="O108">
        <f>IFERROR(VALUE(VLOOKUP($F108&amp;$G108,PEFA2011all[[id]:[UD-03.1]],MATCH(O$4,PEFA2011all[[#Headers],[id]:[UD-03.1]],0),0)&amp;""),"")</f>
        <v>1</v>
      </c>
      <c r="P108">
        <f>IFERROR(VALUE(VLOOKUP($F108&amp;$G108,PEFA2011all[[id]:[UD-03.1]],MATCH(P$4,PEFA2011all[[#Headers],[id]:[UD-03.1]],0),0)&amp;""),"")</f>
        <v>7</v>
      </c>
      <c r="Q108">
        <f>IFERROR(VALUE(VLOOKUP($F108&amp;$G108,PEFA2011all[[id]:[UD-03.1]],MATCH(Q$4,PEFA2011all[[#Headers],[id]:[UD-03.1]],0),0)&amp;""),"")</f>
        <v>1</v>
      </c>
      <c r="R108">
        <f>IFERROR(VALUE(VLOOKUP($F108&amp;$G108,PEFA2011all[[id]:[UD-03.1]],MATCH(R$4,PEFA2011all[[#Headers],[id]:[UD-03.1]],0),0)&amp;""),"")</f>
        <v>5</v>
      </c>
      <c r="S108">
        <f>IFERROR(VALUE(VLOOKUP($F108&amp;$G108,PEFA2011all[[id]:[UD-03.1]],MATCH(S$4,PEFA2011all[[#Headers],[id]:[UD-03.1]],0),0)&amp;""),"")</f>
        <v>5</v>
      </c>
      <c r="T108">
        <f>IFERROR(VALUE(VLOOKUP($F108&amp;$G108,PEFA2011all[[id]:[UD-03.1]],MATCH(T$4,PEFA2011all[[#Headers],[id]:[UD-03.1]],0),0)&amp;""),"")</f>
        <v>1</v>
      </c>
      <c r="U108">
        <f>IFERROR(VALUE(VLOOKUP($F108&amp;$G108,PEFA2011all[[id]:[UD-03.1]],MATCH(U$4,PEFA2011all[[#Headers],[id]:[UD-03.1]],0),0)&amp;""),"")</f>
        <v>6</v>
      </c>
      <c r="V108">
        <f>IFERROR(VALUE(VLOOKUP($F108&amp;$G108,PEFA2011all[[id]:[UD-03.1]],MATCH(V$4,PEFA2011all[[#Headers],[id]:[UD-03.1]],0),0)&amp;""),"")</f>
        <v>4</v>
      </c>
      <c r="W108">
        <f>IFERROR(VALUE(VLOOKUP($F108&amp;$G108,PEFA2011all[[id]:[UD-03.1]],MATCH(W$4,PEFA2011all[[#Headers],[id]:[UD-03.1]],0),0)&amp;""),"")</f>
        <v>3</v>
      </c>
      <c r="X108">
        <f>IFERROR(VALUE(VLOOKUP($F108&amp;$G108,PEFA2011all[[id]:[UD-03.1]],MATCH(X$4,PEFA2011all[[#Headers],[id]:[UD-03.1]],0),0)&amp;""),"")</f>
        <v>4</v>
      </c>
      <c r="Y108">
        <f>IFERROR(VALUE(VLOOKUP($F108&amp;$G108,PEFA2011all[[id]:[UD-03.1]],MATCH(Y$4,PEFA2011all[[#Headers],[id]:[UD-03.1]],0),0)&amp;""),"")</f>
        <v>5</v>
      </c>
      <c r="Z108">
        <f>IFERROR(VALUE(VLOOKUP($F108&amp;$G108,PEFA2011all[[id]:[UD-03.1]],MATCH(Z$4,PEFA2011all[[#Headers],[id]:[UD-03.1]],0),0)&amp;""),"")</f>
        <v>5</v>
      </c>
      <c r="AA108">
        <f>IFERROR(VALUE(VLOOKUP($F108&amp;$G108,PEFA2011all[[id]:[UD-03.1]],MATCH(AA$4,PEFA2011all[[#Headers],[id]:[UD-03.1]],0),0)&amp;""),"")</f>
        <v>4</v>
      </c>
      <c r="AB108">
        <f>IFERROR(VALUE(VLOOKUP($F108&amp;$G108,PEFA2011all[[id]:[UD-03.1]],MATCH(AB$4,PEFA2011all[[#Headers],[id]:[UD-03.1]],0),0)&amp;""),"")</f>
        <v>2</v>
      </c>
      <c r="AC108">
        <f>IFERROR(VALUE(VLOOKUP($F108&amp;$G108,PEFA2011all[[id]:[UD-03.1]],MATCH(AC$4,PEFA2011all[[#Headers],[id]:[UD-03.1]],0),0)&amp;""),"")</f>
        <v>5</v>
      </c>
      <c r="AD108">
        <f>IFERROR(VALUE(VLOOKUP($F108&amp;$G108,PEFA2011all[[id]:[UD-03.1]],MATCH(AD$4,PEFA2011all[[#Headers],[id]:[UD-03.1]],0),0)&amp;""),"")</f>
        <v>7</v>
      </c>
      <c r="AE108">
        <f>IFERROR(VALUE(VLOOKUP($F108&amp;$G108,PEFA2011all[[id]:[UD-03.1]],MATCH(AE$4,PEFA2011all[[#Headers],[id]:[UD-03.1]],0),0)&amp;""),"")</f>
        <v>4</v>
      </c>
      <c r="AF108">
        <f>IFERROR(VALUE(VLOOKUP($F108&amp;$G108,PEFA2011all[[id]:[UD-03.1]],MATCH(AF$4,PEFA2011all[[#Headers],[id]:[UD-03.1]],0),0)&amp;""),"")</f>
        <v>1</v>
      </c>
      <c r="AG108">
        <f>IFERROR(VALUE(VLOOKUP($F108&amp;$G108,PEFA2011all[[id]:[UD-03.1]],MATCH(AG$4,PEFA2011all[[#Headers],[id]:[UD-03.1]],0),0)&amp;""),"")</f>
        <v>4</v>
      </c>
      <c r="AH108">
        <f>IFERROR(VALUE(VLOOKUP($F108&amp;$G108,PEFA2011all[[id]:[UD-03.1]],MATCH(AH$4,PEFA2011all[[#Headers],[id]:[UD-03.1]],0),0)&amp;""),"")</f>
        <v>4</v>
      </c>
      <c r="AI108">
        <f>IFERROR(VALUE(VLOOKUP($F108&amp;$G108,PEFA2011all[[id]:[UD-03.1]],MATCH(AI$4,PEFA2011all[[#Headers],[id]:[UD-03.1]],0),0)&amp;""),"")</f>
        <v>6</v>
      </c>
      <c r="AJ108">
        <f>IFERROR(VALUE(VLOOKUP($F108&amp;$G108,PEFA2011all[[id]:[UD-03.1]],MATCH(AJ$4,PEFA2011all[[#Headers],[id]:[UD-03.1]],0),0)&amp;""),"")</f>
        <v>1</v>
      </c>
      <c r="AK108">
        <f>IFERROR(VALUE(VLOOKUP($F108&amp;$G108,PEFA2011all[[id]:[UD-03.1]],MATCH(AK$4,PEFA2011all[[#Headers],[id]:[UD-03.1]],0),0)&amp;""),"")</f>
        <v>4</v>
      </c>
      <c r="AL108">
        <f>IFERROR(VALUE(VLOOKUP($F108&amp;$G108,PEFA2011all[[id]:[UD-03.1]],MATCH(AL$4,PEFA2011all[[#Headers],[id]:[UD-03.1]],0),0)&amp;""),"")</f>
        <v>4</v>
      </c>
      <c r="AM108">
        <f>IFERROR(VALUE(VLOOKUP($F108&amp;$G108,PEFA2011all[[id]:[UD-03.1]],MATCH(AM$4,PEFA2011all[[#Headers],[id]:[UD-03.1]],0),0)&amp;""),"")</f>
        <v>2</v>
      </c>
      <c r="AN108">
        <f>IFERROR(VALUE(VLOOKUP($F108&amp;$G108,PEFA2011all[[id]:[UD-03.1]],MATCH(AN$4,PEFA2011all[[#Headers],[id]:[UD-03.1]],0),0)&amp;""),"")</f>
        <v>5</v>
      </c>
      <c r="AO108">
        <f>IFERROR(VALUE(VLOOKUP($F108&amp;$G108,PEFA2011all[[id]:[UD-03.1]],MATCH(AO$4,PEFA2011all[[#Headers],[id]:[UD-03.1]],0),0)&amp;""),"")</f>
        <v>2</v>
      </c>
      <c r="AP108">
        <f>IFERROR(VALUE(VLOOKUP($F108&amp;$G108,PEFA2011all[[id]:[UD-03.1]],MATCH(AP$4,PEFA2011all[[#Headers],[id]:[UD-03.1]],0),0)&amp;""),"")</f>
        <v>1</v>
      </c>
      <c r="AQ108">
        <f>IFERROR(VALUE(VLOOKUP($F108&amp;$G108,PEFA2011all[[id]:[UD-03.1]],MATCH(AQ$4,PEFA2011all[[#Headers],[id]:[UD-03.1]],0),0)&amp;""),"")</f>
        <v>3</v>
      </c>
      <c r="AR108">
        <f>IFERROR(VALUE(VLOOKUP($F108&amp;$G108,PEFA2011all[[id]:[UD-03.1]],MATCH(AR$4,PEFA2011all[[#Headers],[id]:[UD-03.1]],0),0)&amp;""),"")</f>
        <v>3</v>
      </c>
    </row>
    <row r="109" spans="2:44" x14ac:dyDescent="0.25">
      <c r="B109">
        <v>2011</v>
      </c>
      <c r="C109" t="s">
        <v>218</v>
      </c>
      <c r="D109" t="e" vm="63">
        <v>#VALUE!</v>
      </c>
      <c r="E109" t="str" cm="1">
        <f t="array" ref="E109">_FV(PEFA2011[[#This Row],[Country-abb]],"Abbreviation")</f>
        <v>MV</v>
      </c>
      <c r="F109" t="str">
        <f>_xlfn.XLOOKUP(PEFA2011[[#This Row],[ISO-2]],'Code'!$B$2:$B$250,'Code'!$C$2:$C$250,"",0)</f>
        <v>MDV</v>
      </c>
      <c r="G109">
        <v>2009</v>
      </c>
      <c r="H109">
        <f>IFERROR(AVERAGE(PEFA2011[[#This Row],[Aggregate expenditure out-turn compared to original approved budget]:[Stock and monitoring of expenditure payment arrears]]),"")</f>
        <v>2.25</v>
      </c>
      <c r="I109">
        <f>IFERROR(AVERAGE(PEFA2011[[#This Row],[Classification of the budget]:[Public access to key fiscal information]]),"")</f>
        <v>4.4000000000000004</v>
      </c>
      <c r="J109">
        <f>IFERROR(AVERAGE(PEFA2011[[#This Row],[Orderliness and participation in the annual budget process]:[Multi-year perspective in fiscal planning, expenditure policy and budgeting]]),"")</f>
        <v>3</v>
      </c>
      <c r="K109">
        <f>IFERROR(AVERAGE(PEFA2011[[#This Row],[Transparency of taxpayer obligations and liabilities]:[Effectiveness of internal audit]]),"")</f>
        <v>2.6666666666666665</v>
      </c>
      <c r="L109">
        <f>IFERROR(AVERAGE(PEFA2011[[#This Row],[Timeliness and regularity of accounts reconciliation]:[Quality and timeliness of annual financial statements]]),"")</f>
        <v>3.75</v>
      </c>
      <c r="M109">
        <f>IFERROR(AVERAGE(PEFA2011[[#This Row],[Scope, nature and follow-up of external audit]:[Legislative scrutiny of external audit reports]]),"")</f>
        <v>2</v>
      </c>
      <c r="N109">
        <f>IFERROR(VALUE(VLOOKUP($F109&amp;$G109,PEFA2011all[[id]:[UD-03.1]],MATCH(N$4,PEFA2011all[[#Headers],[id]:[UD-03.1]],0),0)&amp;""),"")</f>
        <v>5</v>
      </c>
      <c r="O109">
        <f>IFERROR(VALUE(VLOOKUP($F109&amp;$G109,PEFA2011all[[id]:[UD-03.1]],MATCH(O$4,PEFA2011all[[#Headers],[id]:[UD-03.1]],0),0)&amp;""),"")</f>
        <v>1</v>
      </c>
      <c r="P109">
        <f>IFERROR(VALUE(VLOOKUP($F109&amp;$G109,PEFA2011all[[id]:[UD-03.1]],MATCH(P$4,PEFA2011all[[#Headers],[id]:[UD-03.1]],0),0)&amp;""),"")</f>
        <v>1</v>
      </c>
      <c r="Q109">
        <f>IFERROR(VALUE(VLOOKUP($F109&amp;$G109,PEFA2011all[[id]:[UD-03.1]],MATCH(Q$4,PEFA2011all[[#Headers],[id]:[UD-03.1]],0),0)&amp;""),"")</f>
        <v>2</v>
      </c>
      <c r="R109">
        <f>IFERROR(VALUE(VLOOKUP($F109&amp;$G109,PEFA2011all[[id]:[UD-03.1]],MATCH(R$4,PEFA2011all[[#Headers],[id]:[UD-03.1]],0),0)&amp;""),"")</f>
        <v>5</v>
      </c>
      <c r="S109">
        <f>IFERROR(VALUE(VLOOKUP($F109&amp;$G109,PEFA2011all[[id]:[UD-03.1]],MATCH(S$4,PEFA2011all[[#Headers],[id]:[UD-03.1]],0),0)&amp;""),"")</f>
        <v>3</v>
      </c>
      <c r="T109">
        <f>IFERROR(VALUE(VLOOKUP($F109&amp;$G109,PEFA2011all[[id]:[UD-03.1]],MATCH(T$4,PEFA2011all[[#Headers],[id]:[UD-03.1]],0),0)&amp;""),"")</f>
        <v>6</v>
      </c>
      <c r="U109" t="str">
        <f>IFERROR(VALUE(VLOOKUP($F109&amp;$G109,PEFA2011all[[id]:[UD-03.1]],MATCH(U$4,PEFA2011all[[#Headers],[id]:[UD-03.1]],0),0)&amp;""),"")</f>
        <v/>
      </c>
      <c r="V109">
        <f>IFERROR(VALUE(VLOOKUP($F109&amp;$G109,PEFA2011all[[id]:[UD-03.1]],MATCH(V$4,PEFA2011all[[#Headers],[id]:[UD-03.1]],0),0)&amp;""),"")</f>
        <v>3</v>
      </c>
      <c r="W109">
        <f>IFERROR(VALUE(VLOOKUP($F109&amp;$G109,PEFA2011all[[id]:[UD-03.1]],MATCH(W$4,PEFA2011all[[#Headers],[id]:[UD-03.1]],0),0)&amp;""),"")</f>
        <v>5</v>
      </c>
      <c r="X109">
        <f>IFERROR(VALUE(VLOOKUP($F109&amp;$G109,PEFA2011all[[id]:[UD-03.1]],MATCH(X$4,PEFA2011all[[#Headers],[id]:[UD-03.1]],0),0)&amp;""),"")</f>
        <v>5</v>
      </c>
      <c r="Y109">
        <f>IFERROR(VALUE(VLOOKUP($F109&amp;$G109,PEFA2011all[[id]:[UD-03.1]],MATCH(Y$4,PEFA2011all[[#Headers],[id]:[UD-03.1]],0),0)&amp;""),"")</f>
        <v>1</v>
      </c>
      <c r="Z109">
        <f>IFERROR(VALUE(VLOOKUP($F109&amp;$G109,PEFA2011all[[id]:[UD-03.1]],MATCH(Z$4,PEFA2011all[[#Headers],[id]:[UD-03.1]],0),0)&amp;""),"")</f>
        <v>4</v>
      </c>
      <c r="AA109">
        <f>IFERROR(VALUE(VLOOKUP($F109&amp;$G109,PEFA2011all[[id]:[UD-03.1]],MATCH(AA$4,PEFA2011all[[#Headers],[id]:[UD-03.1]],0),0)&amp;""),"")</f>
        <v>4</v>
      </c>
      <c r="AB109">
        <f>IFERROR(VALUE(VLOOKUP($F109&amp;$G109,PEFA2011all[[id]:[UD-03.1]],MATCH(AB$4,PEFA2011all[[#Headers],[id]:[UD-03.1]],0),0)&amp;""),"")</f>
        <v>4</v>
      </c>
      <c r="AC109">
        <f>IFERROR(VALUE(VLOOKUP($F109&amp;$G109,PEFA2011all[[id]:[UD-03.1]],MATCH(AC$4,PEFA2011all[[#Headers],[id]:[UD-03.1]],0),0)&amp;""),"")</f>
        <v>2</v>
      </c>
      <c r="AD109">
        <f>IFERROR(VALUE(VLOOKUP($F109&amp;$G109,PEFA2011all[[id]:[UD-03.1]],MATCH(AD$4,PEFA2011all[[#Headers],[id]:[UD-03.1]],0),0)&amp;""),"")</f>
        <v>2</v>
      </c>
      <c r="AE109">
        <f>IFERROR(VALUE(VLOOKUP($F109&amp;$G109,PEFA2011all[[id]:[UD-03.1]],MATCH(AE$4,PEFA2011all[[#Headers],[id]:[UD-03.1]],0),0)&amp;""),"")</f>
        <v>2</v>
      </c>
      <c r="AF109">
        <f>IFERROR(VALUE(VLOOKUP($F109&amp;$G109,PEFA2011all[[id]:[UD-03.1]],MATCH(AF$4,PEFA2011all[[#Headers],[id]:[UD-03.1]],0),0)&amp;""),"")</f>
        <v>2</v>
      </c>
      <c r="AG109">
        <f>IFERROR(VALUE(VLOOKUP($F109&amp;$G109,PEFA2011all[[id]:[UD-03.1]],MATCH(AG$4,PEFA2011all[[#Headers],[id]:[UD-03.1]],0),0)&amp;""),"")</f>
        <v>2</v>
      </c>
      <c r="AH109">
        <f>IFERROR(VALUE(VLOOKUP($F109&amp;$G109,PEFA2011all[[id]:[UD-03.1]],MATCH(AH$4,PEFA2011all[[#Headers],[id]:[UD-03.1]],0),0)&amp;""),"")</f>
        <v>2</v>
      </c>
      <c r="AI109">
        <f>IFERROR(VALUE(VLOOKUP($F109&amp;$G109,PEFA2011all[[id]:[UD-03.1]],MATCH(AI$4,PEFA2011all[[#Headers],[id]:[UD-03.1]],0),0)&amp;""),"")</f>
        <v>3</v>
      </c>
      <c r="AJ109">
        <f>IFERROR(VALUE(VLOOKUP($F109&amp;$G109,PEFA2011all[[id]:[UD-03.1]],MATCH(AJ$4,PEFA2011all[[#Headers],[id]:[UD-03.1]],0),0)&amp;""),"")</f>
        <v>7</v>
      </c>
      <c r="AK109">
        <f>IFERROR(VALUE(VLOOKUP($F109&amp;$G109,PEFA2011all[[id]:[UD-03.1]],MATCH(AK$4,PEFA2011all[[#Headers],[id]:[UD-03.1]],0),0)&amp;""),"")</f>
        <v>4</v>
      </c>
      <c r="AL109">
        <f>IFERROR(VALUE(VLOOKUP($F109&amp;$G109,PEFA2011all[[id]:[UD-03.1]],MATCH(AL$4,PEFA2011all[[#Headers],[id]:[UD-03.1]],0),0)&amp;""),"")</f>
        <v>1</v>
      </c>
      <c r="AM109">
        <f>IFERROR(VALUE(VLOOKUP($F109&amp;$G109,PEFA2011all[[id]:[UD-03.1]],MATCH(AM$4,PEFA2011all[[#Headers],[id]:[UD-03.1]],0),0)&amp;""),"")</f>
        <v>2</v>
      </c>
      <c r="AN109">
        <f>IFERROR(VALUE(VLOOKUP($F109&amp;$G109,PEFA2011all[[id]:[UD-03.1]],MATCH(AN$4,PEFA2011all[[#Headers],[id]:[UD-03.1]],0),0)&amp;""),"")</f>
        <v>2</v>
      </c>
      <c r="AO109">
        <f>IFERROR(VALUE(VLOOKUP($F109&amp;$G109,PEFA2011all[[id]:[UD-03.1]],MATCH(AO$4,PEFA2011all[[#Headers],[id]:[UD-03.1]],0),0)&amp;""),"")</f>
        <v>2</v>
      </c>
      <c r="AP109" t="str">
        <f>IFERROR(VALUE(VLOOKUP($F109&amp;$G109,PEFA2011all[[id]:[UD-03.1]],MATCH(AP$4,PEFA2011all[[#Headers],[id]:[UD-03.1]],0),0)&amp;""),"")</f>
        <v/>
      </c>
      <c r="AQ109">
        <f>IFERROR(VALUE(VLOOKUP($F109&amp;$G109,PEFA2011all[[id]:[UD-03.1]],MATCH(AQ$4,PEFA2011all[[#Headers],[id]:[UD-03.1]],0),0)&amp;""),"")</f>
        <v>1</v>
      </c>
      <c r="AR109">
        <f>IFERROR(VALUE(VLOOKUP($F109&amp;$G109,PEFA2011all[[id]:[UD-03.1]],MATCH(AR$4,PEFA2011all[[#Headers],[id]:[UD-03.1]],0),0)&amp;""),"")</f>
        <v>1</v>
      </c>
    </row>
    <row r="110" spans="2:44" x14ac:dyDescent="0.25">
      <c r="B110">
        <v>2011</v>
      </c>
      <c r="C110" t="s">
        <v>134</v>
      </c>
      <c r="D110" t="e" vm="16">
        <v>#VALUE!</v>
      </c>
      <c r="E110" t="str" cm="1">
        <f t="array" ref="E110">_FV(PEFA2011[[#This Row],[Country-abb]],"Abbreviation")</f>
        <v>ML</v>
      </c>
      <c r="F110" t="str">
        <f>_xlfn.XLOOKUP(PEFA2011[[#This Row],[ISO-2]],'Code'!$B$2:$B$250,'Code'!$C$2:$C$250,"",0)</f>
        <v>MLI</v>
      </c>
      <c r="G110">
        <v>2016</v>
      </c>
      <c r="H110">
        <f>IFERROR(AVERAGE(PEFA2011[[#This Row],[Aggregate expenditure out-turn compared to original approved budget]:[Stock and monitoring of expenditure payment arrears]]),"")</f>
        <v>5.25</v>
      </c>
      <c r="I110">
        <f>IFERROR(AVERAGE(PEFA2011[[#This Row],[Classification of the budget]:[Public access to key fiscal information]]),"")</f>
        <v>5</v>
      </c>
      <c r="J110">
        <f>IFERROR(AVERAGE(PEFA2011[[#This Row],[Orderliness and participation in the annual budget process]:[Multi-year perspective in fiscal planning, expenditure policy and budgeting]]),"")</f>
        <v>6</v>
      </c>
      <c r="K110">
        <f>IFERROR(AVERAGE(PEFA2011[[#This Row],[Transparency of taxpayer obligations and liabilities]:[Effectiveness of internal audit]]),"")</f>
        <v>4.666666666666667</v>
      </c>
      <c r="L110">
        <f>IFERROR(AVERAGE(PEFA2011[[#This Row],[Timeliness and regularity of accounts reconciliation]:[Quality and timeliness of annual financial statements]]),"")</f>
        <v>4</v>
      </c>
      <c r="M110">
        <f>IFERROR(AVERAGE(PEFA2011[[#This Row],[Scope, nature and follow-up of external audit]:[Legislative scrutiny of external audit reports]]),"")</f>
        <v>3</v>
      </c>
      <c r="N110">
        <f>IFERROR(VALUE(VLOOKUP($F110&amp;$G110,PEFA2011all[[id]:[UD-03.1]],MATCH(N$4,PEFA2011all[[#Headers],[id]:[UD-03.1]],0),0)&amp;""),"")</f>
        <v>5</v>
      </c>
      <c r="O110">
        <f>IFERROR(VALUE(VLOOKUP($F110&amp;$G110,PEFA2011all[[id]:[UD-03.1]],MATCH(O$4,PEFA2011all[[#Headers],[id]:[UD-03.1]],0),0)&amp;""),"")</f>
        <v>6</v>
      </c>
      <c r="P110">
        <f>IFERROR(VALUE(VLOOKUP($F110&amp;$G110,PEFA2011all[[id]:[UD-03.1]],MATCH(P$4,PEFA2011all[[#Headers],[id]:[UD-03.1]],0),0)&amp;""),"")</f>
        <v>5</v>
      </c>
      <c r="Q110">
        <f>IFERROR(VALUE(VLOOKUP($F110&amp;$G110,PEFA2011all[[id]:[UD-03.1]],MATCH(Q$4,PEFA2011all[[#Headers],[id]:[UD-03.1]],0),0)&amp;""),"")</f>
        <v>5</v>
      </c>
      <c r="R110">
        <f>IFERROR(VALUE(VLOOKUP($F110&amp;$G110,PEFA2011all[[id]:[UD-03.1]],MATCH(R$4,PEFA2011all[[#Headers],[id]:[UD-03.1]],0),0)&amp;""),"")</f>
        <v>5</v>
      </c>
      <c r="S110">
        <f>IFERROR(VALUE(VLOOKUP($F110&amp;$G110,PEFA2011all[[id]:[UD-03.1]],MATCH(S$4,PEFA2011all[[#Headers],[id]:[UD-03.1]],0),0)&amp;""),"")</f>
        <v>5</v>
      </c>
      <c r="T110">
        <f>IFERROR(VALUE(VLOOKUP($F110&amp;$G110,PEFA2011all[[id]:[UD-03.1]],MATCH(T$4,PEFA2011all[[#Headers],[id]:[UD-03.1]],0),0)&amp;""),"")</f>
        <v>6</v>
      </c>
      <c r="U110">
        <f>IFERROR(VALUE(VLOOKUP($F110&amp;$G110,PEFA2011all[[id]:[UD-03.1]],MATCH(U$4,PEFA2011all[[#Headers],[id]:[UD-03.1]],0),0)&amp;""),"")</f>
        <v>6</v>
      </c>
      <c r="V110">
        <f>IFERROR(VALUE(VLOOKUP($F110&amp;$G110,PEFA2011all[[id]:[UD-03.1]],MATCH(V$4,PEFA2011all[[#Headers],[id]:[UD-03.1]],0),0)&amp;""),"")</f>
        <v>5</v>
      </c>
      <c r="W110">
        <f>IFERROR(VALUE(VLOOKUP($F110&amp;$G110,PEFA2011all[[id]:[UD-03.1]],MATCH(W$4,PEFA2011all[[#Headers],[id]:[UD-03.1]],0),0)&amp;""),"")</f>
        <v>3</v>
      </c>
      <c r="X110">
        <f>IFERROR(VALUE(VLOOKUP($F110&amp;$G110,PEFA2011all[[id]:[UD-03.1]],MATCH(X$4,PEFA2011all[[#Headers],[id]:[UD-03.1]],0),0)&amp;""),"")</f>
        <v>6</v>
      </c>
      <c r="Y110">
        <f>IFERROR(VALUE(VLOOKUP($F110&amp;$G110,PEFA2011all[[id]:[UD-03.1]],MATCH(Y$4,PEFA2011all[[#Headers],[id]:[UD-03.1]],0),0)&amp;""),"")</f>
        <v>6</v>
      </c>
      <c r="Z110">
        <f>IFERROR(VALUE(VLOOKUP($F110&amp;$G110,PEFA2011all[[id]:[UD-03.1]],MATCH(Z$4,PEFA2011all[[#Headers],[id]:[UD-03.1]],0),0)&amp;""),"")</f>
        <v>5</v>
      </c>
      <c r="AA110">
        <f>IFERROR(VALUE(VLOOKUP($F110&amp;$G110,PEFA2011all[[id]:[UD-03.1]],MATCH(AA$4,PEFA2011all[[#Headers],[id]:[UD-03.1]],0),0)&amp;""),"")</f>
        <v>3</v>
      </c>
      <c r="AB110">
        <f>IFERROR(VALUE(VLOOKUP($F110&amp;$G110,PEFA2011all[[id]:[UD-03.1]],MATCH(AB$4,PEFA2011all[[#Headers],[id]:[UD-03.1]],0),0)&amp;""),"")</f>
        <v>6</v>
      </c>
      <c r="AC110">
        <f>IFERROR(VALUE(VLOOKUP($F110&amp;$G110,PEFA2011all[[id]:[UD-03.1]],MATCH(AC$4,PEFA2011all[[#Headers],[id]:[UD-03.1]],0),0)&amp;""),"")</f>
        <v>5</v>
      </c>
      <c r="AD110">
        <f>IFERROR(VALUE(VLOOKUP($F110&amp;$G110,PEFA2011all[[id]:[UD-03.1]],MATCH(AD$4,PEFA2011all[[#Headers],[id]:[UD-03.1]],0),0)&amp;""),"")</f>
        <v>5</v>
      </c>
      <c r="AE110">
        <f>IFERROR(VALUE(VLOOKUP($F110&amp;$G110,PEFA2011all[[id]:[UD-03.1]],MATCH(AE$4,PEFA2011all[[#Headers],[id]:[UD-03.1]],0),0)&amp;""),"")</f>
        <v>4</v>
      </c>
      <c r="AF110">
        <f>IFERROR(VALUE(VLOOKUP($F110&amp;$G110,PEFA2011all[[id]:[UD-03.1]],MATCH(AF$4,PEFA2011all[[#Headers],[id]:[UD-03.1]],0),0)&amp;""),"")</f>
        <v>6</v>
      </c>
      <c r="AG110">
        <f>IFERROR(VALUE(VLOOKUP($F110&amp;$G110,PEFA2011all[[id]:[UD-03.1]],MATCH(AG$4,PEFA2011all[[#Headers],[id]:[UD-03.1]],0),0)&amp;""),"")</f>
        <v>6</v>
      </c>
      <c r="AH110">
        <f>IFERROR(VALUE(VLOOKUP($F110&amp;$G110,PEFA2011all[[id]:[UD-03.1]],MATCH(AH$4,PEFA2011all[[#Headers],[id]:[UD-03.1]],0),0)&amp;""),"")</f>
        <v>2</v>
      </c>
      <c r="AI110">
        <f>IFERROR(VALUE(VLOOKUP($F110&amp;$G110,PEFA2011all[[id]:[UD-03.1]],MATCH(AI$4,PEFA2011all[[#Headers],[id]:[UD-03.1]],0),0)&amp;""),"")</f>
        <v>4</v>
      </c>
      <c r="AJ110">
        <f>IFERROR(VALUE(VLOOKUP($F110&amp;$G110,PEFA2011all[[id]:[UD-03.1]],MATCH(AJ$4,PEFA2011all[[#Headers],[id]:[UD-03.1]],0),0)&amp;""),"")</f>
        <v>5</v>
      </c>
      <c r="AK110">
        <f>IFERROR(VALUE(VLOOKUP($F110&amp;$G110,PEFA2011all[[id]:[UD-03.1]],MATCH(AK$4,PEFA2011all[[#Headers],[id]:[UD-03.1]],0),0)&amp;""),"")</f>
        <v>4</v>
      </c>
      <c r="AL110">
        <f>IFERROR(VALUE(VLOOKUP($F110&amp;$G110,PEFA2011all[[id]:[UD-03.1]],MATCH(AL$4,PEFA2011all[[#Headers],[id]:[UD-03.1]],0),0)&amp;""),"")</f>
        <v>3</v>
      </c>
      <c r="AM110">
        <f>IFERROR(VALUE(VLOOKUP($F110&amp;$G110,PEFA2011all[[id]:[UD-03.1]],MATCH(AM$4,PEFA2011all[[#Headers],[id]:[UD-03.1]],0),0)&amp;""),"")</f>
        <v>2</v>
      </c>
      <c r="AN110">
        <f>IFERROR(VALUE(VLOOKUP($F110&amp;$G110,PEFA2011all[[id]:[UD-03.1]],MATCH(AN$4,PEFA2011all[[#Headers],[id]:[UD-03.1]],0),0)&amp;""),"")</f>
        <v>6</v>
      </c>
      <c r="AO110">
        <f>IFERROR(VALUE(VLOOKUP($F110&amp;$G110,PEFA2011all[[id]:[UD-03.1]],MATCH(AO$4,PEFA2011all[[#Headers],[id]:[UD-03.1]],0),0)&amp;""),"")</f>
        <v>1</v>
      </c>
      <c r="AP110">
        <f>IFERROR(VALUE(VLOOKUP($F110&amp;$G110,PEFA2011all[[id]:[UD-03.1]],MATCH(AP$4,PEFA2011all[[#Headers],[id]:[UD-03.1]],0),0)&amp;""),"")</f>
        <v>1</v>
      </c>
      <c r="AQ110">
        <f>IFERROR(VALUE(VLOOKUP($F110&amp;$G110,PEFA2011all[[id]:[UD-03.1]],MATCH(AQ$4,PEFA2011all[[#Headers],[id]:[UD-03.1]],0),0)&amp;""),"")</f>
        <v>1</v>
      </c>
      <c r="AR110">
        <f>IFERROR(VALUE(VLOOKUP($F110&amp;$G110,PEFA2011all[[id]:[UD-03.1]],MATCH(AR$4,PEFA2011all[[#Headers],[id]:[UD-03.1]],0),0)&amp;""),"")</f>
        <v>1</v>
      </c>
    </row>
    <row r="111" spans="2:44" x14ac:dyDescent="0.25">
      <c r="B111">
        <v>2011</v>
      </c>
      <c r="C111" t="s">
        <v>134</v>
      </c>
      <c r="D111" t="e" vm="16">
        <v>#VALUE!</v>
      </c>
      <c r="E111" t="str" cm="1">
        <f t="array" ref="E111">_FV(PEFA2011[[#This Row],[Country-abb]],"Abbreviation")</f>
        <v>ML</v>
      </c>
      <c r="F111" t="str">
        <f>_xlfn.XLOOKUP(PEFA2011[[#This Row],[ISO-2]],'Code'!$B$2:$B$250,'Code'!$C$2:$C$250,"",0)</f>
        <v>MLI</v>
      </c>
      <c r="G111">
        <v>2011</v>
      </c>
      <c r="H111">
        <f>IFERROR(AVERAGE(PEFA2011[[#This Row],[Aggregate expenditure out-turn compared to original approved budget]:[Stock and monitoring of expenditure payment arrears]]),"")</f>
        <v>6.25</v>
      </c>
      <c r="I111">
        <f>IFERROR(AVERAGE(PEFA2011[[#This Row],[Classification of the budget]:[Public access to key fiscal information]]),"")</f>
        <v>5</v>
      </c>
      <c r="J111">
        <f>IFERROR(AVERAGE(PEFA2011[[#This Row],[Orderliness and participation in the annual budget process]:[Multi-year perspective in fiscal planning, expenditure policy and budgeting]]),"")</f>
        <v>6</v>
      </c>
      <c r="K111">
        <f>IFERROR(AVERAGE(PEFA2011[[#This Row],[Transparency of taxpayer obligations and liabilities]:[Effectiveness of internal audit]]),"")</f>
        <v>4.8888888888888893</v>
      </c>
      <c r="L111">
        <f>IFERROR(AVERAGE(PEFA2011[[#This Row],[Timeliness and regularity of accounts reconciliation]:[Quality and timeliness of annual financial statements]]),"")</f>
        <v>3.25</v>
      </c>
      <c r="M111">
        <f>IFERROR(AVERAGE(PEFA2011[[#This Row],[Scope, nature and follow-up of external audit]:[Legislative scrutiny of external audit reports]]),"")</f>
        <v>2.6666666666666665</v>
      </c>
      <c r="N111">
        <f>IFERROR(VALUE(VLOOKUP($F111&amp;$G111,PEFA2011all[[id]:[UD-03.1]],MATCH(N$4,PEFA2011all[[#Headers],[id]:[UD-03.1]],0),0)&amp;""),"")</f>
        <v>7</v>
      </c>
      <c r="O111">
        <f>IFERROR(VALUE(VLOOKUP($F111&amp;$G111,PEFA2011all[[id]:[UD-03.1]],MATCH(O$4,PEFA2011all[[#Headers],[id]:[UD-03.1]],0),0)&amp;""),"")</f>
        <v>7</v>
      </c>
      <c r="P111">
        <f>IFERROR(VALUE(VLOOKUP($F111&amp;$G111,PEFA2011all[[id]:[UD-03.1]],MATCH(P$4,PEFA2011all[[#Headers],[id]:[UD-03.1]],0),0)&amp;""),"")</f>
        <v>7</v>
      </c>
      <c r="Q111">
        <f>IFERROR(VALUE(VLOOKUP($F111&amp;$G111,PEFA2011all[[id]:[UD-03.1]],MATCH(Q$4,PEFA2011all[[#Headers],[id]:[UD-03.1]],0),0)&amp;""),"")</f>
        <v>4</v>
      </c>
      <c r="R111">
        <f>IFERROR(VALUE(VLOOKUP($F111&amp;$G111,PEFA2011all[[id]:[UD-03.1]],MATCH(R$4,PEFA2011all[[#Headers],[id]:[UD-03.1]],0),0)&amp;""),"")</f>
        <v>5</v>
      </c>
      <c r="S111">
        <f>IFERROR(VALUE(VLOOKUP($F111&amp;$G111,PEFA2011all[[id]:[UD-03.1]],MATCH(S$4,PEFA2011all[[#Headers],[id]:[UD-03.1]],0),0)&amp;""),"")</f>
        <v>7</v>
      </c>
      <c r="T111">
        <f>IFERROR(VALUE(VLOOKUP($F111&amp;$G111,PEFA2011all[[id]:[UD-03.1]],MATCH(T$4,PEFA2011all[[#Headers],[id]:[UD-03.1]],0),0)&amp;""),"")</f>
        <v>6</v>
      </c>
      <c r="U111">
        <f>IFERROR(VALUE(VLOOKUP($F111&amp;$G111,PEFA2011all[[id]:[UD-03.1]],MATCH(U$4,PEFA2011all[[#Headers],[id]:[UD-03.1]],0),0)&amp;""),"")</f>
        <v>4</v>
      </c>
      <c r="V111">
        <f>IFERROR(VALUE(VLOOKUP($F111&amp;$G111,PEFA2011all[[id]:[UD-03.1]],MATCH(V$4,PEFA2011all[[#Headers],[id]:[UD-03.1]],0),0)&amp;""),"")</f>
        <v>5</v>
      </c>
      <c r="W111">
        <f>IFERROR(VALUE(VLOOKUP($F111&amp;$G111,PEFA2011all[[id]:[UD-03.1]],MATCH(W$4,PEFA2011all[[#Headers],[id]:[UD-03.1]],0),0)&amp;""),"")</f>
        <v>3</v>
      </c>
      <c r="X111">
        <f>IFERROR(VALUE(VLOOKUP($F111&amp;$G111,PEFA2011all[[id]:[UD-03.1]],MATCH(X$4,PEFA2011all[[#Headers],[id]:[UD-03.1]],0),0)&amp;""),"")</f>
        <v>6</v>
      </c>
      <c r="Y111">
        <f>IFERROR(VALUE(VLOOKUP($F111&amp;$G111,PEFA2011all[[id]:[UD-03.1]],MATCH(Y$4,PEFA2011all[[#Headers],[id]:[UD-03.1]],0),0)&amp;""),"")</f>
        <v>6</v>
      </c>
      <c r="Z111">
        <f>IFERROR(VALUE(VLOOKUP($F111&amp;$G111,PEFA2011all[[id]:[UD-03.1]],MATCH(Z$4,PEFA2011all[[#Headers],[id]:[UD-03.1]],0),0)&amp;""),"")</f>
        <v>5</v>
      </c>
      <c r="AA111">
        <f>IFERROR(VALUE(VLOOKUP($F111&amp;$G111,PEFA2011all[[id]:[UD-03.1]],MATCH(AA$4,PEFA2011all[[#Headers],[id]:[UD-03.1]],0),0)&amp;""),"")</f>
        <v>4</v>
      </c>
      <c r="AB111">
        <f>IFERROR(VALUE(VLOOKUP($F111&amp;$G111,PEFA2011all[[id]:[UD-03.1]],MATCH(AB$4,PEFA2011all[[#Headers],[id]:[UD-03.1]],0),0)&amp;""),"")</f>
        <v>6</v>
      </c>
      <c r="AC111">
        <f>IFERROR(VALUE(VLOOKUP($F111&amp;$G111,PEFA2011all[[id]:[UD-03.1]],MATCH(AC$4,PEFA2011all[[#Headers],[id]:[UD-03.1]],0),0)&amp;""),"")</f>
        <v>6</v>
      </c>
      <c r="AD111">
        <f>IFERROR(VALUE(VLOOKUP($F111&amp;$G111,PEFA2011all[[id]:[UD-03.1]],MATCH(AD$4,PEFA2011all[[#Headers],[id]:[UD-03.1]],0),0)&amp;""),"")</f>
        <v>5</v>
      </c>
      <c r="AE111">
        <f>IFERROR(VALUE(VLOOKUP($F111&amp;$G111,PEFA2011all[[id]:[UD-03.1]],MATCH(AE$4,PEFA2011all[[#Headers],[id]:[UD-03.1]],0),0)&amp;""),"")</f>
        <v>5</v>
      </c>
      <c r="AF111">
        <f>IFERROR(VALUE(VLOOKUP($F111&amp;$G111,PEFA2011all[[id]:[UD-03.1]],MATCH(AF$4,PEFA2011all[[#Headers],[id]:[UD-03.1]],0),0)&amp;""),"")</f>
        <v>3</v>
      </c>
      <c r="AG111">
        <f>IFERROR(VALUE(VLOOKUP($F111&amp;$G111,PEFA2011all[[id]:[UD-03.1]],MATCH(AG$4,PEFA2011all[[#Headers],[id]:[UD-03.1]],0),0)&amp;""),"")</f>
        <v>5</v>
      </c>
      <c r="AH111">
        <f>IFERROR(VALUE(VLOOKUP($F111&amp;$G111,PEFA2011all[[id]:[UD-03.1]],MATCH(AH$4,PEFA2011all[[#Headers],[id]:[UD-03.1]],0),0)&amp;""),"")</f>
        <v>5</v>
      </c>
      <c r="AI111">
        <f>IFERROR(VALUE(VLOOKUP($F111&amp;$G111,PEFA2011all[[id]:[UD-03.1]],MATCH(AI$4,PEFA2011all[[#Headers],[id]:[UD-03.1]],0),0)&amp;""),"")</f>
        <v>4</v>
      </c>
      <c r="AJ111">
        <f>IFERROR(VALUE(VLOOKUP($F111&amp;$G111,PEFA2011all[[id]:[UD-03.1]],MATCH(AJ$4,PEFA2011all[[#Headers],[id]:[UD-03.1]],0),0)&amp;""),"")</f>
        <v>5</v>
      </c>
      <c r="AK111">
        <f>IFERROR(VALUE(VLOOKUP($F111&amp;$G111,PEFA2011all[[id]:[UD-03.1]],MATCH(AK$4,PEFA2011all[[#Headers],[id]:[UD-03.1]],0),0)&amp;""),"")</f>
        <v>2</v>
      </c>
      <c r="AL111">
        <f>IFERROR(VALUE(VLOOKUP($F111&amp;$G111,PEFA2011all[[id]:[UD-03.1]],MATCH(AL$4,PEFA2011all[[#Headers],[id]:[UD-03.1]],0),0)&amp;""),"")</f>
        <v>2</v>
      </c>
      <c r="AM111">
        <f>IFERROR(VALUE(VLOOKUP($F111&amp;$G111,PEFA2011all[[id]:[UD-03.1]],MATCH(AM$4,PEFA2011all[[#Headers],[id]:[UD-03.1]],0),0)&amp;""),"")</f>
        <v>1</v>
      </c>
      <c r="AN111">
        <f>IFERROR(VALUE(VLOOKUP($F111&amp;$G111,PEFA2011all[[id]:[UD-03.1]],MATCH(AN$4,PEFA2011all[[#Headers],[id]:[UD-03.1]],0),0)&amp;""),"")</f>
        <v>6</v>
      </c>
      <c r="AO111">
        <f>IFERROR(VALUE(VLOOKUP($F111&amp;$G111,PEFA2011all[[id]:[UD-03.1]],MATCH(AO$4,PEFA2011all[[#Headers],[id]:[UD-03.1]],0),0)&amp;""),"")</f>
        <v>1</v>
      </c>
      <c r="AP111">
        <f>IFERROR(VALUE(VLOOKUP($F111&amp;$G111,PEFA2011all[[id]:[UD-03.1]],MATCH(AP$4,PEFA2011all[[#Headers],[id]:[UD-03.1]],0),0)&amp;""),"")</f>
        <v>4</v>
      </c>
      <c r="AQ111">
        <f>IFERROR(VALUE(VLOOKUP($F111&amp;$G111,PEFA2011all[[id]:[UD-03.1]],MATCH(AQ$4,PEFA2011all[[#Headers],[id]:[UD-03.1]],0),0)&amp;""),"")</f>
        <v>2</v>
      </c>
      <c r="AR111">
        <f>IFERROR(VALUE(VLOOKUP($F111&amp;$G111,PEFA2011all[[id]:[UD-03.1]],MATCH(AR$4,PEFA2011all[[#Headers],[id]:[UD-03.1]],0),0)&amp;""),"")</f>
        <v>3</v>
      </c>
    </row>
    <row r="112" spans="2:44" x14ac:dyDescent="0.25">
      <c r="B112">
        <v>2011</v>
      </c>
      <c r="C112" t="s">
        <v>134</v>
      </c>
      <c r="D112" t="e" vm="16">
        <v>#VALUE!</v>
      </c>
      <c r="E112" t="str" cm="1">
        <f t="array" ref="E112">_FV(PEFA2011[[#This Row],[Country-abb]],"Abbreviation")</f>
        <v>ML</v>
      </c>
      <c r="F112" t="str">
        <f>_xlfn.XLOOKUP(PEFA2011[[#This Row],[ISO-2]],'Code'!$B$2:$B$250,'Code'!$C$2:$C$250,"",0)</f>
        <v>MLI</v>
      </c>
      <c r="G112">
        <v>2008</v>
      </c>
      <c r="H112">
        <f>IFERROR(AVERAGE(PEFA2011[[#This Row],[Aggregate expenditure out-turn compared to original approved budget]:[Stock and monitoring of expenditure payment arrears]]),"")</f>
        <v>4.75</v>
      </c>
      <c r="I112">
        <f>IFERROR(AVERAGE(PEFA2011[[#This Row],[Classification of the budget]:[Public access to key fiscal information]]),"")</f>
        <v>3.1666666666666665</v>
      </c>
      <c r="J112">
        <f>IFERROR(AVERAGE(PEFA2011[[#This Row],[Orderliness and participation in the annual budget process]:[Multi-year perspective in fiscal planning, expenditure policy and budgeting]]),"")</f>
        <v>5</v>
      </c>
      <c r="K112">
        <f>IFERROR(AVERAGE(PEFA2011[[#This Row],[Transparency of taxpayer obligations and liabilities]:[Effectiveness of internal audit]]),"")</f>
        <v>3.5555555555555554</v>
      </c>
      <c r="L112">
        <f>IFERROR(AVERAGE(PEFA2011[[#This Row],[Timeliness and regularity of accounts reconciliation]:[Quality and timeliness of annual financial statements]]),"")</f>
        <v>2.75</v>
      </c>
      <c r="M112">
        <f>IFERROR(AVERAGE(PEFA2011[[#This Row],[Scope, nature and follow-up of external audit]:[Legislative scrutiny of external audit reports]]),"")</f>
        <v>2.6666666666666665</v>
      </c>
      <c r="N112">
        <f>IFERROR(VALUE(VLOOKUP($F112&amp;$G112,PEFA2011all[[id]:[UD-03.1]],MATCH(N$4,PEFA2011all[[#Headers],[id]:[UD-03.1]],0),0)&amp;""),"")</f>
        <v>7</v>
      </c>
      <c r="O112">
        <f>IFERROR(VALUE(VLOOKUP($F112&amp;$G112,PEFA2011all[[id]:[UD-03.1]],MATCH(O$4,PEFA2011all[[#Headers],[id]:[UD-03.1]],0),0)&amp;""),"")</f>
        <v>5</v>
      </c>
      <c r="P112">
        <f>IFERROR(VALUE(VLOOKUP($F112&amp;$G112,PEFA2011all[[id]:[UD-03.1]],MATCH(P$4,PEFA2011all[[#Headers],[id]:[UD-03.1]],0),0)&amp;""),"")</f>
        <v>5</v>
      </c>
      <c r="Q112">
        <f>IFERROR(VALUE(VLOOKUP($F112&amp;$G112,PEFA2011all[[id]:[UD-03.1]],MATCH(Q$4,PEFA2011all[[#Headers],[id]:[UD-03.1]],0),0)&amp;""),"")</f>
        <v>2</v>
      </c>
      <c r="R112">
        <f>IFERROR(VALUE(VLOOKUP($F112&amp;$G112,PEFA2011all[[id]:[UD-03.1]],MATCH(R$4,PEFA2011all[[#Headers],[id]:[UD-03.1]],0),0)&amp;""),"")</f>
        <v>3</v>
      </c>
      <c r="S112">
        <f>IFERROR(VALUE(VLOOKUP($F112&amp;$G112,PEFA2011all[[id]:[UD-03.1]],MATCH(S$4,PEFA2011all[[#Headers],[id]:[UD-03.1]],0),0)&amp;""),"")</f>
        <v>3</v>
      </c>
      <c r="T112">
        <f>IFERROR(VALUE(VLOOKUP($F112&amp;$G112,PEFA2011all[[id]:[UD-03.1]],MATCH(T$4,PEFA2011all[[#Headers],[id]:[UD-03.1]],0),0)&amp;""),"")</f>
        <v>4</v>
      </c>
      <c r="U112">
        <f>IFERROR(VALUE(VLOOKUP($F112&amp;$G112,PEFA2011all[[id]:[UD-03.1]],MATCH(U$4,PEFA2011all[[#Headers],[id]:[UD-03.1]],0),0)&amp;""),"")</f>
        <v>3</v>
      </c>
      <c r="V112">
        <f>IFERROR(VALUE(VLOOKUP($F112&amp;$G112,PEFA2011all[[id]:[UD-03.1]],MATCH(V$4,PEFA2011all[[#Headers],[id]:[UD-03.1]],0),0)&amp;""),"")</f>
        <v>3</v>
      </c>
      <c r="W112">
        <f>IFERROR(VALUE(VLOOKUP($F112&amp;$G112,PEFA2011all[[id]:[UD-03.1]],MATCH(W$4,PEFA2011all[[#Headers],[id]:[UD-03.1]],0),0)&amp;""),"")</f>
        <v>3</v>
      </c>
      <c r="X112">
        <f>IFERROR(VALUE(VLOOKUP($F112&amp;$G112,PEFA2011all[[id]:[UD-03.1]],MATCH(X$4,PEFA2011all[[#Headers],[id]:[UD-03.1]],0),0)&amp;""),"")</f>
        <v>5</v>
      </c>
      <c r="Y112">
        <f>IFERROR(VALUE(VLOOKUP($F112&amp;$G112,PEFA2011all[[id]:[UD-03.1]],MATCH(Y$4,PEFA2011all[[#Headers],[id]:[UD-03.1]],0),0)&amp;""),"")</f>
        <v>5</v>
      </c>
      <c r="Z112">
        <f>IFERROR(VALUE(VLOOKUP($F112&amp;$G112,PEFA2011all[[id]:[UD-03.1]],MATCH(Z$4,PEFA2011all[[#Headers],[id]:[UD-03.1]],0),0)&amp;""),"")</f>
        <v>4</v>
      </c>
      <c r="AA112">
        <f>IFERROR(VALUE(VLOOKUP($F112&amp;$G112,PEFA2011all[[id]:[UD-03.1]],MATCH(AA$4,PEFA2011all[[#Headers],[id]:[UD-03.1]],0),0)&amp;""),"")</f>
        <v>3</v>
      </c>
      <c r="AB112">
        <f>IFERROR(VALUE(VLOOKUP($F112&amp;$G112,PEFA2011all[[id]:[UD-03.1]],MATCH(AB$4,PEFA2011all[[#Headers],[id]:[UD-03.1]],0),0)&amp;""),"")</f>
        <v>4</v>
      </c>
      <c r="AC112">
        <f>IFERROR(VALUE(VLOOKUP($F112&amp;$G112,PEFA2011all[[id]:[UD-03.1]],MATCH(AC$4,PEFA2011all[[#Headers],[id]:[UD-03.1]],0),0)&amp;""),"")</f>
        <v>4</v>
      </c>
      <c r="AD112">
        <f>IFERROR(VALUE(VLOOKUP($F112&amp;$G112,PEFA2011all[[id]:[UD-03.1]],MATCH(AD$4,PEFA2011all[[#Headers],[id]:[UD-03.1]],0),0)&amp;""),"")</f>
        <v>3</v>
      </c>
      <c r="AE112">
        <f>IFERROR(VALUE(VLOOKUP($F112&amp;$G112,PEFA2011all[[id]:[UD-03.1]],MATCH(AE$4,PEFA2011all[[#Headers],[id]:[UD-03.1]],0),0)&amp;""),"")</f>
        <v>6</v>
      </c>
      <c r="AF112">
        <f>IFERROR(VALUE(VLOOKUP($F112&amp;$G112,PEFA2011all[[id]:[UD-03.1]],MATCH(AF$4,PEFA2011all[[#Headers],[id]:[UD-03.1]],0),0)&amp;""),"")</f>
        <v>3</v>
      </c>
      <c r="AG112">
        <f>IFERROR(VALUE(VLOOKUP($F112&amp;$G112,PEFA2011all[[id]:[UD-03.1]],MATCH(AG$4,PEFA2011all[[#Headers],[id]:[UD-03.1]],0),0)&amp;""),"")</f>
        <v>3</v>
      </c>
      <c r="AH112">
        <f>IFERROR(VALUE(VLOOKUP($F112&amp;$G112,PEFA2011all[[id]:[UD-03.1]],MATCH(AH$4,PEFA2011all[[#Headers],[id]:[UD-03.1]],0),0)&amp;""),"")</f>
        <v>2</v>
      </c>
      <c r="AI112">
        <f>IFERROR(VALUE(VLOOKUP($F112&amp;$G112,PEFA2011all[[id]:[UD-03.1]],MATCH(AI$4,PEFA2011all[[#Headers],[id]:[UD-03.1]],0),0)&amp;""),"")</f>
        <v>4</v>
      </c>
      <c r="AJ112">
        <f>IFERROR(VALUE(VLOOKUP($F112&amp;$G112,PEFA2011all[[id]:[UD-03.1]],MATCH(AJ$4,PEFA2011all[[#Headers],[id]:[UD-03.1]],0),0)&amp;""),"")</f>
        <v>3</v>
      </c>
      <c r="AK112">
        <f>IFERROR(VALUE(VLOOKUP($F112&amp;$G112,PEFA2011all[[id]:[UD-03.1]],MATCH(AK$4,PEFA2011all[[#Headers],[id]:[UD-03.1]],0),0)&amp;""),"")</f>
        <v>2</v>
      </c>
      <c r="AL112">
        <f>IFERROR(VALUE(VLOOKUP($F112&amp;$G112,PEFA2011all[[id]:[UD-03.1]],MATCH(AL$4,PEFA2011all[[#Headers],[id]:[UD-03.1]],0),0)&amp;""),"")</f>
        <v>2</v>
      </c>
      <c r="AM112">
        <f>IFERROR(VALUE(VLOOKUP($F112&amp;$G112,PEFA2011all[[id]:[UD-03.1]],MATCH(AM$4,PEFA2011all[[#Headers],[id]:[UD-03.1]],0),0)&amp;""),"")</f>
        <v>1</v>
      </c>
      <c r="AN112">
        <f>IFERROR(VALUE(VLOOKUP($F112&amp;$G112,PEFA2011all[[id]:[UD-03.1]],MATCH(AN$4,PEFA2011all[[#Headers],[id]:[UD-03.1]],0),0)&amp;""),"")</f>
        <v>6</v>
      </c>
      <c r="AO112">
        <f>IFERROR(VALUE(VLOOKUP($F112&amp;$G112,PEFA2011all[[id]:[UD-03.1]],MATCH(AO$4,PEFA2011all[[#Headers],[id]:[UD-03.1]],0),0)&amp;""),"")</f>
        <v>1</v>
      </c>
      <c r="AP112">
        <f>IFERROR(VALUE(VLOOKUP($F112&amp;$G112,PEFA2011all[[id]:[UD-03.1]],MATCH(AP$4,PEFA2011all[[#Headers],[id]:[UD-03.1]],0),0)&amp;""),"")</f>
        <v>1</v>
      </c>
      <c r="AQ112">
        <f>IFERROR(VALUE(VLOOKUP($F112&amp;$G112,PEFA2011all[[id]:[UD-03.1]],MATCH(AQ$4,PEFA2011all[[#Headers],[id]:[UD-03.1]],0),0)&amp;""),"")</f>
        <v>2</v>
      </c>
      <c r="AR112">
        <f>IFERROR(VALUE(VLOOKUP($F112&amp;$G112,PEFA2011all[[id]:[UD-03.1]],MATCH(AR$4,PEFA2011all[[#Headers],[id]:[UD-03.1]],0),0)&amp;""),"")</f>
        <v>1</v>
      </c>
    </row>
    <row r="113" spans="2:44" x14ac:dyDescent="0.25">
      <c r="B113">
        <v>2011</v>
      </c>
      <c r="C113" t="s">
        <v>198</v>
      </c>
      <c r="D113" t="e" vm="101">
        <v>#VALUE!</v>
      </c>
      <c r="E113" t="str" cm="1">
        <f t="array" ref="E113">_FV(PEFA2011[[#This Row],[Country-abb]],"Abbreviation")</f>
        <v>MH</v>
      </c>
      <c r="F113" t="str">
        <f>_xlfn.XLOOKUP(PEFA2011[[#This Row],[ISO-2]],'Code'!$B$2:$B$250,'Code'!$C$2:$C$250,"",0)</f>
        <v>MHL</v>
      </c>
      <c r="G113">
        <v>2012</v>
      </c>
      <c r="H113">
        <f>IFERROR(AVERAGE(PEFA2011[[#This Row],[Aggregate expenditure out-turn compared to original approved budget]:[Stock and monitoring of expenditure payment arrears]]),"")</f>
        <v>3.25</v>
      </c>
      <c r="I113">
        <f>IFERROR(AVERAGE(PEFA2011[[#This Row],[Classification of the budget]:[Public access to key fiscal information]]),"")</f>
        <v>1.6666666666666667</v>
      </c>
      <c r="J113">
        <f>IFERROR(AVERAGE(PEFA2011[[#This Row],[Orderliness and participation in the annual budget process]:[Multi-year perspective in fiscal planning, expenditure policy and budgeting]]),"")</f>
        <v>3.5</v>
      </c>
      <c r="K113">
        <f>IFERROR(AVERAGE(PEFA2011[[#This Row],[Transparency of taxpayer obligations and liabilities]:[Effectiveness of internal audit]]),"")</f>
        <v>1.5555555555555556</v>
      </c>
      <c r="L113">
        <f>IFERROR(AVERAGE(PEFA2011[[#This Row],[Timeliness and regularity of accounts reconciliation]:[Quality and timeliness of annual financial statements]]),"")</f>
        <v>1.25</v>
      </c>
      <c r="M113">
        <f>IFERROR(AVERAGE(PEFA2011[[#This Row],[Scope, nature and follow-up of external audit]:[Legislative scrutiny of external audit reports]]),"")</f>
        <v>3</v>
      </c>
      <c r="N113">
        <f>IFERROR(VALUE(VLOOKUP($F113&amp;$G113,PEFA2011all[[id]:[UD-03.1]],MATCH(N$4,PEFA2011all[[#Headers],[id]:[UD-03.1]],0),0)&amp;""),"")</f>
        <v>5</v>
      </c>
      <c r="O113">
        <f>IFERROR(VALUE(VLOOKUP($F113&amp;$G113,PEFA2011all[[id]:[UD-03.1]],MATCH(O$4,PEFA2011all[[#Headers],[id]:[UD-03.1]],0),0)&amp;""),"")</f>
        <v>2</v>
      </c>
      <c r="P113">
        <f>IFERROR(VALUE(VLOOKUP($F113&amp;$G113,PEFA2011all[[id]:[UD-03.1]],MATCH(P$4,PEFA2011all[[#Headers],[id]:[UD-03.1]],0),0)&amp;""),"")</f>
        <v>5</v>
      </c>
      <c r="Q113">
        <f>IFERROR(VALUE(VLOOKUP($F113&amp;$G113,PEFA2011all[[id]:[UD-03.1]],MATCH(Q$4,PEFA2011all[[#Headers],[id]:[UD-03.1]],0),0)&amp;""),"")</f>
        <v>1</v>
      </c>
      <c r="R113">
        <f>IFERROR(VALUE(VLOOKUP($F113&amp;$G113,PEFA2011all[[id]:[UD-03.1]],MATCH(R$4,PEFA2011all[[#Headers],[id]:[UD-03.1]],0),0)&amp;""),"")</f>
        <v>1</v>
      </c>
      <c r="S113">
        <f>IFERROR(VALUE(VLOOKUP($F113&amp;$G113,PEFA2011all[[id]:[UD-03.1]],MATCH(S$4,PEFA2011all[[#Headers],[id]:[UD-03.1]],0),0)&amp;""),"")</f>
        <v>1</v>
      </c>
      <c r="T113">
        <f>IFERROR(VALUE(VLOOKUP($F113&amp;$G113,PEFA2011all[[id]:[UD-03.1]],MATCH(T$4,PEFA2011all[[#Headers],[id]:[UD-03.1]],0),0)&amp;""),"")</f>
        <v>1</v>
      </c>
      <c r="U113">
        <f>IFERROR(VALUE(VLOOKUP($F113&amp;$G113,PEFA2011all[[id]:[UD-03.1]],MATCH(U$4,PEFA2011all[[#Headers],[id]:[UD-03.1]],0),0)&amp;""),"")</f>
        <v>5</v>
      </c>
      <c r="V113">
        <f>IFERROR(VALUE(VLOOKUP($F113&amp;$G113,PEFA2011all[[id]:[UD-03.1]],MATCH(V$4,PEFA2011all[[#Headers],[id]:[UD-03.1]],0),0)&amp;""),"")</f>
        <v>1</v>
      </c>
      <c r="W113">
        <f>IFERROR(VALUE(VLOOKUP($F113&amp;$G113,PEFA2011all[[id]:[UD-03.1]],MATCH(W$4,PEFA2011all[[#Headers],[id]:[UD-03.1]],0),0)&amp;""),"")</f>
        <v>1</v>
      </c>
      <c r="X113">
        <f>IFERROR(VALUE(VLOOKUP($F113&amp;$G113,PEFA2011all[[id]:[UD-03.1]],MATCH(X$4,PEFA2011all[[#Headers],[id]:[UD-03.1]],0),0)&amp;""),"")</f>
        <v>6</v>
      </c>
      <c r="Y113">
        <f>IFERROR(VALUE(VLOOKUP($F113&amp;$G113,PEFA2011all[[id]:[UD-03.1]],MATCH(Y$4,PEFA2011all[[#Headers],[id]:[UD-03.1]],0),0)&amp;""),"")</f>
        <v>1</v>
      </c>
      <c r="Z113">
        <f>IFERROR(VALUE(VLOOKUP($F113&amp;$G113,PEFA2011all[[id]:[UD-03.1]],MATCH(Z$4,PEFA2011all[[#Headers],[id]:[UD-03.1]],0),0)&amp;""),"")</f>
        <v>2</v>
      </c>
      <c r="AA113">
        <f>IFERROR(VALUE(VLOOKUP($F113&amp;$G113,PEFA2011all[[id]:[UD-03.1]],MATCH(AA$4,PEFA2011all[[#Headers],[id]:[UD-03.1]],0),0)&amp;""),"")</f>
        <v>1</v>
      </c>
      <c r="AB113">
        <f>IFERROR(VALUE(VLOOKUP($F113&amp;$G113,PEFA2011all[[id]:[UD-03.1]],MATCH(AB$4,PEFA2011all[[#Headers],[id]:[UD-03.1]],0),0)&amp;""),"")</f>
        <v>2</v>
      </c>
      <c r="AC113">
        <f>IFERROR(VALUE(VLOOKUP($F113&amp;$G113,PEFA2011all[[id]:[UD-03.1]],MATCH(AC$4,PEFA2011all[[#Headers],[id]:[UD-03.1]],0),0)&amp;""),"")</f>
        <v>1</v>
      </c>
      <c r="AD113">
        <f>IFERROR(VALUE(VLOOKUP($F113&amp;$G113,PEFA2011all[[id]:[UD-03.1]],MATCH(AD$4,PEFA2011all[[#Headers],[id]:[UD-03.1]],0),0)&amp;""),"")</f>
        <v>2</v>
      </c>
      <c r="AE113">
        <f>IFERROR(VALUE(VLOOKUP($F113&amp;$G113,PEFA2011all[[id]:[UD-03.1]],MATCH(AE$4,PEFA2011all[[#Headers],[id]:[UD-03.1]],0),0)&amp;""),"")</f>
        <v>2</v>
      </c>
      <c r="AF113">
        <f>IFERROR(VALUE(VLOOKUP($F113&amp;$G113,PEFA2011all[[id]:[UD-03.1]],MATCH(AF$4,PEFA2011all[[#Headers],[id]:[UD-03.1]],0),0)&amp;""),"")</f>
        <v>1</v>
      </c>
      <c r="AG113">
        <f>IFERROR(VALUE(VLOOKUP($F113&amp;$G113,PEFA2011all[[id]:[UD-03.1]],MATCH(AG$4,PEFA2011all[[#Headers],[id]:[UD-03.1]],0),0)&amp;""),"")</f>
        <v>2</v>
      </c>
      <c r="AH113">
        <f>IFERROR(VALUE(VLOOKUP($F113&amp;$G113,PEFA2011all[[id]:[UD-03.1]],MATCH(AH$4,PEFA2011all[[#Headers],[id]:[UD-03.1]],0),0)&amp;""),"")</f>
        <v>1</v>
      </c>
      <c r="AI113">
        <f>IFERROR(VALUE(VLOOKUP($F113&amp;$G113,PEFA2011all[[id]:[UD-03.1]],MATCH(AI$4,PEFA2011all[[#Headers],[id]:[UD-03.1]],0),0)&amp;""),"")</f>
        <v>1</v>
      </c>
      <c r="AJ113">
        <f>IFERROR(VALUE(VLOOKUP($F113&amp;$G113,PEFA2011all[[id]:[UD-03.1]],MATCH(AJ$4,PEFA2011all[[#Headers],[id]:[UD-03.1]],0),0)&amp;""),"")</f>
        <v>1</v>
      </c>
      <c r="AK113">
        <f>IFERROR(VALUE(VLOOKUP($F113&amp;$G113,PEFA2011all[[id]:[UD-03.1]],MATCH(AK$4,PEFA2011all[[#Headers],[id]:[UD-03.1]],0),0)&amp;""),"")</f>
        <v>2</v>
      </c>
      <c r="AL113">
        <f>IFERROR(VALUE(VLOOKUP($F113&amp;$G113,PEFA2011all[[id]:[UD-03.1]],MATCH(AL$4,PEFA2011all[[#Headers],[id]:[UD-03.1]],0),0)&amp;""),"")</f>
        <v>1</v>
      </c>
      <c r="AM113">
        <f>IFERROR(VALUE(VLOOKUP($F113&amp;$G113,PEFA2011all[[id]:[UD-03.1]],MATCH(AM$4,PEFA2011all[[#Headers],[id]:[UD-03.1]],0),0)&amp;""),"")</f>
        <v>3</v>
      </c>
      <c r="AN113">
        <f>IFERROR(VALUE(VLOOKUP($F113&amp;$G113,PEFA2011all[[id]:[UD-03.1]],MATCH(AN$4,PEFA2011all[[#Headers],[id]:[UD-03.1]],0),0)&amp;""),"")</f>
        <v>2</v>
      </c>
      <c r="AO113">
        <f>IFERROR(VALUE(VLOOKUP($F113&amp;$G113,PEFA2011all[[id]:[UD-03.1]],MATCH(AO$4,PEFA2011all[[#Headers],[id]:[UD-03.1]],0),0)&amp;""),"")</f>
        <v>4</v>
      </c>
      <c r="AP113">
        <f>IFERROR(VALUE(VLOOKUP($F113&amp;$G113,PEFA2011all[[id]:[UD-03.1]],MATCH(AP$4,PEFA2011all[[#Headers],[id]:[UD-03.1]],0),0)&amp;""),"")</f>
        <v>7</v>
      </c>
      <c r="AQ113">
        <f>IFERROR(VALUE(VLOOKUP($F113&amp;$G113,PEFA2011all[[id]:[UD-03.1]],MATCH(AQ$4,PEFA2011all[[#Headers],[id]:[UD-03.1]],0),0)&amp;""),"")</f>
        <v>1</v>
      </c>
      <c r="AR113">
        <f>IFERROR(VALUE(VLOOKUP($F113&amp;$G113,PEFA2011all[[id]:[UD-03.1]],MATCH(AR$4,PEFA2011all[[#Headers],[id]:[UD-03.1]],0),0)&amp;""),"")</f>
        <v>1</v>
      </c>
    </row>
    <row r="114" spans="2:44" x14ac:dyDescent="0.25">
      <c r="B114">
        <v>2011</v>
      </c>
      <c r="C114" t="s">
        <v>159</v>
      </c>
      <c r="D114" t="e" vm="53">
        <v>#VALUE!</v>
      </c>
      <c r="E114" t="str" cm="1">
        <f t="array" ref="E114">_FV(PEFA2011[[#This Row],[Country-abb]],"Abbreviation")</f>
        <v>MR</v>
      </c>
      <c r="F114" t="str">
        <f>_xlfn.XLOOKUP(PEFA2011[[#This Row],[ISO-2]],'Code'!$B$2:$B$250,'Code'!$C$2:$C$250,"",0)</f>
        <v>MRT</v>
      </c>
      <c r="G114">
        <v>2014</v>
      </c>
      <c r="H114">
        <f>IFERROR(AVERAGE(PEFA2011[[#This Row],[Aggregate expenditure out-turn compared to original approved budget]:[Stock and monitoring of expenditure payment arrears]]),"")</f>
        <v>3.25</v>
      </c>
      <c r="I114">
        <f>IFERROR(AVERAGE(PEFA2011[[#This Row],[Classification of the budget]:[Public access to key fiscal information]]),"")</f>
        <v>2.5</v>
      </c>
      <c r="J114">
        <f>IFERROR(AVERAGE(PEFA2011[[#This Row],[Orderliness and participation in the annual budget process]:[Multi-year perspective in fiscal planning, expenditure policy and budgeting]]),"")</f>
        <v>3</v>
      </c>
      <c r="K114">
        <f>IFERROR(AVERAGE(PEFA2011[[#This Row],[Transparency of taxpayer obligations and liabilities]:[Effectiveness of internal audit]]),"")</f>
        <v>3.1111111111111112</v>
      </c>
      <c r="L114">
        <f>IFERROR(AVERAGE(PEFA2011[[#This Row],[Timeliness and regularity of accounts reconciliation]:[Quality and timeliness of annual financial statements]]),"")</f>
        <v>3.25</v>
      </c>
      <c r="M114">
        <f>IFERROR(AVERAGE(PEFA2011[[#This Row],[Scope, nature and follow-up of external audit]:[Legislative scrutiny of external audit reports]]),"")</f>
        <v>2</v>
      </c>
      <c r="N114">
        <f>IFERROR(VALUE(VLOOKUP($F114&amp;$G114,PEFA2011all[[id]:[UD-03.1]],MATCH(N$4,PEFA2011all[[#Headers],[id]:[UD-03.1]],0),0)&amp;""),"")</f>
        <v>3</v>
      </c>
      <c r="O114">
        <f>IFERROR(VALUE(VLOOKUP($F114&amp;$G114,PEFA2011all[[id]:[UD-03.1]],MATCH(O$4,PEFA2011all[[#Headers],[id]:[UD-03.1]],0),0)&amp;""),"")</f>
        <v>2</v>
      </c>
      <c r="P114">
        <f>IFERROR(VALUE(VLOOKUP($F114&amp;$G114,PEFA2011all[[id]:[UD-03.1]],MATCH(P$4,PEFA2011all[[#Headers],[id]:[UD-03.1]],0),0)&amp;""),"")</f>
        <v>1</v>
      </c>
      <c r="Q114">
        <f>IFERROR(VALUE(VLOOKUP($F114&amp;$G114,PEFA2011all[[id]:[UD-03.1]],MATCH(Q$4,PEFA2011all[[#Headers],[id]:[UD-03.1]],0),0)&amp;""),"")</f>
        <v>7</v>
      </c>
      <c r="R114">
        <f>IFERROR(VALUE(VLOOKUP($F114&amp;$G114,PEFA2011all[[id]:[UD-03.1]],MATCH(R$4,PEFA2011all[[#Headers],[id]:[UD-03.1]],0),0)&amp;""),"")</f>
        <v>3</v>
      </c>
      <c r="S114">
        <f>IFERROR(VALUE(VLOOKUP($F114&amp;$G114,PEFA2011all[[id]:[UD-03.1]],MATCH(S$4,PEFA2011all[[#Headers],[id]:[UD-03.1]],0),0)&amp;""),"")</f>
        <v>1</v>
      </c>
      <c r="T114">
        <f>IFERROR(VALUE(VLOOKUP($F114&amp;$G114,PEFA2011all[[id]:[UD-03.1]],MATCH(T$4,PEFA2011all[[#Headers],[id]:[UD-03.1]],0),0)&amp;""),"")</f>
        <v>1</v>
      </c>
      <c r="U114">
        <f>IFERROR(VALUE(VLOOKUP($F114&amp;$G114,PEFA2011all[[id]:[UD-03.1]],MATCH(U$4,PEFA2011all[[#Headers],[id]:[UD-03.1]],0),0)&amp;""),"")</f>
        <v>5</v>
      </c>
      <c r="V114">
        <f>IFERROR(VALUE(VLOOKUP($F114&amp;$G114,PEFA2011all[[id]:[UD-03.1]],MATCH(V$4,PEFA2011all[[#Headers],[id]:[UD-03.1]],0),0)&amp;""),"")</f>
        <v>2</v>
      </c>
      <c r="W114">
        <f>IFERROR(VALUE(VLOOKUP($F114&amp;$G114,PEFA2011all[[id]:[UD-03.1]],MATCH(W$4,PEFA2011all[[#Headers],[id]:[UD-03.1]],0),0)&amp;""),"")</f>
        <v>3</v>
      </c>
      <c r="X114">
        <f>IFERROR(VALUE(VLOOKUP($F114&amp;$G114,PEFA2011all[[id]:[UD-03.1]],MATCH(X$4,PEFA2011all[[#Headers],[id]:[UD-03.1]],0),0)&amp;""),"")</f>
        <v>2</v>
      </c>
      <c r="Y114">
        <f>IFERROR(VALUE(VLOOKUP($F114&amp;$G114,PEFA2011all[[id]:[UD-03.1]],MATCH(Y$4,PEFA2011all[[#Headers],[id]:[UD-03.1]],0),0)&amp;""),"")</f>
        <v>4</v>
      </c>
      <c r="Z114">
        <f>IFERROR(VALUE(VLOOKUP($F114&amp;$G114,PEFA2011all[[id]:[UD-03.1]],MATCH(Z$4,PEFA2011all[[#Headers],[id]:[UD-03.1]],0),0)&amp;""),"")</f>
        <v>5</v>
      </c>
      <c r="AA114">
        <f>IFERROR(VALUE(VLOOKUP($F114&amp;$G114,PEFA2011all[[id]:[UD-03.1]],MATCH(AA$4,PEFA2011all[[#Headers],[id]:[UD-03.1]],0),0)&amp;""),"")</f>
        <v>3</v>
      </c>
      <c r="AB114">
        <f>IFERROR(VALUE(VLOOKUP($F114&amp;$G114,PEFA2011all[[id]:[UD-03.1]],MATCH(AB$4,PEFA2011all[[#Headers],[id]:[UD-03.1]],0),0)&amp;""),"")</f>
        <v>2</v>
      </c>
      <c r="AC114">
        <f>IFERROR(VALUE(VLOOKUP($F114&amp;$G114,PEFA2011all[[id]:[UD-03.1]],MATCH(AC$4,PEFA2011all[[#Headers],[id]:[UD-03.1]],0),0)&amp;""),"")</f>
        <v>2</v>
      </c>
      <c r="AD114">
        <f>IFERROR(VALUE(VLOOKUP($F114&amp;$G114,PEFA2011all[[id]:[UD-03.1]],MATCH(AD$4,PEFA2011all[[#Headers],[id]:[UD-03.1]],0),0)&amp;""),"")</f>
        <v>3</v>
      </c>
      <c r="AE114">
        <f>IFERROR(VALUE(VLOOKUP($F114&amp;$G114,PEFA2011all[[id]:[UD-03.1]],MATCH(AE$4,PEFA2011all[[#Headers],[id]:[UD-03.1]],0),0)&amp;""),"")</f>
        <v>2</v>
      </c>
      <c r="AF114">
        <f>IFERROR(VALUE(VLOOKUP($F114&amp;$G114,PEFA2011all[[id]:[UD-03.1]],MATCH(AF$4,PEFA2011all[[#Headers],[id]:[UD-03.1]],0),0)&amp;""),"")</f>
        <v>5</v>
      </c>
      <c r="AG114">
        <f>IFERROR(VALUE(VLOOKUP($F114&amp;$G114,PEFA2011all[[id]:[UD-03.1]],MATCH(AG$4,PEFA2011all[[#Headers],[id]:[UD-03.1]],0),0)&amp;""),"")</f>
        <v>4</v>
      </c>
      <c r="AH114">
        <f>IFERROR(VALUE(VLOOKUP($F114&amp;$G114,PEFA2011all[[id]:[UD-03.1]],MATCH(AH$4,PEFA2011all[[#Headers],[id]:[UD-03.1]],0),0)&amp;""),"")</f>
        <v>2</v>
      </c>
      <c r="AI114">
        <f>IFERROR(VALUE(VLOOKUP($F114&amp;$G114,PEFA2011all[[id]:[UD-03.1]],MATCH(AI$4,PEFA2011all[[#Headers],[id]:[UD-03.1]],0),0)&amp;""),"")</f>
        <v>4</v>
      </c>
      <c r="AJ114">
        <f>IFERROR(VALUE(VLOOKUP($F114&amp;$G114,PEFA2011all[[id]:[UD-03.1]],MATCH(AJ$4,PEFA2011all[[#Headers],[id]:[UD-03.1]],0),0)&amp;""),"")</f>
        <v>1</v>
      </c>
      <c r="AK114">
        <f>IFERROR(VALUE(VLOOKUP($F114&amp;$G114,PEFA2011all[[id]:[UD-03.1]],MATCH(AK$4,PEFA2011all[[#Headers],[id]:[UD-03.1]],0),0)&amp;""),"")</f>
        <v>6</v>
      </c>
      <c r="AL114">
        <f>IFERROR(VALUE(VLOOKUP($F114&amp;$G114,PEFA2011all[[id]:[UD-03.1]],MATCH(AL$4,PEFA2011all[[#Headers],[id]:[UD-03.1]],0),0)&amp;""),"")</f>
        <v>2</v>
      </c>
      <c r="AM114">
        <f>IFERROR(VALUE(VLOOKUP($F114&amp;$G114,PEFA2011all[[id]:[UD-03.1]],MATCH(AM$4,PEFA2011all[[#Headers],[id]:[UD-03.1]],0),0)&amp;""),"")</f>
        <v>2</v>
      </c>
      <c r="AN114">
        <f>IFERROR(VALUE(VLOOKUP($F114&amp;$G114,PEFA2011all[[id]:[UD-03.1]],MATCH(AN$4,PEFA2011all[[#Headers],[id]:[UD-03.1]],0),0)&amp;""),"")</f>
        <v>2</v>
      </c>
      <c r="AO114">
        <f>IFERROR(VALUE(VLOOKUP($F114&amp;$G114,PEFA2011all[[id]:[UD-03.1]],MATCH(AO$4,PEFA2011all[[#Headers],[id]:[UD-03.1]],0),0)&amp;""),"")</f>
        <v>2</v>
      </c>
      <c r="AP114">
        <f>IFERROR(VALUE(VLOOKUP($F114&amp;$G114,PEFA2011all[[id]:[UD-03.1]],MATCH(AP$4,PEFA2011all[[#Headers],[id]:[UD-03.1]],0),0)&amp;""),"")</f>
        <v>1</v>
      </c>
      <c r="AQ114">
        <f>IFERROR(VALUE(VLOOKUP($F114&amp;$G114,PEFA2011all[[id]:[UD-03.1]],MATCH(AQ$4,PEFA2011all[[#Headers],[id]:[UD-03.1]],0),0)&amp;""),"")</f>
        <v>2</v>
      </c>
      <c r="AR114">
        <f>IFERROR(VALUE(VLOOKUP($F114&amp;$G114,PEFA2011all[[id]:[UD-03.1]],MATCH(AR$4,PEFA2011all[[#Headers],[id]:[UD-03.1]],0),0)&amp;""),"")</f>
        <v>1</v>
      </c>
    </row>
    <row r="115" spans="2:44" x14ac:dyDescent="0.25">
      <c r="B115">
        <v>2011</v>
      </c>
      <c r="C115" t="s">
        <v>159</v>
      </c>
      <c r="D115" t="e" vm="53">
        <v>#VALUE!</v>
      </c>
      <c r="E115" t="str" cm="1">
        <f t="array" ref="E115">_FV(PEFA2011[[#This Row],[Country-abb]],"Abbreviation")</f>
        <v>MR</v>
      </c>
      <c r="F115" t="str">
        <f>_xlfn.XLOOKUP(PEFA2011[[#This Row],[ISO-2]],'Code'!$B$2:$B$250,'Code'!$C$2:$C$250,"",0)</f>
        <v>MRT</v>
      </c>
      <c r="G115">
        <v>2008</v>
      </c>
      <c r="H115">
        <f>IFERROR(AVERAGE(PEFA2011[[#This Row],[Aggregate expenditure out-turn compared to original approved budget]:[Stock and monitoring of expenditure payment arrears]]),"")</f>
        <v>5.25</v>
      </c>
      <c r="I115">
        <f>IFERROR(AVERAGE(PEFA2011[[#This Row],[Classification of the budget]:[Public access to key fiscal information]]),"")</f>
        <v>3</v>
      </c>
      <c r="J115">
        <f>IFERROR(AVERAGE(PEFA2011[[#This Row],[Orderliness and participation in the annual budget process]:[Multi-year perspective in fiscal planning, expenditure policy and budgeting]]),"")</f>
        <v>6</v>
      </c>
      <c r="K115">
        <f>IFERROR(AVERAGE(PEFA2011[[#This Row],[Transparency of taxpayer obligations and liabilities]:[Effectiveness of internal audit]]),"")</f>
        <v>3.2222222222222223</v>
      </c>
      <c r="L115">
        <f>IFERROR(AVERAGE(PEFA2011[[#This Row],[Timeliness and regularity of accounts reconciliation]:[Quality and timeliness of annual financial statements]]),"")</f>
        <v>2.75</v>
      </c>
      <c r="M115">
        <f>IFERROR(AVERAGE(PEFA2011[[#This Row],[Scope, nature and follow-up of external audit]:[Legislative scrutiny of external audit reports]]),"")</f>
        <v>3.3333333333333335</v>
      </c>
      <c r="N115">
        <f>IFERROR(VALUE(VLOOKUP($F115&amp;$G115,PEFA2011all[[id]:[UD-03.1]],MATCH(N$4,PEFA2011all[[#Headers],[id]:[UD-03.1]],0),0)&amp;""),"")</f>
        <v>3</v>
      </c>
      <c r="O115">
        <f>IFERROR(VALUE(VLOOKUP($F115&amp;$G115,PEFA2011all[[id]:[UD-03.1]],MATCH(O$4,PEFA2011all[[#Headers],[id]:[UD-03.1]],0),0)&amp;""),"")</f>
        <v>5</v>
      </c>
      <c r="P115">
        <f>IFERROR(VALUE(VLOOKUP($F115&amp;$G115,PEFA2011all[[id]:[UD-03.1]],MATCH(P$4,PEFA2011all[[#Headers],[id]:[UD-03.1]],0),0)&amp;""),"")</f>
        <v>7</v>
      </c>
      <c r="Q115">
        <f>IFERROR(VALUE(VLOOKUP($F115&amp;$G115,PEFA2011all[[id]:[UD-03.1]],MATCH(Q$4,PEFA2011all[[#Headers],[id]:[UD-03.1]],0),0)&amp;""),"")</f>
        <v>6</v>
      </c>
      <c r="R115">
        <f>IFERROR(VALUE(VLOOKUP($F115&amp;$G115,PEFA2011all[[id]:[UD-03.1]],MATCH(R$4,PEFA2011all[[#Headers],[id]:[UD-03.1]],0),0)&amp;""),"")</f>
        <v>3</v>
      </c>
      <c r="S115">
        <f>IFERROR(VALUE(VLOOKUP($F115&amp;$G115,PEFA2011all[[id]:[UD-03.1]],MATCH(S$4,PEFA2011all[[#Headers],[id]:[UD-03.1]],0),0)&amp;""),"")</f>
        <v>3</v>
      </c>
      <c r="T115">
        <f>IFERROR(VALUE(VLOOKUP($F115&amp;$G115,PEFA2011all[[id]:[UD-03.1]],MATCH(T$4,PEFA2011all[[#Headers],[id]:[UD-03.1]],0),0)&amp;""),"")</f>
        <v>3</v>
      </c>
      <c r="U115">
        <f>IFERROR(VALUE(VLOOKUP($F115&amp;$G115,PEFA2011all[[id]:[UD-03.1]],MATCH(U$4,PEFA2011all[[#Headers],[id]:[UD-03.1]],0),0)&amp;""),"")</f>
        <v>2</v>
      </c>
      <c r="V115">
        <f>IFERROR(VALUE(VLOOKUP($F115&amp;$G115,PEFA2011all[[id]:[UD-03.1]],MATCH(V$4,PEFA2011all[[#Headers],[id]:[UD-03.1]],0),0)&amp;""),"")</f>
        <v>2</v>
      </c>
      <c r="W115">
        <f>IFERROR(VALUE(VLOOKUP($F115&amp;$G115,PEFA2011all[[id]:[UD-03.1]],MATCH(W$4,PEFA2011all[[#Headers],[id]:[UD-03.1]],0),0)&amp;""),"")</f>
        <v>5</v>
      </c>
      <c r="X115">
        <f>IFERROR(VALUE(VLOOKUP($F115&amp;$G115,PEFA2011all[[id]:[UD-03.1]],MATCH(X$4,PEFA2011all[[#Headers],[id]:[UD-03.1]],0),0)&amp;""),"")</f>
        <v>7</v>
      </c>
      <c r="Y115">
        <f>IFERROR(VALUE(VLOOKUP($F115&amp;$G115,PEFA2011all[[id]:[UD-03.1]],MATCH(Y$4,PEFA2011all[[#Headers],[id]:[UD-03.1]],0),0)&amp;""),"")</f>
        <v>5</v>
      </c>
      <c r="Z115">
        <f>IFERROR(VALUE(VLOOKUP($F115&amp;$G115,PEFA2011all[[id]:[UD-03.1]],MATCH(Z$4,PEFA2011all[[#Headers],[id]:[UD-03.1]],0),0)&amp;""),"")</f>
        <v>5</v>
      </c>
      <c r="AA115">
        <f>IFERROR(VALUE(VLOOKUP($F115&amp;$G115,PEFA2011all[[id]:[UD-03.1]],MATCH(AA$4,PEFA2011all[[#Headers],[id]:[UD-03.1]],0),0)&amp;""),"")</f>
        <v>4</v>
      </c>
      <c r="AB115">
        <f>IFERROR(VALUE(VLOOKUP($F115&amp;$G115,PEFA2011all[[id]:[UD-03.1]],MATCH(AB$4,PEFA2011all[[#Headers],[id]:[UD-03.1]],0),0)&amp;""),"")</f>
        <v>2</v>
      </c>
      <c r="AC115">
        <f>IFERROR(VALUE(VLOOKUP($F115&amp;$G115,PEFA2011all[[id]:[UD-03.1]],MATCH(AC$4,PEFA2011all[[#Headers],[id]:[UD-03.1]],0),0)&amp;""),"")</f>
        <v>4</v>
      </c>
      <c r="AD115">
        <f>IFERROR(VALUE(VLOOKUP($F115&amp;$G115,PEFA2011all[[id]:[UD-03.1]],MATCH(AD$4,PEFA2011all[[#Headers],[id]:[UD-03.1]],0),0)&amp;""),"")</f>
        <v>5</v>
      </c>
      <c r="AE115">
        <f>IFERROR(VALUE(VLOOKUP($F115&amp;$G115,PEFA2011all[[id]:[UD-03.1]],MATCH(AE$4,PEFA2011all[[#Headers],[id]:[UD-03.1]],0),0)&amp;""),"")</f>
        <v>2</v>
      </c>
      <c r="AF115">
        <f>IFERROR(VALUE(VLOOKUP($F115&amp;$G115,PEFA2011all[[id]:[UD-03.1]],MATCH(AF$4,PEFA2011all[[#Headers],[id]:[UD-03.1]],0),0)&amp;""),"")</f>
        <v>3</v>
      </c>
      <c r="AG115">
        <f>IFERROR(VALUE(VLOOKUP($F115&amp;$G115,PEFA2011all[[id]:[UD-03.1]],MATCH(AG$4,PEFA2011all[[#Headers],[id]:[UD-03.1]],0),0)&amp;""),"")</f>
        <v>2</v>
      </c>
      <c r="AH115">
        <f>IFERROR(VALUE(VLOOKUP($F115&amp;$G115,PEFA2011all[[id]:[UD-03.1]],MATCH(AH$4,PEFA2011all[[#Headers],[id]:[UD-03.1]],0),0)&amp;""),"")</f>
        <v>2</v>
      </c>
      <c r="AI115">
        <f>IFERROR(VALUE(VLOOKUP($F115&amp;$G115,PEFA2011all[[id]:[UD-03.1]],MATCH(AI$4,PEFA2011all[[#Headers],[id]:[UD-03.1]],0),0)&amp;""),"")</f>
        <v>4</v>
      </c>
      <c r="AJ115">
        <f>IFERROR(VALUE(VLOOKUP($F115&amp;$G115,PEFA2011all[[id]:[UD-03.1]],MATCH(AJ$4,PEFA2011all[[#Headers],[id]:[UD-03.1]],0),0)&amp;""),"")</f>
        <v>1</v>
      </c>
      <c r="AK115">
        <f>IFERROR(VALUE(VLOOKUP($F115&amp;$G115,PEFA2011all[[id]:[UD-03.1]],MATCH(AK$4,PEFA2011all[[#Headers],[id]:[UD-03.1]],0),0)&amp;""),"")</f>
        <v>4</v>
      </c>
      <c r="AL115">
        <f>IFERROR(VALUE(VLOOKUP($F115&amp;$G115,PEFA2011all[[id]:[UD-03.1]],MATCH(AL$4,PEFA2011all[[#Headers],[id]:[UD-03.1]],0),0)&amp;""),"")</f>
        <v>2</v>
      </c>
      <c r="AM115">
        <f>IFERROR(VALUE(VLOOKUP($F115&amp;$G115,PEFA2011all[[id]:[UD-03.1]],MATCH(AM$4,PEFA2011all[[#Headers],[id]:[UD-03.1]],0),0)&amp;""),"")</f>
        <v>2</v>
      </c>
      <c r="AN115">
        <f>IFERROR(VALUE(VLOOKUP($F115&amp;$G115,PEFA2011all[[id]:[UD-03.1]],MATCH(AN$4,PEFA2011all[[#Headers],[id]:[UD-03.1]],0),0)&amp;""),"")</f>
        <v>4</v>
      </c>
      <c r="AO115">
        <f>IFERROR(VALUE(VLOOKUP($F115&amp;$G115,PEFA2011all[[id]:[UD-03.1]],MATCH(AO$4,PEFA2011all[[#Headers],[id]:[UD-03.1]],0),0)&amp;""),"")</f>
        <v>4</v>
      </c>
      <c r="AP115" t="str">
        <f>IFERROR(VALUE(VLOOKUP($F115&amp;$G115,PEFA2011all[[id]:[UD-03.1]],MATCH(AP$4,PEFA2011all[[#Headers],[id]:[UD-03.1]],0),0)&amp;""),"")</f>
        <v/>
      </c>
      <c r="AQ115">
        <f>IFERROR(VALUE(VLOOKUP($F115&amp;$G115,PEFA2011all[[id]:[UD-03.1]],MATCH(AQ$4,PEFA2011all[[#Headers],[id]:[UD-03.1]],0),0)&amp;""),"")</f>
        <v>2</v>
      </c>
      <c r="AR115">
        <f>IFERROR(VALUE(VLOOKUP($F115&amp;$G115,PEFA2011all[[id]:[UD-03.1]],MATCH(AR$4,PEFA2011all[[#Headers],[id]:[UD-03.1]],0),0)&amp;""),"")</f>
        <v>1</v>
      </c>
    </row>
    <row r="116" spans="2:44" x14ac:dyDescent="0.25">
      <c r="B116">
        <v>2011</v>
      </c>
      <c r="C116" t="s">
        <v>133</v>
      </c>
      <c r="D116" t="e" vm="102">
        <v>#VALUE!</v>
      </c>
      <c r="E116" t="str" cm="1">
        <f t="array" ref="E116">_FV(PEFA2011[[#This Row],[Country-abb]],"Abbreviation")</f>
        <v>MU</v>
      </c>
      <c r="F116" t="str">
        <f>_xlfn.XLOOKUP(PEFA2011[[#This Row],[ISO-2]],'Code'!$B$2:$B$250,'Code'!$C$2:$C$250,"",0)</f>
        <v>MUS</v>
      </c>
      <c r="G116">
        <v>2015</v>
      </c>
      <c r="H116">
        <f>IFERROR(AVERAGE(PEFA2011[[#This Row],[Aggregate expenditure out-turn compared to original approved budget]:[Stock and monitoring of expenditure payment arrears]]),"")</f>
        <v>5.25</v>
      </c>
      <c r="I116">
        <f>IFERROR(AVERAGE(PEFA2011[[#This Row],[Classification of the budget]:[Public access to key fiscal information]]),"")</f>
        <v>4</v>
      </c>
      <c r="J116">
        <f>IFERROR(AVERAGE(PEFA2011[[#This Row],[Orderliness and participation in the annual budget process]:[Multi-year perspective in fiscal planning, expenditure policy and budgeting]]),"")</f>
        <v>3.5</v>
      </c>
      <c r="K116">
        <f>IFERROR(AVERAGE(PEFA2011[[#This Row],[Transparency of taxpayer obligations and liabilities]:[Effectiveness of internal audit]]),"")</f>
        <v>5</v>
      </c>
      <c r="L116">
        <f>IFERROR(AVERAGE(PEFA2011[[#This Row],[Timeliness and regularity of accounts reconciliation]:[Quality and timeliness of annual financial statements]]),"")</f>
        <v>5.75</v>
      </c>
      <c r="M116">
        <f>IFERROR(AVERAGE(PEFA2011[[#This Row],[Scope, nature and follow-up of external audit]:[Legislative scrutiny of external audit reports]]),"")</f>
        <v>2.6666666666666665</v>
      </c>
      <c r="N116">
        <f>IFERROR(VALUE(VLOOKUP($F116&amp;$G116,PEFA2011all[[id]:[UD-03.1]],MATCH(N$4,PEFA2011all[[#Headers],[id]:[UD-03.1]],0),0)&amp;""),"")</f>
        <v>5</v>
      </c>
      <c r="O116">
        <f>IFERROR(VALUE(VLOOKUP($F116&amp;$G116,PEFA2011all[[id]:[UD-03.1]],MATCH(O$4,PEFA2011all[[#Headers],[id]:[UD-03.1]],0),0)&amp;""),"")</f>
        <v>4</v>
      </c>
      <c r="P116">
        <f>IFERROR(VALUE(VLOOKUP($F116&amp;$G116,PEFA2011all[[id]:[UD-03.1]],MATCH(P$4,PEFA2011all[[#Headers],[id]:[UD-03.1]],0),0)&amp;""),"")</f>
        <v>5</v>
      </c>
      <c r="Q116">
        <f>IFERROR(VALUE(VLOOKUP($F116&amp;$G116,PEFA2011all[[id]:[UD-03.1]],MATCH(Q$4,PEFA2011all[[#Headers],[id]:[UD-03.1]],0),0)&amp;""),"")</f>
        <v>7</v>
      </c>
      <c r="R116">
        <f>IFERROR(VALUE(VLOOKUP($F116&amp;$G116,PEFA2011all[[id]:[UD-03.1]],MATCH(R$4,PEFA2011all[[#Headers],[id]:[UD-03.1]],0),0)&amp;""),"")</f>
        <v>7</v>
      </c>
      <c r="S116">
        <f>IFERROR(VALUE(VLOOKUP($F116&amp;$G116,PEFA2011all[[id]:[UD-03.1]],MATCH(S$4,PEFA2011all[[#Headers],[id]:[UD-03.1]],0),0)&amp;""),"")</f>
        <v>5</v>
      </c>
      <c r="T116">
        <f>IFERROR(VALUE(VLOOKUP($F116&amp;$G116,PEFA2011all[[id]:[UD-03.1]],MATCH(T$4,PEFA2011all[[#Headers],[id]:[UD-03.1]],0),0)&amp;""),"")</f>
        <v>2</v>
      </c>
      <c r="U116">
        <f>IFERROR(VALUE(VLOOKUP($F116&amp;$G116,PEFA2011all[[id]:[UD-03.1]],MATCH(U$4,PEFA2011all[[#Headers],[id]:[UD-03.1]],0),0)&amp;""),"")</f>
        <v>2</v>
      </c>
      <c r="V116">
        <f>IFERROR(VALUE(VLOOKUP($F116&amp;$G116,PEFA2011all[[id]:[UD-03.1]],MATCH(V$4,PEFA2011all[[#Headers],[id]:[UD-03.1]],0),0)&amp;""),"")</f>
        <v>3</v>
      </c>
      <c r="W116">
        <f>IFERROR(VALUE(VLOOKUP($F116&amp;$G116,PEFA2011all[[id]:[UD-03.1]],MATCH(W$4,PEFA2011all[[#Headers],[id]:[UD-03.1]],0),0)&amp;""),"")</f>
        <v>5</v>
      </c>
      <c r="X116">
        <f>IFERROR(VALUE(VLOOKUP($F116&amp;$G116,PEFA2011all[[id]:[UD-03.1]],MATCH(X$4,PEFA2011all[[#Headers],[id]:[UD-03.1]],0),0)&amp;""),"")</f>
        <v>4</v>
      </c>
      <c r="Y116">
        <f>IFERROR(VALUE(VLOOKUP($F116&amp;$G116,PEFA2011all[[id]:[UD-03.1]],MATCH(Y$4,PEFA2011all[[#Headers],[id]:[UD-03.1]],0),0)&amp;""),"")</f>
        <v>3</v>
      </c>
      <c r="Z116">
        <f>IFERROR(VALUE(VLOOKUP($F116&amp;$G116,PEFA2011all[[id]:[UD-03.1]],MATCH(Z$4,PEFA2011all[[#Headers],[id]:[UD-03.1]],0),0)&amp;""),"")</f>
        <v>7</v>
      </c>
      <c r="AA116">
        <f>IFERROR(VALUE(VLOOKUP($F116&amp;$G116,PEFA2011all[[id]:[UD-03.1]],MATCH(AA$4,PEFA2011all[[#Headers],[id]:[UD-03.1]],0),0)&amp;""),"")</f>
        <v>6</v>
      </c>
      <c r="AB116">
        <f>IFERROR(VALUE(VLOOKUP($F116&amp;$G116,PEFA2011all[[id]:[UD-03.1]],MATCH(AB$4,PEFA2011all[[#Headers],[id]:[UD-03.1]],0),0)&amp;""),"")</f>
        <v>2</v>
      </c>
      <c r="AC116">
        <f>IFERROR(VALUE(VLOOKUP($F116&amp;$G116,PEFA2011all[[id]:[UD-03.1]],MATCH(AC$4,PEFA2011all[[#Headers],[id]:[UD-03.1]],0),0)&amp;""),"")</f>
        <v>7</v>
      </c>
      <c r="AD116">
        <f>IFERROR(VALUE(VLOOKUP($F116&amp;$G116,PEFA2011all[[id]:[UD-03.1]],MATCH(AD$4,PEFA2011all[[#Headers],[id]:[UD-03.1]],0),0)&amp;""),"")</f>
        <v>6</v>
      </c>
      <c r="AE116">
        <f>IFERROR(VALUE(VLOOKUP($F116&amp;$G116,PEFA2011all[[id]:[UD-03.1]],MATCH(AE$4,PEFA2011all[[#Headers],[id]:[UD-03.1]],0),0)&amp;""),"")</f>
        <v>4</v>
      </c>
      <c r="AF116">
        <f>IFERROR(VALUE(VLOOKUP($F116&amp;$G116,PEFA2011all[[id]:[UD-03.1]],MATCH(AF$4,PEFA2011all[[#Headers],[id]:[UD-03.1]],0),0)&amp;""),"")</f>
        <v>3</v>
      </c>
      <c r="AG116">
        <f>IFERROR(VALUE(VLOOKUP($F116&amp;$G116,PEFA2011all[[id]:[UD-03.1]],MATCH(AG$4,PEFA2011all[[#Headers],[id]:[UD-03.1]],0),0)&amp;""),"")</f>
        <v>6</v>
      </c>
      <c r="AH116">
        <f>IFERROR(VALUE(VLOOKUP($F116&amp;$G116,PEFA2011all[[id]:[UD-03.1]],MATCH(AH$4,PEFA2011all[[#Headers],[id]:[UD-03.1]],0),0)&amp;""),"")</f>
        <v>4</v>
      </c>
      <c r="AI116">
        <f>IFERROR(VALUE(VLOOKUP($F116&amp;$G116,PEFA2011all[[id]:[UD-03.1]],MATCH(AI$4,PEFA2011all[[#Headers],[id]:[UD-03.1]],0),0)&amp;""),"")</f>
        <v>6</v>
      </c>
      <c r="AJ116">
        <f>IFERROR(VALUE(VLOOKUP($F116&amp;$G116,PEFA2011all[[id]:[UD-03.1]],MATCH(AJ$4,PEFA2011all[[#Headers],[id]:[UD-03.1]],0),0)&amp;""),"")</f>
        <v>3</v>
      </c>
      <c r="AK116">
        <f>IFERROR(VALUE(VLOOKUP($F116&amp;$G116,PEFA2011all[[id]:[UD-03.1]],MATCH(AK$4,PEFA2011all[[#Headers],[id]:[UD-03.1]],0),0)&amp;""),"")</f>
        <v>7</v>
      </c>
      <c r="AL116">
        <f>IFERROR(VALUE(VLOOKUP($F116&amp;$G116,PEFA2011all[[id]:[UD-03.1]],MATCH(AL$4,PEFA2011all[[#Headers],[id]:[UD-03.1]],0),0)&amp;""),"")</f>
        <v>7</v>
      </c>
      <c r="AM116">
        <f>IFERROR(VALUE(VLOOKUP($F116&amp;$G116,PEFA2011all[[id]:[UD-03.1]],MATCH(AM$4,PEFA2011all[[#Headers],[id]:[UD-03.1]],0),0)&amp;""),"")</f>
        <v>4</v>
      </c>
      <c r="AN116">
        <f>IFERROR(VALUE(VLOOKUP($F116&amp;$G116,PEFA2011all[[id]:[UD-03.1]],MATCH(AN$4,PEFA2011all[[#Headers],[id]:[UD-03.1]],0),0)&amp;""),"")</f>
        <v>2</v>
      </c>
      <c r="AO116">
        <f>IFERROR(VALUE(VLOOKUP($F116&amp;$G116,PEFA2011all[[id]:[UD-03.1]],MATCH(AO$4,PEFA2011all[[#Headers],[id]:[UD-03.1]],0),0)&amp;""),"")</f>
        <v>2</v>
      </c>
      <c r="AP116">
        <f>IFERROR(VALUE(VLOOKUP($F116&amp;$G116,PEFA2011all[[id]:[UD-03.1]],MATCH(AP$4,PEFA2011all[[#Headers],[id]:[UD-03.1]],0),0)&amp;""),"")</f>
        <v>2</v>
      </c>
      <c r="AQ116">
        <f>IFERROR(VALUE(VLOOKUP($F116&amp;$G116,PEFA2011all[[id]:[UD-03.1]],MATCH(AQ$4,PEFA2011all[[#Headers],[id]:[UD-03.1]],0),0)&amp;""),"")</f>
        <v>2</v>
      </c>
      <c r="AR116">
        <f>IFERROR(VALUE(VLOOKUP($F116&amp;$G116,PEFA2011all[[id]:[UD-03.1]],MATCH(AR$4,PEFA2011all[[#Headers],[id]:[UD-03.1]],0),0)&amp;""),"")</f>
        <v>5</v>
      </c>
    </row>
    <row r="117" spans="2:44" x14ac:dyDescent="0.25">
      <c r="B117">
        <v>2011</v>
      </c>
      <c r="C117" t="s">
        <v>133</v>
      </c>
      <c r="D117" t="e" vm="102">
        <v>#VALUE!</v>
      </c>
      <c r="E117" t="str" cm="1">
        <f t="array" ref="E117">_FV(PEFA2011[[#This Row],[Country-abb]],"Abbreviation")</f>
        <v>MU</v>
      </c>
      <c r="F117" t="str">
        <f>_xlfn.XLOOKUP(PEFA2011[[#This Row],[ISO-2]],'Code'!$B$2:$B$250,'Code'!$C$2:$C$250,"",0)</f>
        <v>MUS</v>
      </c>
      <c r="G117">
        <v>2011</v>
      </c>
      <c r="H117">
        <f>IFERROR(AVERAGE(PEFA2011[[#This Row],[Aggregate expenditure out-turn compared to original approved budget]:[Stock and monitoring of expenditure payment arrears]]),"")</f>
        <v>5</v>
      </c>
      <c r="I117">
        <f>IFERROR(AVERAGE(PEFA2011[[#This Row],[Classification of the budget]:[Public access to key fiscal information]]),"")</f>
        <v>5</v>
      </c>
      <c r="J117">
        <f>IFERROR(AVERAGE(PEFA2011[[#This Row],[Orderliness and participation in the annual budget process]:[Multi-year perspective in fiscal planning, expenditure policy and budgeting]]),"")</f>
        <v>5</v>
      </c>
      <c r="K117">
        <f>IFERROR(AVERAGE(PEFA2011[[#This Row],[Transparency of taxpayer obligations and liabilities]:[Effectiveness of internal audit]]),"")</f>
        <v>5.8888888888888893</v>
      </c>
      <c r="L117">
        <f>IFERROR(AVERAGE(PEFA2011[[#This Row],[Timeliness and regularity of accounts reconciliation]:[Quality and timeliness of annual financial statements]]),"")</f>
        <v>7</v>
      </c>
      <c r="M117">
        <f>IFERROR(AVERAGE(PEFA2011[[#This Row],[Scope, nature and follow-up of external audit]:[Legislative scrutiny of external audit reports]]),"")</f>
        <v>4</v>
      </c>
      <c r="N117">
        <f>IFERROR(VALUE(VLOOKUP($F117&amp;$G117,PEFA2011all[[id]:[UD-03.1]],MATCH(N$4,PEFA2011all[[#Headers],[id]:[UD-03.1]],0),0)&amp;""),"")</f>
        <v>5</v>
      </c>
      <c r="O117">
        <f>IFERROR(VALUE(VLOOKUP($F117&amp;$G117,PEFA2011all[[id]:[UD-03.1]],MATCH(O$4,PEFA2011all[[#Headers],[id]:[UD-03.1]],0),0)&amp;""),"")</f>
        <v>1</v>
      </c>
      <c r="P117">
        <f>IFERROR(VALUE(VLOOKUP($F117&amp;$G117,PEFA2011all[[id]:[UD-03.1]],MATCH(P$4,PEFA2011all[[#Headers],[id]:[UD-03.1]],0),0)&amp;""),"")</f>
        <v>7</v>
      </c>
      <c r="Q117">
        <f>IFERROR(VALUE(VLOOKUP($F117&amp;$G117,PEFA2011all[[id]:[UD-03.1]],MATCH(Q$4,PEFA2011all[[#Headers],[id]:[UD-03.1]],0),0)&amp;""),"")</f>
        <v>7</v>
      </c>
      <c r="R117">
        <f>IFERROR(VALUE(VLOOKUP($F117&amp;$G117,PEFA2011all[[id]:[UD-03.1]],MATCH(R$4,PEFA2011all[[#Headers],[id]:[UD-03.1]],0),0)&amp;""),"")</f>
        <v>7</v>
      </c>
      <c r="S117">
        <f>IFERROR(VALUE(VLOOKUP($F117&amp;$G117,PEFA2011all[[id]:[UD-03.1]],MATCH(S$4,PEFA2011all[[#Headers],[id]:[UD-03.1]],0),0)&amp;""),"")</f>
        <v>7</v>
      </c>
      <c r="T117">
        <f>IFERROR(VALUE(VLOOKUP($F117&amp;$G117,PEFA2011all[[id]:[UD-03.1]],MATCH(T$4,PEFA2011all[[#Headers],[id]:[UD-03.1]],0),0)&amp;""),"")</f>
        <v>2</v>
      </c>
      <c r="U117">
        <f>IFERROR(VALUE(VLOOKUP($F117&amp;$G117,PEFA2011all[[id]:[UD-03.1]],MATCH(U$4,PEFA2011all[[#Headers],[id]:[UD-03.1]],0),0)&amp;""),"")</f>
        <v>5</v>
      </c>
      <c r="V117">
        <f>IFERROR(VALUE(VLOOKUP($F117&amp;$G117,PEFA2011all[[id]:[UD-03.1]],MATCH(V$4,PEFA2011all[[#Headers],[id]:[UD-03.1]],0),0)&amp;""),"")</f>
        <v>4</v>
      </c>
      <c r="W117">
        <f>IFERROR(VALUE(VLOOKUP($F117&amp;$G117,PEFA2011all[[id]:[UD-03.1]],MATCH(W$4,PEFA2011all[[#Headers],[id]:[UD-03.1]],0),0)&amp;""),"")</f>
        <v>5</v>
      </c>
      <c r="X117">
        <f>IFERROR(VALUE(VLOOKUP($F117&amp;$G117,PEFA2011all[[id]:[UD-03.1]],MATCH(X$4,PEFA2011all[[#Headers],[id]:[UD-03.1]],0),0)&amp;""),"")</f>
        <v>6</v>
      </c>
      <c r="Y117">
        <f>IFERROR(VALUE(VLOOKUP($F117&amp;$G117,PEFA2011all[[id]:[UD-03.1]],MATCH(Y$4,PEFA2011all[[#Headers],[id]:[UD-03.1]],0),0)&amp;""),"")</f>
        <v>4</v>
      </c>
      <c r="Z117">
        <f>IFERROR(VALUE(VLOOKUP($F117&amp;$G117,PEFA2011all[[id]:[UD-03.1]],MATCH(Z$4,PEFA2011all[[#Headers],[id]:[UD-03.1]],0),0)&amp;""),"")</f>
        <v>6</v>
      </c>
      <c r="AA117">
        <f>IFERROR(VALUE(VLOOKUP($F117&amp;$G117,PEFA2011all[[id]:[UD-03.1]],MATCH(AA$4,PEFA2011all[[#Headers],[id]:[UD-03.1]],0),0)&amp;""),"")</f>
        <v>6</v>
      </c>
      <c r="AB117">
        <f>IFERROR(VALUE(VLOOKUP($F117&amp;$G117,PEFA2011all[[id]:[UD-03.1]],MATCH(AB$4,PEFA2011all[[#Headers],[id]:[UD-03.1]],0),0)&amp;""),"")</f>
        <v>4</v>
      </c>
      <c r="AC117">
        <f>IFERROR(VALUE(VLOOKUP($F117&amp;$G117,PEFA2011all[[id]:[UD-03.1]],MATCH(AC$4,PEFA2011all[[#Headers],[id]:[UD-03.1]],0),0)&amp;""),"")</f>
        <v>4</v>
      </c>
      <c r="AD117">
        <f>IFERROR(VALUE(VLOOKUP($F117&amp;$G117,PEFA2011all[[id]:[UD-03.1]],MATCH(AD$4,PEFA2011all[[#Headers],[id]:[UD-03.1]],0),0)&amp;""),"")</f>
        <v>7</v>
      </c>
      <c r="AE117">
        <f>IFERROR(VALUE(VLOOKUP($F117&amp;$G117,PEFA2011all[[id]:[UD-03.1]],MATCH(AE$4,PEFA2011all[[#Headers],[id]:[UD-03.1]],0),0)&amp;""),"")</f>
        <v>6</v>
      </c>
      <c r="AF117">
        <f>IFERROR(VALUE(VLOOKUP($F117&amp;$G117,PEFA2011all[[id]:[UD-03.1]],MATCH(AF$4,PEFA2011all[[#Headers],[id]:[UD-03.1]],0),0)&amp;""),"")</f>
        <v>7</v>
      </c>
      <c r="AG117">
        <f>IFERROR(VALUE(VLOOKUP($F117&amp;$G117,PEFA2011all[[id]:[UD-03.1]],MATCH(AG$4,PEFA2011all[[#Headers],[id]:[UD-03.1]],0),0)&amp;""),"")</f>
        <v>7</v>
      </c>
      <c r="AH117">
        <f>IFERROR(VALUE(VLOOKUP($F117&amp;$G117,PEFA2011all[[id]:[UD-03.1]],MATCH(AH$4,PEFA2011all[[#Headers],[id]:[UD-03.1]],0),0)&amp;""),"")</f>
        <v>6</v>
      </c>
      <c r="AI117">
        <f>IFERROR(VALUE(VLOOKUP($F117&amp;$G117,PEFA2011all[[id]:[UD-03.1]],MATCH(AI$4,PEFA2011all[[#Headers],[id]:[UD-03.1]],0),0)&amp;""),"")</f>
        <v>7</v>
      </c>
      <c r="AJ117">
        <f>IFERROR(VALUE(VLOOKUP($F117&amp;$G117,PEFA2011all[[id]:[UD-03.1]],MATCH(AJ$4,PEFA2011all[[#Headers],[id]:[UD-03.1]],0),0)&amp;""),"")</f>
        <v>7</v>
      </c>
      <c r="AK117">
        <f>IFERROR(VALUE(VLOOKUP($F117&amp;$G117,PEFA2011all[[id]:[UD-03.1]],MATCH(AK$4,PEFA2011all[[#Headers],[id]:[UD-03.1]],0),0)&amp;""),"")</f>
        <v>7</v>
      </c>
      <c r="AL117">
        <f>IFERROR(VALUE(VLOOKUP($F117&amp;$G117,PEFA2011all[[id]:[UD-03.1]],MATCH(AL$4,PEFA2011all[[#Headers],[id]:[UD-03.1]],0),0)&amp;""),"")</f>
        <v>7</v>
      </c>
      <c r="AM117">
        <f>IFERROR(VALUE(VLOOKUP($F117&amp;$G117,PEFA2011all[[id]:[UD-03.1]],MATCH(AM$4,PEFA2011all[[#Headers],[id]:[UD-03.1]],0),0)&amp;""),"")</f>
        <v>6</v>
      </c>
      <c r="AN117">
        <f>IFERROR(VALUE(VLOOKUP($F117&amp;$G117,PEFA2011all[[id]:[UD-03.1]],MATCH(AN$4,PEFA2011all[[#Headers],[id]:[UD-03.1]],0),0)&amp;""),"")</f>
        <v>4</v>
      </c>
      <c r="AO117">
        <f>IFERROR(VALUE(VLOOKUP($F117&amp;$G117,PEFA2011all[[id]:[UD-03.1]],MATCH(AO$4,PEFA2011all[[#Headers],[id]:[UD-03.1]],0),0)&amp;""),"")</f>
        <v>2</v>
      </c>
      <c r="AP117">
        <f>IFERROR(VALUE(VLOOKUP($F117&amp;$G117,PEFA2011all[[id]:[UD-03.1]],MATCH(AP$4,PEFA2011all[[#Headers],[id]:[UD-03.1]],0),0)&amp;""),"")</f>
        <v>1</v>
      </c>
      <c r="AQ117">
        <f>IFERROR(VALUE(VLOOKUP($F117&amp;$G117,PEFA2011all[[id]:[UD-03.1]],MATCH(AQ$4,PEFA2011all[[#Headers],[id]:[UD-03.1]],0),0)&amp;""),"")</f>
        <v>7</v>
      </c>
      <c r="AR117">
        <f>IFERROR(VALUE(VLOOKUP($F117&amp;$G117,PEFA2011all[[id]:[UD-03.1]],MATCH(AR$4,PEFA2011all[[#Headers],[id]:[UD-03.1]],0),0)&amp;""),"")</f>
        <v>5</v>
      </c>
    </row>
    <row r="118" spans="2:44" x14ac:dyDescent="0.25">
      <c r="B118">
        <v>2011</v>
      </c>
      <c r="C118" t="s">
        <v>133</v>
      </c>
      <c r="D118" t="e" vm="102">
        <v>#VALUE!</v>
      </c>
      <c r="E118" t="str" cm="1">
        <f t="array" ref="E118">_FV(PEFA2011[[#This Row],[Country-abb]],"Abbreviation")</f>
        <v>MU</v>
      </c>
      <c r="F118" t="str">
        <f>_xlfn.XLOOKUP(PEFA2011[[#This Row],[ISO-2]],'Code'!$B$2:$B$250,'Code'!$C$2:$C$250,"",0)</f>
        <v>MUS</v>
      </c>
      <c r="G118">
        <v>2007</v>
      </c>
      <c r="H118">
        <f>IFERROR(AVERAGE(PEFA2011[[#This Row],[Aggregate expenditure out-turn compared to original approved budget]:[Stock and monitoring of expenditure payment arrears]]),"")</f>
        <v>6.5</v>
      </c>
      <c r="I118">
        <f>IFERROR(AVERAGE(PEFA2011[[#This Row],[Classification of the budget]:[Public access to key fiscal information]]),"")</f>
        <v>5.333333333333333</v>
      </c>
      <c r="J118">
        <f>IFERROR(AVERAGE(PEFA2011[[#This Row],[Orderliness and participation in the annual budget process]:[Multi-year perspective in fiscal planning, expenditure policy and budgeting]]),"")</f>
        <v>3.5</v>
      </c>
      <c r="K118">
        <f>IFERROR(AVERAGE(PEFA2011[[#This Row],[Transparency of taxpayer obligations and liabilities]:[Effectiveness of internal audit]]),"")</f>
        <v>5.7777777777777777</v>
      </c>
      <c r="L118">
        <f>IFERROR(AVERAGE(PEFA2011[[#This Row],[Timeliness and regularity of accounts reconciliation]:[Quality and timeliness of annual financial statements]]),"")</f>
        <v>6.75</v>
      </c>
      <c r="M118">
        <f>IFERROR(AVERAGE(PEFA2011[[#This Row],[Scope, nature and follow-up of external audit]:[Legislative scrutiny of external audit reports]]),"")</f>
        <v>4.666666666666667</v>
      </c>
      <c r="N118">
        <f>IFERROR(VALUE(VLOOKUP($F118&amp;$G118,PEFA2011all[[id]:[UD-03.1]],MATCH(N$4,PEFA2011all[[#Headers],[id]:[UD-03.1]],0),0)&amp;""),"")</f>
        <v>7</v>
      </c>
      <c r="O118">
        <f>IFERROR(VALUE(VLOOKUP($F118&amp;$G118,PEFA2011all[[id]:[UD-03.1]],MATCH(O$4,PEFA2011all[[#Headers],[id]:[UD-03.1]],0),0)&amp;""),"")</f>
        <v>5</v>
      </c>
      <c r="P118">
        <f>IFERROR(VALUE(VLOOKUP($F118&amp;$G118,PEFA2011all[[id]:[UD-03.1]],MATCH(P$4,PEFA2011all[[#Headers],[id]:[UD-03.1]],0),0)&amp;""),"")</f>
        <v>7</v>
      </c>
      <c r="Q118">
        <f>IFERROR(VALUE(VLOOKUP($F118&amp;$G118,PEFA2011all[[id]:[UD-03.1]],MATCH(Q$4,PEFA2011all[[#Headers],[id]:[UD-03.1]],0),0)&amp;""),"")</f>
        <v>7</v>
      </c>
      <c r="R118">
        <f>IFERROR(VALUE(VLOOKUP($F118&amp;$G118,PEFA2011all[[id]:[UD-03.1]],MATCH(R$4,PEFA2011all[[#Headers],[id]:[UD-03.1]],0),0)&amp;""),"")</f>
        <v>5</v>
      </c>
      <c r="S118">
        <f>IFERROR(VALUE(VLOOKUP($F118&amp;$G118,PEFA2011all[[id]:[UD-03.1]],MATCH(S$4,PEFA2011all[[#Headers],[id]:[UD-03.1]],0),0)&amp;""),"")</f>
        <v>5</v>
      </c>
      <c r="T118">
        <f>IFERROR(VALUE(VLOOKUP($F118&amp;$G118,PEFA2011all[[id]:[UD-03.1]],MATCH(T$4,PEFA2011all[[#Headers],[id]:[UD-03.1]],0),0)&amp;""),"")</f>
        <v>2</v>
      </c>
      <c r="U118">
        <f>IFERROR(VALUE(VLOOKUP($F118&amp;$G118,PEFA2011all[[id]:[UD-03.1]],MATCH(U$4,PEFA2011all[[#Headers],[id]:[UD-03.1]],0),0)&amp;""),"")</f>
        <v>7</v>
      </c>
      <c r="V118">
        <f>IFERROR(VALUE(VLOOKUP($F118&amp;$G118,PEFA2011all[[id]:[UD-03.1]],MATCH(V$4,PEFA2011all[[#Headers],[id]:[UD-03.1]],0),0)&amp;""),"")</f>
        <v>6</v>
      </c>
      <c r="W118">
        <f>IFERROR(VALUE(VLOOKUP($F118&amp;$G118,PEFA2011all[[id]:[UD-03.1]],MATCH(W$4,PEFA2011all[[#Headers],[id]:[UD-03.1]],0),0)&amp;""),"")</f>
        <v>7</v>
      </c>
      <c r="X118">
        <f>IFERROR(VALUE(VLOOKUP($F118&amp;$G118,PEFA2011all[[id]:[UD-03.1]],MATCH(X$4,PEFA2011all[[#Headers],[id]:[UD-03.1]],0),0)&amp;""),"")</f>
        <v>5</v>
      </c>
      <c r="Y118">
        <f>IFERROR(VALUE(VLOOKUP($F118&amp;$G118,PEFA2011all[[id]:[UD-03.1]],MATCH(Y$4,PEFA2011all[[#Headers],[id]:[UD-03.1]],0),0)&amp;""),"")</f>
        <v>2</v>
      </c>
      <c r="Z118">
        <f>IFERROR(VALUE(VLOOKUP($F118&amp;$G118,PEFA2011all[[id]:[UD-03.1]],MATCH(Z$4,PEFA2011all[[#Headers],[id]:[UD-03.1]],0),0)&amp;""),"")</f>
        <v>5</v>
      </c>
      <c r="AA118">
        <f>IFERROR(VALUE(VLOOKUP($F118&amp;$G118,PEFA2011all[[id]:[UD-03.1]],MATCH(AA$4,PEFA2011all[[#Headers],[id]:[UD-03.1]],0),0)&amp;""),"")</f>
        <v>6</v>
      </c>
      <c r="AB118">
        <f>IFERROR(VALUE(VLOOKUP($F118&amp;$G118,PEFA2011all[[id]:[UD-03.1]],MATCH(AB$4,PEFA2011all[[#Headers],[id]:[UD-03.1]],0),0)&amp;""),"")</f>
        <v>2</v>
      </c>
      <c r="AC118">
        <f>IFERROR(VALUE(VLOOKUP($F118&amp;$G118,PEFA2011all[[id]:[UD-03.1]],MATCH(AC$4,PEFA2011all[[#Headers],[id]:[UD-03.1]],0),0)&amp;""),"")</f>
        <v>7</v>
      </c>
      <c r="AD118">
        <f>IFERROR(VALUE(VLOOKUP($F118&amp;$G118,PEFA2011all[[id]:[UD-03.1]],MATCH(AD$4,PEFA2011all[[#Headers],[id]:[UD-03.1]],0),0)&amp;""),"")</f>
        <v>7</v>
      </c>
      <c r="AE118">
        <f>IFERROR(VALUE(VLOOKUP($F118&amp;$G118,PEFA2011all[[id]:[UD-03.1]],MATCH(AE$4,PEFA2011all[[#Headers],[id]:[UD-03.1]],0),0)&amp;""),"")</f>
        <v>6</v>
      </c>
      <c r="AF118">
        <f>IFERROR(VALUE(VLOOKUP($F118&amp;$G118,PEFA2011all[[id]:[UD-03.1]],MATCH(AF$4,PEFA2011all[[#Headers],[id]:[UD-03.1]],0),0)&amp;""),"")</f>
        <v>6</v>
      </c>
      <c r="AG118">
        <f>IFERROR(VALUE(VLOOKUP($F118&amp;$G118,PEFA2011all[[id]:[UD-03.1]],MATCH(AG$4,PEFA2011all[[#Headers],[id]:[UD-03.1]],0),0)&amp;""),"")</f>
        <v>7</v>
      </c>
      <c r="AH118">
        <f>IFERROR(VALUE(VLOOKUP($F118&amp;$G118,PEFA2011all[[id]:[UD-03.1]],MATCH(AH$4,PEFA2011all[[#Headers],[id]:[UD-03.1]],0),0)&amp;""),"")</f>
        <v>6</v>
      </c>
      <c r="AI118">
        <f>IFERROR(VALUE(VLOOKUP($F118&amp;$G118,PEFA2011all[[id]:[UD-03.1]],MATCH(AI$4,PEFA2011all[[#Headers],[id]:[UD-03.1]],0),0)&amp;""),"")</f>
        <v>7</v>
      </c>
      <c r="AJ118">
        <f>IFERROR(VALUE(VLOOKUP($F118&amp;$G118,PEFA2011all[[id]:[UD-03.1]],MATCH(AJ$4,PEFA2011all[[#Headers],[id]:[UD-03.1]],0),0)&amp;""),"")</f>
        <v>7</v>
      </c>
      <c r="AK118">
        <f>IFERROR(VALUE(VLOOKUP($F118&amp;$G118,PEFA2011all[[id]:[UD-03.1]],MATCH(AK$4,PEFA2011all[[#Headers],[id]:[UD-03.1]],0),0)&amp;""),"")</f>
        <v>6</v>
      </c>
      <c r="AL118">
        <f>IFERROR(VALUE(VLOOKUP($F118&amp;$G118,PEFA2011all[[id]:[UD-03.1]],MATCH(AL$4,PEFA2011all[[#Headers],[id]:[UD-03.1]],0),0)&amp;""),"")</f>
        <v>7</v>
      </c>
      <c r="AM118">
        <f>IFERROR(VALUE(VLOOKUP($F118&amp;$G118,PEFA2011all[[id]:[UD-03.1]],MATCH(AM$4,PEFA2011all[[#Headers],[id]:[UD-03.1]],0),0)&amp;""),"")</f>
        <v>6</v>
      </c>
      <c r="AN118">
        <f>IFERROR(VALUE(VLOOKUP($F118&amp;$G118,PEFA2011all[[id]:[UD-03.1]],MATCH(AN$4,PEFA2011all[[#Headers],[id]:[UD-03.1]],0),0)&amp;""),"")</f>
        <v>6</v>
      </c>
      <c r="AO118">
        <f>IFERROR(VALUE(VLOOKUP($F118&amp;$G118,PEFA2011all[[id]:[UD-03.1]],MATCH(AO$4,PEFA2011all[[#Headers],[id]:[UD-03.1]],0),0)&amp;""),"")</f>
        <v>2</v>
      </c>
      <c r="AP118">
        <f>IFERROR(VALUE(VLOOKUP($F118&amp;$G118,PEFA2011all[[id]:[UD-03.1]],MATCH(AP$4,PEFA2011all[[#Headers],[id]:[UD-03.1]],0),0)&amp;""),"")</f>
        <v>7</v>
      </c>
      <c r="AQ118">
        <f>IFERROR(VALUE(VLOOKUP($F118&amp;$G118,PEFA2011all[[id]:[UD-03.1]],MATCH(AQ$4,PEFA2011all[[#Headers],[id]:[UD-03.1]],0),0)&amp;""),"")</f>
        <v>7</v>
      </c>
      <c r="AR118">
        <f>IFERROR(VALUE(VLOOKUP($F118&amp;$G118,PEFA2011all[[id]:[UD-03.1]],MATCH(AR$4,PEFA2011all[[#Headers],[id]:[UD-03.1]],0),0)&amp;""),"")</f>
        <v>1</v>
      </c>
    </row>
    <row r="119" spans="2:44" x14ac:dyDescent="0.25">
      <c r="B119">
        <v>2011</v>
      </c>
      <c r="C119" t="s">
        <v>126</v>
      </c>
      <c r="D119" t="e" vm="66">
        <v>#VALUE!</v>
      </c>
      <c r="E119" t="str" cm="1">
        <f t="array" ref="E119">_FV(PEFA2011[[#This Row],[Country-abb]],"Abbreviation")</f>
        <v>MD</v>
      </c>
      <c r="F119" t="str">
        <f>_xlfn.XLOOKUP(PEFA2011[[#This Row],[ISO-2]],'Code'!$B$2:$B$250,'Code'!$C$2:$C$250,"",0)</f>
        <v>MDA</v>
      </c>
      <c r="G119">
        <v>2015</v>
      </c>
      <c r="H119">
        <f>IFERROR(AVERAGE(PEFA2011[[#This Row],[Aggregate expenditure out-turn compared to original approved budget]:[Stock and monitoring of expenditure payment arrears]]),"")</f>
        <v>7</v>
      </c>
      <c r="I119">
        <f>IFERROR(AVERAGE(PEFA2011[[#This Row],[Classification of the budget]:[Public access to key fiscal information]]),"")</f>
        <v>6.666666666666667</v>
      </c>
      <c r="J119">
        <f>IFERROR(AVERAGE(PEFA2011[[#This Row],[Orderliness and participation in the annual budget process]:[Multi-year perspective in fiscal planning, expenditure policy and budgeting]]),"")</f>
        <v>6</v>
      </c>
      <c r="K119">
        <f>IFERROR(AVERAGE(PEFA2011[[#This Row],[Transparency of taxpayer obligations and liabilities]:[Effectiveness of internal audit]]),"")</f>
        <v>5.333333333333333</v>
      </c>
      <c r="L119">
        <f>IFERROR(AVERAGE(PEFA2011[[#This Row],[Timeliness and regularity of accounts reconciliation]:[Quality and timeliness of annual financial statements]]),"")</f>
        <v>5.5</v>
      </c>
      <c r="M119">
        <f>IFERROR(AVERAGE(PEFA2011[[#This Row],[Scope, nature and follow-up of external audit]:[Legislative scrutiny of external audit reports]]),"")</f>
        <v>5.333333333333333</v>
      </c>
      <c r="N119">
        <f>IFERROR(VALUE(VLOOKUP($F119&amp;$G119,PEFA2011all[[id]:[UD-03.1]],MATCH(N$4,PEFA2011all[[#Headers],[id]:[UD-03.1]],0),0)&amp;""),"")</f>
        <v>7</v>
      </c>
      <c r="O119">
        <f>IFERROR(VALUE(VLOOKUP($F119&amp;$G119,PEFA2011all[[id]:[UD-03.1]],MATCH(O$4,PEFA2011all[[#Headers],[id]:[UD-03.1]],0),0)&amp;""),"")</f>
        <v>7</v>
      </c>
      <c r="P119">
        <f>IFERROR(VALUE(VLOOKUP($F119&amp;$G119,PEFA2011all[[id]:[UD-03.1]],MATCH(P$4,PEFA2011all[[#Headers],[id]:[UD-03.1]],0),0)&amp;""),"")</f>
        <v>7</v>
      </c>
      <c r="Q119">
        <f>IFERROR(VALUE(VLOOKUP($F119&amp;$G119,PEFA2011all[[id]:[UD-03.1]],MATCH(Q$4,PEFA2011all[[#Headers],[id]:[UD-03.1]],0),0)&amp;""),"")</f>
        <v>7</v>
      </c>
      <c r="R119">
        <f>IFERROR(VALUE(VLOOKUP($F119&amp;$G119,PEFA2011all[[id]:[UD-03.1]],MATCH(R$4,PEFA2011all[[#Headers],[id]:[UD-03.1]],0),0)&amp;""),"")</f>
        <v>7</v>
      </c>
      <c r="S119">
        <f>IFERROR(VALUE(VLOOKUP($F119&amp;$G119,PEFA2011all[[id]:[UD-03.1]],MATCH(S$4,PEFA2011all[[#Headers],[id]:[UD-03.1]],0),0)&amp;""),"")</f>
        <v>7</v>
      </c>
      <c r="T119">
        <f>IFERROR(VALUE(VLOOKUP($F119&amp;$G119,PEFA2011all[[id]:[UD-03.1]],MATCH(T$4,PEFA2011all[[#Headers],[id]:[UD-03.1]],0),0)&amp;""),"")</f>
        <v>7</v>
      </c>
      <c r="U119">
        <f>IFERROR(VALUE(VLOOKUP($F119&amp;$G119,PEFA2011all[[id]:[UD-03.1]],MATCH(U$4,PEFA2011all[[#Headers],[id]:[UD-03.1]],0),0)&amp;""),"")</f>
        <v>7</v>
      </c>
      <c r="V119">
        <f>IFERROR(VALUE(VLOOKUP($F119&amp;$G119,PEFA2011all[[id]:[UD-03.1]],MATCH(V$4,PEFA2011all[[#Headers],[id]:[UD-03.1]],0),0)&amp;""),"")</f>
        <v>7</v>
      </c>
      <c r="W119">
        <f>IFERROR(VALUE(VLOOKUP($F119&amp;$G119,PEFA2011all[[id]:[UD-03.1]],MATCH(W$4,PEFA2011all[[#Headers],[id]:[UD-03.1]],0),0)&amp;""),"")</f>
        <v>5</v>
      </c>
      <c r="X119">
        <f>IFERROR(VALUE(VLOOKUP($F119&amp;$G119,PEFA2011all[[id]:[UD-03.1]],MATCH(X$4,PEFA2011all[[#Headers],[id]:[UD-03.1]],0),0)&amp;""),"")</f>
        <v>5</v>
      </c>
      <c r="Y119">
        <f>IFERROR(VALUE(VLOOKUP($F119&amp;$G119,PEFA2011all[[id]:[UD-03.1]],MATCH(Y$4,PEFA2011all[[#Headers],[id]:[UD-03.1]],0),0)&amp;""),"")</f>
        <v>7</v>
      </c>
      <c r="Z119">
        <f>IFERROR(VALUE(VLOOKUP($F119&amp;$G119,PEFA2011all[[id]:[UD-03.1]],MATCH(Z$4,PEFA2011all[[#Headers],[id]:[UD-03.1]],0),0)&amp;""),"")</f>
        <v>7</v>
      </c>
      <c r="AA119">
        <f>IFERROR(VALUE(VLOOKUP($F119&amp;$G119,PEFA2011all[[id]:[UD-03.1]],MATCH(AA$4,PEFA2011all[[#Headers],[id]:[UD-03.1]],0),0)&amp;""),"")</f>
        <v>5</v>
      </c>
      <c r="AB119">
        <f>IFERROR(VALUE(VLOOKUP($F119&amp;$G119,PEFA2011all[[id]:[UD-03.1]],MATCH(AB$4,PEFA2011all[[#Headers],[id]:[UD-03.1]],0),0)&amp;""),"")</f>
        <v>2</v>
      </c>
      <c r="AC119">
        <f>IFERROR(VALUE(VLOOKUP($F119&amp;$G119,PEFA2011all[[id]:[UD-03.1]],MATCH(AC$4,PEFA2011all[[#Headers],[id]:[UD-03.1]],0),0)&amp;""),"")</f>
        <v>4</v>
      </c>
      <c r="AD119">
        <f>IFERROR(VALUE(VLOOKUP($F119&amp;$G119,PEFA2011all[[id]:[UD-03.1]],MATCH(AD$4,PEFA2011all[[#Headers],[id]:[UD-03.1]],0),0)&amp;""),"")</f>
        <v>7</v>
      </c>
      <c r="AE119">
        <f>IFERROR(VALUE(VLOOKUP($F119&amp;$G119,PEFA2011all[[id]:[UD-03.1]],MATCH(AE$4,PEFA2011all[[#Headers],[id]:[UD-03.1]],0),0)&amp;""),"")</f>
        <v>6</v>
      </c>
      <c r="AF119">
        <f>IFERROR(VALUE(VLOOKUP($F119&amp;$G119,PEFA2011all[[id]:[UD-03.1]],MATCH(AF$4,PEFA2011all[[#Headers],[id]:[UD-03.1]],0),0)&amp;""),"")</f>
        <v>5</v>
      </c>
      <c r="AG119">
        <f>IFERROR(VALUE(VLOOKUP($F119&amp;$G119,PEFA2011all[[id]:[UD-03.1]],MATCH(AG$4,PEFA2011all[[#Headers],[id]:[UD-03.1]],0),0)&amp;""),"")</f>
        <v>6</v>
      </c>
      <c r="AH119">
        <f>IFERROR(VALUE(VLOOKUP($F119&amp;$G119,PEFA2011all[[id]:[UD-03.1]],MATCH(AH$4,PEFA2011all[[#Headers],[id]:[UD-03.1]],0),0)&amp;""),"")</f>
        <v>6</v>
      </c>
      <c r="AI119">
        <f>IFERROR(VALUE(VLOOKUP($F119&amp;$G119,PEFA2011all[[id]:[UD-03.1]],MATCH(AI$4,PEFA2011all[[#Headers],[id]:[UD-03.1]],0),0)&amp;""),"")</f>
        <v>7</v>
      </c>
      <c r="AJ119">
        <f>IFERROR(VALUE(VLOOKUP($F119&amp;$G119,PEFA2011all[[id]:[UD-03.1]],MATCH(AJ$4,PEFA2011all[[#Headers],[id]:[UD-03.1]],0),0)&amp;""),"")</f>
        <v>7</v>
      </c>
      <c r="AK119">
        <f>IFERROR(VALUE(VLOOKUP($F119&amp;$G119,PEFA2011all[[id]:[UD-03.1]],MATCH(AK$4,PEFA2011all[[#Headers],[id]:[UD-03.1]],0),0)&amp;""),"")</f>
        <v>4</v>
      </c>
      <c r="AL119">
        <f>IFERROR(VALUE(VLOOKUP($F119&amp;$G119,PEFA2011all[[id]:[UD-03.1]],MATCH(AL$4,PEFA2011all[[#Headers],[id]:[UD-03.1]],0),0)&amp;""),"")</f>
        <v>4</v>
      </c>
      <c r="AM119">
        <f>IFERROR(VALUE(VLOOKUP($F119&amp;$G119,PEFA2011all[[id]:[UD-03.1]],MATCH(AM$4,PEFA2011all[[#Headers],[id]:[UD-03.1]],0),0)&amp;""),"")</f>
        <v>6</v>
      </c>
      <c r="AN119">
        <f>IFERROR(VALUE(VLOOKUP($F119&amp;$G119,PEFA2011all[[id]:[UD-03.1]],MATCH(AN$4,PEFA2011all[[#Headers],[id]:[UD-03.1]],0),0)&amp;""),"")</f>
        <v>6</v>
      </c>
      <c r="AO119">
        <f>IFERROR(VALUE(VLOOKUP($F119&amp;$G119,PEFA2011all[[id]:[UD-03.1]],MATCH(AO$4,PEFA2011all[[#Headers],[id]:[UD-03.1]],0),0)&amp;""),"")</f>
        <v>4</v>
      </c>
      <c r="AP119">
        <f>IFERROR(VALUE(VLOOKUP($F119&amp;$G119,PEFA2011all[[id]:[UD-03.1]],MATCH(AP$4,PEFA2011all[[#Headers],[id]:[UD-03.1]],0),0)&amp;""),"")</f>
        <v>2</v>
      </c>
      <c r="AQ119">
        <f>IFERROR(VALUE(VLOOKUP($F119&amp;$G119,PEFA2011all[[id]:[UD-03.1]],MATCH(AQ$4,PEFA2011all[[#Headers],[id]:[UD-03.1]],0),0)&amp;""),"")</f>
        <v>3</v>
      </c>
      <c r="AR119">
        <f>IFERROR(VALUE(VLOOKUP($F119&amp;$G119,PEFA2011all[[id]:[UD-03.1]],MATCH(AR$4,PEFA2011all[[#Headers],[id]:[UD-03.1]],0),0)&amp;""),"")</f>
        <v>1</v>
      </c>
    </row>
    <row r="120" spans="2:44" x14ac:dyDescent="0.25">
      <c r="B120">
        <v>2011</v>
      </c>
      <c r="C120" t="s">
        <v>126</v>
      </c>
      <c r="D120" t="e" vm="66">
        <v>#VALUE!</v>
      </c>
      <c r="E120" t="str" cm="1">
        <f t="array" ref="E120">_FV(PEFA2011[[#This Row],[Country-abb]],"Abbreviation")</f>
        <v>MD</v>
      </c>
      <c r="F120" t="str">
        <f>_xlfn.XLOOKUP(PEFA2011[[#This Row],[ISO-2]],'Code'!$B$2:$B$250,'Code'!$C$2:$C$250,"",0)</f>
        <v>MDA</v>
      </c>
      <c r="G120">
        <v>2011</v>
      </c>
      <c r="H120">
        <f>IFERROR(AVERAGE(PEFA2011[[#This Row],[Aggregate expenditure out-turn compared to original approved budget]:[Stock and monitoring of expenditure payment arrears]]),"")</f>
        <v>5.75</v>
      </c>
      <c r="I120">
        <f>IFERROR(AVERAGE(PEFA2011[[#This Row],[Classification of the budget]:[Public access to key fiscal information]]),"")</f>
        <v>6.5</v>
      </c>
      <c r="J120">
        <f>IFERROR(AVERAGE(PEFA2011[[#This Row],[Orderliness and participation in the annual budget process]:[Multi-year perspective in fiscal planning, expenditure policy and budgeting]]),"")</f>
        <v>5.5</v>
      </c>
      <c r="K120">
        <f>IFERROR(AVERAGE(PEFA2011[[#This Row],[Transparency of taxpayer obligations and liabilities]:[Effectiveness of internal audit]]),"")</f>
        <v>5.333333333333333</v>
      </c>
      <c r="L120">
        <f>IFERROR(AVERAGE(PEFA2011[[#This Row],[Timeliness and regularity of accounts reconciliation]:[Quality and timeliness of annual financial statements]]),"")</f>
        <v>5.5</v>
      </c>
      <c r="M120">
        <f>IFERROR(AVERAGE(PEFA2011[[#This Row],[Scope, nature and follow-up of external audit]:[Legislative scrutiny of external audit reports]]),"")</f>
        <v>5.333333333333333</v>
      </c>
      <c r="N120">
        <f>IFERROR(VALUE(VLOOKUP($F120&amp;$G120,PEFA2011all[[id]:[UD-03.1]],MATCH(N$4,PEFA2011all[[#Headers],[id]:[UD-03.1]],0),0)&amp;""),"")</f>
        <v>5</v>
      </c>
      <c r="O120">
        <f>IFERROR(VALUE(VLOOKUP($F120&amp;$G120,PEFA2011all[[id]:[UD-03.1]],MATCH(O$4,PEFA2011all[[#Headers],[id]:[UD-03.1]],0),0)&amp;""),"")</f>
        <v>6</v>
      </c>
      <c r="P120">
        <f>IFERROR(VALUE(VLOOKUP($F120&amp;$G120,PEFA2011all[[id]:[UD-03.1]],MATCH(P$4,PEFA2011all[[#Headers],[id]:[UD-03.1]],0),0)&amp;""),"")</f>
        <v>5</v>
      </c>
      <c r="Q120">
        <f>IFERROR(VALUE(VLOOKUP($F120&amp;$G120,PEFA2011all[[id]:[UD-03.1]],MATCH(Q$4,PEFA2011all[[#Headers],[id]:[UD-03.1]],0),0)&amp;""),"")</f>
        <v>7</v>
      </c>
      <c r="R120">
        <f>IFERROR(VALUE(VLOOKUP($F120&amp;$G120,PEFA2011all[[id]:[UD-03.1]],MATCH(R$4,PEFA2011all[[#Headers],[id]:[UD-03.1]],0),0)&amp;""),"")</f>
        <v>5</v>
      </c>
      <c r="S120">
        <f>IFERROR(VALUE(VLOOKUP($F120&amp;$G120,PEFA2011all[[id]:[UD-03.1]],MATCH(S$4,PEFA2011all[[#Headers],[id]:[UD-03.1]],0),0)&amp;""),"")</f>
        <v>7</v>
      </c>
      <c r="T120">
        <f>IFERROR(VALUE(VLOOKUP($F120&amp;$G120,PEFA2011all[[id]:[UD-03.1]],MATCH(T$4,PEFA2011all[[#Headers],[id]:[UD-03.1]],0),0)&amp;""),"")</f>
        <v>7</v>
      </c>
      <c r="U120">
        <f>IFERROR(VALUE(VLOOKUP($F120&amp;$G120,PEFA2011all[[id]:[UD-03.1]],MATCH(U$4,PEFA2011all[[#Headers],[id]:[UD-03.1]],0),0)&amp;""),"")</f>
        <v>7</v>
      </c>
      <c r="V120">
        <f>IFERROR(VALUE(VLOOKUP($F120&amp;$G120,PEFA2011all[[id]:[UD-03.1]],MATCH(V$4,PEFA2011all[[#Headers],[id]:[UD-03.1]],0),0)&amp;""),"")</f>
        <v>6</v>
      </c>
      <c r="W120">
        <f>IFERROR(VALUE(VLOOKUP($F120&amp;$G120,PEFA2011all[[id]:[UD-03.1]],MATCH(W$4,PEFA2011all[[#Headers],[id]:[UD-03.1]],0),0)&amp;""),"")</f>
        <v>7</v>
      </c>
      <c r="X120">
        <f>IFERROR(VALUE(VLOOKUP($F120&amp;$G120,PEFA2011all[[id]:[UD-03.1]],MATCH(X$4,PEFA2011all[[#Headers],[id]:[UD-03.1]],0),0)&amp;""),"")</f>
        <v>5</v>
      </c>
      <c r="Y120">
        <f>IFERROR(VALUE(VLOOKUP($F120&amp;$G120,PEFA2011all[[id]:[UD-03.1]],MATCH(Y$4,PEFA2011all[[#Headers],[id]:[UD-03.1]],0),0)&amp;""),"")</f>
        <v>6</v>
      </c>
      <c r="Z120">
        <f>IFERROR(VALUE(VLOOKUP($F120&amp;$G120,PEFA2011all[[id]:[UD-03.1]],MATCH(Z$4,PEFA2011all[[#Headers],[id]:[UD-03.1]],0),0)&amp;""),"")</f>
        <v>7</v>
      </c>
      <c r="AA120">
        <f>IFERROR(VALUE(VLOOKUP($F120&amp;$G120,PEFA2011all[[id]:[UD-03.1]],MATCH(AA$4,PEFA2011all[[#Headers],[id]:[UD-03.1]],0),0)&amp;""),"")</f>
        <v>7</v>
      </c>
      <c r="AB120">
        <f>IFERROR(VALUE(VLOOKUP($F120&amp;$G120,PEFA2011all[[id]:[UD-03.1]],MATCH(AB$4,PEFA2011all[[#Headers],[id]:[UD-03.1]],0),0)&amp;""),"")</f>
        <v>2</v>
      </c>
      <c r="AC120">
        <f>IFERROR(VALUE(VLOOKUP($F120&amp;$G120,PEFA2011all[[id]:[UD-03.1]],MATCH(AC$4,PEFA2011all[[#Headers],[id]:[UD-03.1]],0),0)&amp;""),"")</f>
        <v>4</v>
      </c>
      <c r="AD120">
        <f>IFERROR(VALUE(VLOOKUP($F120&amp;$G120,PEFA2011all[[id]:[UD-03.1]],MATCH(AD$4,PEFA2011all[[#Headers],[id]:[UD-03.1]],0),0)&amp;""),"")</f>
        <v>7</v>
      </c>
      <c r="AE120">
        <f>IFERROR(VALUE(VLOOKUP($F120&amp;$G120,PEFA2011all[[id]:[UD-03.1]],MATCH(AE$4,PEFA2011all[[#Headers],[id]:[UD-03.1]],0),0)&amp;""),"")</f>
        <v>6</v>
      </c>
      <c r="AF120">
        <f>IFERROR(VALUE(VLOOKUP($F120&amp;$G120,PEFA2011all[[id]:[UD-03.1]],MATCH(AF$4,PEFA2011all[[#Headers],[id]:[UD-03.1]],0),0)&amp;""),"")</f>
        <v>5</v>
      </c>
      <c r="AG120">
        <f>IFERROR(VALUE(VLOOKUP($F120&amp;$G120,PEFA2011all[[id]:[UD-03.1]],MATCH(AG$4,PEFA2011all[[#Headers],[id]:[UD-03.1]],0),0)&amp;""),"")</f>
        <v>6</v>
      </c>
      <c r="AH120">
        <f>IFERROR(VALUE(VLOOKUP($F120&amp;$G120,PEFA2011all[[id]:[UD-03.1]],MATCH(AH$4,PEFA2011all[[#Headers],[id]:[UD-03.1]],0),0)&amp;""),"")</f>
        <v>4</v>
      </c>
      <c r="AI120">
        <f>IFERROR(VALUE(VLOOKUP($F120&amp;$G120,PEFA2011all[[id]:[UD-03.1]],MATCH(AI$4,PEFA2011all[[#Headers],[id]:[UD-03.1]],0),0)&amp;""),"")</f>
        <v>7</v>
      </c>
      <c r="AJ120">
        <f>IFERROR(VALUE(VLOOKUP($F120&amp;$G120,PEFA2011all[[id]:[UD-03.1]],MATCH(AJ$4,PEFA2011all[[#Headers],[id]:[UD-03.1]],0),0)&amp;""),"")</f>
        <v>7</v>
      </c>
      <c r="AK120">
        <f>IFERROR(VALUE(VLOOKUP($F120&amp;$G120,PEFA2011all[[id]:[UD-03.1]],MATCH(AK$4,PEFA2011all[[#Headers],[id]:[UD-03.1]],0),0)&amp;""),"")</f>
        <v>4</v>
      </c>
      <c r="AL120">
        <f>IFERROR(VALUE(VLOOKUP($F120&amp;$G120,PEFA2011all[[id]:[UD-03.1]],MATCH(AL$4,PEFA2011all[[#Headers],[id]:[UD-03.1]],0),0)&amp;""),"")</f>
        <v>4</v>
      </c>
      <c r="AM120">
        <f>IFERROR(VALUE(VLOOKUP($F120&amp;$G120,PEFA2011all[[id]:[UD-03.1]],MATCH(AM$4,PEFA2011all[[#Headers],[id]:[UD-03.1]],0),0)&amp;""),"")</f>
        <v>6</v>
      </c>
      <c r="AN120">
        <f>IFERROR(VALUE(VLOOKUP($F120&amp;$G120,PEFA2011all[[id]:[UD-03.1]],MATCH(AN$4,PEFA2011all[[#Headers],[id]:[UD-03.1]],0),0)&amp;""),"")</f>
        <v>6</v>
      </c>
      <c r="AO120">
        <f>IFERROR(VALUE(VLOOKUP($F120&amp;$G120,PEFA2011all[[id]:[UD-03.1]],MATCH(AO$4,PEFA2011all[[#Headers],[id]:[UD-03.1]],0),0)&amp;""),"")</f>
        <v>4</v>
      </c>
      <c r="AP120">
        <f>IFERROR(VALUE(VLOOKUP($F120&amp;$G120,PEFA2011all[[id]:[UD-03.1]],MATCH(AP$4,PEFA2011all[[#Headers],[id]:[UD-03.1]],0),0)&amp;""),"")</f>
        <v>1</v>
      </c>
      <c r="AQ120">
        <f>IFERROR(VALUE(VLOOKUP($F120&amp;$G120,PEFA2011all[[id]:[UD-03.1]],MATCH(AQ$4,PEFA2011all[[#Headers],[id]:[UD-03.1]],0),0)&amp;""),"")</f>
        <v>4</v>
      </c>
      <c r="AR120">
        <f>IFERROR(VALUE(VLOOKUP($F120&amp;$G120,PEFA2011all[[id]:[UD-03.1]],MATCH(AR$4,PEFA2011all[[#Headers],[id]:[UD-03.1]],0),0)&amp;""),"")</f>
        <v>3</v>
      </c>
    </row>
    <row r="121" spans="2:44" x14ac:dyDescent="0.25">
      <c r="B121">
        <v>2011</v>
      </c>
      <c r="C121" t="s">
        <v>126</v>
      </c>
      <c r="D121" t="e" vm="66">
        <v>#VALUE!</v>
      </c>
      <c r="E121" t="str" cm="1">
        <f t="array" ref="E121">_FV(PEFA2011[[#This Row],[Country-abb]],"Abbreviation")</f>
        <v>MD</v>
      </c>
      <c r="F121" t="str">
        <f>_xlfn.XLOOKUP(PEFA2011[[#This Row],[ISO-2]],'Code'!$B$2:$B$250,'Code'!$C$2:$C$250,"",0)</f>
        <v>MDA</v>
      </c>
      <c r="G121">
        <v>2008</v>
      </c>
      <c r="H121">
        <f>IFERROR(AVERAGE(PEFA2011[[#This Row],[Aggregate expenditure out-turn compared to original approved budget]:[Stock and monitoring of expenditure payment arrears]]),"")</f>
        <v>6</v>
      </c>
      <c r="I121">
        <f>IFERROR(AVERAGE(PEFA2011[[#This Row],[Classification of the budget]:[Public access to key fiscal information]]),"")</f>
        <v>5.666666666666667</v>
      </c>
      <c r="J121">
        <f>IFERROR(AVERAGE(PEFA2011[[#This Row],[Orderliness and participation in the annual budget process]:[Multi-year perspective in fiscal planning, expenditure policy and budgeting]]),"")</f>
        <v>6</v>
      </c>
      <c r="K121">
        <f>IFERROR(AVERAGE(PEFA2011[[#This Row],[Transparency of taxpayer obligations and liabilities]:[Effectiveness of internal audit]]),"")</f>
        <v>5</v>
      </c>
      <c r="L121">
        <f>IFERROR(AVERAGE(PEFA2011[[#This Row],[Timeliness and regularity of accounts reconciliation]:[Quality and timeliness of annual financial statements]]),"")</f>
        <v>5</v>
      </c>
      <c r="M121">
        <f>IFERROR(AVERAGE(PEFA2011[[#This Row],[Scope, nature and follow-up of external audit]:[Legislative scrutiny of external audit reports]]),"")</f>
        <v>3.6666666666666665</v>
      </c>
      <c r="N121">
        <f>IFERROR(VALUE(VLOOKUP($F121&amp;$G121,PEFA2011all[[id]:[UD-03.1]],MATCH(N$4,PEFA2011all[[#Headers],[id]:[UD-03.1]],0),0)&amp;""),"")</f>
        <v>3</v>
      </c>
      <c r="O121">
        <f>IFERROR(VALUE(VLOOKUP($F121&amp;$G121,PEFA2011all[[id]:[UD-03.1]],MATCH(O$4,PEFA2011all[[#Headers],[id]:[UD-03.1]],0),0)&amp;""),"")</f>
        <v>7</v>
      </c>
      <c r="P121">
        <f>IFERROR(VALUE(VLOOKUP($F121&amp;$G121,PEFA2011all[[id]:[UD-03.1]],MATCH(P$4,PEFA2011all[[#Headers],[id]:[UD-03.1]],0),0)&amp;""),"")</f>
        <v>7</v>
      </c>
      <c r="Q121">
        <f>IFERROR(VALUE(VLOOKUP($F121&amp;$G121,PEFA2011all[[id]:[UD-03.1]],MATCH(Q$4,PEFA2011all[[#Headers],[id]:[UD-03.1]],0),0)&amp;""),"")</f>
        <v>7</v>
      </c>
      <c r="R121">
        <f>IFERROR(VALUE(VLOOKUP($F121&amp;$G121,PEFA2011all[[id]:[UD-03.1]],MATCH(R$4,PEFA2011all[[#Headers],[id]:[UD-03.1]],0),0)&amp;""),"")</f>
        <v>3</v>
      </c>
      <c r="S121">
        <f>IFERROR(VALUE(VLOOKUP($F121&amp;$G121,PEFA2011all[[id]:[UD-03.1]],MATCH(S$4,PEFA2011all[[#Headers],[id]:[UD-03.1]],0),0)&amp;""),"")</f>
        <v>7</v>
      </c>
      <c r="T121">
        <f>IFERROR(VALUE(VLOOKUP($F121&amp;$G121,PEFA2011all[[id]:[UD-03.1]],MATCH(T$4,PEFA2011all[[#Headers],[id]:[UD-03.1]],0),0)&amp;""),"")</f>
        <v>6</v>
      </c>
      <c r="U121">
        <f>IFERROR(VALUE(VLOOKUP($F121&amp;$G121,PEFA2011all[[id]:[UD-03.1]],MATCH(U$4,PEFA2011all[[#Headers],[id]:[UD-03.1]],0),0)&amp;""),"")</f>
        <v>7</v>
      </c>
      <c r="V121">
        <f>IFERROR(VALUE(VLOOKUP($F121&amp;$G121,PEFA2011all[[id]:[UD-03.1]],MATCH(V$4,PEFA2011all[[#Headers],[id]:[UD-03.1]],0),0)&amp;""),"")</f>
        <v>4</v>
      </c>
      <c r="W121">
        <f>IFERROR(VALUE(VLOOKUP($F121&amp;$G121,PEFA2011all[[id]:[UD-03.1]],MATCH(W$4,PEFA2011all[[#Headers],[id]:[UD-03.1]],0),0)&amp;""),"")</f>
        <v>7</v>
      </c>
      <c r="X121">
        <f>IFERROR(VALUE(VLOOKUP($F121&amp;$G121,PEFA2011all[[id]:[UD-03.1]],MATCH(X$4,PEFA2011all[[#Headers],[id]:[UD-03.1]],0),0)&amp;""),"")</f>
        <v>7</v>
      </c>
      <c r="Y121">
        <f>IFERROR(VALUE(VLOOKUP($F121&amp;$G121,PEFA2011all[[id]:[UD-03.1]],MATCH(Y$4,PEFA2011all[[#Headers],[id]:[UD-03.1]],0),0)&amp;""),"")</f>
        <v>5</v>
      </c>
      <c r="Z121">
        <f>IFERROR(VALUE(VLOOKUP($F121&amp;$G121,PEFA2011all[[id]:[UD-03.1]],MATCH(Z$4,PEFA2011all[[#Headers],[id]:[UD-03.1]],0),0)&amp;""),"")</f>
        <v>7</v>
      </c>
      <c r="AA121">
        <f>IFERROR(VALUE(VLOOKUP($F121&amp;$G121,PEFA2011all[[id]:[UD-03.1]],MATCH(AA$4,PEFA2011all[[#Headers],[id]:[UD-03.1]],0),0)&amp;""),"")</f>
        <v>6</v>
      </c>
      <c r="AB121">
        <f>IFERROR(VALUE(VLOOKUP($F121&amp;$G121,PEFA2011all[[id]:[UD-03.1]],MATCH(AB$4,PEFA2011all[[#Headers],[id]:[UD-03.1]],0),0)&amp;""),"")</f>
        <v>2</v>
      </c>
      <c r="AC121">
        <f>IFERROR(VALUE(VLOOKUP($F121&amp;$G121,PEFA2011all[[id]:[UD-03.1]],MATCH(AC$4,PEFA2011all[[#Headers],[id]:[UD-03.1]],0),0)&amp;""),"")</f>
        <v>4</v>
      </c>
      <c r="AD121">
        <f>IFERROR(VALUE(VLOOKUP($F121&amp;$G121,PEFA2011all[[id]:[UD-03.1]],MATCH(AD$4,PEFA2011all[[#Headers],[id]:[UD-03.1]],0),0)&amp;""),"")</f>
        <v>6</v>
      </c>
      <c r="AE121">
        <f>IFERROR(VALUE(VLOOKUP($F121&amp;$G121,PEFA2011all[[id]:[UD-03.1]],MATCH(AE$4,PEFA2011all[[#Headers],[id]:[UD-03.1]],0),0)&amp;""),"")</f>
        <v>6</v>
      </c>
      <c r="AF121">
        <f>IFERROR(VALUE(VLOOKUP($F121&amp;$G121,PEFA2011all[[id]:[UD-03.1]],MATCH(AF$4,PEFA2011all[[#Headers],[id]:[UD-03.1]],0),0)&amp;""),"")</f>
        <v>5</v>
      </c>
      <c r="AG121">
        <f>IFERROR(VALUE(VLOOKUP($F121&amp;$G121,PEFA2011all[[id]:[UD-03.1]],MATCH(AG$4,PEFA2011all[[#Headers],[id]:[UD-03.1]],0),0)&amp;""),"")</f>
        <v>5</v>
      </c>
      <c r="AH121">
        <f>IFERROR(VALUE(VLOOKUP($F121&amp;$G121,PEFA2011all[[id]:[UD-03.1]],MATCH(AH$4,PEFA2011all[[#Headers],[id]:[UD-03.1]],0),0)&amp;""),"")</f>
        <v>4</v>
      </c>
      <c r="AI121">
        <f>IFERROR(VALUE(VLOOKUP($F121&amp;$G121,PEFA2011all[[id]:[UD-03.1]],MATCH(AI$4,PEFA2011all[[#Headers],[id]:[UD-03.1]],0),0)&amp;""),"")</f>
        <v>7</v>
      </c>
      <c r="AJ121">
        <f>IFERROR(VALUE(VLOOKUP($F121&amp;$G121,PEFA2011all[[id]:[UD-03.1]],MATCH(AJ$4,PEFA2011all[[#Headers],[id]:[UD-03.1]],0),0)&amp;""),"")</f>
        <v>5</v>
      </c>
      <c r="AK121">
        <f>IFERROR(VALUE(VLOOKUP($F121&amp;$G121,PEFA2011all[[id]:[UD-03.1]],MATCH(AK$4,PEFA2011all[[#Headers],[id]:[UD-03.1]],0),0)&amp;""),"")</f>
        <v>4</v>
      </c>
      <c r="AL121">
        <f>IFERROR(VALUE(VLOOKUP($F121&amp;$G121,PEFA2011all[[id]:[UD-03.1]],MATCH(AL$4,PEFA2011all[[#Headers],[id]:[UD-03.1]],0),0)&amp;""),"")</f>
        <v>4</v>
      </c>
      <c r="AM121">
        <f>IFERROR(VALUE(VLOOKUP($F121&amp;$G121,PEFA2011all[[id]:[UD-03.1]],MATCH(AM$4,PEFA2011all[[#Headers],[id]:[UD-03.1]],0),0)&amp;""),"")</f>
        <v>4</v>
      </c>
      <c r="AN121">
        <f>IFERROR(VALUE(VLOOKUP($F121&amp;$G121,PEFA2011all[[id]:[UD-03.1]],MATCH(AN$4,PEFA2011all[[#Headers],[id]:[UD-03.1]],0),0)&amp;""),"")</f>
        <v>6</v>
      </c>
      <c r="AO121">
        <f>IFERROR(VALUE(VLOOKUP($F121&amp;$G121,PEFA2011all[[id]:[UD-03.1]],MATCH(AO$4,PEFA2011all[[#Headers],[id]:[UD-03.1]],0),0)&amp;""),"")</f>
        <v>1</v>
      </c>
      <c r="AP121">
        <f>IFERROR(VALUE(VLOOKUP($F121&amp;$G121,PEFA2011all[[id]:[UD-03.1]],MATCH(AP$4,PEFA2011all[[#Headers],[id]:[UD-03.1]],0),0)&amp;""),"")</f>
        <v>2</v>
      </c>
      <c r="AQ121">
        <f>IFERROR(VALUE(VLOOKUP($F121&amp;$G121,PEFA2011all[[id]:[UD-03.1]],MATCH(AQ$4,PEFA2011all[[#Headers],[id]:[UD-03.1]],0),0)&amp;""),"")</f>
        <v>2</v>
      </c>
      <c r="AR121">
        <f>IFERROR(VALUE(VLOOKUP($F121&amp;$G121,PEFA2011all[[id]:[UD-03.1]],MATCH(AR$4,PEFA2011all[[#Headers],[id]:[UD-03.1]],0),0)&amp;""),"")</f>
        <v>1</v>
      </c>
    </row>
    <row r="122" spans="2:44" x14ac:dyDescent="0.25">
      <c r="B122">
        <v>2011</v>
      </c>
      <c r="C122" t="s">
        <v>126</v>
      </c>
      <c r="D122" t="e" vm="66">
        <v>#VALUE!</v>
      </c>
      <c r="E122" t="str" cm="1">
        <f t="array" ref="E122">_FV(PEFA2011[[#This Row],[Country-abb]],"Abbreviation")</f>
        <v>MD</v>
      </c>
      <c r="F122" t="str">
        <f>_xlfn.XLOOKUP(PEFA2011[[#This Row],[ISO-2]],'Code'!$B$2:$B$250,'Code'!$C$2:$C$250,"",0)</f>
        <v>MDA</v>
      </c>
      <c r="G122">
        <v>2006</v>
      </c>
      <c r="H122">
        <f>IFERROR(AVERAGE(PEFA2011[[#This Row],[Aggregate expenditure out-turn compared to original approved budget]:[Stock and monitoring of expenditure payment arrears]]),"")</f>
        <v>6.5</v>
      </c>
      <c r="I122">
        <f>IFERROR(AVERAGE(PEFA2011[[#This Row],[Classification of the budget]:[Public access to key fiscal information]]),"")</f>
        <v>5.666666666666667</v>
      </c>
      <c r="J122">
        <f>IFERROR(AVERAGE(PEFA2011[[#This Row],[Orderliness and participation in the annual budget process]:[Multi-year perspective in fiscal planning, expenditure policy and budgeting]]),"")</f>
        <v>5.5</v>
      </c>
      <c r="K122">
        <f>IFERROR(AVERAGE(PEFA2011[[#This Row],[Transparency of taxpayer obligations and liabilities]:[Effectiveness of internal audit]]),"")</f>
        <v>4.1111111111111107</v>
      </c>
      <c r="L122">
        <f>IFERROR(AVERAGE(PEFA2011[[#This Row],[Timeliness and regularity of accounts reconciliation]:[Quality and timeliness of annual financial statements]]),"")</f>
        <v>4.75</v>
      </c>
      <c r="M122">
        <f>IFERROR(AVERAGE(PEFA2011[[#This Row],[Scope, nature and follow-up of external audit]:[Legislative scrutiny of external audit reports]]),"")</f>
        <v>4</v>
      </c>
      <c r="N122">
        <f>IFERROR(VALUE(VLOOKUP($F122&amp;$G122,PEFA2011all[[id]:[UD-03.1]],MATCH(N$4,PEFA2011all[[#Headers],[id]:[UD-03.1]],0),0)&amp;""),"")</f>
        <v>7</v>
      </c>
      <c r="O122">
        <f>IFERROR(VALUE(VLOOKUP($F122&amp;$G122,PEFA2011all[[id]:[UD-03.1]],MATCH(O$4,PEFA2011all[[#Headers],[id]:[UD-03.1]],0),0)&amp;""),"")</f>
        <v>7</v>
      </c>
      <c r="P122">
        <f>IFERROR(VALUE(VLOOKUP($F122&amp;$G122,PEFA2011all[[id]:[UD-03.1]],MATCH(P$4,PEFA2011all[[#Headers],[id]:[UD-03.1]],0),0)&amp;""),"")</f>
        <v>7</v>
      </c>
      <c r="Q122">
        <f>IFERROR(VALUE(VLOOKUP($F122&amp;$G122,PEFA2011all[[id]:[UD-03.1]],MATCH(Q$4,PEFA2011all[[#Headers],[id]:[UD-03.1]],0),0)&amp;""),"")</f>
        <v>5</v>
      </c>
      <c r="R122">
        <f>IFERROR(VALUE(VLOOKUP($F122&amp;$G122,PEFA2011all[[id]:[UD-03.1]],MATCH(R$4,PEFA2011all[[#Headers],[id]:[UD-03.1]],0),0)&amp;""),"")</f>
        <v>3</v>
      </c>
      <c r="S122">
        <f>IFERROR(VALUE(VLOOKUP($F122&amp;$G122,PEFA2011all[[id]:[UD-03.1]],MATCH(S$4,PEFA2011all[[#Headers],[id]:[UD-03.1]],0),0)&amp;""),"")</f>
        <v>7</v>
      </c>
      <c r="T122">
        <f>IFERROR(VALUE(VLOOKUP($F122&amp;$G122,PEFA2011all[[id]:[UD-03.1]],MATCH(T$4,PEFA2011all[[#Headers],[id]:[UD-03.1]],0),0)&amp;""),"")</f>
        <v>6</v>
      </c>
      <c r="U122">
        <f>IFERROR(VALUE(VLOOKUP($F122&amp;$G122,PEFA2011all[[id]:[UD-03.1]],MATCH(U$4,PEFA2011all[[#Headers],[id]:[UD-03.1]],0),0)&amp;""),"")</f>
        <v>7</v>
      </c>
      <c r="V122">
        <f>IFERROR(VALUE(VLOOKUP($F122&amp;$G122,PEFA2011all[[id]:[UD-03.1]],MATCH(V$4,PEFA2011all[[#Headers],[id]:[UD-03.1]],0),0)&amp;""),"")</f>
        <v>4</v>
      </c>
      <c r="W122">
        <f>IFERROR(VALUE(VLOOKUP($F122&amp;$G122,PEFA2011all[[id]:[UD-03.1]],MATCH(W$4,PEFA2011all[[#Headers],[id]:[UD-03.1]],0),0)&amp;""),"")</f>
        <v>7</v>
      </c>
      <c r="X122">
        <f>IFERROR(VALUE(VLOOKUP($F122&amp;$G122,PEFA2011all[[id]:[UD-03.1]],MATCH(X$4,PEFA2011all[[#Headers],[id]:[UD-03.1]],0),0)&amp;""),"")</f>
        <v>6</v>
      </c>
      <c r="Y122">
        <f>IFERROR(VALUE(VLOOKUP($F122&amp;$G122,PEFA2011all[[id]:[UD-03.1]],MATCH(Y$4,PEFA2011all[[#Headers],[id]:[UD-03.1]],0),0)&amp;""),"")</f>
        <v>5</v>
      </c>
      <c r="Z122">
        <f>IFERROR(VALUE(VLOOKUP($F122&amp;$G122,PEFA2011all[[id]:[UD-03.1]],MATCH(Z$4,PEFA2011all[[#Headers],[id]:[UD-03.1]],0),0)&amp;""),"")</f>
        <v>7</v>
      </c>
      <c r="AA122">
        <f>IFERROR(VALUE(VLOOKUP($F122&amp;$G122,PEFA2011all[[id]:[UD-03.1]],MATCH(AA$4,PEFA2011all[[#Headers],[id]:[UD-03.1]],0),0)&amp;""),"")</f>
        <v>6</v>
      </c>
      <c r="AB122">
        <f>IFERROR(VALUE(VLOOKUP($F122&amp;$G122,PEFA2011all[[id]:[UD-03.1]],MATCH(AB$4,PEFA2011all[[#Headers],[id]:[UD-03.1]],0),0)&amp;""),"")</f>
        <v>1</v>
      </c>
      <c r="AC122">
        <f>IFERROR(VALUE(VLOOKUP($F122&amp;$G122,PEFA2011all[[id]:[UD-03.1]],MATCH(AC$4,PEFA2011all[[#Headers],[id]:[UD-03.1]],0),0)&amp;""),"")</f>
        <v>4</v>
      </c>
      <c r="AD122">
        <f>IFERROR(VALUE(VLOOKUP($F122&amp;$G122,PEFA2011all[[id]:[UD-03.1]],MATCH(AD$4,PEFA2011all[[#Headers],[id]:[UD-03.1]],0),0)&amp;""),"")</f>
        <v>5</v>
      </c>
      <c r="AE122">
        <f>IFERROR(VALUE(VLOOKUP($F122&amp;$G122,PEFA2011all[[id]:[UD-03.1]],MATCH(AE$4,PEFA2011all[[#Headers],[id]:[UD-03.1]],0),0)&amp;""),"")</f>
        <v>2</v>
      </c>
      <c r="AF122">
        <f>IFERROR(VALUE(VLOOKUP($F122&amp;$G122,PEFA2011all[[id]:[UD-03.1]],MATCH(AF$4,PEFA2011all[[#Headers],[id]:[UD-03.1]],0),0)&amp;""),"")</f>
        <v>4</v>
      </c>
      <c r="AG122">
        <f>IFERROR(VALUE(VLOOKUP($F122&amp;$G122,PEFA2011all[[id]:[UD-03.1]],MATCH(AG$4,PEFA2011all[[#Headers],[id]:[UD-03.1]],0),0)&amp;""),"")</f>
        <v>4</v>
      </c>
      <c r="AH122">
        <f>IFERROR(VALUE(VLOOKUP($F122&amp;$G122,PEFA2011all[[id]:[UD-03.1]],MATCH(AH$4,PEFA2011all[[#Headers],[id]:[UD-03.1]],0),0)&amp;""),"")</f>
        <v>4</v>
      </c>
      <c r="AI122">
        <f>IFERROR(VALUE(VLOOKUP($F122&amp;$G122,PEFA2011all[[id]:[UD-03.1]],MATCH(AI$4,PEFA2011all[[#Headers],[id]:[UD-03.1]],0),0)&amp;""),"")</f>
        <v>6</v>
      </c>
      <c r="AJ122">
        <f>IFERROR(VALUE(VLOOKUP($F122&amp;$G122,PEFA2011all[[id]:[UD-03.1]],MATCH(AJ$4,PEFA2011all[[#Headers],[id]:[UD-03.1]],0),0)&amp;""),"")</f>
        <v>5</v>
      </c>
      <c r="AK122">
        <f>IFERROR(VALUE(VLOOKUP($F122&amp;$G122,PEFA2011all[[id]:[UD-03.1]],MATCH(AK$4,PEFA2011all[[#Headers],[id]:[UD-03.1]],0),0)&amp;""),"")</f>
        <v>4</v>
      </c>
      <c r="AL122">
        <f>IFERROR(VALUE(VLOOKUP($F122&amp;$G122,PEFA2011all[[id]:[UD-03.1]],MATCH(AL$4,PEFA2011all[[#Headers],[id]:[UD-03.1]],0),0)&amp;""),"")</f>
        <v>4</v>
      </c>
      <c r="AM122">
        <f>IFERROR(VALUE(VLOOKUP($F122&amp;$G122,PEFA2011all[[id]:[UD-03.1]],MATCH(AM$4,PEFA2011all[[#Headers],[id]:[UD-03.1]],0),0)&amp;""),"")</f>
        <v>4</v>
      </c>
      <c r="AN122">
        <f>IFERROR(VALUE(VLOOKUP($F122&amp;$G122,PEFA2011all[[id]:[UD-03.1]],MATCH(AN$4,PEFA2011all[[#Headers],[id]:[UD-03.1]],0),0)&amp;""),"")</f>
        <v>6</v>
      </c>
      <c r="AO122">
        <f>IFERROR(VALUE(VLOOKUP($F122&amp;$G122,PEFA2011all[[id]:[UD-03.1]],MATCH(AO$4,PEFA2011all[[#Headers],[id]:[UD-03.1]],0),0)&amp;""),"")</f>
        <v>2</v>
      </c>
      <c r="AP122" t="str">
        <f>IFERROR(VALUE(VLOOKUP($F122&amp;$G122,PEFA2011all[[id]:[UD-03.1]],MATCH(AP$4,PEFA2011all[[#Headers],[id]:[UD-03.1]],0),0)&amp;""),"")</f>
        <v/>
      </c>
      <c r="AQ122">
        <f>IFERROR(VALUE(VLOOKUP($F122&amp;$G122,PEFA2011all[[id]:[UD-03.1]],MATCH(AQ$4,PEFA2011all[[#Headers],[id]:[UD-03.1]],0),0)&amp;""),"")</f>
        <v>1</v>
      </c>
      <c r="AR122">
        <f>IFERROR(VALUE(VLOOKUP($F122&amp;$G122,PEFA2011all[[id]:[UD-03.1]],MATCH(AR$4,PEFA2011all[[#Headers],[id]:[UD-03.1]],0),0)&amp;""),"")</f>
        <v>1</v>
      </c>
    </row>
    <row r="123" spans="2:44" x14ac:dyDescent="0.25">
      <c r="B123">
        <v>2011</v>
      </c>
      <c r="C123" t="s">
        <v>158</v>
      </c>
      <c r="D123" t="e" vm="67">
        <v>#VALUE!</v>
      </c>
      <c r="E123" t="str" cm="1">
        <f t="array" ref="E123">_FV(PEFA2011[[#This Row],[Country-abb]],"Abbreviation")</f>
        <v>MN</v>
      </c>
      <c r="F123" t="str">
        <f>_xlfn.XLOOKUP(PEFA2011[[#This Row],[ISO-2]],'Code'!$B$2:$B$250,'Code'!$C$2:$C$250,"",0)</f>
        <v>MNG</v>
      </c>
      <c r="G123">
        <v>2015</v>
      </c>
      <c r="H123">
        <f>IFERROR(AVERAGE(PEFA2011[[#This Row],[Aggregate expenditure out-turn compared to original approved budget]:[Stock and monitoring of expenditure payment arrears]]),"")</f>
        <v>2.25</v>
      </c>
      <c r="I123">
        <f>IFERROR(AVERAGE(PEFA2011[[#This Row],[Classification of the budget]:[Public access to key fiscal information]]),"")</f>
        <v>5</v>
      </c>
      <c r="J123">
        <f>IFERROR(AVERAGE(PEFA2011[[#This Row],[Orderliness and participation in the annual budget process]:[Multi-year perspective in fiscal planning, expenditure policy and budgeting]]),"")</f>
        <v>5</v>
      </c>
      <c r="K123">
        <f>IFERROR(AVERAGE(PEFA2011[[#This Row],[Transparency of taxpayer obligations and liabilities]:[Effectiveness of internal audit]]),"")</f>
        <v>3.1111111111111112</v>
      </c>
      <c r="L123">
        <f>IFERROR(AVERAGE(PEFA2011[[#This Row],[Timeliness and regularity of accounts reconciliation]:[Quality and timeliness of annual financial statements]]),"")</f>
        <v>5.25</v>
      </c>
      <c r="M123">
        <f>IFERROR(AVERAGE(PEFA2011[[#This Row],[Scope, nature and follow-up of external audit]:[Legislative scrutiny of external audit reports]]),"")</f>
        <v>4.666666666666667</v>
      </c>
      <c r="N123">
        <f>IFERROR(VALUE(VLOOKUP($F123&amp;$G123,PEFA2011all[[id]:[UD-03.1]],MATCH(N$4,PEFA2011all[[#Headers],[id]:[UD-03.1]],0),0)&amp;""),"")</f>
        <v>1</v>
      </c>
      <c r="O123">
        <f>IFERROR(VALUE(VLOOKUP($F123&amp;$G123,PEFA2011all[[id]:[UD-03.1]],MATCH(O$4,PEFA2011all[[#Headers],[id]:[UD-03.1]],0),0)&amp;""),"")</f>
        <v>4</v>
      </c>
      <c r="P123">
        <f>IFERROR(VALUE(VLOOKUP($F123&amp;$G123,PEFA2011all[[id]:[UD-03.1]],MATCH(P$4,PEFA2011all[[#Headers],[id]:[UD-03.1]],0),0)&amp;""),"")</f>
        <v>1</v>
      </c>
      <c r="Q123">
        <f>IFERROR(VALUE(VLOOKUP($F123&amp;$G123,PEFA2011all[[id]:[UD-03.1]],MATCH(Q$4,PEFA2011all[[#Headers],[id]:[UD-03.1]],0),0)&amp;""),"")</f>
        <v>3</v>
      </c>
      <c r="R123">
        <f>IFERROR(VALUE(VLOOKUP($F123&amp;$G123,PEFA2011all[[id]:[UD-03.1]],MATCH(R$4,PEFA2011all[[#Headers],[id]:[UD-03.1]],0),0)&amp;""),"")</f>
        <v>3</v>
      </c>
      <c r="S123">
        <f>IFERROR(VALUE(VLOOKUP($F123&amp;$G123,PEFA2011all[[id]:[UD-03.1]],MATCH(S$4,PEFA2011all[[#Headers],[id]:[UD-03.1]],0),0)&amp;""),"")</f>
        <v>7</v>
      </c>
      <c r="T123">
        <f>IFERROR(VALUE(VLOOKUP($F123&amp;$G123,PEFA2011all[[id]:[UD-03.1]],MATCH(T$4,PEFA2011all[[#Headers],[id]:[UD-03.1]],0),0)&amp;""),"")</f>
        <v>2</v>
      </c>
      <c r="U123">
        <f>IFERROR(VALUE(VLOOKUP($F123&amp;$G123,PEFA2011all[[id]:[UD-03.1]],MATCH(U$4,PEFA2011all[[#Headers],[id]:[UD-03.1]],0),0)&amp;""),"")</f>
        <v>7</v>
      </c>
      <c r="V123">
        <f>IFERROR(VALUE(VLOOKUP($F123&amp;$G123,PEFA2011all[[id]:[UD-03.1]],MATCH(V$4,PEFA2011all[[#Headers],[id]:[UD-03.1]],0),0)&amp;""),"")</f>
        <v>4</v>
      </c>
      <c r="W123">
        <f>IFERROR(VALUE(VLOOKUP($F123&amp;$G123,PEFA2011all[[id]:[UD-03.1]],MATCH(W$4,PEFA2011all[[#Headers],[id]:[UD-03.1]],0),0)&amp;""),"")</f>
        <v>7</v>
      </c>
      <c r="X123">
        <f>IFERROR(VALUE(VLOOKUP($F123&amp;$G123,PEFA2011all[[id]:[UD-03.1]],MATCH(X$4,PEFA2011all[[#Headers],[id]:[UD-03.1]],0),0)&amp;""),"")</f>
        <v>7</v>
      </c>
      <c r="Y123">
        <f>IFERROR(VALUE(VLOOKUP($F123&amp;$G123,PEFA2011all[[id]:[UD-03.1]],MATCH(Y$4,PEFA2011all[[#Headers],[id]:[UD-03.1]],0),0)&amp;""),"")</f>
        <v>3</v>
      </c>
      <c r="Z123">
        <f>IFERROR(VALUE(VLOOKUP($F123&amp;$G123,PEFA2011all[[id]:[UD-03.1]],MATCH(Z$4,PEFA2011all[[#Headers],[id]:[UD-03.1]],0),0)&amp;""),"")</f>
        <v>4</v>
      </c>
      <c r="AA123">
        <f>IFERROR(VALUE(VLOOKUP($F123&amp;$G123,PEFA2011all[[id]:[UD-03.1]],MATCH(AA$4,PEFA2011all[[#Headers],[id]:[UD-03.1]],0),0)&amp;""),"")</f>
        <v>5</v>
      </c>
      <c r="AB123">
        <f>IFERROR(VALUE(VLOOKUP($F123&amp;$G123,PEFA2011all[[id]:[UD-03.1]],MATCH(AB$4,PEFA2011all[[#Headers],[id]:[UD-03.1]],0),0)&amp;""),"")</f>
        <v>4</v>
      </c>
      <c r="AC123">
        <f>IFERROR(VALUE(VLOOKUP($F123&amp;$G123,PEFA2011all[[id]:[UD-03.1]],MATCH(AC$4,PEFA2011all[[#Headers],[id]:[UD-03.1]],0),0)&amp;""),"")</f>
        <v>2</v>
      </c>
      <c r="AD123">
        <f>IFERROR(VALUE(VLOOKUP($F123&amp;$G123,PEFA2011all[[id]:[UD-03.1]],MATCH(AD$4,PEFA2011all[[#Headers],[id]:[UD-03.1]],0),0)&amp;""),"")</f>
        <v>3</v>
      </c>
      <c r="AE123">
        <f>IFERROR(VALUE(VLOOKUP($F123&amp;$G123,PEFA2011all[[id]:[UD-03.1]],MATCH(AE$4,PEFA2011all[[#Headers],[id]:[UD-03.1]],0),0)&amp;""),"")</f>
        <v>2</v>
      </c>
      <c r="AF123">
        <f>IFERROR(VALUE(VLOOKUP($F123&amp;$G123,PEFA2011all[[id]:[UD-03.1]],MATCH(AF$4,PEFA2011all[[#Headers],[id]:[UD-03.1]],0),0)&amp;""),"")</f>
        <v>2</v>
      </c>
      <c r="AG123">
        <f>IFERROR(VALUE(VLOOKUP($F123&amp;$G123,PEFA2011all[[id]:[UD-03.1]],MATCH(AG$4,PEFA2011all[[#Headers],[id]:[UD-03.1]],0),0)&amp;""),"")</f>
        <v>2</v>
      </c>
      <c r="AH123">
        <f>IFERROR(VALUE(VLOOKUP($F123&amp;$G123,PEFA2011all[[id]:[UD-03.1]],MATCH(AH$4,PEFA2011all[[#Headers],[id]:[UD-03.1]],0),0)&amp;""),"")</f>
        <v>4</v>
      </c>
      <c r="AI123">
        <f>IFERROR(VALUE(VLOOKUP($F123&amp;$G123,PEFA2011all[[id]:[UD-03.1]],MATCH(AI$4,PEFA2011all[[#Headers],[id]:[UD-03.1]],0),0)&amp;""),"")</f>
        <v>6</v>
      </c>
      <c r="AJ123">
        <f>IFERROR(VALUE(VLOOKUP($F123&amp;$G123,PEFA2011all[[id]:[UD-03.1]],MATCH(AJ$4,PEFA2011all[[#Headers],[id]:[UD-03.1]],0),0)&amp;""),"")</f>
        <v>7</v>
      </c>
      <c r="AK123">
        <f>IFERROR(VALUE(VLOOKUP($F123&amp;$G123,PEFA2011all[[id]:[UD-03.1]],MATCH(AK$4,PEFA2011all[[#Headers],[id]:[UD-03.1]],0),0)&amp;""),"")</f>
        <v>4</v>
      </c>
      <c r="AL123">
        <f>IFERROR(VALUE(VLOOKUP($F123&amp;$G123,PEFA2011all[[id]:[UD-03.1]],MATCH(AL$4,PEFA2011all[[#Headers],[id]:[UD-03.1]],0),0)&amp;""),"")</f>
        <v>4</v>
      </c>
      <c r="AM123">
        <f>IFERROR(VALUE(VLOOKUP($F123&amp;$G123,PEFA2011all[[id]:[UD-03.1]],MATCH(AM$4,PEFA2011all[[#Headers],[id]:[UD-03.1]],0),0)&amp;""),"")</f>
        <v>6</v>
      </c>
      <c r="AN123">
        <f>IFERROR(VALUE(VLOOKUP($F123&amp;$G123,PEFA2011all[[id]:[UD-03.1]],MATCH(AN$4,PEFA2011all[[#Headers],[id]:[UD-03.1]],0),0)&amp;""),"")</f>
        <v>6</v>
      </c>
      <c r="AO123">
        <f>IFERROR(VALUE(VLOOKUP($F123&amp;$G123,PEFA2011all[[id]:[UD-03.1]],MATCH(AO$4,PEFA2011all[[#Headers],[id]:[UD-03.1]],0),0)&amp;""),"")</f>
        <v>2</v>
      </c>
      <c r="AP123" t="str">
        <f>IFERROR(VALUE(VLOOKUP($F123&amp;$G123,PEFA2011all[[id]:[UD-03.1]],MATCH(AP$4,PEFA2011all[[#Headers],[id]:[UD-03.1]],0),0)&amp;""),"")</f>
        <v/>
      </c>
      <c r="AQ123">
        <f>IFERROR(VALUE(VLOOKUP($F123&amp;$G123,PEFA2011all[[id]:[UD-03.1]],MATCH(AQ$4,PEFA2011all[[#Headers],[id]:[UD-03.1]],0),0)&amp;""),"")</f>
        <v>1</v>
      </c>
      <c r="AR123">
        <f>IFERROR(VALUE(VLOOKUP($F123&amp;$G123,PEFA2011all[[id]:[UD-03.1]],MATCH(AR$4,PEFA2011all[[#Headers],[id]:[UD-03.1]],0),0)&amp;""),"")</f>
        <v>1</v>
      </c>
    </row>
    <row r="124" spans="2:44" x14ac:dyDescent="0.25">
      <c r="B124">
        <v>2011</v>
      </c>
      <c r="C124" t="s">
        <v>173</v>
      </c>
      <c r="D124" t="e" vm="7">
        <v>#VALUE!</v>
      </c>
      <c r="E124" t="str" cm="1">
        <f t="array" ref="E124">_FV(PEFA2011[[#This Row],[Country-abb]],"Abbreviation")</f>
        <v>ME</v>
      </c>
      <c r="F124" t="str">
        <f>_xlfn.XLOOKUP(PEFA2011[[#This Row],[ISO-2]],'Code'!$B$2:$B$250,'Code'!$C$2:$C$250,"",0)</f>
        <v>MNE</v>
      </c>
      <c r="G124">
        <v>2013</v>
      </c>
      <c r="H124">
        <f>IFERROR(AVERAGE(PEFA2011[[#This Row],[Aggregate expenditure out-turn compared to original approved budget]:[Stock and monitoring of expenditure payment arrears]]),"")</f>
        <v>4.5</v>
      </c>
      <c r="I124">
        <f>IFERROR(AVERAGE(PEFA2011[[#This Row],[Classification of the budget]:[Public access to key fiscal information]]),"")</f>
        <v>4.666666666666667</v>
      </c>
      <c r="J124">
        <f>IFERROR(AVERAGE(PEFA2011[[#This Row],[Orderliness and participation in the annual budget process]:[Multi-year perspective in fiscal planning, expenditure policy and budgeting]]),"")</f>
        <v>5</v>
      </c>
      <c r="K124">
        <f>IFERROR(AVERAGE(PEFA2011[[#This Row],[Transparency of taxpayer obligations and liabilities]:[Effectiveness of internal audit]]),"")</f>
        <v>4.8888888888888893</v>
      </c>
      <c r="L124">
        <f>IFERROR(AVERAGE(PEFA2011[[#This Row],[Timeliness and regularity of accounts reconciliation]:[Quality and timeliness of annual financial statements]]),"")</f>
        <v>4.5</v>
      </c>
      <c r="M124">
        <f>IFERROR(AVERAGE(PEFA2011[[#This Row],[Scope, nature and follow-up of external audit]:[Legislative scrutiny of external audit reports]]),"")</f>
        <v>4.333333333333333</v>
      </c>
      <c r="N124">
        <f>IFERROR(VALUE(VLOOKUP($F124&amp;$G124,PEFA2011all[[id]:[UD-03.1]],MATCH(N$4,PEFA2011all[[#Headers],[id]:[UD-03.1]],0),0)&amp;""),"")</f>
        <v>5</v>
      </c>
      <c r="O124">
        <f>IFERROR(VALUE(VLOOKUP($F124&amp;$G124,PEFA2011all[[id]:[UD-03.1]],MATCH(O$4,PEFA2011all[[#Headers],[id]:[UD-03.1]],0),0)&amp;""),"")</f>
        <v>6</v>
      </c>
      <c r="P124">
        <f>IFERROR(VALUE(VLOOKUP($F124&amp;$G124,PEFA2011all[[id]:[UD-03.1]],MATCH(P$4,PEFA2011all[[#Headers],[id]:[UD-03.1]],0),0)&amp;""),"")</f>
        <v>3</v>
      </c>
      <c r="Q124">
        <f>IFERROR(VALUE(VLOOKUP($F124&amp;$G124,PEFA2011all[[id]:[UD-03.1]],MATCH(Q$4,PEFA2011all[[#Headers],[id]:[UD-03.1]],0),0)&amp;""),"")</f>
        <v>4</v>
      </c>
      <c r="R124">
        <f>IFERROR(VALUE(VLOOKUP($F124&amp;$G124,PEFA2011all[[id]:[UD-03.1]],MATCH(R$4,PEFA2011all[[#Headers],[id]:[UD-03.1]],0),0)&amp;""),"")</f>
        <v>7</v>
      </c>
      <c r="S124">
        <f>IFERROR(VALUE(VLOOKUP($F124&amp;$G124,PEFA2011all[[id]:[UD-03.1]],MATCH(S$4,PEFA2011all[[#Headers],[id]:[UD-03.1]],0),0)&amp;""),"")</f>
        <v>7</v>
      </c>
      <c r="T124">
        <f>IFERROR(VALUE(VLOOKUP($F124&amp;$G124,PEFA2011all[[id]:[UD-03.1]],MATCH(T$4,PEFA2011all[[#Headers],[id]:[UD-03.1]],0),0)&amp;""),"")</f>
        <v>2</v>
      </c>
      <c r="U124">
        <f>IFERROR(VALUE(VLOOKUP($F124&amp;$G124,PEFA2011all[[id]:[UD-03.1]],MATCH(U$4,PEFA2011all[[#Headers],[id]:[UD-03.1]],0),0)&amp;""),"")</f>
        <v>1</v>
      </c>
      <c r="V124">
        <f>IFERROR(VALUE(VLOOKUP($F124&amp;$G124,PEFA2011all[[id]:[UD-03.1]],MATCH(V$4,PEFA2011all[[#Headers],[id]:[UD-03.1]],0),0)&amp;""),"")</f>
        <v>4</v>
      </c>
      <c r="W124">
        <f>IFERROR(VALUE(VLOOKUP($F124&amp;$G124,PEFA2011all[[id]:[UD-03.1]],MATCH(W$4,PEFA2011all[[#Headers],[id]:[UD-03.1]],0),0)&amp;""),"")</f>
        <v>7</v>
      </c>
      <c r="X124">
        <f>IFERROR(VALUE(VLOOKUP($F124&amp;$G124,PEFA2011all[[id]:[UD-03.1]],MATCH(X$4,PEFA2011all[[#Headers],[id]:[UD-03.1]],0),0)&amp;""),"")</f>
        <v>6</v>
      </c>
      <c r="Y124">
        <f>IFERROR(VALUE(VLOOKUP($F124&amp;$G124,PEFA2011all[[id]:[UD-03.1]],MATCH(Y$4,PEFA2011all[[#Headers],[id]:[UD-03.1]],0),0)&amp;""),"")</f>
        <v>4</v>
      </c>
      <c r="Z124">
        <f>IFERROR(VALUE(VLOOKUP($F124&amp;$G124,PEFA2011all[[id]:[UD-03.1]],MATCH(Z$4,PEFA2011all[[#Headers],[id]:[UD-03.1]],0),0)&amp;""),"")</f>
        <v>7</v>
      </c>
      <c r="AA124">
        <f>IFERROR(VALUE(VLOOKUP($F124&amp;$G124,PEFA2011all[[id]:[UD-03.1]],MATCH(AA$4,PEFA2011all[[#Headers],[id]:[UD-03.1]],0),0)&amp;""),"")</f>
        <v>5</v>
      </c>
      <c r="AB124">
        <f>IFERROR(VALUE(VLOOKUP($F124&amp;$G124,PEFA2011all[[id]:[UD-03.1]],MATCH(AB$4,PEFA2011all[[#Headers],[id]:[UD-03.1]],0),0)&amp;""),"")</f>
        <v>2</v>
      </c>
      <c r="AC124">
        <f>IFERROR(VALUE(VLOOKUP($F124&amp;$G124,PEFA2011all[[id]:[UD-03.1]],MATCH(AC$4,PEFA2011all[[#Headers],[id]:[UD-03.1]],0),0)&amp;""),"")</f>
        <v>7</v>
      </c>
      <c r="AD124">
        <f>IFERROR(VALUE(VLOOKUP($F124&amp;$G124,PEFA2011all[[id]:[UD-03.1]],MATCH(AD$4,PEFA2011all[[#Headers],[id]:[UD-03.1]],0),0)&amp;""),"")</f>
        <v>6</v>
      </c>
      <c r="AE124">
        <f>IFERROR(VALUE(VLOOKUP($F124&amp;$G124,PEFA2011all[[id]:[UD-03.1]],MATCH(AE$4,PEFA2011all[[#Headers],[id]:[UD-03.1]],0),0)&amp;""),"")</f>
        <v>6</v>
      </c>
      <c r="AF124">
        <f>IFERROR(VALUE(VLOOKUP($F124&amp;$G124,PEFA2011all[[id]:[UD-03.1]],MATCH(AF$4,PEFA2011all[[#Headers],[id]:[UD-03.1]],0),0)&amp;""),"")</f>
        <v>5</v>
      </c>
      <c r="AG124">
        <f>IFERROR(VALUE(VLOOKUP($F124&amp;$G124,PEFA2011all[[id]:[UD-03.1]],MATCH(AG$4,PEFA2011all[[#Headers],[id]:[UD-03.1]],0),0)&amp;""),"")</f>
        <v>2</v>
      </c>
      <c r="AH124">
        <f>IFERROR(VALUE(VLOOKUP($F124&amp;$G124,PEFA2011all[[id]:[UD-03.1]],MATCH(AH$4,PEFA2011all[[#Headers],[id]:[UD-03.1]],0),0)&amp;""),"")</f>
        <v>4</v>
      </c>
      <c r="AI124">
        <f>IFERROR(VALUE(VLOOKUP($F124&amp;$G124,PEFA2011all[[id]:[UD-03.1]],MATCH(AI$4,PEFA2011all[[#Headers],[id]:[UD-03.1]],0),0)&amp;""),"")</f>
        <v>7</v>
      </c>
      <c r="AJ124">
        <f>IFERROR(VALUE(VLOOKUP($F124&amp;$G124,PEFA2011all[[id]:[UD-03.1]],MATCH(AJ$4,PEFA2011all[[#Headers],[id]:[UD-03.1]],0),0)&amp;""),"")</f>
        <v>7</v>
      </c>
      <c r="AK124">
        <f>IFERROR(VALUE(VLOOKUP($F124&amp;$G124,PEFA2011all[[id]:[UD-03.1]],MATCH(AK$4,PEFA2011all[[#Headers],[id]:[UD-03.1]],0),0)&amp;""),"")</f>
        <v>2</v>
      </c>
      <c r="AL124">
        <f>IFERROR(VALUE(VLOOKUP($F124&amp;$G124,PEFA2011all[[id]:[UD-03.1]],MATCH(AL$4,PEFA2011all[[#Headers],[id]:[UD-03.1]],0),0)&amp;""),"")</f>
        <v>2</v>
      </c>
      <c r="AM124">
        <f>IFERROR(VALUE(VLOOKUP($F124&amp;$G124,PEFA2011all[[id]:[UD-03.1]],MATCH(AM$4,PEFA2011all[[#Headers],[id]:[UD-03.1]],0),0)&amp;""),"")</f>
        <v>4</v>
      </c>
      <c r="AN124">
        <f>IFERROR(VALUE(VLOOKUP($F124&amp;$G124,PEFA2011all[[id]:[UD-03.1]],MATCH(AN$4,PEFA2011all[[#Headers],[id]:[UD-03.1]],0),0)&amp;""),"")</f>
        <v>5</v>
      </c>
      <c r="AO124">
        <f>IFERROR(VALUE(VLOOKUP($F124&amp;$G124,PEFA2011all[[id]:[UD-03.1]],MATCH(AO$4,PEFA2011all[[#Headers],[id]:[UD-03.1]],0),0)&amp;""),"")</f>
        <v>4</v>
      </c>
      <c r="AP124" t="str">
        <f>IFERROR(VALUE(VLOOKUP($F124&amp;$G124,PEFA2011all[[id]:[UD-03.1]],MATCH(AP$4,PEFA2011all[[#Headers],[id]:[UD-03.1]],0),0)&amp;""),"")</f>
        <v/>
      </c>
      <c r="AQ124" t="str">
        <f>IFERROR(VALUE(VLOOKUP($F124&amp;$G124,PEFA2011all[[id]:[UD-03.1]],MATCH(AQ$4,PEFA2011all[[#Headers],[id]:[UD-03.1]],0),0)&amp;""),"")</f>
        <v/>
      </c>
      <c r="AR124">
        <f>IFERROR(VALUE(VLOOKUP($F124&amp;$G124,PEFA2011all[[id]:[UD-03.1]],MATCH(AR$4,PEFA2011all[[#Headers],[id]:[UD-03.1]],0),0)&amp;""),"")</f>
        <v>3</v>
      </c>
    </row>
    <row r="125" spans="2:44" x14ac:dyDescent="0.25">
      <c r="B125">
        <v>2011</v>
      </c>
      <c r="C125" t="s">
        <v>173</v>
      </c>
      <c r="D125" t="e" vm="7">
        <v>#VALUE!</v>
      </c>
      <c r="E125" t="str" cm="1">
        <f t="array" ref="E125">_FV(PEFA2011[[#This Row],[Country-abb]],"Abbreviation")</f>
        <v>ME</v>
      </c>
      <c r="F125" t="str">
        <f>_xlfn.XLOOKUP(PEFA2011[[#This Row],[ISO-2]],'Code'!$B$2:$B$250,'Code'!$C$2:$C$250,"",0)</f>
        <v>MNE</v>
      </c>
      <c r="G125">
        <v>2009</v>
      </c>
      <c r="H125">
        <f>IFERROR(AVERAGE(PEFA2011[[#This Row],[Aggregate expenditure out-turn compared to original approved budget]:[Stock and monitoring of expenditure payment arrears]]),"")</f>
        <v>4.5</v>
      </c>
      <c r="I125">
        <f>IFERROR(AVERAGE(PEFA2011[[#This Row],[Classification of the budget]:[Public access to key fiscal information]]),"")</f>
        <v>4.666666666666667</v>
      </c>
      <c r="J125">
        <f>IFERROR(AVERAGE(PEFA2011[[#This Row],[Orderliness and participation in the annual budget process]:[Multi-year perspective in fiscal planning, expenditure policy and budgeting]]),"")</f>
        <v>4.5</v>
      </c>
      <c r="K125">
        <f>IFERROR(AVERAGE(PEFA2011[[#This Row],[Transparency of taxpayer obligations and liabilities]:[Effectiveness of internal audit]]),"")</f>
        <v>4.7777777777777777</v>
      </c>
      <c r="L125">
        <f>IFERROR(AVERAGE(PEFA2011[[#This Row],[Timeliness and regularity of accounts reconciliation]:[Quality and timeliness of annual financial statements]]),"")</f>
        <v>5.5</v>
      </c>
      <c r="M125">
        <f>IFERROR(AVERAGE(PEFA2011[[#This Row],[Scope, nature and follow-up of external audit]:[Legislative scrutiny of external audit reports]]),"")</f>
        <v>3.6666666666666665</v>
      </c>
      <c r="N125">
        <f>IFERROR(VALUE(VLOOKUP($F125&amp;$G125,PEFA2011all[[id]:[UD-03.1]],MATCH(N$4,PEFA2011all[[#Headers],[id]:[UD-03.1]],0),0)&amp;""),"")</f>
        <v>5</v>
      </c>
      <c r="O125">
        <f>IFERROR(VALUE(VLOOKUP($F125&amp;$G125,PEFA2011all[[id]:[UD-03.1]],MATCH(O$4,PEFA2011all[[#Headers],[id]:[UD-03.1]],0),0)&amp;""),"")</f>
        <v>3</v>
      </c>
      <c r="P125">
        <f>IFERROR(VALUE(VLOOKUP($F125&amp;$G125,PEFA2011all[[id]:[UD-03.1]],MATCH(P$4,PEFA2011all[[#Headers],[id]:[UD-03.1]],0),0)&amp;""),"")</f>
        <v>7</v>
      </c>
      <c r="Q125">
        <f>IFERROR(VALUE(VLOOKUP($F125&amp;$G125,PEFA2011all[[id]:[UD-03.1]],MATCH(Q$4,PEFA2011all[[#Headers],[id]:[UD-03.1]],0),0)&amp;""),"")</f>
        <v>3</v>
      </c>
      <c r="R125">
        <f>IFERROR(VALUE(VLOOKUP($F125&amp;$G125,PEFA2011all[[id]:[UD-03.1]],MATCH(R$4,PEFA2011all[[#Headers],[id]:[UD-03.1]],0),0)&amp;""),"")</f>
        <v>5</v>
      </c>
      <c r="S125">
        <f>IFERROR(VALUE(VLOOKUP($F125&amp;$G125,PEFA2011all[[id]:[UD-03.1]],MATCH(S$4,PEFA2011all[[#Headers],[id]:[UD-03.1]],0),0)&amp;""),"")</f>
        <v>5</v>
      </c>
      <c r="T125">
        <f>IFERROR(VALUE(VLOOKUP($F125&amp;$G125,PEFA2011all[[id]:[UD-03.1]],MATCH(T$4,PEFA2011all[[#Headers],[id]:[UD-03.1]],0),0)&amp;""),"")</f>
        <v>2</v>
      </c>
      <c r="U125">
        <f>IFERROR(VALUE(VLOOKUP($F125&amp;$G125,PEFA2011all[[id]:[UD-03.1]],MATCH(U$4,PEFA2011all[[#Headers],[id]:[UD-03.1]],0),0)&amp;""),"")</f>
        <v>5</v>
      </c>
      <c r="V125">
        <f>IFERROR(VALUE(VLOOKUP($F125&amp;$G125,PEFA2011all[[id]:[UD-03.1]],MATCH(V$4,PEFA2011all[[#Headers],[id]:[UD-03.1]],0),0)&amp;""),"")</f>
        <v>4</v>
      </c>
      <c r="W125">
        <f>IFERROR(VALUE(VLOOKUP($F125&amp;$G125,PEFA2011all[[id]:[UD-03.1]],MATCH(W$4,PEFA2011all[[#Headers],[id]:[UD-03.1]],0),0)&amp;""),"")</f>
        <v>7</v>
      </c>
      <c r="X125">
        <f>IFERROR(VALUE(VLOOKUP($F125&amp;$G125,PEFA2011all[[id]:[UD-03.1]],MATCH(X$4,PEFA2011all[[#Headers],[id]:[UD-03.1]],0),0)&amp;""),"")</f>
        <v>5</v>
      </c>
      <c r="Y125">
        <f>IFERROR(VALUE(VLOOKUP($F125&amp;$G125,PEFA2011all[[id]:[UD-03.1]],MATCH(Y$4,PEFA2011all[[#Headers],[id]:[UD-03.1]],0),0)&amp;""),"")</f>
        <v>4</v>
      </c>
      <c r="Z125">
        <f>IFERROR(VALUE(VLOOKUP($F125&amp;$G125,PEFA2011all[[id]:[UD-03.1]],MATCH(Z$4,PEFA2011all[[#Headers],[id]:[UD-03.1]],0),0)&amp;""),"")</f>
        <v>7</v>
      </c>
      <c r="AA125">
        <f>IFERROR(VALUE(VLOOKUP($F125&amp;$G125,PEFA2011all[[id]:[UD-03.1]],MATCH(AA$4,PEFA2011all[[#Headers],[id]:[UD-03.1]],0),0)&amp;""),"")</f>
        <v>5</v>
      </c>
      <c r="AB125">
        <f>IFERROR(VALUE(VLOOKUP($F125&amp;$G125,PEFA2011all[[id]:[UD-03.1]],MATCH(AB$4,PEFA2011all[[#Headers],[id]:[UD-03.1]],0),0)&amp;""),"")</f>
        <v>4</v>
      </c>
      <c r="AC125">
        <f>IFERROR(VALUE(VLOOKUP($F125&amp;$G125,PEFA2011all[[id]:[UD-03.1]],MATCH(AC$4,PEFA2011all[[#Headers],[id]:[UD-03.1]],0),0)&amp;""),"")</f>
        <v>7</v>
      </c>
      <c r="AD125">
        <f>IFERROR(VALUE(VLOOKUP($F125&amp;$G125,PEFA2011all[[id]:[UD-03.1]],MATCH(AD$4,PEFA2011all[[#Headers],[id]:[UD-03.1]],0),0)&amp;""),"")</f>
        <v>5</v>
      </c>
      <c r="AE125">
        <f>IFERROR(VALUE(VLOOKUP($F125&amp;$G125,PEFA2011all[[id]:[UD-03.1]],MATCH(AE$4,PEFA2011all[[#Headers],[id]:[UD-03.1]],0),0)&amp;""),"")</f>
        <v>4</v>
      </c>
      <c r="AF125">
        <f>IFERROR(VALUE(VLOOKUP($F125&amp;$G125,PEFA2011all[[id]:[UD-03.1]],MATCH(AF$4,PEFA2011all[[#Headers],[id]:[UD-03.1]],0),0)&amp;""),"")</f>
        <v>5</v>
      </c>
      <c r="AG125">
        <f>IFERROR(VALUE(VLOOKUP($F125&amp;$G125,PEFA2011all[[id]:[UD-03.1]],MATCH(AG$4,PEFA2011all[[#Headers],[id]:[UD-03.1]],0),0)&amp;""),"")</f>
        <v>2</v>
      </c>
      <c r="AH125">
        <f>IFERROR(VALUE(VLOOKUP($F125&amp;$G125,PEFA2011all[[id]:[UD-03.1]],MATCH(AH$4,PEFA2011all[[#Headers],[id]:[UD-03.1]],0),0)&amp;""),"")</f>
        <v>4</v>
      </c>
      <c r="AI125">
        <f>IFERROR(VALUE(VLOOKUP($F125&amp;$G125,PEFA2011all[[id]:[UD-03.1]],MATCH(AI$4,PEFA2011all[[#Headers],[id]:[UD-03.1]],0),0)&amp;""),"")</f>
        <v>7</v>
      </c>
      <c r="AJ125">
        <f>IFERROR(VALUE(VLOOKUP($F125&amp;$G125,PEFA2011all[[id]:[UD-03.1]],MATCH(AJ$4,PEFA2011all[[#Headers],[id]:[UD-03.1]],0),0)&amp;""),"")</f>
        <v>7</v>
      </c>
      <c r="AK125">
        <f>IFERROR(VALUE(VLOOKUP($F125&amp;$G125,PEFA2011all[[id]:[UD-03.1]],MATCH(AK$4,PEFA2011all[[#Headers],[id]:[UD-03.1]],0),0)&amp;""),"")</f>
        <v>4</v>
      </c>
      <c r="AL125">
        <f>IFERROR(VALUE(VLOOKUP($F125&amp;$G125,PEFA2011all[[id]:[UD-03.1]],MATCH(AL$4,PEFA2011all[[#Headers],[id]:[UD-03.1]],0),0)&amp;""),"")</f>
        <v>4</v>
      </c>
      <c r="AM125">
        <f>IFERROR(VALUE(VLOOKUP($F125&amp;$G125,PEFA2011all[[id]:[UD-03.1]],MATCH(AM$4,PEFA2011all[[#Headers],[id]:[UD-03.1]],0),0)&amp;""),"")</f>
        <v>4</v>
      </c>
      <c r="AN125">
        <f>IFERROR(VALUE(VLOOKUP($F125&amp;$G125,PEFA2011all[[id]:[UD-03.1]],MATCH(AN$4,PEFA2011all[[#Headers],[id]:[UD-03.1]],0),0)&amp;""),"")</f>
        <v>5</v>
      </c>
      <c r="AO125">
        <f>IFERROR(VALUE(VLOOKUP($F125&amp;$G125,PEFA2011all[[id]:[UD-03.1]],MATCH(AO$4,PEFA2011all[[#Headers],[id]:[UD-03.1]],0),0)&amp;""),"")</f>
        <v>2</v>
      </c>
      <c r="AP125" t="str">
        <f>IFERROR(VALUE(VLOOKUP($F125&amp;$G125,PEFA2011all[[id]:[UD-03.1]],MATCH(AP$4,PEFA2011all[[#Headers],[id]:[UD-03.1]],0),0)&amp;""),"")</f>
        <v/>
      </c>
      <c r="AQ125">
        <f>IFERROR(VALUE(VLOOKUP($F125&amp;$G125,PEFA2011all[[id]:[UD-03.1]],MATCH(AQ$4,PEFA2011all[[#Headers],[id]:[UD-03.1]],0),0)&amp;""),"")</f>
        <v>3</v>
      </c>
      <c r="AR125">
        <f>IFERROR(VALUE(VLOOKUP($F125&amp;$G125,PEFA2011all[[id]:[UD-03.1]],MATCH(AR$4,PEFA2011all[[#Headers],[id]:[UD-03.1]],0),0)&amp;""),"")</f>
        <v>1</v>
      </c>
    </row>
    <row r="126" spans="2:44" x14ac:dyDescent="0.25">
      <c r="B126">
        <v>2011</v>
      </c>
      <c r="C126" t="s">
        <v>217</v>
      </c>
      <c r="D126" t="e" vm="103">
        <v>#VALUE!</v>
      </c>
      <c r="E126" t="str" cm="1">
        <f t="array" ref="E126">_FV(PEFA2011[[#This Row],[Country-abb]],"Abbreviation")</f>
        <v>MS</v>
      </c>
      <c r="F126" t="str">
        <f>_xlfn.XLOOKUP(PEFA2011[[#This Row],[ISO-2]],'Code'!$B$2:$B$250,'Code'!$C$2:$C$250,"",0)</f>
        <v>MSR</v>
      </c>
      <c r="G126">
        <v>2010</v>
      </c>
      <c r="H126">
        <f>IFERROR(AVERAGE(PEFA2011[[#This Row],[Aggregate expenditure out-turn compared to original approved budget]:[Stock and monitoring of expenditure payment arrears]]),"")</f>
        <v>6.25</v>
      </c>
      <c r="I126">
        <f>IFERROR(AVERAGE(PEFA2011[[#This Row],[Classification of the budget]:[Public access to key fiscal information]]),"")</f>
        <v>2.8</v>
      </c>
      <c r="J126">
        <f>IFERROR(AVERAGE(PEFA2011[[#This Row],[Orderliness and participation in the annual budget process]:[Multi-year perspective in fiscal planning, expenditure policy and budgeting]]),"")</f>
        <v>2.5</v>
      </c>
      <c r="K126">
        <f>IFERROR(AVERAGE(PEFA2011[[#This Row],[Transparency of taxpayer obligations and liabilities]:[Effectiveness of internal audit]]),"")</f>
        <v>3.1111111111111112</v>
      </c>
      <c r="L126">
        <f>IFERROR(AVERAGE(PEFA2011[[#This Row],[Timeliness and regularity of accounts reconciliation]:[Quality and timeliness of annual financial statements]]),"")</f>
        <v>3.5</v>
      </c>
      <c r="M126">
        <f>IFERROR(AVERAGE(PEFA2011[[#This Row],[Scope, nature and follow-up of external audit]:[Legislative scrutiny of external audit reports]]),"")</f>
        <v>2</v>
      </c>
      <c r="N126">
        <f>IFERROR(VALUE(VLOOKUP($F126&amp;$G126,PEFA2011all[[id]:[UD-03.1]],MATCH(N$4,PEFA2011all[[#Headers],[id]:[UD-03.1]],0),0)&amp;""),"")</f>
        <v>7</v>
      </c>
      <c r="O126">
        <f>IFERROR(VALUE(VLOOKUP($F126&amp;$G126,PEFA2011all[[id]:[UD-03.1]],MATCH(O$4,PEFA2011all[[#Headers],[id]:[UD-03.1]],0),0)&amp;""),"")</f>
        <v>5</v>
      </c>
      <c r="P126">
        <f>IFERROR(VALUE(VLOOKUP($F126&amp;$G126,PEFA2011all[[id]:[UD-03.1]],MATCH(P$4,PEFA2011all[[#Headers],[id]:[UD-03.1]],0),0)&amp;""),"")</f>
        <v>7</v>
      </c>
      <c r="Q126">
        <f>IFERROR(VALUE(VLOOKUP($F126&amp;$G126,PEFA2011all[[id]:[UD-03.1]],MATCH(Q$4,PEFA2011all[[#Headers],[id]:[UD-03.1]],0),0)&amp;""),"")</f>
        <v>6</v>
      </c>
      <c r="R126">
        <f>IFERROR(VALUE(VLOOKUP($F126&amp;$G126,PEFA2011all[[id]:[UD-03.1]],MATCH(R$4,PEFA2011all[[#Headers],[id]:[UD-03.1]],0),0)&amp;""),"")</f>
        <v>3</v>
      </c>
      <c r="S126">
        <f>IFERROR(VALUE(VLOOKUP($F126&amp;$G126,PEFA2011all[[id]:[UD-03.1]],MATCH(S$4,PEFA2011all[[#Headers],[id]:[UD-03.1]],0),0)&amp;""),"")</f>
        <v>5</v>
      </c>
      <c r="T126">
        <f>IFERROR(VALUE(VLOOKUP($F126&amp;$G126,PEFA2011all[[id]:[UD-03.1]],MATCH(T$4,PEFA2011all[[#Headers],[id]:[UD-03.1]],0),0)&amp;""),"")</f>
        <v>2</v>
      </c>
      <c r="U126" t="str">
        <f>IFERROR(VALUE(VLOOKUP($F126&amp;$G126,PEFA2011all[[id]:[UD-03.1]],MATCH(U$4,PEFA2011all[[#Headers],[id]:[UD-03.1]],0),0)&amp;""),"")</f>
        <v/>
      </c>
      <c r="V126">
        <f>IFERROR(VALUE(VLOOKUP($F126&amp;$G126,PEFA2011all[[id]:[UD-03.1]],MATCH(V$4,PEFA2011all[[#Headers],[id]:[UD-03.1]],0),0)&amp;""),"")</f>
        <v>1</v>
      </c>
      <c r="W126">
        <f>IFERROR(VALUE(VLOOKUP($F126&amp;$G126,PEFA2011all[[id]:[UD-03.1]],MATCH(W$4,PEFA2011all[[#Headers],[id]:[UD-03.1]],0),0)&amp;""),"")</f>
        <v>3</v>
      </c>
      <c r="X126">
        <f>IFERROR(VALUE(VLOOKUP($F126&amp;$G126,PEFA2011all[[id]:[UD-03.1]],MATCH(X$4,PEFA2011all[[#Headers],[id]:[UD-03.1]],0),0)&amp;""),"")</f>
        <v>2</v>
      </c>
      <c r="Y126">
        <f>IFERROR(VALUE(VLOOKUP($F126&amp;$G126,PEFA2011all[[id]:[UD-03.1]],MATCH(Y$4,PEFA2011all[[#Headers],[id]:[UD-03.1]],0),0)&amp;""),"")</f>
        <v>3</v>
      </c>
      <c r="Z126">
        <f>IFERROR(VALUE(VLOOKUP($F126&amp;$G126,PEFA2011all[[id]:[UD-03.1]],MATCH(Z$4,PEFA2011all[[#Headers],[id]:[UD-03.1]],0),0)&amp;""),"")</f>
        <v>5</v>
      </c>
      <c r="AA126">
        <f>IFERROR(VALUE(VLOOKUP($F126&amp;$G126,PEFA2011all[[id]:[UD-03.1]],MATCH(AA$4,PEFA2011all[[#Headers],[id]:[UD-03.1]],0),0)&amp;""),"")</f>
        <v>2</v>
      </c>
      <c r="AB126">
        <f>IFERROR(VALUE(VLOOKUP($F126&amp;$G126,PEFA2011all[[id]:[UD-03.1]],MATCH(AB$4,PEFA2011all[[#Headers],[id]:[UD-03.1]],0),0)&amp;""),"")</f>
        <v>2</v>
      </c>
      <c r="AC126">
        <f>IFERROR(VALUE(VLOOKUP($F126&amp;$G126,PEFA2011all[[id]:[UD-03.1]],MATCH(AC$4,PEFA2011all[[#Headers],[id]:[UD-03.1]],0),0)&amp;""),"")</f>
        <v>2</v>
      </c>
      <c r="AD126">
        <f>IFERROR(VALUE(VLOOKUP($F126&amp;$G126,PEFA2011all[[id]:[UD-03.1]],MATCH(AD$4,PEFA2011all[[#Headers],[id]:[UD-03.1]],0),0)&amp;""),"")</f>
        <v>4</v>
      </c>
      <c r="AE126">
        <f>IFERROR(VALUE(VLOOKUP($F126&amp;$G126,PEFA2011all[[id]:[UD-03.1]],MATCH(AE$4,PEFA2011all[[#Headers],[id]:[UD-03.1]],0),0)&amp;""),"")</f>
        <v>4</v>
      </c>
      <c r="AF126">
        <f>IFERROR(VALUE(VLOOKUP($F126&amp;$G126,PEFA2011all[[id]:[UD-03.1]],MATCH(AF$4,PEFA2011all[[#Headers],[id]:[UD-03.1]],0),0)&amp;""),"")</f>
        <v>4</v>
      </c>
      <c r="AG126">
        <f>IFERROR(VALUE(VLOOKUP($F126&amp;$G126,PEFA2011all[[id]:[UD-03.1]],MATCH(AG$4,PEFA2011all[[#Headers],[id]:[UD-03.1]],0),0)&amp;""),"")</f>
        <v>4</v>
      </c>
      <c r="AH126">
        <f>IFERROR(VALUE(VLOOKUP($F126&amp;$G126,PEFA2011all[[id]:[UD-03.1]],MATCH(AH$4,PEFA2011all[[#Headers],[id]:[UD-03.1]],0),0)&amp;""),"")</f>
        <v>1</v>
      </c>
      <c r="AI126">
        <f>IFERROR(VALUE(VLOOKUP($F126&amp;$G126,PEFA2011all[[id]:[UD-03.1]],MATCH(AI$4,PEFA2011all[[#Headers],[id]:[UD-03.1]],0),0)&amp;""),"")</f>
        <v>1</v>
      </c>
      <c r="AJ126">
        <f>IFERROR(VALUE(VLOOKUP($F126&amp;$G126,PEFA2011all[[id]:[UD-03.1]],MATCH(AJ$4,PEFA2011all[[#Headers],[id]:[UD-03.1]],0),0)&amp;""),"")</f>
        <v>7</v>
      </c>
      <c r="AK126">
        <f>IFERROR(VALUE(VLOOKUP($F126&amp;$G126,PEFA2011all[[id]:[UD-03.1]],MATCH(AK$4,PEFA2011all[[#Headers],[id]:[UD-03.1]],0),0)&amp;""),"")</f>
        <v>4</v>
      </c>
      <c r="AL126">
        <f>IFERROR(VALUE(VLOOKUP($F126&amp;$G126,PEFA2011all[[id]:[UD-03.1]],MATCH(AL$4,PEFA2011all[[#Headers],[id]:[UD-03.1]],0),0)&amp;""),"")</f>
        <v>2</v>
      </c>
      <c r="AM126">
        <f>IFERROR(VALUE(VLOOKUP($F126&amp;$G126,PEFA2011all[[id]:[UD-03.1]],MATCH(AM$4,PEFA2011all[[#Headers],[id]:[UD-03.1]],0),0)&amp;""),"")</f>
        <v>2</v>
      </c>
      <c r="AN126">
        <f>IFERROR(VALUE(VLOOKUP($F126&amp;$G126,PEFA2011all[[id]:[UD-03.1]],MATCH(AN$4,PEFA2011all[[#Headers],[id]:[UD-03.1]],0),0)&amp;""),"")</f>
        <v>2</v>
      </c>
      <c r="AO126">
        <f>IFERROR(VALUE(VLOOKUP($F126&amp;$G126,PEFA2011all[[id]:[UD-03.1]],MATCH(AO$4,PEFA2011all[[#Headers],[id]:[UD-03.1]],0),0)&amp;""),"")</f>
        <v>2</v>
      </c>
      <c r="AP126">
        <f>IFERROR(VALUE(VLOOKUP($F126&amp;$G126,PEFA2011all[[id]:[UD-03.1]],MATCH(AP$4,PEFA2011all[[#Headers],[id]:[UD-03.1]],0),0)&amp;""),"")</f>
        <v>4</v>
      </c>
      <c r="AQ126">
        <f>IFERROR(VALUE(VLOOKUP($F126&amp;$G126,PEFA2011all[[id]:[UD-03.1]],MATCH(AQ$4,PEFA2011all[[#Headers],[id]:[UD-03.1]],0),0)&amp;""),"")</f>
        <v>7</v>
      </c>
      <c r="AR126">
        <f>IFERROR(VALUE(VLOOKUP($F126&amp;$G126,PEFA2011all[[id]:[UD-03.1]],MATCH(AR$4,PEFA2011all[[#Headers],[id]:[UD-03.1]],0),0)&amp;""),"")</f>
        <v>7</v>
      </c>
    </row>
    <row r="127" spans="2:44" x14ac:dyDescent="0.25">
      <c r="B127">
        <v>2011</v>
      </c>
      <c r="C127" t="s">
        <v>233</v>
      </c>
      <c r="D127" t="e" vm="37">
        <v>#VALUE!</v>
      </c>
      <c r="E127" t="str" cm="1">
        <f t="array" ref="E127">_FV(PEFA2011[[#This Row],[Country-abb]],"Abbreviation")</f>
        <v>MA</v>
      </c>
      <c r="F127" t="str">
        <f>_xlfn.XLOOKUP(PEFA2011[[#This Row],[ISO-2]],'Code'!$B$2:$B$250,'Code'!$C$2:$C$250,"",0)</f>
        <v>MAR</v>
      </c>
      <c r="G127">
        <v>2009</v>
      </c>
      <c r="H127">
        <f>IFERROR(AVERAGE(PEFA2011[[#This Row],[Aggregate expenditure out-turn compared to original approved budget]:[Stock and monitoring of expenditure payment arrears]]),"")</f>
        <v>5.25</v>
      </c>
      <c r="I127">
        <f>IFERROR(AVERAGE(PEFA2011[[#This Row],[Classification of the budget]:[Public access to key fiscal information]]),"")</f>
        <v>5.166666666666667</v>
      </c>
      <c r="J127">
        <f>IFERROR(AVERAGE(PEFA2011[[#This Row],[Orderliness and participation in the annual budget process]:[Multi-year perspective in fiscal planning, expenditure policy and budgeting]]),"")</f>
        <v>5.5</v>
      </c>
      <c r="K127">
        <f>IFERROR(AVERAGE(PEFA2011[[#This Row],[Transparency of taxpayer obligations and liabilities]:[Effectiveness of internal audit]]),"")</f>
        <v>5.4444444444444446</v>
      </c>
      <c r="L127">
        <f>IFERROR(AVERAGE(PEFA2011[[#This Row],[Timeliness and regularity of accounts reconciliation]:[Quality and timeliness of annual financial statements]]),"")</f>
        <v>5</v>
      </c>
      <c r="M127">
        <f>IFERROR(AVERAGE(PEFA2011[[#This Row],[Scope, nature and follow-up of external audit]:[Legislative scrutiny of external audit reports]]),"")</f>
        <v>3.3333333333333335</v>
      </c>
      <c r="N127">
        <f>IFERROR(VALUE(VLOOKUP($F127&amp;$G127,PEFA2011all[[id]:[UD-03.1]],MATCH(N$4,PEFA2011all[[#Headers],[id]:[UD-03.1]],0),0)&amp;""),"")</f>
        <v>7</v>
      </c>
      <c r="O127">
        <f>IFERROR(VALUE(VLOOKUP($F127&amp;$G127,PEFA2011all[[id]:[UD-03.1]],MATCH(O$4,PEFA2011all[[#Headers],[id]:[UD-03.1]],0),0)&amp;""),"")</f>
        <v>3</v>
      </c>
      <c r="P127">
        <f>IFERROR(VALUE(VLOOKUP($F127&amp;$G127,PEFA2011all[[id]:[UD-03.1]],MATCH(P$4,PEFA2011all[[#Headers],[id]:[UD-03.1]],0),0)&amp;""),"")</f>
        <v>7</v>
      </c>
      <c r="Q127">
        <f>IFERROR(VALUE(VLOOKUP($F127&amp;$G127,PEFA2011all[[id]:[UD-03.1]],MATCH(Q$4,PEFA2011all[[#Headers],[id]:[UD-03.1]],0),0)&amp;""),"")</f>
        <v>4</v>
      </c>
      <c r="R127">
        <f>IFERROR(VALUE(VLOOKUP($F127&amp;$G127,PEFA2011all[[id]:[UD-03.1]],MATCH(R$4,PEFA2011all[[#Headers],[id]:[UD-03.1]],0),0)&amp;""),"")</f>
        <v>7</v>
      </c>
      <c r="S127">
        <f>IFERROR(VALUE(VLOOKUP($F127&amp;$G127,PEFA2011all[[id]:[UD-03.1]],MATCH(S$4,PEFA2011all[[#Headers],[id]:[UD-03.1]],0),0)&amp;""),"")</f>
        <v>5</v>
      </c>
      <c r="T127">
        <f>IFERROR(VALUE(VLOOKUP($F127&amp;$G127,PEFA2011all[[id]:[UD-03.1]],MATCH(T$4,PEFA2011all[[#Headers],[id]:[UD-03.1]],0),0)&amp;""),"")</f>
        <v>4</v>
      </c>
      <c r="U127">
        <f>IFERROR(VALUE(VLOOKUP($F127&amp;$G127,PEFA2011all[[id]:[UD-03.1]],MATCH(U$4,PEFA2011all[[#Headers],[id]:[UD-03.1]],0),0)&amp;""),"")</f>
        <v>3</v>
      </c>
      <c r="V127">
        <f>IFERROR(VALUE(VLOOKUP($F127&amp;$G127,PEFA2011all[[id]:[UD-03.1]],MATCH(V$4,PEFA2011all[[#Headers],[id]:[UD-03.1]],0),0)&amp;""),"")</f>
        <v>5</v>
      </c>
      <c r="W127">
        <f>IFERROR(VALUE(VLOOKUP($F127&amp;$G127,PEFA2011all[[id]:[UD-03.1]],MATCH(W$4,PEFA2011all[[#Headers],[id]:[UD-03.1]],0),0)&amp;""),"")</f>
        <v>7</v>
      </c>
      <c r="X127">
        <f>IFERROR(VALUE(VLOOKUP($F127&amp;$G127,PEFA2011all[[id]:[UD-03.1]],MATCH(X$4,PEFA2011all[[#Headers],[id]:[UD-03.1]],0),0)&amp;""),"")</f>
        <v>7</v>
      </c>
      <c r="Y127">
        <f>IFERROR(VALUE(VLOOKUP($F127&amp;$G127,PEFA2011all[[id]:[UD-03.1]],MATCH(Y$4,PEFA2011all[[#Headers],[id]:[UD-03.1]],0),0)&amp;""),"")</f>
        <v>4</v>
      </c>
      <c r="Z127">
        <f>IFERROR(VALUE(VLOOKUP($F127&amp;$G127,PEFA2011all[[id]:[UD-03.1]],MATCH(Z$4,PEFA2011all[[#Headers],[id]:[UD-03.1]],0),0)&amp;""),"")</f>
        <v>7</v>
      </c>
      <c r="AA127">
        <f>IFERROR(VALUE(VLOOKUP($F127&amp;$G127,PEFA2011all[[id]:[UD-03.1]],MATCH(AA$4,PEFA2011all[[#Headers],[id]:[UD-03.1]],0),0)&amp;""),"")</f>
        <v>6</v>
      </c>
      <c r="AB127">
        <f>IFERROR(VALUE(VLOOKUP($F127&amp;$G127,PEFA2011all[[id]:[UD-03.1]],MATCH(AB$4,PEFA2011all[[#Headers],[id]:[UD-03.1]],0),0)&amp;""),"")</f>
        <v>6</v>
      </c>
      <c r="AC127">
        <f>IFERROR(VALUE(VLOOKUP($F127&amp;$G127,PEFA2011all[[id]:[UD-03.1]],MATCH(AC$4,PEFA2011all[[#Headers],[id]:[UD-03.1]],0),0)&amp;""),"")</f>
        <v>4</v>
      </c>
      <c r="AD127">
        <f>IFERROR(VALUE(VLOOKUP($F127&amp;$G127,PEFA2011all[[id]:[UD-03.1]],MATCH(AD$4,PEFA2011all[[#Headers],[id]:[UD-03.1]],0),0)&amp;""),"")</f>
        <v>7</v>
      </c>
      <c r="AE127">
        <f>IFERROR(VALUE(VLOOKUP($F127&amp;$G127,PEFA2011all[[id]:[UD-03.1]],MATCH(AE$4,PEFA2011all[[#Headers],[id]:[UD-03.1]],0),0)&amp;""),"")</f>
        <v>6</v>
      </c>
      <c r="AF127">
        <f>IFERROR(VALUE(VLOOKUP($F127&amp;$G127,PEFA2011all[[id]:[UD-03.1]],MATCH(AF$4,PEFA2011all[[#Headers],[id]:[UD-03.1]],0),0)&amp;""),"")</f>
        <v>5</v>
      </c>
      <c r="AG127">
        <f>IFERROR(VALUE(VLOOKUP($F127&amp;$G127,PEFA2011all[[id]:[UD-03.1]],MATCH(AG$4,PEFA2011all[[#Headers],[id]:[UD-03.1]],0),0)&amp;""),"")</f>
        <v>4</v>
      </c>
      <c r="AH127">
        <f>IFERROR(VALUE(VLOOKUP($F127&amp;$G127,PEFA2011all[[id]:[UD-03.1]],MATCH(AH$4,PEFA2011all[[#Headers],[id]:[UD-03.1]],0),0)&amp;""),"")</f>
        <v>4</v>
      </c>
      <c r="AI127">
        <f>IFERROR(VALUE(VLOOKUP($F127&amp;$G127,PEFA2011all[[id]:[UD-03.1]],MATCH(AI$4,PEFA2011all[[#Headers],[id]:[UD-03.1]],0),0)&amp;""),"")</f>
        <v>7</v>
      </c>
      <c r="AJ127">
        <f>IFERROR(VALUE(VLOOKUP($F127&amp;$G127,PEFA2011all[[id]:[UD-03.1]],MATCH(AJ$4,PEFA2011all[[#Headers],[id]:[UD-03.1]],0),0)&amp;""),"")</f>
        <v>5</v>
      </c>
      <c r="AK127">
        <f>IFERROR(VALUE(VLOOKUP($F127&amp;$G127,PEFA2011all[[id]:[UD-03.1]],MATCH(AK$4,PEFA2011all[[#Headers],[id]:[UD-03.1]],0),0)&amp;""),"")</f>
        <v>6</v>
      </c>
      <c r="AL127">
        <f>IFERROR(VALUE(VLOOKUP($F127&amp;$G127,PEFA2011all[[id]:[UD-03.1]],MATCH(AL$4,PEFA2011all[[#Headers],[id]:[UD-03.1]],0),0)&amp;""),"")</f>
        <v>2</v>
      </c>
      <c r="AM127">
        <f>IFERROR(VALUE(VLOOKUP($F127&amp;$G127,PEFA2011all[[id]:[UD-03.1]],MATCH(AM$4,PEFA2011all[[#Headers],[id]:[UD-03.1]],0),0)&amp;""),"")</f>
        <v>2</v>
      </c>
      <c r="AN127">
        <f>IFERROR(VALUE(VLOOKUP($F127&amp;$G127,PEFA2011all[[id]:[UD-03.1]],MATCH(AN$4,PEFA2011all[[#Headers],[id]:[UD-03.1]],0),0)&amp;""),"")</f>
        <v>6</v>
      </c>
      <c r="AO127">
        <f>IFERROR(VALUE(VLOOKUP($F127&amp;$G127,PEFA2011all[[id]:[UD-03.1]],MATCH(AO$4,PEFA2011all[[#Headers],[id]:[UD-03.1]],0),0)&amp;""),"")</f>
        <v>2</v>
      </c>
      <c r="AP127" t="str">
        <f>IFERROR(VALUE(VLOOKUP($F127&amp;$G127,PEFA2011all[[id]:[UD-03.1]],MATCH(AP$4,PEFA2011all[[#Headers],[id]:[UD-03.1]],0),0)&amp;""),"")</f>
        <v/>
      </c>
      <c r="AQ127">
        <f>IFERROR(VALUE(VLOOKUP($F127&amp;$G127,PEFA2011all[[id]:[UD-03.1]],MATCH(AQ$4,PEFA2011all[[#Headers],[id]:[UD-03.1]],0),0)&amp;""),"")</f>
        <v>2</v>
      </c>
      <c r="AR127">
        <f>IFERROR(VALUE(VLOOKUP($F127&amp;$G127,PEFA2011all[[id]:[UD-03.1]],MATCH(AR$4,PEFA2011all[[#Headers],[id]:[UD-03.1]],0),0)&amp;""),"")</f>
        <v>5</v>
      </c>
    </row>
    <row r="128" spans="2:44" x14ac:dyDescent="0.25">
      <c r="B128">
        <v>2011</v>
      </c>
      <c r="C128" t="s">
        <v>131</v>
      </c>
      <c r="D128" t="e" vm="61">
        <v>#VALUE!</v>
      </c>
      <c r="E128" t="str" cm="1">
        <f t="array" ref="E128">_FV(PEFA2011[[#This Row],[Country-abb]],"Abbreviation")</f>
        <v>MZ</v>
      </c>
      <c r="F128" t="str">
        <f>_xlfn.XLOOKUP(PEFA2011[[#This Row],[ISO-2]],'Code'!$B$2:$B$250,'Code'!$C$2:$C$250,"",0)</f>
        <v>MOZ</v>
      </c>
      <c r="G128">
        <v>2015</v>
      </c>
      <c r="H128">
        <f>IFERROR(AVERAGE(PEFA2011[[#This Row],[Aggregate expenditure out-turn compared to original approved budget]:[Stock and monitoring of expenditure payment arrears]]),"")</f>
        <v>4.5</v>
      </c>
      <c r="I128">
        <f>IFERROR(AVERAGE(PEFA2011[[#This Row],[Classification of the budget]:[Public access to key fiscal information]]),"")</f>
        <v>4.666666666666667</v>
      </c>
      <c r="J128">
        <f>IFERROR(AVERAGE(PEFA2011[[#This Row],[Orderliness and participation in the annual budget process]:[Multi-year perspective in fiscal planning, expenditure policy and budgeting]]),"")</f>
        <v>5</v>
      </c>
      <c r="K128">
        <f>IFERROR(AVERAGE(PEFA2011[[#This Row],[Transparency of taxpayer obligations and liabilities]:[Effectiveness of internal audit]]),"")</f>
        <v>4.666666666666667</v>
      </c>
      <c r="L128">
        <f>IFERROR(AVERAGE(PEFA2011[[#This Row],[Timeliness and regularity of accounts reconciliation]:[Quality and timeliness of annual financial statements]]),"")</f>
        <v>4.25</v>
      </c>
      <c r="M128">
        <f>IFERROR(AVERAGE(PEFA2011[[#This Row],[Scope, nature and follow-up of external audit]:[Legislative scrutiny of external audit reports]]),"")</f>
        <v>4</v>
      </c>
      <c r="N128">
        <f>IFERROR(VALUE(VLOOKUP($F128&amp;$G128,PEFA2011all[[id]:[UD-03.1]],MATCH(N$4,PEFA2011all[[#Headers],[id]:[UD-03.1]],0),0)&amp;""),"")</f>
        <v>7</v>
      </c>
      <c r="O128">
        <f>IFERROR(VALUE(VLOOKUP($F128&amp;$G128,PEFA2011all[[id]:[UD-03.1]],MATCH(O$4,PEFA2011all[[#Headers],[id]:[UD-03.1]],0),0)&amp;""),"")</f>
        <v>2</v>
      </c>
      <c r="P128">
        <f>IFERROR(VALUE(VLOOKUP($F128&amp;$G128,PEFA2011all[[id]:[UD-03.1]],MATCH(P$4,PEFA2011all[[#Headers],[id]:[UD-03.1]],0),0)&amp;""),"")</f>
        <v>7</v>
      </c>
      <c r="Q128">
        <f>IFERROR(VALUE(VLOOKUP($F128&amp;$G128,PEFA2011all[[id]:[UD-03.1]],MATCH(Q$4,PEFA2011all[[#Headers],[id]:[UD-03.1]],0),0)&amp;""),"")</f>
        <v>2</v>
      </c>
      <c r="R128">
        <f>IFERROR(VALUE(VLOOKUP($F128&amp;$G128,PEFA2011all[[id]:[UD-03.1]],MATCH(R$4,PEFA2011all[[#Headers],[id]:[UD-03.1]],0),0)&amp;""),"")</f>
        <v>5</v>
      </c>
      <c r="S128">
        <f>IFERROR(VALUE(VLOOKUP($F128&amp;$G128,PEFA2011all[[id]:[UD-03.1]],MATCH(S$4,PEFA2011all[[#Headers],[id]:[UD-03.1]],0),0)&amp;""),"")</f>
        <v>3</v>
      </c>
      <c r="T128">
        <f>IFERROR(VALUE(VLOOKUP($F128&amp;$G128,PEFA2011all[[id]:[UD-03.1]],MATCH(T$4,PEFA2011all[[#Headers],[id]:[UD-03.1]],0),0)&amp;""),"")</f>
        <v>6</v>
      </c>
      <c r="U128">
        <f>IFERROR(VALUE(VLOOKUP($F128&amp;$G128,PEFA2011all[[id]:[UD-03.1]],MATCH(U$4,PEFA2011all[[#Headers],[id]:[UD-03.1]],0),0)&amp;""),"")</f>
        <v>5</v>
      </c>
      <c r="V128">
        <f>IFERROR(VALUE(VLOOKUP($F128&amp;$G128,PEFA2011all[[id]:[UD-03.1]],MATCH(V$4,PEFA2011all[[#Headers],[id]:[UD-03.1]],0),0)&amp;""),"")</f>
        <v>4</v>
      </c>
      <c r="W128">
        <f>IFERROR(VALUE(VLOOKUP($F128&amp;$G128,PEFA2011all[[id]:[UD-03.1]],MATCH(W$4,PEFA2011all[[#Headers],[id]:[UD-03.1]],0),0)&amp;""),"")</f>
        <v>5</v>
      </c>
      <c r="X128">
        <f>IFERROR(VALUE(VLOOKUP($F128&amp;$G128,PEFA2011all[[id]:[UD-03.1]],MATCH(X$4,PEFA2011all[[#Headers],[id]:[UD-03.1]],0),0)&amp;""),"")</f>
        <v>6</v>
      </c>
      <c r="Y128">
        <f>IFERROR(VALUE(VLOOKUP($F128&amp;$G128,PEFA2011all[[id]:[UD-03.1]],MATCH(Y$4,PEFA2011all[[#Headers],[id]:[UD-03.1]],0),0)&amp;""),"")</f>
        <v>4</v>
      </c>
      <c r="Z128">
        <f>IFERROR(VALUE(VLOOKUP($F128&amp;$G128,PEFA2011all[[id]:[UD-03.1]],MATCH(Z$4,PEFA2011all[[#Headers],[id]:[UD-03.1]],0),0)&amp;""),"")</f>
        <v>7</v>
      </c>
      <c r="AA128">
        <f>IFERROR(VALUE(VLOOKUP($F128&amp;$G128,PEFA2011all[[id]:[UD-03.1]],MATCH(AA$4,PEFA2011all[[#Headers],[id]:[UD-03.1]],0),0)&amp;""),"")</f>
        <v>5</v>
      </c>
      <c r="AB128">
        <f>IFERROR(VALUE(VLOOKUP($F128&amp;$G128,PEFA2011all[[id]:[UD-03.1]],MATCH(AB$4,PEFA2011all[[#Headers],[id]:[UD-03.1]],0),0)&amp;""),"")</f>
        <v>2</v>
      </c>
      <c r="AC128">
        <f>IFERROR(VALUE(VLOOKUP($F128&amp;$G128,PEFA2011all[[id]:[UD-03.1]],MATCH(AC$4,PEFA2011all[[#Headers],[id]:[UD-03.1]],0),0)&amp;""),"")</f>
        <v>4</v>
      </c>
      <c r="AD128">
        <f>IFERROR(VALUE(VLOOKUP($F128&amp;$G128,PEFA2011all[[id]:[UD-03.1]],MATCH(AD$4,PEFA2011all[[#Headers],[id]:[UD-03.1]],0),0)&amp;""),"")</f>
        <v>7</v>
      </c>
      <c r="AE128">
        <f>IFERROR(VALUE(VLOOKUP($F128&amp;$G128,PEFA2011all[[id]:[UD-03.1]],MATCH(AE$4,PEFA2011all[[#Headers],[id]:[UD-03.1]],0),0)&amp;""),"")</f>
        <v>5</v>
      </c>
      <c r="AF128">
        <f>IFERROR(VALUE(VLOOKUP($F128&amp;$G128,PEFA2011all[[id]:[UD-03.1]],MATCH(AF$4,PEFA2011all[[#Headers],[id]:[UD-03.1]],0),0)&amp;""),"")</f>
        <v>2</v>
      </c>
      <c r="AG128">
        <f>IFERROR(VALUE(VLOOKUP($F128&amp;$G128,PEFA2011all[[id]:[UD-03.1]],MATCH(AG$4,PEFA2011all[[#Headers],[id]:[UD-03.1]],0),0)&amp;""),"")</f>
        <v>4</v>
      </c>
      <c r="AH128">
        <f>IFERROR(VALUE(VLOOKUP($F128&amp;$G128,PEFA2011all[[id]:[UD-03.1]],MATCH(AH$4,PEFA2011all[[#Headers],[id]:[UD-03.1]],0),0)&amp;""),"")</f>
        <v>6</v>
      </c>
      <c r="AI128">
        <f>IFERROR(VALUE(VLOOKUP($F128&amp;$G128,PEFA2011all[[id]:[UD-03.1]],MATCH(AI$4,PEFA2011all[[#Headers],[id]:[UD-03.1]],0),0)&amp;""),"")</f>
        <v>5</v>
      </c>
      <c r="AJ128">
        <f>IFERROR(VALUE(VLOOKUP($F128&amp;$G128,PEFA2011all[[id]:[UD-03.1]],MATCH(AJ$4,PEFA2011all[[#Headers],[id]:[UD-03.1]],0),0)&amp;""),"")</f>
        <v>1</v>
      </c>
      <c r="AK128">
        <f>IFERROR(VALUE(VLOOKUP($F128&amp;$G128,PEFA2011all[[id]:[UD-03.1]],MATCH(AK$4,PEFA2011all[[#Headers],[id]:[UD-03.1]],0),0)&amp;""),"")</f>
        <v>5</v>
      </c>
      <c r="AL128">
        <f>IFERROR(VALUE(VLOOKUP($F128&amp;$G128,PEFA2011all[[id]:[UD-03.1]],MATCH(AL$4,PEFA2011all[[#Headers],[id]:[UD-03.1]],0),0)&amp;""),"")</f>
        <v>6</v>
      </c>
      <c r="AM128">
        <f>IFERROR(VALUE(VLOOKUP($F128&amp;$G128,PEFA2011all[[id]:[UD-03.1]],MATCH(AM$4,PEFA2011all[[#Headers],[id]:[UD-03.1]],0),0)&amp;""),"")</f>
        <v>4</v>
      </c>
      <c r="AN128">
        <f>IFERROR(VALUE(VLOOKUP($F128&amp;$G128,PEFA2011all[[id]:[UD-03.1]],MATCH(AN$4,PEFA2011all[[#Headers],[id]:[UD-03.1]],0),0)&amp;""),"")</f>
        <v>4</v>
      </c>
      <c r="AO128">
        <f>IFERROR(VALUE(VLOOKUP($F128&amp;$G128,PEFA2011all[[id]:[UD-03.1]],MATCH(AO$4,PEFA2011all[[#Headers],[id]:[UD-03.1]],0),0)&amp;""),"")</f>
        <v>4</v>
      </c>
      <c r="AP128">
        <f>IFERROR(VALUE(VLOOKUP($F128&amp;$G128,PEFA2011all[[id]:[UD-03.1]],MATCH(AP$4,PEFA2011all[[#Headers],[id]:[UD-03.1]],0),0)&amp;""),"")</f>
        <v>6</v>
      </c>
      <c r="AQ128">
        <f>IFERROR(VALUE(VLOOKUP($F128&amp;$G128,PEFA2011all[[id]:[UD-03.1]],MATCH(AQ$4,PEFA2011all[[#Headers],[id]:[UD-03.1]],0),0)&amp;""),"")</f>
        <v>2</v>
      </c>
      <c r="AR128">
        <f>IFERROR(VALUE(VLOOKUP($F128&amp;$G128,PEFA2011all[[id]:[UD-03.1]],MATCH(AR$4,PEFA2011all[[#Headers],[id]:[UD-03.1]],0),0)&amp;""),"")</f>
        <v>1</v>
      </c>
    </row>
    <row r="129" spans="2:44" x14ac:dyDescent="0.25">
      <c r="B129">
        <v>2011</v>
      </c>
      <c r="C129" t="s">
        <v>131</v>
      </c>
      <c r="D129" t="e" vm="61">
        <v>#VALUE!</v>
      </c>
      <c r="E129" t="str" cm="1">
        <f t="array" ref="E129">_FV(PEFA2011[[#This Row],[Country-abb]],"Abbreviation")</f>
        <v>MZ</v>
      </c>
      <c r="F129" t="str">
        <f>_xlfn.XLOOKUP(PEFA2011[[#This Row],[ISO-2]],'Code'!$B$2:$B$250,'Code'!$C$2:$C$250,"",0)</f>
        <v>MOZ</v>
      </c>
      <c r="G129">
        <v>2011</v>
      </c>
      <c r="H129">
        <f>IFERROR(AVERAGE(PEFA2011[[#This Row],[Aggregate expenditure out-turn compared to original approved budget]:[Stock and monitoring of expenditure payment arrears]]),"")</f>
        <v>5.25</v>
      </c>
      <c r="I129">
        <f>IFERROR(AVERAGE(PEFA2011[[#This Row],[Classification of the budget]:[Public access to key fiscal information]]),"")</f>
        <v>4.666666666666667</v>
      </c>
      <c r="J129">
        <f>IFERROR(AVERAGE(PEFA2011[[#This Row],[Orderliness and participation in the annual budget process]:[Multi-year perspective in fiscal planning, expenditure policy and budgeting]]),"")</f>
        <v>5</v>
      </c>
      <c r="K129">
        <f>IFERROR(AVERAGE(PEFA2011[[#This Row],[Transparency of taxpayer obligations and liabilities]:[Effectiveness of internal audit]]),"")</f>
        <v>5.333333333333333</v>
      </c>
      <c r="L129">
        <f>IFERROR(AVERAGE(PEFA2011[[#This Row],[Timeliness and regularity of accounts reconciliation]:[Quality and timeliness of annual financial statements]]),"")</f>
        <v>3.5</v>
      </c>
      <c r="M129">
        <f>IFERROR(AVERAGE(PEFA2011[[#This Row],[Scope, nature and follow-up of external audit]:[Legislative scrutiny of external audit reports]]),"")</f>
        <v>4</v>
      </c>
      <c r="N129">
        <f>IFERROR(VALUE(VLOOKUP($F129&amp;$G129,PEFA2011all[[id]:[UD-03.1]],MATCH(N$4,PEFA2011all[[#Headers],[id]:[UD-03.1]],0),0)&amp;""),"")</f>
        <v>7</v>
      </c>
      <c r="O129">
        <f>IFERROR(VALUE(VLOOKUP($F129&amp;$G129,PEFA2011all[[id]:[UD-03.1]],MATCH(O$4,PEFA2011all[[#Headers],[id]:[UD-03.1]],0),0)&amp;""),"")</f>
        <v>1</v>
      </c>
      <c r="P129">
        <f>IFERROR(VALUE(VLOOKUP($F129&amp;$G129,PEFA2011all[[id]:[UD-03.1]],MATCH(P$4,PEFA2011all[[#Headers],[id]:[UD-03.1]],0),0)&amp;""),"")</f>
        <v>7</v>
      </c>
      <c r="Q129">
        <f>IFERROR(VALUE(VLOOKUP($F129&amp;$G129,PEFA2011all[[id]:[UD-03.1]],MATCH(Q$4,PEFA2011all[[#Headers],[id]:[UD-03.1]],0),0)&amp;""),"")</f>
        <v>6</v>
      </c>
      <c r="R129">
        <f>IFERROR(VALUE(VLOOKUP($F129&amp;$G129,PEFA2011all[[id]:[UD-03.1]],MATCH(R$4,PEFA2011all[[#Headers],[id]:[UD-03.1]],0),0)&amp;""),"")</f>
        <v>5</v>
      </c>
      <c r="S129">
        <f>IFERROR(VALUE(VLOOKUP($F129&amp;$G129,PEFA2011all[[id]:[UD-03.1]],MATCH(S$4,PEFA2011all[[#Headers],[id]:[UD-03.1]],0),0)&amp;""),"")</f>
        <v>7</v>
      </c>
      <c r="T129">
        <f>IFERROR(VALUE(VLOOKUP($F129&amp;$G129,PEFA2011all[[id]:[UD-03.1]],MATCH(T$4,PEFA2011all[[#Headers],[id]:[UD-03.1]],0),0)&amp;""),"")</f>
        <v>4</v>
      </c>
      <c r="U129">
        <f>IFERROR(VALUE(VLOOKUP($F129&amp;$G129,PEFA2011all[[id]:[UD-03.1]],MATCH(U$4,PEFA2011all[[#Headers],[id]:[UD-03.1]],0),0)&amp;""),"")</f>
        <v>5</v>
      </c>
      <c r="V129">
        <f>IFERROR(VALUE(VLOOKUP($F129&amp;$G129,PEFA2011all[[id]:[UD-03.1]],MATCH(V$4,PEFA2011all[[#Headers],[id]:[UD-03.1]],0),0)&amp;""),"")</f>
        <v>2</v>
      </c>
      <c r="W129">
        <f>IFERROR(VALUE(VLOOKUP($F129&amp;$G129,PEFA2011all[[id]:[UD-03.1]],MATCH(W$4,PEFA2011all[[#Headers],[id]:[UD-03.1]],0),0)&amp;""),"")</f>
        <v>5</v>
      </c>
      <c r="X129">
        <f>IFERROR(VALUE(VLOOKUP($F129&amp;$G129,PEFA2011all[[id]:[UD-03.1]],MATCH(X$4,PEFA2011all[[#Headers],[id]:[UD-03.1]],0),0)&amp;""),"")</f>
        <v>6</v>
      </c>
      <c r="Y129">
        <f>IFERROR(VALUE(VLOOKUP($F129&amp;$G129,PEFA2011all[[id]:[UD-03.1]],MATCH(Y$4,PEFA2011all[[#Headers],[id]:[UD-03.1]],0),0)&amp;""),"")</f>
        <v>4</v>
      </c>
      <c r="Z129">
        <f>IFERROR(VALUE(VLOOKUP($F129&amp;$G129,PEFA2011all[[id]:[UD-03.1]],MATCH(Z$4,PEFA2011all[[#Headers],[id]:[UD-03.1]],0),0)&amp;""),"")</f>
        <v>7</v>
      </c>
      <c r="AA129">
        <f>IFERROR(VALUE(VLOOKUP($F129&amp;$G129,PEFA2011all[[id]:[UD-03.1]],MATCH(AA$4,PEFA2011all[[#Headers],[id]:[UD-03.1]],0),0)&amp;""),"")</f>
        <v>7</v>
      </c>
      <c r="AB129">
        <f>IFERROR(VALUE(VLOOKUP($F129&amp;$G129,PEFA2011all[[id]:[UD-03.1]],MATCH(AB$4,PEFA2011all[[#Headers],[id]:[UD-03.1]],0),0)&amp;""),"")</f>
        <v>4</v>
      </c>
      <c r="AC129">
        <f>IFERROR(VALUE(VLOOKUP($F129&amp;$G129,PEFA2011all[[id]:[UD-03.1]],MATCH(AC$4,PEFA2011all[[#Headers],[id]:[UD-03.1]],0),0)&amp;""),"")</f>
        <v>4</v>
      </c>
      <c r="AD129">
        <f>IFERROR(VALUE(VLOOKUP($F129&amp;$G129,PEFA2011all[[id]:[UD-03.1]],MATCH(AD$4,PEFA2011all[[#Headers],[id]:[UD-03.1]],0),0)&amp;""),"")</f>
        <v>7</v>
      </c>
      <c r="AE129">
        <f>IFERROR(VALUE(VLOOKUP($F129&amp;$G129,PEFA2011all[[id]:[UD-03.1]],MATCH(AE$4,PEFA2011all[[#Headers],[id]:[UD-03.1]],0),0)&amp;""),"")</f>
        <v>5</v>
      </c>
      <c r="AF129">
        <f>IFERROR(VALUE(VLOOKUP($F129&amp;$G129,PEFA2011all[[id]:[UD-03.1]],MATCH(AF$4,PEFA2011all[[#Headers],[id]:[UD-03.1]],0),0)&amp;""),"")</f>
        <v>5</v>
      </c>
      <c r="AG129">
        <f>IFERROR(VALUE(VLOOKUP($F129&amp;$G129,PEFA2011all[[id]:[UD-03.1]],MATCH(AG$4,PEFA2011all[[#Headers],[id]:[UD-03.1]],0),0)&amp;""),"")</f>
        <v>5</v>
      </c>
      <c r="AH129">
        <f>IFERROR(VALUE(VLOOKUP($F129&amp;$G129,PEFA2011all[[id]:[UD-03.1]],MATCH(AH$4,PEFA2011all[[#Headers],[id]:[UD-03.1]],0),0)&amp;""),"")</f>
        <v>4</v>
      </c>
      <c r="AI129">
        <f>IFERROR(VALUE(VLOOKUP($F129&amp;$G129,PEFA2011all[[id]:[UD-03.1]],MATCH(AI$4,PEFA2011all[[#Headers],[id]:[UD-03.1]],0),0)&amp;""),"")</f>
        <v>5</v>
      </c>
      <c r="AJ129">
        <f>IFERROR(VALUE(VLOOKUP($F129&amp;$G129,PEFA2011all[[id]:[UD-03.1]],MATCH(AJ$4,PEFA2011all[[#Headers],[id]:[UD-03.1]],0),0)&amp;""),"")</f>
        <v>1</v>
      </c>
      <c r="AK129">
        <f>IFERROR(VALUE(VLOOKUP($F129&amp;$G129,PEFA2011all[[id]:[UD-03.1]],MATCH(AK$4,PEFA2011all[[#Headers],[id]:[UD-03.1]],0),0)&amp;""),"")</f>
        <v>4</v>
      </c>
      <c r="AL129">
        <f>IFERROR(VALUE(VLOOKUP($F129&amp;$G129,PEFA2011all[[id]:[UD-03.1]],MATCH(AL$4,PEFA2011all[[#Headers],[id]:[UD-03.1]],0),0)&amp;""),"")</f>
        <v>4</v>
      </c>
      <c r="AM129">
        <f>IFERROR(VALUE(VLOOKUP($F129&amp;$G129,PEFA2011all[[id]:[UD-03.1]],MATCH(AM$4,PEFA2011all[[#Headers],[id]:[UD-03.1]],0),0)&amp;""),"")</f>
        <v>4</v>
      </c>
      <c r="AN129">
        <f>IFERROR(VALUE(VLOOKUP($F129&amp;$G129,PEFA2011all[[id]:[UD-03.1]],MATCH(AN$4,PEFA2011all[[#Headers],[id]:[UD-03.1]],0),0)&amp;""),"")</f>
        <v>4</v>
      </c>
      <c r="AO129">
        <f>IFERROR(VALUE(VLOOKUP($F129&amp;$G129,PEFA2011all[[id]:[UD-03.1]],MATCH(AO$4,PEFA2011all[[#Headers],[id]:[UD-03.1]],0),0)&amp;""),"")</f>
        <v>4</v>
      </c>
      <c r="AP129">
        <f>IFERROR(VALUE(VLOOKUP($F129&amp;$G129,PEFA2011all[[id]:[UD-03.1]],MATCH(AP$4,PEFA2011all[[#Headers],[id]:[UD-03.1]],0),0)&amp;""),"")</f>
        <v>7</v>
      </c>
      <c r="AQ129">
        <f>IFERROR(VALUE(VLOOKUP($F129&amp;$G129,PEFA2011all[[id]:[UD-03.1]],MATCH(AQ$4,PEFA2011all[[#Headers],[id]:[UD-03.1]],0),0)&amp;""),"")</f>
        <v>2</v>
      </c>
      <c r="AR129">
        <f>IFERROR(VALUE(VLOOKUP($F129&amp;$G129,PEFA2011all[[id]:[UD-03.1]],MATCH(AR$4,PEFA2011all[[#Headers],[id]:[UD-03.1]],0),0)&amp;""),"")</f>
        <v>3</v>
      </c>
    </row>
    <row r="130" spans="2:44" x14ac:dyDescent="0.25">
      <c r="B130">
        <v>2011</v>
      </c>
      <c r="C130" t="s">
        <v>131</v>
      </c>
      <c r="D130" t="e" vm="61">
        <v>#VALUE!</v>
      </c>
      <c r="E130" t="str" cm="1">
        <f t="array" ref="E130">_FV(PEFA2011[[#This Row],[Country-abb]],"Abbreviation")</f>
        <v>MZ</v>
      </c>
      <c r="F130" t="str">
        <f>_xlfn.XLOOKUP(PEFA2011[[#This Row],[ISO-2]],'Code'!$B$2:$B$250,'Code'!$C$2:$C$250,"",0)</f>
        <v>MOZ</v>
      </c>
      <c r="G130">
        <v>2008</v>
      </c>
      <c r="H130">
        <f>IFERROR(AVERAGE(PEFA2011[[#This Row],[Aggregate expenditure out-turn compared to original approved budget]:[Stock and monitoring of expenditure payment arrears]]),"")</f>
        <v>4.25</v>
      </c>
      <c r="I130">
        <f>IFERROR(AVERAGE(PEFA2011[[#This Row],[Classification of the budget]:[Public access to key fiscal information]]),"")</f>
        <v>4.166666666666667</v>
      </c>
      <c r="J130">
        <f>IFERROR(AVERAGE(PEFA2011[[#This Row],[Orderliness and participation in the annual budget process]:[Multi-year perspective in fiscal planning, expenditure policy and budgeting]]),"")</f>
        <v>5</v>
      </c>
      <c r="K130">
        <f>IFERROR(AVERAGE(PEFA2011[[#This Row],[Transparency of taxpayer obligations and liabilities]:[Effectiveness of internal audit]]),"")</f>
        <v>4.8888888888888893</v>
      </c>
      <c r="L130">
        <f>IFERROR(AVERAGE(PEFA2011[[#This Row],[Timeliness and regularity of accounts reconciliation]:[Quality and timeliness of annual financial statements]]),"")</f>
        <v>3.5</v>
      </c>
      <c r="M130">
        <f>IFERROR(AVERAGE(PEFA2011[[#This Row],[Scope, nature and follow-up of external audit]:[Legislative scrutiny of external audit reports]]),"")</f>
        <v>4</v>
      </c>
      <c r="N130">
        <f>IFERROR(VALUE(VLOOKUP($F130&amp;$G130,PEFA2011all[[id]:[UD-03.1]],MATCH(N$4,PEFA2011all[[#Headers],[id]:[UD-03.1]],0),0)&amp;""),"")</f>
        <v>5</v>
      </c>
      <c r="O130">
        <f>IFERROR(VALUE(VLOOKUP($F130&amp;$G130,PEFA2011all[[id]:[UD-03.1]],MATCH(O$4,PEFA2011all[[#Headers],[id]:[UD-03.1]],0),0)&amp;""),"")</f>
        <v>3</v>
      </c>
      <c r="P130">
        <f>IFERROR(VALUE(VLOOKUP($F130&amp;$G130,PEFA2011all[[id]:[UD-03.1]],MATCH(P$4,PEFA2011all[[#Headers],[id]:[UD-03.1]],0),0)&amp;""),"")</f>
        <v>3</v>
      </c>
      <c r="Q130">
        <f>IFERROR(VALUE(VLOOKUP($F130&amp;$G130,PEFA2011all[[id]:[UD-03.1]],MATCH(Q$4,PEFA2011all[[#Headers],[id]:[UD-03.1]],0),0)&amp;""),"")</f>
        <v>6</v>
      </c>
      <c r="R130">
        <f>IFERROR(VALUE(VLOOKUP($F130&amp;$G130,PEFA2011all[[id]:[UD-03.1]],MATCH(R$4,PEFA2011all[[#Headers],[id]:[UD-03.1]],0),0)&amp;""),"")</f>
        <v>5</v>
      </c>
      <c r="S130">
        <f>IFERROR(VALUE(VLOOKUP($F130&amp;$G130,PEFA2011all[[id]:[UD-03.1]],MATCH(S$4,PEFA2011all[[#Headers],[id]:[UD-03.1]],0),0)&amp;""),"")</f>
        <v>5</v>
      </c>
      <c r="T130">
        <f>IFERROR(VALUE(VLOOKUP($F130&amp;$G130,PEFA2011all[[id]:[UD-03.1]],MATCH(T$4,PEFA2011all[[#Headers],[id]:[UD-03.1]],0),0)&amp;""),"")</f>
        <v>4</v>
      </c>
      <c r="U130">
        <f>IFERROR(VALUE(VLOOKUP($F130&amp;$G130,PEFA2011all[[id]:[UD-03.1]],MATCH(U$4,PEFA2011all[[#Headers],[id]:[UD-03.1]],0),0)&amp;""),"")</f>
        <v>4</v>
      </c>
      <c r="V130">
        <f>IFERROR(VALUE(VLOOKUP($F130&amp;$G130,PEFA2011all[[id]:[UD-03.1]],MATCH(V$4,PEFA2011all[[#Headers],[id]:[UD-03.1]],0),0)&amp;""),"")</f>
        <v>2</v>
      </c>
      <c r="W130">
        <f>IFERROR(VALUE(VLOOKUP($F130&amp;$G130,PEFA2011all[[id]:[UD-03.1]],MATCH(W$4,PEFA2011all[[#Headers],[id]:[UD-03.1]],0),0)&amp;""),"")</f>
        <v>5</v>
      </c>
      <c r="X130">
        <f>IFERROR(VALUE(VLOOKUP($F130&amp;$G130,PEFA2011all[[id]:[UD-03.1]],MATCH(X$4,PEFA2011all[[#Headers],[id]:[UD-03.1]],0),0)&amp;""),"")</f>
        <v>6</v>
      </c>
      <c r="Y130">
        <f>IFERROR(VALUE(VLOOKUP($F130&amp;$G130,PEFA2011all[[id]:[UD-03.1]],MATCH(Y$4,PEFA2011all[[#Headers],[id]:[UD-03.1]],0),0)&amp;""),"")</f>
        <v>4</v>
      </c>
      <c r="Z130">
        <f>IFERROR(VALUE(VLOOKUP($F130&amp;$G130,PEFA2011all[[id]:[UD-03.1]],MATCH(Z$4,PEFA2011all[[#Headers],[id]:[UD-03.1]],0),0)&amp;""),"")</f>
        <v>6</v>
      </c>
      <c r="AA130">
        <f>IFERROR(VALUE(VLOOKUP($F130&amp;$G130,PEFA2011all[[id]:[UD-03.1]],MATCH(AA$4,PEFA2011all[[#Headers],[id]:[UD-03.1]],0),0)&amp;""),"")</f>
        <v>5</v>
      </c>
      <c r="AB130">
        <f>IFERROR(VALUE(VLOOKUP($F130&amp;$G130,PEFA2011all[[id]:[UD-03.1]],MATCH(AB$4,PEFA2011all[[#Headers],[id]:[UD-03.1]],0),0)&amp;""),"")</f>
        <v>2</v>
      </c>
      <c r="AC130">
        <f>IFERROR(VALUE(VLOOKUP($F130&amp;$G130,PEFA2011all[[id]:[UD-03.1]],MATCH(AC$4,PEFA2011all[[#Headers],[id]:[UD-03.1]],0),0)&amp;""),"")</f>
        <v>4</v>
      </c>
      <c r="AD130">
        <f>IFERROR(VALUE(VLOOKUP($F130&amp;$G130,PEFA2011all[[id]:[UD-03.1]],MATCH(AD$4,PEFA2011all[[#Headers],[id]:[UD-03.1]],0),0)&amp;""),"")</f>
        <v>7</v>
      </c>
      <c r="AE130">
        <f>IFERROR(VALUE(VLOOKUP($F130&amp;$G130,PEFA2011all[[id]:[UD-03.1]],MATCH(AE$4,PEFA2011all[[#Headers],[id]:[UD-03.1]],0),0)&amp;""),"")</f>
        <v>5</v>
      </c>
      <c r="AF130">
        <f>IFERROR(VALUE(VLOOKUP($F130&amp;$G130,PEFA2011all[[id]:[UD-03.1]],MATCH(AF$4,PEFA2011all[[#Headers],[id]:[UD-03.1]],0),0)&amp;""),"")</f>
        <v>5</v>
      </c>
      <c r="AG130">
        <f>IFERROR(VALUE(VLOOKUP($F130&amp;$G130,PEFA2011all[[id]:[UD-03.1]],MATCH(AG$4,PEFA2011all[[#Headers],[id]:[UD-03.1]],0),0)&amp;""),"")</f>
        <v>5</v>
      </c>
      <c r="AH130">
        <f>IFERROR(VALUE(VLOOKUP($F130&amp;$G130,PEFA2011all[[id]:[UD-03.1]],MATCH(AH$4,PEFA2011all[[#Headers],[id]:[UD-03.1]],0),0)&amp;""),"")</f>
        <v>5</v>
      </c>
      <c r="AI130">
        <f>IFERROR(VALUE(VLOOKUP($F130&amp;$G130,PEFA2011all[[id]:[UD-03.1]],MATCH(AI$4,PEFA2011all[[#Headers],[id]:[UD-03.1]],0),0)&amp;""),"")</f>
        <v>5</v>
      </c>
      <c r="AJ130">
        <f>IFERROR(VALUE(VLOOKUP($F130&amp;$G130,PEFA2011all[[id]:[UD-03.1]],MATCH(AJ$4,PEFA2011all[[#Headers],[id]:[UD-03.1]],0),0)&amp;""),"")</f>
        <v>1</v>
      </c>
      <c r="AK130">
        <f>IFERROR(VALUE(VLOOKUP($F130&amp;$G130,PEFA2011all[[id]:[UD-03.1]],MATCH(AK$4,PEFA2011all[[#Headers],[id]:[UD-03.1]],0),0)&amp;""),"")</f>
        <v>4</v>
      </c>
      <c r="AL130">
        <f>IFERROR(VALUE(VLOOKUP($F130&amp;$G130,PEFA2011all[[id]:[UD-03.1]],MATCH(AL$4,PEFA2011all[[#Headers],[id]:[UD-03.1]],0),0)&amp;""),"")</f>
        <v>4</v>
      </c>
      <c r="AM130">
        <f>IFERROR(VALUE(VLOOKUP($F130&amp;$G130,PEFA2011all[[id]:[UD-03.1]],MATCH(AM$4,PEFA2011all[[#Headers],[id]:[UD-03.1]],0),0)&amp;""),"")</f>
        <v>2</v>
      </c>
      <c r="AN130">
        <f>IFERROR(VALUE(VLOOKUP($F130&amp;$G130,PEFA2011all[[id]:[UD-03.1]],MATCH(AN$4,PEFA2011all[[#Headers],[id]:[UD-03.1]],0),0)&amp;""),"")</f>
        <v>6</v>
      </c>
      <c r="AO130">
        <f>IFERROR(VALUE(VLOOKUP($F130&amp;$G130,PEFA2011all[[id]:[UD-03.1]],MATCH(AO$4,PEFA2011all[[#Headers],[id]:[UD-03.1]],0),0)&amp;""),"")</f>
        <v>4</v>
      </c>
      <c r="AP130">
        <f>IFERROR(VALUE(VLOOKUP($F130&amp;$G130,PEFA2011all[[id]:[UD-03.1]],MATCH(AP$4,PEFA2011all[[#Headers],[id]:[UD-03.1]],0),0)&amp;""),"")</f>
        <v>7</v>
      </c>
      <c r="AQ130">
        <f>IFERROR(VALUE(VLOOKUP($F130&amp;$G130,PEFA2011all[[id]:[UD-03.1]],MATCH(AQ$4,PEFA2011all[[#Headers],[id]:[UD-03.1]],0),0)&amp;""),"")</f>
        <v>2</v>
      </c>
      <c r="AR130">
        <f>IFERROR(VALUE(VLOOKUP($F130&amp;$G130,PEFA2011all[[id]:[UD-03.1]],MATCH(AR$4,PEFA2011all[[#Headers],[id]:[UD-03.1]],0),0)&amp;""),"")</f>
        <v>1</v>
      </c>
    </row>
    <row r="131" spans="2:44" x14ac:dyDescent="0.25">
      <c r="B131">
        <v>2011</v>
      </c>
      <c r="C131" t="s">
        <v>131</v>
      </c>
      <c r="D131" t="e" vm="61">
        <v>#VALUE!</v>
      </c>
      <c r="E131" t="str" cm="1">
        <f t="array" ref="E131">_FV(PEFA2011[[#This Row],[Country-abb]],"Abbreviation")</f>
        <v>MZ</v>
      </c>
      <c r="F131" t="str">
        <f>_xlfn.XLOOKUP(PEFA2011[[#This Row],[ISO-2]],'Code'!$B$2:$B$250,'Code'!$C$2:$C$250,"",0)</f>
        <v>MOZ</v>
      </c>
      <c r="G131">
        <v>2006</v>
      </c>
      <c r="H131">
        <f>IFERROR(AVERAGE(PEFA2011[[#This Row],[Aggregate expenditure out-turn compared to original approved budget]:[Stock and monitoring of expenditure payment arrears]]),"")</f>
        <v>4.75</v>
      </c>
      <c r="I131">
        <f>IFERROR(AVERAGE(PEFA2011[[#This Row],[Classification of the budget]:[Public access to key fiscal information]]),"")</f>
        <v>3.8333333333333335</v>
      </c>
      <c r="J131">
        <f>IFERROR(AVERAGE(PEFA2011[[#This Row],[Orderliness and participation in the annual budget process]:[Multi-year perspective in fiscal planning, expenditure policy and budgeting]]),"")</f>
        <v>4.5</v>
      </c>
      <c r="K131">
        <f>IFERROR(AVERAGE(PEFA2011[[#This Row],[Transparency of taxpayer obligations and liabilities]:[Effectiveness of internal audit]]),"")</f>
        <v>3.3333333333333335</v>
      </c>
      <c r="L131">
        <f>IFERROR(AVERAGE(PEFA2011[[#This Row],[Timeliness and regularity of accounts reconciliation]:[Quality and timeliness of annual financial statements]]),"")</f>
        <v>4</v>
      </c>
      <c r="M131">
        <f>IFERROR(AVERAGE(PEFA2011[[#This Row],[Scope, nature and follow-up of external audit]:[Legislative scrutiny of external audit reports]]),"")</f>
        <v>4</v>
      </c>
      <c r="N131">
        <f>IFERROR(VALUE(VLOOKUP($F131&amp;$G131,PEFA2011all[[id]:[UD-03.1]],MATCH(N$4,PEFA2011all[[#Headers],[id]:[UD-03.1]],0),0)&amp;""),"")</f>
        <v>7</v>
      </c>
      <c r="O131">
        <f>IFERROR(VALUE(VLOOKUP($F131&amp;$G131,PEFA2011all[[id]:[UD-03.1]],MATCH(O$4,PEFA2011all[[#Headers],[id]:[UD-03.1]],0),0)&amp;""),"")</f>
        <v>5</v>
      </c>
      <c r="P131">
        <f>IFERROR(VALUE(VLOOKUP($F131&amp;$G131,PEFA2011all[[id]:[UD-03.1]],MATCH(P$4,PEFA2011all[[#Headers],[id]:[UD-03.1]],0),0)&amp;""),"")</f>
        <v>5</v>
      </c>
      <c r="Q131">
        <f>IFERROR(VALUE(VLOOKUP($F131&amp;$G131,PEFA2011all[[id]:[UD-03.1]],MATCH(Q$4,PEFA2011all[[#Headers],[id]:[UD-03.1]],0),0)&amp;""),"")</f>
        <v>2</v>
      </c>
      <c r="R131">
        <f>IFERROR(VALUE(VLOOKUP($F131&amp;$G131,PEFA2011all[[id]:[UD-03.1]],MATCH(R$4,PEFA2011all[[#Headers],[id]:[UD-03.1]],0),0)&amp;""),"")</f>
        <v>5</v>
      </c>
      <c r="S131">
        <f>IFERROR(VALUE(VLOOKUP($F131&amp;$G131,PEFA2011all[[id]:[UD-03.1]],MATCH(S$4,PEFA2011all[[#Headers],[id]:[UD-03.1]],0),0)&amp;""),"")</f>
        <v>5</v>
      </c>
      <c r="T131">
        <f>IFERROR(VALUE(VLOOKUP($F131&amp;$G131,PEFA2011all[[id]:[UD-03.1]],MATCH(T$4,PEFA2011all[[#Headers],[id]:[UD-03.1]],0),0)&amp;""),"")</f>
        <v>4</v>
      </c>
      <c r="U131">
        <f>IFERROR(VALUE(VLOOKUP($F131&amp;$G131,PEFA2011all[[id]:[UD-03.1]],MATCH(U$4,PEFA2011all[[#Headers],[id]:[UD-03.1]],0),0)&amp;""),"")</f>
        <v>4</v>
      </c>
      <c r="V131">
        <f>IFERROR(VALUE(VLOOKUP($F131&amp;$G131,PEFA2011all[[id]:[UD-03.1]],MATCH(V$4,PEFA2011all[[#Headers],[id]:[UD-03.1]],0),0)&amp;""),"")</f>
        <v>2</v>
      </c>
      <c r="W131">
        <f>IFERROR(VALUE(VLOOKUP($F131&amp;$G131,PEFA2011all[[id]:[UD-03.1]],MATCH(W$4,PEFA2011all[[#Headers],[id]:[UD-03.1]],0),0)&amp;""),"")</f>
        <v>3</v>
      </c>
      <c r="X131">
        <f>IFERROR(VALUE(VLOOKUP($F131&amp;$G131,PEFA2011all[[id]:[UD-03.1]],MATCH(X$4,PEFA2011all[[#Headers],[id]:[UD-03.1]],0),0)&amp;""),"")</f>
        <v>5</v>
      </c>
      <c r="Y131">
        <f>IFERROR(VALUE(VLOOKUP($F131&amp;$G131,PEFA2011all[[id]:[UD-03.1]],MATCH(Y$4,PEFA2011all[[#Headers],[id]:[UD-03.1]],0),0)&amp;""),"")</f>
        <v>4</v>
      </c>
      <c r="Z131">
        <f>IFERROR(VALUE(VLOOKUP($F131&amp;$G131,PEFA2011all[[id]:[UD-03.1]],MATCH(Z$4,PEFA2011all[[#Headers],[id]:[UD-03.1]],0),0)&amp;""),"")</f>
        <v>5</v>
      </c>
      <c r="AA131">
        <f>IFERROR(VALUE(VLOOKUP($F131&amp;$G131,PEFA2011all[[id]:[UD-03.1]],MATCH(AA$4,PEFA2011all[[#Headers],[id]:[UD-03.1]],0),0)&amp;""),"")</f>
        <v>4</v>
      </c>
      <c r="AB131">
        <f>IFERROR(VALUE(VLOOKUP($F131&amp;$G131,PEFA2011all[[id]:[UD-03.1]],MATCH(AB$4,PEFA2011all[[#Headers],[id]:[UD-03.1]],0),0)&amp;""),"")</f>
        <v>2</v>
      </c>
      <c r="AC131">
        <f>IFERROR(VALUE(VLOOKUP($F131&amp;$G131,PEFA2011all[[id]:[UD-03.1]],MATCH(AC$4,PEFA2011all[[#Headers],[id]:[UD-03.1]],0),0)&amp;""),"")</f>
        <v>2</v>
      </c>
      <c r="AD131">
        <f>IFERROR(VALUE(VLOOKUP($F131&amp;$G131,PEFA2011all[[id]:[UD-03.1]],MATCH(AD$4,PEFA2011all[[#Headers],[id]:[UD-03.1]],0),0)&amp;""),"")</f>
        <v>6</v>
      </c>
      <c r="AE131">
        <f>IFERROR(VALUE(VLOOKUP($F131&amp;$G131,PEFA2011all[[id]:[UD-03.1]],MATCH(AE$4,PEFA2011all[[#Headers],[id]:[UD-03.1]],0),0)&amp;""),"")</f>
        <v>2</v>
      </c>
      <c r="AF131">
        <f>IFERROR(VALUE(VLOOKUP($F131&amp;$G131,PEFA2011all[[id]:[UD-03.1]],MATCH(AF$4,PEFA2011all[[#Headers],[id]:[UD-03.1]],0),0)&amp;""),"")</f>
        <v>3</v>
      </c>
      <c r="AG131">
        <f>IFERROR(VALUE(VLOOKUP($F131&amp;$G131,PEFA2011all[[id]:[UD-03.1]],MATCH(AG$4,PEFA2011all[[#Headers],[id]:[UD-03.1]],0),0)&amp;""),"")</f>
        <v>2</v>
      </c>
      <c r="AH131">
        <f>IFERROR(VALUE(VLOOKUP($F131&amp;$G131,PEFA2011all[[id]:[UD-03.1]],MATCH(AH$4,PEFA2011all[[#Headers],[id]:[UD-03.1]],0),0)&amp;""),"")</f>
        <v>4</v>
      </c>
      <c r="AI131">
        <f>IFERROR(VALUE(VLOOKUP($F131&amp;$G131,PEFA2011all[[id]:[UD-03.1]],MATCH(AI$4,PEFA2011all[[#Headers],[id]:[UD-03.1]],0),0)&amp;""),"")</f>
        <v>5</v>
      </c>
      <c r="AJ131">
        <f>IFERROR(VALUE(VLOOKUP($F131&amp;$G131,PEFA2011all[[id]:[UD-03.1]],MATCH(AJ$4,PEFA2011all[[#Headers],[id]:[UD-03.1]],0),0)&amp;""),"")</f>
        <v>3</v>
      </c>
      <c r="AK131">
        <f>IFERROR(VALUE(VLOOKUP($F131&amp;$G131,PEFA2011all[[id]:[UD-03.1]],MATCH(AK$4,PEFA2011all[[#Headers],[id]:[UD-03.1]],0),0)&amp;""),"")</f>
        <v>4</v>
      </c>
      <c r="AL131">
        <f>IFERROR(VALUE(VLOOKUP($F131&amp;$G131,PEFA2011all[[id]:[UD-03.1]],MATCH(AL$4,PEFA2011all[[#Headers],[id]:[UD-03.1]],0),0)&amp;""),"")</f>
        <v>4</v>
      </c>
      <c r="AM131">
        <f>IFERROR(VALUE(VLOOKUP($F131&amp;$G131,PEFA2011all[[id]:[UD-03.1]],MATCH(AM$4,PEFA2011all[[#Headers],[id]:[UD-03.1]],0),0)&amp;""),"")</f>
        <v>2</v>
      </c>
      <c r="AN131">
        <f>IFERROR(VALUE(VLOOKUP($F131&amp;$G131,PEFA2011all[[id]:[UD-03.1]],MATCH(AN$4,PEFA2011all[[#Headers],[id]:[UD-03.1]],0),0)&amp;""),"")</f>
        <v>6</v>
      </c>
      <c r="AO131">
        <f>IFERROR(VALUE(VLOOKUP($F131&amp;$G131,PEFA2011all[[id]:[UD-03.1]],MATCH(AO$4,PEFA2011all[[#Headers],[id]:[UD-03.1]],0),0)&amp;""),"")</f>
        <v>4</v>
      </c>
      <c r="AP131">
        <f>IFERROR(VALUE(VLOOKUP($F131&amp;$G131,PEFA2011all[[id]:[UD-03.1]],MATCH(AP$4,PEFA2011all[[#Headers],[id]:[UD-03.1]],0),0)&amp;""),"")</f>
        <v>4</v>
      </c>
      <c r="AQ131">
        <f>IFERROR(VALUE(VLOOKUP($F131&amp;$G131,PEFA2011all[[id]:[UD-03.1]],MATCH(AQ$4,PEFA2011all[[#Headers],[id]:[UD-03.1]],0),0)&amp;""),"")</f>
        <v>2</v>
      </c>
      <c r="AR131">
        <f>IFERROR(VALUE(VLOOKUP($F131&amp;$G131,PEFA2011all[[id]:[UD-03.1]],MATCH(AR$4,PEFA2011all[[#Headers],[id]:[UD-03.1]],0),0)&amp;""),"")</f>
        <v>1</v>
      </c>
    </row>
    <row r="132" spans="2:44" x14ac:dyDescent="0.25">
      <c r="B132">
        <v>2011</v>
      </c>
      <c r="C132" t="s">
        <v>187</v>
      </c>
      <c r="D132" t="e" vm="52">
        <v>#VALUE!</v>
      </c>
      <c r="E132" t="str" cm="1">
        <f t="array" ref="E132">_FV(PEFA2011[[#This Row],[Country-abb]],"Abbreviation")</f>
        <v>MM</v>
      </c>
      <c r="F132" t="str">
        <f>_xlfn.XLOOKUP(PEFA2011[[#This Row],[ISO-2]],'Code'!$B$2:$B$250,'Code'!$C$2:$C$250,"",0)</f>
        <v>MMR</v>
      </c>
      <c r="G132">
        <v>2012</v>
      </c>
      <c r="H132">
        <f>IFERROR(AVERAGE(PEFA2011[[#This Row],[Aggregate expenditure out-turn compared to original approved budget]:[Stock and monitoring of expenditure payment arrears]]),"")</f>
        <v>2.75</v>
      </c>
      <c r="I132">
        <f>IFERROR(AVERAGE(PEFA2011[[#This Row],[Classification of the budget]:[Public access to key fiscal information]]),"")</f>
        <v>1.5</v>
      </c>
      <c r="J132">
        <f>IFERROR(AVERAGE(PEFA2011[[#This Row],[Orderliness and participation in the annual budget process]:[Multi-year perspective in fiscal planning, expenditure policy and budgeting]]),"")</f>
        <v>3</v>
      </c>
      <c r="K132">
        <f>IFERROR(AVERAGE(PEFA2011[[#This Row],[Transparency of taxpayer obligations and liabilities]:[Effectiveness of internal audit]]),"")</f>
        <v>2.3333333333333335</v>
      </c>
      <c r="L132">
        <f>IFERROR(AVERAGE(PEFA2011[[#This Row],[Timeliness and regularity of accounts reconciliation]:[Quality and timeliness of annual financial statements]]),"")</f>
        <v>2.5</v>
      </c>
      <c r="M132">
        <f>IFERROR(AVERAGE(PEFA2011[[#This Row],[Scope, nature and follow-up of external audit]:[Legislative scrutiny of external audit reports]]),"")</f>
        <v>4</v>
      </c>
      <c r="N132">
        <f>IFERROR(VALUE(VLOOKUP($F132&amp;$G132,PEFA2011all[[id]:[UD-03.1]],MATCH(N$4,PEFA2011all[[#Headers],[id]:[UD-03.1]],0),0)&amp;""),"")</f>
        <v>3</v>
      </c>
      <c r="O132">
        <f>IFERROR(VALUE(VLOOKUP($F132&amp;$G132,PEFA2011all[[id]:[UD-03.1]],MATCH(O$4,PEFA2011all[[#Headers],[id]:[UD-03.1]],0),0)&amp;""),"")</f>
        <v>2</v>
      </c>
      <c r="P132">
        <f>IFERROR(VALUE(VLOOKUP($F132&amp;$G132,PEFA2011all[[id]:[UD-03.1]],MATCH(P$4,PEFA2011all[[#Headers],[id]:[UD-03.1]],0),0)&amp;""),"")</f>
        <v>5</v>
      </c>
      <c r="Q132">
        <f>IFERROR(VALUE(VLOOKUP($F132&amp;$G132,PEFA2011all[[id]:[UD-03.1]],MATCH(Q$4,PEFA2011all[[#Headers],[id]:[UD-03.1]],0),0)&amp;""),"")</f>
        <v>1</v>
      </c>
      <c r="R132">
        <f>IFERROR(VALUE(VLOOKUP($F132&amp;$G132,PEFA2011all[[id]:[UD-03.1]],MATCH(R$4,PEFA2011all[[#Headers],[id]:[UD-03.1]],0),0)&amp;""),"")</f>
        <v>1</v>
      </c>
      <c r="S132">
        <f>IFERROR(VALUE(VLOOKUP($F132&amp;$G132,PEFA2011all[[id]:[UD-03.1]],MATCH(S$4,PEFA2011all[[#Headers],[id]:[UD-03.1]],0),0)&amp;""),"")</f>
        <v>1</v>
      </c>
      <c r="T132">
        <f>IFERROR(VALUE(VLOOKUP($F132&amp;$G132,PEFA2011all[[id]:[UD-03.1]],MATCH(T$4,PEFA2011all[[#Headers],[id]:[UD-03.1]],0),0)&amp;""),"")</f>
        <v>2</v>
      </c>
      <c r="U132">
        <f>IFERROR(VALUE(VLOOKUP($F132&amp;$G132,PEFA2011all[[id]:[UD-03.1]],MATCH(U$4,PEFA2011all[[#Headers],[id]:[UD-03.1]],0),0)&amp;""),"")</f>
        <v>1</v>
      </c>
      <c r="V132">
        <f>IFERROR(VALUE(VLOOKUP($F132&amp;$G132,PEFA2011all[[id]:[UD-03.1]],MATCH(V$4,PEFA2011all[[#Headers],[id]:[UD-03.1]],0),0)&amp;""),"")</f>
        <v>3</v>
      </c>
      <c r="W132">
        <f>IFERROR(VALUE(VLOOKUP($F132&amp;$G132,PEFA2011all[[id]:[UD-03.1]],MATCH(W$4,PEFA2011all[[#Headers],[id]:[UD-03.1]],0),0)&amp;""),"")</f>
        <v>1</v>
      </c>
      <c r="X132">
        <f>IFERROR(VALUE(VLOOKUP($F132&amp;$G132,PEFA2011all[[id]:[UD-03.1]],MATCH(X$4,PEFA2011all[[#Headers],[id]:[UD-03.1]],0),0)&amp;""),"")</f>
        <v>4</v>
      </c>
      <c r="Y132">
        <f>IFERROR(VALUE(VLOOKUP($F132&amp;$G132,PEFA2011all[[id]:[UD-03.1]],MATCH(Y$4,PEFA2011all[[#Headers],[id]:[UD-03.1]],0),0)&amp;""),"")</f>
        <v>2</v>
      </c>
      <c r="Z132">
        <f>IFERROR(VALUE(VLOOKUP($F132&amp;$G132,PEFA2011all[[id]:[UD-03.1]],MATCH(Z$4,PEFA2011all[[#Headers],[id]:[UD-03.1]],0),0)&amp;""),"")</f>
        <v>4</v>
      </c>
      <c r="AA132">
        <f>IFERROR(VALUE(VLOOKUP($F132&amp;$G132,PEFA2011all[[id]:[UD-03.1]],MATCH(AA$4,PEFA2011all[[#Headers],[id]:[UD-03.1]],0),0)&amp;""),"")</f>
        <v>2</v>
      </c>
      <c r="AB132">
        <f>IFERROR(VALUE(VLOOKUP($F132&amp;$G132,PEFA2011all[[id]:[UD-03.1]],MATCH(AB$4,PEFA2011all[[#Headers],[id]:[UD-03.1]],0),0)&amp;""),"")</f>
        <v>2</v>
      </c>
      <c r="AC132">
        <f>IFERROR(VALUE(VLOOKUP($F132&amp;$G132,PEFA2011all[[id]:[UD-03.1]],MATCH(AC$4,PEFA2011all[[#Headers],[id]:[UD-03.1]],0),0)&amp;""),"")</f>
        <v>2</v>
      </c>
      <c r="AD132">
        <f>IFERROR(VALUE(VLOOKUP($F132&amp;$G132,PEFA2011all[[id]:[UD-03.1]],MATCH(AD$4,PEFA2011all[[#Headers],[id]:[UD-03.1]],0),0)&amp;""),"")</f>
        <v>4</v>
      </c>
      <c r="AE132">
        <f>IFERROR(VALUE(VLOOKUP($F132&amp;$G132,PEFA2011all[[id]:[UD-03.1]],MATCH(AE$4,PEFA2011all[[#Headers],[id]:[UD-03.1]],0),0)&amp;""),"")</f>
        <v>2</v>
      </c>
      <c r="AF132">
        <f>IFERROR(VALUE(VLOOKUP($F132&amp;$G132,PEFA2011all[[id]:[UD-03.1]],MATCH(AF$4,PEFA2011all[[#Headers],[id]:[UD-03.1]],0),0)&amp;""),"")</f>
        <v>1</v>
      </c>
      <c r="AG132">
        <f>IFERROR(VALUE(VLOOKUP($F132&amp;$G132,PEFA2011all[[id]:[UD-03.1]],MATCH(AG$4,PEFA2011all[[#Headers],[id]:[UD-03.1]],0),0)&amp;""),"")</f>
        <v>2</v>
      </c>
      <c r="AH132">
        <f>IFERROR(VALUE(VLOOKUP($F132&amp;$G132,PEFA2011all[[id]:[UD-03.1]],MATCH(AH$4,PEFA2011all[[#Headers],[id]:[UD-03.1]],0),0)&amp;""),"")</f>
        <v>2</v>
      </c>
      <c r="AI132">
        <f>IFERROR(VALUE(VLOOKUP($F132&amp;$G132,PEFA2011all[[id]:[UD-03.1]],MATCH(AI$4,PEFA2011all[[#Headers],[id]:[UD-03.1]],0),0)&amp;""),"")</f>
        <v>4</v>
      </c>
      <c r="AJ132">
        <f>IFERROR(VALUE(VLOOKUP($F132&amp;$G132,PEFA2011all[[id]:[UD-03.1]],MATCH(AJ$4,PEFA2011all[[#Headers],[id]:[UD-03.1]],0),0)&amp;""),"")</f>
        <v>1</v>
      </c>
      <c r="AK132">
        <f>IFERROR(VALUE(VLOOKUP($F132&amp;$G132,PEFA2011all[[id]:[UD-03.1]],MATCH(AK$4,PEFA2011all[[#Headers],[id]:[UD-03.1]],0),0)&amp;""),"")</f>
        <v>3</v>
      </c>
      <c r="AL132">
        <f>IFERROR(VALUE(VLOOKUP($F132&amp;$G132,PEFA2011all[[id]:[UD-03.1]],MATCH(AL$4,PEFA2011all[[#Headers],[id]:[UD-03.1]],0),0)&amp;""),"")</f>
        <v>2</v>
      </c>
      <c r="AM132">
        <f>IFERROR(VALUE(VLOOKUP($F132&amp;$G132,PEFA2011all[[id]:[UD-03.1]],MATCH(AM$4,PEFA2011all[[#Headers],[id]:[UD-03.1]],0),0)&amp;""),"")</f>
        <v>4</v>
      </c>
      <c r="AN132" t="str">
        <f>IFERROR(VALUE(VLOOKUP($F132&amp;$G132,PEFA2011all[[id]:[UD-03.1]],MATCH(AN$4,PEFA2011all[[#Headers],[id]:[UD-03.1]],0),0)&amp;""),"")</f>
        <v/>
      </c>
      <c r="AO132" t="str">
        <f>IFERROR(VALUE(VLOOKUP($F132&amp;$G132,PEFA2011all[[id]:[UD-03.1]],MATCH(AO$4,PEFA2011all[[#Headers],[id]:[UD-03.1]],0),0)&amp;""),"")</f>
        <v/>
      </c>
      <c r="AP132" t="str">
        <f>IFERROR(VALUE(VLOOKUP($F132&amp;$G132,PEFA2011all[[id]:[UD-03.1]],MATCH(AP$4,PEFA2011all[[#Headers],[id]:[UD-03.1]],0),0)&amp;""),"")</f>
        <v/>
      </c>
      <c r="AQ132">
        <f>IFERROR(VALUE(VLOOKUP($F132&amp;$G132,PEFA2011all[[id]:[UD-03.1]],MATCH(AQ$4,PEFA2011all[[#Headers],[id]:[UD-03.1]],0),0)&amp;""),"")</f>
        <v>1</v>
      </c>
      <c r="AR132">
        <f>IFERROR(VALUE(VLOOKUP($F132&amp;$G132,PEFA2011all[[id]:[UD-03.1]],MATCH(AR$4,PEFA2011all[[#Headers],[id]:[UD-03.1]],0),0)&amp;""),"")</f>
        <v>1</v>
      </c>
    </row>
    <row r="133" spans="2:44" x14ac:dyDescent="0.25">
      <c r="B133">
        <v>2011</v>
      </c>
      <c r="C133" t="s">
        <v>209</v>
      </c>
      <c r="D133" t="e" vm="76">
        <v>#VALUE!</v>
      </c>
      <c r="E133" t="str" cm="1">
        <f t="array" ref="E133">_FV(PEFA2011[[#This Row],[Country-abb]],"Abbreviation")</f>
        <v>NR</v>
      </c>
      <c r="F133" t="str">
        <f>_xlfn.XLOOKUP(PEFA2011[[#This Row],[ISO-2]],'Code'!$B$2:$B$250,'Code'!$C$2:$C$250,"",0)</f>
        <v>NRU</v>
      </c>
      <c r="G133">
        <v>2010</v>
      </c>
      <c r="H133">
        <f>IFERROR(AVERAGE(PEFA2011[[#This Row],[Aggregate expenditure out-turn compared to original approved budget]:[Stock and monitoring of expenditure payment arrears]]),"")</f>
        <v>1.25</v>
      </c>
      <c r="I133">
        <f>IFERROR(AVERAGE(PEFA2011[[#This Row],[Classification of the budget]:[Public access to key fiscal information]]),"")</f>
        <v>1.8</v>
      </c>
      <c r="J133">
        <f>IFERROR(AVERAGE(PEFA2011[[#This Row],[Orderliness and participation in the annual budget process]:[Multi-year perspective in fiscal planning, expenditure policy and budgeting]]),"")</f>
        <v>2.5</v>
      </c>
      <c r="K133">
        <f>IFERROR(AVERAGE(PEFA2011[[#This Row],[Transparency of taxpayer obligations and liabilities]:[Effectiveness of internal audit]]),"")</f>
        <v>2.3333333333333335</v>
      </c>
      <c r="L133">
        <f>IFERROR(AVERAGE(PEFA2011[[#This Row],[Timeliness and regularity of accounts reconciliation]:[Quality and timeliness of annual financial statements]]),"")</f>
        <v>2.5</v>
      </c>
      <c r="M133">
        <f>IFERROR(AVERAGE(PEFA2011[[#This Row],[Scope, nature and follow-up of external audit]:[Legislative scrutiny of external audit reports]]),"")</f>
        <v>1.3333333333333333</v>
      </c>
      <c r="N133">
        <f>IFERROR(VALUE(VLOOKUP($F133&amp;$G133,PEFA2011all[[id]:[UD-03.1]],MATCH(N$4,PEFA2011all[[#Headers],[id]:[UD-03.1]],0),0)&amp;""),"")</f>
        <v>1</v>
      </c>
      <c r="O133">
        <f>IFERROR(VALUE(VLOOKUP($F133&amp;$G133,PEFA2011all[[id]:[UD-03.1]],MATCH(O$4,PEFA2011all[[#Headers],[id]:[UD-03.1]],0),0)&amp;""),"")</f>
        <v>1</v>
      </c>
      <c r="P133">
        <f>IFERROR(VALUE(VLOOKUP($F133&amp;$G133,PEFA2011all[[id]:[UD-03.1]],MATCH(P$4,PEFA2011all[[#Headers],[id]:[UD-03.1]],0),0)&amp;""),"")</f>
        <v>1</v>
      </c>
      <c r="Q133">
        <f>IFERROR(VALUE(VLOOKUP($F133&amp;$G133,PEFA2011all[[id]:[UD-03.1]],MATCH(Q$4,PEFA2011all[[#Headers],[id]:[UD-03.1]],0),0)&amp;""),"")</f>
        <v>2</v>
      </c>
      <c r="R133">
        <f>IFERROR(VALUE(VLOOKUP($F133&amp;$G133,PEFA2011all[[id]:[UD-03.1]],MATCH(R$4,PEFA2011all[[#Headers],[id]:[UD-03.1]],0),0)&amp;""),"")</f>
        <v>1</v>
      </c>
      <c r="S133">
        <f>IFERROR(VALUE(VLOOKUP($F133&amp;$G133,PEFA2011all[[id]:[UD-03.1]],MATCH(S$4,PEFA2011all[[#Headers],[id]:[UD-03.1]],0),0)&amp;""),"")</f>
        <v>3</v>
      </c>
      <c r="T133">
        <f>IFERROR(VALUE(VLOOKUP($F133&amp;$G133,PEFA2011all[[id]:[UD-03.1]],MATCH(T$4,PEFA2011all[[#Headers],[id]:[UD-03.1]],0),0)&amp;""),"")</f>
        <v>1</v>
      </c>
      <c r="U133" t="str">
        <f>IFERROR(VALUE(VLOOKUP($F133&amp;$G133,PEFA2011all[[id]:[UD-03.1]],MATCH(U$4,PEFA2011all[[#Headers],[id]:[UD-03.1]],0),0)&amp;""),"")</f>
        <v/>
      </c>
      <c r="V133">
        <f>IFERROR(VALUE(VLOOKUP($F133&amp;$G133,PEFA2011all[[id]:[UD-03.1]],MATCH(V$4,PEFA2011all[[#Headers],[id]:[UD-03.1]],0),0)&amp;""),"")</f>
        <v>1</v>
      </c>
      <c r="W133">
        <f>IFERROR(VALUE(VLOOKUP($F133&amp;$G133,PEFA2011all[[id]:[UD-03.1]],MATCH(W$4,PEFA2011all[[#Headers],[id]:[UD-03.1]],0),0)&amp;""),"")</f>
        <v>3</v>
      </c>
      <c r="X133">
        <f>IFERROR(VALUE(VLOOKUP($F133&amp;$G133,PEFA2011all[[id]:[UD-03.1]],MATCH(X$4,PEFA2011all[[#Headers],[id]:[UD-03.1]],0),0)&amp;""),"")</f>
        <v>4</v>
      </c>
      <c r="Y133">
        <f>IFERROR(VALUE(VLOOKUP($F133&amp;$G133,PEFA2011all[[id]:[UD-03.1]],MATCH(Y$4,PEFA2011all[[#Headers],[id]:[UD-03.1]],0),0)&amp;""),"")</f>
        <v>1</v>
      </c>
      <c r="Z133">
        <f>IFERROR(VALUE(VLOOKUP($F133&amp;$G133,PEFA2011all[[id]:[UD-03.1]],MATCH(Z$4,PEFA2011all[[#Headers],[id]:[UD-03.1]],0),0)&amp;""),"")</f>
        <v>2</v>
      </c>
      <c r="AA133">
        <f>IFERROR(VALUE(VLOOKUP($F133&amp;$G133,PEFA2011all[[id]:[UD-03.1]],MATCH(AA$4,PEFA2011all[[#Headers],[id]:[UD-03.1]],0),0)&amp;""),"")</f>
        <v>1</v>
      </c>
      <c r="AB133">
        <f>IFERROR(VALUE(VLOOKUP($F133&amp;$G133,PEFA2011all[[id]:[UD-03.1]],MATCH(AB$4,PEFA2011all[[#Headers],[id]:[UD-03.1]],0),0)&amp;""),"")</f>
        <v>2</v>
      </c>
      <c r="AC133">
        <f>IFERROR(VALUE(VLOOKUP($F133&amp;$G133,PEFA2011all[[id]:[UD-03.1]],MATCH(AC$4,PEFA2011all[[#Headers],[id]:[UD-03.1]],0),0)&amp;""),"")</f>
        <v>7</v>
      </c>
      <c r="AD133">
        <f>IFERROR(VALUE(VLOOKUP($F133&amp;$G133,PEFA2011all[[id]:[UD-03.1]],MATCH(AD$4,PEFA2011all[[#Headers],[id]:[UD-03.1]],0),0)&amp;""),"")</f>
        <v>3</v>
      </c>
      <c r="AE133">
        <f>IFERROR(VALUE(VLOOKUP($F133&amp;$G133,PEFA2011all[[id]:[UD-03.1]],MATCH(AE$4,PEFA2011all[[#Headers],[id]:[UD-03.1]],0),0)&amp;""),"")</f>
        <v>2</v>
      </c>
      <c r="AF133">
        <f>IFERROR(VALUE(VLOOKUP($F133&amp;$G133,PEFA2011all[[id]:[UD-03.1]],MATCH(AF$4,PEFA2011all[[#Headers],[id]:[UD-03.1]],0),0)&amp;""),"")</f>
        <v>1</v>
      </c>
      <c r="AG133">
        <f>IFERROR(VALUE(VLOOKUP($F133&amp;$G133,PEFA2011all[[id]:[UD-03.1]],MATCH(AG$4,PEFA2011all[[#Headers],[id]:[UD-03.1]],0),0)&amp;""),"")</f>
        <v>2</v>
      </c>
      <c r="AH133">
        <f>IFERROR(VALUE(VLOOKUP($F133&amp;$G133,PEFA2011all[[id]:[UD-03.1]],MATCH(AH$4,PEFA2011all[[#Headers],[id]:[UD-03.1]],0),0)&amp;""),"")</f>
        <v>1</v>
      </c>
      <c r="AI133">
        <f>IFERROR(VALUE(VLOOKUP($F133&amp;$G133,PEFA2011all[[id]:[UD-03.1]],MATCH(AI$4,PEFA2011all[[#Headers],[id]:[UD-03.1]],0),0)&amp;""),"")</f>
        <v>4</v>
      </c>
      <c r="AJ133">
        <f>IFERROR(VALUE(VLOOKUP($F133&amp;$G133,PEFA2011all[[id]:[UD-03.1]],MATCH(AJ$4,PEFA2011all[[#Headers],[id]:[UD-03.1]],0),0)&amp;""),"")</f>
        <v>1</v>
      </c>
      <c r="AK133">
        <f>IFERROR(VALUE(VLOOKUP($F133&amp;$G133,PEFA2011all[[id]:[UD-03.1]],MATCH(AK$4,PEFA2011all[[#Headers],[id]:[UD-03.1]],0),0)&amp;""),"")</f>
        <v>4</v>
      </c>
      <c r="AL133">
        <f>IFERROR(VALUE(VLOOKUP($F133&amp;$G133,PEFA2011all[[id]:[UD-03.1]],MATCH(AL$4,PEFA2011all[[#Headers],[id]:[UD-03.1]],0),0)&amp;""),"")</f>
        <v>1</v>
      </c>
      <c r="AM133">
        <f>IFERROR(VALUE(VLOOKUP($F133&amp;$G133,PEFA2011all[[id]:[UD-03.1]],MATCH(AM$4,PEFA2011all[[#Headers],[id]:[UD-03.1]],0),0)&amp;""),"")</f>
        <v>1</v>
      </c>
      <c r="AN133">
        <f>IFERROR(VALUE(VLOOKUP($F133&amp;$G133,PEFA2011all[[id]:[UD-03.1]],MATCH(AN$4,PEFA2011all[[#Headers],[id]:[UD-03.1]],0),0)&amp;""),"")</f>
        <v>2</v>
      </c>
      <c r="AO133">
        <f>IFERROR(VALUE(VLOOKUP($F133&amp;$G133,PEFA2011all[[id]:[UD-03.1]],MATCH(AO$4,PEFA2011all[[#Headers],[id]:[UD-03.1]],0),0)&amp;""),"")</f>
        <v>1</v>
      </c>
      <c r="AP133">
        <f>IFERROR(VALUE(VLOOKUP($F133&amp;$G133,PEFA2011all[[id]:[UD-03.1]],MATCH(AP$4,PEFA2011all[[#Headers],[id]:[UD-03.1]],0),0)&amp;""),"")</f>
        <v>7</v>
      </c>
      <c r="AQ133">
        <f>IFERROR(VALUE(VLOOKUP($F133&amp;$G133,PEFA2011all[[id]:[UD-03.1]],MATCH(AQ$4,PEFA2011all[[#Headers],[id]:[UD-03.1]],0),0)&amp;""),"")</f>
        <v>1</v>
      </c>
      <c r="AR133">
        <f>IFERROR(VALUE(VLOOKUP($F133&amp;$G133,PEFA2011all[[id]:[UD-03.1]],MATCH(AR$4,PEFA2011all[[#Headers],[id]:[UD-03.1]],0),0)&amp;""),"")</f>
        <v>1</v>
      </c>
    </row>
    <row r="134" spans="2:44" x14ac:dyDescent="0.25">
      <c r="B134">
        <v>2011</v>
      </c>
      <c r="C134" t="s">
        <v>132</v>
      </c>
      <c r="D134" t="e" vm="69">
        <v>#VALUE!</v>
      </c>
      <c r="E134" t="str" cm="1">
        <f t="array" ref="E134">_FV(PEFA2011[[#This Row],[Country-abb]],"Abbreviation")</f>
        <v>NP</v>
      </c>
      <c r="F134" t="str">
        <f>_xlfn.XLOOKUP(PEFA2011[[#This Row],[ISO-2]],'Code'!$B$2:$B$250,'Code'!$C$2:$C$250,"",0)</f>
        <v>NPL</v>
      </c>
      <c r="G134">
        <v>2015</v>
      </c>
      <c r="H134">
        <f>IFERROR(AVERAGE(PEFA2011[[#This Row],[Aggregate expenditure out-turn compared to original approved budget]:[Stock and monitoring of expenditure payment arrears]]),"")</f>
        <v>6</v>
      </c>
      <c r="I134">
        <f>IFERROR(AVERAGE(PEFA2011[[#This Row],[Classification of the budget]:[Public access to key fiscal information]]),"")</f>
        <v>5</v>
      </c>
      <c r="J134">
        <f>IFERROR(AVERAGE(PEFA2011[[#This Row],[Orderliness and participation in the annual budget process]:[Multi-year perspective in fiscal planning, expenditure policy and budgeting]]),"")</f>
        <v>6</v>
      </c>
      <c r="K134">
        <f>IFERROR(AVERAGE(PEFA2011[[#This Row],[Transparency of taxpayer obligations and liabilities]:[Effectiveness of internal audit]]),"")</f>
        <v>4.2222222222222223</v>
      </c>
      <c r="L134">
        <f>IFERROR(AVERAGE(PEFA2011[[#This Row],[Timeliness and regularity of accounts reconciliation]:[Quality and timeliness of annual financial statements]]),"")</f>
        <v>4.75</v>
      </c>
      <c r="M134">
        <f>IFERROR(AVERAGE(PEFA2011[[#This Row],[Scope, nature and follow-up of external audit]:[Legislative scrutiny of external audit reports]]),"")</f>
        <v>2</v>
      </c>
      <c r="N134">
        <f>IFERROR(VALUE(VLOOKUP($F134&amp;$G134,PEFA2011all[[id]:[UD-03.1]],MATCH(N$4,PEFA2011all[[#Headers],[id]:[UD-03.1]],0),0)&amp;""),"")</f>
        <v>7</v>
      </c>
      <c r="O134">
        <f>IFERROR(VALUE(VLOOKUP($F134&amp;$G134,PEFA2011all[[id]:[UD-03.1]],MATCH(O$4,PEFA2011all[[#Headers],[id]:[UD-03.1]],0),0)&amp;""),"")</f>
        <v>4</v>
      </c>
      <c r="P134">
        <f>IFERROR(VALUE(VLOOKUP($F134&amp;$G134,PEFA2011all[[id]:[UD-03.1]],MATCH(P$4,PEFA2011all[[#Headers],[id]:[UD-03.1]],0),0)&amp;""),"")</f>
        <v>7</v>
      </c>
      <c r="Q134">
        <f>IFERROR(VALUE(VLOOKUP($F134&amp;$G134,PEFA2011all[[id]:[UD-03.1]],MATCH(Q$4,PEFA2011all[[#Headers],[id]:[UD-03.1]],0),0)&amp;""),"")</f>
        <v>6</v>
      </c>
      <c r="R134">
        <f>IFERROR(VALUE(VLOOKUP($F134&amp;$G134,PEFA2011all[[id]:[UD-03.1]],MATCH(R$4,PEFA2011all[[#Headers],[id]:[UD-03.1]],0),0)&amp;""),"")</f>
        <v>7</v>
      </c>
      <c r="S134">
        <f>IFERROR(VALUE(VLOOKUP($F134&amp;$G134,PEFA2011all[[id]:[UD-03.1]],MATCH(S$4,PEFA2011all[[#Headers],[id]:[UD-03.1]],0),0)&amp;""),"")</f>
        <v>7</v>
      </c>
      <c r="T134">
        <f>IFERROR(VALUE(VLOOKUP($F134&amp;$G134,PEFA2011all[[id]:[UD-03.1]],MATCH(T$4,PEFA2011all[[#Headers],[id]:[UD-03.1]],0),0)&amp;""),"")</f>
        <v>2</v>
      </c>
      <c r="U134">
        <f>IFERROR(VALUE(VLOOKUP($F134&amp;$G134,PEFA2011all[[id]:[UD-03.1]],MATCH(U$4,PEFA2011all[[#Headers],[id]:[UD-03.1]],0),0)&amp;""),"")</f>
        <v>4</v>
      </c>
      <c r="V134">
        <f>IFERROR(VALUE(VLOOKUP($F134&amp;$G134,PEFA2011all[[id]:[UD-03.1]],MATCH(V$4,PEFA2011all[[#Headers],[id]:[UD-03.1]],0),0)&amp;""),"")</f>
        <v>3</v>
      </c>
      <c r="W134">
        <f>IFERROR(VALUE(VLOOKUP($F134&amp;$G134,PEFA2011all[[id]:[UD-03.1]],MATCH(W$4,PEFA2011all[[#Headers],[id]:[UD-03.1]],0),0)&amp;""),"")</f>
        <v>7</v>
      </c>
      <c r="X134">
        <f>IFERROR(VALUE(VLOOKUP($F134&amp;$G134,PEFA2011all[[id]:[UD-03.1]],MATCH(X$4,PEFA2011all[[#Headers],[id]:[UD-03.1]],0),0)&amp;""),"")</f>
        <v>7</v>
      </c>
      <c r="Y134">
        <f>IFERROR(VALUE(VLOOKUP($F134&amp;$G134,PEFA2011all[[id]:[UD-03.1]],MATCH(Y$4,PEFA2011all[[#Headers],[id]:[UD-03.1]],0),0)&amp;""),"")</f>
        <v>5</v>
      </c>
      <c r="Z134">
        <f>IFERROR(VALUE(VLOOKUP($F134&amp;$G134,PEFA2011all[[id]:[UD-03.1]],MATCH(Z$4,PEFA2011all[[#Headers],[id]:[UD-03.1]],0),0)&amp;""),"")</f>
        <v>7</v>
      </c>
      <c r="AA134">
        <f>IFERROR(VALUE(VLOOKUP($F134&amp;$G134,PEFA2011all[[id]:[UD-03.1]],MATCH(AA$4,PEFA2011all[[#Headers],[id]:[UD-03.1]],0),0)&amp;""),"")</f>
        <v>7</v>
      </c>
      <c r="AB134">
        <f>IFERROR(VALUE(VLOOKUP($F134&amp;$G134,PEFA2011all[[id]:[UD-03.1]],MATCH(AB$4,PEFA2011all[[#Headers],[id]:[UD-03.1]],0),0)&amp;""),"")</f>
        <v>2</v>
      </c>
      <c r="AC134">
        <f>IFERROR(VALUE(VLOOKUP($F134&amp;$G134,PEFA2011all[[id]:[UD-03.1]],MATCH(AC$4,PEFA2011all[[#Headers],[id]:[UD-03.1]],0),0)&amp;""),"")</f>
        <v>4</v>
      </c>
      <c r="AD134">
        <f>IFERROR(VALUE(VLOOKUP($F134&amp;$G134,PEFA2011all[[id]:[UD-03.1]],MATCH(AD$4,PEFA2011all[[#Headers],[id]:[UD-03.1]],0),0)&amp;""),"")</f>
        <v>4</v>
      </c>
      <c r="AE134">
        <f>IFERROR(VALUE(VLOOKUP($F134&amp;$G134,PEFA2011all[[id]:[UD-03.1]],MATCH(AE$4,PEFA2011all[[#Headers],[id]:[UD-03.1]],0),0)&amp;""),"")</f>
        <v>4</v>
      </c>
      <c r="AF134">
        <f>IFERROR(VALUE(VLOOKUP($F134&amp;$G134,PEFA2011all[[id]:[UD-03.1]],MATCH(AF$4,PEFA2011all[[#Headers],[id]:[UD-03.1]],0),0)&amp;""),"")</f>
        <v>5</v>
      </c>
      <c r="AG134">
        <f>IFERROR(VALUE(VLOOKUP($F134&amp;$G134,PEFA2011all[[id]:[UD-03.1]],MATCH(AG$4,PEFA2011all[[#Headers],[id]:[UD-03.1]],0),0)&amp;""),"")</f>
        <v>3</v>
      </c>
      <c r="AH134">
        <f>IFERROR(VALUE(VLOOKUP($F134&amp;$G134,PEFA2011all[[id]:[UD-03.1]],MATCH(AH$4,PEFA2011all[[#Headers],[id]:[UD-03.1]],0),0)&amp;""),"")</f>
        <v>2</v>
      </c>
      <c r="AI134">
        <f>IFERROR(VALUE(VLOOKUP($F134&amp;$G134,PEFA2011all[[id]:[UD-03.1]],MATCH(AI$4,PEFA2011all[[#Headers],[id]:[UD-03.1]],0),0)&amp;""),"")</f>
        <v>4</v>
      </c>
      <c r="AJ134">
        <f>IFERROR(VALUE(VLOOKUP($F134&amp;$G134,PEFA2011all[[id]:[UD-03.1]],MATCH(AJ$4,PEFA2011all[[#Headers],[id]:[UD-03.1]],0),0)&amp;""),"")</f>
        <v>7</v>
      </c>
      <c r="AK134">
        <f>IFERROR(VALUE(VLOOKUP($F134&amp;$G134,PEFA2011all[[id]:[UD-03.1]],MATCH(AK$4,PEFA2011all[[#Headers],[id]:[UD-03.1]],0),0)&amp;""),"")</f>
        <v>4</v>
      </c>
      <c r="AL134">
        <f>IFERROR(VALUE(VLOOKUP($F134&amp;$G134,PEFA2011all[[id]:[UD-03.1]],MATCH(AL$4,PEFA2011all[[#Headers],[id]:[UD-03.1]],0),0)&amp;""),"")</f>
        <v>4</v>
      </c>
      <c r="AM134">
        <f>IFERROR(VALUE(VLOOKUP($F134&amp;$G134,PEFA2011all[[id]:[UD-03.1]],MATCH(AM$4,PEFA2011all[[#Headers],[id]:[UD-03.1]],0),0)&amp;""),"")</f>
        <v>4</v>
      </c>
      <c r="AN134">
        <f>IFERROR(VALUE(VLOOKUP($F134&amp;$G134,PEFA2011all[[id]:[UD-03.1]],MATCH(AN$4,PEFA2011all[[#Headers],[id]:[UD-03.1]],0),0)&amp;""),"")</f>
        <v>1</v>
      </c>
      <c r="AO134">
        <f>IFERROR(VALUE(VLOOKUP($F134&amp;$G134,PEFA2011all[[id]:[UD-03.1]],MATCH(AO$4,PEFA2011all[[#Headers],[id]:[UD-03.1]],0),0)&amp;""),"")</f>
        <v>1</v>
      </c>
      <c r="AP134">
        <f>IFERROR(VALUE(VLOOKUP($F134&amp;$G134,PEFA2011all[[id]:[UD-03.1]],MATCH(AP$4,PEFA2011all[[#Headers],[id]:[UD-03.1]],0),0)&amp;""),"")</f>
        <v>2</v>
      </c>
      <c r="AQ134">
        <f>IFERROR(VALUE(VLOOKUP($F134&amp;$G134,PEFA2011all[[id]:[UD-03.1]],MATCH(AQ$4,PEFA2011all[[#Headers],[id]:[UD-03.1]],0),0)&amp;""),"")</f>
        <v>4</v>
      </c>
      <c r="AR134">
        <f>IFERROR(VALUE(VLOOKUP($F134&amp;$G134,PEFA2011all[[id]:[UD-03.1]],MATCH(AR$4,PEFA2011all[[#Headers],[id]:[UD-03.1]],0),0)&amp;""),"")</f>
        <v>3</v>
      </c>
    </row>
    <row r="135" spans="2:44" x14ac:dyDescent="0.25">
      <c r="B135">
        <v>2011</v>
      </c>
      <c r="C135" t="s">
        <v>132</v>
      </c>
      <c r="D135" t="e" vm="69">
        <v>#VALUE!</v>
      </c>
      <c r="E135" t="str" cm="1">
        <f t="array" ref="E135">_FV(PEFA2011[[#This Row],[Country-abb]],"Abbreviation")</f>
        <v>NP</v>
      </c>
      <c r="F135" t="str">
        <f>_xlfn.XLOOKUP(PEFA2011[[#This Row],[ISO-2]],'Code'!$B$2:$B$250,'Code'!$C$2:$C$250,"",0)</f>
        <v>NPL</v>
      </c>
      <c r="G135">
        <v>2008</v>
      </c>
      <c r="H135">
        <f>IFERROR(AVERAGE(PEFA2011[[#This Row],[Aggregate expenditure out-turn compared to original approved budget]:[Stock and monitoring of expenditure payment arrears]]),"")</f>
        <v>4.25</v>
      </c>
      <c r="I135">
        <f>IFERROR(AVERAGE(PEFA2011[[#This Row],[Classification of the budget]:[Public access to key fiscal information]]),"")</f>
        <v>3.5</v>
      </c>
      <c r="J135">
        <f>IFERROR(AVERAGE(PEFA2011[[#This Row],[Orderliness and participation in the annual budget process]:[Multi-year perspective in fiscal planning, expenditure policy and budgeting]]),"")</f>
        <v>4</v>
      </c>
      <c r="K135">
        <f>IFERROR(AVERAGE(PEFA2011[[#This Row],[Transparency of taxpayer obligations and liabilities]:[Effectiveness of internal audit]]),"")</f>
        <v>3.2222222222222223</v>
      </c>
      <c r="L135">
        <f>IFERROR(AVERAGE(PEFA2011[[#This Row],[Timeliness and regularity of accounts reconciliation]:[Quality and timeliness of annual financial statements]]),"")</f>
        <v>3.75</v>
      </c>
      <c r="M135">
        <f>IFERROR(AVERAGE(PEFA2011[[#This Row],[Scope, nature and follow-up of external audit]:[Legislative scrutiny of external audit reports]]),"")</f>
        <v>2</v>
      </c>
      <c r="N135">
        <f>IFERROR(VALUE(VLOOKUP($F135&amp;$G135,PEFA2011all[[id]:[UD-03.1]],MATCH(N$4,PEFA2011all[[#Headers],[id]:[UD-03.1]],0),0)&amp;""),"")</f>
        <v>5</v>
      </c>
      <c r="O135">
        <f>IFERROR(VALUE(VLOOKUP($F135&amp;$G135,PEFA2011all[[id]:[UD-03.1]],MATCH(O$4,PEFA2011all[[#Headers],[id]:[UD-03.1]],0),0)&amp;""),"")</f>
        <v>3</v>
      </c>
      <c r="P135">
        <f>IFERROR(VALUE(VLOOKUP($F135&amp;$G135,PEFA2011all[[id]:[UD-03.1]],MATCH(P$4,PEFA2011all[[#Headers],[id]:[UD-03.1]],0),0)&amp;""),"")</f>
        <v>7</v>
      </c>
      <c r="Q135">
        <f>IFERROR(VALUE(VLOOKUP($F135&amp;$G135,PEFA2011all[[id]:[UD-03.1]],MATCH(Q$4,PEFA2011all[[#Headers],[id]:[UD-03.1]],0),0)&amp;""),"")</f>
        <v>2</v>
      </c>
      <c r="R135">
        <f>IFERROR(VALUE(VLOOKUP($F135&amp;$G135,PEFA2011all[[id]:[UD-03.1]],MATCH(R$4,PEFA2011all[[#Headers],[id]:[UD-03.1]],0),0)&amp;""),"")</f>
        <v>3</v>
      </c>
      <c r="S135">
        <f>IFERROR(VALUE(VLOOKUP($F135&amp;$G135,PEFA2011all[[id]:[UD-03.1]],MATCH(S$4,PEFA2011all[[#Headers],[id]:[UD-03.1]],0),0)&amp;""),"")</f>
        <v>5</v>
      </c>
      <c r="T135">
        <f>IFERROR(VALUE(VLOOKUP($F135&amp;$G135,PEFA2011all[[id]:[UD-03.1]],MATCH(T$4,PEFA2011all[[#Headers],[id]:[UD-03.1]],0),0)&amp;""),"")</f>
        <v>3</v>
      </c>
      <c r="U135">
        <f>IFERROR(VALUE(VLOOKUP($F135&amp;$G135,PEFA2011all[[id]:[UD-03.1]],MATCH(U$4,PEFA2011all[[#Headers],[id]:[UD-03.1]],0),0)&amp;""),"")</f>
        <v>3</v>
      </c>
      <c r="V135">
        <f>IFERROR(VALUE(VLOOKUP($F135&amp;$G135,PEFA2011all[[id]:[UD-03.1]],MATCH(V$4,PEFA2011all[[#Headers],[id]:[UD-03.1]],0),0)&amp;""),"")</f>
        <v>2</v>
      </c>
      <c r="W135">
        <f>IFERROR(VALUE(VLOOKUP($F135&amp;$G135,PEFA2011all[[id]:[UD-03.1]],MATCH(W$4,PEFA2011all[[#Headers],[id]:[UD-03.1]],0),0)&amp;""),"")</f>
        <v>5</v>
      </c>
      <c r="X135">
        <f>IFERROR(VALUE(VLOOKUP($F135&amp;$G135,PEFA2011all[[id]:[UD-03.1]],MATCH(X$4,PEFA2011all[[#Headers],[id]:[UD-03.1]],0),0)&amp;""),"")</f>
        <v>4</v>
      </c>
      <c r="Y135">
        <f>IFERROR(VALUE(VLOOKUP($F135&amp;$G135,PEFA2011all[[id]:[UD-03.1]],MATCH(Y$4,PEFA2011all[[#Headers],[id]:[UD-03.1]],0),0)&amp;""),"")</f>
        <v>4</v>
      </c>
      <c r="Z135">
        <f>IFERROR(VALUE(VLOOKUP($F135&amp;$G135,PEFA2011all[[id]:[UD-03.1]],MATCH(Z$4,PEFA2011all[[#Headers],[id]:[UD-03.1]],0),0)&amp;""),"")</f>
        <v>4</v>
      </c>
      <c r="AA135">
        <f>IFERROR(VALUE(VLOOKUP($F135&amp;$G135,PEFA2011all[[id]:[UD-03.1]],MATCH(AA$4,PEFA2011all[[#Headers],[id]:[UD-03.1]],0),0)&amp;""),"")</f>
        <v>3</v>
      </c>
      <c r="AB135">
        <f>IFERROR(VALUE(VLOOKUP($F135&amp;$G135,PEFA2011all[[id]:[UD-03.1]],MATCH(AB$4,PEFA2011all[[#Headers],[id]:[UD-03.1]],0),0)&amp;""),"")</f>
        <v>2</v>
      </c>
      <c r="AC135">
        <f>IFERROR(VALUE(VLOOKUP($F135&amp;$G135,PEFA2011all[[id]:[UD-03.1]],MATCH(AC$4,PEFA2011all[[#Headers],[id]:[UD-03.1]],0),0)&amp;""),"")</f>
        <v>4</v>
      </c>
      <c r="AD135">
        <f>IFERROR(VALUE(VLOOKUP($F135&amp;$G135,PEFA2011all[[id]:[UD-03.1]],MATCH(AD$4,PEFA2011all[[#Headers],[id]:[UD-03.1]],0),0)&amp;""),"")</f>
        <v>4</v>
      </c>
      <c r="AE135">
        <f>IFERROR(VALUE(VLOOKUP($F135&amp;$G135,PEFA2011all[[id]:[UD-03.1]],MATCH(AE$4,PEFA2011all[[#Headers],[id]:[UD-03.1]],0),0)&amp;""),"")</f>
        <v>4</v>
      </c>
      <c r="AF135">
        <f>IFERROR(VALUE(VLOOKUP($F135&amp;$G135,PEFA2011all[[id]:[UD-03.1]],MATCH(AF$4,PEFA2011all[[#Headers],[id]:[UD-03.1]],0),0)&amp;""),"")</f>
        <v>3</v>
      </c>
      <c r="AG135">
        <f>IFERROR(VALUE(VLOOKUP($F135&amp;$G135,PEFA2011all[[id]:[UD-03.1]],MATCH(AG$4,PEFA2011all[[#Headers],[id]:[UD-03.1]],0),0)&amp;""),"")</f>
        <v>3</v>
      </c>
      <c r="AH135">
        <f>IFERROR(VALUE(VLOOKUP($F135&amp;$G135,PEFA2011all[[id]:[UD-03.1]],MATCH(AH$4,PEFA2011all[[#Headers],[id]:[UD-03.1]],0),0)&amp;""),"")</f>
        <v>2</v>
      </c>
      <c r="AI135">
        <f>IFERROR(VALUE(VLOOKUP($F135&amp;$G135,PEFA2011all[[id]:[UD-03.1]],MATCH(AI$4,PEFA2011all[[#Headers],[id]:[UD-03.1]],0),0)&amp;""),"")</f>
        <v>4</v>
      </c>
      <c r="AJ135">
        <f>IFERROR(VALUE(VLOOKUP($F135&amp;$G135,PEFA2011all[[id]:[UD-03.1]],MATCH(AJ$4,PEFA2011all[[#Headers],[id]:[UD-03.1]],0),0)&amp;""),"")</f>
        <v>3</v>
      </c>
      <c r="AK135">
        <f>IFERROR(VALUE(VLOOKUP($F135&amp;$G135,PEFA2011all[[id]:[UD-03.1]],MATCH(AK$4,PEFA2011all[[#Headers],[id]:[UD-03.1]],0),0)&amp;""),"")</f>
        <v>4</v>
      </c>
      <c r="AL135">
        <f>IFERROR(VALUE(VLOOKUP($F135&amp;$G135,PEFA2011all[[id]:[UD-03.1]],MATCH(AL$4,PEFA2011all[[#Headers],[id]:[UD-03.1]],0),0)&amp;""),"")</f>
        <v>4</v>
      </c>
      <c r="AM135">
        <f>IFERROR(VALUE(VLOOKUP($F135&amp;$G135,PEFA2011all[[id]:[UD-03.1]],MATCH(AM$4,PEFA2011all[[#Headers],[id]:[UD-03.1]],0),0)&amp;""),"")</f>
        <v>2</v>
      </c>
      <c r="AN135">
        <f>IFERROR(VALUE(VLOOKUP($F135&amp;$G135,PEFA2011all[[id]:[UD-03.1]],MATCH(AN$4,PEFA2011all[[#Headers],[id]:[UD-03.1]],0),0)&amp;""),"")</f>
        <v>2</v>
      </c>
      <c r="AO135">
        <f>IFERROR(VALUE(VLOOKUP($F135&amp;$G135,PEFA2011all[[id]:[UD-03.1]],MATCH(AO$4,PEFA2011all[[#Headers],[id]:[UD-03.1]],0),0)&amp;""),"")</f>
        <v>2</v>
      </c>
      <c r="AP135">
        <f>IFERROR(VALUE(VLOOKUP($F135&amp;$G135,PEFA2011all[[id]:[UD-03.1]],MATCH(AP$4,PEFA2011all[[#Headers],[id]:[UD-03.1]],0),0)&amp;""),"")</f>
        <v>1</v>
      </c>
      <c r="AQ135">
        <f>IFERROR(VALUE(VLOOKUP($F135&amp;$G135,PEFA2011all[[id]:[UD-03.1]],MATCH(AQ$4,PEFA2011all[[#Headers],[id]:[UD-03.1]],0),0)&amp;""),"")</f>
        <v>1</v>
      </c>
      <c r="AR135">
        <f>IFERROR(VALUE(VLOOKUP($F135&amp;$G135,PEFA2011all[[id]:[UD-03.1]],MATCH(AR$4,PEFA2011all[[#Headers],[id]:[UD-03.1]],0),0)&amp;""),"")</f>
        <v>1</v>
      </c>
    </row>
    <row r="136" spans="2:44" x14ac:dyDescent="0.25">
      <c r="B136">
        <v>2011</v>
      </c>
      <c r="C136" t="s">
        <v>199</v>
      </c>
      <c r="D136" t="e" vm="5">
        <v>#VALUE!</v>
      </c>
      <c r="E136" t="str" cm="1">
        <f t="array" ref="E136">_FV(PEFA2011[[#This Row],[Country-abb]],"Abbreviation")</f>
        <v>NC</v>
      </c>
      <c r="F136" t="str">
        <f>_xlfn.XLOOKUP(PEFA2011[[#This Row],[ISO-2]],'Code'!$B$2:$B$250,'Code'!$C$2:$C$250,"",0)</f>
        <v>NCL</v>
      </c>
      <c r="G136">
        <v>2012</v>
      </c>
      <c r="H136">
        <f>IFERROR(AVERAGE(PEFA2011[[#This Row],[Aggregate expenditure out-turn compared to original approved budget]:[Stock and monitoring of expenditure payment arrears]]),"")</f>
        <v>5</v>
      </c>
      <c r="I136">
        <f>IFERROR(AVERAGE(PEFA2011[[#This Row],[Classification of the budget]:[Public access to key fiscal information]]),"")</f>
        <v>4</v>
      </c>
      <c r="J136">
        <f>IFERROR(AVERAGE(PEFA2011[[#This Row],[Orderliness and participation in the annual budget process]:[Multi-year perspective in fiscal planning, expenditure policy and budgeting]]),"")</f>
        <v>5.5</v>
      </c>
      <c r="K136">
        <f>IFERROR(AVERAGE(PEFA2011[[#This Row],[Transparency of taxpayer obligations and liabilities]:[Effectiveness of internal audit]]),"")</f>
        <v>4.666666666666667</v>
      </c>
      <c r="L136">
        <f>IFERROR(AVERAGE(PEFA2011[[#This Row],[Timeliness and regularity of accounts reconciliation]:[Quality and timeliness of annual financial statements]]),"")</f>
        <v>4.25</v>
      </c>
      <c r="M136">
        <f>IFERROR(AVERAGE(PEFA2011[[#This Row],[Scope, nature and follow-up of external audit]:[Legislative scrutiny of external audit reports]]),"")</f>
        <v>3</v>
      </c>
      <c r="N136">
        <f>IFERROR(VALUE(VLOOKUP($F136&amp;$G136,PEFA2011all[[id]:[UD-03.1]],MATCH(N$4,PEFA2011all[[#Headers],[id]:[UD-03.1]],0),0)&amp;""),"")</f>
        <v>5</v>
      </c>
      <c r="O136">
        <f>IFERROR(VALUE(VLOOKUP($F136&amp;$G136,PEFA2011all[[id]:[UD-03.1]],MATCH(O$4,PEFA2011all[[#Headers],[id]:[UD-03.1]],0),0)&amp;""),"")</f>
        <v>4</v>
      </c>
      <c r="P136">
        <f>IFERROR(VALUE(VLOOKUP($F136&amp;$G136,PEFA2011all[[id]:[UD-03.1]],MATCH(P$4,PEFA2011all[[#Headers],[id]:[UD-03.1]],0),0)&amp;""),"")</f>
        <v>5</v>
      </c>
      <c r="Q136">
        <f>IFERROR(VALUE(VLOOKUP($F136&amp;$G136,PEFA2011all[[id]:[UD-03.1]],MATCH(Q$4,PEFA2011all[[#Headers],[id]:[UD-03.1]],0),0)&amp;""),"")</f>
        <v>6</v>
      </c>
      <c r="R136">
        <f>IFERROR(VALUE(VLOOKUP($F136&amp;$G136,PEFA2011all[[id]:[UD-03.1]],MATCH(R$4,PEFA2011all[[#Headers],[id]:[UD-03.1]],0),0)&amp;""),"")</f>
        <v>1</v>
      </c>
      <c r="S136">
        <f>IFERROR(VALUE(VLOOKUP($F136&amp;$G136,PEFA2011all[[id]:[UD-03.1]],MATCH(S$4,PEFA2011all[[#Headers],[id]:[UD-03.1]],0),0)&amp;""),"")</f>
        <v>7</v>
      </c>
      <c r="T136">
        <f>IFERROR(VALUE(VLOOKUP($F136&amp;$G136,PEFA2011all[[id]:[UD-03.1]],MATCH(T$4,PEFA2011all[[#Headers],[id]:[UD-03.1]],0),0)&amp;""),"")</f>
        <v>1</v>
      </c>
      <c r="U136">
        <f>IFERROR(VALUE(VLOOKUP($F136&amp;$G136,PEFA2011all[[id]:[UD-03.1]],MATCH(U$4,PEFA2011all[[#Headers],[id]:[UD-03.1]],0),0)&amp;""),"")</f>
        <v>7</v>
      </c>
      <c r="V136">
        <f>IFERROR(VALUE(VLOOKUP($F136&amp;$G136,PEFA2011all[[id]:[UD-03.1]],MATCH(V$4,PEFA2011all[[#Headers],[id]:[UD-03.1]],0),0)&amp;""),"")</f>
        <v>3</v>
      </c>
      <c r="W136">
        <f>IFERROR(VALUE(VLOOKUP($F136&amp;$G136,PEFA2011all[[id]:[UD-03.1]],MATCH(W$4,PEFA2011all[[#Headers],[id]:[UD-03.1]],0),0)&amp;""),"")</f>
        <v>5</v>
      </c>
      <c r="X136">
        <f>IFERROR(VALUE(VLOOKUP($F136&amp;$G136,PEFA2011all[[id]:[UD-03.1]],MATCH(X$4,PEFA2011all[[#Headers],[id]:[UD-03.1]],0),0)&amp;""),"")</f>
        <v>6</v>
      </c>
      <c r="Y136">
        <f>IFERROR(VALUE(VLOOKUP($F136&amp;$G136,PEFA2011all[[id]:[UD-03.1]],MATCH(Y$4,PEFA2011all[[#Headers],[id]:[UD-03.1]],0),0)&amp;""),"")</f>
        <v>5</v>
      </c>
      <c r="Z136">
        <f>IFERROR(VALUE(VLOOKUP($F136&amp;$G136,PEFA2011all[[id]:[UD-03.1]],MATCH(Z$4,PEFA2011all[[#Headers],[id]:[UD-03.1]],0),0)&amp;""),"")</f>
        <v>7</v>
      </c>
      <c r="AA136">
        <f>IFERROR(VALUE(VLOOKUP($F136&amp;$G136,PEFA2011all[[id]:[UD-03.1]],MATCH(AA$4,PEFA2011all[[#Headers],[id]:[UD-03.1]],0),0)&amp;""),"")</f>
        <v>7</v>
      </c>
      <c r="AB136">
        <f>IFERROR(VALUE(VLOOKUP($F136&amp;$G136,PEFA2011all[[id]:[UD-03.1]],MATCH(AB$4,PEFA2011all[[#Headers],[id]:[UD-03.1]],0),0)&amp;""),"")</f>
        <v>2</v>
      </c>
      <c r="AC136">
        <f>IFERROR(VALUE(VLOOKUP($F136&amp;$G136,PEFA2011all[[id]:[UD-03.1]],MATCH(AC$4,PEFA2011all[[#Headers],[id]:[UD-03.1]],0),0)&amp;""),"")</f>
        <v>2</v>
      </c>
      <c r="AD136">
        <f>IFERROR(VALUE(VLOOKUP($F136&amp;$G136,PEFA2011all[[id]:[UD-03.1]],MATCH(AD$4,PEFA2011all[[#Headers],[id]:[UD-03.1]],0),0)&amp;""),"")</f>
        <v>7</v>
      </c>
      <c r="AE136">
        <f>IFERROR(VALUE(VLOOKUP($F136&amp;$G136,PEFA2011all[[id]:[UD-03.1]],MATCH(AE$4,PEFA2011all[[#Headers],[id]:[UD-03.1]],0),0)&amp;""),"")</f>
        <v>7</v>
      </c>
      <c r="AF136">
        <f>IFERROR(VALUE(VLOOKUP($F136&amp;$G136,PEFA2011all[[id]:[UD-03.1]],MATCH(AF$4,PEFA2011all[[#Headers],[id]:[UD-03.1]],0),0)&amp;""),"")</f>
        <v>3</v>
      </c>
      <c r="AG136">
        <f>IFERROR(VALUE(VLOOKUP($F136&amp;$G136,PEFA2011all[[id]:[UD-03.1]],MATCH(AG$4,PEFA2011all[[#Headers],[id]:[UD-03.1]],0),0)&amp;""),"")</f>
        <v>6</v>
      </c>
      <c r="AH136">
        <f>IFERROR(VALUE(VLOOKUP($F136&amp;$G136,PEFA2011all[[id]:[UD-03.1]],MATCH(AH$4,PEFA2011all[[#Headers],[id]:[UD-03.1]],0),0)&amp;""),"")</f>
        <v>1</v>
      </c>
      <c r="AI136">
        <f>IFERROR(VALUE(VLOOKUP($F136&amp;$G136,PEFA2011all[[id]:[UD-03.1]],MATCH(AI$4,PEFA2011all[[#Headers],[id]:[UD-03.1]],0),0)&amp;""),"")</f>
        <v>6</v>
      </c>
      <c r="AJ136">
        <f>IFERROR(VALUE(VLOOKUP($F136&amp;$G136,PEFA2011all[[id]:[UD-03.1]],MATCH(AJ$4,PEFA2011all[[#Headers],[id]:[UD-03.1]],0),0)&amp;""),"")</f>
        <v>3</v>
      </c>
      <c r="AK136">
        <f>IFERROR(VALUE(VLOOKUP($F136&amp;$G136,PEFA2011all[[id]:[UD-03.1]],MATCH(AK$4,PEFA2011all[[#Headers],[id]:[UD-03.1]],0),0)&amp;""),"")</f>
        <v>4</v>
      </c>
      <c r="AL136">
        <f>IFERROR(VALUE(VLOOKUP($F136&amp;$G136,PEFA2011all[[id]:[UD-03.1]],MATCH(AL$4,PEFA2011all[[#Headers],[id]:[UD-03.1]],0),0)&amp;""),"")</f>
        <v>4</v>
      </c>
      <c r="AM136">
        <f>IFERROR(VALUE(VLOOKUP($F136&amp;$G136,PEFA2011all[[id]:[UD-03.1]],MATCH(AM$4,PEFA2011all[[#Headers],[id]:[UD-03.1]],0),0)&amp;""),"")</f>
        <v>2</v>
      </c>
      <c r="AN136">
        <f>IFERROR(VALUE(VLOOKUP($F136&amp;$G136,PEFA2011all[[id]:[UD-03.1]],MATCH(AN$4,PEFA2011all[[#Headers],[id]:[UD-03.1]],0),0)&amp;""),"")</f>
        <v>6</v>
      </c>
      <c r="AO136">
        <f>IFERROR(VALUE(VLOOKUP($F136&amp;$G136,PEFA2011all[[id]:[UD-03.1]],MATCH(AO$4,PEFA2011all[[#Headers],[id]:[UD-03.1]],0),0)&amp;""),"")</f>
        <v>1</v>
      </c>
      <c r="AP136">
        <f>IFERROR(VALUE(VLOOKUP($F136&amp;$G136,PEFA2011all[[id]:[UD-03.1]],MATCH(AP$4,PEFA2011all[[#Headers],[id]:[UD-03.1]],0),0)&amp;""),"")</f>
        <v>2</v>
      </c>
      <c r="AQ136" t="str">
        <f>IFERROR(VALUE(VLOOKUP($F136&amp;$G136,PEFA2011all[[id]:[UD-03.1]],MATCH(AQ$4,PEFA2011all[[#Headers],[id]:[UD-03.1]],0),0)&amp;""),"")</f>
        <v/>
      </c>
      <c r="AR136">
        <f>IFERROR(VALUE(VLOOKUP($F136&amp;$G136,PEFA2011all[[id]:[UD-03.1]],MATCH(AR$4,PEFA2011all[[#Headers],[id]:[UD-03.1]],0),0)&amp;""),"")</f>
        <v>7</v>
      </c>
    </row>
    <row r="137" spans="2:44" x14ac:dyDescent="0.25">
      <c r="B137">
        <v>2011</v>
      </c>
      <c r="C137" t="s">
        <v>154</v>
      </c>
      <c r="D137" t="e" vm="104">
        <v>#VALUE!</v>
      </c>
      <c r="E137" t="str" cm="1">
        <f t="array" ref="E137">_FV(PEFA2011[[#This Row],[Country-abb]],"Abbreviation")</f>
        <v>NI</v>
      </c>
      <c r="F137" t="str">
        <f>_xlfn.XLOOKUP(PEFA2011[[#This Row],[ISO-2]],'Code'!$B$2:$B$250,'Code'!$C$2:$C$250,"",0)</f>
        <v>NIC</v>
      </c>
      <c r="G137">
        <v>2015</v>
      </c>
      <c r="H137">
        <f>IFERROR(AVERAGE(PEFA2011[[#This Row],[Aggregate expenditure out-turn compared to original approved budget]:[Stock and monitoring of expenditure payment arrears]]),"")</f>
        <v>6.333333333333333</v>
      </c>
      <c r="I137">
        <f>IFERROR(AVERAGE(PEFA2011[[#This Row],[Classification of the budget]:[Public access to key fiscal information]]),"")</f>
        <v>5.8</v>
      </c>
      <c r="J137">
        <f>IFERROR(AVERAGE(PEFA2011[[#This Row],[Orderliness and participation in the annual budget process]:[Multi-year perspective in fiscal planning, expenditure policy and budgeting]]),"")</f>
        <v>5.5</v>
      </c>
      <c r="K137">
        <f>IFERROR(AVERAGE(PEFA2011[[#This Row],[Transparency of taxpayer obligations and liabilities]:[Effectiveness of internal audit]]),"")</f>
        <v>4.125</v>
      </c>
      <c r="L137">
        <f>IFERROR(AVERAGE(PEFA2011[[#This Row],[Timeliness and regularity of accounts reconciliation]:[Quality and timeliness of annual financial statements]]),"")</f>
        <v>2.75</v>
      </c>
      <c r="M137">
        <f>IFERROR(AVERAGE(PEFA2011[[#This Row],[Scope, nature and follow-up of external audit]:[Legislative scrutiny of external audit reports]]),"")</f>
        <v>3</v>
      </c>
      <c r="N137">
        <f>IFERROR(VALUE(VLOOKUP($F137&amp;$G137,PEFA2011all[[id]:[UD-03.1]],MATCH(N$4,PEFA2011all[[#Headers],[id]:[UD-03.1]],0),0)&amp;""),"")</f>
        <v>7</v>
      </c>
      <c r="O137">
        <f>IFERROR(VALUE(VLOOKUP($F137&amp;$G137,PEFA2011all[[id]:[UD-03.1]],MATCH(O$4,PEFA2011all[[#Headers],[id]:[UD-03.1]],0),0)&amp;""),"")</f>
        <v>7</v>
      </c>
      <c r="P137">
        <f>IFERROR(VALUE(VLOOKUP($F137&amp;$G137,PEFA2011all[[id]:[UD-03.1]],MATCH(P$4,PEFA2011all[[#Headers],[id]:[UD-03.1]],0),0)&amp;""),"")</f>
        <v>5</v>
      </c>
      <c r="Q137" t="str">
        <f>IFERROR(VALUE(VLOOKUP($F137&amp;$G137,PEFA2011all[[id]:[UD-03.1]],MATCH(Q$4,PEFA2011all[[#Headers],[id]:[UD-03.1]],0),0)&amp;""),"")</f>
        <v/>
      </c>
      <c r="R137">
        <f>IFERROR(VALUE(VLOOKUP($F137&amp;$G137,PEFA2011all[[id]:[UD-03.1]],MATCH(R$4,PEFA2011all[[#Headers],[id]:[UD-03.1]],0),0)&amp;""),"")</f>
        <v>7</v>
      </c>
      <c r="S137">
        <f>IFERROR(VALUE(VLOOKUP($F137&amp;$G137,PEFA2011all[[id]:[UD-03.1]],MATCH(S$4,PEFA2011all[[#Headers],[id]:[UD-03.1]],0),0)&amp;""),"")</f>
        <v>7</v>
      </c>
      <c r="T137" t="str">
        <f>IFERROR(VALUE(VLOOKUP($F137&amp;$G137,PEFA2011all[[id]:[UD-03.1]],MATCH(T$4,PEFA2011all[[#Headers],[id]:[UD-03.1]],0),0)&amp;""),"")</f>
        <v/>
      </c>
      <c r="U137">
        <f>IFERROR(VALUE(VLOOKUP($F137&amp;$G137,PEFA2011all[[id]:[UD-03.1]],MATCH(U$4,PEFA2011all[[#Headers],[id]:[UD-03.1]],0),0)&amp;""),"")</f>
        <v>7</v>
      </c>
      <c r="V137">
        <f>IFERROR(VALUE(VLOOKUP($F137&amp;$G137,PEFA2011all[[id]:[UD-03.1]],MATCH(V$4,PEFA2011all[[#Headers],[id]:[UD-03.1]],0),0)&amp;""),"")</f>
        <v>3</v>
      </c>
      <c r="W137">
        <f>IFERROR(VALUE(VLOOKUP($F137&amp;$G137,PEFA2011all[[id]:[UD-03.1]],MATCH(W$4,PEFA2011all[[#Headers],[id]:[UD-03.1]],0),0)&amp;""),"")</f>
        <v>5</v>
      </c>
      <c r="X137">
        <f>IFERROR(VALUE(VLOOKUP($F137&amp;$G137,PEFA2011all[[id]:[UD-03.1]],MATCH(X$4,PEFA2011all[[#Headers],[id]:[UD-03.1]],0),0)&amp;""),"")</f>
        <v>5</v>
      </c>
      <c r="Y137">
        <f>IFERROR(VALUE(VLOOKUP($F137&amp;$G137,PEFA2011all[[id]:[UD-03.1]],MATCH(Y$4,PEFA2011all[[#Headers],[id]:[UD-03.1]],0),0)&amp;""),"")</f>
        <v>6</v>
      </c>
      <c r="Z137">
        <f>IFERROR(VALUE(VLOOKUP($F137&amp;$G137,PEFA2011all[[id]:[UD-03.1]],MATCH(Z$4,PEFA2011all[[#Headers],[id]:[UD-03.1]],0),0)&amp;""),"")</f>
        <v>5</v>
      </c>
      <c r="AA137">
        <f>IFERROR(VALUE(VLOOKUP($F137&amp;$G137,PEFA2011all[[id]:[UD-03.1]],MATCH(AA$4,PEFA2011all[[#Headers],[id]:[UD-03.1]],0),0)&amp;""),"")</f>
        <v>5</v>
      </c>
      <c r="AB137">
        <f>IFERROR(VALUE(VLOOKUP($F137&amp;$G137,PEFA2011all[[id]:[UD-03.1]],MATCH(AB$4,PEFA2011all[[#Headers],[id]:[UD-03.1]],0),0)&amp;""),"")</f>
        <v>2</v>
      </c>
      <c r="AC137">
        <f>IFERROR(VALUE(VLOOKUP($F137&amp;$G137,PEFA2011all[[id]:[UD-03.1]],MATCH(AC$4,PEFA2011all[[#Headers],[id]:[UD-03.1]],0),0)&amp;""),"")</f>
        <v>6</v>
      </c>
      <c r="AD137">
        <f>IFERROR(VALUE(VLOOKUP($F137&amp;$G137,PEFA2011all[[id]:[UD-03.1]],MATCH(AD$4,PEFA2011all[[#Headers],[id]:[UD-03.1]],0),0)&amp;""),"")</f>
        <v>6</v>
      </c>
      <c r="AE137">
        <f>IFERROR(VALUE(VLOOKUP($F137&amp;$G137,PEFA2011all[[id]:[UD-03.1]],MATCH(AE$4,PEFA2011all[[#Headers],[id]:[UD-03.1]],0),0)&amp;""),"")</f>
        <v>2</v>
      </c>
      <c r="AF137">
        <f>IFERROR(VALUE(VLOOKUP($F137&amp;$G137,PEFA2011all[[id]:[UD-03.1]],MATCH(AF$4,PEFA2011all[[#Headers],[id]:[UD-03.1]],0),0)&amp;""),"")</f>
        <v>5</v>
      </c>
      <c r="AG137">
        <f>IFERROR(VALUE(VLOOKUP($F137&amp;$G137,PEFA2011all[[id]:[UD-03.1]],MATCH(AG$4,PEFA2011all[[#Headers],[id]:[UD-03.1]],0),0)&amp;""),"")</f>
        <v>2</v>
      </c>
      <c r="AH137" t="str">
        <f>IFERROR(VALUE(VLOOKUP($F137&amp;$G137,PEFA2011all[[id]:[UD-03.1]],MATCH(AH$4,PEFA2011all[[#Headers],[id]:[UD-03.1]],0),0)&amp;""),"")</f>
        <v/>
      </c>
      <c r="AI137">
        <f>IFERROR(VALUE(VLOOKUP($F137&amp;$G137,PEFA2011all[[id]:[UD-03.1]],MATCH(AI$4,PEFA2011all[[#Headers],[id]:[UD-03.1]],0),0)&amp;""),"")</f>
        <v>7</v>
      </c>
      <c r="AJ137">
        <f>IFERROR(VALUE(VLOOKUP($F137&amp;$G137,PEFA2011all[[id]:[UD-03.1]],MATCH(AJ$4,PEFA2011all[[#Headers],[id]:[UD-03.1]],0),0)&amp;""),"")</f>
        <v>1</v>
      </c>
      <c r="AK137">
        <f>IFERROR(VALUE(VLOOKUP($F137&amp;$G137,PEFA2011all[[id]:[UD-03.1]],MATCH(AK$4,PEFA2011all[[#Headers],[id]:[UD-03.1]],0),0)&amp;""),"")</f>
        <v>2</v>
      </c>
      <c r="AL137">
        <f>IFERROR(VALUE(VLOOKUP($F137&amp;$G137,PEFA2011all[[id]:[UD-03.1]],MATCH(AL$4,PEFA2011all[[#Headers],[id]:[UD-03.1]],0),0)&amp;""),"")</f>
        <v>1</v>
      </c>
      <c r="AM137">
        <f>IFERROR(VALUE(VLOOKUP($F137&amp;$G137,PEFA2011all[[id]:[UD-03.1]],MATCH(AM$4,PEFA2011all[[#Headers],[id]:[UD-03.1]],0),0)&amp;""),"")</f>
        <v>2</v>
      </c>
      <c r="AN137">
        <f>IFERROR(VALUE(VLOOKUP($F137&amp;$G137,PEFA2011all[[id]:[UD-03.1]],MATCH(AN$4,PEFA2011all[[#Headers],[id]:[UD-03.1]],0),0)&amp;""),"")</f>
        <v>6</v>
      </c>
      <c r="AO137">
        <f>IFERROR(VALUE(VLOOKUP($F137&amp;$G137,PEFA2011all[[id]:[UD-03.1]],MATCH(AO$4,PEFA2011all[[#Headers],[id]:[UD-03.1]],0),0)&amp;""),"")</f>
        <v>1</v>
      </c>
      <c r="AP137">
        <f>IFERROR(VALUE(VLOOKUP($F137&amp;$G137,PEFA2011all[[id]:[UD-03.1]],MATCH(AP$4,PEFA2011all[[#Headers],[id]:[UD-03.1]],0),0)&amp;""),"")</f>
        <v>7</v>
      </c>
      <c r="AQ137">
        <f>IFERROR(VALUE(VLOOKUP($F137&amp;$G137,PEFA2011all[[id]:[UD-03.1]],MATCH(AQ$4,PEFA2011all[[#Headers],[id]:[UD-03.1]],0),0)&amp;""),"")</f>
        <v>2</v>
      </c>
      <c r="AR137">
        <f>IFERROR(VALUE(VLOOKUP($F137&amp;$G137,PEFA2011all[[id]:[UD-03.1]],MATCH(AR$4,PEFA2011all[[#Headers],[id]:[UD-03.1]],0),0)&amp;""),"")</f>
        <v>1</v>
      </c>
    </row>
    <row r="138" spans="2:44" x14ac:dyDescent="0.25">
      <c r="B138">
        <v>2011</v>
      </c>
      <c r="C138" t="s">
        <v>189</v>
      </c>
      <c r="D138" t="e" vm="31">
        <v>#VALUE!</v>
      </c>
      <c r="E138" t="str" cm="1">
        <f t="array" ref="E138">_FV(PEFA2011[[#This Row],[Country-abb]],"Abbreviation")</f>
        <v>NE</v>
      </c>
      <c r="F138" t="str">
        <f>_xlfn.XLOOKUP(PEFA2011[[#This Row],[ISO-2]],'Code'!$B$2:$B$250,'Code'!$C$2:$C$250,"",0)</f>
        <v>NER</v>
      </c>
      <c r="G138">
        <v>2013</v>
      </c>
      <c r="H138">
        <f>IFERROR(AVERAGE(PEFA2011[[#This Row],[Aggregate expenditure out-turn compared to original approved budget]:[Stock and monitoring of expenditure payment arrears]]),"")</f>
        <v>2</v>
      </c>
      <c r="I138">
        <f>IFERROR(AVERAGE(PEFA2011[[#This Row],[Classification of the budget]:[Public access to key fiscal information]]),"")</f>
        <v>3.3333333333333335</v>
      </c>
      <c r="J138">
        <f>IFERROR(AVERAGE(PEFA2011[[#This Row],[Orderliness and participation in the annual budget process]:[Multi-year perspective in fiscal planning, expenditure policy and budgeting]]),"")</f>
        <v>4.5</v>
      </c>
      <c r="K138">
        <f>IFERROR(AVERAGE(PEFA2011[[#This Row],[Transparency of taxpayer obligations and liabilities]:[Effectiveness of internal audit]]),"")</f>
        <v>3.6666666666666665</v>
      </c>
      <c r="L138">
        <f>IFERROR(AVERAGE(PEFA2011[[#This Row],[Timeliness and regularity of accounts reconciliation]:[Quality and timeliness of annual financial statements]]),"")</f>
        <v>2.5</v>
      </c>
      <c r="M138">
        <f>IFERROR(AVERAGE(PEFA2011[[#This Row],[Scope, nature and follow-up of external audit]:[Legislative scrutiny of external audit reports]]),"")</f>
        <v>3.3333333333333335</v>
      </c>
      <c r="N138">
        <f>IFERROR(VALUE(VLOOKUP($F138&amp;$G138,PEFA2011all[[id]:[UD-03.1]],MATCH(N$4,PEFA2011all[[#Headers],[id]:[UD-03.1]],0),0)&amp;""),"")</f>
        <v>1</v>
      </c>
      <c r="O138">
        <f>IFERROR(VALUE(VLOOKUP($F138&amp;$G138,PEFA2011all[[id]:[UD-03.1]],MATCH(O$4,PEFA2011all[[#Headers],[id]:[UD-03.1]],0),0)&amp;""),"")</f>
        <v>4</v>
      </c>
      <c r="P138">
        <f>IFERROR(VALUE(VLOOKUP($F138&amp;$G138,PEFA2011all[[id]:[UD-03.1]],MATCH(P$4,PEFA2011all[[#Headers],[id]:[UD-03.1]],0),0)&amp;""),"")</f>
        <v>1</v>
      </c>
      <c r="Q138">
        <f>IFERROR(VALUE(VLOOKUP($F138&amp;$G138,PEFA2011all[[id]:[UD-03.1]],MATCH(Q$4,PEFA2011all[[#Headers],[id]:[UD-03.1]],0),0)&amp;""),"")</f>
        <v>2</v>
      </c>
      <c r="R138">
        <f>IFERROR(VALUE(VLOOKUP($F138&amp;$G138,PEFA2011all[[id]:[UD-03.1]],MATCH(R$4,PEFA2011all[[#Headers],[id]:[UD-03.1]],0),0)&amp;""),"")</f>
        <v>3</v>
      </c>
      <c r="S138">
        <f>IFERROR(VALUE(VLOOKUP($F138&amp;$G138,PEFA2011all[[id]:[UD-03.1]],MATCH(S$4,PEFA2011all[[#Headers],[id]:[UD-03.1]],0),0)&amp;""),"")</f>
        <v>3</v>
      </c>
      <c r="T138">
        <f>IFERROR(VALUE(VLOOKUP($F138&amp;$G138,PEFA2011all[[id]:[UD-03.1]],MATCH(T$4,PEFA2011all[[#Headers],[id]:[UD-03.1]],0),0)&amp;""),"")</f>
        <v>6</v>
      </c>
      <c r="U138">
        <f>IFERROR(VALUE(VLOOKUP($F138&amp;$G138,PEFA2011all[[id]:[UD-03.1]],MATCH(U$4,PEFA2011all[[#Headers],[id]:[UD-03.1]],0),0)&amp;""),"")</f>
        <v>1</v>
      </c>
      <c r="V138">
        <f>IFERROR(VALUE(VLOOKUP($F138&amp;$G138,PEFA2011all[[id]:[UD-03.1]],MATCH(V$4,PEFA2011all[[#Headers],[id]:[UD-03.1]],0),0)&amp;""),"")</f>
        <v>4</v>
      </c>
      <c r="W138">
        <f>IFERROR(VALUE(VLOOKUP($F138&amp;$G138,PEFA2011all[[id]:[UD-03.1]],MATCH(W$4,PEFA2011all[[#Headers],[id]:[UD-03.1]],0),0)&amp;""),"")</f>
        <v>3</v>
      </c>
      <c r="X138">
        <f>IFERROR(VALUE(VLOOKUP($F138&amp;$G138,PEFA2011all[[id]:[UD-03.1]],MATCH(X$4,PEFA2011all[[#Headers],[id]:[UD-03.1]],0),0)&amp;""),"")</f>
        <v>4</v>
      </c>
      <c r="Y138">
        <f>IFERROR(VALUE(VLOOKUP($F138&amp;$G138,PEFA2011all[[id]:[UD-03.1]],MATCH(Y$4,PEFA2011all[[#Headers],[id]:[UD-03.1]],0),0)&amp;""),"")</f>
        <v>5</v>
      </c>
      <c r="Z138">
        <f>IFERROR(VALUE(VLOOKUP($F138&amp;$G138,PEFA2011all[[id]:[UD-03.1]],MATCH(Z$4,PEFA2011all[[#Headers],[id]:[UD-03.1]],0),0)&amp;""),"")</f>
        <v>4</v>
      </c>
      <c r="AA138">
        <f>IFERROR(VALUE(VLOOKUP($F138&amp;$G138,PEFA2011all[[id]:[UD-03.1]],MATCH(AA$4,PEFA2011all[[#Headers],[id]:[UD-03.1]],0),0)&amp;""),"")</f>
        <v>3</v>
      </c>
      <c r="AB138">
        <f>IFERROR(VALUE(VLOOKUP($F138&amp;$G138,PEFA2011all[[id]:[UD-03.1]],MATCH(AB$4,PEFA2011all[[#Headers],[id]:[UD-03.1]],0),0)&amp;""),"")</f>
        <v>2</v>
      </c>
      <c r="AC138">
        <f>IFERROR(VALUE(VLOOKUP($F138&amp;$G138,PEFA2011all[[id]:[UD-03.1]],MATCH(AC$4,PEFA2011all[[#Headers],[id]:[UD-03.1]],0),0)&amp;""),"")</f>
        <v>5</v>
      </c>
      <c r="AD138">
        <f>IFERROR(VALUE(VLOOKUP($F138&amp;$G138,PEFA2011all[[id]:[UD-03.1]],MATCH(AD$4,PEFA2011all[[#Headers],[id]:[UD-03.1]],0),0)&amp;""),"")</f>
        <v>3</v>
      </c>
      <c r="AE138">
        <f>IFERROR(VALUE(VLOOKUP($F138&amp;$G138,PEFA2011all[[id]:[UD-03.1]],MATCH(AE$4,PEFA2011all[[#Headers],[id]:[UD-03.1]],0),0)&amp;""),"")</f>
        <v>3</v>
      </c>
      <c r="AF138">
        <f>IFERROR(VALUE(VLOOKUP($F138&amp;$G138,PEFA2011all[[id]:[UD-03.1]],MATCH(AF$4,PEFA2011all[[#Headers],[id]:[UD-03.1]],0),0)&amp;""),"")</f>
        <v>6</v>
      </c>
      <c r="AG138">
        <f>IFERROR(VALUE(VLOOKUP($F138&amp;$G138,PEFA2011all[[id]:[UD-03.1]],MATCH(AG$4,PEFA2011all[[#Headers],[id]:[UD-03.1]],0),0)&amp;""),"")</f>
        <v>4</v>
      </c>
      <c r="AH138">
        <f>IFERROR(VALUE(VLOOKUP($F138&amp;$G138,PEFA2011all[[id]:[UD-03.1]],MATCH(AH$4,PEFA2011all[[#Headers],[id]:[UD-03.1]],0),0)&amp;""),"")</f>
        <v>3</v>
      </c>
      <c r="AI138">
        <f>IFERROR(VALUE(VLOOKUP($F138&amp;$G138,PEFA2011all[[id]:[UD-03.1]],MATCH(AI$4,PEFA2011all[[#Headers],[id]:[UD-03.1]],0),0)&amp;""),"")</f>
        <v>1</v>
      </c>
      <c r="AJ138">
        <f>IFERROR(VALUE(VLOOKUP($F138&amp;$G138,PEFA2011all[[id]:[UD-03.1]],MATCH(AJ$4,PEFA2011all[[#Headers],[id]:[UD-03.1]],0),0)&amp;""),"")</f>
        <v>3</v>
      </c>
      <c r="AK138">
        <f>IFERROR(VALUE(VLOOKUP($F138&amp;$G138,PEFA2011all[[id]:[UD-03.1]],MATCH(AK$4,PEFA2011all[[#Headers],[id]:[UD-03.1]],0),0)&amp;""),"")</f>
        <v>4</v>
      </c>
      <c r="AL138">
        <f>IFERROR(VALUE(VLOOKUP($F138&amp;$G138,PEFA2011all[[id]:[UD-03.1]],MATCH(AL$4,PEFA2011all[[#Headers],[id]:[UD-03.1]],0),0)&amp;""),"")</f>
        <v>2</v>
      </c>
      <c r="AM138">
        <f>IFERROR(VALUE(VLOOKUP($F138&amp;$G138,PEFA2011all[[id]:[UD-03.1]],MATCH(AM$4,PEFA2011all[[#Headers],[id]:[UD-03.1]],0),0)&amp;""),"")</f>
        <v>2</v>
      </c>
      <c r="AN138">
        <f>IFERROR(VALUE(VLOOKUP($F138&amp;$G138,PEFA2011all[[id]:[UD-03.1]],MATCH(AN$4,PEFA2011all[[#Headers],[id]:[UD-03.1]],0),0)&amp;""),"")</f>
        <v>6</v>
      </c>
      <c r="AO138">
        <f>IFERROR(VALUE(VLOOKUP($F138&amp;$G138,PEFA2011all[[id]:[UD-03.1]],MATCH(AO$4,PEFA2011all[[#Headers],[id]:[UD-03.1]],0),0)&amp;""),"")</f>
        <v>2</v>
      </c>
      <c r="AP138">
        <f>IFERROR(VALUE(VLOOKUP($F138&amp;$G138,PEFA2011all[[id]:[UD-03.1]],MATCH(AP$4,PEFA2011all[[#Headers],[id]:[UD-03.1]],0),0)&amp;""),"")</f>
        <v>1</v>
      </c>
      <c r="AQ138">
        <f>IFERROR(VALUE(VLOOKUP($F138&amp;$G138,PEFA2011all[[id]:[UD-03.1]],MATCH(AQ$4,PEFA2011all[[#Headers],[id]:[UD-03.1]],0),0)&amp;""),"")</f>
        <v>2</v>
      </c>
      <c r="AR138">
        <f>IFERROR(VALUE(VLOOKUP($F138&amp;$G138,PEFA2011all[[id]:[UD-03.1]],MATCH(AR$4,PEFA2011all[[#Headers],[id]:[UD-03.1]],0),0)&amp;""),"")</f>
        <v>1</v>
      </c>
    </row>
    <row r="139" spans="2:44" x14ac:dyDescent="0.25">
      <c r="B139">
        <v>2011</v>
      </c>
      <c r="C139" t="s">
        <v>189</v>
      </c>
      <c r="D139" t="e" vm="31">
        <v>#VALUE!</v>
      </c>
      <c r="E139" t="str" cm="1">
        <f t="array" ref="E139">_FV(PEFA2011[[#This Row],[Country-abb]],"Abbreviation")</f>
        <v>NE</v>
      </c>
      <c r="F139" t="str">
        <f>_xlfn.XLOOKUP(PEFA2011[[#This Row],[ISO-2]],'Code'!$B$2:$B$250,'Code'!$C$2:$C$250,"",0)</f>
        <v>NER</v>
      </c>
      <c r="G139">
        <v>2008</v>
      </c>
      <c r="H139">
        <f>IFERROR(AVERAGE(PEFA2011[[#This Row],[Aggregate expenditure out-turn compared to original approved budget]:[Stock and monitoring of expenditure payment arrears]]),"")</f>
        <v>3.25</v>
      </c>
      <c r="I139">
        <f>IFERROR(AVERAGE(PEFA2011[[#This Row],[Classification of the budget]:[Public access to key fiscal information]]),"")</f>
        <v>3.1666666666666665</v>
      </c>
      <c r="J139">
        <f>IFERROR(AVERAGE(PEFA2011[[#This Row],[Orderliness and participation in the annual budget process]:[Multi-year perspective in fiscal planning, expenditure policy and budgeting]]),"")</f>
        <v>3.5</v>
      </c>
      <c r="K139">
        <f>IFERROR(AVERAGE(PEFA2011[[#This Row],[Transparency of taxpayer obligations and liabilities]:[Effectiveness of internal audit]]),"")</f>
        <v>3.2222222222222223</v>
      </c>
      <c r="L139">
        <f>IFERROR(AVERAGE(PEFA2011[[#This Row],[Timeliness and regularity of accounts reconciliation]:[Quality and timeliness of annual financial statements]]),"")</f>
        <v>2</v>
      </c>
      <c r="M139">
        <f>IFERROR(AVERAGE(PEFA2011[[#This Row],[Scope, nature and follow-up of external audit]:[Legislative scrutiny of external audit reports]]),"")</f>
        <v>3</v>
      </c>
      <c r="N139">
        <f>IFERROR(VALUE(VLOOKUP($F139&amp;$G139,PEFA2011all[[id]:[UD-03.1]],MATCH(N$4,PEFA2011all[[#Headers],[id]:[UD-03.1]],0),0)&amp;""),"")</f>
        <v>3</v>
      </c>
      <c r="O139">
        <f>IFERROR(VALUE(VLOOKUP($F139&amp;$G139,PEFA2011all[[id]:[UD-03.1]],MATCH(O$4,PEFA2011all[[#Headers],[id]:[UD-03.1]],0),0)&amp;""),"")</f>
        <v>7</v>
      </c>
      <c r="P139">
        <f>IFERROR(VALUE(VLOOKUP($F139&amp;$G139,PEFA2011all[[id]:[UD-03.1]],MATCH(P$4,PEFA2011all[[#Headers],[id]:[UD-03.1]],0),0)&amp;""),"")</f>
        <v>1</v>
      </c>
      <c r="Q139">
        <f>IFERROR(VALUE(VLOOKUP($F139&amp;$G139,PEFA2011all[[id]:[UD-03.1]],MATCH(Q$4,PEFA2011all[[#Headers],[id]:[UD-03.1]],0),0)&amp;""),"")</f>
        <v>2</v>
      </c>
      <c r="R139">
        <f>IFERROR(VALUE(VLOOKUP($F139&amp;$G139,PEFA2011all[[id]:[UD-03.1]],MATCH(R$4,PEFA2011all[[#Headers],[id]:[UD-03.1]],0),0)&amp;""),"")</f>
        <v>3</v>
      </c>
      <c r="S139">
        <f>IFERROR(VALUE(VLOOKUP($F139&amp;$G139,PEFA2011all[[id]:[UD-03.1]],MATCH(S$4,PEFA2011all[[#Headers],[id]:[UD-03.1]],0),0)&amp;""),"")</f>
        <v>1</v>
      </c>
      <c r="T139">
        <f>IFERROR(VALUE(VLOOKUP($F139&amp;$G139,PEFA2011all[[id]:[UD-03.1]],MATCH(T$4,PEFA2011all[[#Headers],[id]:[UD-03.1]],0),0)&amp;""),"")</f>
        <v>6</v>
      </c>
      <c r="U139">
        <f>IFERROR(VALUE(VLOOKUP($F139&amp;$G139,PEFA2011all[[id]:[UD-03.1]],MATCH(U$4,PEFA2011all[[#Headers],[id]:[UD-03.1]],0),0)&amp;""),"")</f>
        <v>2</v>
      </c>
      <c r="V139">
        <f>IFERROR(VALUE(VLOOKUP($F139&amp;$G139,PEFA2011all[[id]:[UD-03.1]],MATCH(V$4,PEFA2011all[[#Headers],[id]:[UD-03.1]],0),0)&amp;""),"")</f>
        <v>4</v>
      </c>
      <c r="W139">
        <f>IFERROR(VALUE(VLOOKUP($F139&amp;$G139,PEFA2011all[[id]:[UD-03.1]],MATCH(W$4,PEFA2011all[[#Headers],[id]:[UD-03.1]],0),0)&amp;""),"")</f>
        <v>3</v>
      </c>
      <c r="X139">
        <f>IFERROR(VALUE(VLOOKUP($F139&amp;$G139,PEFA2011all[[id]:[UD-03.1]],MATCH(X$4,PEFA2011all[[#Headers],[id]:[UD-03.1]],0),0)&amp;""),"")</f>
        <v>4</v>
      </c>
      <c r="Y139">
        <f>IFERROR(VALUE(VLOOKUP($F139&amp;$G139,PEFA2011all[[id]:[UD-03.1]],MATCH(Y$4,PEFA2011all[[#Headers],[id]:[UD-03.1]],0),0)&amp;""),"")</f>
        <v>3</v>
      </c>
      <c r="Z139">
        <f>IFERROR(VALUE(VLOOKUP($F139&amp;$G139,PEFA2011all[[id]:[UD-03.1]],MATCH(Z$4,PEFA2011all[[#Headers],[id]:[UD-03.1]],0),0)&amp;""),"")</f>
        <v>4</v>
      </c>
      <c r="AA139">
        <f>IFERROR(VALUE(VLOOKUP($F139&amp;$G139,PEFA2011all[[id]:[UD-03.1]],MATCH(AA$4,PEFA2011all[[#Headers],[id]:[UD-03.1]],0),0)&amp;""),"")</f>
        <v>3</v>
      </c>
      <c r="AB139">
        <f>IFERROR(VALUE(VLOOKUP($F139&amp;$G139,PEFA2011all[[id]:[UD-03.1]],MATCH(AB$4,PEFA2011all[[#Headers],[id]:[UD-03.1]],0),0)&amp;""),"")</f>
        <v>2</v>
      </c>
      <c r="AC139">
        <f>IFERROR(VALUE(VLOOKUP($F139&amp;$G139,PEFA2011all[[id]:[UD-03.1]],MATCH(AC$4,PEFA2011all[[#Headers],[id]:[UD-03.1]],0),0)&amp;""),"")</f>
        <v>4</v>
      </c>
      <c r="AD139">
        <f>IFERROR(VALUE(VLOOKUP($F139&amp;$G139,PEFA2011all[[id]:[UD-03.1]],MATCH(AD$4,PEFA2011all[[#Headers],[id]:[UD-03.1]],0),0)&amp;""),"")</f>
        <v>2</v>
      </c>
      <c r="AE139">
        <f>IFERROR(VALUE(VLOOKUP($F139&amp;$G139,PEFA2011all[[id]:[UD-03.1]],MATCH(AE$4,PEFA2011all[[#Headers],[id]:[UD-03.1]],0),0)&amp;""),"")</f>
        <v>2</v>
      </c>
      <c r="AF139">
        <f>IFERROR(VALUE(VLOOKUP($F139&amp;$G139,PEFA2011all[[id]:[UD-03.1]],MATCH(AF$4,PEFA2011all[[#Headers],[id]:[UD-03.1]],0),0)&amp;""),"")</f>
        <v>5</v>
      </c>
      <c r="AG139">
        <f>IFERROR(VALUE(VLOOKUP($F139&amp;$G139,PEFA2011all[[id]:[UD-03.1]],MATCH(AG$4,PEFA2011all[[#Headers],[id]:[UD-03.1]],0),0)&amp;""),"")</f>
        <v>4</v>
      </c>
      <c r="AH139">
        <f>IFERROR(VALUE(VLOOKUP($F139&amp;$G139,PEFA2011all[[id]:[UD-03.1]],MATCH(AH$4,PEFA2011all[[#Headers],[id]:[UD-03.1]],0),0)&amp;""),"")</f>
        <v>3</v>
      </c>
      <c r="AI139">
        <f>IFERROR(VALUE(VLOOKUP($F139&amp;$G139,PEFA2011all[[id]:[UD-03.1]],MATCH(AI$4,PEFA2011all[[#Headers],[id]:[UD-03.1]],0),0)&amp;""),"")</f>
        <v>1</v>
      </c>
      <c r="AJ139">
        <f>IFERROR(VALUE(VLOOKUP($F139&amp;$G139,PEFA2011all[[id]:[UD-03.1]],MATCH(AJ$4,PEFA2011all[[#Headers],[id]:[UD-03.1]],0),0)&amp;""),"")</f>
        <v>1</v>
      </c>
      <c r="AK139">
        <f>IFERROR(VALUE(VLOOKUP($F139&amp;$G139,PEFA2011all[[id]:[UD-03.1]],MATCH(AK$4,PEFA2011all[[#Headers],[id]:[UD-03.1]],0),0)&amp;""),"")</f>
        <v>2</v>
      </c>
      <c r="AL139">
        <f>IFERROR(VALUE(VLOOKUP($F139&amp;$G139,PEFA2011all[[id]:[UD-03.1]],MATCH(AL$4,PEFA2011all[[#Headers],[id]:[UD-03.1]],0),0)&amp;""),"")</f>
        <v>4</v>
      </c>
      <c r="AM139">
        <f>IFERROR(VALUE(VLOOKUP($F139&amp;$G139,PEFA2011all[[id]:[UD-03.1]],MATCH(AM$4,PEFA2011all[[#Headers],[id]:[UD-03.1]],0),0)&amp;""),"")</f>
        <v>1</v>
      </c>
      <c r="AN139">
        <f>IFERROR(VALUE(VLOOKUP($F139&amp;$G139,PEFA2011all[[id]:[UD-03.1]],MATCH(AN$4,PEFA2011all[[#Headers],[id]:[UD-03.1]],0),0)&amp;""),"")</f>
        <v>4</v>
      </c>
      <c r="AO139">
        <f>IFERROR(VALUE(VLOOKUP($F139&amp;$G139,PEFA2011all[[id]:[UD-03.1]],MATCH(AO$4,PEFA2011all[[#Headers],[id]:[UD-03.1]],0),0)&amp;""),"")</f>
        <v>4</v>
      </c>
      <c r="AP139">
        <f>IFERROR(VALUE(VLOOKUP($F139&amp;$G139,PEFA2011all[[id]:[UD-03.1]],MATCH(AP$4,PEFA2011all[[#Headers],[id]:[UD-03.1]],0),0)&amp;""),"")</f>
        <v>2</v>
      </c>
      <c r="AQ139">
        <f>IFERROR(VALUE(VLOOKUP($F139&amp;$G139,PEFA2011all[[id]:[UD-03.1]],MATCH(AQ$4,PEFA2011all[[#Headers],[id]:[UD-03.1]],0),0)&amp;""),"")</f>
        <v>4</v>
      </c>
      <c r="AR139">
        <f>IFERROR(VALUE(VLOOKUP($F139&amp;$G139,PEFA2011all[[id]:[UD-03.1]],MATCH(AR$4,PEFA2011all[[#Headers],[id]:[UD-03.1]],0),0)&amp;""),"")</f>
        <v>1</v>
      </c>
    </row>
    <row r="140" spans="2:44" x14ac:dyDescent="0.25">
      <c r="B140">
        <v>2011</v>
      </c>
      <c r="C140" t="s">
        <v>204</v>
      </c>
      <c r="D140" t="e" vm="71">
        <v>#VALUE!</v>
      </c>
      <c r="E140" t="str" cm="1">
        <f t="array" ref="E140">_FV(PEFA2011[[#This Row],[Country-abb]],"Abbreviation")</f>
        <v>NU</v>
      </c>
      <c r="F140" t="str">
        <f>_xlfn.XLOOKUP(PEFA2011[[#This Row],[ISO-2]],'Code'!$B$2:$B$250,'Code'!$C$2:$C$250,"",0)</f>
        <v>NIU</v>
      </c>
      <c r="G140">
        <v>2011</v>
      </c>
      <c r="H140">
        <f>IFERROR(AVERAGE(PEFA2011[[#This Row],[Aggregate expenditure out-turn compared to original approved budget]:[Stock and monitoring of expenditure payment arrears]]),"")</f>
        <v>5.75</v>
      </c>
      <c r="I140">
        <f>IFERROR(AVERAGE(PEFA2011[[#This Row],[Classification of the budget]:[Public access to key fiscal information]]),"")</f>
        <v>3.2</v>
      </c>
      <c r="J140">
        <f>IFERROR(AVERAGE(PEFA2011[[#This Row],[Orderliness and participation in the annual budget process]:[Multi-year perspective in fiscal planning, expenditure policy and budgeting]]),"")</f>
        <v>1.5</v>
      </c>
      <c r="K140">
        <f>IFERROR(AVERAGE(PEFA2011[[#This Row],[Transparency of taxpayer obligations and liabilities]:[Effectiveness of internal audit]]),"")</f>
        <v>2.6666666666666665</v>
      </c>
      <c r="L140">
        <f>IFERROR(AVERAGE(PEFA2011[[#This Row],[Timeliness and regularity of accounts reconciliation]:[Quality and timeliness of annual financial statements]]),"")</f>
        <v>3.25</v>
      </c>
      <c r="M140">
        <f>IFERROR(AVERAGE(PEFA2011[[#This Row],[Scope, nature and follow-up of external audit]:[Legislative scrutiny of external audit reports]]),"")</f>
        <v>2.6666666666666665</v>
      </c>
      <c r="N140">
        <f>IFERROR(VALUE(VLOOKUP($F140&amp;$G140,PEFA2011all[[id]:[UD-03.1]],MATCH(N$4,PEFA2011all[[#Headers],[id]:[UD-03.1]],0),0)&amp;""),"")</f>
        <v>7</v>
      </c>
      <c r="O140">
        <f>IFERROR(VALUE(VLOOKUP($F140&amp;$G140,PEFA2011all[[id]:[UD-03.1]],MATCH(O$4,PEFA2011all[[#Headers],[id]:[UD-03.1]],0),0)&amp;""),"")</f>
        <v>4</v>
      </c>
      <c r="P140">
        <f>IFERROR(VALUE(VLOOKUP($F140&amp;$G140,PEFA2011all[[id]:[UD-03.1]],MATCH(P$4,PEFA2011all[[#Headers],[id]:[UD-03.1]],0),0)&amp;""),"")</f>
        <v>5</v>
      </c>
      <c r="Q140">
        <f>IFERROR(VALUE(VLOOKUP($F140&amp;$G140,PEFA2011all[[id]:[UD-03.1]],MATCH(Q$4,PEFA2011all[[#Headers],[id]:[UD-03.1]],0),0)&amp;""),"")</f>
        <v>7</v>
      </c>
      <c r="R140">
        <f>IFERROR(VALUE(VLOOKUP($F140&amp;$G140,PEFA2011all[[id]:[UD-03.1]],MATCH(R$4,PEFA2011all[[#Headers],[id]:[UD-03.1]],0),0)&amp;""),"")</f>
        <v>3</v>
      </c>
      <c r="S140">
        <f>IFERROR(VALUE(VLOOKUP($F140&amp;$G140,PEFA2011all[[id]:[UD-03.1]],MATCH(S$4,PEFA2011all[[#Headers],[id]:[UD-03.1]],0),0)&amp;""),"")</f>
        <v>3</v>
      </c>
      <c r="T140">
        <f>IFERROR(VALUE(VLOOKUP($F140&amp;$G140,PEFA2011all[[id]:[UD-03.1]],MATCH(T$4,PEFA2011all[[#Headers],[id]:[UD-03.1]],0),0)&amp;""),"")</f>
        <v>2</v>
      </c>
      <c r="U140" t="str">
        <f>IFERROR(VALUE(VLOOKUP($F140&amp;$G140,PEFA2011all[[id]:[UD-03.1]],MATCH(U$4,PEFA2011all[[#Headers],[id]:[UD-03.1]],0),0)&amp;""),"")</f>
        <v/>
      </c>
      <c r="V140">
        <f>IFERROR(VALUE(VLOOKUP($F140&amp;$G140,PEFA2011all[[id]:[UD-03.1]],MATCH(V$4,PEFA2011all[[#Headers],[id]:[UD-03.1]],0),0)&amp;""),"")</f>
        <v>7</v>
      </c>
      <c r="W140">
        <f>IFERROR(VALUE(VLOOKUP($F140&amp;$G140,PEFA2011all[[id]:[UD-03.1]],MATCH(W$4,PEFA2011all[[#Headers],[id]:[UD-03.1]],0),0)&amp;""),"")</f>
        <v>1</v>
      </c>
      <c r="X140">
        <f>IFERROR(VALUE(VLOOKUP($F140&amp;$G140,PEFA2011all[[id]:[UD-03.1]],MATCH(X$4,PEFA2011all[[#Headers],[id]:[UD-03.1]],0),0)&amp;""),"")</f>
        <v>2</v>
      </c>
      <c r="Y140">
        <f>IFERROR(VALUE(VLOOKUP($F140&amp;$G140,PEFA2011all[[id]:[UD-03.1]],MATCH(Y$4,PEFA2011all[[#Headers],[id]:[UD-03.1]],0),0)&amp;""),"")</f>
        <v>1</v>
      </c>
      <c r="Z140">
        <f>IFERROR(VALUE(VLOOKUP($F140&amp;$G140,PEFA2011all[[id]:[UD-03.1]],MATCH(Z$4,PEFA2011all[[#Headers],[id]:[UD-03.1]],0),0)&amp;""),"")</f>
        <v>3</v>
      </c>
      <c r="AA140">
        <f>IFERROR(VALUE(VLOOKUP($F140&amp;$G140,PEFA2011all[[id]:[UD-03.1]],MATCH(AA$4,PEFA2011all[[#Headers],[id]:[UD-03.1]],0),0)&amp;""),"")</f>
        <v>3</v>
      </c>
      <c r="AB140">
        <f>IFERROR(VALUE(VLOOKUP($F140&amp;$G140,PEFA2011all[[id]:[UD-03.1]],MATCH(AB$4,PEFA2011all[[#Headers],[id]:[UD-03.1]],0),0)&amp;""),"")</f>
        <v>1</v>
      </c>
      <c r="AC140">
        <f>IFERROR(VALUE(VLOOKUP($F140&amp;$G140,PEFA2011all[[id]:[UD-03.1]],MATCH(AC$4,PEFA2011all[[#Headers],[id]:[UD-03.1]],0),0)&amp;""),"")</f>
        <v>6</v>
      </c>
      <c r="AD140">
        <f>IFERROR(VALUE(VLOOKUP($F140&amp;$G140,PEFA2011all[[id]:[UD-03.1]],MATCH(AD$4,PEFA2011all[[#Headers],[id]:[UD-03.1]],0),0)&amp;""),"")</f>
        <v>2</v>
      </c>
      <c r="AE140">
        <f>IFERROR(VALUE(VLOOKUP($F140&amp;$G140,PEFA2011all[[id]:[UD-03.1]],MATCH(AE$4,PEFA2011all[[#Headers],[id]:[UD-03.1]],0),0)&amp;""),"")</f>
        <v>2</v>
      </c>
      <c r="AF140">
        <f>IFERROR(VALUE(VLOOKUP($F140&amp;$G140,PEFA2011all[[id]:[UD-03.1]],MATCH(AF$4,PEFA2011all[[#Headers],[id]:[UD-03.1]],0),0)&amp;""),"")</f>
        <v>1</v>
      </c>
      <c r="AG140">
        <f>IFERROR(VALUE(VLOOKUP($F140&amp;$G140,PEFA2011all[[id]:[UD-03.1]],MATCH(AG$4,PEFA2011all[[#Headers],[id]:[UD-03.1]],0),0)&amp;""),"")</f>
        <v>4</v>
      </c>
      <c r="AH140">
        <f>IFERROR(VALUE(VLOOKUP($F140&amp;$G140,PEFA2011all[[id]:[UD-03.1]],MATCH(AH$4,PEFA2011all[[#Headers],[id]:[UD-03.1]],0),0)&amp;""),"")</f>
        <v>2</v>
      </c>
      <c r="AI140">
        <f>IFERROR(VALUE(VLOOKUP($F140&amp;$G140,PEFA2011all[[id]:[UD-03.1]],MATCH(AI$4,PEFA2011all[[#Headers],[id]:[UD-03.1]],0),0)&amp;""),"")</f>
        <v>2</v>
      </c>
      <c r="AJ140">
        <f>IFERROR(VALUE(VLOOKUP($F140&amp;$G140,PEFA2011all[[id]:[UD-03.1]],MATCH(AJ$4,PEFA2011all[[#Headers],[id]:[UD-03.1]],0),0)&amp;""),"")</f>
        <v>5</v>
      </c>
      <c r="AK140">
        <f>IFERROR(VALUE(VLOOKUP($F140&amp;$G140,PEFA2011all[[id]:[UD-03.1]],MATCH(AK$4,PEFA2011all[[#Headers],[id]:[UD-03.1]],0),0)&amp;""),"")</f>
        <v>4</v>
      </c>
      <c r="AL140">
        <f>IFERROR(VALUE(VLOOKUP($F140&amp;$G140,PEFA2011all[[id]:[UD-03.1]],MATCH(AL$4,PEFA2011all[[#Headers],[id]:[UD-03.1]],0),0)&amp;""),"")</f>
        <v>2</v>
      </c>
      <c r="AM140">
        <f>IFERROR(VALUE(VLOOKUP($F140&amp;$G140,PEFA2011all[[id]:[UD-03.1]],MATCH(AM$4,PEFA2011all[[#Headers],[id]:[UD-03.1]],0),0)&amp;""),"")</f>
        <v>2</v>
      </c>
      <c r="AN140">
        <f>IFERROR(VALUE(VLOOKUP($F140&amp;$G140,PEFA2011all[[id]:[UD-03.1]],MATCH(AN$4,PEFA2011all[[#Headers],[id]:[UD-03.1]],0),0)&amp;""),"")</f>
        <v>4</v>
      </c>
      <c r="AO140">
        <f>IFERROR(VALUE(VLOOKUP($F140&amp;$G140,PEFA2011all[[id]:[UD-03.1]],MATCH(AO$4,PEFA2011all[[#Headers],[id]:[UD-03.1]],0),0)&amp;""),"")</f>
        <v>2</v>
      </c>
      <c r="AP140">
        <f>IFERROR(VALUE(VLOOKUP($F140&amp;$G140,PEFA2011all[[id]:[UD-03.1]],MATCH(AP$4,PEFA2011all[[#Headers],[id]:[UD-03.1]],0),0)&amp;""),"")</f>
        <v>7</v>
      </c>
      <c r="AQ140">
        <f>IFERROR(VALUE(VLOOKUP($F140&amp;$G140,PEFA2011all[[id]:[UD-03.1]],MATCH(AQ$4,PEFA2011all[[#Headers],[id]:[UD-03.1]],0),0)&amp;""),"")</f>
        <v>1</v>
      </c>
      <c r="AR140">
        <f>IFERROR(VALUE(VLOOKUP($F140&amp;$G140,PEFA2011all[[id]:[UD-03.1]],MATCH(AR$4,PEFA2011all[[#Headers],[id]:[UD-03.1]],0),0)&amp;""),"")</f>
        <v>1</v>
      </c>
    </row>
    <row r="141" spans="2:44" x14ac:dyDescent="0.25">
      <c r="B141">
        <v>2011</v>
      </c>
      <c r="C141" t="s">
        <v>230</v>
      </c>
      <c r="D141" t="e" vm="105">
        <v>#VALUE!</v>
      </c>
      <c r="E141" t="str" cm="1">
        <f t="array" ref="E141">_FV(PEFA2011[[#This Row],[Country-abb]],"Abbreviation")</f>
        <v>NO</v>
      </c>
      <c r="F141" t="str">
        <f>_xlfn.XLOOKUP(PEFA2011[[#This Row],[ISO-2]],'Code'!$B$2:$B$250,'Code'!$C$2:$C$250,"",0)</f>
        <v>NOR</v>
      </c>
      <c r="G141">
        <v>2008</v>
      </c>
      <c r="H141">
        <f>IFERROR(AVERAGE(PEFA2011[[#This Row],[Aggregate expenditure out-turn compared to original approved budget]:[Stock and monitoring of expenditure payment arrears]]),"")</f>
        <v>7</v>
      </c>
      <c r="I141">
        <f>IFERROR(AVERAGE(PEFA2011[[#This Row],[Classification of the budget]:[Public access to key fiscal information]]),"")</f>
        <v>5.833333333333333</v>
      </c>
      <c r="J141">
        <f>IFERROR(AVERAGE(PEFA2011[[#This Row],[Orderliness and participation in the annual budget process]:[Multi-year perspective in fiscal planning, expenditure policy and budgeting]]),"")</f>
        <v>5.5</v>
      </c>
      <c r="K141">
        <f>IFERROR(AVERAGE(PEFA2011[[#This Row],[Transparency of taxpayer obligations and liabilities]:[Effectiveness of internal audit]]),"")</f>
        <v>6.1111111111111107</v>
      </c>
      <c r="L141">
        <f>IFERROR(AVERAGE(PEFA2011[[#This Row],[Timeliness and regularity of accounts reconciliation]:[Quality and timeliness of annual financial statements]]),"")</f>
        <v>4.5</v>
      </c>
      <c r="M141">
        <f>IFERROR(AVERAGE(PEFA2011[[#This Row],[Scope, nature and follow-up of external audit]:[Legislative scrutiny of external audit reports]]),"")</f>
        <v>5.333333333333333</v>
      </c>
      <c r="N141">
        <f>IFERROR(VALUE(VLOOKUP($F141&amp;$G141,PEFA2011all[[id]:[UD-03.1]],MATCH(N$4,PEFA2011all[[#Headers],[id]:[UD-03.1]],0),0)&amp;""),"")</f>
        <v>7</v>
      </c>
      <c r="O141">
        <f>IFERROR(VALUE(VLOOKUP($F141&amp;$G141,PEFA2011all[[id]:[UD-03.1]],MATCH(O$4,PEFA2011all[[#Headers],[id]:[UD-03.1]],0),0)&amp;""),"")</f>
        <v>7</v>
      </c>
      <c r="P141">
        <f>IFERROR(VALUE(VLOOKUP($F141&amp;$G141,PEFA2011all[[id]:[UD-03.1]],MATCH(P$4,PEFA2011all[[#Headers],[id]:[UD-03.1]],0),0)&amp;""),"")</f>
        <v>7</v>
      </c>
      <c r="Q141">
        <f>IFERROR(VALUE(VLOOKUP($F141&amp;$G141,PEFA2011all[[id]:[UD-03.1]],MATCH(Q$4,PEFA2011all[[#Headers],[id]:[UD-03.1]],0),0)&amp;""),"")</f>
        <v>7</v>
      </c>
      <c r="R141">
        <f>IFERROR(VALUE(VLOOKUP($F141&amp;$G141,PEFA2011all[[id]:[UD-03.1]],MATCH(R$4,PEFA2011all[[#Headers],[id]:[UD-03.1]],0),0)&amp;""),"")</f>
        <v>7</v>
      </c>
      <c r="S141">
        <f>IFERROR(VALUE(VLOOKUP($F141&amp;$G141,PEFA2011all[[id]:[UD-03.1]],MATCH(S$4,PEFA2011all[[#Headers],[id]:[UD-03.1]],0),0)&amp;""),"")</f>
        <v>7</v>
      </c>
      <c r="T141">
        <f>IFERROR(VALUE(VLOOKUP($F141&amp;$G141,PEFA2011all[[id]:[UD-03.1]],MATCH(T$4,PEFA2011all[[#Headers],[id]:[UD-03.1]],0),0)&amp;""),"")</f>
        <v>7</v>
      </c>
      <c r="U141">
        <f>IFERROR(VALUE(VLOOKUP($F141&amp;$G141,PEFA2011all[[id]:[UD-03.1]],MATCH(U$4,PEFA2011all[[#Headers],[id]:[UD-03.1]],0),0)&amp;""),"")</f>
        <v>5</v>
      </c>
      <c r="V141">
        <f>IFERROR(VALUE(VLOOKUP($F141&amp;$G141,PEFA2011all[[id]:[UD-03.1]],MATCH(V$4,PEFA2011all[[#Headers],[id]:[UD-03.1]],0),0)&amp;""),"")</f>
        <v>4</v>
      </c>
      <c r="W141">
        <f>IFERROR(VALUE(VLOOKUP($F141&amp;$G141,PEFA2011all[[id]:[UD-03.1]],MATCH(W$4,PEFA2011all[[#Headers],[id]:[UD-03.1]],0),0)&amp;""),"")</f>
        <v>5</v>
      </c>
      <c r="X141">
        <f>IFERROR(VALUE(VLOOKUP($F141&amp;$G141,PEFA2011all[[id]:[UD-03.1]],MATCH(X$4,PEFA2011all[[#Headers],[id]:[UD-03.1]],0),0)&amp;""),"")</f>
        <v>7</v>
      </c>
      <c r="Y141">
        <f>IFERROR(VALUE(VLOOKUP($F141&amp;$G141,PEFA2011all[[id]:[UD-03.1]],MATCH(Y$4,PEFA2011all[[#Headers],[id]:[UD-03.1]],0),0)&amp;""),"")</f>
        <v>4</v>
      </c>
      <c r="Z141">
        <f>IFERROR(VALUE(VLOOKUP($F141&amp;$G141,PEFA2011all[[id]:[UD-03.1]],MATCH(Z$4,PEFA2011all[[#Headers],[id]:[UD-03.1]],0),0)&amp;""),"")</f>
        <v>7</v>
      </c>
      <c r="AA141">
        <f>IFERROR(VALUE(VLOOKUP($F141&amp;$G141,PEFA2011all[[id]:[UD-03.1]],MATCH(AA$4,PEFA2011all[[#Headers],[id]:[UD-03.1]],0),0)&amp;""),"")</f>
        <v>7</v>
      </c>
      <c r="AB141">
        <f>IFERROR(VALUE(VLOOKUP($F141&amp;$G141,PEFA2011all[[id]:[UD-03.1]],MATCH(AB$4,PEFA2011all[[#Headers],[id]:[UD-03.1]],0),0)&amp;""),"")</f>
        <v>7</v>
      </c>
      <c r="AC141">
        <f>IFERROR(VALUE(VLOOKUP($F141&amp;$G141,PEFA2011all[[id]:[UD-03.1]],MATCH(AC$4,PEFA2011all[[#Headers],[id]:[UD-03.1]],0),0)&amp;""),"")</f>
        <v>7</v>
      </c>
      <c r="AD141">
        <f>IFERROR(VALUE(VLOOKUP($F141&amp;$G141,PEFA2011all[[id]:[UD-03.1]],MATCH(AD$4,PEFA2011all[[#Headers],[id]:[UD-03.1]],0),0)&amp;""),"")</f>
        <v>7</v>
      </c>
      <c r="AE141">
        <f>IFERROR(VALUE(VLOOKUP($F141&amp;$G141,PEFA2011all[[id]:[UD-03.1]],MATCH(AE$4,PEFA2011all[[#Headers],[id]:[UD-03.1]],0),0)&amp;""),"")</f>
        <v>7</v>
      </c>
      <c r="AF141">
        <f>IFERROR(VALUE(VLOOKUP($F141&amp;$G141,PEFA2011all[[id]:[UD-03.1]],MATCH(AF$4,PEFA2011all[[#Headers],[id]:[UD-03.1]],0),0)&amp;""),"")</f>
        <v>5</v>
      </c>
      <c r="AG141">
        <f>IFERROR(VALUE(VLOOKUP($F141&amp;$G141,PEFA2011all[[id]:[UD-03.1]],MATCH(AG$4,PEFA2011all[[#Headers],[id]:[UD-03.1]],0),0)&amp;""),"")</f>
        <v>7</v>
      </c>
      <c r="AH141">
        <f>IFERROR(VALUE(VLOOKUP($F141&amp;$G141,PEFA2011all[[id]:[UD-03.1]],MATCH(AH$4,PEFA2011all[[#Headers],[id]:[UD-03.1]],0),0)&amp;""),"")</f>
        <v>1</v>
      </c>
      <c r="AI141">
        <f>IFERROR(VALUE(VLOOKUP($F141&amp;$G141,PEFA2011all[[id]:[UD-03.1]],MATCH(AI$4,PEFA2011all[[#Headers],[id]:[UD-03.1]],0),0)&amp;""),"")</f>
        <v>6</v>
      </c>
      <c r="AJ141">
        <f>IFERROR(VALUE(VLOOKUP($F141&amp;$G141,PEFA2011all[[id]:[UD-03.1]],MATCH(AJ$4,PEFA2011all[[#Headers],[id]:[UD-03.1]],0),0)&amp;""),"")</f>
        <v>1</v>
      </c>
      <c r="AK141">
        <f>IFERROR(VALUE(VLOOKUP($F141&amp;$G141,PEFA2011all[[id]:[UD-03.1]],MATCH(AK$4,PEFA2011all[[#Headers],[id]:[UD-03.1]],0),0)&amp;""),"")</f>
        <v>4</v>
      </c>
      <c r="AL141">
        <f>IFERROR(VALUE(VLOOKUP($F141&amp;$G141,PEFA2011all[[id]:[UD-03.1]],MATCH(AL$4,PEFA2011all[[#Headers],[id]:[UD-03.1]],0),0)&amp;""),"")</f>
        <v>7</v>
      </c>
      <c r="AM141">
        <f>IFERROR(VALUE(VLOOKUP($F141&amp;$G141,PEFA2011all[[id]:[UD-03.1]],MATCH(AM$4,PEFA2011all[[#Headers],[id]:[UD-03.1]],0),0)&amp;""),"")</f>
        <v>6</v>
      </c>
      <c r="AN141">
        <f>IFERROR(VALUE(VLOOKUP($F141&amp;$G141,PEFA2011all[[id]:[UD-03.1]],MATCH(AN$4,PEFA2011all[[#Headers],[id]:[UD-03.1]],0),0)&amp;""),"")</f>
        <v>6</v>
      </c>
      <c r="AO141">
        <f>IFERROR(VALUE(VLOOKUP($F141&amp;$G141,PEFA2011all[[id]:[UD-03.1]],MATCH(AO$4,PEFA2011all[[#Headers],[id]:[UD-03.1]],0),0)&amp;""),"")</f>
        <v>4</v>
      </c>
      <c r="AP141" t="str">
        <f>IFERROR(VALUE(VLOOKUP($F141&amp;$G141,PEFA2011all[[id]:[UD-03.1]],MATCH(AP$4,PEFA2011all[[#Headers],[id]:[UD-03.1]],0),0)&amp;""),"")</f>
        <v/>
      </c>
      <c r="AQ141" t="str">
        <f>IFERROR(VALUE(VLOOKUP($F141&amp;$G141,PEFA2011all[[id]:[UD-03.1]],MATCH(AQ$4,PEFA2011all[[#Headers],[id]:[UD-03.1]],0),0)&amp;""),"")</f>
        <v/>
      </c>
      <c r="AR141" t="str">
        <f>IFERROR(VALUE(VLOOKUP($F141&amp;$G141,PEFA2011all[[id]:[UD-03.1]],MATCH(AR$4,PEFA2011all[[#Headers],[id]:[UD-03.1]],0),0)&amp;""),"")</f>
        <v/>
      </c>
    </row>
    <row r="142" spans="2:44" x14ac:dyDescent="0.25">
      <c r="B142">
        <v>2011</v>
      </c>
      <c r="C142" t="s">
        <v>181</v>
      </c>
      <c r="D142" t="e" vm="106">
        <v>#VALUE!</v>
      </c>
      <c r="E142" t="str" cm="1">
        <f t="array" ref="E142">_FV(PEFA2011[[#This Row],[Country-abb]],"Abbreviation")</f>
        <v>PK</v>
      </c>
      <c r="F142" t="str">
        <f>_xlfn.XLOOKUP(PEFA2011[[#This Row],[ISO-2]],'Code'!$B$2:$B$250,'Code'!$C$2:$C$250,"",0)</f>
        <v>PAK</v>
      </c>
      <c r="G142">
        <v>2012</v>
      </c>
      <c r="H142">
        <f>IFERROR(AVERAGE(PEFA2011[[#This Row],[Aggregate expenditure out-turn compared to original approved budget]:[Stock and monitoring of expenditure payment arrears]]),"")</f>
        <v>3.75</v>
      </c>
      <c r="I142">
        <f>IFERROR(AVERAGE(PEFA2011[[#This Row],[Classification of the budget]:[Public access to key fiscal information]]),"")</f>
        <v>5.666666666666667</v>
      </c>
      <c r="J142">
        <f>IFERROR(AVERAGE(PEFA2011[[#This Row],[Orderliness and participation in the annual budget process]:[Multi-year perspective in fiscal planning, expenditure policy and budgeting]]),"")</f>
        <v>6.5</v>
      </c>
      <c r="K142">
        <f>IFERROR(AVERAGE(PEFA2011[[#This Row],[Transparency of taxpayer obligations and liabilities]:[Effectiveness of internal audit]]),"")</f>
        <v>3.7777777777777777</v>
      </c>
      <c r="L142">
        <f>IFERROR(AVERAGE(PEFA2011[[#This Row],[Timeliness and regularity of accounts reconciliation]:[Quality and timeliness of annual financial statements]]),"")</f>
        <v>3.3333333333333335</v>
      </c>
      <c r="M142">
        <f>IFERROR(AVERAGE(PEFA2011[[#This Row],[Scope, nature and follow-up of external audit]:[Legislative scrutiny of external audit reports]]),"")</f>
        <v>3.6666666666666665</v>
      </c>
      <c r="N142">
        <f>IFERROR(VALUE(VLOOKUP($F142&amp;$G142,PEFA2011all[[id]:[UD-03.1]],MATCH(N$4,PEFA2011all[[#Headers],[id]:[UD-03.1]],0),0)&amp;""),"")</f>
        <v>5</v>
      </c>
      <c r="O142">
        <f>IFERROR(VALUE(VLOOKUP($F142&amp;$G142,PEFA2011all[[id]:[UD-03.1]],MATCH(O$4,PEFA2011all[[#Headers],[id]:[UD-03.1]],0),0)&amp;""),"")</f>
        <v>4</v>
      </c>
      <c r="P142">
        <f>IFERROR(VALUE(VLOOKUP($F142&amp;$G142,PEFA2011all[[id]:[UD-03.1]],MATCH(P$4,PEFA2011all[[#Headers],[id]:[UD-03.1]],0),0)&amp;""),"")</f>
        <v>5</v>
      </c>
      <c r="Q142">
        <f>IFERROR(VALUE(VLOOKUP($F142&amp;$G142,PEFA2011all[[id]:[UD-03.1]],MATCH(Q$4,PEFA2011all[[#Headers],[id]:[UD-03.1]],0),0)&amp;""),"")</f>
        <v>1</v>
      </c>
      <c r="R142">
        <f>IFERROR(VALUE(VLOOKUP($F142&amp;$G142,PEFA2011all[[id]:[UD-03.1]],MATCH(R$4,PEFA2011all[[#Headers],[id]:[UD-03.1]],0),0)&amp;""),"")</f>
        <v>7</v>
      </c>
      <c r="S142">
        <f>IFERROR(VALUE(VLOOKUP($F142&amp;$G142,PEFA2011all[[id]:[UD-03.1]],MATCH(S$4,PEFA2011all[[#Headers],[id]:[UD-03.1]],0),0)&amp;""),"")</f>
        <v>7</v>
      </c>
      <c r="T142">
        <f>IFERROR(VALUE(VLOOKUP($F142&amp;$G142,PEFA2011all[[id]:[UD-03.1]],MATCH(T$4,PEFA2011all[[#Headers],[id]:[UD-03.1]],0),0)&amp;""),"")</f>
        <v>4</v>
      </c>
      <c r="U142">
        <f>IFERROR(VALUE(VLOOKUP($F142&amp;$G142,PEFA2011all[[id]:[UD-03.1]],MATCH(U$4,PEFA2011all[[#Headers],[id]:[UD-03.1]],0),0)&amp;""),"")</f>
        <v>7</v>
      </c>
      <c r="V142">
        <f>IFERROR(VALUE(VLOOKUP($F142&amp;$G142,PEFA2011all[[id]:[UD-03.1]],MATCH(V$4,PEFA2011all[[#Headers],[id]:[UD-03.1]],0),0)&amp;""),"")</f>
        <v>4</v>
      </c>
      <c r="W142">
        <f>IFERROR(VALUE(VLOOKUP($F142&amp;$G142,PEFA2011all[[id]:[UD-03.1]],MATCH(W$4,PEFA2011all[[#Headers],[id]:[UD-03.1]],0),0)&amp;""),"")</f>
        <v>5</v>
      </c>
      <c r="X142">
        <f>IFERROR(VALUE(VLOOKUP($F142&amp;$G142,PEFA2011all[[id]:[UD-03.1]],MATCH(X$4,PEFA2011all[[#Headers],[id]:[UD-03.1]],0),0)&amp;""),"")</f>
        <v>7</v>
      </c>
      <c r="Y142">
        <f>IFERROR(VALUE(VLOOKUP($F142&amp;$G142,PEFA2011all[[id]:[UD-03.1]],MATCH(Y$4,PEFA2011all[[#Headers],[id]:[UD-03.1]],0),0)&amp;""),"")</f>
        <v>6</v>
      </c>
      <c r="Z142">
        <f>IFERROR(VALUE(VLOOKUP($F142&amp;$G142,PEFA2011all[[id]:[UD-03.1]],MATCH(Z$4,PEFA2011all[[#Headers],[id]:[UD-03.1]],0),0)&amp;""),"")</f>
        <v>5</v>
      </c>
      <c r="AA142">
        <f>IFERROR(VALUE(VLOOKUP($F142&amp;$G142,PEFA2011all[[id]:[UD-03.1]],MATCH(AA$4,PEFA2011all[[#Headers],[id]:[UD-03.1]],0),0)&amp;""),"")</f>
        <v>4</v>
      </c>
      <c r="AB142">
        <f>IFERROR(VALUE(VLOOKUP($F142&amp;$G142,PEFA2011all[[id]:[UD-03.1]],MATCH(AB$4,PEFA2011all[[#Headers],[id]:[UD-03.1]],0),0)&amp;""),"")</f>
        <v>2</v>
      </c>
      <c r="AC142">
        <f>IFERROR(VALUE(VLOOKUP($F142&amp;$G142,PEFA2011all[[id]:[UD-03.1]],MATCH(AC$4,PEFA2011all[[#Headers],[id]:[UD-03.1]],0),0)&amp;""),"")</f>
        <v>4</v>
      </c>
      <c r="AD142">
        <f>IFERROR(VALUE(VLOOKUP($F142&amp;$G142,PEFA2011all[[id]:[UD-03.1]],MATCH(AD$4,PEFA2011all[[#Headers],[id]:[UD-03.1]],0),0)&amp;""),"")</f>
        <v>6</v>
      </c>
      <c r="AE142">
        <f>IFERROR(VALUE(VLOOKUP($F142&amp;$G142,PEFA2011all[[id]:[UD-03.1]],MATCH(AE$4,PEFA2011all[[#Headers],[id]:[UD-03.1]],0),0)&amp;""),"")</f>
        <v>6</v>
      </c>
      <c r="AF142">
        <f>IFERROR(VALUE(VLOOKUP($F142&amp;$G142,PEFA2011all[[id]:[UD-03.1]],MATCH(AF$4,PEFA2011all[[#Headers],[id]:[UD-03.1]],0),0)&amp;""),"")</f>
        <v>2</v>
      </c>
      <c r="AG142">
        <f>IFERROR(VALUE(VLOOKUP($F142&amp;$G142,PEFA2011all[[id]:[UD-03.1]],MATCH(AG$4,PEFA2011all[[#Headers],[id]:[UD-03.1]],0),0)&amp;""),"")</f>
        <v>4</v>
      </c>
      <c r="AH142">
        <f>IFERROR(VALUE(VLOOKUP($F142&amp;$G142,PEFA2011all[[id]:[UD-03.1]],MATCH(AH$4,PEFA2011all[[#Headers],[id]:[UD-03.1]],0),0)&amp;""),"")</f>
        <v>1</v>
      </c>
      <c r="AI142">
        <f>IFERROR(VALUE(VLOOKUP($F142&amp;$G142,PEFA2011all[[id]:[UD-03.1]],MATCH(AI$4,PEFA2011all[[#Headers],[id]:[UD-03.1]],0),0)&amp;""),"")</f>
        <v>2</v>
      </c>
      <c r="AJ142" t="str">
        <f>IFERROR(VALUE(VLOOKUP($F142&amp;$G142,PEFA2011all[[id]:[UD-03.1]],MATCH(AJ$4,PEFA2011all[[#Headers],[id]:[UD-03.1]],0),0)&amp;""),"")</f>
        <v/>
      </c>
      <c r="AK142">
        <f>IFERROR(VALUE(VLOOKUP($F142&amp;$G142,PEFA2011all[[id]:[UD-03.1]],MATCH(AK$4,PEFA2011all[[#Headers],[id]:[UD-03.1]],0),0)&amp;""),"")</f>
        <v>4</v>
      </c>
      <c r="AL142">
        <f>IFERROR(VALUE(VLOOKUP($F142&amp;$G142,PEFA2011all[[id]:[UD-03.1]],MATCH(AL$4,PEFA2011all[[#Headers],[id]:[UD-03.1]],0),0)&amp;""),"")</f>
        <v>4</v>
      </c>
      <c r="AM142">
        <f>IFERROR(VALUE(VLOOKUP($F142&amp;$G142,PEFA2011all[[id]:[UD-03.1]],MATCH(AM$4,PEFA2011all[[#Headers],[id]:[UD-03.1]],0),0)&amp;""),"")</f>
        <v>5</v>
      </c>
      <c r="AN142">
        <f>IFERROR(VALUE(VLOOKUP($F142&amp;$G142,PEFA2011all[[id]:[UD-03.1]],MATCH(AN$4,PEFA2011all[[#Headers],[id]:[UD-03.1]],0),0)&amp;""),"")</f>
        <v>4</v>
      </c>
      <c r="AO142">
        <f>IFERROR(VALUE(VLOOKUP($F142&amp;$G142,PEFA2011all[[id]:[UD-03.1]],MATCH(AO$4,PEFA2011all[[#Headers],[id]:[UD-03.1]],0),0)&amp;""),"")</f>
        <v>2</v>
      </c>
      <c r="AP142">
        <f>IFERROR(VALUE(VLOOKUP($F142&amp;$G142,PEFA2011all[[id]:[UD-03.1]],MATCH(AP$4,PEFA2011all[[#Headers],[id]:[UD-03.1]],0),0)&amp;""),"")</f>
        <v>7</v>
      </c>
      <c r="AQ142">
        <f>IFERROR(VALUE(VLOOKUP($F142&amp;$G142,PEFA2011all[[id]:[UD-03.1]],MATCH(AQ$4,PEFA2011all[[#Headers],[id]:[UD-03.1]],0),0)&amp;""),"")</f>
        <v>3</v>
      </c>
      <c r="AR142">
        <f>IFERROR(VALUE(VLOOKUP($F142&amp;$G142,PEFA2011all[[id]:[UD-03.1]],MATCH(AR$4,PEFA2011all[[#Headers],[id]:[UD-03.1]],0),0)&amp;""),"")</f>
        <v>1</v>
      </c>
    </row>
    <row r="143" spans="2:44" x14ac:dyDescent="0.25">
      <c r="B143">
        <v>2011</v>
      </c>
      <c r="C143" t="s">
        <v>181</v>
      </c>
      <c r="D143" t="e" vm="106">
        <v>#VALUE!</v>
      </c>
      <c r="E143" t="str" cm="1">
        <f t="array" ref="E143">_FV(PEFA2011[[#This Row],[Country-abb]],"Abbreviation")</f>
        <v>PK</v>
      </c>
      <c r="F143" t="str">
        <f>_xlfn.XLOOKUP(PEFA2011[[#This Row],[ISO-2]],'Code'!$B$2:$B$250,'Code'!$C$2:$C$250,"",0)</f>
        <v>PAK</v>
      </c>
      <c r="G143">
        <v>2009</v>
      </c>
      <c r="H143">
        <f>IFERROR(AVERAGE(PEFA2011[[#This Row],[Aggregate expenditure out-turn compared to original approved budget]:[Stock and monitoring of expenditure payment arrears]]),"")</f>
        <v>3.5</v>
      </c>
      <c r="I143">
        <f>IFERROR(AVERAGE(PEFA2011[[#This Row],[Classification of the budget]:[Public access to key fiscal information]]),"")</f>
        <v>4.666666666666667</v>
      </c>
      <c r="J143">
        <f>IFERROR(AVERAGE(PEFA2011[[#This Row],[Orderliness and participation in the annual budget process]:[Multi-year perspective in fiscal planning, expenditure policy and budgeting]]),"")</f>
        <v>5</v>
      </c>
      <c r="K143">
        <f>IFERROR(AVERAGE(PEFA2011[[#This Row],[Transparency of taxpayer obligations and liabilities]:[Effectiveness of internal audit]]),"")</f>
        <v>3.4444444444444446</v>
      </c>
      <c r="L143">
        <f>IFERROR(AVERAGE(PEFA2011[[#This Row],[Timeliness and regularity of accounts reconciliation]:[Quality and timeliness of annual financial statements]]),"")</f>
        <v>4.75</v>
      </c>
      <c r="M143">
        <f>IFERROR(AVERAGE(PEFA2011[[#This Row],[Scope, nature and follow-up of external audit]:[Legislative scrutiny of external audit reports]]),"")</f>
        <v>2.6666666666666665</v>
      </c>
      <c r="N143">
        <f>IFERROR(VALUE(VLOOKUP($F143&amp;$G143,PEFA2011all[[id]:[UD-03.1]],MATCH(N$4,PEFA2011all[[#Headers],[id]:[UD-03.1]],0),0)&amp;""),"")</f>
        <v>1</v>
      </c>
      <c r="O143">
        <f>IFERROR(VALUE(VLOOKUP($F143&amp;$G143,PEFA2011all[[id]:[UD-03.1]],MATCH(O$4,PEFA2011all[[#Headers],[id]:[UD-03.1]],0),0)&amp;""),"")</f>
        <v>5</v>
      </c>
      <c r="P143">
        <f>IFERROR(VALUE(VLOOKUP($F143&amp;$G143,PEFA2011all[[id]:[UD-03.1]],MATCH(P$4,PEFA2011all[[#Headers],[id]:[UD-03.1]],0),0)&amp;""),"")</f>
        <v>7</v>
      </c>
      <c r="Q143">
        <f>IFERROR(VALUE(VLOOKUP($F143&amp;$G143,PEFA2011all[[id]:[UD-03.1]],MATCH(Q$4,PEFA2011all[[#Headers],[id]:[UD-03.1]],0),0)&amp;""),"")</f>
        <v>1</v>
      </c>
      <c r="R143">
        <f>IFERROR(VALUE(VLOOKUP($F143&amp;$G143,PEFA2011all[[id]:[UD-03.1]],MATCH(R$4,PEFA2011all[[#Headers],[id]:[UD-03.1]],0),0)&amp;""),"")</f>
        <v>7</v>
      </c>
      <c r="S143">
        <f>IFERROR(VALUE(VLOOKUP($F143&amp;$G143,PEFA2011all[[id]:[UD-03.1]],MATCH(S$4,PEFA2011all[[#Headers],[id]:[UD-03.1]],0),0)&amp;""),"")</f>
        <v>5</v>
      </c>
      <c r="T143">
        <f>IFERROR(VALUE(VLOOKUP($F143&amp;$G143,PEFA2011all[[id]:[UD-03.1]],MATCH(T$4,PEFA2011all[[#Headers],[id]:[UD-03.1]],0),0)&amp;""),"")</f>
        <v>2</v>
      </c>
      <c r="U143">
        <f>IFERROR(VALUE(VLOOKUP($F143&amp;$G143,PEFA2011all[[id]:[UD-03.1]],MATCH(U$4,PEFA2011all[[#Headers],[id]:[UD-03.1]],0),0)&amp;""),"")</f>
        <v>7</v>
      </c>
      <c r="V143">
        <f>IFERROR(VALUE(VLOOKUP($F143&amp;$G143,PEFA2011all[[id]:[UD-03.1]],MATCH(V$4,PEFA2011all[[#Headers],[id]:[UD-03.1]],0),0)&amp;""),"")</f>
        <v>4</v>
      </c>
      <c r="W143">
        <f>IFERROR(VALUE(VLOOKUP($F143&amp;$G143,PEFA2011all[[id]:[UD-03.1]],MATCH(W$4,PEFA2011all[[#Headers],[id]:[UD-03.1]],0),0)&amp;""),"")</f>
        <v>3</v>
      </c>
      <c r="X143">
        <f>IFERROR(VALUE(VLOOKUP($F143&amp;$G143,PEFA2011all[[id]:[UD-03.1]],MATCH(X$4,PEFA2011all[[#Headers],[id]:[UD-03.1]],0),0)&amp;""),"")</f>
        <v>6</v>
      </c>
      <c r="Y143">
        <f>IFERROR(VALUE(VLOOKUP($F143&amp;$G143,PEFA2011all[[id]:[UD-03.1]],MATCH(Y$4,PEFA2011all[[#Headers],[id]:[UD-03.1]],0),0)&amp;""),"")</f>
        <v>4</v>
      </c>
      <c r="Z143">
        <f>IFERROR(VALUE(VLOOKUP($F143&amp;$G143,PEFA2011all[[id]:[UD-03.1]],MATCH(Z$4,PEFA2011all[[#Headers],[id]:[UD-03.1]],0),0)&amp;""),"")</f>
        <v>5</v>
      </c>
      <c r="AA143">
        <f>IFERROR(VALUE(VLOOKUP($F143&amp;$G143,PEFA2011all[[id]:[UD-03.1]],MATCH(AA$4,PEFA2011all[[#Headers],[id]:[UD-03.1]],0),0)&amp;""),"")</f>
        <v>5</v>
      </c>
      <c r="AB143">
        <f>IFERROR(VALUE(VLOOKUP($F143&amp;$G143,PEFA2011all[[id]:[UD-03.1]],MATCH(AB$4,PEFA2011all[[#Headers],[id]:[UD-03.1]],0),0)&amp;""),"")</f>
        <v>2</v>
      </c>
      <c r="AC143">
        <f>IFERROR(VALUE(VLOOKUP($F143&amp;$G143,PEFA2011all[[id]:[UD-03.1]],MATCH(AC$4,PEFA2011all[[#Headers],[id]:[UD-03.1]],0),0)&amp;""),"")</f>
        <v>2</v>
      </c>
      <c r="AD143">
        <f>IFERROR(VALUE(VLOOKUP($F143&amp;$G143,PEFA2011all[[id]:[UD-03.1]],MATCH(AD$4,PEFA2011all[[#Headers],[id]:[UD-03.1]],0),0)&amp;""),"")</f>
        <v>6</v>
      </c>
      <c r="AE143">
        <f>IFERROR(VALUE(VLOOKUP($F143&amp;$G143,PEFA2011all[[id]:[UD-03.1]],MATCH(AE$4,PEFA2011all[[#Headers],[id]:[UD-03.1]],0),0)&amp;""),"")</f>
        <v>4</v>
      </c>
      <c r="AF143">
        <f>IFERROR(VALUE(VLOOKUP($F143&amp;$G143,PEFA2011all[[id]:[UD-03.1]],MATCH(AF$4,PEFA2011all[[#Headers],[id]:[UD-03.1]],0),0)&amp;""),"")</f>
        <v>3</v>
      </c>
      <c r="AG143">
        <f>IFERROR(VALUE(VLOOKUP($F143&amp;$G143,PEFA2011all[[id]:[UD-03.1]],MATCH(AG$4,PEFA2011all[[#Headers],[id]:[UD-03.1]],0),0)&amp;""),"")</f>
        <v>3</v>
      </c>
      <c r="AH143">
        <f>IFERROR(VALUE(VLOOKUP($F143&amp;$G143,PEFA2011all[[id]:[UD-03.1]],MATCH(AH$4,PEFA2011all[[#Headers],[id]:[UD-03.1]],0),0)&amp;""),"")</f>
        <v>1</v>
      </c>
      <c r="AI143">
        <f>IFERROR(VALUE(VLOOKUP($F143&amp;$G143,PEFA2011all[[id]:[UD-03.1]],MATCH(AI$4,PEFA2011all[[#Headers],[id]:[UD-03.1]],0),0)&amp;""),"")</f>
        <v>4</v>
      </c>
      <c r="AJ143">
        <f>IFERROR(VALUE(VLOOKUP($F143&amp;$G143,PEFA2011all[[id]:[UD-03.1]],MATCH(AJ$4,PEFA2011all[[#Headers],[id]:[UD-03.1]],0),0)&amp;""),"")</f>
        <v>5</v>
      </c>
      <c r="AK143">
        <f>IFERROR(VALUE(VLOOKUP($F143&amp;$G143,PEFA2011all[[id]:[UD-03.1]],MATCH(AK$4,PEFA2011all[[#Headers],[id]:[UD-03.1]],0),0)&amp;""),"")</f>
        <v>4</v>
      </c>
      <c r="AL143">
        <f>IFERROR(VALUE(VLOOKUP($F143&amp;$G143,PEFA2011all[[id]:[UD-03.1]],MATCH(AL$4,PEFA2011all[[#Headers],[id]:[UD-03.1]],0),0)&amp;""),"")</f>
        <v>6</v>
      </c>
      <c r="AM143">
        <f>IFERROR(VALUE(VLOOKUP($F143&amp;$G143,PEFA2011all[[id]:[UD-03.1]],MATCH(AM$4,PEFA2011all[[#Headers],[id]:[UD-03.1]],0),0)&amp;""),"")</f>
        <v>4</v>
      </c>
      <c r="AN143">
        <f>IFERROR(VALUE(VLOOKUP($F143&amp;$G143,PEFA2011all[[id]:[UD-03.1]],MATCH(AN$4,PEFA2011all[[#Headers],[id]:[UD-03.1]],0),0)&amp;""),"")</f>
        <v>2</v>
      </c>
      <c r="AO143">
        <f>IFERROR(VALUE(VLOOKUP($F143&amp;$G143,PEFA2011all[[id]:[UD-03.1]],MATCH(AO$4,PEFA2011all[[#Headers],[id]:[UD-03.1]],0),0)&amp;""),"")</f>
        <v>2</v>
      </c>
      <c r="AP143">
        <f>IFERROR(VALUE(VLOOKUP($F143&amp;$G143,PEFA2011all[[id]:[UD-03.1]],MATCH(AP$4,PEFA2011all[[#Headers],[id]:[UD-03.1]],0),0)&amp;""),"")</f>
        <v>7</v>
      </c>
      <c r="AQ143">
        <f>IFERROR(VALUE(VLOOKUP($F143&amp;$G143,PEFA2011all[[id]:[UD-03.1]],MATCH(AQ$4,PEFA2011all[[#Headers],[id]:[UD-03.1]],0),0)&amp;""),"")</f>
        <v>4</v>
      </c>
      <c r="AR143">
        <f>IFERROR(VALUE(VLOOKUP($F143&amp;$G143,PEFA2011all[[id]:[UD-03.1]],MATCH(AR$4,PEFA2011all[[#Headers],[id]:[UD-03.1]],0),0)&amp;""),"")</f>
        <v>3</v>
      </c>
    </row>
    <row r="144" spans="2:44" x14ac:dyDescent="0.25">
      <c r="B144">
        <v>2011</v>
      </c>
      <c r="C144" t="s">
        <v>172</v>
      </c>
      <c r="D144" t="e" vm="107">
        <v>#VALUE!</v>
      </c>
      <c r="E144" t="str" cm="1">
        <f t="array" ref="E144">_FV(PEFA2011[[#This Row],[Country-abb]],"Abbreviation")</f>
        <v>PA</v>
      </c>
      <c r="F144" t="str">
        <f>_xlfn.XLOOKUP(PEFA2011[[#This Row],[ISO-2]],'Code'!$B$2:$B$250,'Code'!$C$2:$C$250,"",0)</f>
        <v>PAN</v>
      </c>
      <c r="G144">
        <v>2013</v>
      </c>
      <c r="H144">
        <f>IFERROR(AVERAGE(PEFA2011[[#This Row],[Aggregate expenditure out-turn compared to original approved budget]:[Stock and monitoring of expenditure payment arrears]]),"")</f>
        <v>3.75</v>
      </c>
      <c r="I144">
        <f>IFERROR(AVERAGE(PEFA2011[[#This Row],[Classification of the budget]:[Public access to key fiscal information]]),"")</f>
        <v>4</v>
      </c>
      <c r="J144">
        <f>IFERROR(AVERAGE(PEFA2011[[#This Row],[Orderliness and participation in the annual budget process]:[Multi-year perspective in fiscal planning, expenditure policy and budgeting]]),"")</f>
        <v>3.5</v>
      </c>
      <c r="K144">
        <f>IFERROR(AVERAGE(PEFA2011[[#This Row],[Transparency of taxpayer obligations and liabilities]:[Effectiveness of internal audit]]),"")</f>
        <v>2.2222222222222223</v>
      </c>
      <c r="L144">
        <f>IFERROR(AVERAGE(PEFA2011[[#This Row],[Timeliness and regularity of accounts reconciliation]:[Quality and timeliness of annual financial statements]]),"")</f>
        <v>3.75</v>
      </c>
      <c r="M144">
        <f>IFERROR(AVERAGE(PEFA2011[[#This Row],[Scope, nature and follow-up of external audit]:[Legislative scrutiny of external audit reports]]),"")</f>
        <v>2.3333333333333335</v>
      </c>
      <c r="N144">
        <f>IFERROR(VALUE(VLOOKUP($F144&amp;$G144,PEFA2011all[[id]:[UD-03.1]],MATCH(N$4,PEFA2011all[[#Headers],[id]:[UD-03.1]],0),0)&amp;""),"")</f>
        <v>7</v>
      </c>
      <c r="O144">
        <f>IFERROR(VALUE(VLOOKUP($F144&amp;$G144,PEFA2011all[[id]:[UD-03.1]],MATCH(O$4,PEFA2011all[[#Headers],[id]:[UD-03.1]],0),0)&amp;""),"")</f>
        <v>6</v>
      </c>
      <c r="P144">
        <f>IFERROR(VALUE(VLOOKUP($F144&amp;$G144,PEFA2011all[[id]:[UD-03.1]],MATCH(P$4,PEFA2011all[[#Headers],[id]:[UD-03.1]],0),0)&amp;""),"")</f>
        <v>1</v>
      </c>
      <c r="Q144">
        <f>IFERROR(VALUE(VLOOKUP($F144&amp;$G144,PEFA2011all[[id]:[UD-03.1]],MATCH(Q$4,PEFA2011all[[#Headers],[id]:[UD-03.1]],0),0)&amp;""),"")</f>
        <v>1</v>
      </c>
      <c r="R144">
        <f>IFERROR(VALUE(VLOOKUP($F144&amp;$G144,PEFA2011all[[id]:[UD-03.1]],MATCH(R$4,PEFA2011all[[#Headers],[id]:[UD-03.1]],0),0)&amp;""),"")</f>
        <v>5</v>
      </c>
      <c r="S144">
        <f>IFERROR(VALUE(VLOOKUP($F144&amp;$G144,PEFA2011all[[id]:[UD-03.1]],MATCH(S$4,PEFA2011all[[#Headers],[id]:[UD-03.1]],0),0)&amp;""),"")</f>
        <v>5</v>
      </c>
      <c r="T144">
        <f>IFERROR(VALUE(VLOOKUP($F144&amp;$G144,PEFA2011all[[id]:[UD-03.1]],MATCH(T$4,PEFA2011all[[#Headers],[id]:[UD-03.1]],0),0)&amp;""),"")</f>
        <v>1</v>
      </c>
      <c r="U144">
        <f>IFERROR(VALUE(VLOOKUP($F144&amp;$G144,PEFA2011all[[id]:[UD-03.1]],MATCH(U$4,PEFA2011all[[#Headers],[id]:[UD-03.1]],0),0)&amp;""),"")</f>
        <v>3</v>
      </c>
      <c r="V144">
        <f>IFERROR(VALUE(VLOOKUP($F144&amp;$G144,PEFA2011all[[id]:[UD-03.1]],MATCH(V$4,PEFA2011all[[#Headers],[id]:[UD-03.1]],0),0)&amp;""),"")</f>
        <v>3</v>
      </c>
      <c r="W144">
        <f>IFERROR(VALUE(VLOOKUP($F144&amp;$G144,PEFA2011all[[id]:[UD-03.1]],MATCH(W$4,PEFA2011all[[#Headers],[id]:[UD-03.1]],0),0)&amp;""),"")</f>
        <v>7</v>
      </c>
      <c r="X144">
        <f>IFERROR(VALUE(VLOOKUP($F144&amp;$G144,PEFA2011all[[id]:[UD-03.1]],MATCH(X$4,PEFA2011all[[#Headers],[id]:[UD-03.1]],0),0)&amp;""),"")</f>
        <v>4</v>
      </c>
      <c r="Y144">
        <f>IFERROR(VALUE(VLOOKUP($F144&amp;$G144,PEFA2011all[[id]:[UD-03.1]],MATCH(Y$4,PEFA2011all[[#Headers],[id]:[UD-03.1]],0),0)&amp;""),"")</f>
        <v>3</v>
      </c>
      <c r="Z144">
        <f>IFERROR(VALUE(VLOOKUP($F144&amp;$G144,PEFA2011all[[id]:[UD-03.1]],MATCH(Z$4,PEFA2011all[[#Headers],[id]:[UD-03.1]],0),0)&amp;""),"")</f>
        <v>3</v>
      </c>
      <c r="AA144">
        <f>IFERROR(VALUE(VLOOKUP($F144&amp;$G144,PEFA2011all[[id]:[UD-03.1]],MATCH(AA$4,PEFA2011all[[#Headers],[id]:[UD-03.1]],0),0)&amp;""),"")</f>
        <v>1</v>
      </c>
      <c r="AB144">
        <f>IFERROR(VALUE(VLOOKUP($F144&amp;$G144,PEFA2011all[[id]:[UD-03.1]],MATCH(AB$4,PEFA2011all[[#Headers],[id]:[UD-03.1]],0),0)&amp;""),"")</f>
        <v>1</v>
      </c>
      <c r="AC144">
        <f>IFERROR(VALUE(VLOOKUP($F144&amp;$G144,PEFA2011all[[id]:[UD-03.1]],MATCH(AC$4,PEFA2011all[[#Headers],[id]:[UD-03.1]],0),0)&amp;""),"")</f>
        <v>2</v>
      </c>
      <c r="AD144">
        <f>IFERROR(VALUE(VLOOKUP($F144&amp;$G144,PEFA2011all[[id]:[UD-03.1]],MATCH(AD$4,PEFA2011all[[#Headers],[id]:[UD-03.1]],0),0)&amp;""),"")</f>
        <v>1</v>
      </c>
      <c r="AE144">
        <f>IFERROR(VALUE(VLOOKUP($F144&amp;$G144,PEFA2011all[[id]:[UD-03.1]],MATCH(AE$4,PEFA2011all[[#Headers],[id]:[UD-03.1]],0),0)&amp;""),"")</f>
        <v>4</v>
      </c>
      <c r="AF144">
        <f>IFERROR(VALUE(VLOOKUP($F144&amp;$G144,PEFA2011all[[id]:[UD-03.1]],MATCH(AF$4,PEFA2011all[[#Headers],[id]:[UD-03.1]],0),0)&amp;""),"")</f>
        <v>2</v>
      </c>
      <c r="AG144">
        <f>IFERROR(VALUE(VLOOKUP($F144&amp;$G144,PEFA2011all[[id]:[UD-03.1]],MATCH(AG$4,PEFA2011all[[#Headers],[id]:[UD-03.1]],0),0)&amp;""),"")</f>
        <v>4</v>
      </c>
      <c r="AH144">
        <f>IFERROR(VALUE(VLOOKUP($F144&amp;$G144,PEFA2011all[[id]:[UD-03.1]],MATCH(AH$4,PEFA2011all[[#Headers],[id]:[UD-03.1]],0),0)&amp;""),"")</f>
        <v>2</v>
      </c>
      <c r="AI144">
        <f>IFERROR(VALUE(VLOOKUP($F144&amp;$G144,PEFA2011all[[id]:[UD-03.1]],MATCH(AI$4,PEFA2011all[[#Headers],[id]:[UD-03.1]],0),0)&amp;""),"")</f>
        <v>4</v>
      </c>
      <c r="AJ144">
        <f>IFERROR(VALUE(VLOOKUP($F144&amp;$G144,PEFA2011all[[id]:[UD-03.1]],MATCH(AJ$4,PEFA2011all[[#Headers],[id]:[UD-03.1]],0),0)&amp;""),"")</f>
        <v>7</v>
      </c>
      <c r="AK144">
        <f>IFERROR(VALUE(VLOOKUP($F144&amp;$G144,PEFA2011all[[id]:[UD-03.1]],MATCH(AK$4,PEFA2011all[[#Headers],[id]:[UD-03.1]],0),0)&amp;""),"")</f>
        <v>2</v>
      </c>
      <c r="AL144">
        <f>IFERROR(VALUE(VLOOKUP($F144&amp;$G144,PEFA2011all[[id]:[UD-03.1]],MATCH(AL$4,PEFA2011all[[#Headers],[id]:[UD-03.1]],0),0)&amp;""),"")</f>
        <v>2</v>
      </c>
      <c r="AM144">
        <f>IFERROR(VALUE(VLOOKUP($F144&amp;$G144,PEFA2011all[[id]:[UD-03.1]],MATCH(AM$4,PEFA2011all[[#Headers],[id]:[UD-03.1]],0),0)&amp;""),"")</f>
        <v>1</v>
      </c>
      <c r="AN144">
        <f>IFERROR(VALUE(VLOOKUP($F144&amp;$G144,PEFA2011all[[id]:[UD-03.1]],MATCH(AN$4,PEFA2011all[[#Headers],[id]:[UD-03.1]],0),0)&amp;""),"")</f>
        <v>4</v>
      </c>
      <c r="AO144">
        <f>IFERROR(VALUE(VLOOKUP($F144&amp;$G144,PEFA2011all[[id]:[UD-03.1]],MATCH(AO$4,PEFA2011all[[#Headers],[id]:[UD-03.1]],0),0)&amp;""),"")</f>
        <v>2</v>
      </c>
      <c r="AP144">
        <f>IFERROR(VALUE(VLOOKUP($F144&amp;$G144,PEFA2011all[[id]:[UD-03.1]],MATCH(AP$4,PEFA2011all[[#Headers],[id]:[UD-03.1]],0),0)&amp;""),"")</f>
        <v>7</v>
      </c>
      <c r="AQ144">
        <f>IFERROR(VALUE(VLOOKUP($F144&amp;$G144,PEFA2011all[[id]:[UD-03.1]],MATCH(AQ$4,PEFA2011all[[#Headers],[id]:[UD-03.1]],0),0)&amp;""),"")</f>
        <v>7</v>
      </c>
      <c r="AR144">
        <f>IFERROR(VALUE(VLOOKUP($F144&amp;$G144,PEFA2011all[[id]:[UD-03.1]],MATCH(AR$4,PEFA2011all[[#Headers],[id]:[UD-03.1]],0),0)&amp;""),"")</f>
        <v>3</v>
      </c>
    </row>
    <row r="145" spans="2:44" x14ac:dyDescent="0.25">
      <c r="B145">
        <v>2011</v>
      </c>
      <c r="C145" t="s">
        <v>207</v>
      </c>
      <c r="D145" t="e" vm="39">
        <v>#VALUE!</v>
      </c>
      <c r="E145" t="str" cm="1">
        <f t="array" ref="E145">_FV(PEFA2011[[#This Row],[Country-abb]],"Abbreviation")</f>
        <v>PY</v>
      </c>
      <c r="F145" t="str">
        <f>_xlfn.XLOOKUP(PEFA2011[[#This Row],[ISO-2]],'Code'!$B$2:$B$250,'Code'!$C$2:$C$250,"",0)</f>
        <v>PRY</v>
      </c>
      <c r="G145">
        <v>2011</v>
      </c>
      <c r="H145">
        <f>IFERROR(AVERAGE(PEFA2011[[#This Row],[Aggregate expenditure out-turn compared to original approved budget]:[Stock and monitoring of expenditure payment arrears]]),"")</f>
        <v>4.75</v>
      </c>
      <c r="I145">
        <f>IFERROR(AVERAGE(PEFA2011[[#This Row],[Classification of the budget]:[Public access to key fiscal information]]),"")</f>
        <v>4.166666666666667</v>
      </c>
      <c r="J145">
        <f>IFERROR(AVERAGE(PEFA2011[[#This Row],[Orderliness and participation in the annual budget process]:[Multi-year perspective in fiscal planning, expenditure policy and budgeting]]),"")</f>
        <v>4</v>
      </c>
      <c r="K145">
        <f>IFERROR(AVERAGE(PEFA2011[[#This Row],[Transparency of taxpayer obligations and liabilities]:[Effectiveness of internal audit]]),"")</f>
        <v>4.333333333333333</v>
      </c>
      <c r="L145">
        <f>IFERROR(AVERAGE(PEFA2011[[#This Row],[Timeliness and regularity of accounts reconciliation]:[Quality and timeliness of annual financial statements]]),"")</f>
        <v>3.75</v>
      </c>
      <c r="M145">
        <f>IFERROR(AVERAGE(PEFA2011[[#This Row],[Scope, nature and follow-up of external audit]:[Legislative scrutiny of external audit reports]]),"")</f>
        <v>3</v>
      </c>
      <c r="N145">
        <f>IFERROR(VALUE(VLOOKUP($F145&amp;$G145,PEFA2011all[[id]:[UD-03.1]],MATCH(N$4,PEFA2011all[[#Headers],[id]:[UD-03.1]],0),0)&amp;""),"")</f>
        <v>3</v>
      </c>
      <c r="O145">
        <f>IFERROR(VALUE(VLOOKUP($F145&amp;$G145,PEFA2011all[[id]:[UD-03.1]],MATCH(O$4,PEFA2011all[[#Headers],[id]:[UD-03.1]],0),0)&amp;""),"")</f>
        <v>7</v>
      </c>
      <c r="P145">
        <f>IFERROR(VALUE(VLOOKUP($F145&amp;$G145,PEFA2011all[[id]:[UD-03.1]],MATCH(P$4,PEFA2011all[[#Headers],[id]:[UD-03.1]],0),0)&amp;""),"")</f>
        <v>5</v>
      </c>
      <c r="Q145">
        <f>IFERROR(VALUE(VLOOKUP($F145&amp;$G145,PEFA2011all[[id]:[UD-03.1]],MATCH(Q$4,PEFA2011all[[#Headers],[id]:[UD-03.1]],0),0)&amp;""),"")</f>
        <v>4</v>
      </c>
      <c r="R145">
        <f>IFERROR(VALUE(VLOOKUP($F145&amp;$G145,PEFA2011all[[id]:[UD-03.1]],MATCH(R$4,PEFA2011all[[#Headers],[id]:[UD-03.1]],0),0)&amp;""),"")</f>
        <v>5</v>
      </c>
      <c r="S145">
        <f>IFERROR(VALUE(VLOOKUP($F145&amp;$G145,PEFA2011all[[id]:[UD-03.1]],MATCH(S$4,PEFA2011all[[#Headers],[id]:[UD-03.1]],0),0)&amp;""),"")</f>
        <v>3</v>
      </c>
      <c r="T145">
        <f>IFERROR(VALUE(VLOOKUP($F145&amp;$G145,PEFA2011all[[id]:[UD-03.1]],MATCH(T$4,PEFA2011all[[#Headers],[id]:[UD-03.1]],0),0)&amp;""),"")</f>
        <v>5</v>
      </c>
      <c r="U145">
        <f>IFERROR(VALUE(VLOOKUP($F145&amp;$G145,PEFA2011all[[id]:[UD-03.1]],MATCH(U$4,PEFA2011all[[#Headers],[id]:[UD-03.1]],0),0)&amp;""),"")</f>
        <v>4</v>
      </c>
      <c r="V145">
        <f>IFERROR(VALUE(VLOOKUP($F145&amp;$G145,PEFA2011all[[id]:[UD-03.1]],MATCH(V$4,PEFA2011all[[#Headers],[id]:[UD-03.1]],0),0)&amp;""),"")</f>
        <v>3</v>
      </c>
      <c r="W145">
        <f>IFERROR(VALUE(VLOOKUP($F145&amp;$G145,PEFA2011all[[id]:[UD-03.1]],MATCH(W$4,PEFA2011all[[#Headers],[id]:[UD-03.1]],0),0)&amp;""),"")</f>
        <v>5</v>
      </c>
      <c r="X145">
        <f>IFERROR(VALUE(VLOOKUP($F145&amp;$G145,PEFA2011all[[id]:[UD-03.1]],MATCH(X$4,PEFA2011all[[#Headers],[id]:[UD-03.1]],0),0)&amp;""),"")</f>
        <v>6</v>
      </c>
      <c r="Y145">
        <f>IFERROR(VALUE(VLOOKUP($F145&amp;$G145,PEFA2011all[[id]:[UD-03.1]],MATCH(Y$4,PEFA2011all[[#Headers],[id]:[UD-03.1]],0),0)&amp;""),"")</f>
        <v>2</v>
      </c>
      <c r="Z145">
        <f>IFERROR(VALUE(VLOOKUP($F145&amp;$G145,PEFA2011all[[id]:[UD-03.1]],MATCH(Z$4,PEFA2011all[[#Headers],[id]:[UD-03.1]],0),0)&amp;""),"")</f>
        <v>5</v>
      </c>
      <c r="AA145">
        <f>IFERROR(VALUE(VLOOKUP($F145&amp;$G145,PEFA2011all[[id]:[UD-03.1]],MATCH(AA$4,PEFA2011all[[#Headers],[id]:[UD-03.1]],0),0)&amp;""),"")</f>
        <v>3</v>
      </c>
      <c r="AB145">
        <f>IFERROR(VALUE(VLOOKUP($F145&amp;$G145,PEFA2011all[[id]:[UD-03.1]],MATCH(AB$4,PEFA2011all[[#Headers],[id]:[UD-03.1]],0),0)&amp;""),"")</f>
        <v>7</v>
      </c>
      <c r="AC145">
        <f>IFERROR(VALUE(VLOOKUP($F145&amp;$G145,PEFA2011all[[id]:[UD-03.1]],MATCH(AC$4,PEFA2011all[[#Headers],[id]:[UD-03.1]],0),0)&amp;""),"")</f>
        <v>4</v>
      </c>
      <c r="AD145">
        <f>IFERROR(VALUE(VLOOKUP($F145&amp;$G145,PEFA2011all[[id]:[UD-03.1]],MATCH(AD$4,PEFA2011all[[#Headers],[id]:[UD-03.1]],0),0)&amp;""),"")</f>
        <v>6</v>
      </c>
      <c r="AE145">
        <f>IFERROR(VALUE(VLOOKUP($F145&amp;$G145,PEFA2011all[[id]:[UD-03.1]],MATCH(AE$4,PEFA2011all[[#Headers],[id]:[UD-03.1]],0),0)&amp;""),"")</f>
        <v>2</v>
      </c>
      <c r="AF145">
        <f>IFERROR(VALUE(VLOOKUP($F145&amp;$G145,PEFA2011all[[id]:[UD-03.1]],MATCH(AF$4,PEFA2011all[[#Headers],[id]:[UD-03.1]],0),0)&amp;""),"")</f>
        <v>6</v>
      </c>
      <c r="AG145">
        <f>IFERROR(VALUE(VLOOKUP($F145&amp;$G145,PEFA2011all[[id]:[UD-03.1]],MATCH(AG$4,PEFA2011all[[#Headers],[id]:[UD-03.1]],0),0)&amp;""),"")</f>
        <v>3</v>
      </c>
      <c r="AH145">
        <f>IFERROR(VALUE(VLOOKUP($F145&amp;$G145,PEFA2011all[[id]:[UD-03.1]],MATCH(AH$4,PEFA2011all[[#Headers],[id]:[UD-03.1]],0),0)&amp;""),"")</f>
        <v>3</v>
      </c>
      <c r="AI145">
        <f>IFERROR(VALUE(VLOOKUP($F145&amp;$G145,PEFA2011all[[id]:[UD-03.1]],MATCH(AI$4,PEFA2011all[[#Headers],[id]:[UD-03.1]],0),0)&amp;""),"")</f>
        <v>6</v>
      </c>
      <c r="AJ145">
        <f>IFERROR(VALUE(VLOOKUP($F145&amp;$G145,PEFA2011all[[id]:[UD-03.1]],MATCH(AJ$4,PEFA2011all[[#Headers],[id]:[UD-03.1]],0),0)&amp;""),"")</f>
        <v>1</v>
      </c>
      <c r="AK145">
        <f>IFERROR(VALUE(VLOOKUP($F145&amp;$G145,PEFA2011all[[id]:[UD-03.1]],MATCH(AK$4,PEFA2011all[[#Headers],[id]:[UD-03.1]],0),0)&amp;""),"")</f>
        <v>4</v>
      </c>
      <c r="AL145">
        <f>IFERROR(VALUE(VLOOKUP($F145&amp;$G145,PEFA2011all[[id]:[UD-03.1]],MATCH(AL$4,PEFA2011all[[#Headers],[id]:[UD-03.1]],0),0)&amp;""),"")</f>
        <v>4</v>
      </c>
      <c r="AM145">
        <f>IFERROR(VALUE(VLOOKUP($F145&amp;$G145,PEFA2011all[[id]:[UD-03.1]],MATCH(AM$4,PEFA2011all[[#Headers],[id]:[UD-03.1]],0),0)&amp;""),"")</f>
        <v>3</v>
      </c>
      <c r="AN145">
        <f>IFERROR(VALUE(VLOOKUP($F145&amp;$G145,PEFA2011all[[id]:[UD-03.1]],MATCH(AN$4,PEFA2011all[[#Headers],[id]:[UD-03.1]],0),0)&amp;""),"")</f>
        <v>4</v>
      </c>
      <c r="AO145">
        <f>IFERROR(VALUE(VLOOKUP($F145&amp;$G145,PEFA2011all[[id]:[UD-03.1]],MATCH(AO$4,PEFA2011all[[#Headers],[id]:[UD-03.1]],0),0)&amp;""),"")</f>
        <v>2</v>
      </c>
      <c r="AP145">
        <f>IFERROR(VALUE(VLOOKUP($F145&amp;$G145,PEFA2011all[[id]:[UD-03.1]],MATCH(AP$4,PEFA2011all[[#Headers],[id]:[UD-03.1]],0),0)&amp;""),"")</f>
        <v>2</v>
      </c>
      <c r="AQ145">
        <f>IFERROR(VALUE(VLOOKUP($F145&amp;$G145,PEFA2011all[[id]:[UD-03.1]],MATCH(AQ$4,PEFA2011all[[#Headers],[id]:[UD-03.1]],0),0)&amp;""),"")</f>
        <v>2</v>
      </c>
      <c r="AR145">
        <f>IFERROR(VALUE(VLOOKUP($F145&amp;$G145,PEFA2011all[[id]:[UD-03.1]],MATCH(AR$4,PEFA2011all[[#Headers],[id]:[UD-03.1]],0),0)&amp;""),"")</f>
        <v>1</v>
      </c>
    </row>
    <row r="146" spans="2:44" x14ac:dyDescent="0.25">
      <c r="B146">
        <v>2011</v>
      </c>
      <c r="C146" t="s">
        <v>207</v>
      </c>
      <c r="D146" t="e" vm="39">
        <v>#VALUE!</v>
      </c>
      <c r="E146" t="str" cm="1">
        <f t="array" ref="E146">_FV(PEFA2011[[#This Row],[Country-abb]],"Abbreviation")</f>
        <v>PY</v>
      </c>
      <c r="F146" t="str">
        <f>_xlfn.XLOOKUP(PEFA2011[[#This Row],[ISO-2]],'Code'!$B$2:$B$250,'Code'!$C$2:$C$250,"",0)</f>
        <v>PRY</v>
      </c>
      <c r="G146">
        <v>2008</v>
      </c>
      <c r="H146">
        <f>IFERROR(AVERAGE(PEFA2011[[#This Row],[Aggregate expenditure out-turn compared to original approved budget]:[Stock and monitoring of expenditure payment arrears]]),"")</f>
        <v>4.75</v>
      </c>
      <c r="I146">
        <f>IFERROR(AVERAGE(PEFA2011[[#This Row],[Classification of the budget]:[Public access to key fiscal information]]),"")</f>
        <v>4.333333333333333</v>
      </c>
      <c r="J146">
        <f>IFERROR(AVERAGE(PEFA2011[[#This Row],[Orderliness and participation in the annual budget process]:[Multi-year perspective in fiscal planning, expenditure policy and budgeting]]),"")</f>
        <v>4.5</v>
      </c>
      <c r="K146">
        <f>IFERROR(AVERAGE(PEFA2011[[#This Row],[Transparency of taxpayer obligations and liabilities]:[Effectiveness of internal audit]]),"")</f>
        <v>3.4444444444444446</v>
      </c>
      <c r="L146">
        <f>IFERROR(AVERAGE(PEFA2011[[#This Row],[Timeliness and regularity of accounts reconciliation]:[Quality and timeliness of annual financial statements]]),"")</f>
        <v>3.75</v>
      </c>
      <c r="M146">
        <f>IFERROR(AVERAGE(PEFA2011[[#This Row],[Scope, nature and follow-up of external audit]:[Legislative scrutiny of external audit reports]]),"")</f>
        <v>4</v>
      </c>
      <c r="N146">
        <f>IFERROR(VALUE(VLOOKUP($F146&amp;$G146,PEFA2011all[[id]:[UD-03.1]],MATCH(N$4,PEFA2011all[[#Headers],[id]:[UD-03.1]],0),0)&amp;""),"")</f>
        <v>3</v>
      </c>
      <c r="O146">
        <f>IFERROR(VALUE(VLOOKUP($F146&amp;$G146,PEFA2011all[[id]:[UD-03.1]],MATCH(O$4,PEFA2011all[[#Headers],[id]:[UD-03.1]],0),0)&amp;""),"")</f>
        <v>5</v>
      </c>
      <c r="P146">
        <f>IFERROR(VALUE(VLOOKUP($F146&amp;$G146,PEFA2011all[[id]:[UD-03.1]],MATCH(P$4,PEFA2011all[[#Headers],[id]:[UD-03.1]],0),0)&amp;""),"")</f>
        <v>7</v>
      </c>
      <c r="Q146">
        <f>IFERROR(VALUE(VLOOKUP($F146&amp;$G146,PEFA2011all[[id]:[UD-03.1]],MATCH(Q$4,PEFA2011all[[#Headers],[id]:[UD-03.1]],0),0)&amp;""),"")</f>
        <v>4</v>
      </c>
      <c r="R146">
        <f>IFERROR(VALUE(VLOOKUP($F146&amp;$G146,PEFA2011all[[id]:[UD-03.1]],MATCH(R$4,PEFA2011all[[#Headers],[id]:[UD-03.1]],0),0)&amp;""),"")</f>
        <v>5</v>
      </c>
      <c r="S146">
        <f>IFERROR(VALUE(VLOOKUP($F146&amp;$G146,PEFA2011all[[id]:[UD-03.1]],MATCH(S$4,PEFA2011all[[#Headers],[id]:[UD-03.1]],0),0)&amp;""),"")</f>
        <v>3</v>
      </c>
      <c r="T146">
        <f>IFERROR(VALUE(VLOOKUP($F146&amp;$G146,PEFA2011all[[id]:[UD-03.1]],MATCH(T$4,PEFA2011all[[#Headers],[id]:[UD-03.1]],0),0)&amp;""),"")</f>
        <v>6</v>
      </c>
      <c r="U146">
        <f>IFERROR(VALUE(VLOOKUP($F146&amp;$G146,PEFA2011all[[id]:[UD-03.1]],MATCH(U$4,PEFA2011all[[#Headers],[id]:[UD-03.1]],0),0)&amp;""),"")</f>
        <v>2</v>
      </c>
      <c r="V146">
        <f>IFERROR(VALUE(VLOOKUP($F146&amp;$G146,PEFA2011all[[id]:[UD-03.1]],MATCH(V$4,PEFA2011all[[#Headers],[id]:[UD-03.1]],0),0)&amp;""),"")</f>
        <v>3</v>
      </c>
      <c r="W146">
        <f>IFERROR(VALUE(VLOOKUP($F146&amp;$G146,PEFA2011all[[id]:[UD-03.1]],MATCH(W$4,PEFA2011all[[#Headers],[id]:[UD-03.1]],0),0)&amp;""),"")</f>
        <v>7</v>
      </c>
      <c r="X146">
        <f>IFERROR(VALUE(VLOOKUP($F146&amp;$G146,PEFA2011all[[id]:[UD-03.1]],MATCH(X$4,PEFA2011all[[#Headers],[id]:[UD-03.1]],0),0)&amp;""),"")</f>
        <v>7</v>
      </c>
      <c r="Y146">
        <f>IFERROR(VALUE(VLOOKUP($F146&amp;$G146,PEFA2011all[[id]:[UD-03.1]],MATCH(Y$4,PEFA2011all[[#Headers],[id]:[UD-03.1]],0),0)&amp;""),"")</f>
        <v>2</v>
      </c>
      <c r="Z146">
        <f>IFERROR(VALUE(VLOOKUP($F146&amp;$G146,PEFA2011all[[id]:[UD-03.1]],MATCH(Z$4,PEFA2011all[[#Headers],[id]:[UD-03.1]],0),0)&amp;""),"")</f>
        <v>4</v>
      </c>
      <c r="AA146">
        <f>IFERROR(VALUE(VLOOKUP($F146&amp;$G146,PEFA2011all[[id]:[UD-03.1]],MATCH(AA$4,PEFA2011all[[#Headers],[id]:[UD-03.1]],0),0)&amp;""),"")</f>
        <v>3</v>
      </c>
      <c r="AB146">
        <f>IFERROR(VALUE(VLOOKUP($F146&amp;$G146,PEFA2011all[[id]:[UD-03.1]],MATCH(AB$4,PEFA2011all[[#Headers],[id]:[UD-03.1]],0),0)&amp;""),"")</f>
        <v>2</v>
      </c>
      <c r="AC146">
        <f>IFERROR(VALUE(VLOOKUP($F146&amp;$G146,PEFA2011all[[id]:[UD-03.1]],MATCH(AC$4,PEFA2011all[[#Headers],[id]:[UD-03.1]],0),0)&amp;""),"")</f>
        <v>4</v>
      </c>
      <c r="AD146">
        <f>IFERROR(VALUE(VLOOKUP($F146&amp;$G146,PEFA2011all[[id]:[UD-03.1]],MATCH(AD$4,PEFA2011all[[#Headers],[id]:[UD-03.1]],0),0)&amp;""),"")</f>
        <v>6</v>
      </c>
      <c r="AE146">
        <f>IFERROR(VALUE(VLOOKUP($F146&amp;$G146,PEFA2011all[[id]:[UD-03.1]],MATCH(AE$4,PEFA2011all[[#Headers],[id]:[UD-03.1]],0),0)&amp;""),"")</f>
        <v>2</v>
      </c>
      <c r="AF146">
        <f>IFERROR(VALUE(VLOOKUP($F146&amp;$G146,PEFA2011all[[id]:[UD-03.1]],MATCH(AF$4,PEFA2011all[[#Headers],[id]:[UD-03.1]],0),0)&amp;""),"")</f>
        <v>6</v>
      </c>
      <c r="AG146">
        <f>IFERROR(VALUE(VLOOKUP($F146&amp;$G146,PEFA2011all[[id]:[UD-03.1]],MATCH(AG$4,PEFA2011all[[#Headers],[id]:[UD-03.1]],0),0)&amp;""),"")</f>
        <v>2</v>
      </c>
      <c r="AH146">
        <f>IFERROR(VALUE(VLOOKUP($F146&amp;$G146,PEFA2011all[[id]:[UD-03.1]],MATCH(AH$4,PEFA2011all[[#Headers],[id]:[UD-03.1]],0),0)&amp;""),"")</f>
        <v>2</v>
      </c>
      <c r="AI146">
        <f>IFERROR(VALUE(VLOOKUP($F146&amp;$G146,PEFA2011all[[id]:[UD-03.1]],MATCH(AI$4,PEFA2011all[[#Headers],[id]:[UD-03.1]],0),0)&amp;""),"")</f>
        <v>4</v>
      </c>
      <c r="AJ146">
        <f>IFERROR(VALUE(VLOOKUP($F146&amp;$G146,PEFA2011all[[id]:[UD-03.1]],MATCH(AJ$4,PEFA2011all[[#Headers],[id]:[UD-03.1]],0),0)&amp;""),"")</f>
        <v>3</v>
      </c>
      <c r="AK146">
        <f>IFERROR(VALUE(VLOOKUP($F146&amp;$G146,PEFA2011all[[id]:[UD-03.1]],MATCH(AK$4,PEFA2011all[[#Headers],[id]:[UD-03.1]],0),0)&amp;""),"")</f>
        <v>4</v>
      </c>
      <c r="AL146">
        <f>IFERROR(VALUE(VLOOKUP($F146&amp;$G146,PEFA2011all[[id]:[UD-03.1]],MATCH(AL$4,PEFA2011all[[#Headers],[id]:[UD-03.1]],0),0)&amp;""),"")</f>
        <v>4</v>
      </c>
      <c r="AM146">
        <f>IFERROR(VALUE(VLOOKUP($F146&amp;$G146,PEFA2011all[[id]:[UD-03.1]],MATCH(AM$4,PEFA2011all[[#Headers],[id]:[UD-03.1]],0),0)&amp;""),"")</f>
        <v>4</v>
      </c>
      <c r="AN146">
        <f>IFERROR(VALUE(VLOOKUP($F146&amp;$G146,PEFA2011all[[id]:[UD-03.1]],MATCH(AN$4,PEFA2011all[[#Headers],[id]:[UD-03.1]],0),0)&amp;""),"")</f>
        <v>6</v>
      </c>
      <c r="AO146">
        <f>IFERROR(VALUE(VLOOKUP($F146&amp;$G146,PEFA2011all[[id]:[UD-03.1]],MATCH(AO$4,PEFA2011all[[#Headers],[id]:[UD-03.1]],0),0)&amp;""),"")</f>
        <v>2</v>
      </c>
      <c r="AP146">
        <f>IFERROR(VALUE(VLOOKUP($F146&amp;$G146,PEFA2011all[[id]:[UD-03.1]],MATCH(AP$4,PEFA2011all[[#Headers],[id]:[UD-03.1]],0),0)&amp;""),"")</f>
        <v>4</v>
      </c>
      <c r="AQ146">
        <f>IFERROR(VALUE(VLOOKUP($F146&amp;$G146,PEFA2011all[[id]:[UD-03.1]],MATCH(AQ$4,PEFA2011all[[#Headers],[id]:[UD-03.1]],0),0)&amp;""),"")</f>
        <v>2</v>
      </c>
      <c r="AR146">
        <f>IFERROR(VALUE(VLOOKUP($F146&amp;$G146,PEFA2011all[[id]:[UD-03.1]],MATCH(AR$4,PEFA2011all[[#Headers],[id]:[UD-03.1]],0),0)&amp;""),"")</f>
        <v>3</v>
      </c>
    </row>
    <row r="147" spans="2:44" x14ac:dyDescent="0.25">
      <c r="B147">
        <v>2011</v>
      </c>
      <c r="C147" t="s">
        <v>236</v>
      </c>
      <c r="D147" t="e" vm="108">
        <v>#VALUE!</v>
      </c>
      <c r="E147" t="str" cm="1">
        <f t="array" ref="E147">_FV(PEFA2011[[#This Row],[Country-abb]],"Abbreviation")</f>
        <v>PE</v>
      </c>
      <c r="F147" t="str">
        <f>_xlfn.XLOOKUP(PEFA2011[[#This Row],[ISO-2]],'Code'!$B$2:$B$250,'Code'!$C$2:$C$250,"",0)</f>
        <v>PER</v>
      </c>
      <c r="G147">
        <v>2009</v>
      </c>
      <c r="H147">
        <f>IFERROR(AVERAGE(PEFA2011[[#This Row],[Aggregate expenditure out-turn compared to original approved budget]:[Stock and monitoring of expenditure payment arrears]]),"")</f>
        <v>4.75</v>
      </c>
      <c r="I147">
        <f>IFERROR(AVERAGE(PEFA2011[[#This Row],[Classification of the budget]:[Public access to key fiscal information]]),"")</f>
        <v>6.5</v>
      </c>
      <c r="J147">
        <f>IFERROR(AVERAGE(PEFA2011[[#This Row],[Orderliness and participation in the annual budget process]:[Multi-year perspective in fiscal planning, expenditure policy and budgeting]]),"")</f>
        <v>6</v>
      </c>
      <c r="K147">
        <f>IFERROR(AVERAGE(PEFA2011[[#This Row],[Transparency of taxpayer obligations and liabilities]:[Effectiveness of internal audit]]),"")</f>
        <v>5.4444444444444446</v>
      </c>
      <c r="L147">
        <f>IFERROR(AVERAGE(PEFA2011[[#This Row],[Timeliness and regularity of accounts reconciliation]:[Quality and timeliness of annual financial statements]]),"")</f>
        <v>4.5</v>
      </c>
      <c r="M147">
        <f>IFERROR(AVERAGE(PEFA2011[[#This Row],[Scope, nature and follow-up of external audit]:[Legislative scrutiny of external audit reports]]),"")</f>
        <v>5.333333333333333</v>
      </c>
      <c r="N147">
        <f>IFERROR(VALUE(VLOOKUP($F147&amp;$G147,PEFA2011all[[id]:[UD-03.1]],MATCH(N$4,PEFA2011all[[#Headers],[id]:[UD-03.1]],0),0)&amp;""),"")</f>
        <v>5</v>
      </c>
      <c r="O147">
        <f>IFERROR(VALUE(VLOOKUP($F147&amp;$G147,PEFA2011all[[id]:[UD-03.1]],MATCH(O$4,PEFA2011all[[#Headers],[id]:[UD-03.1]],0),0)&amp;""),"")</f>
        <v>3</v>
      </c>
      <c r="P147">
        <f>IFERROR(VALUE(VLOOKUP($F147&amp;$G147,PEFA2011all[[id]:[UD-03.1]],MATCH(P$4,PEFA2011all[[#Headers],[id]:[UD-03.1]],0),0)&amp;""),"")</f>
        <v>7</v>
      </c>
      <c r="Q147">
        <f>IFERROR(VALUE(VLOOKUP($F147&amp;$G147,PEFA2011all[[id]:[UD-03.1]],MATCH(Q$4,PEFA2011all[[#Headers],[id]:[UD-03.1]],0),0)&amp;""),"")</f>
        <v>4</v>
      </c>
      <c r="R147">
        <f>IFERROR(VALUE(VLOOKUP($F147&amp;$G147,PEFA2011all[[id]:[UD-03.1]],MATCH(R$4,PEFA2011all[[#Headers],[id]:[UD-03.1]],0),0)&amp;""),"")</f>
        <v>5</v>
      </c>
      <c r="S147">
        <f>IFERROR(VALUE(VLOOKUP($F147&amp;$G147,PEFA2011all[[id]:[UD-03.1]],MATCH(S$4,PEFA2011all[[#Headers],[id]:[UD-03.1]],0),0)&amp;""),"")</f>
        <v>7</v>
      </c>
      <c r="T147">
        <f>IFERROR(VALUE(VLOOKUP($F147&amp;$G147,PEFA2011all[[id]:[UD-03.1]],MATCH(T$4,PEFA2011all[[#Headers],[id]:[UD-03.1]],0),0)&amp;""),"")</f>
        <v>7</v>
      </c>
      <c r="U147">
        <f>IFERROR(VALUE(VLOOKUP($F147&amp;$G147,PEFA2011all[[id]:[UD-03.1]],MATCH(U$4,PEFA2011all[[#Headers],[id]:[UD-03.1]],0),0)&amp;""),"")</f>
        <v>7</v>
      </c>
      <c r="V147">
        <f>IFERROR(VALUE(VLOOKUP($F147&amp;$G147,PEFA2011all[[id]:[UD-03.1]],MATCH(V$4,PEFA2011all[[#Headers],[id]:[UD-03.1]],0),0)&amp;""),"")</f>
        <v>6</v>
      </c>
      <c r="W147">
        <f>IFERROR(VALUE(VLOOKUP($F147&amp;$G147,PEFA2011all[[id]:[UD-03.1]],MATCH(W$4,PEFA2011all[[#Headers],[id]:[UD-03.1]],0),0)&amp;""),"")</f>
        <v>7</v>
      </c>
      <c r="X147">
        <f>IFERROR(VALUE(VLOOKUP($F147&amp;$G147,PEFA2011all[[id]:[UD-03.1]],MATCH(X$4,PEFA2011all[[#Headers],[id]:[UD-03.1]],0),0)&amp;""),"")</f>
        <v>7</v>
      </c>
      <c r="Y147">
        <f>IFERROR(VALUE(VLOOKUP($F147&amp;$G147,PEFA2011all[[id]:[UD-03.1]],MATCH(Y$4,PEFA2011all[[#Headers],[id]:[UD-03.1]],0),0)&amp;""),"")</f>
        <v>5</v>
      </c>
      <c r="Z147">
        <f>IFERROR(VALUE(VLOOKUP($F147&amp;$G147,PEFA2011all[[id]:[UD-03.1]],MATCH(Z$4,PEFA2011all[[#Headers],[id]:[UD-03.1]],0),0)&amp;""),"")</f>
        <v>6</v>
      </c>
      <c r="AA147">
        <f>IFERROR(VALUE(VLOOKUP($F147&amp;$G147,PEFA2011all[[id]:[UD-03.1]],MATCH(AA$4,PEFA2011all[[#Headers],[id]:[UD-03.1]],0),0)&amp;""),"")</f>
        <v>7</v>
      </c>
      <c r="AB147">
        <f>IFERROR(VALUE(VLOOKUP($F147&amp;$G147,PEFA2011all[[id]:[UD-03.1]],MATCH(AB$4,PEFA2011all[[#Headers],[id]:[UD-03.1]],0),0)&amp;""),"")</f>
        <v>2</v>
      </c>
      <c r="AC147">
        <f>IFERROR(VALUE(VLOOKUP($F147&amp;$G147,PEFA2011all[[id]:[UD-03.1]],MATCH(AC$4,PEFA2011all[[#Headers],[id]:[UD-03.1]],0),0)&amp;""),"")</f>
        <v>6</v>
      </c>
      <c r="AD147">
        <f>IFERROR(VALUE(VLOOKUP($F147&amp;$G147,PEFA2011all[[id]:[UD-03.1]],MATCH(AD$4,PEFA2011all[[#Headers],[id]:[UD-03.1]],0),0)&amp;""),"")</f>
        <v>6</v>
      </c>
      <c r="AE147">
        <f>IFERROR(VALUE(VLOOKUP($F147&amp;$G147,PEFA2011all[[id]:[UD-03.1]],MATCH(AE$4,PEFA2011all[[#Headers],[id]:[UD-03.1]],0),0)&amp;""),"")</f>
        <v>6</v>
      </c>
      <c r="AF147">
        <f>IFERROR(VALUE(VLOOKUP($F147&amp;$G147,PEFA2011all[[id]:[UD-03.1]],MATCH(AF$4,PEFA2011all[[#Headers],[id]:[UD-03.1]],0),0)&amp;""),"")</f>
        <v>6</v>
      </c>
      <c r="AG147">
        <f>IFERROR(VALUE(VLOOKUP($F147&amp;$G147,PEFA2011all[[id]:[UD-03.1]],MATCH(AG$4,PEFA2011all[[#Headers],[id]:[UD-03.1]],0),0)&amp;""),"")</f>
        <v>6</v>
      </c>
      <c r="AH147">
        <f>IFERROR(VALUE(VLOOKUP($F147&amp;$G147,PEFA2011all[[id]:[UD-03.1]],MATCH(AH$4,PEFA2011all[[#Headers],[id]:[UD-03.1]],0),0)&amp;""),"")</f>
        <v>4</v>
      </c>
      <c r="AI147">
        <f>IFERROR(VALUE(VLOOKUP($F147&amp;$G147,PEFA2011all[[id]:[UD-03.1]],MATCH(AI$4,PEFA2011all[[#Headers],[id]:[UD-03.1]],0),0)&amp;""),"")</f>
        <v>6</v>
      </c>
      <c r="AJ147">
        <f>IFERROR(VALUE(VLOOKUP($F147&amp;$G147,PEFA2011all[[id]:[UD-03.1]],MATCH(AJ$4,PEFA2011all[[#Headers],[id]:[UD-03.1]],0),0)&amp;""),"")</f>
        <v>1</v>
      </c>
      <c r="AK147">
        <f>IFERROR(VALUE(VLOOKUP($F147&amp;$G147,PEFA2011all[[id]:[UD-03.1]],MATCH(AK$4,PEFA2011all[[#Headers],[id]:[UD-03.1]],0),0)&amp;""),"")</f>
        <v>4</v>
      </c>
      <c r="AL147">
        <f>IFERROR(VALUE(VLOOKUP($F147&amp;$G147,PEFA2011all[[id]:[UD-03.1]],MATCH(AL$4,PEFA2011all[[#Headers],[id]:[UD-03.1]],0),0)&amp;""),"")</f>
        <v>7</v>
      </c>
      <c r="AM147">
        <f>IFERROR(VALUE(VLOOKUP($F147&amp;$G147,PEFA2011all[[id]:[UD-03.1]],MATCH(AM$4,PEFA2011all[[#Headers],[id]:[UD-03.1]],0),0)&amp;""),"")</f>
        <v>6</v>
      </c>
      <c r="AN147">
        <f>IFERROR(VALUE(VLOOKUP($F147&amp;$G147,PEFA2011all[[id]:[UD-03.1]],MATCH(AN$4,PEFA2011all[[#Headers],[id]:[UD-03.1]],0),0)&amp;""),"")</f>
        <v>6</v>
      </c>
      <c r="AO147">
        <f>IFERROR(VALUE(VLOOKUP($F147&amp;$G147,PEFA2011all[[id]:[UD-03.1]],MATCH(AO$4,PEFA2011all[[#Headers],[id]:[UD-03.1]],0),0)&amp;""),"")</f>
        <v>4</v>
      </c>
      <c r="AP147">
        <f>IFERROR(VALUE(VLOOKUP($F147&amp;$G147,PEFA2011all[[id]:[UD-03.1]],MATCH(AP$4,PEFA2011all[[#Headers],[id]:[UD-03.1]],0),0)&amp;""),"")</f>
        <v>7</v>
      </c>
      <c r="AQ147">
        <f>IFERROR(VALUE(VLOOKUP($F147&amp;$G147,PEFA2011all[[id]:[UD-03.1]],MATCH(AQ$4,PEFA2011all[[#Headers],[id]:[UD-03.1]],0),0)&amp;""),"")</f>
        <v>3</v>
      </c>
      <c r="AR147">
        <f>IFERROR(VALUE(VLOOKUP($F147&amp;$G147,PEFA2011all[[id]:[UD-03.1]],MATCH(AR$4,PEFA2011all[[#Headers],[id]:[UD-03.1]],0),0)&amp;""),"")</f>
        <v>1</v>
      </c>
    </row>
    <row r="148" spans="2:44" x14ac:dyDescent="0.25">
      <c r="B148">
        <v>2011</v>
      </c>
      <c r="C148" t="s">
        <v>226</v>
      </c>
      <c r="D148" t="e" vm="40">
        <v>#VALUE!</v>
      </c>
      <c r="E148" t="str" cm="1">
        <f t="array" ref="E148">_FV(PEFA2011[[#This Row],[Country-abb]],"Abbreviation")</f>
        <v>PH</v>
      </c>
      <c r="F148" t="str">
        <f>_xlfn.XLOOKUP(PEFA2011[[#This Row],[ISO-2]],'Code'!$B$2:$B$250,'Code'!$C$2:$C$250,"",0)</f>
        <v>PHL</v>
      </c>
      <c r="G148">
        <v>2010</v>
      </c>
      <c r="H148">
        <f>IFERROR(AVERAGE(PEFA2011[[#This Row],[Aggregate expenditure out-turn compared to original approved budget]:[Stock and monitoring of expenditure payment arrears]]),"")</f>
        <v>2.75</v>
      </c>
      <c r="I148">
        <f>IFERROR(AVERAGE(PEFA2011[[#This Row],[Classification of the budget]:[Public access to key fiscal information]]),"")</f>
        <v>4.166666666666667</v>
      </c>
      <c r="J148">
        <f>IFERROR(AVERAGE(PEFA2011[[#This Row],[Orderliness and participation in the annual budget process]:[Multi-year perspective in fiscal planning, expenditure policy and budgeting]]),"")</f>
        <v>3.5</v>
      </c>
      <c r="K148">
        <f>IFERROR(AVERAGE(PEFA2011[[#This Row],[Transparency of taxpayer obligations and liabilities]:[Effectiveness of internal audit]]),"")</f>
        <v>3.1111111111111112</v>
      </c>
      <c r="L148">
        <f>IFERROR(AVERAGE(PEFA2011[[#This Row],[Timeliness and regularity of accounts reconciliation]:[Quality and timeliness of annual financial statements]]),"")</f>
        <v>1.25</v>
      </c>
      <c r="M148">
        <f>IFERROR(AVERAGE(PEFA2011[[#This Row],[Scope, nature and follow-up of external audit]:[Legislative scrutiny of external audit reports]]),"")</f>
        <v>3.6666666666666665</v>
      </c>
      <c r="N148">
        <f>IFERROR(VALUE(VLOOKUP($F148&amp;$G148,PEFA2011all[[id]:[UD-03.1]],MATCH(N$4,PEFA2011all[[#Headers],[id]:[UD-03.1]],0),0)&amp;""),"")</f>
        <v>1</v>
      </c>
      <c r="O148">
        <f>IFERROR(VALUE(VLOOKUP($F148&amp;$G148,PEFA2011all[[id]:[UD-03.1]],MATCH(O$4,PEFA2011all[[#Headers],[id]:[UD-03.1]],0),0)&amp;""),"")</f>
        <v>1</v>
      </c>
      <c r="P148">
        <f>IFERROR(VALUE(VLOOKUP($F148&amp;$G148,PEFA2011all[[id]:[UD-03.1]],MATCH(P$4,PEFA2011all[[#Headers],[id]:[UD-03.1]],0),0)&amp;""),"")</f>
        <v>7</v>
      </c>
      <c r="Q148">
        <f>IFERROR(VALUE(VLOOKUP($F148&amp;$G148,PEFA2011all[[id]:[UD-03.1]],MATCH(Q$4,PEFA2011all[[#Headers],[id]:[UD-03.1]],0),0)&amp;""),"")</f>
        <v>2</v>
      </c>
      <c r="R148">
        <f>IFERROR(VALUE(VLOOKUP($F148&amp;$G148,PEFA2011all[[id]:[UD-03.1]],MATCH(R$4,PEFA2011all[[#Headers],[id]:[UD-03.1]],0),0)&amp;""),"")</f>
        <v>1</v>
      </c>
      <c r="S148">
        <f>IFERROR(VALUE(VLOOKUP($F148&amp;$G148,PEFA2011all[[id]:[UD-03.1]],MATCH(S$4,PEFA2011all[[#Headers],[id]:[UD-03.1]],0),0)&amp;""),"")</f>
        <v>5</v>
      </c>
      <c r="T148">
        <f>IFERROR(VALUE(VLOOKUP($F148&amp;$G148,PEFA2011all[[id]:[UD-03.1]],MATCH(T$4,PEFA2011all[[#Headers],[id]:[UD-03.1]],0),0)&amp;""),"")</f>
        <v>7</v>
      </c>
      <c r="U148">
        <f>IFERROR(VALUE(VLOOKUP($F148&amp;$G148,PEFA2011all[[id]:[UD-03.1]],MATCH(U$4,PEFA2011all[[#Headers],[id]:[UD-03.1]],0),0)&amp;""),"")</f>
        <v>5</v>
      </c>
      <c r="V148">
        <f>IFERROR(VALUE(VLOOKUP($F148&amp;$G148,PEFA2011all[[id]:[UD-03.1]],MATCH(V$4,PEFA2011all[[#Headers],[id]:[UD-03.1]],0),0)&amp;""),"")</f>
        <v>4</v>
      </c>
      <c r="W148">
        <f>IFERROR(VALUE(VLOOKUP($F148&amp;$G148,PEFA2011all[[id]:[UD-03.1]],MATCH(W$4,PEFA2011all[[#Headers],[id]:[UD-03.1]],0),0)&amp;""),"")</f>
        <v>3</v>
      </c>
      <c r="X148">
        <f>IFERROR(VALUE(VLOOKUP($F148&amp;$G148,PEFA2011all[[id]:[UD-03.1]],MATCH(X$4,PEFA2011all[[#Headers],[id]:[UD-03.1]],0),0)&amp;""),"")</f>
        <v>5</v>
      </c>
      <c r="Y148">
        <f>IFERROR(VALUE(VLOOKUP($F148&amp;$G148,PEFA2011all[[id]:[UD-03.1]],MATCH(Y$4,PEFA2011all[[#Headers],[id]:[UD-03.1]],0),0)&amp;""),"")</f>
        <v>2</v>
      </c>
      <c r="Z148">
        <f>IFERROR(VALUE(VLOOKUP($F148&amp;$G148,PEFA2011all[[id]:[UD-03.1]],MATCH(Z$4,PEFA2011all[[#Headers],[id]:[UD-03.1]],0),0)&amp;""),"")</f>
        <v>3</v>
      </c>
      <c r="AA148">
        <f>IFERROR(VALUE(VLOOKUP($F148&amp;$G148,PEFA2011all[[id]:[UD-03.1]],MATCH(AA$4,PEFA2011all[[#Headers],[id]:[UD-03.1]],0),0)&amp;""),"")</f>
        <v>3</v>
      </c>
      <c r="AB148">
        <f>IFERROR(VALUE(VLOOKUP($F148&amp;$G148,PEFA2011all[[id]:[UD-03.1]],MATCH(AB$4,PEFA2011all[[#Headers],[id]:[UD-03.1]],0),0)&amp;""),"")</f>
        <v>2</v>
      </c>
      <c r="AC148">
        <f>IFERROR(VALUE(VLOOKUP($F148&amp;$G148,PEFA2011all[[id]:[UD-03.1]],MATCH(AC$4,PEFA2011all[[#Headers],[id]:[UD-03.1]],0),0)&amp;""),"")</f>
        <v>2</v>
      </c>
      <c r="AD148">
        <f>IFERROR(VALUE(VLOOKUP($F148&amp;$G148,PEFA2011all[[id]:[UD-03.1]],MATCH(AD$4,PEFA2011all[[#Headers],[id]:[UD-03.1]],0),0)&amp;""),"")</f>
        <v>5</v>
      </c>
      <c r="AE148">
        <f>IFERROR(VALUE(VLOOKUP($F148&amp;$G148,PEFA2011all[[id]:[UD-03.1]],MATCH(AE$4,PEFA2011all[[#Headers],[id]:[UD-03.1]],0),0)&amp;""),"")</f>
        <v>4</v>
      </c>
      <c r="AF148">
        <f>IFERROR(VALUE(VLOOKUP($F148&amp;$G148,PEFA2011all[[id]:[UD-03.1]],MATCH(AF$4,PEFA2011all[[#Headers],[id]:[UD-03.1]],0),0)&amp;""),"")</f>
        <v>5</v>
      </c>
      <c r="AG148">
        <f>IFERROR(VALUE(VLOOKUP($F148&amp;$G148,PEFA2011all[[id]:[UD-03.1]],MATCH(AG$4,PEFA2011all[[#Headers],[id]:[UD-03.1]],0),0)&amp;""),"")</f>
        <v>2</v>
      </c>
      <c r="AH148">
        <f>IFERROR(VALUE(VLOOKUP($F148&amp;$G148,PEFA2011all[[id]:[UD-03.1]],MATCH(AH$4,PEFA2011all[[#Headers],[id]:[UD-03.1]],0),0)&amp;""),"")</f>
        <v>2</v>
      </c>
      <c r="AI148">
        <f>IFERROR(VALUE(VLOOKUP($F148&amp;$G148,PEFA2011all[[id]:[UD-03.1]],MATCH(AI$4,PEFA2011all[[#Headers],[id]:[UD-03.1]],0),0)&amp;""),"")</f>
        <v>1</v>
      </c>
      <c r="AJ148">
        <f>IFERROR(VALUE(VLOOKUP($F148&amp;$G148,PEFA2011all[[id]:[UD-03.1]],MATCH(AJ$4,PEFA2011all[[#Headers],[id]:[UD-03.1]],0),0)&amp;""),"")</f>
        <v>1</v>
      </c>
      <c r="AK148">
        <f>IFERROR(VALUE(VLOOKUP($F148&amp;$G148,PEFA2011all[[id]:[UD-03.1]],MATCH(AK$4,PEFA2011all[[#Headers],[id]:[UD-03.1]],0),0)&amp;""),"")</f>
        <v>1</v>
      </c>
      <c r="AL148">
        <f>IFERROR(VALUE(VLOOKUP($F148&amp;$G148,PEFA2011all[[id]:[UD-03.1]],MATCH(AL$4,PEFA2011all[[#Headers],[id]:[UD-03.1]],0),0)&amp;""),"")</f>
        <v>2</v>
      </c>
      <c r="AM148">
        <f>IFERROR(VALUE(VLOOKUP($F148&amp;$G148,PEFA2011all[[id]:[UD-03.1]],MATCH(AM$4,PEFA2011all[[#Headers],[id]:[UD-03.1]],0),0)&amp;""),"")</f>
        <v>6</v>
      </c>
      <c r="AN148">
        <f>IFERROR(VALUE(VLOOKUP($F148&amp;$G148,PEFA2011all[[id]:[UD-03.1]],MATCH(AN$4,PEFA2011all[[#Headers],[id]:[UD-03.1]],0),0)&amp;""),"")</f>
        <v>4</v>
      </c>
      <c r="AO148">
        <f>IFERROR(VALUE(VLOOKUP($F148&amp;$G148,PEFA2011all[[id]:[UD-03.1]],MATCH(AO$4,PEFA2011all[[#Headers],[id]:[UD-03.1]],0),0)&amp;""),"")</f>
        <v>1</v>
      </c>
      <c r="AP148" t="str">
        <f>IFERROR(VALUE(VLOOKUP($F148&amp;$G148,PEFA2011all[[id]:[UD-03.1]],MATCH(AP$4,PEFA2011all[[#Headers],[id]:[UD-03.1]],0),0)&amp;""),"")</f>
        <v/>
      </c>
      <c r="AQ148">
        <f>IFERROR(VALUE(VLOOKUP($F148&amp;$G148,PEFA2011all[[id]:[UD-03.1]],MATCH(AQ$4,PEFA2011all[[#Headers],[id]:[UD-03.1]],0),0)&amp;""),"")</f>
        <v>1</v>
      </c>
      <c r="AR148">
        <f>IFERROR(VALUE(VLOOKUP($F148&amp;$G148,PEFA2011all[[id]:[UD-03.1]],MATCH(AR$4,PEFA2011all[[#Headers],[id]:[UD-03.1]],0),0)&amp;""),"")</f>
        <v>1</v>
      </c>
    </row>
    <row r="149" spans="2:44" x14ac:dyDescent="0.25">
      <c r="B149">
        <v>2011</v>
      </c>
      <c r="C149" t="s">
        <v>167</v>
      </c>
      <c r="D149" t="e" vm="109">
        <v>#VALUE!</v>
      </c>
      <c r="E149" t="e" cm="1" vm="98">
        <f t="array" ref="E149">_FV(PEFA2011[[#This Row],[Country-abb]],"Abbreviation")</f>
        <v>#VALUE!</v>
      </c>
      <c r="F149" t="s">
        <v>336</v>
      </c>
      <c r="G149">
        <v>2014</v>
      </c>
      <c r="H149">
        <f>IFERROR(AVERAGE(PEFA2011[[#This Row],[Aggregate expenditure out-turn compared to original approved budget]:[Stock and monitoring of expenditure payment arrears]]),"")</f>
        <v>3.25</v>
      </c>
      <c r="I149">
        <f>IFERROR(AVERAGE(PEFA2011[[#This Row],[Classification of the budget]:[Public access to key fiscal information]]),"")</f>
        <v>2</v>
      </c>
      <c r="J149">
        <f>IFERROR(AVERAGE(PEFA2011[[#This Row],[Orderliness and participation in the annual budget process]:[Multi-year perspective in fiscal planning, expenditure policy and budgeting]]),"")</f>
        <v>3.5</v>
      </c>
      <c r="K149">
        <f>IFERROR(AVERAGE(PEFA2011[[#This Row],[Transparency of taxpayer obligations and liabilities]:[Effectiveness of internal audit]]),"")</f>
        <v>2.3333333333333335</v>
      </c>
      <c r="L149">
        <f>IFERROR(AVERAGE(PEFA2011[[#This Row],[Timeliness and regularity of accounts reconciliation]:[Quality and timeliness of annual financial statements]]),"")</f>
        <v>1.75</v>
      </c>
      <c r="M149">
        <f>IFERROR(AVERAGE(PEFA2011[[#This Row],[Scope, nature and follow-up of external audit]:[Legislative scrutiny of external audit reports]]),"")</f>
        <v>2</v>
      </c>
      <c r="N149">
        <f>IFERROR(VALUE(VLOOKUP($F149&amp;$G149,PEFA2011all[[id]:[UD-03.1]],MATCH(N$4,PEFA2011all[[#Headers],[id]:[UD-03.1]],0),0)&amp;""),"")</f>
        <v>3</v>
      </c>
      <c r="O149">
        <f>IFERROR(VALUE(VLOOKUP($F149&amp;$G149,PEFA2011all[[id]:[UD-03.1]],MATCH(O$4,PEFA2011all[[#Headers],[id]:[UD-03.1]],0),0)&amp;""),"")</f>
        <v>2</v>
      </c>
      <c r="P149">
        <f>IFERROR(VALUE(VLOOKUP($F149&amp;$G149,PEFA2011all[[id]:[UD-03.1]],MATCH(P$4,PEFA2011all[[#Headers],[id]:[UD-03.1]],0),0)&amp;""),"")</f>
        <v>7</v>
      </c>
      <c r="Q149">
        <f>IFERROR(VALUE(VLOOKUP($F149&amp;$G149,PEFA2011all[[id]:[UD-03.1]],MATCH(Q$4,PEFA2011all[[#Headers],[id]:[UD-03.1]],0),0)&amp;""),"")</f>
        <v>1</v>
      </c>
      <c r="R149">
        <f>IFERROR(VALUE(VLOOKUP($F149&amp;$G149,PEFA2011all[[id]:[UD-03.1]],MATCH(R$4,PEFA2011all[[#Headers],[id]:[UD-03.1]],0),0)&amp;""),"")</f>
        <v>1</v>
      </c>
      <c r="S149">
        <f>IFERROR(VALUE(VLOOKUP($F149&amp;$G149,PEFA2011all[[id]:[UD-03.1]],MATCH(S$4,PEFA2011all[[#Headers],[id]:[UD-03.1]],0),0)&amp;""),"")</f>
        <v>3</v>
      </c>
      <c r="T149">
        <f>IFERROR(VALUE(VLOOKUP($F149&amp;$G149,PEFA2011all[[id]:[UD-03.1]],MATCH(T$4,PEFA2011all[[#Headers],[id]:[UD-03.1]],0),0)&amp;""),"")</f>
        <v>4</v>
      </c>
      <c r="U149">
        <f>IFERROR(VALUE(VLOOKUP($F149&amp;$G149,PEFA2011all[[id]:[UD-03.1]],MATCH(U$4,PEFA2011all[[#Headers],[id]:[UD-03.1]],0),0)&amp;""),"")</f>
        <v>2</v>
      </c>
      <c r="V149">
        <f>IFERROR(VALUE(VLOOKUP($F149&amp;$G149,PEFA2011all[[id]:[UD-03.1]],MATCH(V$4,PEFA2011all[[#Headers],[id]:[UD-03.1]],0),0)&amp;""),"")</f>
        <v>1</v>
      </c>
      <c r="W149">
        <f>IFERROR(VALUE(VLOOKUP($F149&amp;$G149,PEFA2011all[[id]:[UD-03.1]],MATCH(W$4,PEFA2011all[[#Headers],[id]:[UD-03.1]],0),0)&amp;""),"")</f>
        <v>1</v>
      </c>
      <c r="X149">
        <f>IFERROR(VALUE(VLOOKUP($F149&amp;$G149,PEFA2011all[[id]:[UD-03.1]],MATCH(X$4,PEFA2011all[[#Headers],[id]:[UD-03.1]],0),0)&amp;""),"")</f>
        <v>3</v>
      </c>
      <c r="Y149">
        <f>IFERROR(VALUE(VLOOKUP($F149&amp;$G149,PEFA2011all[[id]:[UD-03.1]],MATCH(Y$4,PEFA2011all[[#Headers],[id]:[UD-03.1]],0),0)&amp;""),"")</f>
        <v>4</v>
      </c>
      <c r="Z149">
        <f>IFERROR(VALUE(VLOOKUP($F149&amp;$G149,PEFA2011all[[id]:[UD-03.1]],MATCH(Z$4,PEFA2011all[[#Headers],[id]:[UD-03.1]],0),0)&amp;""),"")</f>
        <v>5</v>
      </c>
      <c r="AA149">
        <f>IFERROR(VALUE(VLOOKUP($F149&amp;$G149,PEFA2011all[[id]:[UD-03.1]],MATCH(AA$4,PEFA2011all[[#Headers],[id]:[UD-03.1]],0),0)&amp;""),"")</f>
        <v>2</v>
      </c>
      <c r="AB149">
        <f>IFERROR(VALUE(VLOOKUP($F149&amp;$G149,PEFA2011all[[id]:[UD-03.1]],MATCH(AB$4,PEFA2011all[[#Headers],[id]:[UD-03.1]],0),0)&amp;""),"")</f>
        <v>1</v>
      </c>
      <c r="AC149">
        <f>IFERROR(VALUE(VLOOKUP($F149&amp;$G149,PEFA2011all[[id]:[UD-03.1]],MATCH(AC$4,PEFA2011all[[#Headers],[id]:[UD-03.1]],0),0)&amp;""),"")</f>
        <v>1</v>
      </c>
      <c r="AD149">
        <f>IFERROR(VALUE(VLOOKUP($F149&amp;$G149,PEFA2011all[[id]:[UD-03.1]],MATCH(AD$4,PEFA2011all[[#Headers],[id]:[UD-03.1]],0),0)&amp;""),"")</f>
        <v>5</v>
      </c>
      <c r="AE149">
        <f>IFERROR(VALUE(VLOOKUP($F149&amp;$G149,PEFA2011all[[id]:[UD-03.1]],MATCH(AE$4,PEFA2011all[[#Headers],[id]:[UD-03.1]],0),0)&amp;""),"")</f>
        <v>2</v>
      </c>
      <c r="AF149">
        <f>IFERROR(VALUE(VLOOKUP($F149&amp;$G149,PEFA2011all[[id]:[UD-03.1]],MATCH(AF$4,PEFA2011all[[#Headers],[id]:[UD-03.1]],0),0)&amp;""),"")</f>
        <v>2</v>
      </c>
      <c r="AG149">
        <f>IFERROR(VALUE(VLOOKUP($F149&amp;$G149,PEFA2011all[[id]:[UD-03.1]],MATCH(AG$4,PEFA2011all[[#Headers],[id]:[UD-03.1]],0),0)&amp;""),"")</f>
        <v>2</v>
      </c>
      <c r="AH149">
        <f>IFERROR(VALUE(VLOOKUP($F149&amp;$G149,PEFA2011all[[id]:[UD-03.1]],MATCH(AH$4,PEFA2011all[[#Headers],[id]:[UD-03.1]],0),0)&amp;""),"")</f>
        <v>1</v>
      </c>
      <c r="AI149">
        <f>IFERROR(VALUE(VLOOKUP($F149&amp;$G149,PEFA2011all[[id]:[UD-03.1]],MATCH(AI$4,PEFA2011all[[#Headers],[id]:[UD-03.1]],0),0)&amp;""),"")</f>
        <v>2</v>
      </c>
      <c r="AJ149">
        <f>IFERROR(VALUE(VLOOKUP($F149&amp;$G149,PEFA2011all[[id]:[UD-03.1]],MATCH(AJ$4,PEFA2011all[[#Headers],[id]:[UD-03.1]],0),0)&amp;""),"")</f>
        <v>1</v>
      </c>
      <c r="AK149">
        <f>IFERROR(VALUE(VLOOKUP($F149&amp;$G149,PEFA2011all[[id]:[UD-03.1]],MATCH(AK$4,PEFA2011all[[#Headers],[id]:[UD-03.1]],0),0)&amp;""),"")</f>
        <v>2</v>
      </c>
      <c r="AL149">
        <f>IFERROR(VALUE(VLOOKUP($F149&amp;$G149,PEFA2011all[[id]:[UD-03.1]],MATCH(AL$4,PEFA2011all[[#Headers],[id]:[UD-03.1]],0),0)&amp;""),"")</f>
        <v>2</v>
      </c>
      <c r="AM149">
        <f>IFERROR(VALUE(VLOOKUP($F149&amp;$G149,PEFA2011all[[id]:[UD-03.1]],MATCH(AM$4,PEFA2011all[[#Headers],[id]:[UD-03.1]],0),0)&amp;""),"")</f>
        <v>2</v>
      </c>
      <c r="AN149">
        <f>IFERROR(VALUE(VLOOKUP($F149&amp;$G149,PEFA2011all[[id]:[UD-03.1]],MATCH(AN$4,PEFA2011all[[#Headers],[id]:[UD-03.1]],0),0)&amp;""),"")</f>
        <v>2</v>
      </c>
      <c r="AO149">
        <f>IFERROR(VALUE(VLOOKUP($F149&amp;$G149,PEFA2011all[[id]:[UD-03.1]],MATCH(AO$4,PEFA2011all[[#Headers],[id]:[UD-03.1]],0),0)&amp;""),"")</f>
        <v>2</v>
      </c>
      <c r="AP149" t="str">
        <f>IFERROR(VALUE(VLOOKUP($F149&amp;$G149,PEFA2011all[[id]:[UD-03.1]],MATCH(AP$4,PEFA2011all[[#Headers],[id]:[UD-03.1]],0),0)&amp;""),"")</f>
        <v/>
      </c>
      <c r="AQ149">
        <f>IFERROR(VALUE(VLOOKUP($F149&amp;$G149,PEFA2011all[[id]:[UD-03.1]],MATCH(AQ$4,PEFA2011all[[#Headers],[id]:[UD-03.1]],0),0)&amp;""),"")</f>
        <v>6</v>
      </c>
      <c r="AR149">
        <f>IFERROR(VALUE(VLOOKUP($F149&amp;$G149,PEFA2011all[[id]:[UD-03.1]],MATCH(AR$4,PEFA2011all[[#Headers],[id]:[UD-03.1]],0),0)&amp;""),"")</f>
        <v>1</v>
      </c>
    </row>
    <row r="150" spans="2:44" x14ac:dyDescent="0.25">
      <c r="B150">
        <v>2011</v>
      </c>
      <c r="C150" t="s">
        <v>167</v>
      </c>
      <c r="D150" t="e" vm="109">
        <v>#VALUE!</v>
      </c>
      <c r="E150" t="e" cm="1" vm="98">
        <f t="array" ref="E150">_FV(PEFA2011[[#This Row],[Country-abb]],"Abbreviation")</f>
        <v>#VALUE!</v>
      </c>
      <c r="F150" t="s">
        <v>336</v>
      </c>
      <c r="G150">
        <v>2006</v>
      </c>
      <c r="H150">
        <f>IFERROR(AVERAGE(PEFA2011[[#This Row],[Aggregate expenditure out-turn compared to original approved budget]:[Stock and monitoring of expenditure payment arrears]]),"")</f>
        <v>3.75</v>
      </c>
      <c r="I150">
        <f>IFERROR(AVERAGE(PEFA2011[[#This Row],[Classification of the budget]:[Public access to key fiscal information]]),"")</f>
        <v>2.5</v>
      </c>
      <c r="J150">
        <f>IFERROR(AVERAGE(PEFA2011[[#This Row],[Orderliness and participation in the annual budget process]:[Multi-year perspective in fiscal planning, expenditure policy and budgeting]]),"")</f>
        <v>2</v>
      </c>
      <c r="K150">
        <f>IFERROR(AVERAGE(PEFA2011[[#This Row],[Transparency of taxpayer obligations and liabilities]:[Effectiveness of internal audit]]),"")</f>
        <v>3.2222222222222223</v>
      </c>
      <c r="L150">
        <f>IFERROR(AVERAGE(PEFA2011[[#This Row],[Timeliness and regularity of accounts reconciliation]:[Quality and timeliness of annual financial statements]]),"")</f>
        <v>2.25</v>
      </c>
      <c r="M150">
        <f>IFERROR(AVERAGE(PEFA2011[[#This Row],[Scope, nature and follow-up of external audit]:[Legislative scrutiny of external audit reports]]),"")</f>
        <v>1.5</v>
      </c>
      <c r="N150">
        <f>IFERROR(VALUE(VLOOKUP($F150&amp;$G150,PEFA2011all[[id]:[UD-03.1]],MATCH(N$4,PEFA2011all[[#Headers],[id]:[UD-03.1]],0),0)&amp;""),"")</f>
        <v>5</v>
      </c>
      <c r="O150">
        <f>IFERROR(VALUE(VLOOKUP($F150&amp;$G150,PEFA2011all[[id]:[UD-03.1]],MATCH(O$4,PEFA2011all[[#Headers],[id]:[UD-03.1]],0),0)&amp;""),"")</f>
        <v>1</v>
      </c>
      <c r="P150">
        <f>IFERROR(VALUE(VLOOKUP($F150&amp;$G150,PEFA2011all[[id]:[UD-03.1]],MATCH(P$4,PEFA2011all[[#Headers],[id]:[UD-03.1]],0),0)&amp;""),"")</f>
        <v>7</v>
      </c>
      <c r="Q150">
        <f>IFERROR(VALUE(VLOOKUP($F150&amp;$G150,PEFA2011all[[id]:[UD-03.1]],MATCH(Q$4,PEFA2011all[[#Headers],[id]:[UD-03.1]],0),0)&amp;""),"")</f>
        <v>2</v>
      </c>
      <c r="R150">
        <f>IFERROR(VALUE(VLOOKUP($F150&amp;$G150,PEFA2011all[[id]:[UD-03.1]],MATCH(R$4,PEFA2011all[[#Headers],[id]:[UD-03.1]],0),0)&amp;""),"")</f>
        <v>3</v>
      </c>
      <c r="S150">
        <f>IFERROR(VALUE(VLOOKUP($F150&amp;$G150,PEFA2011all[[id]:[UD-03.1]],MATCH(S$4,PEFA2011all[[#Headers],[id]:[UD-03.1]],0),0)&amp;""),"")</f>
        <v>5</v>
      </c>
      <c r="T150">
        <f>IFERROR(VALUE(VLOOKUP($F150&amp;$G150,PEFA2011all[[id]:[UD-03.1]],MATCH(T$4,PEFA2011all[[#Headers],[id]:[UD-03.1]],0),0)&amp;""),"")</f>
        <v>4</v>
      </c>
      <c r="U150">
        <f>IFERROR(VALUE(VLOOKUP($F150&amp;$G150,PEFA2011all[[id]:[UD-03.1]],MATCH(U$4,PEFA2011all[[#Headers],[id]:[UD-03.1]],0),0)&amp;""),"")</f>
        <v>1</v>
      </c>
      <c r="V150">
        <f>IFERROR(VALUE(VLOOKUP($F150&amp;$G150,PEFA2011all[[id]:[UD-03.1]],MATCH(V$4,PEFA2011all[[#Headers],[id]:[UD-03.1]],0),0)&amp;""),"")</f>
        <v>1</v>
      </c>
      <c r="W150">
        <f>IFERROR(VALUE(VLOOKUP($F150&amp;$G150,PEFA2011all[[id]:[UD-03.1]],MATCH(W$4,PEFA2011all[[#Headers],[id]:[UD-03.1]],0),0)&amp;""),"")</f>
        <v>1</v>
      </c>
      <c r="X150">
        <f>IFERROR(VALUE(VLOOKUP($F150&amp;$G150,PEFA2011all[[id]:[UD-03.1]],MATCH(X$4,PEFA2011all[[#Headers],[id]:[UD-03.1]],0),0)&amp;""),"")</f>
        <v>2</v>
      </c>
      <c r="Y150">
        <f>IFERROR(VALUE(VLOOKUP($F150&amp;$G150,PEFA2011all[[id]:[UD-03.1]],MATCH(Y$4,PEFA2011all[[#Headers],[id]:[UD-03.1]],0),0)&amp;""),"")</f>
        <v>2</v>
      </c>
      <c r="Z150">
        <f>IFERROR(VALUE(VLOOKUP($F150&amp;$G150,PEFA2011all[[id]:[UD-03.1]],MATCH(Z$4,PEFA2011all[[#Headers],[id]:[UD-03.1]],0),0)&amp;""),"")</f>
        <v>4</v>
      </c>
      <c r="AA150">
        <f>IFERROR(VALUE(VLOOKUP($F150&amp;$G150,PEFA2011all[[id]:[UD-03.1]],MATCH(AA$4,PEFA2011all[[#Headers],[id]:[UD-03.1]],0),0)&amp;""),"")</f>
        <v>2</v>
      </c>
      <c r="AB150">
        <f>IFERROR(VALUE(VLOOKUP($F150&amp;$G150,PEFA2011all[[id]:[UD-03.1]],MATCH(AB$4,PEFA2011all[[#Headers],[id]:[UD-03.1]],0),0)&amp;""),"")</f>
        <v>7</v>
      </c>
      <c r="AC150">
        <f>IFERROR(VALUE(VLOOKUP($F150&amp;$G150,PEFA2011all[[id]:[UD-03.1]],MATCH(AC$4,PEFA2011all[[#Headers],[id]:[UD-03.1]],0),0)&amp;""),"")</f>
        <v>1</v>
      </c>
      <c r="AD150">
        <f>IFERROR(VALUE(VLOOKUP($F150&amp;$G150,PEFA2011all[[id]:[UD-03.1]],MATCH(AD$4,PEFA2011all[[#Headers],[id]:[UD-03.1]],0),0)&amp;""),"")</f>
        <v>6</v>
      </c>
      <c r="AE150">
        <f>IFERROR(VALUE(VLOOKUP($F150&amp;$G150,PEFA2011all[[id]:[UD-03.1]],MATCH(AE$4,PEFA2011all[[#Headers],[id]:[UD-03.1]],0),0)&amp;""),"")</f>
        <v>4</v>
      </c>
      <c r="AF150">
        <f>IFERROR(VALUE(VLOOKUP($F150&amp;$G150,PEFA2011all[[id]:[UD-03.1]],MATCH(AF$4,PEFA2011all[[#Headers],[id]:[UD-03.1]],0),0)&amp;""),"")</f>
        <v>2</v>
      </c>
      <c r="AG150">
        <f>IFERROR(VALUE(VLOOKUP($F150&amp;$G150,PEFA2011all[[id]:[UD-03.1]],MATCH(AG$4,PEFA2011all[[#Headers],[id]:[UD-03.1]],0),0)&amp;""),"")</f>
        <v>2</v>
      </c>
      <c r="AH150">
        <f>IFERROR(VALUE(VLOOKUP($F150&amp;$G150,PEFA2011all[[id]:[UD-03.1]],MATCH(AH$4,PEFA2011all[[#Headers],[id]:[UD-03.1]],0),0)&amp;""),"")</f>
        <v>1</v>
      </c>
      <c r="AI150">
        <f>IFERROR(VALUE(VLOOKUP($F150&amp;$G150,PEFA2011all[[id]:[UD-03.1]],MATCH(AI$4,PEFA2011all[[#Headers],[id]:[UD-03.1]],0),0)&amp;""),"")</f>
        <v>2</v>
      </c>
      <c r="AJ150">
        <f>IFERROR(VALUE(VLOOKUP($F150&amp;$G150,PEFA2011all[[id]:[UD-03.1]],MATCH(AJ$4,PEFA2011all[[#Headers],[id]:[UD-03.1]],0),0)&amp;""),"")</f>
        <v>1</v>
      </c>
      <c r="AK150">
        <f>IFERROR(VALUE(VLOOKUP($F150&amp;$G150,PEFA2011all[[id]:[UD-03.1]],MATCH(AK$4,PEFA2011all[[#Headers],[id]:[UD-03.1]],0),0)&amp;""),"")</f>
        <v>4</v>
      </c>
      <c r="AL150">
        <f>IFERROR(VALUE(VLOOKUP($F150&amp;$G150,PEFA2011all[[id]:[UD-03.1]],MATCH(AL$4,PEFA2011all[[#Headers],[id]:[UD-03.1]],0),0)&amp;""),"")</f>
        <v>2</v>
      </c>
      <c r="AM150">
        <f>IFERROR(VALUE(VLOOKUP($F150&amp;$G150,PEFA2011all[[id]:[UD-03.1]],MATCH(AM$4,PEFA2011all[[#Headers],[id]:[UD-03.1]],0),0)&amp;""),"")</f>
        <v>1</v>
      </c>
      <c r="AN150">
        <f>IFERROR(VALUE(VLOOKUP($F150&amp;$G150,PEFA2011all[[id]:[UD-03.1]],MATCH(AN$4,PEFA2011all[[#Headers],[id]:[UD-03.1]],0),0)&amp;""),"")</f>
        <v>2</v>
      </c>
      <c r="AO150" t="str">
        <f>IFERROR(VALUE(VLOOKUP($F150&amp;$G150,PEFA2011all[[id]:[UD-03.1]],MATCH(AO$4,PEFA2011all[[#Headers],[id]:[UD-03.1]],0),0)&amp;""),"")</f>
        <v/>
      </c>
      <c r="AP150">
        <f>IFERROR(VALUE(VLOOKUP($F150&amp;$G150,PEFA2011all[[id]:[UD-03.1]],MATCH(AP$4,PEFA2011all[[#Headers],[id]:[UD-03.1]],0),0)&amp;""),"")</f>
        <v>7</v>
      </c>
      <c r="AQ150">
        <f>IFERROR(VALUE(VLOOKUP($F150&amp;$G150,PEFA2011all[[id]:[UD-03.1]],MATCH(AQ$4,PEFA2011all[[#Headers],[id]:[UD-03.1]],0),0)&amp;""),"")</f>
        <v>7</v>
      </c>
      <c r="AR150">
        <f>IFERROR(VALUE(VLOOKUP($F150&amp;$G150,PEFA2011all[[id]:[UD-03.1]],MATCH(AR$4,PEFA2011all[[#Headers],[id]:[UD-03.1]],0),0)&amp;""),"")</f>
        <v>1</v>
      </c>
    </row>
    <row r="151" spans="2:44" x14ac:dyDescent="0.25">
      <c r="B151">
        <v>2011</v>
      </c>
      <c r="C151" t="s">
        <v>228</v>
      </c>
      <c r="D151" t="e" vm="21">
        <v>#VALUE!</v>
      </c>
      <c r="E151" t="str" cm="1">
        <f t="array" ref="E151">_FV(PEFA2011[[#This Row],[Country-abb]],"Abbreviation")</f>
        <v>RW</v>
      </c>
      <c r="F151" t="str">
        <f>_xlfn.XLOOKUP(PEFA2011[[#This Row],[ISO-2]],'Code'!$B$2:$B$250,'Code'!$C$2:$C$250,"",0)</f>
        <v>RWA</v>
      </c>
      <c r="G151">
        <v>2010</v>
      </c>
      <c r="H151">
        <f>IFERROR(AVERAGE(PEFA2011[[#This Row],[Aggregate expenditure out-turn compared to original approved budget]:[Stock and monitoring of expenditure payment arrears]]),"")</f>
        <v>5</v>
      </c>
      <c r="I151">
        <f>IFERROR(AVERAGE(PEFA2011[[#This Row],[Classification of the budget]:[Public access to key fiscal information]]),"")</f>
        <v>5.5</v>
      </c>
      <c r="J151">
        <f>IFERROR(AVERAGE(PEFA2011[[#This Row],[Orderliness and participation in the annual budget process]:[Multi-year perspective in fiscal planning, expenditure policy and budgeting]]),"")</f>
        <v>5</v>
      </c>
      <c r="K151">
        <f>IFERROR(AVERAGE(PEFA2011[[#This Row],[Transparency of taxpayer obligations and liabilities]:[Effectiveness of internal audit]]),"")</f>
        <v>5.666666666666667</v>
      </c>
      <c r="L151">
        <f>IFERROR(AVERAGE(PEFA2011[[#This Row],[Timeliness and regularity of accounts reconciliation]:[Quality and timeliness of annual financial statements]]),"")</f>
        <v>2.75</v>
      </c>
      <c r="M151">
        <f>IFERROR(AVERAGE(PEFA2011[[#This Row],[Scope, nature and follow-up of external audit]:[Legislative scrutiny of external audit reports]]),"")</f>
        <v>5</v>
      </c>
      <c r="N151">
        <f>IFERROR(VALUE(VLOOKUP($F151&amp;$G151,PEFA2011all[[id]:[UD-03.1]],MATCH(N$4,PEFA2011all[[#Headers],[id]:[UD-03.1]],0),0)&amp;""),"")</f>
        <v>7</v>
      </c>
      <c r="O151">
        <f>IFERROR(VALUE(VLOOKUP($F151&amp;$G151,PEFA2011all[[id]:[UD-03.1]],MATCH(O$4,PEFA2011all[[#Headers],[id]:[UD-03.1]],0),0)&amp;""),"")</f>
        <v>1</v>
      </c>
      <c r="P151">
        <f>IFERROR(VALUE(VLOOKUP($F151&amp;$G151,PEFA2011all[[id]:[UD-03.1]],MATCH(P$4,PEFA2011all[[#Headers],[id]:[UD-03.1]],0),0)&amp;""),"")</f>
        <v>7</v>
      </c>
      <c r="Q151">
        <f>IFERROR(VALUE(VLOOKUP($F151&amp;$G151,PEFA2011all[[id]:[UD-03.1]],MATCH(Q$4,PEFA2011all[[#Headers],[id]:[UD-03.1]],0),0)&amp;""),"")</f>
        <v>5</v>
      </c>
      <c r="R151">
        <f>IFERROR(VALUE(VLOOKUP($F151&amp;$G151,PEFA2011all[[id]:[UD-03.1]],MATCH(R$4,PEFA2011all[[#Headers],[id]:[UD-03.1]],0),0)&amp;""),"")</f>
        <v>7</v>
      </c>
      <c r="S151">
        <f>IFERROR(VALUE(VLOOKUP($F151&amp;$G151,PEFA2011all[[id]:[UD-03.1]],MATCH(S$4,PEFA2011all[[#Headers],[id]:[UD-03.1]],0),0)&amp;""),"")</f>
        <v>7</v>
      </c>
      <c r="T151">
        <f>IFERROR(VALUE(VLOOKUP($F151&amp;$G151,PEFA2011all[[id]:[UD-03.1]],MATCH(T$4,PEFA2011all[[#Headers],[id]:[UD-03.1]],0),0)&amp;""),"")</f>
        <v>2</v>
      </c>
      <c r="U151">
        <f>IFERROR(VALUE(VLOOKUP($F151&amp;$G151,PEFA2011all[[id]:[UD-03.1]],MATCH(U$4,PEFA2011all[[#Headers],[id]:[UD-03.1]],0),0)&amp;""),"")</f>
        <v>7</v>
      </c>
      <c r="V151">
        <f>IFERROR(VALUE(VLOOKUP($F151&amp;$G151,PEFA2011all[[id]:[UD-03.1]],MATCH(V$4,PEFA2011all[[#Headers],[id]:[UD-03.1]],0),0)&amp;""),"")</f>
        <v>3</v>
      </c>
      <c r="W151">
        <f>IFERROR(VALUE(VLOOKUP($F151&amp;$G151,PEFA2011all[[id]:[UD-03.1]],MATCH(W$4,PEFA2011all[[#Headers],[id]:[UD-03.1]],0),0)&amp;""),"")</f>
        <v>7</v>
      </c>
      <c r="X151">
        <f>IFERROR(VALUE(VLOOKUP($F151&amp;$G151,PEFA2011all[[id]:[UD-03.1]],MATCH(X$4,PEFA2011all[[#Headers],[id]:[UD-03.1]],0),0)&amp;""),"")</f>
        <v>6</v>
      </c>
      <c r="Y151">
        <f>IFERROR(VALUE(VLOOKUP($F151&amp;$G151,PEFA2011all[[id]:[UD-03.1]],MATCH(Y$4,PEFA2011all[[#Headers],[id]:[UD-03.1]],0),0)&amp;""),"")</f>
        <v>4</v>
      </c>
      <c r="Z151">
        <f>IFERROR(VALUE(VLOOKUP($F151&amp;$G151,PEFA2011all[[id]:[UD-03.1]],MATCH(Z$4,PEFA2011all[[#Headers],[id]:[UD-03.1]],0),0)&amp;""),"")</f>
        <v>7</v>
      </c>
      <c r="AA151">
        <f>IFERROR(VALUE(VLOOKUP($F151&amp;$G151,PEFA2011all[[id]:[UD-03.1]],MATCH(AA$4,PEFA2011all[[#Headers],[id]:[UD-03.1]],0),0)&amp;""),"")</f>
        <v>7</v>
      </c>
      <c r="AB151">
        <f>IFERROR(VALUE(VLOOKUP($F151&amp;$G151,PEFA2011all[[id]:[UD-03.1]],MATCH(AB$4,PEFA2011all[[#Headers],[id]:[UD-03.1]],0),0)&amp;""),"")</f>
        <v>2</v>
      </c>
      <c r="AC151">
        <f>IFERROR(VALUE(VLOOKUP($F151&amp;$G151,PEFA2011all[[id]:[UD-03.1]],MATCH(AC$4,PEFA2011all[[#Headers],[id]:[UD-03.1]],0),0)&amp;""),"")</f>
        <v>6</v>
      </c>
      <c r="AD151">
        <f>IFERROR(VALUE(VLOOKUP($F151&amp;$G151,PEFA2011all[[id]:[UD-03.1]],MATCH(AD$4,PEFA2011all[[#Headers],[id]:[UD-03.1]],0),0)&amp;""),"")</f>
        <v>7</v>
      </c>
      <c r="AE151">
        <f>IFERROR(VALUE(VLOOKUP($F151&amp;$G151,PEFA2011all[[id]:[UD-03.1]],MATCH(AE$4,PEFA2011all[[#Headers],[id]:[UD-03.1]],0),0)&amp;""),"")</f>
        <v>6</v>
      </c>
      <c r="AF151">
        <f>IFERROR(VALUE(VLOOKUP($F151&amp;$G151,PEFA2011all[[id]:[UD-03.1]],MATCH(AF$4,PEFA2011all[[#Headers],[id]:[UD-03.1]],0),0)&amp;""),"")</f>
        <v>7</v>
      </c>
      <c r="AG151">
        <f>IFERROR(VALUE(VLOOKUP($F151&amp;$G151,PEFA2011all[[id]:[UD-03.1]],MATCH(AG$4,PEFA2011all[[#Headers],[id]:[UD-03.1]],0),0)&amp;""),"")</f>
        <v>6</v>
      </c>
      <c r="AH151">
        <f>IFERROR(VALUE(VLOOKUP($F151&amp;$G151,PEFA2011all[[id]:[UD-03.1]],MATCH(AH$4,PEFA2011all[[#Headers],[id]:[UD-03.1]],0),0)&amp;""),"")</f>
        <v>3</v>
      </c>
      <c r="AI151">
        <f>IFERROR(VALUE(VLOOKUP($F151&amp;$G151,PEFA2011all[[id]:[UD-03.1]],MATCH(AI$4,PEFA2011all[[#Headers],[id]:[UD-03.1]],0),0)&amp;""),"")</f>
        <v>6</v>
      </c>
      <c r="AJ151">
        <f>IFERROR(VALUE(VLOOKUP($F151&amp;$G151,PEFA2011all[[id]:[UD-03.1]],MATCH(AJ$4,PEFA2011all[[#Headers],[id]:[UD-03.1]],0),0)&amp;""),"")</f>
        <v>1</v>
      </c>
      <c r="AK151">
        <f>IFERROR(VALUE(VLOOKUP($F151&amp;$G151,PEFA2011all[[id]:[UD-03.1]],MATCH(AK$4,PEFA2011all[[#Headers],[id]:[UD-03.1]],0),0)&amp;""),"")</f>
        <v>2</v>
      </c>
      <c r="AL151">
        <f>IFERROR(VALUE(VLOOKUP($F151&amp;$G151,PEFA2011all[[id]:[UD-03.1]],MATCH(AL$4,PEFA2011all[[#Headers],[id]:[UD-03.1]],0),0)&amp;""),"")</f>
        <v>2</v>
      </c>
      <c r="AM151">
        <f>IFERROR(VALUE(VLOOKUP($F151&amp;$G151,PEFA2011all[[id]:[UD-03.1]],MATCH(AM$4,PEFA2011all[[#Headers],[id]:[UD-03.1]],0),0)&amp;""),"")</f>
        <v>6</v>
      </c>
      <c r="AN151">
        <f>IFERROR(VALUE(VLOOKUP($F151&amp;$G151,PEFA2011all[[id]:[UD-03.1]],MATCH(AN$4,PEFA2011all[[#Headers],[id]:[UD-03.1]],0),0)&amp;""),"")</f>
        <v>4</v>
      </c>
      <c r="AO151">
        <f>IFERROR(VALUE(VLOOKUP($F151&amp;$G151,PEFA2011all[[id]:[UD-03.1]],MATCH(AO$4,PEFA2011all[[#Headers],[id]:[UD-03.1]],0),0)&amp;""),"")</f>
        <v>5</v>
      </c>
      <c r="AP151">
        <f>IFERROR(VALUE(VLOOKUP($F151&amp;$G151,PEFA2011all[[id]:[UD-03.1]],MATCH(AP$4,PEFA2011all[[#Headers],[id]:[UD-03.1]],0),0)&amp;""),"")</f>
        <v>7</v>
      </c>
      <c r="AQ151">
        <f>IFERROR(VALUE(VLOOKUP($F151&amp;$G151,PEFA2011all[[id]:[UD-03.1]],MATCH(AQ$4,PEFA2011all[[#Headers],[id]:[UD-03.1]],0),0)&amp;""),"")</f>
        <v>2</v>
      </c>
      <c r="AR151">
        <f>IFERROR(VALUE(VLOOKUP($F151&amp;$G151,PEFA2011all[[id]:[UD-03.1]],MATCH(AR$4,PEFA2011all[[#Headers],[id]:[UD-03.1]],0),0)&amp;""),"")</f>
        <v>1</v>
      </c>
    </row>
    <row r="152" spans="2:44" x14ac:dyDescent="0.25">
      <c r="B152">
        <v>2011</v>
      </c>
      <c r="C152" t="s">
        <v>228</v>
      </c>
      <c r="D152" t="e" vm="21">
        <v>#VALUE!</v>
      </c>
      <c r="E152" t="str" cm="1">
        <f t="array" ref="E152">_FV(PEFA2011[[#This Row],[Country-abb]],"Abbreviation")</f>
        <v>RW</v>
      </c>
      <c r="F152" t="str">
        <f>_xlfn.XLOOKUP(PEFA2011[[#This Row],[ISO-2]],'Code'!$B$2:$B$250,'Code'!$C$2:$C$250,"",0)</f>
        <v>RWA</v>
      </c>
      <c r="G152">
        <v>2008</v>
      </c>
      <c r="H152">
        <f>IFERROR(AVERAGE(PEFA2011[[#This Row],[Aggregate expenditure out-turn compared to original approved budget]:[Stock and monitoring of expenditure payment arrears]]),"")</f>
        <v>3.75</v>
      </c>
      <c r="I152">
        <f>IFERROR(AVERAGE(PEFA2011[[#This Row],[Classification of the budget]:[Public access to key fiscal information]]),"")</f>
        <v>3.3333333333333335</v>
      </c>
      <c r="J152">
        <f>IFERROR(AVERAGE(PEFA2011[[#This Row],[Orderliness and participation in the annual budget process]:[Multi-year perspective in fiscal planning, expenditure policy and budgeting]]),"")</f>
        <v>5</v>
      </c>
      <c r="K152">
        <f>IFERROR(AVERAGE(PEFA2011[[#This Row],[Transparency of taxpayer obligations and liabilities]:[Effectiveness of internal audit]]),"")</f>
        <v>4.333333333333333</v>
      </c>
      <c r="L152">
        <f>IFERROR(AVERAGE(PEFA2011[[#This Row],[Timeliness and regularity of accounts reconciliation]:[Quality and timeliness of annual financial statements]]),"")</f>
        <v>3.25</v>
      </c>
      <c r="M152">
        <f>IFERROR(AVERAGE(PEFA2011[[#This Row],[Scope, nature and follow-up of external audit]:[Legislative scrutiny of external audit reports]]),"")</f>
        <v>2.6666666666666665</v>
      </c>
      <c r="N152">
        <f>IFERROR(VALUE(VLOOKUP($F152&amp;$G152,PEFA2011all[[id]:[UD-03.1]],MATCH(N$4,PEFA2011all[[#Headers],[id]:[UD-03.1]],0),0)&amp;""),"")</f>
        <v>5</v>
      </c>
      <c r="O152">
        <f>IFERROR(VALUE(VLOOKUP($F152&amp;$G152,PEFA2011all[[id]:[UD-03.1]],MATCH(O$4,PEFA2011all[[#Headers],[id]:[UD-03.1]],0),0)&amp;""),"")</f>
        <v>1</v>
      </c>
      <c r="P152">
        <f>IFERROR(VALUE(VLOOKUP($F152&amp;$G152,PEFA2011all[[id]:[UD-03.1]],MATCH(P$4,PEFA2011all[[#Headers],[id]:[UD-03.1]],0),0)&amp;""),"")</f>
        <v>7</v>
      </c>
      <c r="Q152">
        <f>IFERROR(VALUE(VLOOKUP($F152&amp;$G152,PEFA2011all[[id]:[UD-03.1]],MATCH(Q$4,PEFA2011all[[#Headers],[id]:[UD-03.1]],0),0)&amp;""),"")</f>
        <v>2</v>
      </c>
      <c r="R152">
        <f>IFERROR(VALUE(VLOOKUP($F152&amp;$G152,PEFA2011all[[id]:[UD-03.1]],MATCH(R$4,PEFA2011all[[#Headers],[id]:[UD-03.1]],0),0)&amp;""),"")</f>
        <v>7</v>
      </c>
      <c r="S152">
        <f>IFERROR(VALUE(VLOOKUP($F152&amp;$G152,PEFA2011all[[id]:[UD-03.1]],MATCH(S$4,PEFA2011all[[#Headers],[id]:[UD-03.1]],0),0)&amp;""),"")</f>
        <v>1</v>
      </c>
      <c r="T152">
        <f>IFERROR(VALUE(VLOOKUP($F152&amp;$G152,PEFA2011all[[id]:[UD-03.1]],MATCH(T$4,PEFA2011all[[#Headers],[id]:[UD-03.1]],0),0)&amp;""),"")</f>
        <v>2</v>
      </c>
      <c r="U152">
        <f>IFERROR(VALUE(VLOOKUP($F152&amp;$G152,PEFA2011all[[id]:[UD-03.1]],MATCH(U$4,PEFA2011all[[#Headers],[id]:[UD-03.1]],0),0)&amp;""),"")</f>
        <v>5</v>
      </c>
      <c r="V152">
        <f>IFERROR(VALUE(VLOOKUP($F152&amp;$G152,PEFA2011all[[id]:[UD-03.1]],MATCH(V$4,PEFA2011all[[#Headers],[id]:[UD-03.1]],0),0)&amp;""),"")</f>
        <v>2</v>
      </c>
      <c r="W152">
        <f>IFERROR(VALUE(VLOOKUP($F152&amp;$G152,PEFA2011all[[id]:[UD-03.1]],MATCH(W$4,PEFA2011all[[#Headers],[id]:[UD-03.1]],0),0)&amp;""),"")</f>
        <v>3</v>
      </c>
      <c r="X152">
        <f>IFERROR(VALUE(VLOOKUP($F152&amp;$G152,PEFA2011all[[id]:[UD-03.1]],MATCH(X$4,PEFA2011all[[#Headers],[id]:[UD-03.1]],0),0)&amp;""),"")</f>
        <v>6</v>
      </c>
      <c r="Y152">
        <f>IFERROR(VALUE(VLOOKUP($F152&amp;$G152,PEFA2011all[[id]:[UD-03.1]],MATCH(Y$4,PEFA2011all[[#Headers],[id]:[UD-03.1]],0),0)&amp;""),"")</f>
        <v>4</v>
      </c>
      <c r="Z152">
        <f>IFERROR(VALUE(VLOOKUP($F152&amp;$G152,PEFA2011all[[id]:[UD-03.1]],MATCH(Z$4,PEFA2011all[[#Headers],[id]:[UD-03.1]],0),0)&amp;""),"")</f>
        <v>7</v>
      </c>
      <c r="AA152">
        <f>IFERROR(VALUE(VLOOKUP($F152&amp;$G152,PEFA2011all[[id]:[UD-03.1]],MATCH(AA$4,PEFA2011all[[#Headers],[id]:[UD-03.1]],0),0)&amp;""),"")</f>
        <v>6</v>
      </c>
      <c r="AB152">
        <f>IFERROR(VALUE(VLOOKUP($F152&amp;$G152,PEFA2011all[[id]:[UD-03.1]],MATCH(AB$4,PEFA2011all[[#Headers],[id]:[UD-03.1]],0),0)&amp;""),"")</f>
        <v>2</v>
      </c>
      <c r="AC152">
        <f>IFERROR(VALUE(VLOOKUP($F152&amp;$G152,PEFA2011all[[id]:[UD-03.1]],MATCH(AC$4,PEFA2011all[[#Headers],[id]:[UD-03.1]],0),0)&amp;""),"")</f>
        <v>6</v>
      </c>
      <c r="AD152">
        <f>IFERROR(VALUE(VLOOKUP($F152&amp;$G152,PEFA2011all[[id]:[UD-03.1]],MATCH(AD$4,PEFA2011all[[#Headers],[id]:[UD-03.1]],0),0)&amp;""),"")</f>
        <v>5</v>
      </c>
      <c r="AE152">
        <f>IFERROR(VALUE(VLOOKUP($F152&amp;$G152,PEFA2011all[[id]:[UD-03.1]],MATCH(AE$4,PEFA2011all[[#Headers],[id]:[UD-03.1]],0),0)&amp;""),"")</f>
        <v>2</v>
      </c>
      <c r="AF152">
        <f>IFERROR(VALUE(VLOOKUP($F152&amp;$G152,PEFA2011all[[id]:[UD-03.1]],MATCH(AF$4,PEFA2011all[[#Headers],[id]:[UD-03.1]],0),0)&amp;""),"")</f>
        <v>5</v>
      </c>
      <c r="AG152">
        <f>IFERROR(VALUE(VLOOKUP($F152&amp;$G152,PEFA2011all[[id]:[UD-03.1]],MATCH(AG$4,PEFA2011all[[#Headers],[id]:[UD-03.1]],0),0)&amp;""),"")</f>
        <v>2</v>
      </c>
      <c r="AH152">
        <f>IFERROR(VALUE(VLOOKUP($F152&amp;$G152,PEFA2011all[[id]:[UD-03.1]],MATCH(AH$4,PEFA2011all[[#Headers],[id]:[UD-03.1]],0),0)&amp;""),"")</f>
        <v>4</v>
      </c>
      <c r="AI152">
        <f>IFERROR(VALUE(VLOOKUP($F152&amp;$G152,PEFA2011all[[id]:[UD-03.1]],MATCH(AI$4,PEFA2011all[[#Headers],[id]:[UD-03.1]],0),0)&amp;""),"")</f>
        <v>6</v>
      </c>
      <c r="AJ152">
        <f>IFERROR(VALUE(VLOOKUP($F152&amp;$G152,PEFA2011all[[id]:[UD-03.1]],MATCH(AJ$4,PEFA2011all[[#Headers],[id]:[UD-03.1]],0),0)&amp;""),"")</f>
        <v>1</v>
      </c>
      <c r="AK152">
        <f>IFERROR(VALUE(VLOOKUP($F152&amp;$G152,PEFA2011all[[id]:[UD-03.1]],MATCH(AK$4,PEFA2011all[[#Headers],[id]:[UD-03.1]],0),0)&amp;""),"")</f>
        <v>2</v>
      </c>
      <c r="AL152">
        <f>IFERROR(VALUE(VLOOKUP($F152&amp;$G152,PEFA2011all[[id]:[UD-03.1]],MATCH(AL$4,PEFA2011all[[#Headers],[id]:[UD-03.1]],0),0)&amp;""),"")</f>
        <v>4</v>
      </c>
      <c r="AM152">
        <f>IFERROR(VALUE(VLOOKUP($F152&amp;$G152,PEFA2011all[[id]:[UD-03.1]],MATCH(AM$4,PEFA2011all[[#Headers],[id]:[UD-03.1]],0),0)&amp;""),"")</f>
        <v>2</v>
      </c>
      <c r="AN152">
        <f>IFERROR(VALUE(VLOOKUP($F152&amp;$G152,PEFA2011all[[id]:[UD-03.1]],MATCH(AN$4,PEFA2011all[[#Headers],[id]:[UD-03.1]],0),0)&amp;""),"")</f>
        <v>4</v>
      </c>
      <c r="AO152">
        <f>IFERROR(VALUE(VLOOKUP($F152&amp;$G152,PEFA2011all[[id]:[UD-03.1]],MATCH(AO$4,PEFA2011all[[#Headers],[id]:[UD-03.1]],0),0)&amp;""),"")</f>
        <v>2</v>
      </c>
      <c r="AP152">
        <f>IFERROR(VALUE(VLOOKUP($F152&amp;$G152,PEFA2011all[[id]:[UD-03.1]],MATCH(AP$4,PEFA2011all[[#Headers],[id]:[UD-03.1]],0),0)&amp;""),"")</f>
        <v>6</v>
      </c>
      <c r="AQ152">
        <f>IFERROR(VALUE(VLOOKUP($F152&amp;$G152,PEFA2011all[[id]:[UD-03.1]],MATCH(AQ$4,PEFA2011all[[#Headers],[id]:[UD-03.1]],0),0)&amp;""),"")</f>
        <v>1</v>
      </c>
      <c r="AR152">
        <f>IFERROR(VALUE(VLOOKUP($F152&amp;$G152,PEFA2011all[[id]:[UD-03.1]],MATCH(AR$4,PEFA2011all[[#Headers],[id]:[UD-03.1]],0),0)&amp;""),"")</f>
        <v>1</v>
      </c>
    </row>
    <row r="153" spans="2:44" x14ac:dyDescent="0.25">
      <c r="B153">
        <v>2011</v>
      </c>
      <c r="C153" t="s">
        <v>146</v>
      </c>
      <c r="D153" t="e" vm="110">
        <v>#VALUE!</v>
      </c>
      <c r="E153" t="str" cm="1">
        <f t="array" ref="E153">_FV(PEFA2011[[#This Row],[Country-abb]],"Abbreviation")</f>
        <v>WS</v>
      </c>
      <c r="F153" t="str">
        <f>_xlfn.XLOOKUP(PEFA2011[[#This Row],[ISO-2]],'Code'!$B$2:$B$250,'Code'!$C$2:$C$250,"",0)</f>
        <v>WSM</v>
      </c>
      <c r="G153">
        <v>2014</v>
      </c>
      <c r="H153">
        <f>IFERROR(AVERAGE(PEFA2011[[#This Row],[Aggregate expenditure out-turn compared to original approved budget]:[Stock and monitoring of expenditure payment arrears]]),"")</f>
        <v>6.5</v>
      </c>
      <c r="I153">
        <f>IFERROR(AVERAGE(PEFA2011[[#This Row],[Classification of the budget]:[Public access to key fiscal information]]),"")</f>
        <v>4.4000000000000004</v>
      </c>
      <c r="J153">
        <f>IFERROR(AVERAGE(PEFA2011[[#This Row],[Orderliness and participation in the annual budget process]:[Multi-year perspective in fiscal planning, expenditure policy and budgeting]]),"")</f>
        <v>5.5</v>
      </c>
      <c r="K153">
        <f>IFERROR(AVERAGE(PEFA2011[[#This Row],[Transparency of taxpayer obligations and liabilities]:[Effectiveness of internal audit]]),"")</f>
        <v>3.8888888888888888</v>
      </c>
      <c r="L153">
        <f>IFERROR(AVERAGE(PEFA2011[[#This Row],[Timeliness and regularity of accounts reconciliation]:[Quality and timeliness of annual financial statements]]),"")</f>
        <v>3.25</v>
      </c>
      <c r="M153">
        <f>IFERROR(AVERAGE(PEFA2011[[#This Row],[Scope, nature and follow-up of external audit]:[Legislative scrutiny of external audit reports]]),"")</f>
        <v>4.333333333333333</v>
      </c>
      <c r="N153">
        <f>IFERROR(VALUE(VLOOKUP($F153&amp;$G153,PEFA2011all[[id]:[UD-03.1]],MATCH(N$4,PEFA2011all[[#Headers],[id]:[UD-03.1]],0),0)&amp;""),"")</f>
        <v>7</v>
      </c>
      <c r="O153">
        <f>IFERROR(VALUE(VLOOKUP($F153&amp;$G153,PEFA2011all[[id]:[UD-03.1]],MATCH(O$4,PEFA2011all[[#Headers],[id]:[UD-03.1]],0),0)&amp;""),"")</f>
        <v>6</v>
      </c>
      <c r="P153">
        <f>IFERROR(VALUE(VLOOKUP($F153&amp;$G153,PEFA2011all[[id]:[UD-03.1]],MATCH(P$4,PEFA2011all[[#Headers],[id]:[UD-03.1]],0),0)&amp;""),"")</f>
        <v>7</v>
      </c>
      <c r="Q153">
        <f>IFERROR(VALUE(VLOOKUP($F153&amp;$G153,PEFA2011all[[id]:[UD-03.1]],MATCH(Q$4,PEFA2011all[[#Headers],[id]:[UD-03.1]],0),0)&amp;""),"")</f>
        <v>6</v>
      </c>
      <c r="R153">
        <f>IFERROR(VALUE(VLOOKUP($F153&amp;$G153,PEFA2011all[[id]:[UD-03.1]],MATCH(R$4,PEFA2011all[[#Headers],[id]:[UD-03.1]],0),0)&amp;""),"")</f>
        <v>5</v>
      </c>
      <c r="S153">
        <f>IFERROR(VALUE(VLOOKUP($F153&amp;$G153,PEFA2011all[[id]:[UD-03.1]],MATCH(S$4,PEFA2011all[[#Headers],[id]:[UD-03.1]],0),0)&amp;""),"")</f>
        <v>5</v>
      </c>
      <c r="T153">
        <f>IFERROR(VALUE(VLOOKUP($F153&amp;$G153,PEFA2011all[[id]:[UD-03.1]],MATCH(T$4,PEFA2011all[[#Headers],[id]:[UD-03.1]],0),0)&amp;""),"")</f>
        <v>4</v>
      </c>
      <c r="U153" t="str">
        <f>IFERROR(VALUE(VLOOKUP($F153&amp;$G153,PEFA2011all[[id]:[UD-03.1]],MATCH(U$4,PEFA2011all[[#Headers],[id]:[UD-03.1]],0),0)&amp;""),"")</f>
        <v/>
      </c>
      <c r="V153">
        <f>IFERROR(VALUE(VLOOKUP($F153&amp;$G153,PEFA2011all[[id]:[UD-03.1]],MATCH(V$4,PEFA2011all[[#Headers],[id]:[UD-03.1]],0),0)&amp;""),"")</f>
        <v>5</v>
      </c>
      <c r="W153">
        <f>IFERROR(VALUE(VLOOKUP($F153&amp;$G153,PEFA2011all[[id]:[UD-03.1]],MATCH(W$4,PEFA2011all[[#Headers],[id]:[UD-03.1]],0),0)&amp;""),"")</f>
        <v>3</v>
      </c>
      <c r="X153">
        <f>IFERROR(VALUE(VLOOKUP($F153&amp;$G153,PEFA2011all[[id]:[UD-03.1]],MATCH(X$4,PEFA2011all[[#Headers],[id]:[UD-03.1]],0),0)&amp;""),"")</f>
        <v>7</v>
      </c>
      <c r="Y153">
        <f>IFERROR(VALUE(VLOOKUP($F153&amp;$G153,PEFA2011all[[id]:[UD-03.1]],MATCH(Y$4,PEFA2011all[[#Headers],[id]:[UD-03.1]],0),0)&amp;""),"")</f>
        <v>4</v>
      </c>
      <c r="Z153">
        <f>IFERROR(VALUE(VLOOKUP($F153&amp;$G153,PEFA2011all[[id]:[UD-03.1]],MATCH(Z$4,PEFA2011all[[#Headers],[id]:[UD-03.1]],0),0)&amp;""),"")</f>
        <v>5</v>
      </c>
      <c r="AA153">
        <f>IFERROR(VALUE(VLOOKUP($F153&amp;$G153,PEFA2011all[[id]:[UD-03.1]],MATCH(AA$4,PEFA2011all[[#Headers],[id]:[UD-03.1]],0),0)&amp;""),"")</f>
        <v>5</v>
      </c>
      <c r="AB153">
        <f>IFERROR(VALUE(VLOOKUP($F153&amp;$G153,PEFA2011all[[id]:[UD-03.1]],MATCH(AB$4,PEFA2011all[[#Headers],[id]:[UD-03.1]],0),0)&amp;""),"")</f>
        <v>2</v>
      </c>
      <c r="AC153">
        <f>IFERROR(VALUE(VLOOKUP($F153&amp;$G153,PEFA2011all[[id]:[UD-03.1]],MATCH(AC$4,PEFA2011all[[#Headers],[id]:[UD-03.1]],0),0)&amp;""),"")</f>
        <v>4</v>
      </c>
      <c r="AD153">
        <f>IFERROR(VALUE(VLOOKUP($F153&amp;$G153,PEFA2011all[[id]:[UD-03.1]],MATCH(AD$4,PEFA2011all[[#Headers],[id]:[UD-03.1]],0),0)&amp;""),"")</f>
        <v>5</v>
      </c>
      <c r="AE153">
        <f>IFERROR(VALUE(VLOOKUP($F153&amp;$G153,PEFA2011all[[id]:[UD-03.1]],MATCH(AE$4,PEFA2011all[[#Headers],[id]:[UD-03.1]],0),0)&amp;""),"")</f>
        <v>4</v>
      </c>
      <c r="AF153">
        <f>IFERROR(VALUE(VLOOKUP($F153&amp;$G153,PEFA2011all[[id]:[UD-03.1]],MATCH(AF$4,PEFA2011all[[#Headers],[id]:[UD-03.1]],0),0)&amp;""),"")</f>
        <v>4</v>
      </c>
      <c r="AG153">
        <f>IFERROR(VALUE(VLOOKUP($F153&amp;$G153,PEFA2011all[[id]:[UD-03.1]],MATCH(AG$4,PEFA2011all[[#Headers],[id]:[UD-03.1]],0),0)&amp;""),"")</f>
        <v>3</v>
      </c>
      <c r="AH153">
        <f>IFERROR(VALUE(VLOOKUP($F153&amp;$G153,PEFA2011all[[id]:[UD-03.1]],MATCH(AH$4,PEFA2011all[[#Headers],[id]:[UD-03.1]],0),0)&amp;""),"")</f>
        <v>3</v>
      </c>
      <c r="AI153">
        <f>IFERROR(VALUE(VLOOKUP($F153&amp;$G153,PEFA2011all[[id]:[UD-03.1]],MATCH(AI$4,PEFA2011all[[#Headers],[id]:[UD-03.1]],0),0)&amp;""),"")</f>
        <v>4</v>
      </c>
      <c r="AJ153">
        <f>IFERROR(VALUE(VLOOKUP($F153&amp;$G153,PEFA2011all[[id]:[UD-03.1]],MATCH(AJ$4,PEFA2011all[[#Headers],[id]:[UD-03.1]],0),0)&amp;""),"")</f>
        <v>1</v>
      </c>
      <c r="AK153">
        <f>IFERROR(VALUE(VLOOKUP($F153&amp;$G153,PEFA2011all[[id]:[UD-03.1]],MATCH(AK$4,PEFA2011all[[#Headers],[id]:[UD-03.1]],0),0)&amp;""),"")</f>
        <v>4</v>
      </c>
      <c r="AL153">
        <f>IFERROR(VALUE(VLOOKUP($F153&amp;$G153,PEFA2011all[[id]:[UD-03.1]],MATCH(AL$4,PEFA2011all[[#Headers],[id]:[UD-03.1]],0),0)&amp;""),"")</f>
        <v>4</v>
      </c>
      <c r="AM153">
        <f>IFERROR(VALUE(VLOOKUP($F153&amp;$G153,PEFA2011all[[id]:[UD-03.1]],MATCH(AM$4,PEFA2011all[[#Headers],[id]:[UD-03.1]],0),0)&amp;""),"")</f>
        <v>2</v>
      </c>
      <c r="AN153">
        <f>IFERROR(VALUE(VLOOKUP($F153&amp;$G153,PEFA2011all[[id]:[UD-03.1]],MATCH(AN$4,PEFA2011all[[#Headers],[id]:[UD-03.1]],0),0)&amp;""),"")</f>
        <v>5</v>
      </c>
      <c r="AO153">
        <f>IFERROR(VALUE(VLOOKUP($F153&amp;$G153,PEFA2011all[[id]:[UD-03.1]],MATCH(AO$4,PEFA2011all[[#Headers],[id]:[UD-03.1]],0),0)&amp;""),"")</f>
        <v>6</v>
      </c>
      <c r="AP153">
        <f>IFERROR(VALUE(VLOOKUP($F153&amp;$G153,PEFA2011all[[id]:[UD-03.1]],MATCH(AP$4,PEFA2011all[[#Headers],[id]:[UD-03.1]],0),0)&amp;""),"")</f>
        <v>1</v>
      </c>
      <c r="AQ153">
        <f>IFERROR(VALUE(VLOOKUP($F153&amp;$G153,PEFA2011all[[id]:[UD-03.1]],MATCH(AQ$4,PEFA2011all[[#Headers],[id]:[UD-03.1]],0),0)&amp;""),"")</f>
        <v>3</v>
      </c>
      <c r="AR153">
        <f>IFERROR(VALUE(VLOOKUP($F153&amp;$G153,PEFA2011all[[id]:[UD-03.1]],MATCH(AR$4,PEFA2011all[[#Headers],[id]:[UD-03.1]],0),0)&amp;""),"")</f>
        <v>5</v>
      </c>
    </row>
    <row r="154" spans="2:44" x14ac:dyDescent="0.25">
      <c r="B154">
        <v>2011</v>
      </c>
      <c r="C154" t="s">
        <v>146</v>
      </c>
      <c r="D154" t="e" vm="110">
        <v>#VALUE!</v>
      </c>
      <c r="E154" t="str" cm="1">
        <f t="array" ref="E154">_FV(PEFA2011[[#This Row],[Country-abb]],"Abbreviation")</f>
        <v>WS</v>
      </c>
      <c r="F154" t="str">
        <f>_xlfn.XLOOKUP(PEFA2011[[#This Row],[ISO-2]],'Code'!$B$2:$B$250,'Code'!$C$2:$C$250,"",0)</f>
        <v>WSM</v>
      </c>
      <c r="G154">
        <v>2010</v>
      </c>
      <c r="H154">
        <f>IFERROR(AVERAGE(PEFA2011[[#This Row],[Aggregate expenditure out-turn compared to original approved budget]:[Stock and monitoring of expenditure payment arrears]]),"")</f>
        <v>4</v>
      </c>
      <c r="I154">
        <f>IFERROR(AVERAGE(PEFA2011[[#This Row],[Classification of the budget]:[Public access to key fiscal information]]),"")</f>
        <v>4</v>
      </c>
      <c r="J154">
        <f>IFERROR(AVERAGE(PEFA2011[[#This Row],[Orderliness and participation in the annual budget process]:[Multi-year perspective in fiscal planning, expenditure policy and budgeting]]),"")</f>
        <v>4</v>
      </c>
      <c r="K154">
        <f>IFERROR(AVERAGE(PEFA2011[[#This Row],[Transparency of taxpayer obligations and liabilities]:[Effectiveness of internal audit]]),"")</f>
        <v>2.8888888888888888</v>
      </c>
      <c r="L154">
        <f>IFERROR(AVERAGE(PEFA2011[[#This Row],[Timeliness and regularity of accounts reconciliation]:[Quality and timeliness of annual financial statements]]),"")</f>
        <v>2.5</v>
      </c>
      <c r="M154">
        <f>IFERROR(AVERAGE(PEFA2011[[#This Row],[Scope, nature and follow-up of external audit]:[Legislative scrutiny of external audit reports]]),"")</f>
        <v>2</v>
      </c>
      <c r="N154">
        <f>IFERROR(VALUE(VLOOKUP($F154&amp;$G154,PEFA2011all[[id]:[UD-03.1]],MATCH(N$4,PEFA2011all[[#Headers],[id]:[UD-03.1]],0),0)&amp;""),"")</f>
        <v>7</v>
      </c>
      <c r="O154">
        <f>IFERROR(VALUE(VLOOKUP($F154&amp;$G154,PEFA2011all[[id]:[UD-03.1]],MATCH(O$4,PEFA2011all[[#Headers],[id]:[UD-03.1]],0),0)&amp;""),"")</f>
        <v>3</v>
      </c>
      <c r="P154">
        <f>IFERROR(VALUE(VLOOKUP($F154&amp;$G154,PEFA2011all[[id]:[UD-03.1]],MATCH(P$4,PEFA2011all[[#Headers],[id]:[UD-03.1]],0),0)&amp;""),"")</f>
        <v>5</v>
      </c>
      <c r="Q154">
        <f>IFERROR(VALUE(VLOOKUP($F154&amp;$G154,PEFA2011all[[id]:[UD-03.1]],MATCH(Q$4,PEFA2011all[[#Headers],[id]:[UD-03.1]],0),0)&amp;""),"")</f>
        <v>1</v>
      </c>
      <c r="R154">
        <f>IFERROR(VALUE(VLOOKUP($F154&amp;$G154,PEFA2011all[[id]:[UD-03.1]],MATCH(R$4,PEFA2011all[[#Headers],[id]:[UD-03.1]],0),0)&amp;""),"")</f>
        <v>5</v>
      </c>
      <c r="S154">
        <f>IFERROR(VALUE(VLOOKUP($F154&amp;$G154,PEFA2011all[[id]:[UD-03.1]],MATCH(S$4,PEFA2011all[[#Headers],[id]:[UD-03.1]],0),0)&amp;""),"")</f>
        <v>5</v>
      </c>
      <c r="T154">
        <f>IFERROR(VALUE(VLOOKUP($F154&amp;$G154,PEFA2011all[[id]:[UD-03.1]],MATCH(T$4,PEFA2011all[[#Headers],[id]:[UD-03.1]],0),0)&amp;""),"")</f>
        <v>2</v>
      </c>
      <c r="U154" t="str">
        <f>IFERROR(VALUE(VLOOKUP($F154&amp;$G154,PEFA2011all[[id]:[UD-03.1]],MATCH(U$4,PEFA2011all[[#Headers],[id]:[UD-03.1]],0),0)&amp;""),"")</f>
        <v/>
      </c>
      <c r="V154">
        <f>IFERROR(VALUE(VLOOKUP($F154&amp;$G154,PEFA2011all[[id]:[UD-03.1]],MATCH(V$4,PEFA2011all[[#Headers],[id]:[UD-03.1]],0),0)&amp;""),"")</f>
        <v>5</v>
      </c>
      <c r="W154">
        <f>IFERROR(VALUE(VLOOKUP($F154&amp;$G154,PEFA2011all[[id]:[UD-03.1]],MATCH(W$4,PEFA2011all[[#Headers],[id]:[UD-03.1]],0),0)&amp;""),"")</f>
        <v>3</v>
      </c>
      <c r="X154">
        <f>IFERROR(VALUE(VLOOKUP($F154&amp;$G154,PEFA2011all[[id]:[UD-03.1]],MATCH(X$4,PEFA2011all[[#Headers],[id]:[UD-03.1]],0),0)&amp;""),"")</f>
        <v>6</v>
      </c>
      <c r="Y154">
        <f>IFERROR(VALUE(VLOOKUP($F154&amp;$G154,PEFA2011all[[id]:[UD-03.1]],MATCH(Y$4,PEFA2011all[[#Headers],[id]:[UD-03.1]],0),0)&amp;""),"")</f>
        <v>2</v>
      </c>
      <c r="Z154">
        <f>IFERROR(VALUE(VLOOKUP($F154&amp;$G154,PEFA2011all[[id]:[UD-03.1]],MATCH(Z$4,PEFA2011all[[#Headers],[id]:[UD-03.1]],0),0)&amp;""),"")</f>
        <v>4</v>
      </c>
      <c r="AA154">
        <f>IFERROR(VALUE(VLOOKUP($F154&amp;$G154,PEFA2011all[[id]:[UD-03.1]],MATCH(AA$4,PEFA2011all[[#Headers],[id]:[UD-03.1]],0),0)&amp;""),"")</f>
        <v>3</v>
      </c>
      <c r="AB154">
        <f>IFERROR(VALUE(VLOOKUP($F154&amp;$G154,PEFA2011all[[id]:[UD-03.1]],MATCH(AB$4,PEFA2011all[[#Headers],[id]:[UD-03.1]],0),0)&amp;""),"")</f>
        <v>2</v>
      </c>
      <c r="AC154">
        <f>IFERROR(VALUE(VLOOKUP($F154&amp;$G154,PEFA2011all[[id]:[UD-03.1]],MATCH(AC$4,PEFA2011all[[#Headers],[id]:[UD-03.1]],0),0)&amp;""),"")</f>
        <v>4</v>
      </c>
      <c r="AD154">
        <f>IFERROR(VALUE(VLOOKUP($F154&amp;$G154,PEFA2011all[[id]:[UD-03.1]],MATCH(AD$4,PEFA2011all[[#Headers],[id]:[UD-03.1]],0),0)&amp;""),"")</f>
        <v>4</v>
      </c>
      <c r="AE154">
        <f>IFERROR(VALUE(VLOOKUP($F154&amp;$G154,PEFA2011all[[id]:[UD-03.1]],MATCH(AE$4,PEFA2011all[[#Headers],[id]:[UD-03.1]],0),0)&amp;""),"")</f>
        <v>2</v>
      </c>
      <c r="AF154">
        <f>IFERROR(VALUE(VLOOKUP($F154&amp;$G154,PEFA2011all[[id]:[UD-03.1]],MATCH(AF$4,PEFA2011all[[#Headers],[id]:[UD-03.1]],0),0)&amp;""),"")</f>
        <v>3</v>
      </c>
      <c r="AG154">
        <f>IFERROR(VALUE(VLOOKUP($F154&amp;$G154,PEFA2011all[[id]:[UD-03.1]],MATCH(AG$4,PEFA2011all[[#Headers],[id]:[UD-03.1]],0),0)&amp;""),"")</f>
        <v>2</v>
      </c>
      <c r="AH154">
        <f>IFERROR(VALUE(VLOOKUP($F154&amp;$G154,PEFA2011all[[id]:[UD-03.1]],MATCH(AH$4,PEFA2011all[[#Headers],[id]:[UD-03.1]],0),0)&amp;""),"")</f>
        <v>2</v>
      </c>
      <c r="AI154">
        <f>IFERROR(VALUE(VLOOKUP($F154&amp;$G154,PEFA2011all[[id]:[UD-03.1]],MATCH(AI$4,PEFA2011all[[#Headers],[id]:[UD-03.1]],0),0)&amp;""),"")</f>
        <v>3</v>
      </c>
      <c r="AJ154">
        <f>IFERROR(VALUE(VLOOKUP($F154&amp;$G154,PEFA2011all[[id]:[UD-03.1]],MATCH(AJ$4,PEFA2011all[[#Headers],[id]:[UD-03.1]],0),0)&amp;""),"")</f>
        <v>1</v>
      </c>
      <c r="AK154">
        <f>IFERROR(VALUE(VLOOKUP($F154&amp;$G154,PEFA2011all[[id]:[UD-03.1]],MATCH(AK$4,PEFA2011all[[#Headers],[id]:[UD-03.1]],0),0)&amp;""),"")</f>
        <v>4</v>
      </c>
      <c r="AL154">
        <f>IFERROR(VALUE(VLOOKUP($F154&amp;$G154,PEFA2011all[[id]:[UD-03.1]],MATCH(AL$4,PEFA2011all[[#Headers],[id]:[UD-03.1]],0),0)&amp;""),"")</f>
        <v>2</v>
      </c>
      <c r="AM154">
        <f>IFERROR(VALUE(VLOOKUP($F154&amp;$G154,PEFA2011all[[id]:[UD-03.1]],MATCH(AM$4,PEFA2011all[[#Headers],[id]:[UD-03.1]],0),0)&amp;""),"")</f>
        <v>2</v>
      </c>
      <c r="AN154">
        <f>IFERROR(VALUE(VLOOKUP($F154&amp;$G154,PEFA2011all[[id]:[UD-03.1]],MATCH(AN$4,PEFA2011all[[#Headers],[id]:[UD-03.1]],0),0)&amp;""),"")</f>
        <v>2</v>
      </c>
      <c r="AO154">
        <f>IFERROR(VALUE(VLOOKUP($F154&amp;$G154,PEFA2011all[[id]:[UD-03.1]],MATCH(AO$4,PEFA2011all[[#Headers],[id]:[UD-03.1]],0),0)&amp;""),"")</f>
        <v>2</v>
      </c>
      <c r="AP154" t="str">
        <f>IFERROR(VALUE(VLOOKUP($F154&amp;$G154,PEFA2011all[[id]:[UD-03.1]],MATCH(AP$4,PEFA2011all[[#Headers],[id]:[UD-03.1]],0),0)&amp;""),"")</f>
        <v/>
      </c>
      <c r="AQ154">
        <f>IFERROR(VALUE(VLOOKUP($F154&amp;$G154,PEFA2011all[[id]:[UD-03.1]],MATCH(AQ$4,PEFA2011all[[#Headers],[id]:[UD-03.1]],0),0)&amp;""),"")</f>
        <v>3</v>
      </c>
      <c r="AR154">
        <f>IFERROR(VALUE(VLOOKUP($F154&amp;$G154,PEFA2011all[[id]:[UD-03.1]],MATCH(AR$4,PEFA2011all[[#Headers],[id]:[UD-03.1]],0),0)&amp;""),"")</f>
        <v>1</v>
      </c>
    </row>
    <row r="155" spans="2:44" x14ac:dyDescent="0.25">
      <c r="B155">
        <v>2011</v>
      </c>
      <c r="C155" t="s">
        <v>146</v>
      </c>
      <c r="D155" t="e" vm="110">
        <v>#VALUE!</v>
      </c>
      <c r="E155" t="str" cm="1">
        <f t="array" ref="E155">_FV(PEFA2011[[#This Row],[Country-abb]],"Abbreviation")</f>
        <v>WS</v>
      </c>
      <c r="F155" t="str">
        <f>_xlfn.XLOOKUP(PEFA2011[[#This Row],[ISO-2]],'Code'!$B$2:$B$250,'Code'!$C$2:$C$250,"",0)</f>
        <v>WSM</v>
      </c>
      <c r="G155">
        <v>2006</v>
      </c>
      <c r="H155">
        <f>IFERROR(AVERAGE(PEFA2011[[#This Row],[Aggregate expenditure out-turn compared to original approved budget]:[Stock and monitoring of expenditure payment arrears]]),"")</f>
        <v>5</v>
      </c>
      <c r="I155">
        <f>IFERROR(AVERAGE(PEFA2011[[#This Row],[Classification of the budget]:[Public access to key fiscal information]]),"")</f>
        <v>5.8</v>
      </c>
      <c r="J155">
        <f>IFERROR(AVERAGE(PEFA2011[[#This Row],[Orderliness and participation in the annual budget process]:[Multi-year perspective in fiscal planning, expenditure policy and budgeting]]),"")</f>
        <v>5</v>
      </c>
      <c r="K155">
        <f>IFERROR(AVERAGE(PEFA2011[[#This Row],[Transparency of taxpayer obligations and liabilities]:[Effectiveness of internal audit]]),"")</f>
        <v>3.7777777777777777</v>
      </c>
      <c r="L155">
        <f>IFERROR(AVERAGE(PEFA2011[[#This Row],[Timeliness and regularity of accounts reconciliation]:[Quality and timeliness of annual financial statements]]),"")</f>
        <v>3.5</v>
      </c>
      <c r="M155">
        <f>IFERROR(AVERAGE(PEFA2011[[#This Row],[Scope, nature and follow-up of external audit]:[Legislative scrutiny of external audit reports]]),"")</f>
        <v>2.3333333333333335</v>
      </c>
      <c r="N155">
        <f>IFERROR(VALUE(VLOOKUP($F155&amp;$G155,PEFA2011all[[id]:[UD-03.1]],MATCH(N$4,PEFA2011all[[#Headers],[id]:[UD-03.1]],0),0)&amp;""),"")</f>
        <v>7</v>
      </c>
      <c r="O155">
        <f>IFERROR(VALUE(VLOOKUP($F155&amp;$G155,PEFA2011all[[id]:[UD-03.1]],MATCH(O$4,PEFA2011all[[#Headers],[id]:[UD-03.1]],0),0)&amp;""),"")</f>
        <v>3</v>
      </c>
      <c r="P155">
        <f>IFERROR(VALUE(VLOOKUP($F155&amp;$G155,PEFA2011all[[id]:[UD-03.1]],MATCH(P$4,PEFA2011all[[#Headers],[id]:[UD-03.1]],0),0)&amp;""),"")</f>
        <v>7</v>
      </c>
      <c r="Q155">
        <f>IFERROR(VALUE(VLOOKUP($F155&amp;$G155,PEFA2011all[[id]:[UD-03.1]],MATCH(Q$4,PEFA2011all[[#Headers],[id]:[UD-03.1]],0),0)&amp;""),"")</f>
        <v>3</v>
      </c>
      <c r="R155">
        <f>IFERROR(VALUE(VLOOKUP($F155&amp;$G155,PEFA2011all[[id]:[UD-03.1]],MATCH(R$4,PEFA2011all[[#Headers],[id]:[UD-03.1]],0),0)&amp;""),"")</f>
        <v>5</v>
      </c>
      <c r="S155">
        <f>IFERROR(VALUE(VLOOKUP($F155&amp;$G155,PEFA2011all[[id]:[UD-03.1]],MATCH(S$4,PEFA2011all[[#Headers],[id]:[UD-03.1]],0),0)&amp;""),"")</f>
        <v>7</v>
      </c>
      <c r="T155">
        <f>IFERROR(VALUE(VLOOKUP($F155&amp;$G155,PEFA2011all[[id]:[UD-03.1]],MATCH(T$4,PEFA2011all[[#Headers],[id]:[UD-03.1]],0),0)&amp;""),"")</f>
        <v>7</v>
      </c>
      <c r="U155" t="str">
        <f>IFERROR(VALUE(VLOOKUP($F155&amp;$G155,PEFA2011all[[id]:[UD-03.1]],MATCH(U$4,PEFA2011all[[#Headers],[id]:[UD-03.1]],0),0)&amp;""),"")</f>
        <v/>
      </c>
      <c r="V155">
        <f>IFERROR(VALUE(VLOOKUP($F155&amp;$G155,PEFA2011all[[id]:[UD-03.1]],MATCH(V$4,PEFA2011all[[#Headers],[id]:[UD-03.1]],0),0)&amp;""),"")</f>
        <v>7</v>
      </c>
      <c r="W155">
        <f>IFERROR(VALUE(VLOOKUP($F155&amp;$G155,PEFA2011all[[id]:[UD-03.1]],MATCH(W$4,PEFA2011all[[#Headers],[id]:[UD-03.1]],0),0)&amp;""),"")</f>
        <v>3</v>
      </c>
      <c r="X155">
        <f>IFERROR(VALUE(VLOOKUP($F155&amp;$G155,PEFA2011all[[id]:[UD-03.1]],MATCH(X$4,PEFA2011all[[#Headers],[id]:[UD-03.1]],0),0)&amp;""),"")</f>
        <v>7</v>
      </c>
      <c r="Y155">
        <f>IFERROR(VALUE(VLOOKUP($F155&amp;$G155,PEFA2011all[[id]:[UD-03.1]],MATCH(Y$4,PEFA2011all[[#Headers],[id]:[UD-03.1]],0),0)&amp;""),"")</f>
        <v>3</v>
      </c>
      <c r="Z155">
        <f>IFERROR(VALUE(VLOOKUP($F155&amp;$G155,PEFA2011all[[id]:[UD-03.1]],MATCH(Z$4,PEFA2011all[[#Headers],[id]:[UD-03.1]],0),0)&amp;""),"")</f>
        <v>5</v>
      </c>
      <c r="AA155">
        <f>IFERROR(VALUE(VLOOKUP($F155&amp;$G155,PEFA2011all[[id]:[UD-03.1]],MATCH(AA$4,PEFA2011all[[#Headers],[id]:[UD-03.1]],0),0)&amp;""),"")</f>
        <v>5</v>
      </c>
      <c r="AB155">
        <f>IFERROR(VALUE(VLOOKUP($F155&amp;$G155,PEFA2011all[[id]:[UD-03.1]],MATCH(AB$4,PEFA2011all[[#Headers],[id]:[UD-03.1]],0),0)&amp;""),"")</f>
        <v>1</v>
      </c>
      <c r="AC155">
        <f>IFERROR(VALUE(VLOOKUP($F155&amp;$G155,PEFA2011all[[id]:[UD-03.1]],MATCH(AC$4,PEFA2011all[[#Headers],[id]:[UD-03.1]],0),0)&amp;""),"")</f>
        <v>1</v>
      </c>
      <c r="AD155">
        <f>IFERROR(VALUE(VLOOKUP($F155&amp;$G155,PEFA2011all[[id]:[UD-03.1]],MATCH(AD$4,PEFA2011all[[#Headers],[id]:[UD-03.1]],0),0)&amp;""),"")</f>
        <v>5</v>
      </c>
      <c r="AE155">
        <f>IFERROR(VALUE(VLOOKUP($F155&amp;$G155,PEFA2011all[[id]:[UD-03.1]],MATCH(AE$4,PEFA2011all[[#Headers],[id]:[UD-03.1]],0),0)&amp;""),"")</f>
        <v>5</v>
      </c>
      <c r="AF155">
        <f>IFERROR(VALUE(VLOOKUP($F155&amp;$G155,PEFA2011all[[id]:[UD-03.1]],MATCH(AF$4,PEFA2011all[[#Headers],[id]:[UD-03.1]],0),0)&amp;""),"")</f>
        <v>6</v>
      </c>
      <c r="AG155">
        <f>IFERROR(VALUE(VLOOKUP($F155&amp;$G155,PEFA2011all[[id]:[UD-03.1]],MATCH(AG$4,PEFA2011all[[#Headers],[id]:[UD-03.1]],0),0)&amp;""),"")</f>
        <v>3</v>
      </c>
      <c r="AH155">
        <f>IFERROR(VALUE(VLOOKUP($F155&amp;$G155,PEFA2011all[[id]:[UD-03.1]],MATCH(AH$4,PEFA2011all[[#Headers],[id]:[UD-03.1]],0),0)&amp;""),"")</f>
        <v>3</v>
      </c>
      <c r="AI155">
        <f>IFERROR(VALUE(VLOOKUP($F155&amp;$G155,PEFA2011all[[id]:[UD-03.1]],MATCH(AI$4,PEFA2011all[[#Headers],[id]:[UD-03.1]],0),0)&amp;""),"")</f>
        <v>1</v>
      </c>
      <c r="AJ155">
        <f>IFERROR(VALUE(VLOOKUP($F155&amp;$G155,PEFA2011all[[id]:[UD-03.1]],MATCH(AJ$4,PEFA2011all[[#Headers],[id]:[UD-03.1]],0),0)&amp;""),"")</f>
        <v>5</v>
      </c>
      <c r="AK155">
        <f>IFERROR(VALUE(VLOOKUP($F155&amp;$G155,PEFA2011all[[id]:[UD-03.1]],MATCH(AK$4,PEFA2011all[[#Headers],[id]:[UD-03.1]],0),0)&amp;""),"")</f>
        <v>7</v>
      </c>
      <c r="AL155">
        <f>IFERROR(VALUE(VLOOKUP($F155&amp;$G155,PEFA2011all[[id]:[UD-03.1]],MATCH(AL$4,PEFA2011all[[#Headers],[id]:[UD-03.1]],0),0)&amp;""),"")</f>
        <v>1</v>
      </c>
      <c r="AM155">
        <f>IFERROR(VALUE(VLOOKUP($F155&amp;$G155,PEFA2011all[[id]:[UD-03.1]],MATCH(AM$4,PEFA2011all[[#Headers],[id]:[UD-03.1]],0),0)&amp;""),"")</f>
        <v>1</v>
      </c>
      <c r="AN155">
        <f>IFERROR(VALUE(VLOOKUP($F155&amp;$G155,PEFA2011all[[id]:[UD-03.1]],MATCH(AN$4,PEFA2011all[[#Headers],[id]:[UD-03.1]],0),0)&amp;""),"")</f>
        <v>1</v>
      </c>
      <c r="AO155">
        <f>IFERROR(VALUE(VLOOKUP($F155&amp;$G155,PEFA2011all[[id]:[UD-03.1]],MATCH(AO$4,PEFA2011all[[#Headers],[id]:[UD-03.1]],0),0)&amp;""),"")</f>
        <v>5</v>
      </c>
      <c r="AP155" t="str">
        <f>IFERROR(VALUE(VLOOKUP($F155&amp;$G155,PEFA2011all[[id]:[UD-03.1]],MATCH(AP$4,PEFA2011all[[#Headers],[id]:[UD-03.1]],0),0)&amp;""),"")</f>
        <v/>
      </c>
      <c r="AQ155" t="str">
        <f>IFERROR(VALUE(VLOOKUP($F155&amp;$G155,PEFA2011all[[id]:[UD-03.1]],MATCH(AQ$4,PEFA2011all[[#Headers],[id]:[UD-03.1]],0),0)&amp;""),"")</f>
        <v/>
      </c>
      <c r="AR155" t="str">
        <f>IFERROR(VALUE(VLOOKUP($F155&amp;$G155,PEFA2011all[[id]:[UD-03.1]],MATCH(AR$4,PEFA2011all[[#Headers],[id]:[UD-03.1]],0),0)&amp;""),"")</f>
        <v/>
      </c>
    </row>
    <row r="156" spans="2:44" x14ac:dyDescent="0.25">
      <c r="B156">
        <v>2011</v>
      </c>
      <c r="C156" t="s">
        <v>151</v>
      </c>
      <c r="D156" t="e" vm="56">
        <v>#VALUE!</v>
      </c>
      <c r="E156" t="str" cm="1">
        <f t="array" ref="E156">_FV(PEFA2011[[#This Row],[Country-abb]],"Abbreviation")</f>
        <v>ST</v>
      </c>
      <c r="F156" t="str">
        <f>_xlfn.XLOOKUP(PEFA2011[[#This Row],[ISO-2]],'Code'!$B$2:$B$250,'Code'!$C$2:$C$250,"",0)</f>
        <v>STP</v>
      </c>
      <c r="G156">
        <v>2013</v>
      </c>
      <c r="H156">
        <f>IFERROR(AVERAGE(PEFA2011[[#This Row],[Aggregate expenditure out-turn compared to original approved budget]:[Stock and monitoring of expenditure payment arrears]]),"")</f>
        <v>3.5</v>
      </c>
      <c r="I156">
        <f>IFERROR(AVERAGE(PEFA2011[[#This Row],[Classification of the budget]:[Public access to key fiscal information]]),"")</f>
        <v>4.833333333333333</v>
      </c>
      <c r="J156">
        <f>IFERROR(AVERAGE(PEFA2011[[#This Row],[Orderliness and participation in the annual budget process]:[Multi-year perspective in fiscal planning, expenditure policy and budgeting]]),"")</f>
        <v>4.5</v>
      </c>
      <c r="K156">
        <f>IFERROR(AVERAGE(PEFA2011[[#This Row],[Transparency of taxpayer obligations and liabilities]:[Effectiveness of internal audit]]),"")</f>
        <v>3.8888888888888888</v>
      </c>
      <c r="L156">
        <f>IFERROR(AVERAGE(PEFA2011[[#This Row],[Timeliness and regularity of accounts reconciliation]:[Quality and timeliness of annual financial statements]]),"")</f>
        <v>2.75</v>
      </c>
      <c r="M156">
        <f>IFERROR(AVERAGE(PEFA2011[[#This Row],[Scope, nature and follow-up of external audit]:[Legislative scrutiny of external audit reports]]),"")</f>
        <v>3.6666666666666665</v>
      </c>
      <c r="N156">
        <f>IFERROR(VALUE(VLOOKUP($F156&amp;$G156,PEFA2011all[[id]:[UD-03.1]],MATCH(N$4,PEFA2011all[[#Headers],[id]:[UD-03.1]],0),0)&amp;""),"")</f>
        <v>3</v>
      </c>
      <c r="O156">
        <f>IFERROR(VALUE(VLOOKUP($F156&amp;$G156,PEFA2011all[[id]:[UD-03.1]],MATCH(O$4,PEFA2011all[[#Headers],[id]:[UD-03.1]],0),0)&amp;""),"")</f>
        <v>2</v>
      </c>
      <c r="P156">
        <f>IFERROR(VALUE(VLOOKUP($F156&amp;$G156,PEFA2011all[[id]:[UD-03.1]],MATCH(P$4,PEFA2011all[[#Headers],[id]:[UD-03.1]],0),0)&amp;""),"")</f>
        <v>5</v>
      </c>
      <c r="Q156">
        <f>IFERROR(VALUE(VLOOKUP($F156&amp;$G156,PEFA2011all[[id]:[UD-03.1]],MATCH(Q$4,PEFA2011all[[#Headers],[id]:[UD-03.1]],0),0)&amp;""),"")</f>
        <v>4</v>
      </c>
      <c r="R156">
        <f>IFERROR(VALUE(VLOOKUP($F156&amp;$G156,PEFA2011all[[id]:[UD-03.1]],MATCH(R$4,PEFA2011all[[#Headers],[id]:[UD-03.1]],0),0)&amp;""),"")</f>
        <v>5</v>
      </c>
      <c r="S156">
        <f>IFERROR(VALUE(VLOOKUP($F156&amp;$G156,PEFA2011all[[id]:[UD-03.1]],MATCH(S$4,PEFA2011all[[#Headers],[id]:[UD-03.1]],0),0)&amp;""),"")</f>
        <v>7</v>
      </c>
      <c r="T156">
        <f>IFERROR(VALUE(VLOOKUP($F156&amp;$G156,PEFA2011all[[id]:[UD-03.1]],MATCH(T$4,PEFA2011all[[#Headers],[id]:[UD-03.1]],0),0)&amp;""),"")</f>
        <v>3</v>
      </c>
      <c r="U156">
        <f>IFERROR(VALUE(VLOOKUP($F156&amp;$G156,PEFA2011all[[id]:[UD-03.1]],MATCH(U$4,PEFA2011all[[#Headers],[id]:[UD-03.1]],0),0)&amp;""),"")</f>
        <v>7</v>
      </c>
      <c r="V156">
        <f>IFERROR(VALUE(VLOOKUP($F156&amp;$G156,PEFA2011all[[id]:[UD-03.1]],MATCH(V$4,PEFA2011all[[#Headers],[id]:[UD-03.1]],0),0)&amp;""),"")</f>
        <v>2</v>
      </c>
      <c r="W156">
        <f>IFERROR(VALUE(VLOOKUP($F156&amp;$G156,PEFA2011all[[id]:[UD-03.1]],MATCH(W$4,PEFA2011all[[#Headers],[id]:[UD-03.1]],0),0)&amp;""),"")</f>
        <v>5</v>
      </c>
      <c r="X156">
        <f>IFERROR(VALUE(VLOOKUP($F156&amp;$G156,PEFA2011all[[id]:[UD-03.1]],MATCH(X$4,PEFA2011all[[#Headers],[id]:[UD-03.1]],0),0)&amp;""),"")</f>
        <v>5</v>
      </c>
      <c r="Y156">
        <f>IFERROR(VALUE(VLOOKUP($F156&amp;$G156,PEFA2011all[[id]:[UD-03.1]],MATCH(Y$4,PEFA2011all[[#Headers],[id]:[UD-03.1]],0),0)&amp;""),"")</f>
        <v>4</v>
      </c>
      <c r="Z156">
        <f>IFERROR(VALUE(VLOOKUP($F156&amp;$G156,PEFA2011all[[id]:[UD-03.1]],MATCH(Z$4,PEFA2011all[[#Headers],[id]:[UD-03.1]],0),0)&amp;""),"")</f>
        <v>6</v>
      </c>
      <c r="AA156">
        <f>IFERROR(VALUE(VLOOKUP($F156&amp;$G156,PEFA2011all[[id]:[UD-03.1]],MATCH(AA$4,PEFA2011all[[#Headers],[id]:[UD-03.1]],0),0)&amp;""),"")</f>
        <v>5</v>
      </c>
      <c r="AB156">
        <f>IFERROR(VALUE(VLOOKUP($F156&amp;$G156,PEFA2011all[[id]:[UD-03.1]],MATCH(AB$4,PEFA2011all[[#Headers],[id]:[UD-03.1]],0),0)&amp;""),"")</f>
        <v>2</v>
      </c>
      <c r="AC156">
        <f>IFERROR(VALUE(VLOOKUP($F156&amp;$G156,PEFA2011all[[id]:[UD-03.1]],MATCH(AC$4,PEFA2011all[[#Headers],[id]:[UD-03.1]],0),0)&amp;""),"")</f>
        <v>6</v>
      </c>
      <c r="AD156">
        <f>IFERROR(VALUE(VLOOKUP($F156&amp;$G156,PEFA2011all[[id]:[UD-03.1]],MATCH(AD$4,PEFA2011all[[#Headers],[id]:[UD-03.1]],0),0)&amp;""),"")</f>
        <v>3</v>
      </c>
      <c r="AE156">
        <f>IFERROR(VALUE(VLOOKUP($F156&amp;$G156,PEFA2011all[[id]:[UD-03.1]],MATCH(AE$4,PEFA2011all[[#Headers],[id]:[UD-03.1]],0),0)&amp;""),"")</f>
        <v>2</v>
      </c>
      <c r="AF156">
        <f>IFERROR(VALUE(VLOOKUP($F156&amp;$G156,PEFA2011all[[id]:[UD-03.1]],MATCH(AF$4,PEFA2011all[[#Headers],[id]:[UD-03.1]],0),0)&amp;""),"")</f>
        <v>4</v>
      </c>
      <c r="AG156">
        <f>IFERROR(VALUE(VLOOKUP($F156&amp;$G156,PEFA2011all[[id]:[UD-03.1]],MATCH(AG$4,PEFA2011all[[#Headers],[id]:[UD-03.1]],0),0)&amp;""),"")</f>
        <v>3</v>
      </c>
      <c r="AH156">
        <f>IFERROR(VALUE(VLOOKUP($F156&amp;$G156,PEFA2011all[[id]:[UD-03.1]],MATCH(AH$4,PEFA2011all[[#Headers],[id]:[UD-03.1]],0),0)&amp;""),"")</f>
        <v>4</v>
      </c>
      <c r="AI156">
        <f>IFERROR(VALUE(VLOOKUP($F156&amp;$G156,PEFA2011all[[id]:[UD-03.1]],MATCH(AI$4,PEFA2011all[[#Headers],[id]:[UD-03.1]],0),0)&amp;""),"")</f>
        <v>3</v>
      </c>
      <c r="AJ156">
        <f>IFERROR(VALUE(VLOOKUP($F156&amp;$G156,PEFA2011all[[id]:[UD-03.1]],MATCH(AJ$4,PEFA2011all[[#Headers],[id]:[UD-03.1]],0),0)&amp;""),"")</f>
        <v>3</v>
      </c>
      <c r="AK156">
        <f>IFERROR(VALUE(VLOOKUP($F156&amp;$G156,PEFA2011all[[id]:[UD-03.1]],MATCH(AK$4,PEFA2011all[[#Headers],[id]:[UD-03.1]],0),0)&amp;""),"")</f>
        <v>3</v>
      </c>
      <c r="AL156">
        <f>IFERROR(VALUE(VLOOKUP($F156&amp;$G156,PEFA2011all[[id]:[UD-03.1]],MATCH(AL$4,PEFA2011all[[#Headers],[id]:[UD-03.1]],0),0)&amp;""),"")</f>
        <v>2</v>
      </c>
      <c r="AM156">
        <f>IFERROR(VALUE(VLOOKUP($F156&amp;$G156,PEFA2011all[[id]:[UD-03.1]],MATCH(AM$4,PEFA2011all[[#Headers],[id]:[UD-03.1]],0),0)&amp;""),"")</f>
        <v>4</v>
      </c>
      <c r="AN156">
        <f>IFERROR(VALUE(VLOOKUP($F156&amp;$G156,PEFA2011all[[id]:[UD-03.1]],MATCH(AN$4,PEFA2011all[[#Headers],[id]:[UD-03.1]],0),0)&amp;""),"")</f>
        <v>6</v>
      </c>
      <c r="AO156">
        <f>IFERROR(VALUE(VLOOKUP($F156&amp;$G156,PEFA2011all[[id]:[UD-03.1]],MATCH(AO$4,PEFA2011all[[#Headers],[id]:[UD-03.1]],0),0)&amp;""),"")</f>
        <v>1</v>
      </c>
      <c r="AP156" t="str">
        <f>IFERROR(VALUE(VLOOKUP($F156&amp;$G156,PEFA2011all[[id]:[UD-03.1]],MATCH(AP$4,PEFA2011all[[#Headers],[id]:[UD-03.1]],0),0)&amp;""),"")</f>
        <v/>
      </c>
      <c r="AQ156">
        <f>IFERROR(VALUE(VLOOKUP($F156&amp;$G156,PEFA2011all[[id]:[UD-03.1]],MATCH(AQ$4,PEFA2011all[[#Headers],[id]:[UD-03.1]],0),0)&amp;""),"")</f>
        <v>1</v>
      </c>
      <c r="AR156">
        <f>IFERROR(VALUE(VLOOKUP($F156&amp;$G156,PEFA2011all[[id]:[UD-03.1]],MATCH(AR$4,PEFA2011all[[#Headers],[id]:[UD-03.1]],0),0)&amp;""),"")</f>
        <v>1</v>
      </c>
    </row>
    <row r="157" spans="2:44" x14ac:dyDescent="0.25">
      <c r="B157">
        <v>2011</v>
      </c>
      <c r="C157" t="s">
        <v>151</v>
      </c>
      <c r="D157" t="e" vm="56">
        <v>#VALUE!</v>
      </c>
      <c r="E157" t="str" cm="1">
        <f t="array" ref="E157">_FV(PEFA2011[[#This Row],[Country-abb]],"Abbreviation")</f>
        <v>ST</v>
      </c>
      <c r="F157" t="str">
        <f>_xlfn.XLOOKUP(PEFA2011[[#This Row],[ISO-2]],'Code'!$B$2:$B$250,'Code'!$C$2:$C$250,"",0)</f>
        <v>STP</v>
      </c>
      <c r="G157">
        <v>2010</v>
      </c>
      <c r="H157">
        <f>IFERROR(AVERAGE(PEFA2011[[#This Row],[Aggregate expenditure out-turn compared to original approved budget]:[Stock and monitoring of expenditure payment arrears]]),"")</f>
        <v>3.75</v>
      </c>
      <c r="I157">
        <f>IFERROR(AVERAGE(PEFA2011[[#This Row],[Classification of the budget]:[Public access to key fiscal information]]),"")</f>
        <v>3.5</v>
      </c>
      <c r="J157">
        <f>IFERROR(AVERAGE(PEFA2011[[#This Row],[Orderliness and participation in the annual budget process]:[Multi-year perspective in fiscal planning, expenditure policy and budgeting]]),"")</f>
        <v>1.5</v>
      </c>
      <c r="K157">
        <f>IFERROR(AVERAGE(PEFA2011[[#This Row],[Transparency of taxpayer obligations and liabilities]:[Effectiveness of internal audit]]),"")</f>
        <v>2.7777777777777777</v>
      </c>
      <c r="L157">
        <f>IFERROR(AVERAGE(PEFA2011[[#This Row],[Timeliness and regularity of accounts reconciliation]:[Quality and timeliness of annual financial statements]]),"")</f>
        <v>1.25</v>
      </c>
      <c r="M157">
        <f>IFERROR(AVERAGE(PEFA2011[[#This Row],[Scope, nature and follow-up of external audit]:[Legislative scrutiny of external audit reports]]),"")</f>
        <v>1.6666666666666667</v>
      </c>
      <c r="N157">
        <f>IFERROR(VALUE(VLOOKUP($F157&amp;$G157,PEFA2011all[[id]:[UD-03.1]],MATCH(N$4,PEFA2011all[[#Headers],[id]:[UD-03.1]],0),0)&amp;""),"")</f>
        <v>3</v>
      </c>
      <c r="O157">
        <f>IFERROR(VALUE(VLOOKUP($F157&amp;$G157,PEFA2011all[[id]:[UD-03.1]],MATCH(O$4,PEFA2011all[[#Headers],[id]:[UD-03.1]],0),0)&amp;""),"")</f>
        <v>1</v>
      </c>
      <c r="P157">
        <f>IFERROR(VALUE(VLOOKUP($F157&amp;$G157,PEFA2011all[[id]:[UD-03.1]],MATCH(P$4,PEFA2011all[[#Headers],[id]:[UD-03.1]],0),0)&amp;""),"")</f>
        <v>7</v>
      </c>
      <c r="Q157">
        <f>IFERROR(VALUE(VLOOKUP($F157&amp;$G157,PEFA2011all[[id]:[UD-03.1]],MATCH(Q$4,PEFA2011all[[#Headers],[id]:[UD-03.1]],0),0)&amp;""),"")</f>
        <v>4</v>
      </c>
      <c r="R157">
        <f>IFERROR(VALUE(VLOOKUP($F157&amp;$G157,PEFA2011all[[id]:[UD-03.1]],MATCH(R$4,PEFA2011all[[#Headers],[id]:[UD-03.1]],0),0)&amp;""),"")</f>
        <v>5</v>
      </c>
      <c r="S157">
        <f>IFERROR(VALUE(VLOOKUP($F157&amp;$G157,PEFA2011all[[id]:[UD-03.1]],MATCH(S$4,PEFA2011all[[#Headers],[id]:[UD-03.1]],0),0)&amp;""),"")</f>
        <v>3</v>
      </c>
      <c r="T157">
        <f>IFERROR(VALUE(VLOOKUP($F157&amp;$G157,PEFA2011all[[id]:[UD-03.1]],MATCH(T$4,PEFA2011all[[#Headers],[id]:[UD-03.1]],0),0)&amp;""),"")</f>
        <v>3</v>
      </c>
      <c r="U157">
        <f>IFERROR(VALUE(VLOOKUP($F157&amp;$G157,PEFA2011all[[id]:[UD-03.1]],MATCH(U$4,PEFA2011all[[#Headers],[id]:[UD-03.1]],0),0)&amp;""),"")</f>
        <v>5</v>
      </c>
      <c r="V157">
        <f>IFERROR(VALUE(VLOOKUP($F157&amp;$G157,PEFA2011all[[id]:[UD-03.1]],MATCH(V$4,PEFA2011all[[#Headers],[id]:[UD-03.1]],0),0)&amp;""),"")</f>
        <v>2</v>
      </c>
      <c r="W157">
        <f>IFERROR(VALUE(VLOOKUP($F157&amp;$G157,PEFA2011all[[id]:[UD-03.1]],MATCH(W$4,PEFA2011all[[#Headers],[id]:[UD-03.1]],0),0)&amp;""),"")</f>
        <v>3</v>
      </c>
      <c r="X157">
        <f>IFERROR(VALUE(VLOOKUP($F157&amp;$G157,PEFA2011all[[id]:[UD-03.1]],MATCH(X$4,PEFA2011all[[#Headers],[id]:[UD-03.1]],0),0)&amp;""),"")</f>
        <v>1</v>
      </c>
      <c r="Y157">
        <f>IFERROR(VALUE(VLOOKUP($F157&amp;$G157,PEFA2011all[[id]:[UD-03.1]],MATCH(Y$4,PEFA2011all[[#Headers],[id]:[UD-03.1]],0),0)&amp;""),"")</f>
        <v>2</v>
      </c>
      <c r="Z157">
        <f>IFERROR(VALUE(VLOOKUP($F157&amp;$G157,PEFA2011all[[id]:[UD-03.1]],MATCH(Z$4,PEFA2011all[[#Headers],[id]:[UD-03.1]],0),0)&amp;""),"")</f>
        <v>5</v>
      </c>
      <c r="AA157">
        <f>IFERROR(VALUE(VLOOKUP($F157&amp;$G157,PEFA2011all[[id]:[UD-03.1]],MATCH(AA$4,PEFA2011all[[#Headers],[id]:[UD-03.1]],0),0)&amp;""),"")</f>
        <v>5</v>
      </c>
      <c r="AB157">
        <f>IFERROR(VALUE(VLOOKUP($F157&amp;$G157,PEFA2011all[[id]:[UD-03.1]],MATCH(AB$4,PEFA2011all[[#Headers],[id]:[UD-03.1]],0),0)&amp;""),"")</f>
        <v>2</v>
      </c>
      <c r="AC157">
        <f>IFERROR(VALUE(VLOOKUP($F157&amp;$G157,PEFA2011all[[id]:[UD-03.1]],MATCH(AC$4,PEFA2011all[[#Headers],[id]:[UD-03.1]],0),0)&amp;""),"")</f>
        <v>2</v>
      </c>
      <c r="AD157">
        <f>IFERROR(VALUE(VLOOKUP($F157&amp;$G157,PEFA2011all[[id]:[UD-03.1]],MATCH(AD$4,PEFA2011all[[#Headers],[id]:[UD-03.1]],0),0)&amp;""),"")</f>
        <v>2</v>
      </c>
      <c r="AE157">
        <f>IFERROR(VALUE(VLOOKUP($F157&amp;$G157,PEFA2011all[[id]:[UD-03.1]],MATCH(AE$4,PEFA2011all[[#Headers],[id]:[UD-03.1]],0),0)&amp;""),"")</f>
        <v>1</v>
      </c>
      <c r="AF157">
        <f>IFERROR(VALUE(VLOOKUP($F157&amp;$G157,PEFA2011all[[id]:[UD-03.1]],MATCH(AF$4,PEFA2011all[[#Headers],[id]:[UD-03.1]],0),0)&amp;""),"")</f>
        <v>4</v>
      </c>
      <c r="AG157">
        <f>IFERROR(VALUE(VLOOKUP($F157&amp;$G157,PEFA2011all[[id]:[UD-03.1]],MATCH(AG$4,PEFA2011all[[#Headers],[id]:[UD-03.1]],0),0)&amp;""),"")</f>
        <v>2</v>
      </c>
      <c r="AH157">
        <f>IFERROR(VALUE(VLOOKUP($F157&amp;$G157,PEFA2011all[[id]:[UD-03.1]],MATCH(AH$4,PEFA2011all[[#Headers],[id]:[UD-03.1]],0),0)&amp;""),"")</f>
        <v>2</v>
      </c>
      <c r="AI157">
        <f>IFERROR(VALUE(VLOOKUP($F157&amp;$G157,PEFA2011all[[id]:[UD-03.1]],MATCH(AI$4,PEFA2011all[[#Headers],[id]:[UD-03.1]],0),0)&amp;""),"")</f>
        <v>1</v>
      </c>
      <c r="AJ157">
        <f>IFERROR(VALUE(VLOOKUP($F157&amp;$G157,PEFA2011all[[id]:[UD-03.1]],MATCH(AJ$4,PEFA2011all[[#Headers],[id]:[UD-03.1]],0),0)&amp;""),"")</f>
        <v>1</v>
      </c>
      <c r="AK157">
        <f>IFERROR(VALUE(VLOOKUP($F157&amp;$G157,PEFA2011all[[id]:[UD-03.1]],MATCH(AK$4,PEFA2011all[[#Headers],[id]:[UD-03.1]],0),0)&amp;""),"")</f>
        <v>2</v>
      </c>
      <c r="AL157">
        <f>IFERROR(VALUE(VLOOKUP($F157&amp;$G157,PEFA2011all[[id]:[UD-03.1]],MATCH(AL$4,PEFA2011all[[#Headers],[id]:[UD-03.1]],0),0)&amp;""),"")</f>
        <v>1</v>
      </c>
      <c r="AM157">
        <f>IFERROR(VALUE(VLOOKUP($F157&amp;$G157,PEFA2011all[[id]:[UD-03.1]],MATCH(AM$4,PEFA2011all[[#Headers],[id]:[UD-03.1]],0),0)&amp;""),"")</f>
        <v>2</v>
      </c>
      <c r="AN157">
        <f>IFERROR(VALUE(VLOOKUP($F157&amp;$G157,PEFA2011all[[id]:[UD-03.1]],MATCH(AN$4,PEFA2011all[[#Headers],[id]:[UD-03.1]],0),0)&amp;""),"")</f>
        <v>2</v>
      </c>
      <c r="AO157">
        <f>IFERROR(VALUE(VLOOKUP($F157&amp;$G157,PEFA2011all[[id]:[UD-03.1]],MATCH(AO$4,PEFA2011all[[#Headers],[id]:[UD-03.1]],0),0)&amp;""),"")</f>
        <v>1</v>
      </c>
      <c r="AP157" t="str">
        <f>IFERROR(VALUE(VLOOKUP($F157&amp;$G157,PEFA2011all[[id]:[UD-03.1]],MATCH(AP$4,PEFA2011all[[#Headers],[id]:[UD-03.1]],0),0)&amp;""),"")</f>
        <v/>
      </c>
      <c r="AQ157">
        <f>IFERROR(VALUE(VLOOKUP($F157&amp;$G157,PEFA2011all[[id]:[UD-03.1]],MATCH(AQ$4,PEFA2011all[[#Headers],[id]:[UD-03.1]],0),0)&amp;""),"")</f>
        <v>1</v>
      </c>
      <c r="AR157">
        <f>IFERROR(VALUE(VLOOKUP($F157&amp;$G157,PEFA2011all[[id]:[UD-03.1]],MATCH(AR$4,PEFA2011all[[#Headers],[id]:[UD-03.1]],0),0)&amp;""),"")</f>
        <v>1</v>
      </c>
    </row>
    <row r="158" spans="2:44" x14ac:dyDescent="0.25">
      <c r="B158">
        <v>2011</v>
      </c>
      <c r="C158" t="s">
        <v>151</v>
      </c>
      <c r="D158" t="e" vm="56">
        <v>#VALUE!</v>
      </c>
      <c r="E158" t="str" cm="1">
        <f t="array" ref="E158">_FV(PEFA2011[[#This Row],[Country-abb]],"Abbreviation")</f>
        <v>ST</v>
      </c>
      <c r="F158" t="str">
        <f>_xlfn.XLOOKUP(PEFA2011[[#This Row],[ISO-2]],'Code'!$B$2:$B$250,'Code'!$C$2:$C$250,"",0)</f>
        <v>STP</v>
      </c>
      <c r="G158">
        <v>2007</v>
      </c>
      <c r="H158">
        <f>IFERROR(AVERAGE(PEFA2011[[#This Row],[Aggregate expenditure out-turn compared to original approved budget]:[Stock and monitoring of expenditure payment arrears]]),"")</f>
        <v>3</v>
      </c>
      <c r="I158">
        <f>IFERROR(AVERAGE(PEFA2011[[#This Row],[Classification of the budget]:[Public access to key fiscal information]]),"")</f>
        <v>3.8</v>
      </c>
      <c r="J158">
        <f>IFERROR(AVERAGE(PEFA2011[[#This Row],[Orderliness and participation in the annual budget process]:[Multi-year perspective in fiscal planning, expenditure policy and budgeting]]),"")</f>
        <v>2</v>
      </c>
      <c r="K158">
        <f>IFERROR(AVERAGE(PEFA2011[[#This Row],[Transparency of taxpayer obligations and liabilities]:[Effectiveness of internal audit]]),"")</f>
        <v>2</v>
      </c>
      <c r="L158">
        <f>IFERROR(AVERAGE(PEFA2011[[#This Row],[Timeliness and regularity of accounts reconciliation]:[Quality and timeliness of annual financial statements]]),"")</f>
        <v>1.5</v>
      </c>
      <c r="M158" t="str">
        <f>IFERROR(AVERAGE(PEFA2011[[#This Row],[Scope, nature and follow-up of external audit]:[Legislative scrutiny of external audit reports]]),"")</f>
        <v/>
      </c>
      <c r="N158">
        <f>IFERROR(VALUE(VLOOKUP($F158&amp;$G158,PEFA2011all[[id]:[UD-03.1]],MATCH(N$4,PEFA2011all[[#Headers],[id]:[UD-03.1]],0),0)&amp;""),"")</f>
        <v>1</v>
      </c>
      <c r="O158" t="str">
        <f>IFERROR(VALUE(VLOOKUP($F158&amp;$G158,PEFA2011all[[id]:[UD-03.1]],MATCH(O$4,PEFA2011all[[#Headers],[id]:[UD-03.1]],0),0)&amp;""),"")</f>
        <v/>
      </c>
      <c r="P158">
        <f>IFERROR(VALUE(VLOOKUP($F158&amp;$G158,PEFA2011all[[id]:[UD-03.1]],MATCH(P$4,PEFA2011all[[#Headers],[id]:[UD-03.1]],0),0)&amp;""),"")</f>
        <v>7</v>
      </c>
      <c r="Q158">
        <f>IFERROR(VALUE(VLOOKUP($F158&amp;$G158,PEFA2011all[[id]:[UD-03.1]],MATCH(Q$4,PEFA2011all[[#Headers],[id]:[UD-03.1]],0),0)&amp;""),"")</f>
        <v>1</v>
      </c>
      <c r="R158">
        <f>IFERROR(VALUE(VLOOKUP($F158&amp;$G158,PEFA2011all[[id]:[UD-03.1]],MATCH(R$4,PEFA2011all[[#Headers],[id]:[UD-03.1]],0),0)&amp;""),"")</f>
        <v>3</v>
      </c>
      <c r="S158">
        <f>IFERROR(VALUE(VLOOKUP($F158&amp;$G158,PEFA2011all[[id]:[UD-03.1]],MATCH(S$4,PEFA2011all[[#Headers],[id]:[UD-03.1]],0),0)&amp;""),"")</f>
        <v>5</v>
      </c>
      <c r="T158">
        <f>IFERROR(VALUE(VLOOKUP($F158&amp;$G158,PEFA2011all[[id]:[UD-03.1]],MATCH(T$4,PEFA2011all[[#Headers],[id]:[UD-03.1]],0),0)&amp;""),"")</f>
        <v>3</v>
      </c>
      <c r="U158" t="str">
        <f>IFERROR(VALUE(VLOOKUP($F158&amp;$G158,PEFA2011all[[id]:[UD-03.1]],MATCH(U$4,PEFA2011all[[#Headers],[id]:[UD-03.1]],0),0)&amp;""),"")</f>
        <v/>
      </c>
      <c r="V158">
        <f>IFERROR(VALUE(VLOOKUP($F158&amp;$G158,PEFA2011all[[id]:[UD-03.1]],MATCH(V$4,PEFA2011all[[#Headers],[id]:[UD-03.1]],0),0)&amp;""),"")</f>
        <v>3</v>
      </c>
      <c r="W158">
        <f>IFERROR(VALUE(VLOOKUP($F158&amp;$G158,PEFA2011all[[id]:[UD-03.1]],MATCH(W$4,PEFA2011all[[#Headers],[id]:[UD-03.1]],0),0)&amp;""),"")</f>
        <v>5</v>
      </c>
      <c r="X158">
        <f>IFERROR(VALUE(VLOOKUP($F158&amp;$G158,PEFA2011all[[id]:[UD-03.1]],MATCH(X$4,PEFA2011all[[#Headers],[id]:[UD-03.1]],0),0)&amp;""),"")</f>
        <v>3</v>
      </c>
      <c r="Y158">
        <f>IFERROR(VALUE(VLOOKUP($F158&amp;$G158,PEFA2011all[[id]:[UD-03.1]],MATCH(Y$4,PEFA2011all[[#Headers],[id]:[UD-03.1]],0),0)&amp;""),"")</f>
        <v>1</v>
      </c>
      <c r="Z158">
        <f>IFERROR(VALUE(VLOOKUP($F158&amp;$G158,PEFA2011all[[id]:[UD-03.1]],MATCH(Z$4,PEFA2011all[[#Headers],[id]:[UD-03.1]],0),0)&amp;""),"")</f>
        <v>5</v>
      </c>
      <c r="AA158">
        <f>IFERROR(VALUE(VLOOKUP($F158&amp;$G158,PEFA2011all[[id]:[UD-03.1]],MATCH(AA$4,PEFA2011all[[#Headers],[id]:[UD-03.1]],0),0)&amp;""),"")</f>
        <v>5</v>
      </c>
      <c r="AB158">
        <f>IFERROR(VALUE(VLOOKUP($F158&amp;$G158,PEFA2011all[[id]:[UD-03.1]],MATCH(AB$4,PEFA2011all[[#Headers],[id]:[UD-03.1]],0),0)&amp;""),"")</f>
        <v>1</v>
      </c>
      <c r="AC158">
        <f>IFERROR(VALUE(VLOOKUP($F158&amp;$G158,PEFA2011all[[id]:[UD-03.1]],MATCH(AC$4,PEFA2011all[[#Headers],[id]:[UD-03.1]],0),0)&amp;""),"")</f>
        <v>1</v>
      </c>
      <c r="AD158">
        <f>IFERROR(VALUE(VLOOKUP($F158&amp;$G158,PEFA2011all[[id]:[UD-03.1]],MATCH(AD$4,PEFA2011all[[#Headers],[id]:[UD-03.1]],0),0)&amp;""),"")</f>
        <v>2</v>
      </c>
      <c r="AE158">
        <f>IFERROR(VALUE(VLOOKUP($F158&amp;$G158,PEFA2011all[[id]:[UD-03.1]],MATCH(AE$4,PEFA2011all[[#Headers],[id]:[UD-03.1]],0),0)&amp;""),"")</f>
        <v>1</v>
      </c>
      <c r="AF158">
        <f>IFERROR(VALUE(VLOOKUP($F158&amp;$G158,PEFA2011all[[id]:[UD-03.1]],MATCH(AF$4,PEFA2011all[[#Headers],[id]:[UD-03.1]],0),0)&amp;""),"")</f>
        <v>1</v>
      </c>
      <c r="AG158">
        <f>IFERROR(VALUE(VLOOKUP($F158&amp;$G158,PEFA2011all[[id]:[UD-03.1]],MATCH(AG$4,PEFA2011all[[#Headers],[id]:[UD-03.1]],0),0)&amp;""),"")</f>
        <v>1</v>
      </c>
      <c r="AH158">
        <f>IFERROR(VALUE(VLOOKUP($F158&amp;$G158,PEFA2011all[[id]:[UD-03.1]],MATCH(AH$4,PEFA2011all[[#Headers],[id]:[UD-03.1]],0),0)&amp;""),"")</f>
        <v>1</v>
      </c>
      <c r="AI158">
        <f>IFERROR(VALUE(VLOOKUP($F158&amp;$G158,PEFA2011all[[id]:[UD-03.1]],MATCH(AI$4,PEFA2011all[[#Headers],[id]:[UD-03.1]],0),0)&amp;""),"")</f>
        <v>1</v>
      </c>
      <c r="AJ158">
        <f>IFERROR(VALUE(VLOOKUP($F158&amp;$G158,PEFA2011all[[id]:[UD-03.1]],MATCH(AJ$4,PEFA2011all[[#Headers],[id]:[UD-03.1]],0),0)&amp;""),"")</f>
        <v>1</v>
      </c>
      <c r="AK158">
        <f>IFERROR(VALUE(VLOOKUP($F158&amp;$G158,PEFA2011all[[id]:[UD-03.1]],MATCH(AK$4,PEFA2011all[[#Headers],[id]:[UD-03.1]],0),0)&amp;""),"")</f>
        <v>3</v>
      </c>
      <c r="AL158">
        <f>IFERROR(VALUE(VLOOKUP($F158&amp;$G158,PEFA2011all[[id]:[UD-03.1]],MATCH(AL$4,PEFA2011all[[#Headers],[id]:[UD-03.1]],0),0)&amp;""),"")</f>
        <v>1</v>
      </c>
      <c r="AM158" t="str">
        <f>IFERROR(VALUE(VLOOKUP($F158&amp;$G158,PEFA2011all[[id]:[UD-03.1]],MATCH(AM$4,PEFA2011all[[#Headers],[id]:[UD-03.1]],0),0)&amp;""),"")</f>
        <v/>
      </c>
      <c r="AN158" t="str">
        <f>IFERROR(VALUE(VLOOKUP($F158&amp;$G158,PEFA2011all[[id]:[UD-03.1]],MATCH(AN$4,PEFA2011all[[#Headers],[id]:[UD-03.1]],0),0)&amp;""),"")</f>
        <v/>
      </c>
      <c r="AO158" t="str">
        <f>IFERROR(VALUE(VLOOKUP($F158&amp;$G158,PEFA2011all[[id]:[UD-03.1]],MATCH(AO$4,PEFA2011all[[#Headers],[id]:[UD-03.1]],0),0)&amp;""),"")</f>
        <v/>
      </c>
      <c r="AP158" t="str">
        <f>IFERROR(VALUE(VLOOKUP($F158&amp;$G158,PEFA2011all[[id]:[UD-03.1]],MATCH(AP$4,PEFA2011all[[#Headers],[id]:[UD-03.1]],0),0)&amp;""),"")</f>
        <v/>
      </c>
      <c r="AQ158" t="str">
        <f>IFERROR(VALUE(VLOOKUP($F158&amp;$G158,PEFA2011all[[id]:[UD-03.1]],MATCH(AQ$4,PEFA2011all[[#Headers],[id]:[UD-03.1]],0),0)&amp;""),"")</f>
        <v/>
      </c>
      <c r="AR158" t="str">
        <f>IFERROR(VALUE(VLOOKUP($F158&amp;$G158,PEFA2011all[[id]:[UD-03.1]],MATCH(AR$4,PEFA2011all[[#Headers],[id]:[UD-03.1]],0),0)&amp;""),"")</f>
        <v/>
      </c>
    </row>
    <row r="159" spans="2:44" x14ac:dyDescent="0.25">
      <c r="B159">
        <v>2011</v>
      </c>
      <c r="C159" t="s">
        <v>227</v>
      </c>
      <c r="D159" t="e" vm="20">
        <v>#VALUE!</v>
      </c>
      <c r="E159" t="str" cm="1">
        <f t="array" ref="E159">_FV(PEFA2011[[#This Row],[Country-abb]],"Abbreviation")</f>
        <v>SN</v>
      </c>
      <c r="F159" t="str">
        <f>_xlfn.XLOOKUP(PEFA2011[[#This Row],[ISO-2]],'Code'!$B$2:$B$250,'Code'!$C$2:$C$250,"",0)</f>
        <v>SEN</v>
      </c>
      <c r="G159">
        <v>2011</v>
      </c>
      <c r="H159">
        <f>IFERROR(AVERAGE(PEFA2011[[#This Row],[Aggregate expenditure out-turn compared to original approved budget]:[Stock and monitoring of expenditure payment arrears]]),"")</f>
        <v>4.75</v>
      </c>
      <c r="I159">
        <f>IFERROR(AVERAGE(PEFA2011[[#This Row],[Classification of the budget]:[Public access to key fiscal information]]),"")</f>
        <v>3</v>
      </c>
      <c r="J159">
        <f>IFERROR(AVERAGE(PEFA2011[[#This Row],[Orderliness and participation in the annual budget process]:[Multi-year perspective in fiscal planning, expenditure policy and budgeting]]),"")</f>
        <v>5.5</v>
      </c>
      <c r="K159">
        <f>IFERROR(AVERAGE(PEFA2011[[#This Row],[Transparency of taxpayer obligations and liabilities]:[Effectiveness of internal audit]]),"")</f>
        <v>3.5555555555555554</v>
      </c>
      <c r="L159">
        <f>IFERROR(AVERAGE(PEFA2011[[#This Row],[Timeliness and regularity of accounts reconciliation]:[Quality and timeliness of annual financial statements]]),"")</f>
        <v>3</v>
      </c>
      <c r="M159">
        <f>IFERROR(AVERAGE(PEFA2011[[#This Row],[Scope, nature and follow-up of external audit]:[Legislative scrutiny of external audit reports]]),"")</f>
        <v>2.3333333333333335</v>
      </c>
      <c r="N159">
        <f>IFERROR(VALUE(VLOOKUP($F159&amp;$G159,PEFA2011all[[id]:[UD-03.1]],MATCH(N$4,PEFA2011all[[#Headers],[id]:[UD-03.1]],0),0)&amp;""),"")</f>
        <v>5</v>
      </c>
      <c r="O159">
        <f>IFERROR(VALUE(VLOOKUP($F159&amp;$G159,PEFA2011all[[id]:[UD-03.1]],MATCH(O$4,PEFA2011all[[#Headers],[id]:[UD-03.1]],0),0)&amp;""),"")</f>
        <v>2</v>
      </c>
      <c r="P159">
        <f>IFERROR(VALUE(VLOOKUP($F159&amp;$G159,PEFA2011all[[id]:[UD-03.1]],MATCH(P$4,PEFA2011all[[#Headers],[id]:[UD-03.1]],0),0)&amp;""),"")</f>
        <v>7</v>
      </c>
      <c r="Q159">
        <f>IFERROR(VALUE(VLOOKUP($F159&amp;$G159,PEFA2011all[[id]:[UD-03.1]],MATCH(Q$4,PEFA2011all[[#Headers],[id]:[UD-03.1]],0),0)&amp;""),"")</f>
        <v>5</v>
      </c>
      <c r="R159">
        <f>IFERROR(VALUE(VLOOKUP($F159&amp;$G159,PEFA2011all[[id]:[UD-03.1]],MATCH(R$4,PEFA2011all[[#Headers],[id]:[UD-03.1]],0),0)&amp;""),"")</f>
        <v>3</v>
      </c>
      <c r="S159">
        <f>IFERROR(VALUE(VLOOKUP($F159&amp;$G159,PEFA2011all[[id]:[UD-03.1]],MATCH(S$4,PEFA2011all[[#Headers],[id]:[UD-03.1]],0),0)&amp;""),"")</f>
        <v>5</v>
      </c>
      <c r="T159">
        <f>IFERROR(VALUE(VLOOKUP($F159&amp;$G159,PEFA2011all[[id]:[UD-03.1]],MATCH(T$4,PEFA2011all[[#Headers],[id]:[UD-03.1]],0),0)&amp;""),"")</f>
        <v>2</v>
      </c>
      <c r="U159">
        <f>IFERROR(VALUE(VLOOKUP($F159&amp;$G159,PEFA2011all[[id]:[UD-03.1]],MATCH(U$4,PEFA2011all[[#Headers],[id]:[UD-03.1]],0),0)&amp;""),"")</f>
        <v>3</v>
      </c>
      <c r="V159">
        <f>IFERROR(VALUE(VLOOKUP($F159&amp;$G159,PEFA2011all[[id]:[UD-03.1]],MATCH(V$4,PEFA2011all[[#Headers],[id]:[UD-03.1]],0),0)&amp;""),"")</f>
        <v>2</v>
      </c>
      <c r="W159">
        <f>IFERROR(VALUE(VLOOKUP($F159&amp;$G159,PEFA2011all[[id]:[UD-03.1]],MATCH(W$4,PEFA2011all[[#Headers],[id]:[UD-03.1]],0),0)&amp;""),"")</f>
        <v>3</v>
      </c>
      <c r="X159">
        <f>IFERROR(VALUE(VLOOKUP($F159&amp;$G159,PEFA2011all[[id]:[UD-03.1]],MATCH(X$4,PEFA2011all[[#Headers],[id]:[UD-03.1]],0),0)&amp;""),"")</f>
        <v>6</v>
      </c>
      <c r="Y159">
        <f>IFERROR(VALUE(VLOOKUP($F159&amp;$G159,PEFA2011all[[id]:[UD-03.1]],MATCH(Y$4,PEFA2011all[[#Headers],[id]:[UD-03.1]],0),0)&amp;""),"")</f>
        <v>5</v>
      </c>
      <c r="Z159">
        <f>IFERROR(VALUE(VLOOKUP($F159&amp;$G159,PEFA2011all[[id]:[UD-03.1]],MATCH(Z$4,PEFA2011all[[#Headers],[id]:[UD-03.1]],0),0)&amp;""),"")</f>
        <v>5</v>
      </c>
      <c r="AA159">
        <f>IFERROR(VALUE(VLOOKUP($F159&amp;$G159,PEFA2011all[[id]:[UD-03.1]],MATCH(AA$4,PEFA2011all[[#Headers],[id]:[UD-03.1]],0),0)&amp;""),"")</f>
        <v>5</v>
      </c>
      <c r="AB159">
        <f>IFERROR(VALUE(VLOOKUP($F159&amp;$G159,PEFA2011all[[id]:[UD-03.1]],MATCH(AB$4,PEFA2011all[[#Headers],[id]:[UD-03.1]],0),0)&amp;""),"")</f>
        <v>2</v>
      </c>
      <c r="AC159">
        <f>IFERROR(VALUE(VLOOKUP($F159&amp;$G159,PEFA2011all[[id]:[UD-03.1]],MATCH(AC$4,PEFA2011all[[#Headers],[id]:[UD-03.1]],0),0)&amp;""),"")</f>
        <v>2</v>
      </c>
      <c r="AD159">
        <f>IFERROR(VALUE(VLOOKUP($F159&amp;$G159,PEFA2011all[[id]:[UD-03.1]],MATCH(AD$4,PEFA2011all[[#Headers],[id]:[UD-03.1]],0),0)&amp;""),"")</f>
        <v>2</v>
      </c>
      <c r="AE159">
        <f>IFERROR(VALUE(VLOOKUP($F159&amp;$G159,PEFA2011all[[id]:[UD-03.1]],MATCH(AE$4,PEFA2011all[[#Headers],[id]:[UD-03.1]],0),0)&amp;""),"")</f>
        <v>2</v>
      </c>
      <c r="AF159">
        <f>IFERROR(VALUE(VLOOKUP($F159&amp;$G159,PEFA2011all[[id]:[UD-03.1]],MATCH(AF$4,PEFA2011all[[#Headers],[id]:[UD-03.1]],0),0)&amp;""),"")</f>
        <v>6</v>
      </c>
      <c r="AG159">
        <f>IFERROR(VALUE(VLOOKUP($F159&amp;$G159,PEFA2011all[[id]:[UD-03.1]],MATCH(AG$4,PEFA2011all[[#Headers],[id]:[UD-03.1]],0),0)&amp;""),"")</f>
        <v>4</v>
      </c>
      <c r="AH159">
        <f>IFERROR(VALUE(VLOOKUP($F159&amp;$G159,PEFA2011all[[id]:[UD-03.1]],MATCH(AH$4,PEFA2011all[[#Headers],[id]:[UD-03.1]],0),0)&amp;""),"")</f>
        <v>4</v>
      </c>
      <c r="AI159">
        <f>IFERROR(VALUE(VLOOKUP($F159&amp;$G159,PEFA2011all[[id]:[UD-03.1]],MATCH(AI$4,PEFA2011all[[#Headers],[id]:[UD-03.1]],0),0)&amp;""),"")</f>
        <v>3</v>
      </c>
      <c r="AJ159">
        <f>IFERROR(VALUE(VLOOKUP($F159&amp;$G159,PEFA2011all[[id]:[UD-03.1]],MATCH(AJ$4,PEFA2011all[[#Headers],[id]:[UD-03.1]],0),0)&amp;""),"")</f>
        <v>1</v>
      </c>
      <c r="AK159">
        <f>IFERROR(VALUE(VLOOKUP($F159&amp;$G159,PEFA2011all[[id]:[UD-03.1]],MATCH(AK$4,PEFA2011all[[#Headers],[id]:[UD-03.1]],0),0)&amp;""),"")</f>
        <v>6</v>
      </c>
      <c r="AL159">
        <f>IFERROR(VALUE(VLOOKUP($F159&amp;$G159,PEFA2011all[[id]:[UD-03.1]],MATCH(AL$4,PEFA2011all[[#Headers],[id]:[UD-03.1]],0),0)&amp;""),"")</f>
        <v>2</v>
      </c>
      <c r="AM159">
        <f>IFERROR(VALUE(VLOOKUP($F159&amp;$G159,PEFA2011all[[id]:[UD-03.1]],MATCH(AM$4,PEFA2011all[[#Headers],[id]:[UD-03.1]],0),0)&amp;""),"")</f>
        <v>2</v>
      </c>
      <c r="AN159">
        <f>IFERROR(VALUE(VLOOKUP($F159&amp;$G159,PEFA2011all[[id]:[UD-03.1]],MATCH(AN$4,PEFA2011all[[#Headers],[id]:[UD-03.1]],0),0)&amp;""),"")</f>
        <v>4</v>
      </c>
      <c r="AO159">
        <f>IFERROR(VALUE(VLOOKUP($F159&amp;$G159,PEFA2011all[[id]:[UD-03.1]],MATCH(AO$4,PEFA2011all[[#Headers],[id]:[UD-03.1]],0),0)&amp;""),"")</f>
        <v>1</v>
      </c>
      <c r="AP159">
        <f>IFERROR(VALUE(VLOOKUP($F159&amp;$G159,PEFA2011all[[id]:[UD-03.1]],MATCH(AP$4,PEFA2011all[[#Headers],[id]:[UD-03.1]],0),0)&amp;""),"")</f>
        <v>1</v>
      </c>
      <c r="AQ159">
        <f>IFERROR(VALUE(VLOOKUP($F159&amp;$G159,PEFA2011all[[id]:[UD-03.1]],MATCH(AQ$4,PEFA2011all[[#Headers],[id]:[UD-03.1]],0),0)&amp;""),"")</f>
        <v>3</v>
      </c>
      <c r="AR159">
        <f>IFERROR(VALUE(VLOOKUP($F159&amp;$G159,PEFA2011all[[id]:[UD-03.1]],MATCH(AR$4,PEFA2011all[[#Headers],[id]:[UD-03.1]],0),0)&amp;""),"")</f>
        <v>1</v>
      </c>
    </row>
    <row r="160" spans="2:44" x14ac:dyDescent="0.25">
      <c r="B160">
        <v>2011</v>
      </c>
      <c r="C160" t="s">
        <v>140</v>
      </c>
      <c r="D160" t="e" vm="64">
        <v>#VALUE!</v>
      </c>
      <c r="E160" t="str" cm="1">
        <f t="array" ref="E160">_FV(PEFA2011[[#This Row],[Country-abb]],"Abbreviation")</f>
        <v>RS</v>
      </c>
      <c r="F160" t="str">
        <f>_xlfn.XLOOKUP(PEFA2011[[#This Row],[ISO-2]],'Code'!$B$2:$B$250,'Code'!$C$2:$C$250,"",0)</f>
        <v>SRB</v>
      </c>
      <c r="G160">
        <v>2015</v>
      </c>
      <c r="H160">
        <f>IFERROR(AVERAGE(PEFA2011[[#This Row],[Aggregate expenditure out-turn compared to original approved budget]:[Stock and monitoring of expenditure payment arrears]]),"")</f>
        <v>3</v>
      </c>
      <c r="I160">
        <f>IFERROR(AVERAGE(PEFA2011[[#This Row],[Classification of the budget]:[Public access to key fiscal information]]),"")</f>
        <v>3.8333333333333335</v>
      </c>
      <c r="J160">
        <f>IFERROR(AVERAGE(PEFA2011[[#This Row],[Orderliness and participation in the annual budget process]:[Multi-year perspective in fiscal planning, expenditure policy and budgeting]]),"")</f>
        <v>5</v>
      </c>
      <c r="K160">
        <f>IFERROR(AVERAGE(PEFA2011[[#This Row],[Transparency of taxpayer obligations and liabilities]:[Effectiveness of internal audit]]),"")</f>
        <v>4.1111111111111107</v>
      </c>
      <c r="L160">
        <f>IFERROR(AVERAGE(PEFA2011[[#This Row],[Timeliness and regularity of accounts reconciliation]:[Quality and timeliness of annual financial statements]]),"")</f>
        <v>5</v>
      </c>
      <c r="M160">
        <f>IFERROR(AVERAGE(PEFA2011[[#This Row],[Scope, nature and follow-up of external audit]:[Legislative scrutiny of external audit reports]]),"")</f>
        <v>3.6666666666666665</v>
      </c>
      <c r="N160">
        <f>IFERROR(VALUE(VLOOKUP($F160&amp;$G160,PEFA2011all[[id]:[UD-03.1]],MATCH(N$4,PEFA2011all[[#Headers],[id]:[UD-03.1]],0),0)&amp;""),"")</f>
        <v>5</v>
      </c>
      <c r="O160">
        <f>IFERROR(VALUE(VLOOKUP($F160&amp;$G160,PEFA2011all[[id]:[UD-03.1]],MATCH(O$4,PEFA2011all[[#Headers],[id]:[UD-03.1]],0),0)&amp;""),"")</f>
        <v>2</v>
      </c>
      <c r="P160">
        <f>IFERROR(VALUE(VLOOKUP($F160&amp;$G160,PEFA2011all[[id]:[UD-03.1]],MATCH(P$4,PEFA2011all[[#Headers],[id]:[UD-03.1]],0),0)&amp;""),"")</f>
        <v>3</v>
      </c>
      <c r="Q160">
        <f>IFERROR(VALUE(VLOOKUP($F160&amp;$G160,PEFA2011all[[id]:[UD-03.1]],MATCH(Q$4,PEFA2011all[[#Headers],[id]:[UD-03.1]],0),0)&amp;""),"")</f>
        <v>2</v>
      </c>
      <c r="R160">
        <f>IFERROR(VALUE(VLOOKUP($F160&amp;$G160,PEFA2011all[[id]:[UD-03.1]],MATCH(R$4,PEFA2011all[[#Headers],[id]:[UD-03.1]],0),0)&amp;""),"")</f>
        <v>7</v>
      </c>
      <c r="S160">
        <f>IFERROR(VALUE(VLOOKUP($F160&amp;$G160,PEFA2011all[[id]:[UD-03.1]],MATCH(S$4,PEFA2011all[[#Headers],[id]:[UD-03.1]],0),0)&amp;""),"")</f>
        <v>3</v>
      </c>
      <c r="T160">
        <f>IFERROR(VALUE(VLOOKUP($F160&amp;$G160,PEFA2011all[[id]:[UD-03.1]],MATCH(T$4,PEFA2011all[[#Headers],[id]:[UD-03.1]],0),0)&amp;""),"")</f>
        <v>1</v>
      </c>
      <c r="U160">
        <f>IFERROR(VALUE(VLOOKUP($F160&amp;$G160,PEFA2011all[[id]:[UD-03.1]],MATCH(U$4,PEFA2011all[[#Headers],[id]:[UD-03.1]],0),0)&amp;""),"")</f>
        <v>5</v>
      </c>
      <c r="V160">
        <f>IFERROR(VALUE(VLOOKUP($F160&amp;$G160,PEFA2011all[[id]:[UD-03.1]],MATCH(V$4,PEFA2011all[[#Headers],[id]:[UD-03.1]],0),0)&amp;""),"")</f>
        <v>2</v>
      </c>
      <c r="W160">
        <f>IFERROR(VALUE(VLOOKUP($F160&amp;$G160,PEFA2011all[[id]:[UD-03.1]],MATCH(W$4,PEFA2011all[[#Headers],[id]:[UD-03.1]],0),0)&amp;""),"")</f>
        <v>5</v>
      </c>
      <c r="X160">
        <f>IFERROR(VALUE(VLOOKUP($F160&amp;$G160,PEFA2011all[[id]:[UD-03.1]],MATCH(X$4,PEFA2011all[[#Headers],[id]:[UD-03.1]],0),0)&amp;""),"")</f>
        <v>6</v>
      </c>
      <c r="Y160">
        <f>IFERROR(VALUE(VLOOKUP($F160&amp;$G160,PEFA2011all[[id]:[UD-03.1]],MATCH(Y$4,PEFA2011all[[#Headers],[id]:[UD-03.1]],0),0)&amp;""),"")</f>
        <v>4</v>
      </c>
      <c r="Z160">
        <f>IFERROR(VALUE(VLOOKUP($F160&amp;$G160,PEFA2011all[[id]:[UD-03.1]],MATCH(Z$4,PEFA2011all[[#Headers],[id]:[UD-03.1]],0),0)&amp;""),"")</f>
        <v>4</v>
      </c>
      <c r="AA160">
        <f>IFERROR(VALUE(VLOOKUP($F160&amp;$G160,PEFA2011all[[id]:[UD-03.1]],MATCH(AA$4,PEFA2011all[[#Headers],[id]:[UD-03.1]],0),0)&amp;""),"")</f>
        <v>4</v>
      </c>
      <c r="AB160">
        <f>IFERROR(VALUE(VLOOKUP($F160&amp;$G160,PEFA2011all[[id]:[UD-03.1]],MATCH(AB$4,PEFA2011all[[#Headers],[id]:[UD-03.1]],0),0)&amp;""),"")</f>
        <v>2</v>
      </c>
      <c r="AC160">
        <f>IFERROR(VALUE(VLOOKUP($F160&amp;$G160,PEFA2011all[[id]:[UD-03.1]],MATCH(AC$4,PEFA2011all[[#Headers],[id]:[UD-03.1]],0),0)&amp;""),"")</f>
        <v>2</v>
      </c>
      <c r="AD160">
        <f>IFERROR(VALUE(VLOOKUP($F160&amp;$G160,PEFA2011all[[id]:[UD-03.1]],MATCH(AD$4,PEFA2011all[[#Headers],[id]:[UD-03.1]],0),0)&amp;""),"")</f>
        <v>7</v>
      </c>
      <c r="AE160">
        <f>IFERROR(VALUE(VLOOKUP($F160&amp;$G160,PEFA2011all[[id]:[UD-03.1]],MATCH(AE$4,PEFA2011all[[#Headers],[id]:[UD-03.1]],0),0)&amp;""),"")</f>
        <v>4</v>
      </c>
      <c r="AF160">
        <f>IFERROR(VALUE(VLOOKUP($F160&amp;$G160,PEFA2011all[[id]:[UD-03.1]],MATCH(AF$4,PEFA2011all[[#Headers],[id]:[UD-03.1]],0),0)&amp;""),"")</f>
        <v>6</v>
      </c>
      <c r="AG160">
        <f>IFERROR(VALUE(VLOOKUP($F160&amp;$G160,PEFA2011all[[id]:[UD-03.1]],MATCH(AG$4,PEFA2011all[[#Headers],[id]:[UD-03.1]],0),0)&amp;""),"")</f>
        <v>4</v>
      </c>
      <c r="AH160">
        <f>IFERROR(VALUE(VLOOKUP($F160&amp;$G160,PEFA2011all[[id]:[UD-03.1]],MATCH(AH$4,PEFA2011all[[#Headers],[id]:[UD-03.1]],0),0)&amp;""),"")</f>
        <v>4</v>
      </c>
      <c r="AI160">
        <f>IFERROR(VALUE(VLOOKUP($F160&amp;$G160,PEFA2011all[[id]:[UD-03.1]],MATCH(AI$4,PEFA2011all[[#Headers],[id]:[UD-03.1]],0),0)&amp;""),"")</f>
        <v>7</v>
      </c>
      <c r="AJ160">
        <f>IFERROR(VALUE(VLOOKUP($F160&amp;$G160,PEFA2011all[[id]:[UD-03.1]],MATCH(AJ$4,PEFA2011all[[#Headers],[id]:[UD-03.1]],0),0)&amp;""),"")</f>
        <v>7</v>
      </c>
      <c r="AK160">
        <f>IFERROR(VALUE(VLOOKUP($F160&amp;$G160,PEFA2011all[[id]:[UD-03.1]],MATCH(AK$4,PEFA2011all[[#Headers],[id]:[UD-03.1]],0),0)&amp;""),"")</f>
        <v>4</v>
      </c>
      <c r="AL160">
        <f>IFERROR(VALUE(VLOOKUP($F160&amp;$G160,PEFA2011all[[id]:[UD-03.1]],MATCH(AL$4,PEFA2011all[[#Headers],[id]:[UD-03.1]],0),0)&amp;""),"")</f>
        <v>2</v>
      </c>
      <c r="AM160">
        <f>IFERROR(VALUE(VLOOKUP($F160&amp;$G160,PEFA2011all[[id]:[UD-03.1]],MATCH(AM$4,PEFA2011all[[#Headers],[id]:[UD-03.1]],0),0)&amp;""),"")</f>
        <v>6</v>
      </c>
      <c r="AN160">
        <f>IFERROR(VALUE(VLOOKUP($F160&amp;$G160,PEFA2011all[[id]:[UD-03.1]],MATCH(AN$4,PEFA2011all[[#Headers],[id]:[UD-03.1]],0),0)&amp;""),"")</f>
        <v>4</v>
      </c>
      <c r="AO160">
        <f>IFERROR(VALUE(VLOOKUP($F160&amp;$G160,PEFA2011all[[id]:[UD-03.1]],MATCH(AO$4,PEFA2011all[[#Headers],[id]:[UD-03.1]],0),0)&amp;""),"")</f>
        <v>1</v>
      </c>
      <c r="AP160">
        <f>IFERROR(VALUE(VLOOKUP($F160&amp;$G160,PEFA2011all[[id]:[UD-03.1]],MATCH(AP$4,PEFA2011all[[#Headers],[id]:[UD-03.1]],0),0)&amp;""),"")</f>
        <v>1</v>
      </c>
      <c r="AQ160">
        <f>IFERROR(VALUE(VLOOKUP($F160&amp;$G160,PEFA2011all[[id]:[UD-03.1]],MATCH(AQ$4,PEFA2011all[[#Headers],[id]:[UD-03.1]],0),0)&amp;""),"")</f>
        <v>1</v>
      </c>
      <c r="AR160">
        <f>IFERROR(VALUE(VLOOKUP($F160&amp;$G160,PEFA2011all[[id]:[UD-03.1]],MATCH(AR$4,PEFA2011all[[#Headers],[id]:[UD-03.1]],0),0)&amp;""),"")</f>
        <v>1</v>
      </c>
    </row>
    <row r="161" spans="2:44" x14ac:dyDescent="0.25">
      <c r="B161">
        <v>2011</v>
      </c>
      <c r="C161" t="s">
        <v>140</v>
      </c>
      <c r="D161" t="e" vm="64">
        <v>#VALUE!</v>
      </c>
      <c r="E161" t="str" cm="1">
        <f t="array" ref="E161">_FV(PEFA2011[[#This Row],[Country-abb]],"Abbreviation")</f>
        <v>RS</v>
      </c>
      <c r="F161" t="str">
        <f>_xlfn.XLOOKUP(PEFA2011[[#This Row],[ISO-2]],'Code'!$B$2:$B$250,'Code'!$C$2:$C$250,"",0)</f>
        <v>SRB</v>
      </c>
      <c r="G161">
        <v>2010</v>
      </c>
      <c r="H161">
        <f>IFERROR(AVERAGE(PEFA2011[[#This Row],[Aggregate expenditure out-turn compared to original approved budget]:[Stock and monitoring of expenditure payment arrears]]),"")</f>
        <v>5</v>
      </c>
      <c r="I161">
        <f>IFERROR(AVERAGE(PEFA2011[[#This Row],[Classification of the budget]:[Public access to key fiscal information]]),"")</f>
        <v>5</v>
      </c>
      <c r="J161">
        <f>IFERROR(AVERAGE(PEFA2011[[#This Row],[Orderliness and participation in the annual budget process]:[Multi-year perspective in fiscal planning, expenditure policy and budgeting]]),"")</f>
        <v>5</v>
      </c>
      <c r="K161">
        <f>IFERROR(AVERAGE(PEFA2011[[#This Row],[Transparency of taxpayer obligations and liabilities]:[Effectiveness of internal audit]]),"")</f>
        <v>4.666666666666667</v>
      </c>
      <c r="L161">
        <f>IFERROR(AVERAGE(PEFA2011[[#This Row],[Timeliness and regularity of accounts reconciliation]:[Quality and timeliness of annual financial statements]]),"")</f>
        <v>7</v>
      </c>
      <c r="M161">
        <f>IFERROR(AVERAGE(PEFA2011[[#This Row],[Scope, nature and follow-up of external audit]:[Legislative scrutiny of external audit reports]]),"")</f>
        <v>3</v>
      </c>
      <c r="N161">
        <f>IFERROR(VALUE(VLOOKUP($F161&amp;$G161,PEFA2011all[[id]:[UD-03.1]],MATCH(N$4,PEFA2011all[[#Headers],[id]:[UD-03.1]],0),0)&amp;""),"")</f>
        <v>5</v>
      </c>
      <c r="O161">
        <f>IFERROR(VALUE(VLOOKUP($F161&amp;$G161,PEFA2011all[[id]:[UD-03.1]],MATCH(O$4,PEFA2011all[[#Headers],[id]:[UD-03.1]],0),0)&amp;""),"")</f>
        <v>7</v>
      </c>
      <c r="P161">
        <f>IFERROR(VALUE(VLOOKUP($F161&amp;$G161,PEFA2011all[[id]:[UD-03.1]],MATCH(P$4,PEFA2011all[[#Headers],[id]:[UD-03.1]],0),0)&amp;""),"")</f>
        <v>3</v>
      </c>
      <c r="Q161">
        <f>IFERROR(VALUE(VLOOKUP($F161&amp;$G161,PEFA2011all[[id]:[UD-03.1]],MATCH(Q$4,PEFA2011all[[#Headers],[id]:[UD-03.1]],0),0)&amp;""),"")</f>
        <v>5</v>
      </c>
      <c r="R161">
        <f>IFERROR(VALUE(VLOOKUP($F161&amp;$G161,PEFA2011all[[id]:[UD-03.1]],MATCH(R$4,PEFA2011all[[#Headers],[id]:[UD-03.1]],0),0)&amp;""),"")</f>
        <v>5</v>
      </c>
      <c r="S161">
        <f>IFERROR(VALUE(VLOOKUP($F161&amp;$G161,PEFA2011all[[id]:[UD-03.1]],MATCH(S$4,PEFA2011all[[#Headers],[id]:[UD-03.1]],0),0)&amp;""),"")</f>
        <v>5</v>
      </c>
      <c r="T161">
        <f>IFERROR(VALUE(VLOOKUP($F161&amp;$G161,PEFA2011all[[id]:[UD-03.1]],MATCH(T$4,PEFA2011all[[#Headers],[id]:[UD-03.1]],0),0)&amp;""),"")</f>
        <v>6</v>
      </c>
      <c r="U161">
        <f>IFERROR(VALUE(VLOOKUP($F161&amp;$G161,PEFA2011all[[id]:[UD-03.1]],MATCH(U$4,PEFA2011all[[#Headers],[id]:[UD-03.1]],0),0)&amp;""),"")</f>
        <v>5</v>
      </c>
      <c r="V161">
        <f>IFERROR(VALUE(VLOOKUP($F161&amp;$G161,PEFA2011all[[id]:[UD-03.1]],MATCH(V$4,PEFA2011all[[#Headers],[id]:[UD-03.1]],0),0)&amp;""),"")</f>
        <v>2</v>
      </c>
      <c r="W161">
        <f>IFERROR(VALUE(VLOOKUP($F161&amp;$G161,PEFA2011all[[id]:[UD-03.1]],MATCH(W$4,PEFA2011all[[#Headers],[id]:[UD-03.1]],0),0)&amp;""),"")</f>
        <v>7</v>
      </c>
      <c r="X161">
        <f>IFERROR(VALUE(VLOOKUP($F161&amp;$G161,PEFA2011all[[id]:[UD-03.1]],MATCH(X$4,PEFA2011all[[#Headers],[id]:[UD-03.1]],0),0)&amp;""),"")</f>
        <v>7</v>
      </c>
      <c r="Y161">
        <f>IFERROR(VALUE(VLOOKUP($F161&amp;$G161,PEFA2011all[[id]:[UD-03.1]],MATCH(Y$4,PEFA2011all[[#Headers],[id]:[UD-03.1]],0),0)&amp;""),"")</f>
        <v>3</v>
      </c>
      <c r="Z161">
        <f>IFERROR(VALUE(VLOOKUP($F161&amp;$G161,PEFA2011all[[id]:[UD-03.1]],MATCH(Z$4,PEFA2011all[[#Headers],[id]:[UD-03.1]],0),0)&amp;""),"")</f>
        <v>6</v>
      </c>
      <c r="AA161">
        <f>IFERROR(VALUE(VLOOKUP($F161&amp;$G161,PEFA2011all[[id]:[UD-03.1]],MATCH(AA$4,PEFA2011all[[#Headers],[id]:[UD-03.1]],0),0)&amp;""),"")</f>
        <v>5</v>
      </c>
      <c r="AB161">
        <f>IFERROR(VALUE(VLOOKUP($F161&amp;$G161,PEFA2011all[[id]:[UD-03.1]],MATCH(AB$4,PEFA2011all[[#Headers],[id]:[UD-03.1]],0),0)&amp;""),"")</f>
        <v>2</v>
      </c>
      <c r="AC161">
        <f>IFERROR(VALUE(VLOOKUP($F161&amp;$G161,PEFA2011all[[id]:[UD-03.1]],MATCH(AC$4,PEFA2011all[[#Headers],[id]:[UD-03.1]],0),0)&amp;""),"")</f>
        <v>4</v>
      </c>
      <c r="AD161">
        <f>IFERROR(VALUE(VLOOKUP($F161&amp;$G161,PEFA2011all[[id]:[UD-03.1]],MATCH(AD$4,PEFA2011all[[#Headers],[id]:[UD-03.1]],0),0)&amp;""),"")</f>
        <v>7</v>
      </c>
      <c r="AE161">
        <f>IFERROR(VALUE(VLOOKUP($F161&amp;$G161,PEFA2011all[[id]:[UD-03.1]],MATCH(AE$4,PEFA2011all[[#Headers],[id]:[UD-03.1]],0),0)&amp;""),"")</f>
        <v>4</v>
      </c>
      <c r="AF161">
        <f>IFERROR(VALUE(VLOOKUP($F161&amp;$G161,PEFA2011all[[id]:[UD-03.1]],MATCH(AF$4,PEFA2011all[[#Headers],[id]:[UD-03.1]],0),0)&amp;""),"")</f>
        <v>5</v>
      </c>
      <c r="AG161">
        <f>IFERROR(VALUE(VLOOKUP($F161&amp;$G161,PEFA2011all[[id]:[UD-03.1]],MATCH(AG$4,PEFA2011all[[#Headers],[id]:[UD-03.1]],0),0)&amp;""),"")</f>
        <v>4</v>
      </c>
      <c r="AH161">
        <f>IFERROR(VALUE(VLOOKUP($F161&amp;$G161,PEFA2011all[[id]:[UD-03.1]],MATCH(AH$4,PEFA2011all[[#Headers],[id]:[UD-03.1]],0),0)&amp;""),"")</f>
        <v>5</v>
      </c>
      <c r="AI161">
        <f>IFERROR(VALUE(VLOOKUP($F161&amp;$G161,PEFA2011all[[id]:[UD-03.1]],MATCH(AI$4,PEFA2011all[[#Headers],[id]:[UD-03.1]],0),0)&amp;""),"")</f>
        <v>7</v>
      </c>
      <c r="AJ161">
        <f>IFERROR(VALUE(VLOOKUP($F161&amp;$G161,PEFA2011all[[id]:[UD-03.1]],MATCH(AJ$4,PEFA2011all[[#Headers],[id]:[UD-03.1]],0),0)&amp;""),"")</f>
        <v>7</v>
      </c>
      <c r="AK161">
        <f>IFERROR(VALUE(VLOOKUP($F161&amp;$G161,PEFA2011all[[id]:[UD-03.1]],MATCH(AK$4,PEFA2011all[[#Headers],[id]:[UD-03.1]],0),0)&amp;""),"")</f>
        <v>7</v>
      </c>
      <c r="AL161">
        <f>IFERROR(VALUE(VLOOKUP($F161&amp;$G161,PEFA2011all[[id]:[UD-03.1]],MATCH(AL$4,PEFA2011all[[#Headers],[id]:[UD-03.1]],0),0)&amp;""),"")</f>
        <v>7</v>
      </c>
      <c r="AM161">
        <f>IFERROR(VALUE(VLOOKUP($F161&amp;$G161,PEFA2011all[[id]:[UD-03.1]],MATCH(AM$4,PEFA2011all[[#Headers],[id]:[UD-03.1]],0),0)&amp;""),"")</f>
        <v>3</v>
      </c>
      <c r="AN161">
        <f>IFERROR(VALUE(VLOOKUP($F161&amp;$G161,PEFA2011all[[id]:[UD-03.1]],MATCH(AN$4,PEFA2011all[[#Headers],[id]:[UD-03.1]],0),0)&amp;""),"")</f>
        <v>4</v>
      </c>
      <c r="AO161">
        <f>IFERROR(VALUE(VLOOKUP($F161&amp;$G161,PEFA2011all[[id]:[UD-03.1]],MATCH(AO$4,PEFA2011all[[#Headers],[id]:[UD-03.1]],0),0)&amp;""),"")</f>
        <v>2</v>
      </c>
      <c r="AP161">
        <f>IFERROR(VALUE(VLOOKUP($F161&amp;$G161,PEFA2011all[[id]:[UD-03.1]],MATCH(AP$4,PEFA2011all[[#Headers],[id]:[UD-03.1]],0),0)&amp;""),"")</f>
        <v>1</v>
      </c>
      <c r="AQ161">
        <f>IFERROR(VALUE(VLOOKUP($F161&amp;$G161,PEFA2011all[[id]:[UD-03.1]],MATCH(AQ$4,PEFA2011all[[#Headers],[id]:[UD-03.1]],0),0)&amp;""),"")</f>
        <v>1</v>
      </c>
      <c r="AR161">
        <f>IFERROR(VALUE(VLOOKUP($F161&amp;$G161,PEFA2011all[[id]:[UD-03.1]],MATCH(AR$4,PEFA2011all[[#Headers],[id]:[UD-03.1]],0),0)&amp;""),"")</f>
        <v>1</v>
      </c>
    </row>
    <row r="162" spans="2:44" x14ac:dyDescent="0.25">
      <c r="B162">
        <v>2011</v>
      </c>
      <c r="C162" t="s">
        <v>140</v>
      </c>
      <c r="D162" t="e" vm="64">
        <v>#VALUE!</v>
      </c>
      <c r="E162" t="str" cm="1">
        <f t="array" ref="E162">_FV(PEFA2011[[#This Row],[Country-abb]],"Abbreviation")</f>
        <v>RS</v>
      </c>
      <c r="F162" t="str">
        <f>_xlfn.XLOOKUP(PEFA2011[[#This Row],[ISO-2]],'Code'!$B$2:$B$250,'Code'!$C$2:$C$250,"",0)</f>
        <v>SRB</v>
      </c>
      <c r="G162">
        <v>2007</v>
      </c>
      <c r="H162">
        <f>IFERROR(AVERAGE(PEFA2011[[#This Row],[Aggregate expenditure out-turn compared to original approved budget]:[Stock and monitoring of expenditure payment arrears]]),"")</f>
        <v>5.25</v>
      </c>
      <c r="I162">
        <f>IFERROR(AVERAGE(PEFA2011[[#This Row],[Classification of the budget]:[Public access to key fiscal information]]),"")</f>
        <v>4.666666666666667</v>
      </c>
      <c r="J162">
        <f>IFERROR(AVERAGE(PEFA2011[[#This Row],[Orderliness and participation in the annual budget process]:[Multi-year perspective in fiscal planning, expenditure policy and budgeting]]),"")</f>
        <v>5</v>
      </c>
      <c r="K162">
        <f>IFERROR(AVERAGE(PEFA2011[[#This Row],[Transparency of taxpayer obligations and liabilities]:[Effectiveness of internal audit]]),"")</f>
        <v>4</v>
      </c>
      <c r="L162">
        <f>IFERROR(AVERAGE(PEFA2011[[#This Row],[Timeliness and regularity of accounts reconciliation]:[Quality and timeliness of annual financial statements]]),"")</f>
        <v>4.5</v>
      </c>
      <c r="M162">
        <f>IFERROR(AVERAGE(PEFA2011[[#This Row],[Scope, nature and follow-up of external audit]:[Legislative scrutiny of external audit reports]]),"")</f>
        <v>2</v>
      </c>
      <c r="N162">
        <f>IFERROR(VALUE(VLOOKUP($F162&amp;$G162,PEFA2011all[[id]:[UD-03.1]],MATCH(N$4,PEFA2011all[[#Headers],[id]:[UD-03.1]],0),0)&amp;""),"")</f>
        <v>7</v>
      </c>
      <c r="O162">
        <f>IFERROR(VALUE(VLOOKUP($F162&amp;$G162,PEFA2011all[[id]:[UD-03.1]],MATCH(O$4,PEFA2011all[[#Headers],[id]:[UD-03.1]],0),0)&amp;""),"")</f>
        <v>3</v>
      </c>
      <c r="P162">
        <f>IFERROR(VALUE(VLOOKUP($F162&amp;$G162,PEFA2011all[[id]:[UD-03.1]],MATCH(P$4,PEFA2011all[[#Headers],[id]:[UD-03.1]],0),0)&amp;""),"")</f>
        <v>7</v>
      </c>
      <c r="Q162">
        <f>IFERROR(VALUE(VLOOKUP($F162&amp;$G162,PEFA2011all[[id]:[UD-03.1]],MATCH(Q$4,PEFA2011all[[#Headers],[id]:[UD-03.1]],0),0)&amp;""),"")</f>
        <v>4</v>
      </c>
      <c r="R162">
        <f>IFERROR(VALUE(VLOOKUP($F162&amp;$G162,PEFA2011all[[id]:[UD-03.1]],MATCH(R$4,PEFA2011all[[#Headers],[id]:[UD-03.1]],0),0)&amp;""),"")</f>
        <v>3</v>
      </c>
      <c r="S162">
        <f>IFERROR(VALUE(VLOOKUP($F162&amp;$G162,PEFA2011all[[id]:[UD-03.1]],MATCH(S$4,PEFA2011all[[#Headers],[id]:[UD-03.1]],0),0)&amp;""),"")</f>
        <v>5</v>
      </c>
      <c r="T162">
        <f>IFERROR(VALUE(VLOOKUP($F162&amp;$G162,PEFA2011all[[id]:[UD-03.1]],MATCH(T$4,PEFA2011all[[#Headers],[id]:[UD-03.1]],0),0)&amp;""),"")</f>
        <v>6</v>
      </c>
      <c r="U162">
        <f>IFERROR(VALUE(VLOOKUP($F162&amp;$G162,PEFA2011all[[id]:[UD-03.1]],MATCH(U$4,PEFA2011all[[#Headers],[id]:[UD-03.1]],0),0)&amp;""),"")</f>
        <v>6</v>
      </c>
      <c r="V162">
        <f>IFERROR(VALUE(VLOOKUP($F162&amp;$G162,PEFA2011all[[id]:[UD-03.1]],MATCH(V$4,PEFA2011all[[#Headers],[id]:[UD-03.1]],0),0)&amp;""),"")</f>
        <v>3</v>
      </c>
      <c r="W162">
        <f>IFERROR(VALUE(VLOOKUP($F162&amp;$G162,PEFA2011all[[id]:[UD-03.1]],MATCH(W$4,PEFA2011all[[#Headers],[id]:[UD-03.1]],0),0)&amp;""),"")</f>
        <v>5</v>
      </c>
      <c r="X162">
        <f>IFERROR(VALUE(VLOOKUP($F162&amp;$G162,PEFA2011all[[id]:[UD-03.1]],MATCH(X$4,PEFA2011all[[#Headers],[id]:[UD-03.1]],0),0)&amp;""),"")</f>
        <v>7</v>
      </c>
      <c r="Y162">
        <f>IFERROR(VALUE(VLOOKUP($F162&amp;$G162,PEFA2011all[[id]:[UD-03.1]],MATCH(Y$4,PEFA2011all[[#Headers],[id]:[UD-03.1]],0),0)&amp;""),"")</f>
        <v>3</v>
      </c>
      <c r="Z162">
        <f>IFERROR(VALUE(VLOOKUP($F162&amp;$G162,PEFA2011all[[id]:[UD-03.1]],MATCH(Z$4,PEFA2011all[[#Headers],[id]:[UD-03.1]],0),0)&amp;""),"")</f>
        <v>5</v>
      </c>
      <c r="AA162">
        <f>IFERROR(VALUE(VLOOKUP($F162&amp;$G162,PEFA2011all[[id]:[UD-03.1]],MATCH(AA$4,PEFA2011all[[#Headers],[id]:[UD-03.1]],0),0)&amp;""),"")</f>
        <v>5</v>
      </c>
      <c r="AB162">
        <f>IFERROR(VALUE(VLOOKUP($F162&amp;$G162,PEFA2011all[[id]:[UD-03.1]],MATCH(AB$4,PEFA2011all[[#Headers],[id]:[UD-03.1]],0),0)&amp;""),"")</f>
        <v>2</v>
      </c>
      <c r="AC162">
        <f>IFERROR(VALUE(VLOOKUP($F162&amp;$G162,PEFA2011all[[id]:[UD-03.1]],MATCH(AC$4,PEFA2011all[[#Headers],[id]:[UD-03.1]],0),0)&amp;""),"")</f>
        <v>4</v>
      </c>
      <c r="AD162">
        <f>IFERROR(VALUE(VLOOKUP($F162&amp;$G162,PEFA2011all[[id]:[UD-03.1]],MATCH(AD$4,PEFA2011all[[#Headers],[id]:[UD-03.1]],0),0)&amp;""),"")</f>
        <v>5</v>
      </c>
      <c r="AE162">
        <f>IFERROR(VALUE(VLOOKUP($F162&amp;$G162,PEFA2011all[[id]:[UD-03.1]],MATCH(AE$4,PEFA2011all[[#Headers],[id]:[UD-03.1]],0),0)&amp;""),"")</f>
        <v>4</v>
      </c>
      <c r="AF162">
        <f>IFERROR(VALUE(VLOOKUP($F162&amp;$G162,PEFA2011all[[id]:[UD-03.1]],MATCH(AF$4,PEFA2011all[[#Headers],[id]:[UD-03.1]],0),0)&amp;""),"")</f>
        <v>4</v>
      </c>
      <c r="AG162">
        <f>IFERROR(VALUE(VLOOKUP($F162&amp;$G162,PEFA2011all[[id]:[UD-03.1]],MATCH(AG$4,PEFA2011all[[#Headers],[id]:[UD-03.1]],0),0)&amp;""),"")</f>
        <v>3</v>
      </c>
      <c r="AH162">
        <f>IFERROR(VALUE(VLOOKUP($F162&amp;$G162,PEFA2011all[[id]:[UD-03.1]],MATCH(AH$4,PEFA2011all[[#Headers],[id]:[UD-03.1]],0),0)&amp;""),"")</f>
        <v>4</v>
      </c>
      <c r="AI162">
        <f>IFERROR(VALUE(VLOOKUP($F162&amp;$G162,PEFA2011all[[id]:[UD-03.1]],MATCH(AI$4,PEFA2011all[[#Headers],[id]:[UD-03.1]],0),0)&amp;""),"")</f>
        <v>6</v>
      </c>
      <c r="AJ162">
        <f>IFERROR(VALUE(VLOOKUP($F162&amp;$G162,PEFA2011all[[id]:[UD-03.1]],MATCH(AJ$4,PEFA2011all[[#Headers],[id]:[UD-03.1]],0),0)&amp;""),"")</f>
        <v>5</v>
      </c>
      <c r="AK162">
        <f>IFERROR(VALUE(VLOOKUP($F162&amp;$G162,PEFA2011all[[id]:[UD-03.1]],MATCH(AK$4,PEFA2011all[[#Headers],[id]:[UD-03.1]],0),0)&amp;""),"")</f>
        <v>6</v>
      </c>
      <c r="AL162">
        <f>IFERROR(VALUE(VLOOKUP($F162&amp;$G162,PEFA2011all[[id]:[UD-03.1]],MATCH(AL$4,PEFA2011all[[#Headers],[id]:[UD-03.1]],0),0)&amp;""),"")</f>
        <v>1</v>
      </c>
      <c r="AM162">
        <f>IFERROR(VALUE(VLOOKUP($F162&amp;$G162,PEFA2011all[[id]:[UD-03.1]],MATCH(AM$4,PEFA2011all[[#Headers],[id]:[UD-03.1]],0),0)&amp;""),"")</f>
        <v>1</v>
      </c>
      <c r="AN162">
        <f>IFERROR(VALUE(VLOOKUP($F162&amp;$G162,PEFA2011all[[id]:[UD-03.1]],MATCH(AN$4,PEFA2011all[[#Headers],[id]:[UD-03.1]],0),0)&amp;""),"")</f>
        <v>4</v>
      </c>
      <c r="AO162">
        <f>IFERROR(VALUE(VLOOKUP($F162&amp;$G162,PEFA2011all[[id]:[UD-03.1]],MATCH(AO$4,PEFA2011all[[#Headers],[id]:[UD-03.1]],0),0)&amp;""),"")</f>
        <v>1</v>
      </c>
      <c r="AP162">
        <f>IFERROR(VALUE(VLOOKUP($F162&amp;$G162,PEFA2011all[[id]:[UD-03.1]],MATCH(AP$4,PEFA2011all[[#Headers],[id]:[UD-03.1]],0),0)&amp;""),"")</f>
        <v>1</v>
      </c>
      <c r="AQ162">
        <f>IFERROR(VALUE(VLOOKUP($F162&amp;$G162,PEFA2011all[[id]:[UD-03.1]],MATCH(AQ$4,PEFA2011all[[#Headers],[id]:[UD-03.1]],0),0)&amp;""),"")</f>
        <v>2</v>
      </c>
      <c r="AR162">
        <f>IFERROR(VALUE(VLOOKUP($F162&amp;$G162,PEFA2011all[[id]:[UD-03.1]],MATCH(AR$4,PEFA2011all[[#Headers],[id]:[UD-03.1]],0),0)&amp;""),"")</f>
        <v>1</v>
      </c>
    </row>
    <row r="163" spans="2:44" x14ac:dyDescent="0.25">
      <c r="B163">
        <v>2011</v>
      </c>
      <c r="C163" t="s">
        <v>215</v>
      </c>
      <c r="D163" t="e" vm="44">
        <v>#VALUE!</v>
      </c>
      <c r="E163" t="str" cm="1">
        <f t="array" ref="E163">_FV(PEFA2011[[#This Row],[Country-abb]],"Abbreviation")</f>
        <v>SC</v>
      </c>
      <c r="F163" t="str">
        <f>_xlfn.XLOOKUP(PEFA2011[[#This Row],[ISO-2]],'Code'!$B$2:$B$250,'Code'!$C$2:$C$250,"",0)</f>
        <v>SYC</v>
      </c>
      <c r="G163">
        <v>2009</v>
      </c>
      <c r="H163">
        <f>IFERROR(AVERAGE(PEFA2011[[#This Row],[Aggregate expenditure out-turn compared to original approved budget]:[Stock and monitoring of expenditure payment arrears]]),"")</f>
        <v>4</v>
      </c>
      <c r="I163">
        <f>IFERROR(AVERAGE(PEFA2011[[#This Row],[Classification of the budget]:[Public access to key fiscal information]]),"")</f>
        <v>3.8</v>
      </c>
      <c r="J163">
        <f>IFERROR(AVERAGE(PEFA2011[[#This Row],[Orderliness and participation in the annual budget process]:[Multi-year perspective in fiscal planning, expenditure policy and budgeting]]),"")</f>
        <v>4</v>
      </c>
      <c r="K163">
        <f>IFERROR(AVERAGE(PEFA2011[[#This Row],[Transparency of taxpayer obligations and liabilities]:[Effectiveness of internal audit]]),"")</f>
        <v>4.2222222222222223</v>
      </c>
      <c r="L163">
        <f>IFERROR(AVERAGE(PEFA2011[[#This Row],[Timeliness and regularity of accounts reconciliation]:[Quality and timeliness of annual financial statements]]),"")</f>
        <v>5.25</v>
      </c>
      <c r="M163">
        <f>IFERROR(AVERAGE(PEFA2011[[#This Row],[Scope, nature and follow-up of external audit]:[Legislative scrutiny of external audit reports]]),"")</f>
        <v>3</v>
      </c>
      <c r="N163">
        <f>IFERROR(VALUE(VLOOKUP($F163&amp;$G163,PEFA2011all[[id]:[UD-03.1]],MATCH(N$4,PEFA2011all[[#Headers],[id]:[UD-03.1]],0),0)&amp;""),"")</f>
        <v>1</v>
      </c>
      <c r="O163">
        <f>IFERROR(VALUE(VLOOKUP($F163&amp;$G163,PEFA2011all[[id]:[UD-03.1]],MATCH(O$4,PEFA2011all[[#Headers],[id]:[UD-03.1]],0),0)&amp;""),"")</f>
        <v>7</v>
      </c>
      <c r="P163">
        <f>IFERROR(VALUE(VLOOKUP($F163&amp;$G163,PEFA2011all[[id]:[UD-03.1]],MATCH(P$4,PEFA2011all[[#Headers],[id]:[UD-03.1]],0),0)&amp;""),"")</f>
        <v>7</v>
      </c>
      <c r="Q163">
        <f>IFERROR(VALUE(VLOOKUP($F163&amp;$G163,PEFA2011all[[id]:[UD-03.1]],MATCH(Q$4,PEFA2011all[[#Headers],[id]:[UD-03.1]],0),0)&amp;""),"")</f>
        <v>1</v>
      </c>
      <c r="R163">
        <f>IFERROR(VALUE(VLOOKUP($F163&amp;$G163,PEFA2011all[[id]:[UD-03.1]],MATCH(R$4,PEFA2011all[[#Headers],[id]:[UD-03.1]],0),0)&amp;""),"")</f>
        <v>3</v>
      </c>
      <c r="S163">
        <f>IFERROR(VALUE(VLOOKUP($F163&amp;$G163,PEFA2011all[[id]:[UD-03.1]],MATCH(S$4,PEFA2011all[[#Headers],[id]:[UD-03.1]],0),0)&amp;""),"")</f>
        <v>1</v>
      </c>
      <c r="T163">
        <f>IFERROR(VALUE(VLOOKUP($F163&amp;$G163,PEFA2011all[[id]:[UD-03.1]],MATCH(T$4,PEFA2011all[[#Headers],[id]:[UD-03.1]],0),0)&amp;""),"")</f>
        <v>7</v>
      </c>
      <c r="U163" t="str">
        <f>IFERROR(VALUE(VLOOKUP($F163&amp;$G163,PEFA2011all[[id]:[UD-03.1]],MATCH(U$4,PEFA2011all[[#Headers],[id]:[UD-03.1]],0),0)&amp;""),"")</f>
        <v/>
      </c>
      <c r="V163">
        <f>IFERROR(VALUE(VLOOKUP($F163&amp;$G163,PEFA2011all[[id]:[UD-03.1]],MATCH(V$4,PEFA2011all[[#Headers],[id]:[UD-03.1]],0),0)&amp;""),"")</f>
        <v>3</v>
      </c>
      <c r="W163">
        <f>IFERROR(VALUE(VLOOKUP($F163&amp;$G163,PEFA2011all[[id]:[UD-03.1]],MATCH(W$4,PEFA2011all[[#Headers],[id]:[UD-03.1]],0),0)&amp;""),"")</f>
        <v>5</v>
      </c>
      <c r="X163">
        <f>IFERROR(VALUE(VLOOKUP($F163&amp;$G163,PEFA2011all[[id]:[UD-03.1]],MATCH(X$4,PEFA2011all[[#Headers],[id]:[UD-03.1]],0),0)&amp;""),"")</f>
        <v>5</v>
      </c>
      <c r="Y163">
        <f>IFERROR(VALUE(VLOOKUP($F163&amp;$G163,PEFA2011all[[id]:[UD-03.1]],MATCH(Y$4,PEFA2011all[[#Headers],[id]:[UD-03.1]],0),0)&amp;""),"")</f>
        <v>3</v>
      </c>
      <c r="Z163">
        <f>IFERROR(VALUE(VLOOKUP($F163&amp;$G163,PEFA2011all[[id]:[UD-03.1]],MATCH(Z$4,PEFA2011all[[#Headers],[id]:[UD-03.1]],0),0)&amp;""),"")</f>
        <v>5</v>
      </c>
      <c r="AA163">
        <f>IFERROR(VALUE(VLOOKUP($F163&amp;$G163,PEFA2011all[[id]:[UD-03.1]],MATCH(AA$4,PEFA2011all[[#Headers],[id]:[UD-03.1]],0),0)&amp;""),"")</f>
        <v>5</v>
      </c>
      <c r="AB163">
        <f>IFERROR(VALUE(VLOOKUP($F163&amp;$G163,PEFA2011all[[id]:[UD-03.1]],MATCH(AB$4,PEFA2011all[[#Headers],[id]:[UD-03.1]],0),0)&amp;""),"")</f>
        <v>4</v>
      </c>
      <c r="AC163">
        <f>IFERROR(VALUE(VLOOKUP($F163&amp;$G163,PEFA2011all[[id]:[UD-03.1]],MATCH(AC$4,PEFA2011all[[#Headers],[id]:[UD-03.1]],0),0)&amp;""),"")</f>
        <v>4</v>
      </c>
      <c r="AD163">
        <f>IFERROR(VALUE(VLOOKUP($F163&amp;$G163,PEFA2011all[[id]:[UD-03.1]],MATCH(AD$4,PEFA2011all[[#Headers],[id]:[UD-03.1]],0),0)&amp;""),"")</f>
        <v>4</v>
      </c>
      <c r="AE163">
        <f>IFERROR(VALUE(VLOOKUP($F163&amp;$G163,PEFA2011all[[id]:[UD-03.1]],MATCH(AE$4,PEFA2011all[[#Headers],[id]:[UD-03.1]],0),0)&amp;""),"")</f>
        <v>6</v>
      </c>
      <c r="AF163">
        <f>IFERROR(VALUE(VLOOKUP($F163&amp;$G163,PEFA2011all[[id]:[UD-03.1]],MATCH(AF$4,PEFA2011all[[#Headers],[id]:[UD-03.1]],0),0)&amp;""),"")</f>
        <v>2</v>
      </c>
      <c r="AG163">
        <f>IFERROR(VALUE(VLOOKUP($F163&amp;$G163,PEFA2011all[[id]:[UD-03.1]],MATCH(AG$4,PEFA2011all[[#Headers],[id]:[UD-03.1]],0),0)&amp;""),"")</f>
        <v>3</v>
      </c>
      <c r="AH163">
        <f>IFERROR(VALUE(VLOOKUP($F163&amp;$G163,PEFA2011all[[id]:[UD-03.1]],MATCH(AH$4,PEFA2011all[[#Headers],[id]:[UD-03.1]],0),0)&amp;""),"")</f>
        <v>5</v>
      </c>
      <c r="AI163">
        <f>IFERROR(VALUE(VLOOKUP($F163&amp;$G163,PEFA2011all[[id]:[UD-03.1]],MATCH(AI$4,PEFA2011all[[#Headers],[id]:[UD-03.1]],0),0)&amp;""),"")</f>
        <v>6</v>
      </c>
      <c r="AJ163">
        <f>IFERROR(VALUE(VLOOKUP($F163&amp;$G163,PEFA2011all[[id]:[UD-03.1]],MATCH(AJ$4,PEFA2011all[[#Headers],[id]:[UD-03.1]],0),0)&amp;""),"")</f>
        <v>7</v>
      </c>
      <c r="AK163">
        <f>IFERROR(VALUE(VLOOKUP($F163&amp;$G163,PEFA2011all[[id]:[UD-03.1]],MATCH(AK$4,PEFA2011all[[#Headers],[id]:[UD-03.1]],0),0)&amp;""),"")</f>
        <v>4</v>
      </c>
      <c r="AL163">
        <f>IFERROR(VALUE(VLOOKUP($F163&amp;$G163,PEFA2011all[[id]:[UD-03.1]],MATCH(AL$4,PEFA2011all[[#Headers],[id]:[UD-03.1]],0),0)&amp;""),"")</f>
        <v>4</v>
      </c>
      <c r="AM163">
        <f>IFERROR(VALUE(VLOOKUP($F163&amp;$G163,PEFA2011all[[id]:[UD-03.1]],MATCH(AM$4,PEFA2011all[[#Headers],[id]:[UD-03.1]],0),0)&amp;""),"")</f>
        <v>5</v>
      </c>
      <c r="AN163">
        <f>IFERROR(VALUE(VLOOKUP($F163&amp;$G163,PEFA2011all[[id]:[UD-03.1]],MATCH(AN$4,PEFA2011all[[#Headers],[id]:[UD-03.1]],0),0)&amp;""),"")</f>
        <v>2</v>
      </c>
      <c r="AO163">
        <f>IFERROR(VALUE(VLOOKUP($F163&amp;$G163,PEFA2011all[[id]:[UD-03.1]],MATCH(AO$4,PEFA2011all[[#Headers],[id]:[UD-03.1]],0),0)&amp;""),"")</f>
        <v>2</v>
      </c>
      <c r="AP163" t="str">
        <f>IFERROR(VALUE(VLOOKUP($F163&amp;$G163,PEFA2011all[[id]:[UD-03.1]],MATCH(AP$4,PEFA2011all[[#Headers],[id]:[UD-03.1]],0),0)&amp;""),"")</f>
        <v/>
      </c>
      <c r="AQ163">
        <f>IFERROR(VALUE(VLOOKUP($F163&amp;$G163,PEFA2011all[[id]:[UD-03.1]],MATCH(AQ$4,PEFA2011all[[#Headers],[id]:[UD-03.1]],0),0)&amp;""),"")</f>
        <v>1</v>
      </c>
      <c r="AR163">
        <f>IFERROR(VALUE(VLOOKUP($F163&amp;$G163,PEFA2011all[[id]:[UD-03.1]],MATCH(AR$4,PEFA2011all[[#Headers],[id]:[UD-03.1]],0),0)&amp;""),"")</f>
        <v>1</v>
      </c>
    </row>
    <row r="164" spans="2:44" x14ac:dyDescent="0.25">
      <c r="B164">
        <v>2011</v>
      </c>
      <c r="C164" t="s">
        <v>215</v>
      </c>
      <c r="D164" t="e" vm="44">
        <v>#VALUE!</v>
      </c>
      <c r="E164" t="str" cm="1">
        <f t="array" ref="E164">_FV(PEFA2011[[#This Row],[Country-abb]],"Abbreviation")</f>
        <v>SC</v>
      </c>
      <c r="F164" t="str">
        <f>_xlfn.XLOOKUP(PEFA2011[[#This Row],[ISO-2]],'Code'!$B$2:$B$250,'Code'!$C$2:$C$250,"",0)</f>
        <v>SYC</v>
      </c>
      <c r="G164">
        <v>2011</v>
      </c>
      <c r="H164">
        <f>IFERROR(AVERAGE(PEFA2011[[#This Row],[Aggregate expenditure out-turn compared to original approved budget]:[Stock and monitoring of expenditure payment arrears]]),"")</f>
        <v>4</v>
      </c>
      <c r="I164">
        <f>IFERROR(AVERAGE(PEFA2011[[#This Row],[Classification of the budget]:[Public access to key fiscal information]]),"")</f>
        <v>5</v>
      </c>
      <c r="J164">
        <f>IFERROR(AVERAGE(PEFA2011[[#This Row],[Orderliness and participation in the annual budget process]:[Multi-year perspective in fiscal planning, expenditure policy and budgeting]]),"")</f>
        <v>4.5</v>
      </c>
      <c r="K164">
        <f>IFERROR(AVERAGE(PEFA2011[[#This Row],[Transparency of taxpayer obligations and liabilities]:[Effectiveness of internal audit]]),"")</f>
        <v>4.666666666666667</v>
      </c>
      <c r="L164">
        <f>IFERROR(AVERAGE(PEFA2011[[#This Row],[Timeliness and regularity of accounts reconciliation]:[Quality and timeliness of annual financial statements]]),"")</f>
        <v>3.75</v>
      </c>
      <c r="M164">
        <f>IFERROR(AVERAGE(PEFA2011[[#This Row],[Scope, nature and follow-up of external audit]:[Legislative scrutiny of external audit reports]]),"")</f>
        <v>3</v>
      </c>
      <c r="N164">
        <f>IFERROR(VALUE(VLOOKUP($F164&amp;$G164,PEFA2011all[[id]:[UD-03.1]],MATCH(N$4,PEFA2011all[[#Headers],[id]:[UD-03.1]],0),0)&amp;""),"")</f>
        <v>3</v>
      </c>
      <c r="O164">
        <f>IFERROR(VALUE(VLOOKUP($F164&amp;$G164,PEFA2011all[[id]:[UD-03.1]],MATCH(O$4,PEFA2011all[[#Headers],[id]:[UD-03.1]],0),0)&amp;""),"")</f>
        <v>4</v>
      </c>
      <c r="P164">
        <f>IFERROR(VALUE(VLOOKUP($F164&amp;$G164,PEFA2011all[[id]:[UD-03.1]],MATCH(P$4,PEFA2011all[[#Headers],[id]:[UD-03.1]],0),0)&amp;""),"")</f>
        <v>3</v>
      </c>
      <c r="Q164">
        <f>IFERROR(VALUE(VLOOKUP($F164&amp;$G164,PEFA2011all[[id]:[UD-03.1]],MATCH(Q$4,PEFA2011all[[#Headers],[id]:[UD-03.1]],0),0)&amp;""),"")</f>
        <v>6</v>
      </c>
      <c r="R164">
        <f>IFERROR(VALUE(VLOOKUP($F164&amp;$G164,PEFA2011all[[id]:[UD-03.1]],MATCH(R$4,PEFA2011all[[#Headers],[id]:[UD-03.1]],0),0)&amp;""),"")</f>
        <v>3</v>
      </c>
      <c r="S164">
        <f>IFERROR(VALUE(VLOOKUP($F164&amp;$G164,PEFA2011all[[id]:[UD-03.1]],MATCH(S$4,PEFA2011all[[#Headers],[id]:[UD-03.1]],0),0)&amp;""),"")</f>
        <v>7</v>
      </c>
      <c r="T164">
        <f>IFERROR(VALUE(VLOOKUP($F164&amp;$G164,PEFA2011all[[id]:[UD-03.1]],MATCH(T$4,PEFA2011all[[#Headers],[id]:[UD-03.1]],0),0)&amp;""),"")</f>
        <v>7</v>
      </c>
      <c r="U164" t="str">
        <f>IFERROR(VALUE(VLOOKUP($F164&amp;$G164,PEFA2011all[[id]:[UD-03.1]],MATCH(U$4,PEFA2011all[[#Headers],[id]:[UD-03.1]],0),0)&amp;""),"")</f>
        <v/>
      </c>
      <c r="V164">
        <f>IFERROR(VALUE(VLOOKUP($F164&amp;$G164,PEFA2011all[[id]:[UD-03.1]],MATCH(V$4,PEFA2011all[[#Headers],[id]:[UD-03.1]],0),0)&amp;""),"")</f>
        <v>3</v>
      </c>
      <c r="W164">
        <f>IFERROR(VALUE(VLOOKUP($F164&amp;$G164,PEFA2011all[[id]:[UD-03.1]],MATCH(W$4,PEFA2011all[[#Headers],[id]:[UD-03.1]],0),0)&amp;""),"")</f>
        <v>5</v>
      </c>
      <c r="X164">
        <f>IFERROR(VALUE(VLOOKUP($F164&amp;$G164,PEFA2011all[[id]:[UD-03.1]],MATCH(X$4,PEFA2011all[[#Headers],[id]:[UD-03.1]],0),0)&amp;""),"")</f>
        <v>6</v>
      </c>
      <c r="Y164">
        <f>IFERROR(VALUE(VLOOKUP($F164&amp;$G164,PEFA2011all[[id]:[UD-03.1]],MATCH(Y$4,PEFA2011all[[#Headers],[id]:[UD-03.1]],0),0)&amp;""),"")</f>
        <v>3</v>
      </c>
      <c r="Z164">
        <f>IFERROR(VALUE(VLOOKUP($F164&amp;$G164,PEFA2011all[[id]:[UD-03.1]],MATCH(Z$4,PEFA2011all[[#Headers],[id]:[UD-03.1]],0),0)&amp;""),"")</f>
        <v>6</v>
      </c>
      <c r="AA164">
        <f>IFERROR(VALUE(VLOOKUP($F164&amp;$G164,PEFA2011all[[id]:[UD-03.1]],MATCH(AA$4,PEFA2011all[[#Headers],[id]:[UD-03.1]],0),0)&amp;""),"")</f>
        <v>3</v>
      </c>
      <c r="AB164">
        <f>IFERROR(VALUE(VLOOKUP($F164&amp;$G164,PEFA2011all[[id]:[UD-03.1]],MATCH(AB$4,PEFA2011all[[#Headers],[id]:[UD-03.1]],0),0)&amp;""),"")</f>
        <v>2</v>
      </c>
      <c r="AC164">
        <f>IFERROR(VALUE(VLOOKUP($F164&amp;$G164,PEFA2011all[[id]:[UD-03.1]],MATCH(AC$4,PEFA2011all[[#Headers],[id]:[UD-03.1]],0),0)&amp;""),"")</f>
        <v>6</v>
      </c>
      <c r="AD164">
        <f>IFERROR(VALUE(VLOOKUP($F164&amp;$G164,PEFA2011all[[id]:[UD-03.1]],MATCH(AD$4,PEFA2011all[[#Headers],[id]:[UD-03.1]],0),0)&amp;""),"")</f>
        <v>7</v>
      </c>
      <c r="AE164">
        <f>IFERROR(VALUE(VLOOKUP($F164&amp;$G164,PEFA2011all[[id]:[UD-03.1]],MATCH(AE$4,PEFA2011all[[#Headers],[id]:[UD-03.1]],0),0)&amp;""),"")</f>
        <v>6</v>
      </c>
      <c r="AF164">
        <f>IFERROR(VALUE(VLOOKUP($F164&amp;$G164,PEFA2011all[[id]:[UD-03.1]],MATCH(AF$4,PEFA2011all[[#Headers],[id]:[UD-03.1]],0),0)&amp;""),"")</f>
        <v>5</v>
      </c>
      <c r="AG164">
        <f>IFERROR(VALUE(VLOOKUP($F164&amp;$G164,PEFA2011all[[id]:[UD-03.1]],MATCH(AG$4,PEFA2011all[[#Headers],[id]:[UD-03.1]],0),0)&amp;""),"")</f>
        <v>3</v>
      </c>
      <c r="AH164">
        <f>IFERROR(VALUE(VLOOKUP($F164&amp;$G164,PEFA2011all[[id]:[UD-03.1]],MATCH(AH$4,PEFA2011all[[#Headers],[id]:[UD-03.1]],0),0)&amp;""),"")</f>
        <v>4</v>
      </c>
      <c r="AI164">
        <f>IFERROR(VALUE(VLOOKUP($F164&amp;$G164,PEFA2011all[[id]:[UD-03.1]],MATCH(AI$4,PEFA2011all[[#Headers],[id]:[UD-03.1]],0),0)&amp;""),"")</f>
        <v>2</v>
      </c>
      <c r="AJ164">
        <f>IFERROR(VALUE(VLOOKUP($F164&amp;$G164,PEFA2011all[[id]:[UD-03.1]],MATCH(AJ$4,PEFA2011all[[#Headers],[id]:[UD-03.1]],0),0)&amp;""),"")</f>
        <v>5</v>
      </c>
      <c r="AK164">
        <f>IFERROR(VALUE(VLOOKUP($F164&amp;$G164,PEFA2011all[[id]:[UD-03.1]],MATCH(AK$4,PEFA2011all[[#Headers],[id]:[UD-03.1]],0),0)&amp;""),"")</f>
        <v>4</v>
      </c>
      <c r="AL164">
        <f>IFERROR(VALUE(VLOOKUP($F164&amp;$G164,PEFA2011all[[id]:[UD-03.1]],MATCH(AL$4,PEFA2011all[[#Headers],[id]:[UD-03.1]],0),0)&amp;""),"")</f>
        <v>4</v>
      </c>
      <c r="AM164">
        <f>IFERROR(VALUE(VLOOKUP($F164&amp;$G164,PEFA2011all[[id]:[UD-03.1]],MATCH(AM$4,PEFA2011all[[#Headers],[id]:[UD-03.1]],0),0)&amp;""),"")</f>
        <v>5</v>
      </c>
      <c r="AN164">
        <f>IFERROR(VALUE(VLOOKUP($F164&amp;$G164,PEFA2011all[[id]:[UD-03.1]],MATCH(AN$4,PEFA2011all[[#Headers],[id]:[UD-03.1]],0),0)&amp;""),"")</f>
        <v>2</v>
      </c>
      <c r="AO164">
        <f>IFERROR(VALUE(VLOOKUP($F164&amp;$G164,PEFA2011all[[id]:[UD-03.1]],MATCH(AO$4,PEFA2011all[[#Headers],[id]:[UD-03.1]],0),0)&amp;""),"")</f>
        <v>2</v>
      </c>
      <c r="AP164">
        <f>IFERROR(VALUE(VLOOKUP($F164&amp;$G164,PEFA2011all[[id]:[UD-03.1]],MATCH(AP$4,PEFA2011all[[#Headers],[id]:[UD-03.1]],0),0)&amp;""),"")</f>
        <v>2</v>
      </c>
      <c r="AQ164">
        <f>IFERROR(VALUE(VLOOKUP($F164&amp;$G164,PEFA2011all[[id]:[UD-03.1]],MATCH(AQ$4,PEFA2011all[[#Headers],[id]:[UD-03.1]],0),0)&amp;""),"")</f>
        <v>1</v>
      </c>
      <c r="AR164">
        <f>IFERROR(VALUE(VLOOKUP($F164&amp;$G164,PEFA2011all[[id]:[UD-03.1]],MATCH(AR$4,PEFA2011all[[#Headers],[id]:[UD-03.1]],0),0)&amp;""),"")</f>
        <v>3</v>
      </c>
    </row>
    <row r="165" spans="2:44" x14ac:dyDescent="0.25">
      <c r="B165">
        <v>2011</v>
      </c>
      <c r="C165" t="s">
        <v>157</v>
      </c>
      <c r="D165" t="e" vm="19">
        <v>#VALUE!</v>
      </c>
      <c r="E165" t="str" cm="1">
        <f t="array" ref="E165">_FV(PEFA2011[[#This Row],[Country-abb]],"Abbreviation")</f>
        <v>SL</v>
      </c>
      <c r="F165" t="str">
        <f>_xlfn.XLOOKUP(PEFA2011[[#This Row],[ISO-2]],'Code'!$B$2:$B$250,'Code'!$C$2:$C$250,"",0)</f>
        <v>SLE</v>
      </c>
      <c r="G165">
        <v>2014</v>
      </c>
      <c r="H165">
        <f>IFERROR(AVERAGE(PEFA2011[[#This Row],[Aggregate expenditure out-turn compared to original approved budget]:[Stock and monitoring of expenditure payment arrears]]),"")</f>
        <v>2.5</v>
      </c>
      <c r="I165">
        <f>IFERROR(AVERAGE(PEFA2011[[#This Row],[Classification of the budget]:[Public access to key fiscal information]]),"")</f>
        <v>4.166666666666667</v>
      </c>
      <c r="J165">
        <f>IFERROR(AVERAGE(PEFA2011[[#This Row],[Orderliness and participation in the annual budget process]:[Multi-year perspective in fiscal planning, expenditure policy and budgeting]]),"")</f>
        <v>3</v>
      </c>
      <c r="K165">
        <f>IFERROR(AVERAGE(PEFA2011[[#This Row],[Transparency of taxpayer obligations and liabilities]:[Effectiveness of internal audit]]),"")</f>
        <v>3.6666666666666665</v>
      </c>
      <c r="L165">
        <f>IFERROR(AVERAGE(PEFA2011[[#This Row],[Timeliness and regularity of accounts reconciliation]:[Quality and timeliness of annual financial statements]]),"")</f>
        <v>4</v>
      </c>
      <c r="M165">
        <f>IFERROR(AVERAGE(PEFA2011[[#This Row],[Scope, nature and follow-up of external audit]:[Legislative scrutiny of external audit reports]]),"")</f>
        <v>3.3333333333333335</v>
      </c>
      <c r="N165">
        <f>IFERROR(VALUE(VLOOKUP($F165&amp;$G165,PEFA2011all[[id]:[UD-03.1]],MATCH(N$4,PEFA2011all[[#Headers],[id]:[UD-03.1]],0),0)&amp;""),"")</f>
        <v>1</v>
      </c>
      <c r="O165">
        <f>IFERROR(VALUE(VLOOKUP($F165&amp;$G165,PEFA2011all[[id]:[UD-03.1]],MATCH(O$4,PEFA2011all[[#Headers],[id]:[UD-03.1]],0),0)&amp;""),"")</f>
        <v>2</v>
      </c>
      <c r="P165">
        <f>IFERROR(VALUE(VLOOKUP($F165&amp;$G165,PEFA2011all[[id]:[UD-03.1]],MATCH(P$4,PEFA2011all[[#Headers],[id]:[UD-03.1]],0),0)&amp;""),"")</f>
        <v>1</v>
      </c>
      <c r="Q165">
        <f>IFERROR(VALUE(VLOOKUP($F165&amp;$G165,PEFA2011all[[id]:[UD-03.1]],MATCH(Q$4,PEFA2011all[[#Headers],[id]:[UD-03.1]],0),0)&amp;""),"")</f>
        <v>6</v>
      </c>
      <c r="R165">
        <f>IFERROR(VALUE(VLOOKUP($F165&amp;$G165,PEFA2011all[[id]:[UD-03.1]],MATCH(R$4,PEFA2011all[[#Headers],[id]:[UD-03.1]],0),0)&amp;""),"")</f>
        <v>3</v>
      </c>
      <c r="S165">
        <f>IFERROR(VALUE(VLOOKUP($F165&amp;$G165,PEFA2011all[[id]:[UD-03.1]],MATCH(S$4,PEFA2011all[[#Headers],[id]:[UD-03.1]],0),0)&amp;""),"")</f>
        <v>7</v>
      </c>
      <c r="T165">
        <f>IFERROR(VALUE(VLOOKUP($F165&amp;$G165,PEFA2011all[[id]:[UD-03.1]],MATCH(T$4,PEFA2011all[[#Headers],[id]:[UD-03.1]],0),0)&amp;""),"")</f>
        <v>1</v>
      </c>
      <c r="U165">
        <f>IFERROR(VALUE(VLOOKUP($F165&amp;$G165,PEFA2011all[[id]:[UD-03.1]],MATCH(U$4,PEFA2011all[[#Headers],[id]:[UD-03.1]],0),0)&amp;""),"")</f>
        <v>5</v>
      </c>
      <c r="V165">
        <f>IFERROR(VALUE(VLOOKUP($F165&amp;$G165,PEFA2011all[[id]:[UD-03.1]],MATCH(V$4,PEFA2011all[[#Headers],[id]:[UD-03.1]],0),0)&amp;""),"")</f>
        <v>4</v>
      </c>
      <c r="W165">
        <f>IFERROR(VALUE(VLOOKUP($F165&amp;$G165,PEFA2011all[[id]:[UD-03.1]],MATCH(W$4,PEFA2011all[[#Headers],[id]:[UD-03.1]],0),0)&amp;""),"")</f>
        <v>5</v>
      </c>
      <c r="X165">
        <f>IFERROR(VALUE(VLOOKUP($F165&amp;$G165,PEFA2011all[[id]:[UD-03.1]],MATCH(X$4,PEFA2011all[[#Headers],[id]:[UD-03.1]],0),0)&amp;""),"")</f>
        <v>3</v>
      </c>
      <c r="Y165">
        <f>IFERROR(VALUE(VLOOKUP($F165&amp;$G165,PEFA2011all[[id]:[UD-03.1]],MATCH(Y$4,PEFA2011all[[#Headers],[id]:[UD-03.1]],0),0)&amp;""),"")</f>
        <v>3</v>
      </c>
      <c r="Z165">
        <f>IFERROR(VALUE(VLOOKUP($F165&amp;$G165,PEFA2011all[[id]:[UD-03.1]],MATCH(Z$4,PEFA2011all[[#Headers],[id]:[UD-03.1]],0),0)&amp;""),"")</f>
        <v>5</v>
      </c>
      <c r="AA165">
        <f>IFERROR(VALUE(VLOOKUP($F165&amp;$G165,PEFA2011all[[id]:[UD-03.1]],MATCH(AA$4,PEFA2011all[[#Headers],[id]:[UD-03.1]],0),0)&amp;""),"")</f>
        <v>6</v>
      </c>
      <c r="AB165">
        <f>IFERROR(VALUE(VLOOKUP($F165&amp;$G165,PEFA2011all[[id]:[UD-03.1]],MATCH(AB$4,PEFA2011all[[#Headers],[id]:[UD-03.1]],0),0)&amp;""),"")</f>
        <v>6</v>
      </c>
      <c r="AC165">
        <f>IFERROR(VALUE(VLOOKUP($F165&amp;$G165,PEFA2011all[[id]:[UD-03.1]],MATCH(AC$4,PEFA2011all[[#Headers],[id]:[UD-03.1]],0),0)&amp;""),"")</f>
        <v>2</v>
      </c>
      <c r="AD165">
        <f>IFERROR(VALUE(VLOOKUP($F165&amp;$G165,PEFA2011all[[id]:[UD-03.1]],MATCH(AD$4,PEFA2011all[[#Headers],[id]:[UD-03.1]],0),0)&amp;""),"")</f>
        <v>4</v>
      </c>
      <c r="AE165">
        <f>IFERROR(VALUE(VLOOKUP($F165&amp;$G165,PEFA2011all[[id]:[UD-03.1]],MATCH(AE$4,PEFA2011all[[#Headers],[id]:[UD-03.1]],0),0)&amp;""),"")</f>
        <v>2</v>
      </c>
      <c r="AF165">
        <f>IFERROR(VALUE(VLOOKUP($F165&amp;$G165,PEFA2011all[[id]:[UD-03.1]],MATCH(AF$4,PEFA2011all[[#Headers],[id]:[UD-03.1]],0),0)&amp;""),"")</f>
        <v>3</v>
      </c>
      <c r="AG165">
        <f>IFERROR(VALUE(VLOOKUP($F165&amp;$G165,PEFA2011all[[id]:[UD-03.1]],MATCH(AG$4,PEFA2011all[[#Headers],[id]:[UD-03.1]],0),0)&amp;""),"")</f>
        <v>3</v>
      </c>
      <c r="AH165">
        <f>IFERROR(VALUE(VLOOKUP($F165&amp;$G165,PEFA2011all[[id]:[UD-03.1]],MATCH(AH$4,PEFA2011all[[#Headers],[id]:[UD-03.1]],0),0)&amp;""),"")</f>
        <v>2</v>
      </c>
      <c r="AI165">
        <f>IFERROR(VALUE(VLOOKUP($F165&amp;$G165,PEFA2011all[[id]:[UD-03.1]],MATCH(AI$4,PEFA2011all[[#Headers],[id]:[UD-03.1]],0),0)&amp;""),"")</f>
        <v>5</v>
      </c>
      <c r="AJ165">
        <f>IFERROR(VALUE(VLOOKUP($F165&amp;$G165,PEFA2011all[[id]:[UD-03.1]],MATCH(AJ$4,PEFA2011all[[#Headers],[id]:[UD-03.1]],0),0)&amp;""),"")</f>
        <v>3</v>
      </c>
      <c r="AK165">
        <f>IFERROR(VALUE(VLOOKUP($F165&amp;$G165,PEFA2011all[[id]:[UD-03.1]],MATCH(AK$4,PEFA2011all[[#Headers],[id]:[UD-03.1]],0),0)&amp;""),"")</f>
        <v>6</v>
      </c>
      <c r="AL165">
        <f>IFERROR(VALUE(VLOOKUP($F165&amp;$G165,PEFA2011all[[id]:[UD-03.1]],MATCH(AL$4,PEFA2011all[[#Headers],[id]:[UD-03.1]],0),0)&amp;""),"")</f>
        <v>2</v>
      </c>
      <c r="AM165">
        <f>IFERROR(VALUE(VLOOKUP($F165&amp;$G165,PEFA2011all[[id]:[UD-03.1]],MATCH(AM$4,PEFA2011all[[#Headers],[id]:[UD-03.1]],0),0)&amp;""),"")</f>
        <v>4</v>
      </c>
      <c r="AN165">
        <f>IFERROR(VALUE(VLOOKUP($F165&amp;$G165,PEFA2011all[[id]:[UD-03.1]],MATCH(AN$4,PEFA2011all[[#Headers],[id]:[UD-03.1]],0),0)&amp;""),"")</f>
        <v>2</v>
      </c>
      <c r="AO165">
        <f>IFERROR(VALUE(VLOOKUP($F165&amp;$G165,PEFA2011all[[id]:[UD-03.1]],MATCH(AO$4,PEFA2011all[[#Headers],[id]:[UD-03.1]],0),0)&amp;""),"")</f>
        <v>4</v>
      </c>
      <c r="AP165">
        <f>IFERROR(VALUE(VLOOKUP($F165&amp;$G165,PEFA2011all[[id]:[UD-03.1]],MATCH(AP$4,PEFA2011all[[#Headers],[id]:[UD-03.1]],0),0)&amp;""),"")</f>
        <v>1</v>
      </c>
      <c r="AQ165">
        <f>IFERROR(VALUE(VLOOKUP($F165&amp;$G165,PEFA2011all[[id]:[UD-03.1]],MATCH(AQ$4,PEFA2011all[[#Headers],[id]:[UD-03.1]],0),0)&amp;""),"")</f>
        <v>1</v>
      </c>
      <c r="AR165">
        <f>IFERROR(VALUE(VLOOKUP($F165&amp;$G165,PEFA2011all[[id]:[UD-03.1]],MATCH(AR$4,PEFA2011all[[#Headers],[id]:[UD-03.1]],0),0)&amp;""),"")</f>
        <v>1</v>
      </c>
    </row>
    <row r="166" spans="2:44" x14ac:dyDescent="0.25">
      <c r="B166">
        <v>2011</v>
      </c>
      <c r="C166" t="s">
        <v>157</v>
      </c>
      <c r="D166" t="e" vm="19">
        <v>#VALUE!</v>
      </c>
      <c r="E166" t="str" cm="1">
        <f t="array" ref="E166">_FV(PEFA2011[[#This Row],[Country-abb]],"Abbreviation")</f>
        <v>SL</v>
      </c>
      <c r="F166" t="str">
        <f>_xlfn.XLOOKUP(PEFA2011[[#This Row],[ISO-2]],'Code'!$B$2:$B$250,'Code'!$C$2:$C$250,"",0)</f>
        <v>SLE</v>
      </c>
      <c r="G166">
        <v>2010</v>
      </c>
      <c r="H166">
        <f>IFERROR(AVERAGE(PEFA2011[[#This Row],[Aggregate expenditure out-turn compared to original approved budget]:[Stock and monitoring of expenditure payment arrears]]),"")</f>
        <v>3.25</v>
      </c>
      <c r="I166">
        <f>IFERROR(AVERAGE(PEFA2011[[#This Row],[Classification of the budget]:[Public access to key fiscal information]]),"")</f>
        <v>4.5</v>
      </c>
      <c r="J166">
        <f>IFERROR(AVERAGE(PEFA2011[[#This Row],[Orderliness and participation in the annual budget process]:[Multi-year perspective in fiscal planning, expenditure policy and budgeting]]),"")</f>
        <v>2.5</v>
      </c>
      <c r="K166">
        <f>IFERROR(AVERAGE(PEFA2011[[#This Row],[Transparency of taxpayer obligations and liabilities]:[Effectiveness of internal audit]]),"")</f>
        <v>3.5555555555555554</v>
      </c>
      <c r="L166">
        <f>IFERROR(AVERAGE(PEFA2011[[#This Row],[Timeliness and regularity of accounts reconciliation]:[Quality and timeliness of annual financial statements]]),"")</f>
        <v>5.5</v>
      </c>
      <c r="M166">
        <f>IFERROR(AVERAGE(PEFA2011[[#This Row],[Scope, nature and follow-up of external audit]:[Legislative scrutiny of external audit reports]]),"")</f>
        <v>3</v>
      </c>
      <c r="N166">
        <f>IFERROR(VALUE(VLOOKUP($F166&amp;$G166,PEFA2011all[[id]:[UD-03.1]],MATCH(N$4,PEFA2011all[[#Headers],[id]:[UD-03.1]],0),0)&amp;""),"")</f>
        <v>5</v>
      </c>
      <c r="O166">
        <f>IFERROR(VALUE(VLOOKUP($F166&amp;$G166,PEFA2011all[[id]:[UD-03.1]],MATCH(O$4,PEFA2011all[[#Headers],[id]:[UD-03.1]],0),0)&amp;""),"")</f>
        <v>3</v>
      </c>
      <c r="P166">
        <f>IFERROR(VALUE(VLOOKUP($F166&amp;$G166,PEFA2011all[[id]:[UD-03.1]],MATCH(P$4,PEFA2011all[[#Headers],[id]:[UD-03.1]],0),0)&amp;""),"")</f>
        <v>3</v>
      </c>
      <c r="Q166">
        <f>IFERROR(VALUE(VLOOKUP($F166&amp;$G166,PEFA2011all[[id]:[UD-03.1]],MATCH(Q$4,PEFA2011all[[#Headers],[id]:[UD-03.1]],0),0)&amp;""),"")</f>
        <v>2</v>
      </c>
      <c r="R166">
        <f>IFERROR(VALUE(VLOOKUP($F166&amp;$G166,PEFA2011all[[id]:[UD-03.1]],MATCH(R$4,PEFA2011all[[#Headers],[id]:[UD-03.1]],0),0)&amp;""),"")</f>
        <v>3</v>
      </c>
      <c r="S166">
        <f>IFERROR(VALUE(VLOOKUP($F166&amp;$G166,PEFA2011all[[id]:[UD-03.1]],MATCH(S$4,PEFA2011all[[#Headers],[id]:[UD-03.1]],0),0)&amp;""),"")</f>
        <v>7</v>
      </c>
      <c r="T166">
        <f>IFERROR(VALUE(VLOOKUP($F166&amp;$G166,PEFA2011all[[id]:[UD-03.1]],MATCH(T$4,PEFA2011all[[#Headers],[id]:[UD-03.1]],0),0)&amp;""),"")</f>
        <v>1</v>
      </c>
      <c r="U166">
        <f>IFERROR(VALUE(VLOOKUP($F166&amp;$G166,PEFA2011all[[id]:[UD-03.1]],MATCH(U$4,PEFA2011all[[#Headers],[id]:[UD-03.1]],0),0)&amp;""),"")</f>
        <v>7</v>
      </c>
      <c r="V166">
        <f>IFERROR(VALUE(VLOOKUP($F166&amp;$G166,PEFA2011all[[id]:[UD-03.1]],MATCH(V$4,PEFA2011all[[#Headers],[id]:[UD-03.1]],0),0)&amp;""),"")</f>
        <v>4</v>
      </c>
      <c r="W166">
        <f>IFERROR(VALUE(VLOOKUP($F166&amp;$G166,PEFA2011all[[id]:[UD-03.1]],MATCH(W$4,PEFA2011all[[#Headers],[id]:[UD-03.1]],0),0)&amp;""),"")</f>
        <v>5</v>
      </c>
      <c r="X166">
        <f>IFERROR(VALUE(VLOOKUP($F166&amp;$G166,PEFA2011all[[id]:[UD-03.1]],MATCH(X$4,PEFA2011all[[#Headers],[id]:[UD-03.1]],0),0)&amp;""),"")</f>
        <v>2</v>
      </c>
      <c r="Y166">
        <f>IFERROR(VALUE(VLOOKUP($F166&amp;$G166,PEFA2011all[[id]:[UD-03.1]],MATCH(Y$4,PEFA2011all[[#Headers],[id]:[UD-03.1]],0),0)&amp;""),"")</f>
        <v>3</v>
      </c>
      <c r="Z166">
        <f>IFERROR(VALUE(VLOOKUP($F166&amp;$G166,PEFA2011all[[id]:[UD-03.1]],MATCH(Z$4,PEFA2011all[[#Headers],[id]:[UD-03.1]],0),0)&amp;""),"")</f>
        <v>5</v>
      </c>
      <c r="AA166">
        <f>IFERROR(VALUE(VLOOKUP($F166&amp;$G166,PEFA2011all[[id]:[UD-03.1]],MATCH(AA$4,PEFA2011all[[#Headers],[id]:[UD-03.1]],0),0)&amp;""),"")</f>
        <v>5</v>
      </c>
      <c r="AB166">
        <f>IFERROR(VALUE(VLOOKUP($F166&amp;$G166,PEFA2011all[[id]:[UD-03.1]],MATCH(AB$4,PEFA2011all[[#Headers],[id]:[UD-03.1]],0),0)&amp;""),"")</f>
        <v>2</v>
      </c>
      <c r="AC166">
        <f>IFERROR(VALUE(VLOOKUP($F166&amp;$G166,PEFA2011all[[id]:[UD-03.1]],MATCH(AC$4,PEFA2011all[[#Headers],[id]:[UD-03.1]],0),0)&amp;""),"")</f>
        <v>4</v>
      </c>
      <c r="AD166">
        <f>IFERROR(VALUE(VLOOKUP($F166&amp;$G166,PEFA2011all[[id]:[UD-03.1]],MATCH(AD$4,PEFA2011all[[#Headers],[id]:[UD-03.1]],0),0)&amp;""),"")</f>
        <v>4</v>
      </c>
      <c r="AE166">
        <f>IFERROR(VALUE(VLOOKUP($F166&amp;$G166,PEFA2011all[[id]:[UD-03.1]],MATCH(AE$4,PEFA2011all[[#Headers],[id]:[UD-03.1]],0),0)&amp;""),"")</f>
        <v>2</v>
      </c>
      <c r="AF166">
        <f>IFERROR(VALUE(VLOOKUP($F166&amp;$G166,PEFA2011all[[id]:[UD-03.1]],MATCH(AF$4,PEFA2011all[[#Headers],[id]:[UD-03.1]],0),0)&amp;""),"")</f>
        <v>4</v>
      </c>
      <c r="AG166">
        <f>IFERROR(VALUE(VLOOKUP($F166&amp;$G166,PEFA2011all[[id]:[UD-03.1]],MATCH(AG$4,PEFA2011all[[#Headers],[id]:[UD-03.1]],0),0)&amp;""),"")</f>
        <v>4</v>
      </c>
      <c r="AH166">
        <f>IFERROR(VALUE(VLOOKUP($F166&amp;$G166,PEFA2011all[[id]:[UD-03.1]],MATCH(AH$4,PEFA2011all[[#Headers],[id]:[UD-03.1]],0),0)&amp;""),"")</f>
        <v>2</v>
      </c>
      <c r="AI166">
        <f>IFERROR(VALUE(VLOOKUP($F166&amp;$G166,PEFA2011all[[id]:[UD-03.1]],MATCH(AI$4,PEFA2011all[[#Headers],[id]:[UD-03.1]],0),0)&amp;""),"")</f>
        <v>5</v>
      </c>
      <c r="AJ166">
        <f>IFERROR(VALUE(VLOOKUP($F166&amp;$G166,PEFA2011all[[id]:[UD-03.1]],MATCH(AJ$4,PEFA2011all[[#Headers],[id]:[UD-03.1]],0),0)&amp;""),"")</f>
        <v>7</v>
      </c>
      <c r="AK166">
        <f>IFERROR(VALUE(VLOOKUP($F166&amp;$G166,PEFA2011all[[id]:[UD-03.1]],MATCH(AK$4,PEFA2011all[[#Headers],[id]:[UD-03.1]],0),0)&amp;""),"")</f>
        <v>6</v>
      </c>
      <c r="AL166">
        <f>IFERROR(VALUE(VLOOKUP($F166&amp;$G166,PEFA2011all[[id]:[UD-03.1]],MATCH(AL$4,PEFA2011all[[#Headers],[id]:[UD-03.1]],0),0)&amp;""),"")</f>
        <v>4</v>
      </c>
      <c r="AM166">
        <f>IFERROR(VALUE(VLOOKUP($F166&amp;$G166,PEFA2011all[[id]:[UD-03.1]],MATCH(AM$4,PEFA2011all[[#Headers],[id]:[UD-03.1]],0),0)&amp;""),"")</f>
        <v>3</v>
      </c>
      <c r="AN166">
        <f>IFERROR(VALUE(VLOOKUP($F166&amp;$G166,PEFA2011all[[id]:[UD-03.1]],MATCH(AN$4,PEFA2011all[[#Headers],[id]:[UD-03.1]],0),0)&amp;""),"")</f>
        <v>4</v>
      </c>
      <c r="AO166">
        <f>IFERROR(VALUE(VLOOKUP($F166&amp;$G166,PEFA2011all[[id]:[UD-03.1]],MATCH(AO$4,PEFA2011all[[#Headers],[id]:[UD-03.1]],0),0)&amp;""),"")</f>
        <v>2</v>
      </c>
      <c r="AP166">
        <f>IFERROR(VALUE(VLOOKUP($F166&amp;$G166,PEFA2011all[[id]:[UD-03.1]],MATCH(AP$4,PEFA2011all[[#Headers],[id]:[UD-03.1]],0),0)&amp;""),"")</f>
        <v>1</v>
      </c>
      <c r="AQ166">
        <f>IFERROR(VALUE(VLOOKUP($F166&amp;$G166,PEFA2011all[[id]:[UD-03.1]],MATCH(AQ$4,PEFA2011all[[#Headers],[id]:[UD-03.1]],0),0)&amp;""),"")</f>
        <v>2</v>
      </c>
      <c r="AR166">
        <f>IFERROR(VALUE(VLOOKUP($F166&amp;$G166,PEFA2011all[[id]:[UD-03.1]],MATCH(AR$4,PEFA2011all[[#Headers],[id]:[UD-03.1]],0),0)&amp;""),"")</f>
        <v>1</v>
      </c>
    </row>
    <row r="167" spans="2:44" x14ac:dyDescent="0.25">
      <c r="B167">
        <v>2011</v>
      </c>
      <c r="C167" t="s">
        <v>157</v>
      </c>
      <c r="D167" t="e" vm="19">
        <v>#VALUE!</v>
      </c>
      <c r="E167" t="str" cm="1">
        <f t="array" ref="E167">_FV(PEFA2011[[#This Row],[Country-abb]],"Abbreviation")</f>
        <v>SL</v>
      </c>
      <c r="F167" t="str">
        <f>_xlfn.XLOOKUP(PEFA2011[[#This Row],[ISO-2]],'Code'!$B$2:$B$250,'Code'!$C$2:$C$250,"",0)</f>
        <v>SLE</v>
      </c>
      <c r="G167">
        <v>2007</v>
      </c>
      <c r="H167">
        <f>IFERROR(AVERAGE(PEFA2011[[#This Row],[Aggregate expenditure out-turn compared to original approved budget]:[Stock and monitoring of expenditure payment arrears]]),"")</f>
        <v>3.5</v>
      </c>
      <c r="I167">
        <f>IFERROR(AVERAGE(PEFA2011[[#This Row],[Classification of the budget]:[Public access to key fiscal information]]),"")</f>
        <v>4</v>
      </c>
      <c r="J167">
        <f>IFERROR(AVERAGE(PEFA2011[[#This Row],[Orderliness and participation in the annual budget process]:[Multi-year perspective in fiscal planning, expenditure policy and budgeting]]),"")</f>
        <v>3</v>
      </c>
      <c r="K167">
        <f>IFERROR(AVERAGE(PEFA2011[[#This Row],[Transparency of taxpayer obligations and liabilities]:[Effectiveness of internal audit]]),"")</f>
        <v>3.1111111111111112</v>
      </c>
      <c r="L167">
        <f>IFERROR(AVERAGE(PEFA2011[[#This Row],[Timeliness and regularity of accounts reconciliation]:[Quality and timeliness of annual financial statements]]),"")</f>
        <v>4</v>
      </c>
      <c r="M167">
        <f>IFERROR(AVERAGE(PEFA2011[[#This Row],[Scope, nature and follow-up of external audit]:[Legislative scrutiny of external audit reports]]),"")</f>
        <v>2.6666666666666665</v>
      </c>
      <c r="N167">
        <f>IFERROR(VALUE(VLOOKUP($F167&amp;$G167,PEFA2011all[[id]:[UD-03.1]],MATCH(N$4,PEFA2011all[[#Headers],[id]:[UD-03.1]],0),0)&amp;""),"")</f>
        <v>5</v>
      </c>
      <c r="O167">
        <f>IFERROR(VALUE(VLOOKUP($F167&amp;$G167,PEFA2011all[[id]:[UD-03.1]],MATCH(O$4,PEFA2011all[[#Headers],[id]:[UD-03.1]],0),0)&amp;""),"")</f>
        <v>3</v>
      </c>
      <c r="P167">
        <f>IFERROR(VALUE(VLOOKUP($F167&amp;$G167,PEFA2011all[[id]:[UD-03.1]],MATCH(P$4,PEFA2011all[[#Headers],[id]:[UD-03.1]],0),0)&amp;""),"")</f>
        <v>5</v>
      </c>
      <c r="Q167">
        <f>IFERROR(VALUE(VLOOKUP($F167&amp;$G167,PEFA2011all[[id]:[UD-03.1]],MATCH(Q$4,PEFA2011all[[#Headers],[id]:[UD-03.1]],0),0)&amp;""),"")</f>
        <v>1</v>
      </c>
      <c r="R167">
        <f>IFERROR(VALUE(VLOOKUP($F167&amp;$G167,PEFA2011all[[id]:[UD-03.1]],MATCH(R$4,PEFA2011all[[#Headers],[id]:[UD-03.1]],0),0)&amp;""),"")</f>
        <v>7</v>
      </c>
      <c r="S167">
        <f>IFERROR(VALUE(VLOOKUP($F167&amp;$G167,PEFA2011all[[id]:[UD-03.1]],MATCH(S$4,PEFA2011all[[#Headers],[id]:[UD-03.1]],0),0)&amp;""),"")</f>
        <v>3</v>
      </c>
      <c r="T167">
        <f>IFERROR(VALUE(VLOOKUP($F167&amp;$G167,PEFA2011all[[id]:[UD-03.1]],MATCH(T$4,PEFA2011all[[#Headers],[id]:[UD-03.1]],0),0)&amp;""),"")</f>
        <v>1</v>
      </c>
      <c r="U167">
        <f>IFERROR(VALUE(VLOOKUP($F167&amp;$G167,PEFA2011all[[id]:[UD-03.1]],MATCH(U$4,PEFA2011all[[#Headers],[id]:[UD-03.1]],0),0)&amp;""),"")</f>
        <v>5</v>
      </c>
      <c r="V167">
        <f>IFERROR(VALUE(VLOOKUP($F167&amp;$G167,PEFA2011all[[id]:[UD-03.1]],MATCH(V$4,PEFA2011all[[#Headers],[id]:[UD-03.1]],0),0)&amp;""),"")</f>
        <v>3</v>
      </c>
      <c r="W167">
        <f>IFERROR(VALUE(VLOOKUP($F167&amp;$G167,PEFA2011all[[id]:[UD-03.1]],MATCH(W$4,PEFA2011all[[#Headers],[id]:[UD-03.1]],0),0)&amp;""),"")</f>
        <v>5</v>
      </c>
      <c r="X167">
        <f>IFERROR(VALUE(VLOOKUP($F167&amp;$G167,PEFA2011all[[id]:[UD-03.1]],MATCH(X$4,PEFA2011all[[#Headers],[id]:[UD-03.1]],0),0)&amp;""),"")</f>
        <v>4</v>
      </c>
      <c r="Y167">
        <f>IFERROR(VALUE(VLOOKUP($F167&amp;$G167,PEFA2011all[[id]:[UD-03.1]],MATCH(Y$4,PEFA2011all[[#Headers],[id]:[UD-03.1]],0),0)&amp;""),"")</f>
        <v>2</v>
      </c>
      <c r="Z167">
        <f>IFERROR(VALUE(VLOOKUP($F167&amp;$G167,PEFA2011all[[id]:[UD-03.1]],MATCH(Z$4,PEFA2011all[[#Headers],[id]:[UD-03.1]],0),0)&amp;""),"")</f>
        <v>4</v>
      </c>
      <c r="AA167">
        <f>IFERROR(VALUE(VLOOKUP($F167&amp;$G167,PEFA2011all[[id]:[UD-03.1]],MATCH(AA$4,PEFA2011all[[#Headers],[id]:[UD-03.1]],0),0)&amp;""),"")</f>
        <v>3</v>
      </c>
      <c r="AB167">
        <f>IFERROR(VALUE(VLOOKUP($F167&amp;$G167,PEFA2011all[[id]:[UD-03.1]],MATCH(AB$4,PEFA2011all[[#Headers],[id]:[UD-03.1]],0),0)&amp;""),"")</f>
        <v>2</v>
      </c>
      <c r="AC167">
        <f>IFERROR(VALUE(VLOOKUP($F167&amp;$G167,PEFA2011all[[id]:[UD-03.1]],MATCH(AC$4,PEFA2011all[[#Headers],[id]:[UD-03.1]],0),0)&amp;""),"")</f>
        <v>4</v>
      </c>
      <c r="AD167">
        <f>IFERROR(VALUE(VLOOKUP($F167&amp;$G167,PEFA2011all[[id]:[UD-03.1]],MATCH(AD$4,PEFA2011all[[#Headers],[id]:[UD-03.1]],0),0)&amp;""),"")</f>
        <v>4</v>
      </c>
      <c r="AE167">
        <f>IFERROR(VALUE(VLOOKUP($F167&amp;$G167,PEFA2011all[[id]:[UD-03.1]],MATCH(AE$4,PEFA2011all[[#Headers],[id]:[UD-03.1]],0),0)&amp;""),"")</f>
        <v>2</v>
      </c>
      <c r="AF167">
        <f>IFERROR(VALUE(VLOOKUP($F167&amp;$G167,PEFA2011all[[id]:[UD-03.1]],MATCH(AF$4,PEFA2011all[[#Headers],[id]:[UD-03.1]],0),0)&amp;""),"")</f>
        <v>3</v>
      </c>
      <c r="AG167">
        <f>IFERROR(VALUE(VLOOKUP($F167&amp;$G167,PEFA2011all[[id]:[UD-03.1]],MATCH(AG$4,PEFA2011all[[#Headers],[id]:[UD-03.1]],0),0)&amp;""),"")</f>
        <v>4</v>
      </c>
      <c r="AH167">
        <f>IFERROR(VALUE(VLOOKUP($F167&amp;$G167,PEFA2011all[[id]:[UD-03.1]],MATCH(AH$4,PEFA2011all[[#Headers],[id]:[UD-03.1]],0),0)&amp;""),"")</f>
        <v>2</v>
      </c>
      <c r="AI167">
        <f>IFERROR(VALUE(VLOOKUP($F167&amp;$G167,PEFA2011all[[id]:[UD-03.1]],MATCH(AI$4,PEFA2011all[[#Headers],[id]:[UD-03.1]],0),0)&amp;""),"")</f>
        <v>3</v>
      </c>
      <c r="AJ167">
        <f>IFERROR(VALUE(VLOOKUP($F167&amp;$G167,PEFA2011all[[id]:[UD-03.1]],MATCH(AJ$4,PEFA2011all[[#Headers],[id]:[UD-03.1]],0),0)&amp;""),"")</f>
        <v>7</v>
      </c>
      <c r="AK167">
        <f>IFERROR(VALUE(VLOOKUP($F167&amp;$G167,PEFA2011all[[id]:[UD-03.1]],MATCH(AK$4,PEFA2011all[[#Headers],[id]:[UD-03.1]],0),0)&amp;""),"")</f>
        <v>4</v>
      </c>
      <c r="AL167">
        <f>IFERROR(VALUE(VLOOKUP($F167&amp;$G167,PEFA2011all[[id]:[UD-03.1]],MATCH(AL$4,PEFA2011all[[#Headers],[id]:[UD-03.1]],0),0)&amp;""),"")</f>
        <v>2</v>
      </c>
      <c r="AM167">
        <f>IFERROR(VALUE(VLOOKUP($F167&amp;$G167,PEFA2011all[[id]:[UD-03.1]],MATCH(AM$4,PEFA2011all[[#Headers],[id]:[UD-03.1]],0),0)&amp;""),"")</f>
        <v>2</v>
      </c>
      <c r="AN167">
        <f>IFERROR(VALUE(VLOOKUP($F167&amp;$G167,PEFA2011all[[id]:[UD-03.1]],MATCH(AN$4,PEFA2011all[[#Headers],[id]:[UD-03.1]],0),0)&amp;""),"")</f>
        <v>4</v>
      </c>
      <c r="AO167">
        <f>IFERROR(VALUE(VLOOKUP($F167&amp;$G167,PEFA2011all[[id]:[UD-03.1]],MATCH(AO$4,PEFA2011all[[#Headers],[id]:[UD-03.1]],0),0)&amp;""),"")</f>
        <v>2</v>
      </c>
      <c r="AP167">
        <f>IFERROR(VALUE(VLOOKUP($F167&amp;$G167,PEFA2011all[[id]:[UD-03.1]],MATCH(AP$4,PEFA2011all[[#Headers],[id]:[UD-03.1]],0),0)&amp;""),"")</f>
        <v>4</v>
      </c>
      <c r="AQ167">
        <f>IFERROR(VALUE(VLOOKUP($F167&amp;$G167,PEFA2011all[[id]:[UD-03.1]],MATCH(AQ$4,PEFA2011all[[#Headers],[id]:[UD-03.1]],0),0)&amp;""),"")</f>
        <v>2</v>
      </c>
      <c r="AR167">
        <f>IFERROR(VALUE(VLOOKUP($F167&amp;$G167,PEFA2011all[[id]:[UD-03.1]],MATCH(AR$4,PEFA2011all[[#Headers],[id]:[UD-03.1]],0),0)&amp;""),"")</f>
        <v>1</v>
      </c>
    </row>
    <row r="168" spans="2:44" x14ac:dyDescent="0.25">
      <c r="B168">
        <v>2011</v>
      </c>
      <c r="C168" t="s">
        <v>191</v>
      </c>
      <c r="D168" t="e" vm="111">
        <v>#VALUE!</v>
      </c>
      <c r="E168" t="str" cm="1">
        <f t="array" ref="E168">_FV(PEFA2011[[#This Row],[Country-abb]],"Abbreviation")</f>
        <v>SB</v>
      </c>
      <c r="F168" t="str">
        <f>_xlfn.XLOOKUP(PEFA2011[[#This Row],[ISO-2]],'Code'!$B$2:$B$250,'Code'!$C$2:$C$250,"",0)</f>
        <v>SLB</v>
      </c>
      <c r="G168">
        <v>2012</v>
      </c>
      <c r="H168">
        <f>IFERROR(AVERAGE(PEFA2011[[#This Row],[Aggregate expenditure out-turn compared to original approved budget]:[Stock and monitoring of expenditure payment arrears]]),"")</f>
        <v>2.75</v>
      </c>
      <c r="I168">
        <f>IFERROR(AVERAGE(PEFA2011[[#This Row],[Classification of the budget]:[Public access to key fiscal information]]),"")</f>
        <v>4.333333333333333</v>
      </c>
      <c r="J168">
        <f>IFERROR(AVERAGE(PEFA2011[[#This Row],[Orderliness and participation in the annual budget process]:[Multi-year perspective in fiscal planning, expenditure policy and budgeting]]),"")</f>
        <v>4</v>
      </c>
      <c r="K168">
        <f>IFERROR(AVERAGE(PEFA2011[[#This Row],[Transparency of taxpayer obligations and liabilities]:[Effectiveness of internal audit]]),"")</f>
        <v>3.2222222222222223</v>
      </c>
      <c r="L168">
        <f>IFERROR(AVERAGE(PEFA2011[[#This Row],[Timeliness and regularity of accounts reconciliation]:[Quality and timeliness of annual financial statements]]),"")</f>
        <v>3.5</v>
      </c>
      <c r="M168">
        <f>IFERROR(AVERAGE(PEFA2011[[#This Row],[Scope, nature and follow-up of external audit]:[Legislative scrutiny of external audit reports]]),"")</f>
        <v>1.6666666666666667</v>
      </c>
      <c r="N168">
        <f>IFERROR(VALUE(VLOOKUP($F168&amp;$G168,PEFA2011all[[id]:[UD-03.1]],MATCH(N$4,PEFA2011all[[#Headers],[id]:[UD-03.1]],0),0)&amp;""),"")</f>
        <v>5</v>
      </c>
      <c r="O168">
        <f>IFERROR(VALUE(VLOOKUP($F168&amp;$G168,PEFA2011all[[id]:[UD-03.1]],MATCH(O$4,PEFA2011all[[#Headers],[id]:[UD-03.1]],0),0)&amp;""),"")</f>
        <v>4</v>
      </c>
      <c r="P168">
        <f>IFERROR(VALUE(VLOOKUP($F168&amp;$G168,PEFA2011all[[id]:[UD-03.1]],MATCH(P$4,PEFA2011all[[#Headers],[id]:[UD-03.1]],0),0)&amp;""),"")</f>
        <v>1</v>
      </c>
      <c r="Q168">
        <f>IFERROR(VALUE(VLOOKUP($F168&amp;$G168,PEFA2011all[[id]:[UD-03.1]],MATCH(Q$4,PEFA2011all[[#Headers],[id]:[UD-03.1]],0),0)&amp;""),"")</f>
        <v>1</v>
      </c>
      <c r="R168">
        <f>IFERROR(VALUE(VLOOKUP($F168&amp;$G168,PEFA2011all[[id]:[UD-03.1]],MATCH(R$4,PEFA2011all[[#Headers],[id]:[UD-03.1]],0),0)&amp;""),"")</f>
        <v>3</v>
      </c>
      <c r="S168">
        <f>IFERROR(VALUE(VLOOKUP($F168&amp;$G168,PEFA2011all[[id]:[UD-03.1]],MATCH(S$4,PEFA2011all[[#Headers],[id]:[UD-03.1]],0),0)&amp;""),"")</f>
        <v>7</v>
      </c>
      <c r="T168">
        <f>IFERROR(VALUE(VLOOKUP($F168&amp;$G168,PEFA2011all[[id]:[UD-03.1]],MATCH(T$4,PEFA2011all[[#Headers],[id]:[UD-03.1]],0),0)&amp;""),"")</f>
        <v>3</v>
      </c>
      <c r="U168">
        <f>IFERROR(VALUE(VLOOKUP($F168&amp;$G168,PEFA2011all[[id]:[UD-03.1]],MATCH(U$4,PEFA2011all[[#Headers],[id]:[UD-03.1]],0),0)&amp;""),"")</f>
        <v>5</v>
      </c>
      <c r="V168">
        <f>IFERROR(VALUE(VLOOKUP($F168&amp;$G168,PEFA2011all[[id]:[UD-03.1]],MATCH(V$4,PEFA2011all[[#Headers],[id]:[UD-03.1]],0),0)&amp;""),"")</f>
        <v>3</v>
      </c>
      <c r="W168">
        <f>IFERROR(VALUE(VLOOKUP($F168&amp;$G168,PEFA2011all[[id]:[UD-03.1]],MATCH(W$4,PEFA2011all[[#Headers],[id]:[UD-03.1]],0),0)&amp;""),"")</f>
        <v>5</v>
      </c>
      <c r="X168">
        <f>IFERROR(VALUE(VLOOKUP($F168&amp;$G168,PEFA2011all[[id]:[UD-03.1]],MATCH(X$4,PEFA2011all[[#Headers],[id]:[UD-03.1]],0),0)&amp;""),"")</f>
        <v>5</v>
      </c>
      <c r="Y168">
        <f>IFERROR(VALUE(VLOOKUP($F168&amp;$G168,PEFA2011all[[id]:[UD-03.1]],MATCH(Y$4,PEFA2011all[[#Headers],[id]:[UD-03.1]],0),0)&amp;""),"")</f>
        <v>3</v>
      </c>
      <c r="Z168">
        <f>IFERROR(VALUE(VLOOKUP($F168&amp;$G168,PEFA2011all[[id]:[UD-03.1]],MATCH(Z$4,PEFA2011all[[#Headers],[id]:[UD-03.1]],0),0)&amp;""),"")</f>
        <v>2</v>
      </c>
      <c r="AA168">
        <f>IFERROR(VALUE(VLOOKUP($F168&amp;$G168,PEFA2011all[[id]:[UD-03.1]],MATCH(AA$4,PEFA2011all[[#Headers],[id]:[UD-03.1]],0),0)&amp;""),"")</f>
        <v>3</v>
      </c>
      <c r="AB168">
        <f>IFERROR(VALUE(VLOOKUP($F168&amp;$G168,PEFA2011all[[id]:[UD-03.1]],MATCH(AB$4,PEFA2011all[[#Headers],[id]:[UD-03.1]],0),0)&amp;""),"")</f>
        <v>2</v>
      </c>
      <c r="AC168">
        <f>IFERROR(VALUE(VLOOKUP($F168&amp;$G168,PEFA2011all[[id]:[UD-03.1]],MATCH(AC$4,PEFA2011all[[#Headers],[id]:[UD-03.1]],0),0)&amp;""),"")</f>
        <v>4</v>
      </c>
      <c r="AD168">
        <f>IFERROR(VALUE(VLOOKUP($F168&amp;$G168,PEFA2011all[[id]:[UD-03.1]],MATCH(AD$4,PEFA2011all[[#Headers],[id]:[UD-03.1]],0),0)&amp;""),"")</f>
        <v>4</v>
      </c>
      <c r="AE168">
        <f>IFERROR(VALUE(VLOOKUP($F168&amp;$G168,PEFA2011all[[id]:[UD-03.1]],MATCH(AE$4,PEFA2011all[[#Headers],[id]:[UD-03.1]],0),0)&amp;""),"")</f>
        <v>4</v>
      </c>
      <c r="AF168">
        <f>IFERROR(VALUE(VLOOKUP($F168&amp;$G168,PEFA2011all[[id]:[UD-03.1]],MATCH(AF$4,PEFA2011all[[#Headers],[id]:[UD-03.1]],0),0)&amp;""),"")</f>
        <v>2</v>
      </c>
      <c r="AG168">
        <f>IFERROR(VALUE(VLOOKUP($F168&amp;$G168,PEFA2011all[[id]:[UD-03.1]],MATCH(AG$4,PEFA2011all[[#Headers],[id]:[UD-03.1]],0),0)&amp;""),"")</f>
        <v>4</v>
      </c>
      <c r="AH168">
        <f>IFERROR(VALUE(VLOOKUP($F168&amp;$G168,PEFA2011all[[id]:[UD-03.1]],MATCH(AH$4,PEFA2011all[[#Headers],[id]:[UD-03.1]],0),0)&amp;""),"")</f>
        <v>4</v>
      </c>
      <c r="AI168">
        <f>IFERROR(VALUE(VLOOKUP($F168&amp;$G168,PEFA2011all[[id]:[UD-03.1]],MATCH(AI$4,PEFA2011all[[#Headers],[id]:[UD-03.1]],0),0)&amp;""),"")</f>
        <v>4</v>
      </c>
      <c r="AJ168">
        <f>IFERROR(VALUE(VLOOKUP($F168&amp;$G168,PEFA2011all[[id]:[UD-03.1]],MATCH(AJ$4,PEFA2011all[[#Headers],[id]:[UD-03.1]],0),0)&amp;""),"")</f>
        <v>1</v>
      </c>
      <c r="AK168">
        <f>IFERROR(VALUE(VLOOKUP($F168&amp;$G168,PEFA2011all[[id]:[UD-03.1]],MATCH(AK$4,PEFA2011all[[#Headers],[id]:[UD-03.1]],0),0)&amp;""),"")</f>
        <v>4</v>
      </c>
      <c r="AL168">
        <f>IFERROR(VALUE(VLOOKUP($F168&amp;$G168,PEFA2011all[[id]:[UD-03.1]],MATCH(AL$4,PEFA2011all[[#Headers],[id]:[UD-03.1]],0),0)&amp;""),"")</f>
        <v>5</v>
      </c>
      <c r="AM168">
        <f>IFERROR(VALUE(VLOOKUP($F168&amp;$G168,PEFA2011all[[id]:[UD-03.1]],MATCH(AM$4,PEFA2011all[[#Headers],[id]:[UD-03.1]],0),0)&amp;""),"")</f>
        <v>2</v>
      </c>
      <c r="AN168">
        <f>IFERROR(VALUE(VLOOKUP($F168&amp;$G168,PEFA2011all[[id]:[UD-03.1]],MATCH(AN$4,PEFA2011all[[#Headers],[id]:[UD-03.1]],0),0)&amp;""),"")</f>
        <v>2</v>
      </c>
      <c r="AO168">
        <f>IFERROR(VALUE(VLOOKUP($F168&amp;$G168,PEFA2011all[[id]:[UD-03.1]],MATCH(AO$4,PEFA2011all[[#Headers],[id]:[UD-03.1]],0),0)&amp;""),"")</f>
        <v>1</v>
      </c>
      <c r="AP168">
        <f>IFERROR(VALUE(VLOOKUP($F168&amp;$G168,PEFA2011all[[id]:[UD-03.1]],MATCH(AP$4,PEFA2011all[[#Headers],[id]:[UD-03.1]],0),0)&amp;""),"")</f>
        <v>1</v>
      </c>
      <c r="AQ168">
        <f>IFERROR(VALUE(VLOOKUP($F168&amp;$G168,PEFA2011all[[id]:[UD-03.1]],MATCH(AQ$4,PEFA2011all[[#Headers],[id]:[UD-03.1]],0),0)&amp;""),"")</f>
        <v>4</v>
      </c>
      <c r="AR168">
        <f>IFERROR(VALUE(VLOOKUP($F168&amp;$G168,PEFA2011all[[id]:[UD-03.1]],MATCH(AR$4,PEFA2011all[[#Headers],[id]:[UD-03.1]],0),0)&amp;""),"")</f>
        <v>1</v>
      </c>
    </row>
    <row r="169" spans="2:44" x14ac:dyDescent="0.25">
      <c r="B169">
        <v>2011</v>
      </c>
      <c r="C169" t="s">
        <v>191</v>
      </c>
      <c r="D169" t="e" vm="111">
        <v>#VALUE!</v>
      </c>
      <c r="E169" t="str" cm="1">
        <f t="array" ref="E169">_FV(PEFA2011[[#This Row],[Country-abb]],"Abbreviation")</f>
        <v>SB</v>
      </c>
      <c r="F169" t="str">
        <f>_xlfn.XLOOKUP(PEFA2011[[#This Row],[ISO-2]],'Code'!$B$2:$B$250,'Code'!$C$2:$C$250,"",0)</f>
        <v>SLB</v>
      </c>
      <c r="G169">
        <v>2008</v>
      </c>
      <c r="H169">
        <f>IFERROR(AVERAGE(PEFA2011[[#This Row],[Aggregate expenditure out-turn compared to original approved budget]:[Stock and monitoring of expenditure payment arrears]]),"")</f>
        <v>4.75</v>
      </c>
      <c r="I169">
        <f>IFERROR(AVERAGE(PEFA2011[[#This Row],[Classification of the budget]:[Public access to key fiscal information]]),"")</f>
        <v>2.6666666666666665</v>
      </c>
      <c r="J169">
        <f>IFERROR(AVERAGE(PEFA2011[[#This Row],[Orderliness and participation in the annual budget process]:[Multi-year perspective in fiscal planning, expenditure policy and budgeting]]),"")</f>
        <v>2.5</v>
      </c>
      <c r="K169">
        <f>IFERROR(AVERAGE(PEFA2011[[#This Row],[Transparency of taxpayer obligations and liabilities]:[Effectiveness of internal audit]]),"")</f>
        <v>1.8888888888888888</v>
      </c>
      <c r="L169">
        <f>IFERROR(AVERAGE(PEFA2011[[#This Row],[Timeliness and regularity of accounts reconciliation]:[Quality and timeliness of annual financial statements]]),"")</f>
        <v>2.5</v>
      </c>
      <c r="M169">
        <f>IFERROR(AVERAGE(PEFA2011[[#This Row],[Scope, nature and follow-up of external audit]:[Legislative scrutiny of external audit reports]]),"")</f>
        <v>3.3333333333333335</v>
      </c>
      <c r="N169">
        <f>IFERROR(VALUE(VLOOKUP($F169&amp;$G169,PEFA2011all[[id]:[UD-03.1]],MATCH(N$4,PEFA2011all[[#Headers],[id]:[UD-03.1]],0),0)&amp;""),"")</f>
        <v>3</v>
      </c>
      <c r="O169">
        <f>IFERROR(VALUE(VLOOKUP($F169&amp;$G169,PEFA2011all[[id]:[UD-03.1]],MATCH(O$4,PEFA2011all[[#Headers],[id]:[UD-03.1]],0),0)&amp;""),"")</f>
        <v>5</v>
      </c>
      <c r="P169">
        <f>IFERROR(VALUE(VLOOKUP($F169&amp;$G169,PEFA2011all[[id]:[UD-03.1]],MATCH(P$4,PEFA2011all[[#Headers],[id]:[UD-03.1]],0),0)&amp;""),"")</f>
        <v>7</v>
      </c>
      <c r="Q169">
        <f>IFERROR(VALUE(VLOOKUP($F169&amp;$G169,PEFA2011all[[id]:[UD-03.1]],MATCH(Q$4,PEFA2011all[[#Headers],[id]:[UD-03.1]],0),0)&amp;""),"")</f>
        <v>4</v>
      </c>
      <c r="R169">
        <f>IFERROR(VALUE(VLOOKUP($F169&amp;$G169,PEFA2011all[[id]:[UD-03.1]],MATCH(R$4,PEFA2011all[[#Headers],[id]:[UD-03.1]],0),0)&amp;""),"")</f>
        <v>3</v>
      </c>
      <c r="S169">
        <f>IFERROR(VALUE(VLOOKUP($F169&amp;$G169,PEFA2011all[[id]:[UD-03.1]],MATCH(S$4,PEFA2011all[[#Headers],[id]:[UD-03.1]],0),0)&amp;""),"")</f>
        <v>5</v>
      </c>
      <c r="T169">
        <f>IFERROR(VALUE(VLOOKUP($F169&amp;$G169,PEFA2011all[[id]:[UD-03.1]],MATCH(T$4,PEFA2011all[[#Headers],[id]:[UD-03.1]],0),0)&amp;""),"")</f>
        <v>3</v>
      </c>
      <c r="U169">
        <f>IFERROR(VALUE(VLOOKUP($F169&amp;$G169,PEFA2011all[[id]:[UD-03.1]],MATCH(U$4,PEFA2011all[[#Headers],[id]:[UD-03.1]],0),0)&amp;""),"")</f>
        <v>1</v>
      </c>
      <c r="V169">
        <f>IFERROR(VALUE(VLOOKUP($F169&amp;$G169,PEFA2011all[[id]:[UD-03.1]],MATCH(V$4,PEFA2011all[[#Headers],[id]:[UD-03.1]],0),0)&amp;""),"")</f>
        <v>1</v>
      </c>
      <c r="W169">
        <f>IFERROR(VALUE(VLOOKUP($F169&amp;$G169,PEFA2011all[[id]:[UD-03.1]],MATCH(W$4,PEFA2011all[[#Headers],[id]:[UD-03.1]],0),0)&amp;""),"")</f>
        <v>3</v>
      </c>
      <c r="X169">
        <f>IFERROR(VALUE(VLOOKUP($F169&amp;$G169,PEFA2011all[[id]:[UD-03.1]],MATCH(X$4,PEFA2011all[[#Headers],[id]:[UD-03.1]],0),0)&amp;""),"")</f>
        <v>2</v>
      </c>
      <c r="Y169">
        <f>IFERROR(VALUE(VLOOKUP($F169&amp;$G169,PEFA2011all[[id]:[UD-03.1]],MATCH(Y$4,PEFA2011all[[#Headers],[id]:[UD-03.1]],0),0)&amp;""),"")</f>
        <v>3</v>
      </c>
      <c r="Z169">
        <f>IFERROR(VALUE(VLOOKUP($F169&amp;$G169,PEFA2011all[[id]:[UD-03.1]],MATCH(Z$4,PEFA2011all[[#Headers],[id]:[UD-03.1]],0),0)&amp;""),"")</f>
        <v>1</v>
      </c>
      <c r="AA169">
        <f>IFERROR(VALUE(VLOOKUP($F169&amp;$G169,PEFA2011all[[id]:[UD-03.1]],MATCH(AA$4,PEFA2011all[[#Headers],[id]:[UD-03.1]],0),0)&amp;""),"")</f>
        <v>2</v>
      </c>
      <c r="AB169">
        <f>IFERROR(VALUE(VLOOKUP($F169&amp;$G169,PEFA2011all[[id]:[UD-03.1]],MATCH(AB$4,PEFA2011all[[#Headers],[id]:[UD-03.1]],0),0)&amp;""),"")</f>
        <v>2</v>
      </c>
      <c r="AC169">
        <f>IFERROR(VALUE(VLOOKUP($F169&amp;$G169,PEFA2011all[[id]:[UD-03.1]],MATCH(AC$4,PEFA2011all[[#Headers],[id]:[UD-03.1]],0),0)&amp;""),"")</f>
        <v>2</v>
      </c>
      <c r="AD169">
        <f>IFERROR(VALUE(VLOOKUP($F169&amp;$G169,PEFA2011all[[id]:[UD-03.1]],MATCH(AD$4,PEFA2011all[[#Headers],[id]:[UD-03.1]],0),0)&amp;""),"")</f>
        <v>3</v>
      </c>
      <c r="AE169">
        <f>IFERROR(VALUE(VLOOKUP($F169&amp;$G169,PEFA2011all[[id]:[UD-03.1]],MATCH(AE$4,PEFA2011all[[#Headers],[id]:[UD-03.1]],0),0)&amp;""),"")</f>
        <v>2</v>
      </c>
      <c r="AF169">
        <f>IFERROR(VALUE(VLOOKUP($F169&amp;$G169,PEFA2011all[[id]:[UD-03.1]],MATCH(AF$4,PEFA2011all[[#Headers],[id]:[UD-03.1]],0),0)&amp;""),"")</f>
        <v>2</v>
      </c>
      <c r="AG169">
        <f>IFERROR(VALUE(VLOOKUP($F169&amp;$G169,PEFA2011all[[id]:[UD-03.1]],MATCH(AG$4,PEFA2011all[[#Headers],[id]:[UD-03.1]],0),0)&amp;""),"")</f>
        <v>2</v>
      </c>
      <c r="AH169">
        <f>IFERROR(VALUE(VLOOKUP($F169&amp;$G169,PEFA2011all[[id]:[UD-03.1]],MATCH(AH$4,PEFA2011all[[#Headers],[id]:[UD-03.1]],0),0)&amp;""),"")</f>
        <v>1</v>
      </c>
      <c r="AI169">
        <f>IFERROR(VALUE(VLOOKUP($F169&amp;$G169,PEFA2011all[[id]:[UD-03.1]],MATCH(AI$4,PEFA2011all[[#Headers],[id]:[UD-03.1]],0),0)&amp;""),"")</f>
        <v>3</v>
      </c>
      <c r="AJ169">
        <f>IFERROR(VALUE(VLOOKUP($F169&amp;$G169,PEFA2011all[[id]:[UD-03.1]],MATCH(AJ$4,PEFA2011all[[#Headers],[id]:[UD-03.1]],0),0)&amp;""),"")</f>
        <v>1</v>
      </c>
      <c r="AK169">
        <f>IFERROR(VALUE(VLOOKUP($F169&amp;$G169,PEFA2011all[[id]:[UD-03.1]],MATCH(AK$4,PEFA2011all[[#Headers],[id]:[UD-03.1]],0),0)&amp;""),"")</f>
        <v>4</v>
      </c>
      <c r="AL169">
        <f>IFERROR(VALUE(VLOOKUP($F169&amp;$G169,PEFA2011all[[id]:[UD-03.1]],MATCH(AL$4,PEFA2011all[[#Headers],[id]:[UD-03.1]],0),0)&amp;""),"")</f>
        <v>2</v>
      </c>
      <c r="AM169">
        <f>IFERROR(VALUE(VLOOKUP($F169&amp;$G169,PEFA2011all[[id]:[UD-03.1]],MATCH(AM$4,PEFA2011all[[#Headers],[id]:[UD-03.1]],0),0)&amp;""),"")</f>
        <v>4</v>
      </c>
      <c r="AN169">
        <f>IFERROR(VALUE(VLOOKUP($F169&amp;$G169,PEFA2011all[[id]:[UD-03.1]],MATCH(AN$4,PEFA2011all[[#Headers],[id]:[UD-03.1]],0),0)&amp;""),"")</f>
        <v>2</v>
      </c>
      <c r="AO169">
        <f>IFERROR(VALUE(VLOOKUP($F169&amp;$G169,PEFA2011all[[id]:[UD-03.1]],MATCH(AO$4,PEFA2011all[[#Headers],[id]:[UD-03.1]],0),0)&amp;""),"")</f>
        <v>4</v>
      </c>
      <c r="AP169" t="str">
        <f>IFERROR(VALUE(VLOOKUP($F169&amp;$G169,PEFA2011all[[id]:[UD-03.1]],MATCH(AP$4,PEFA2011all[[#Headers],[id]:[UD-03.1]],0),0)&amp;""),"")</f>
        <v/>
      </c>
      <c r="AQ169">
        <f>IFERROR(VALUE(VLOOKUP($F169&amp;$G169,PEFA2011all[[id]:[UD-03.1]],MATCH(AQ$4,PEFA2011all[[#Headers],[id]:[UD-03.1]],0),0)&amp;""),"")</f>
        <v>2</v>
      </c>
      <c r="AR169">
        <f>IFERROR(VALUE(VLOOKUP($F169&amp;$G169,PEFA2011all[[id]:[UD-03.1]],MATCH(AR$4,PEFA2011all[[#Headers],[id]:[UD-03.1]],0),0)&amp;""),"")</f>
        <v>1</v>
      </c>
    </row>
    <row r="170" spans="2:44" x14ac:dyDescent="0.25">
      <c r="B170">
        <v>2011</v>
      </c>
      <c r="C170" t="s">
        <v>156</v>
      </c>
      <c r="D170" t="e" vm="112">
        <v>#VALUE!</v>
      </c>
      <c r="E170" t="str" cm="1">
        <f t="array" ref="E170">_FV(PEFA2011[[#This Row],[Country-abb]],"Abbreviation")</f>
        <v>ZA</v>
      </c>
      <c r="F170" t="str">
        <f>_xlfn.XLOOKUP(PEFA2011[[#This Row],[ISO-2]],'Code'!$B$2:$B$250,'Code'!$C$2:$C$250,"",0)</f>
        <v>ZAF</v>
      </c>
      <c r="G170">
        <v>2014</v>
      </c>
      <c r="H170">
        <f>IFERROR(AVERAGE(PEFA2011[[#This Row],[Aggregate expenditure out-turn compared to original approved budget]:[Stock and monitoring of expenditure payment arrears]]),"")</f>
        <v>6.75</v>
      </c>
      <c r="I170">
        <f>IFERROR(AVERAGE(PEFA2011[[#This Row],[Classification of the budget]:[Public access to key fiscal information]]),"")</f>
        <v>7</v>
      </c>
      <c r="J170">
        <f>IFERROR(AVERAGE(PEFA2011[[#This Row],[Orderliness and participation in the annual budget process]:[Multi-year perspective in fiscal planning, expenditure policy and budgeting]]),"")</f>
        <v>6</v>
      </c>
      <c r="K170">
        <f>IFERROR(AVERAGE(PEFA2011[[#This Row],[Transparency of taxpayer obligations and liabilities]:[Effectiveness of internal audit]]),"")</f>
        <v>5.1111111111111107</v>
      </c>
      <c r="L170">
        <f>IFERROR(AVERAGE(PEFA2011[[#This Row],[Timeliness and regularity of accounts reconciliation]:[Quality and timeliness of annual financial statements]]),"")</f>
        <v>6</v>
      </c>
      <c r="M170">
        <f>IFERROR(AVERAGE(PEFA2011[[#This Row],[Scope, nature and follow-up of external audit]:[Legislative scrutiny of external audit reports]]),"")</f>
        <v>6.333333333333333</v>
      </c>
      <c r="N170">
        <f>IFERROR(VALUE(VLOOKUP($F170&amp;$G170,PEFA2011all[[id]:[UD-03.1]],MATCH(N$4,PEFA2011all[[#Headers],[id]:[UD-03.1]],0),0)&amp;""),"")</f>
        <v>7</v>
      </c>
      <c r="O170">
        <f>IFERROR(VALUE(VLOOKUP($F170&amp;$G170,PEFA2011all[[id]:[UD-03.1]],MATCH(O$4,PEFA2011all[[#Headers],[id]:[UD-03.1]],0),0)&amp;""),"")</f>
        <v>7</v>
      </c>
      <c r="P170">
        <f>IFERROR(VALUE(VLOOKUP($F170&amp;$G170,PEFA2011all[[id]:[UD-03.1]],MATCH(P$4,PEFA2011all[[#Headers],[id]:[UD-03.1]],0),0)&amp;""),"")</f>
        <v>7</v>
      </c>
      <c r="Q170">
        <f>IFERROR(VALUE(VLOOKUP($F170&amp;$G170,PEFA2011all[[id]:[UD-03.1]],MATCH(Q$4,PEFA2011all[[#Headers],[id]:[UD-03.1]],0),0)&amp;""),"")</f>
        <v>6</v>
      </c>
      <c r="R170">
        <f>IFERROR(VALUE(VLOOKUP($F170&amp;$G170,PEFA2011all[[id]:[UD-03.1]],MATCH(R$4,PEFA2011all[[#Headers],[id]:[UD-03.1]],0),0)&amp;""),"")</f>
        <v>7</v>
      </c>
      <c r="S170">
        <f>IFERROR(VALUE(VLOOKUP($F170&amp;$G170,PEFA2011all[[id]:[UD-03.1]],MATCH(S$4,PEFA2011all[[#Headers],[id]:[UD-03.1]],0),0)&amp;""),"")</f>
        <v>7</v>
      </c>
      <c r="T170">
        <f>IFERROR(VALUE(VLOOKUP($F170&amp;$G170,PEFA2011all[[id]:[UD-03.1]],MATCH(T$4,PEFA2011all[[#Headers],[id]:[UD-03.1]],0),0)&amp;""),"")</f>
        <v>7</v>
      </c>
      <c r="U170">
        <f>IFERROR(VALUE(VLOOKUP($F170&amp;$G170,PEFA2011all[[id]:[UD-03.1]],MATCH(U$4,PEFA2011all[[#Headers],[id]:[UD-03.1]],0),0)&amp;""),"")</f>
        <v>7</v>
      </c>
      <c r="V170">
        <f>IFERROR(VALUE(VLOOKUP($F170&amp;$G170,PEFA2011all[[id]:[UD-03.1]],MATCH(V$4,PEFA2011all[[#Headers],[id]:[UD-03.1]],0),0)&amp;""),"")</f>
        <v>7</v>
      </c>
      <c r="W170">
        <f>IFERROR(VALUE(VLOOKUP($F170&amp;$G170,PEFA2011all[[id]:[UD-03.1]],MATCH(W$4,PEFA2011all[[#Headers],[id]:[UD-03.1]],0),0)&amp;""),"")</f>
        <v>7</v>
      </c>
      <c r="X170">
        <f>IFERROR(VALUE(VLOOKUP($F170&amp;$G170,PEFA2011all[[id]:[UD-03.1]],MATCH(X$4,PEFA2011all[[#Headers],[id]:[UD-03.1]],0),0)&amp;""),"")</f>
        <v>5</v>
      </c>
      <c r="Y170">
        <f>IFERROR(VALUE(VLOOKUP($F170&amp;$G170,PEFA2011all[[id]:[UD-03.1]],MATCH(Y$4,PEFA2011all[[#Headers],[id]:[UD-03.1]],0),0)&amp;""),"")</f>
        <v>7</v>
      </c>
      <c r="Z170">
        <f>IFERROR(VALUE(VLOOKUP($F170&amp;$G170,PEFA2011all[[id]:[UD-03.1]],MATCH(Z$4,PEFA2011all[[#Headers],[id]:[UD-03.1]],0),0)&amp;""),"")</f>
        <v>7</v>
      </c>
      <c r="AA170">
        <f>IFERROR(VALUE(VLOOKUP($F170&amp;$G170,PEFA2011all[[id]:[UD-03.1]],MATCH(AA$4,PEFA2011all[[#Headers],[id]:[UD-03.1]],0),0)&amp;""),"")</f>
        <v>7</v>
      </c>
      <c r="AB170">
        <f>IFERROR(VALUE(VLOOKUP($F170&amp;$G170,PEFA2011all[[id]:[UD-03.1]],MATCH(AB$4,PEFA2011all[[#Headers],[id]:[UD-03.1]],0),0)&amp;""),"")</f>
        <v>2</v>
      </c>
      <c r="AC170">
        <f>IFERROR(VALUE(VLOOKUP($F170&amp;$G170,PEFA2011all[[id]:[UD-03.1]],MATCH(AC$4,PEFA2011all[[#Headers],[id]:[UD-03.1]],0),0)&amp;""),"")</f>
        <v>7</v>
      </c>
      <c r="AD170">
        <f>IFERROR(VALUE(VLOOKUP($F170&amp;$G170,PEFA2011all[[id]:[UD-03.1]],MATCH(AD$4,PEFA2011all[[#Headers],[id]:[UD-03.1]],0),0)&amp;""),"")</f>
        <v>7</v>
      </c>
      <c r="AE170">
        <f>IFERROR(VALUE(VLOOKUP($F170&amp;$G170,PEFA2011all[[id]:[UD-03.1]],MATCH(AE$4,PEFA2011all[[#Headers],[id]:[UD-03.1]],0),0)&amp;""),"")</f>
        <v>7</v>
      </c>
      <c r="AF170">
        <f>IFERROR(VALUE(VLOOKUP($F170&amp;$G170,PEFA2011all[[id]:[UD-03.1]],MATCH(AF$4,PEFA2011all[[#Headers],[id]:[UD-03.1]],0),0)&amp;""),"")</f>
        <v>1</v>
      </c>
      <c r="AG170">
        <f>IFERROR(VALUE(VLOOKUP($F170&amp;$G170,PEFA2011all[[id]:[UD-03.1]],MATCH(AG$4,PEFA2011all[[#Headers],[id]:[UD-03.1]],0),0)&amp;""),"")</f>
        <v>4</v>
      </c>
      <c r="AH170">
        <f>IFERROR(VALUE(VLOOKUP($F170&amp;$G170,PEFA2011all[[id]:[UD-03.1]],MATCH(AH$4,PEFA2011all[[#Headers],[id]:[UD-03.1]],0),0)&amp;""),"")</f>
        <v>4</v>
      </c>
      <c r="AI170">
        <f>IFERROR(VALUE(VLOOKUP($F170&amp;$G170,PEFA2011all[[id]:[UD-03.1]],MATCH(AI$4,PEFA2011all[[#Headers],[id]:[UD-03.1]],0),0)&amp;""),"")</f>
        <v>6</v>
      </c>
      <c r="AJ170">
        <f>IFERROR(VALUE(VLOOKUP($F170&amp;$G170,PEFA2011all[[id]:[UD-03.1]],MATCH(AJ$4,PEFA2011all[[#Headers],[id]:[UD-03.1]],0),0)&amp;""),"")</f>
        <v>7</v>
      </c>
      <c r="AK170">
        <f>IFERROR(VALUE(VLOOKUP($F170&amp;$G170,PEFA2011all[[id]:[UD-03.1]],MATCH(AK$4,PEFA2011all[[#Headers],[id]:[UD-03.1]],0),0)&amp;""),"")</f>
        <v>4</v>
      </c>
      <c r="AL170">
        <f>IFERROR(VALUE(VLOOKUP($F170&amp;$G170,PEFA2011all[[id]:[UD-03.1]],MATCH(AL$4,PEFA2011all[[#Headers],[id]:[UD-03.1]],0),0)&amp;""),"")</f>
        <v>7</v>
      </c>
      <c r="AM170">
        <f>IFERROR(VALUE(VLOOKUP($F170&amp;$G170,PEFA2011all[[id]:[UD-03.1]],MATCH(AM$4,PEFA2011all[[#Headers],[id]:[UD-03.1]],0),0)&amp;""),"")</f>
        <v>6</v>
      </c>
      <c r="AN170">
        <f>IFERROR(VALUE(VLOOKUP($F170&amp;$G170,PEFA2011all[[id]:[UD-03.1]],MATCH(AN$4,PEFA2011all[[#Headers],[id]:[UD-03.1]],0),0)&amp;""),"")</f>
        <v>7</v>
      </c>
      <c r="AO170">
        <f>IFERROR(VALUE(VLOOKUP($F170&amp;$G170,PEFA2011all[[id]:[UD-03.1]],MATCH(AO$4,PEFA2011all[[#Headers],[id]:[UD-03.1]],0),0)&amp;""),"")</f>
        <v>6</v>
      </c>
      <c r="AP170">
        <f>IFERROR(VALUE(VLOOKUP($F170&amp;$G170,PEFA2011all[[id]:[UD-03.1]],MATCH(AP$4,PEFA2011all[[#Headers],[id]:[UD-03.1]],0),0)&amp;""),"")</f>
        <v>7</v>
      </c>
      <c r="AQ170">
        <f>IFERROR(VALUE(VLOOKUP($F170&amp;$G170,PEFA2011all[[id]:[UD-03.1]],MATCH(AQ$4,PEFA2011all[[#Headers],[id]:[UD-03.1]],0),0)&amp;""),"")</f>
        <v>2</v>
      </c>
      <c r="AR170">
        <f>IFERROR(VALUE(VLOOKUP($F170&amp;$G170,PEFA2011all[[id]:[UD-03.1]],MATCH(AR$4,PEFA2011all[[#Headers],[id]:[UD-03.1]],0),0)&amp;""),"")</f>
        <v>1</v>
      </c>
    </row>
    <row r="171" spans="2:44" x14ac:dyDescent="0.25">
      <c r="B171">
        <v>2011</v>
      </c>
      <c r="C171" t="s">
        <v>156</v>
      </c>
      <c r="D171" t="e" vm="112">
        <v>#VALUE!</v>
      </c>
      <c r="E171" t="str" cm="1">
        <f t="array" ref="E171">_FV(PEFA2011[[#This Row],[Country-abb]],"Abbreviation")</f>
        <v>ZA</v>
      </c>
      <c r="F171" t="str">
        <f>_xlfn.XLOOKUP(PEFA2011[[#This Row],[ISO-2]],'Code'!$B$2:$B$250,'Code'!$C$2:$C$250,"",0)</f>
        <v>ZAF</v>
      </c>
      <c r="G171">
        <v>2008</v>
      </c>
      <c r="H171">
        <f>IFERROR(AVERAGE(PEFA2011[[#This Row],[Aggregate expenditure out-turn compared to original approved budget]:[Stock and monitoring of expenditure payment arrears]]),"")</f>
        <v>7</v>
      </c>
      <c r="I171">
        <f>IFERROR(AVERAGE(PEFA2011[[#This Row],[Classification of the budget]:[Public access to key fiscal information]]),"")</f>
        <v>6.833333333333333</v>
      </c>
      <c r="J171">
        <f>IFERROR(AVERAGE(PEFA2011[[#This Row],[Orderliness and participation in the annual budget process]:[Multi-year perspective in fiscal planning, expenditure policy and budgeting]]),"")</f>
        <v>5</v>
      </c>
      <c r="K171">
        <f>IFERROR(AVERAGE(PEFA2011[[#This Row],[Transparency of taxpayer obligations and liabilities]:[Effectiveness of internal audit]]),"")</f>
        <v>5.5555555555555554</v>
      </c>
      <c r="L171">
        <f>IFERROR(AVERAGE(PEFA2011[[#This Row],[Timeliness and regularity of accounts reconciliation]:[Quality and timeliness of annual financial statements]]),"")</f>
        <v>6</v>
      </c>
      <c r="M171">
        <f>IFERROR(AVERAGE(PEFA2011[[#This Row],[Scope, nature and follow-up of external audit]:[Legislative scrutiny of external audit reports]]),"")</f>
        <v>6.333333333333333</v>
      </c>
      <c r="N171">
        <f>IFERROR(VALUE(VLOOKUP($F171&amp;$G171,PEFA2011all[[id]:[UD-03.1]],MATCH(N$4,PEFA2011all[[#Headers],[id]:[UD-03.1]],0),0)&amp;""),"")</f>
        <v>7</v>
      </c>
      <c r="O171">
        <f>IFERROR(VALUE(VLOOKUP($F171&amp;$G171,PEFA2011all[[id]:[UD-03.1]],MATCH(O$4,PEFA2011all[[#Headers],[id]:[UD-03.1]],0),0)&amp;""),"")</f>
        <v>7</v>
      </c>
      <c r="P171">
        <f>IFERROR(VALUE(VLOOKUP($F171&amp;$G171,PEFA2011all[[id]:[UD-03.1]],MATCH(P$4,PEFA2011all[[#Headers],[id]:[UD-03.1]],0),0)&amp;""),"")</f>
        <v>7</v>
      </c>
      <c r="Q171">
        <f>IFERROR(VALUE(VLOOKUP($F171&amp;$G171,PEFA2011all[[id]:[UD-03.1]],MATCH(Q$4,PEFA2011all[[#Headers],[id]:[UD-03.1]],0),0)&amp;""),"")</f>
        <v>7</v>
      </c>
      <c r="R171">
        <f>IFERROR(VALUE(VLOOKUP($F171&amp;$G171,PEFA2011all[[id]:[UD-03.1]],MATCH(R$4,PEFA2011all[[#Headers],[id]:[UD-03.1]],0),0)&amp;""),"")</f>
        <v>7</v>
      </c>
      <c r="S171">
        <f>IFERROR(VALUE(VLOOKUP($F171&amp;$G171,PEFA2011all[[id]:[UD-03.1]],MATCH(S$4,PEFA2011all[[#Headers],[id]:[UD-03.1]],0),0)&amp;""),"")</f>
        <v>7</v>
      </c>
      <c r="T171">
        <f>IFERROR(VALUE(VLOOKUP($F171&amp;$G171,PEFA2011all[[id]:[UD-03.1]],MATCH(T$4,PEFA2011all[[#Headers],[id]:[UD-03.1]],0),0)&amp;""),"")</f>
        <v>7</v>
      </c>
      <c r="U171">
        <f>IFERROR(VALUE(VLOOKUP($F171&amp;$G171,PEFA2011all[[id]:[UD-03.1]],MATCH(U$4,PEFA2011all[[#Headers],[id]:[UD-03.1]],0),0)&amp;""),"")</f>
        <v>7</v>
      </c>
      <c r="V171">
        <f>IFERROR(VALUE(VLOOKUP($F171&amp;$G171,PEFA2011all[[id]:[UD-03.1]],MATCH(V$4,PEFA2011all[[#Headers],[id]:[UD-03.1]],0),0)&amp;""),"")</f>
        <v>6</v>
      </c>
      <c r="W171">
        <f>IFERROR(VALUE(VLOOKUP($F171&amp;$G171,PEFA2011all[[id]:[UD-03.1]],MATCH(W$4,PEFA2011all[[#Headers],[id]:[UD-03.1]],0),0)&amp;""),"")</f>
        <v>7</v>
      </c>
      <c r="X171">
        <f>IFERROR(VALUE(VLOOKUP($F171&amp;$G171,PEFA2011all[[id]:[UD-03.1]],MATCH(X$4,PEFA2011all[[#Headers],[id]:[UD-03.1]],0),0)&amp;""),"")</f>
        <v>5</v>
      </c>
      <c r="Y171">
        <f>IFERROR(VALUE(VLOOKUP($F171&amp;$G171,PEFA2011all[[id]:[UD-03.1]],MATCH(Y$4,PEFA2011all[[#Headers],[id]:[UD-03.1]],0),0)&amp;""),"")</f>
        <v>5</v>
      </c>
      <c r="Z171">
        <f>IFERROR(VALUE(VLOOKUP($F171&amp;$G171,PEFA2011all[[id]:[UD-03.1]],MATCH(Z$4,PEFA2011all[[#Headers],[id]:[UD-03.1]],0),0)&amp;""),"")</f>
        <v>7</v>
      </c>
      <c r="AA171">
        <f>IFERROR(VALUE(VLOOKUP($F171&amp;$G171,PEFA2011all[[id]:[UD-03.1]],MATCH(AA$4,PEFA2011all[[#Headers],[id]:[UD-03.1]],0),0)&amp;""),"")</f>
        <v>7</v>
      </c>
      <c r="AB171">
        <f>IFERROR(VALUE(VLOOKUP($F171&amp;$G171,PEFA2011all[[id]:[UD-03.1]],MATCH(AB$4,PEFA2011all[[#Headers],[id]:[UD-03.1]],0),0)&amp;""),"")</f>
        <v>2</v>
      </c>
      <c r="AC171">
        <f>IFERROR(VALUE(VLOOKUP($F171&amp;$G171,PEFA2011all[[id]:[UD-03.1]],MATCH(AC$4,PEFA2011all[[#Headers],[id]:[UD-03.1]],0),0)&amp;""),"")</f>
        <v>7</v>
      </c>
      <c r="AD171">
        <f>IFERROR(VALUE(VLOOKUP($F171&amp;$G171,PEFA2011all[[id]:[UD-03.1]],MATCH(AD$4,PEFA2011all[[#Headers],[id]:[UD-03.1]],0),0)&amp;""),"")</f>
        <v>7</v>
      </c>
      <c r="AE171">
        <f>IFERROR(VALUE(VLOOKUP($F171&amp;$G171,PEFA2011all[[id]:[UD-03.1]],MATCH(AE$4,PEFA2011all[[#Headers],[id]:[UD-03.1]],0),0)&amp;""),"")</f>
        <v>7</v>
      </c>
      <c r="AF171">
        <f>IFERROR(VALUE(VLOOKUP($F171&amp;$G171,PEFA2011all[[id]:[UD-03.1]],MATCH(AF$4,PEFA2011all[[#Headers],[id]:[UD-03.1]],0),0)&amp;""),"")</f>
        <v>2</v>
      </c>
      <c r="AG171">
        <f>IFERROR(VALUE(VLOOKUP($F171&amp;$G171,PEFA2011all[[id]:[UD-03.1]],MATCH(AG$4,PEFA2011all[[#Headers],[id]:[UD-03.1]],0),0)&amp;""),"")</f>
        <v>4</v>
      </c>
      <c r="AH171">
        <f>IFERROR(VALUE(VLOOKUP($F171&amp;$G171,PEFA2011all[[id]:[UD-03.1]],MATCH(AH$4,PEFA2011all[[#Headers],[id]:[UD-03.1]],0),0)&amp;""),"")</f>
        <v>7</v>
      </c>
      <c r="AI171">
        <f>IFERROR(VALUE(VLOOKUP($F171&amp;$G171,PEFA2011all[[id]:[UD-03.1]],MATCH(AI$4,PEFA2011all[[#Headers],[id]:[UD-03.1]],0),0)&amp;""),"")</f>
        <v>6</v>
      </c>
      <c r="AJ171">
        <f>IFERROR(VALUE(VLOOKUP($F171&amp;$G171,PEFA2011all[[id]:[UD-03.1]],MATCH(AJ$4,PEFA2011all[[#Headers],[id]:[UD-03.1]],0),0)&amp;""),"")</f>
        <v>7</v>
      </c>
      <c r="AK171">
        <f>IFERROR(VALUE(VLOOKUP($F171&amp;$G171,PEFA2011all[[id]:[UD-03.1]],MATCH(AK$4,PEFA2011all[[#Headers],[id]:[UD-03.1]],0),0)&amp;""),"")</f>
        <v>4</v>
      </c>
      <c r="AL171">
        <f>IFERROR(VALUE(VLOOKUP($F171&amp;$G171,PEFA2011all[[id]:[UD-03.1]],MATCH(AL$4,PEFA2011all[[#Headers],[id]:[UD-03.1]],0),0)&amp;""),"")</f>
        <v>7</v>
      </c>
      <c r="AM171">
        <f>IFERROR(VALUE(VLOOKUP($F171&amp;$G171,PEFA2011all[[id]:[UD-03.1]],MATCH(AM$4,PEFA2011all[[#Headers],[id]:[UD-03.1]],0),0)&amp;""),"")</f>
        <v>6</v>
      </c>
      <c r="AN171">
        <f>IFERROR(VALUE(VLOOKUP($F171&amp;$G171,PEFA2011all[[id]:[UD-03.1]],MATCH(AN$4,PEFA2011all[[#Headers],[id]:[UD-03.1]],0),0)&amp;""),"")</f>
        <v>7</v>
      </c>
      <c r="AO171">
        <f>IFERROR(VALUE(VLOOKUP($F171&amp;$G171,PEFA2011all[[id]:[UD-03.1]],MATCH(AO$4,PEFA2011all[[#Headers],[id]:[UD-03.1]],0),0)&amp;""),"")</f>
        <v>6</v>
      </c>
      <c r="AP171">
        <f>IFERROR(VALUE(VLOOKUP($F171&amp;$G171,PEFA2011all[[id]:[UD-03.1]],MATCH(AP$4,PEFA2011all[[#Headers],[id]:[UD-03.1]],0),0)&amp;""),"")</f>
        <v>1</v>
      </c>
      <c r="AQ171">
        <f>IFERROR(VALUE(VLOOKUP($F171&amp;$G171,PEFA2011all[[id]:[UD-03.1]],MATCH(AQ$4,PEFA2011all[[#Headers],[id]:[UD-03.1]],0),0)&amp;""),"")</f>
        <v>1</v>
      </c>
      <c r="AR171">
        <f>IFERROR(VALUE(VLOOKUP($F171&amp;$G171,PEFA2011all[[id]:[UD-03.1]],MATCH(AR$4,PEFA2011all[[#Headers],[id]:[UD-03.1]],0),0)&amp;""),"")</f>
        <v>1</v>
      </c>
    </row>
    <row r="172" spans="2:44" x14ac:dyDescent="0.25">
      <c r="B172">
        <v>2011</v>
      </c>
      <c r="C172" t="s">
        <v>186</v>
      </c>
      <c r="D172" t="e" vm="113">
        <v>#VALUE!</v>
      </c>
      <c r="E172" t="str" cm="1">
        <f t="array" ref="E172">_FV(PEFA2011[[#This Row],[Country-abb]],"Abbreviation")</f>
        <v>SS</v>
      </c>
      <c r="F172" t="str">
        <f>_xlfn.XLOOKUP(PEFA2011[[#This Row],[ISO-2]],'Code'!$B$2:$B$250,'Code'!$C$2:$C$250,"",0)</f>
        <v>SSD</v>
      </c>
      <c r="G172">
        <v>2012</v>
      </c>
      <c r="H172">
        <f>IFERROR(AVERAGE(PEFA2011[[#This Row],[Aggregate expenditure out-turn compared to original approved budget]:[Stock and monitoring of expenditure payment arrears]]),"")</f>
        <v>1.5</v>
      </c>
      <c r="I172">
        <f>IFERROR(AVERAGE(PEFA2011[[#This Row],[Classification of the budget]:[Public access to key fiscal information]]),"")</f>
        <v>3.3333333333333335</v>
      </c>
      <c r="J172">
        <f>IFERROR(AVERAGE(PEFA2011[[#This Row],[Orderliness and participation in the annual budget process]:[Multi-year perspective in fiscal planning, expenditure policy and budgeting]]),"")</f>
        <v>3.5</v>
      </c>
      <c r="K172">
        <f>IFERROR(AVERAGE(PEFA2011[[#This Row],[Transparency of taxpayer obligations and liabilities]:[Effectiveness of internal audit]]),"")</f>
        <v>2.1111111111111112</v>
      </c>
      <c r="L172">
        <f>IFERROR(AVERAGE(PEFA2011[[#This Row],[Timeliness and regularity of accounts reconciliation]:[Quality and timeliness of annual financial statements]]),"")</f>
        <v>2</v>
      </c>
      <c r="M172">
        <f>IFERROR(AVERAGE(PEFA2011[[#This Row],[Scope, nature and follow-up of external audit]:[Legislative scrutiny of external audit reports]]),"")</f>
        <v>3</v>
      </c>
      <c r="N172">
        <f>IFERROR(VALUE(VLOOKUP($F172&amp;$G172,PEFA2011all[[id]:[UD-03.1]],MATCH(N$4,PEFA2011all[[#Headers],[id]:[UD-03.1]],0),0)&amp;""),"")</f>
        <v>1</v>
      </c>
      <c r="O172">
        <f>IFERROR(VALUE(VLOOKUP($F172&amp;$G172,PEFA2011all[[id]:[UD-03.1]],MATCH(O$4,PEFA2011all[[#Headers],[id]:[UD-03.1]],0),0)&amp;""),"")</f>
        <v>2</v>
      </c>
      <c r="P172">
        <f>IFERROR(VALUE(VLOOKUP($F172&amp;$G172,PEFA2011all[[id]:[UD-03.1]],MATCH(P$4,PEFA2011all[[#Headers],[id]:[UD-03.1]],0),0)&amp;""),"")</f>
        <v>1</v>
      </c>
      <c r="Q172">
        <f>IFERROR(VALUE(VLOOKUP($F172&amp;$G172,PEFA2011all[[id]:[UD-03.1]],MATCH(Q$4,PEFA2011all[[#Headers],[id]:[UD-03.1]],0),0)&amp;""),"")</f>
        <v>2</v>
      </c>
      <c r="R172">
        <f>IFERROR(VALUE(VLOOKUP($F172&amp;$G172,PEFA2011all[[id]:[UD-03.1]],MATCH(R$4,PEFA2011all[[#Headers],[id]:[UD-03.1]],0),0)&amp;""),"")</f>
        <v>5</v>
      </c>
      <c r="S172">
        <f>IFERROR(VALUE(VLOOKUP($F172&amp;$G172,PEFA2011all[[id]:[UD-03.1]],MATCH(S$4,PEFA2011all[[#Headers],[id]:[UD-03.1]],0),0)&amp;""),"")</f>
        <v>5</v>
      </c>
      <c r="T172">
        <f>IFERROR(VALUE(VLOOKUP($F172&amp;$G172,PEFA2011all[[id]:[UD-03.1]],MATCH(T$4,PEFA2011all[[#Headers],[id]:[UD-03.1]],0),0)&amp;""),"")</f>
        <v>2</v>
      </c>
      <c r="U172">
        <f>IFERROR(VALUE(VLOOKUP($F172&amp;$G172,PEFA2011all[[id]:[UD-03.1]],MATCH(U$4,PEFA2011all[[#Headers],[id]:[UD-03.1]],0),0)&amp;""),"")</f>
        <v>4</v>
      </c>
      <c r="V172">
        <f>IFERROR(VALUE(VLOOKUP($F172&amp;$G172,PEFA2011all[[id]:[UD-03.1]],MATCH(V$4,PEFA2011all[[#Headers],[id]:[UD-03.1]],0),0)&amp;""),"")</f>
        <v>1</v>
      </c>
      <c r="W172">
        <f>IFERROR(VALUE(VLOOKUP($F172&amp;$G172,PEFA2011all[[id]:[UD-03.1]],MATCH(W$4,PEFA2011all[[#Headers],[id]:[UD-03.1]],0),0)&amp;""),"")</f>
        <v>3</v>
      </c>
      <c r="X172">
        <f>IFERROR(VALUE(VLOOKUP($F172&amp;$G172,PEFA2011all[[id]:[UD-03.1]],MATCH(X$4,PEFA2011all[[#Headers],[id]:[UD-03.1]],0),0)&amp;""),"")</f>
        <v>5</v>
      </c>
      <c r="Y172">
        <f>IFERROR(VALUE(VLOOKUP($F172&amp;$G172,PEFA2011all[[id]:[UD-03.1]],MATCH(Y$4,PEFA2011all[[#Headers],[id]:[UD-03.1]],0),0)&amp;""),"")</f>
        <v>2</v>
      </c>
      <c r="Z172">
        <f>IFERROR(VALUE(VLOOKUP($F172&amp;$G172,PEFA2011all[[id]:[UD-03.1]],MATCH(Z$4,PEFA2011all[[#Headers],[id]:[UD-03.1]],0),0)&amp;""),"")</f>
        <v>2</v>
      </c>
      <c r="AA172">
        <f>IFERROR(VALUE(VLOOKUP($F172&amp;$G172,PEFA2011all[[id]:[UD-03.1]],MATCH(AA$4,PEFA2011all[[#Headers],[id]:[UD-03.1]],0),0)&amp;""),"")</f>
        <v>2</v>
      </c>
      <c r="AB172">
        <f>IFERROR(VALUE(VLOOKUP($F172&amp;$G172,PEFA2011all[[id]:[UD-03.1]],MATCH(AB$4,PEFA2011all[[#Headers],[id]:[UD-03.1]],0),0)&amp;""),"")</f>
        <v>2</v>
      </c>
      <c r="AC172">
        <f>IFERROR(VALUE(VLOOKUP($F172&amp;$G172,PEFA2011all[[id]:[UD-03.1]],MATCH(AC$4,PEFA2011all[[#Headers],[id]:[UD-03.1]],0),0)&amp;""),"")</f>
        <v>2</v>
      </c>
      <c r="AD172">
        <f>IFERROR(VALUE(VLOOKUP($F172&amp;$G172,PEFA2011all[[id]:[UD-03.1]],MATCH(AD$4,PEFA2011all[[#Headers],[id]:[UD-03.1]],0),0)&amp;""),"")</f>
        <v>3</v>
      </c>
      <c r="AE172">
        <f>IFERROR(VALUE(VLOOKUP($F172&amp;$G172,PEFA2011all[[id]:[UD-03.1]],MATCH(AE$4,PEFA2011all[[#Headers],[id]:[UD-03.1]],0),0)&amp;""),"")</f>
        <v>4</v>
      </c>
      <c r="AF172">
        <f>IFERROR(VALUE(VLOOKUP($F172&amp;$G172,PEFA2011all[[id]:[UD-03.1]],MATCH(AF$4,PEFA2011all[[#Headers],[id]:[UD-03.1]],0),0)&amp;""),"")</f>
        <v>1</v>
      </c>
      <c r="AG172">
        <f>IFERROR(VALUE(VLOOKUP($F172&amp;$G172,PEFA2011all[[id]:[UD-03.1]],MATCH(AG$4,PEFA2011all[[#Headers],[id]:[UD-03.1]],0),0)&amp;""),"")</f>
        <v>2</v>
      </c>
      <c r="AH172">
        <f>IFERROR(VALUE(VLOOKUP($F172&amp;$G172,PEFA2011all[[id]:[UD-03.1]],MATCH(AH$4,PEFA2011all[[#Headers],[id]:[UD-03.1]],0),0)&amp;""),"")</f>
        <v>1</v>
      </c>
      <c r="AI172">
        <f>IFERROR(VALUE(VLOOKUP($F172&amp;$G172,PEFA2011all[[id]:[UD-03.1]],MATCH(AI$4,PEFA2011all[[#Headers],[id]:[UD-03.1]],0),0)&amp;""),"")</f>
        <v>1</v>
      </c>
      <c r="AJ172">
        <f>IFERROR(VALUE(VLOOKUP($F172&amp;$G172,PEFA2011all[[id]:[UD-03.1]],MATCH(AJ$4,PEFA2011all[[#Headers],[id]:[UD-03.1]],0),0)&amp;""),"")</f>
        <v>1</v>
      </c>
      <c r="AK172">
        <f>IFERROR(VALUE(VLOOKUP($F172&amp;$G172,PEFA2011all[[id]:[UD-03.1]],MATCH(AK$4,PEFA2011all[[#Headers],[id]:[UD-03.1]],0),0)&amp;""),"")</f>
        <v>4</v>
      </c>
      <c r="AL172">
        <f>IFERROR(VALUE(VLOOKUP($F172&amp;$G172,PEFA2011all[[id]:[UD-03.1]],MATCH(AL$4,PEFA2011all[[#Headers],[id]:[UD-03.1]],0),0)&amp;""),"")</f>
        <v>2</v>
      </c>
      <c r="AM172">
        <f>IFERROR(VALUE(VLOOKUP($F172&amp;$G172,PEFA2011all[[id]:[UD-03.1]],MATCH(AM$4,PEFA2011all[[#Headers],[id]:[UD-03.1]],0),0)&amp;""),"")</f>
        <v>2</v>
      </c>
      <c r="AN172">
        <f>IFERROR(VALUE(VLOOKUP($F172&amp;$G172,PEFA2011all[[id]:[UD-03.1]],MATCH(AN$4,PEFA2011all[[#Headers],[id]:[UD-03.1]],0),0)&amp;""),"")</f>
        <v>4</v>
      </c>
      <c r="AO172" t="str">
        <f>IFERROR(VALUE(VLOOKUP($F172&amp;$G172,PEFA2011all[[id]:[UD-03.1]],MATCH(AO$4,PEFA2011all[[#Headers],[id]:[UD-03.1]],0),0)&amp;""),"")</f>
        <v/>
      </c>
      <c r="AP172" t="str">
        <f>IFERROR(VALUE(VLOOKUP($F172&amp;$G172,PEFA2011all[[id]:[UD-03.1]],MATCH(AP$4,PEFA2011all[[#Headers],[id]:[UD-03.1]],0),0)&amp;""),"")</f>
        <v/>
      </c>
      <c r="AQ172">
        <f>IFERROR(VALUE(VLOOKUP($F172&amp;$G172,PEFA2011all[[id]:[UD-03.1]],MATCH(AQ$4,PEFA2011all[[#Headers],[id]:[UD-03.1]],0),0)&amp;""),"")</f>
        <v>3</v>
      </c>
      <c r="AR172">
        <f>IFERROR(VALUE(VLOOKUP($F172&amp;$G172,PEFA2011all[[id]:[UD-03.1]],MATCH(AR$4,PEFA2011all[[#Headers],[id]:[UD-03.1]],0),0)&amp;""),"")</f>
        <v>1</v>
      </c>
    </row>
    <row r="173" spans="2:44" x14ac:dyDescent="0.25">
      <c r="B173">
        <v>2011</v>
      </c>
      <c r="C173" t="s">
        <v>145</v>
      </c>
      <c r="D173" t="e" vm="114">
        <v>#VALUE!</v>
      </c>
      <c r="E173" t="str" cm="1">
        <f t="array" ref="E173">_FV(PEFA2011[[#This Row],[Country-abb]],"Abbreviation")</f>
        <v>SH</v>
      </c>
      <c r="F173" t="str">
        <f>_xlfn.XLOOKUP(PEFA2011[[#This Row],[ISO-2]],'Code'!$B$2:$B$250,'Code'!$C$2:$C$250,"",0)</f>
        <v>SHN</v>
      </c>
      <c r="G173">
        <v>2014</v>
      </c>
      <c r="H173">
        <f>IFERROR(AVERAGE(PEFA2011[[#This Row],[Aggregate expenditure out-turn compared to original approved budget]:[Stock and monitoring of expenditure payment arrears]]),"")</f>
        <v>6.25</v>
      </c>
      <c r="I173">
        <f>IFERROR(AVERAGE(PEFA2011[[#This Row],[Classification of the budget]:[Public access to key fiscal information]]),"")</f>
        <v>3.6</v>
      </c>
      <c r="J173">
        <f>IFERROR(AVERAGE(PEFA2011[[#This Row],[Orderliness and participation in the annual budget process]:[Multi-year perspective in fiscal planning, expenditure policy and budgeting]]),"")</f>
        <v>6</v>
      </c>
      <c r="K173">
        <f>IFERROR(AVERAGE(PEFA2011[[#This Row],[Transparency of taxpayer obligations and liabilities]:[Effectiveness of internal audit]]),"")</f>
        <v>4.666666666666667</v>
      </c>
      <c r="L173">
        <f>IFERROR(AVERAGE(PEFA2011[[#This Row],[Timeliness and regularity of accounts reconciliation]:[Quality and timeliness of annual financial statements]]),"")</f>
        <v>5.25</v>
      </c>
      <c r="M173">
        <f>IFERROR(AVERAGE(PEFA2011[[#This Row],[Scope, nature and follow-up of external audit]:[Legislative scrutiny of external audit reports]]),"")</f>
        <v>6.333333333333333</v>
      </c>
      <c r="N173">
        <f>IFERROR(VALUE(VLOOKUP($F173&amp;$G173,PEFA2011all[[id]:[UD-03.1]],MATCH(N$4,PEFA2011all[[#Headers],[id]:[UD-03.1]],0),0)&amp;""),"")</f>
        <v>7</v>
      </c>
      <c r="O173">
        <f>IFERROR(VALUE(VLOOKUP($F173&amp;$G173,PEFA2011all[[id]:[UD-03.1]],MATCH(O$4,PEFA2011all[[#Headers],[id]:[UD-03.1]],0),0)&amp;""),"")</f>
        <v>6</v>
      </c>
      <c r="P173">
        <f>IFERROR(VALUE(VLOOKUP($F173&amp;$G173,PEFA2011all[[id]:[UD-03.1]],MATCH(P$4,PEFA2011all[[#Headers],[id]:[UD-03.1]],0),0)&amp;""),"")</f>
        <v>5</v>
      </c>
      <c r="Q173">
        <f>IFERROR(VALUE(VLOOKUP($F173&amp;$G173,PEFA2011all[[id]:[UD-03.1]],MATCH(Q$4,PEFA2011all[[#Headers],[id]:[UD-03.1]],0),0)&amp;""),"")</f>
        <v>7</v>
      </c>
      <c r="R173">
        <f>IFERROR(VALUE(VLOOKUP($F173&amp;$G173,PEFA2011all[[id]:[UD-03.1]],MATCH(R$4,PEFA2011all[[#Headers],[id]:[UD-03.1]],0),0)&amp;""),"")</f>
        <v>1</v>
      </c>
      <c r="S173">
        <f>IFERROR(VALUE(VLOOKUP($F173&amp;$G173,PEFA2011all[[id]:[UD-03.1]],MATCH(S$4,PEFA2011all[[#Headers],[id]:[UD-03.1]],0),0)&amp;""),"")</f>
        <v>1</v>
      </c>
      <c r="T173">
        <f>IFERROR(VALUE(VLOOKUP($F173&amp;$G173,PEFA2011all[[id]:[UD-03.1]],MATCH(T$4,PEFA2011all[[#Headers],[id]:[UD-03.1]],0),0)&amp;""),"")</f>
        <v>6</v>
      </c>
      <c r="U173" t="str">
        <f>IFERROR(VALUE(VLOOKUP($F173&amp;$G173,PEFA2011all[[id]:[UD-03.1]],MATCH(U$4,PEFA2011all[[#Headers],[id]:[UD-03.1]],0),0)&amp;""),"")</f>
        <v/>
      </c>
      <c r="V173">
        <f>IFERROR(VALUE(VLOOKUP($F173&amp;$G173,PEFA2011all[[id]:[UD-03.1]],MATCH(V$4,PEFA2011all[[#Headers],[id]:[UD-03.1]],0),0)&amp;""),"")</f>
        <v>3</v>
      </c>
      <c r="W173">
        <f>IFERROR(VALUE(VLOOKUP($F173&amp;$G173,PEFA2011all[[id]:[UD-03.1]],MATCH(W$4,PEFA2011all[[#Headers],[id]:[UD-03.1]],0),0)&amp;""),"")</f>
        <v>7</v>
      </c>
      <c r="X173">
        <f>IFERROR(VALUE(VLOOKUP($F173&amp;$G173,PEFA2011all[[id]:[UD-03.1]],MATCH(X$4,PEFA2011all[[#Headers],[id]:[UD-03.1]],0),0)&amp;""),"")</f>
        <v>7</v>
      </c>
      <c r="Y173">
        <f>IFERROR(VALUE(VLOOKUP($F173&amp;$G173,PEFA2011all[[id]:[UD-03.1]],MATCH(Y$4,PEFA2011all[[#Headers],[id]:[UD-03.1]],0),0)&amp;""),"")</f>
        <v>5</v>
      </c>
      <c r="Z173">
        <f>IFERROR(VALUE(VLOOKUP($F173&amp;$G173,PEFA2011all[[id]:[UD-03.1]],MATCH(Z$4,PEFA2011all[[#Headers],[id]:[UD-03.1]],0),0)&amp;""),"")</f>
        <v>5</v>
      </c>
      <c r="AA173">
        <f>IFERROR(VALUE(VLOOKUP($F173&amp;$G173,PEFA2011all[[id]:[UD-03.1]],MATCH(AA$4,PEFA2011all[[#Headers],[id]:[UD-03.1]],0),0)&amp;""),"")</f>
        <v>5</v>
      </c>
      <c r="AB173">
        <f>IFERROR(VALUE(VLOOKUP($F173&amp;$G173,PEFA2011all[[id]:[UD-03.1]],MATCH(AB$4,PEFA2011all[[#Headers],[id]:[UD-03.1]],0),0)&amp;""),"")</f>
        <v>7</v>
      </c>
      <c r="AC173">
        <f>IFERROR(VALUE(VLOOKUP($F173&amp;$G173,PEFA2011all[[id]:[UD-03.1]],MATCH(AC$4,PEFA2011all[[#Headers],[id]:[UD-03.1]],0),0)&amp;""),"")</f>
        <v>4</v>
      </c>
      <c r="AD173">
        <f>IFERROR(VALUE(VLOOKUP($F173&amp;$G173,PEFA2011all[[id]:[UD-03.1]],MATCH(AD$4,PEFA2011all[[#Headers],[id]:[UD-03.1]],0),0)&amp;""),"")</f>
        <v>5</v>
      </c>
      <c r="AE173">
        <f>IFERROR(VALUE(VLOOKUP($F173&amp;$G173,PEFA2011all[[id]:[UD-03.1]],MATCH(AE$4,PEFA2011all[[#Headers],[id]:[UD-03.1]],0),0)&amp;""),"")</f>
        <v>4</v>
      </c>
      <c r="AF173">
        <f>IFERROR(VALUE(VLOOKUP($F173&amp;$G173,PEFA2011all[[id]:[UD-03.1]],MATCH(AF$4,PEFA2011all[[#Headers],[id]:[UD-03.1]],0),0)&amp;""),"")</f>
        <v>4</v>
      </c>
      <c r="AG173">
        <f>IFERROR(VALUE(VLOOKUP($F173&amp;$G173,PEFA2011all[[id]:[UD-03.1]],MATCH(AG$4,PEFA2011all[[#Headers],[id]:[UD-03.1]],0),0)&amp;""),"")</f>
        <v>4</v>
      </c>
      <c r="AH173">
        <f>IFERROR(VALUE(VLOOKUP($F173&amp;$G173,PEFA2011all[[id]:[UD-03.1]],MATCH(AH$4,PEFA2011all[[#Headers],[id]:[UD-03.1]],0),0)&amp;""),"")</f>
        <v>4</v>
      </c>
      <c r="AI173">
        <f>IFERROR(VALUE(VLOOKUP($F173&amp;$G173,PEFA2011all[[id]:[UD-03.1]],MATCH(AI$4,PEFA2011all[[#Headers],[id]:[UD-03.1]],0),0)&amp;""),"")</f>
        <v>6</v>
      </c>
      <c r="AJ173">
        <f>IFERROR(VALUE(VLOOKUP($F173&amp;$G173,PEFA2011all[[id]:[UD-03.1]],MATCH(AJ$4,PEFA2011all[[#Headers],[id]:[UD-03.1]],0),0)&amp;""),"")</f>
        <v>7</v>
      </c>
      <c r="AK173">
        <f>IFERROR(VALUE(VLOOKUP($F173&amp;$G173,PEFA2011all[[id]:[UD-03.1]],MATCH(AK$4,PEFA2011all[[#Headers],[id]:[UD-03.1]],0),0)&amp;""),"")</f>
        <v>4</v>
      </c>
      <c r="AL173">
        <f>IFERROR(VALUE(VLOOKUP($F173&amp;$G173,PEFA2011all[[id]:[UD-03.1]],MATCH(AL$4,PEFA2011all[[#Headers],[id]:[UD-03.1]],0),0)&amp;""),"")</f>
        <v>4</v>
      </c>
      <c r="AM173">
        <f>IFERROR(VALUE(VLOOKUP($F173&amp;$G173,PEFA2011all[[id]:[UD-03.1]],MATCH(AM$4,PEFA2011all[[#Headers],[id]:[UD-03.1]],0),0)&amp;""),"")</f>
        <v>6</v>
      </c>
      <c r="AN173">
        <f>IFERROR(VALUE(VLOOKUP($F173&amp;$G173,PEFA2011all[[id]:[UD-03.1]],MATCH(AN$4,PEFA2011all[[#Headers],[id]:[UD-03.1]],0),0)&amp;""),"")</f>
        <v>7</v>
      </c>
      <c r="AO173">
        <f>IFERROR(VALUE(VLOOKUP($F173&amp;$G173,PEFA2011all[[id]:[UD-03.1]],MATCH(AO$4,PEFA2011all[[#Headers],[id]:[UD-03.1]],0),0)&amp;""),"")</f>
        <v>6</v>
      </c>
      <c r="AP173">
        <f>IFERROR(VALUE(VLOOKUP($F173&amp;$G173,PEFA2011all[[id]:[UD-03.1]],MATCH(AP$4,PEFA2011all[[#Headers],[id]:[UD-03.1]],0),0)&amp;""),"")</f>
        <v>7</v>
      </c>
      <c r="AQ173">
        <f>IFERROR(VALUE(VLOOKUP($F173&amp;$G173,PEFA2011all[[id]:[UD-03.1]],MATCH(AQ$4,PEFA2011all[[#Headers],[id]:[UD-03.1]],0),0)&amp;""),"")</f>
        <v>7</v>
      </c>
      <c r="AR173">
        <f>IFERROR(VALUE(VLOOKUP($F173&amp;$G173,PEFA2011all[[id]:[UD-03.1]],MATCH(AR$4,PEFA2011all[[#Headers],[id]:[UD-03.1]],0),0)&amp;""),"")</f>
        <v>5</v>
      </c>
    </row>
    <row r="174" spans="2:44" x14ac:dyDescent="0.25">
      <c r="B174">
        <v>2011</v>
      </c>
      <c r="C174" t="s">
        <v>203</v>
      </c>
      <c r="D174" t="e" vm="115">
        <v>#VALUE!</v>
      </c>
      <c r="E174" t="str" cm="1">
        <f t="array" ref="E174">_FV(PEFA2011[[#This Row],[Country-abb]],"Abbreviation")</f>
        <v>SD</v>
      </c>
      <c r="F174" t="str">
        <f>_xlfn.XLOOKUP(PEFA2011[[#This Row],[ISO-2]],'Code'!$B$2:$B$250,'Code'!$C$2:$C$250,"",0)</f>
        <v>SDN</v>
      </c>
      <c r="G174">
        <v>2010</v>
      </c>
      <c r="H174">
        <f>IFERROR(AVERAGE(PEFA2011[[#This Row],[Aggregate expenditure out-turn compared to original approved budget]:[Stock and monitoring of expenditure payment arrears]]),"")</f>
        <v>3.25</v>
      </c>
      <c r="I174">
        <f>IFERROR(AVERAGE(PEFA2011[[#This Row],[Classification of the budget]:[Public access to key fiscal information]]),"")</f>
        <v>2.1666666666666665</v>
      </c>
      <c r="J174">
        <f>IFERROR(AVERAGE(PEFA2011[[#This Row],[Orderliness and participation in the annual budget process]:[Multi-year perspective in fiscal planning, expenditure policy and budgeting]]),"")</f>
        <v>3.5</v>
      </c>
      <c r="K174">
        <f>IFERROR(AVERAGE(PEFA2011[[#This Row],[Transparency of taxpayer obligations and liabilities]:[Effectiveness of internal audit]]),"")</f>
        <v>1.8888888888888888</v>
      </c>
      <c r="L174">
        <f>IFERROR(AVERAGE(PEFA2011[[#This Row],[Timeliness and regularity of accounts reconciliation]:[Quality and timeliness of annual financial statements]]),"")</f>
        <v>2.25</v>
      </c>
      <c r="M174">
        <f>IFERROR(AVERAGE(PEFA2011[[#This Row],[Scope, nature and follow-up of external audit]:[Legislative scrutiny of external audit reports]]),"")</f>
        <v>4.333333333333333</v>
      </c>
      <c r="N174">
        <f>IFERROR(VALUE(VLOOKUP($F174&amp;$G174,PEFA2011all[[id]:[UD-03.1]],MATCH(N$4,PEFA2011all[[#Headers],[id]:[UD-03.1]],0),0)&amp;""),"")</f>
        <v>3</v>
      </c>
      <c r="O174">
        <f>IFERROR(VALUE(VLOOKUP($F174&amp;$G174,PEFA2011all[[id]:[UD-03.1]],MATCH(O$4,PEFA2011all[[#Headers],[id]:[UD-03.1]],0),0)&amp;""),"")</f>
        <v>3</v>
      </c>
      <c r="P174">
        <f>IFERROR(VALUE(VLOOKUP($F174&amp;$G174,PEFA2011all[[id]:[UD-03.1]],MATCH(P$4,PEFA2011all[[#Headers],[id]:[UD-03.1]],0),0)&amp;""),"")</f>
        <v>5</v>
      </c>
      <c r="Q174">
        <f>IFERROR(VALUE(VLOOKUP($F174&amp;$G174,PEFA2011all[[id]:[UD-03.1]],MATCH(Q$4,PEFA2011all[[#Headers],[id]:[UD-03.1]],0),0)&amp;""),"")</f>
        <v>2</v>
      </c>
      <c r="R174">
        <f>IFERROR(VALUE(VLOOKUP($F174&amp;$G174,PEFA2011all[[id]:[UD-03.1]],MATCH(R$4,PEFA2011all[[#Headers],[id]:[UD-03.1]],0),0)&amp;""),"")</f>
        <v>3</v>
      </c>
      <c r="S174">
        <f>IFERROR(VALUE(VLOOKUP($F174&amp;$G174,PEFA2011all[[id]:[UD-03.1]],MATCH(S$4,PEFA2011all[[#Headers],[id]:[UD-03.1]],0),0)&amp;""),"")</f>
        <v>3</v>
      </c>
      <c r="T174">
        <f>IFERROR(VALUE(VLOOKUP($F174&amp;$G174,PEFA2011all[[id]:[UD-03.1]],MATCH(T$4,PEFA2011all[[#Headers],[id]:[UD-03.1]],0),0)&amp;""),"")</f>
        <v>1</v>
      </c>
      <c r="U174">
        <f>IFERROR(VALUE(VLOOKUP($F174&amp;$G174,PEFA2011all[[id]:[UD-03.1]],MATCH(U$4,PEFA2011all[[#Headers],[id]:[UD-03.1]],0),0)&amp;""),"")</f>
        <v>1</v>
      </c>
      <c r="V174">
        <f>IFERROR(VALUE(VLOOKUP($F174&amp;$G174,PEFA2011all[[id]:[UD-03.1]],MATCH(V$4,PEFA2011all[[#Headers],[id]:[UD-03.1]],0),0)&amp;""),"")</f>
        <v>2</v>
      </c>
      <c r="W174">
        <f>IFERROR(VALUE(VLOOKUP($F174&amp;$G174,PEFA2011all[[id]:[UD-03.1]],MATCH(W$4,PEFA2011all[[#Headers],[id]:[UD-03.1]],0),0)&amp;""),"")</f>
        <v>3</v>
      </c>
      <c r="X174">
        <f>IFERROR(VALUE(VLOOKUP($F174&amp;$G174,PEFA2011all[[id]:[UD-03.1]],MATCH(X$4,PEFA2011all[[#Headers],[id]:[UD-03.1]],0),0)&amp;""),"")</f>
        <v>5</v>
      </c>
      <c r="Y174">
        <f>IFERROR(VALUE(VLOOKUP($F174&amp;$G174,PEFA2011all[[id]:[UD-03.1]],MATCH(Y$4,PEFA2011all[[#Headers],[id]:[UD-03.1]],0),0)&amp;""),"")</f>
        <v>2</v>
      </c>
      <c r="Z174">
        <f>IFERROR(VALUE(VLOOKUP($F174&amp;$G174,PEFA2011all[[id]:[UD-03.1]],MATCH(Z$4,PEFA2011all[[#Headers],[id]:[UD-03.1]],0),0)&amp;""),"")</f>
        <v>3</v>
      </c>
      <c r="AA174">
        <f>IFERROR(VALUE(VLOOKUP($F174&amp;$G174,PEFA2011all[[id]:[UD-03.1]],MATCH(AA$4,PEFA2011all[[#Headers],[id]:[UD-03.1]],0),0)&amp;""),"")</f>
        <v>2</v>
      </c>
      <c r="AB174">
        <f>IFERROR(VALUE(VLOOKUP($F174&amp;$G174,PEFA2011all[[id]:[UD-03.1]],MATCH(AB$4,PEFA2011all[[#Headers],[id]:[UD-03.1]],0),0)&amp;""),"")</f>
        <v>1</v>
      </c>
      <c r="AC174">
        <f>IFERROR(VALUE(VLOOKUP($F174&amp;$G174,PEFA2011all[[id]:[UD-03.1]],MATCH(AC$4,PEFA2011all[[#Headers],[id]:[UD-03.1]],0),0)&amp;""),"")</f>
        <v>2</v>
      </c>
      <c r="AD174">
        <f>IFERROR(VALUE(VLOOKUP($F174&amp;$G174,PEFA2011all[[id]:[UD-03.1]],MATCH(AD$4,PEFA2011all[[#Headers],[id]:[UD-03.1]],0),0)&amp;""),"")</f>
        <v>2</v>
      </c>
      <c r="AE174">
        <f>IFERROR(VALUE(VLOOKUP($F174&amp;$G174,PEFA2011all[[id]:[UD-03.1]],MATCH(AE$4,PEFA2011all[[#Headers],[id]:[UD-03.1]],0),0)&amp;""),"")</f>
        <v>2</v>
      </c>
      <c r="AF174">
        <f>IFERROR(VALUE(VLOOKUP($F174&amp;$G174,PEFA2011all[[id]:[UD-03.1]],MATCH(AF$4,PEFA2011all[[#Headers],[id]:[UD-03.1]],0),0)&amp;""),"")</f>
        <v>1</v>
      </c>
      <c r="AG174">
        <f>IFERROR(VALUE(VLOOKUP($F174&amp;$G174,PEFA2011all[[id]:[UD-03.1]],MATCH(AG$4,PEFA2011all[[#Headers],[id]:[UD-03.1]],0),0)&amp;""),"")</f>
        <v>2</v>
      </c>
      <c r="AH174">
        <f>IFERROR(VALUE(VLOOKUP($F174&amp;$G174,PEFA2011all[[id]:[UD-03.1]],MATCH(AH$4,PEFA2011all[[#Headers],[id]:[UD-03.1]],0),0)&amp;""),"")</f>
        <v>2</v>
      </c>
      <c r="AI174">
        <f>IFERROR(VALUE(VLOOKUP($F174&amp;$G174,PEFA2011all[[id]:[UD-03.1]],MATCH(AI$4,PEFA2011all[[#Headers],[id]:[UD-03.1]],0),0)&amp;""),"")</f>
        <v>4</v>
      </c>
      <c r="AJ174">
        <f>IFERROR(VALUE(VLOOKUP($F174&amp;$G174,PEFA2011all[[id]:[UD-03.1]],MATCH(AJ$4,PEFA2011all[[#Headers],[id]:[UD-03.1]],0),0)&amp;""),"")</f>
        <v>1</v>
      </c>
      <c r="AK174">
        <f>IFERROR(VALUE(VLOOKUP($F174&amp;$G174,PEFA2011all[[id]:[UD-03.1]],MATCH(AK$4,PEFA2011all[[#Headers],[id]:[UD-03.1]],0),0)&amp;""),"")</f>
        <v>2</v>
      </c>
      <c r="AL174">
        <f>IFERROR(VALUE(VLOOKUP($F174&amp;$G174,PEFA2011all[[id]:[UD-03.1]],MATCH(AL$4,PEFA2011all[[#Headers],[id]:[UD-03.1]],0),0)&amp;""),"")</f>
        <v>2</v>
      </c>
      <c r="AM174">
        <f>IFERROR(VALUE(VLOOKUP($F174&amp;$G174,PEFA2011all[[id]:[UD-03.1]],MATCH(AM$4,PEFA2011all[[#Headers],[id]:[UD-03.1]],0),0)&amp;""),"")</f>
        <v>6</v>
      </c>
      <c r="AN174">
        <f>IFERROR(VALUE(VLOOKUP($F174&amp;$G174,PEFA2011all[[id]:[UD-03.1]],MATCH(AN$4,PEFA2011all[[#Headers],[id]:[UD-03.1]],0),0)&amp;""),"")</f>
        <v>2</v>
      </c>
      <c r="AO174">
        <f>IFERROR(VALUE(VLOOKUP($F174&amp;$G174,PEFA2011all[[id]:[UD-03.1]],MATCH(AO$4,PEFA2011all[[#Headers],[id]:[UD-03.1]],0),0)&amp;""),"")</f>
        <v>5</v>
      </c>
      <c r="AP174" t="str">
        <f>IFERROR(VALUE(VLOOKUP($F174&amp;$G174,PEFA2011all[[id]:[UD-03.1]],MATCH(AP$4,PEFA2011all[[#Headers],[id]:[UD-03.1]],0),0)&amp;""),"")</f>
        <v/>
      </c>
      <c r="AQ174">
        <f>IFERROR(VALUE(VLOOKUP($F174&amp;$G174,PEFA2011all[[id]:[UD-03.1]],MATCH(AQ$4,PEFA2011all[[#Headers],[id]:[UD-03.1]],0),0)&amp;""),"")</f>
        <v>1</v>
      </c>
      <c r="AR174" t="str">
        <f>IFERROR(VALUE(VLOOKUP($F174&amp;$G174,PEFA2011all[[id]:[UD-03.1]],MATCH(AR$4,PEFA2011all[[#Headers],[id]:[UD-03.1]],0),0)&amp;""),"")</f>
        <v/>
      </c>
    </row>
    <row r="175" spans="2:44" x14ac:dyDescent="0.25">
      <c r="B175">
        <v>2011</v>
      </c>
      <c r="C175" t="s">
        <v>185</v>
      </c>
      <c r="D175" t="e" vm="13">
        <v>#VALUE!</v>
      </c>
      <c r="E175" t="str" cm="1">
        <f t="array" ref="E175">_FV(PEFA2011[[#This Row],[Country-abb]],"Abbreviation")</f>
        <v>TJ</v>
      </c>
      <c r="F175" t="str">
        <f>_xlfn.XLOOKUP(PEFA2011[[#This Row],[ISO-2]],'Code'!$B$2:$B$250,'Code'!$C$2:$C$250,"",0)</f>
        <v>TJK</v>
      </c>
      <c r="G175">
        <v>2012</v>
      </c>
      <c r="H175">
        <f>IFERROR(AVERAGE(PEFA2011[[#This Row],[Aggregate expenditure out-turn compared to original approved budget]:[Stock and monitoring of expenditure payment arrears]]),"")</f>
        <v>4.5</v>
      </c>
      <c r="I175">
        <f>IFERROR(AVERAGE(PEFA2011[[#This Row],[Classification of the budget]:[Public access to key fiscal information]]),"")</f>
        <v>5.166666666666667</v>
      </c>
      <c r="J175">
        <f>IFERROR(AVERAGE(PEFA2011[[#This Row],[Orderliness and participation in the annual budget process]:[Multi-year perspective in fiscal planning, expenditure policy and budgeting]]),"")</f>
        <v>4</v>
      </c>
      <c r="K175">
        <f>IFERROR(AVERAGE(PEFA2011[[#This Row],[Transparency of taxpayer obligations and liabilities]:[Effectiveness of internal audit]]),"")</f>
        <v>3.3333333333333335</v>
      </c>
      <c r="L175">
        <f>IFERROR(AVERAGE(PEFA2011[[#This Row],[Timeliness and regularity of accounts reconciliation]:[Quality and timeliness of annual financial statements]]),"")</f>
        <v>3.75</v>
      </c>
      <c r="M175">
        <f>IFERROR(AVERAGE(PEFA2011[[#This Row],[Scope, nature and follow-up of external audit]:[Legislative scrutiny of external audit reports]]),"")</f>
        <v>2.6666666666666665</v>
      </c>
      <c r="N175">
        <f>IFERROR(VALUE(VLOOKUP($F175&amp;$G175,PEFA2011all[[id]:[UD-03.1]],MATCH(N$4,PEFA2011all[[#Headers],[id]:[UD-03.1]],0),0)&amp;""),"")</f>
        <v>7</v>
      </c>
      <c r="O175">
        <f>IFERROR(VALUE(VLOOKUP($F175&amp;$G175,PEFA2011all[[id]:[UD-03.1]],MATCH(O$4,PEFA2011all[[#Headers],[id]:[UD-03.1]],0),0)&amp;""),"")</f>
        <v>4</v>
      </c>
      <c r="P175">
        <f>IFERROR(VALUE(VLOOKUP($F175&amp;$G175,PEFA2011all[[id]:[UD-03.1]],MATCH(P$4,PEFA2011all[[#Headers],[id]:[UD-03.1]],0),0)&amp;""),"")</f>
        <v>5</v>
      </c>
      <c r="Q175">
        <f>IFERROR(VALUE(VLOOKUP($F175&amp;$G175,PEFA2011all[[id]:[UD-03.1]],MATCH(Q$4,PEFA2011all[[#Headers],[id]:[UD-03.1]],0),0)&amp;""),"")</f>
        <v>2</v>
      </c>
      <c r="R175">
        <f>IFERROR(VALUE(VLOOKUP($F175&amp;$G175,PEFA2011all[[id]:[UD-03.1]],MATCH(R$4,PEFA2011all[[#Headers],[id]:[UD-03.1]],0),0)&amp;""),"")</f>
        <v>5</v>
      </c>
      <c r="S175">
        <f>IFERROR(VALUE(VLOOKUP($F175&amp;$G175,PEFA2011all[[id]:[UD-03.1]],MATCH(S$4,PEFA2011all[[#Headers],[id]:[UD-03.1]],0),0)&amp;""),"")</f>
        <v>7</v>
      </c>
      <c r="T175">
        <f>IFERROR(VALUE(VLOOKUP($F175&amp;$G175,PEFA2011all[[id]:[UD-03.1]],MATCH(T$4,PEFA2011all[[#Headers],[id]:[UD-03.1]],0),0)&amp;""),"")</f>
        <v>6</v>
      </c>
      <c r="U175">
        <f>IFERROR(VALUE(VLOOKUP($F175&amp;$G175,PEFA2011all[[id]:[UD-03.1]],MATCH(U$4,PEFA2011all[[#Headers],[id]:[UD-03.1]],0),0)&amp;""),"")</f>
        <v>6</v>
      </c>
      <c r="V175">
        <f>IFERROR(VALUE(VLOOKUP($F175&amp;$G175,PEFA2011all[[id]:[UD-03.1]],MATCH(V$4,PEFA2011all[[#Headers],[id]:[UD-03.1]],0),0)&amp;""),"")</f>
        <v>4</v>
      </c>
      <c r="W175">
        <f>IFERROR(VALUE(VLOOKUP($F175&amp;$G175,PEFA2011all[[id]:[UD-03.1]],MATCH(W$4,PEFA2011all[[#Headers],[id]:[UD-03.1]],0),0)&amp;""),"")</f>
        <v>3</v>
      </c>
      <c r="X175">
        <f>IFERROR(VALUE(VLOOKUP($F175&amp;$G175,PEFA2011all[[id]:[UD-03.1]],MATCH(X$4,PEFA2011all[[#Headers],[id]:[UD-03.1]],0),0)&amp;""),"")</f>
        <v>6</v>
      </c>
      <c r="Y175">
        <f>IFERROR(VALUE(VLOOKUP($F175&amp;$G175,PEFA2011all[[id]:[UD-03.1]],MATCH(Y$4,PEFA2011all[[#Headers],[id]:[UD-03.1]],0),0)&amp;""),"")</f>
        <v>2</v>
      </c>
      <c r="Z175">
        <f>IFERROR(VALUE(VLOOKUP($F175&amp;$G175,PEFA2011all[[id]:[UD-03.1]],MATCH(Z$4,PEFA2011all[[#Headers],[id]:[UD-03.1]],0),0)&amp;""),"")</f>
        <v>5</v>
      </c>
      <c r="AA175">
        <f>IFERROR(VALUE(VLOOKUP($F175&amp;$G175,PEFA2011all[[id]:[UD-03.1]],MATCH(AA$4,PEFA2011all[[#Headers],[id]:[UD-03.1]],0),0)&amp;""),"")</f>
        <v>3</v>
      </c>
      <c r="AB175">
        <f>IFERROR(VALUE(VLOOKUP($F175&amp;$G175,PEFA2011all[[id]:[UD-03.1]],MATCH(AB$4,PEFA2011all[[#Headers],[id]:[UD-03.1]],0),0)&amp;""),"")</f>
        <v>2</v>
      </c>
      <c r="AC175">
        <f>IFERROR(VALUE(VLOOKUP($F175&amp;$G175,PEFA2011all[[id]:[UD-03.1]],MATCH(AC$4,PEFA2011all[[#Headers],[id]:[UD-03.1]],0),0)&amp;""),"")</f>
        <v>2</v>
      </c>
      <c r="AD175">
        <f>IFERROR(VALUE(VLOOKUP($F175&amp;$G175,PEFA2011all[[id]:[UD-03.1]],MATCH(AD$4,PEFA2011all[[#Headers],[id]:[UD-03.1]],0),0)&amp;""),"")</f>
        <v>4</v>
      </c>
      <c r="AE175">
        <f>IFERROR(VALUE(VLOOKUP($F175&amp;$G175,PEFA2011all[[id]:[UD-03.1]],MATCH(AE$4,PEFA2011all[[#Headers],[id]:[UD-03.1]],0),0)&amp;""),"")</f>
        <v>2</v>
      </c>
      <c r="AF175">
        <f>IFERROR(VALUE(VLOOKUP($F175&amp;$G175,PEFA2011all[[id]:[UD-03.1]],MATCH(AF$4,PEFA2011all[[#Headers],[id]:[UD-03.1]],0),0)&amp;""),"")</f>
        <v>4</v>
      </c>
      <c r="AG175">
        <f>IFERROR(VALUE(VLOOKUP($F175&amp;$G175,PEFA2011all[[id]:[UD-03.1]],MATCH(AG$4,PEFA2011all[[#Headers],[id]:[UD-03.1]],0),0)&amp;""),"")</f>
        <v>4</v>
      </c>
      <c r="AH175">
        <f>IFERROR(VALUE(VLOOKUP($F175&amp;$G175,PEFA2011all[[id]:[UD-03.1]],MATCH(AH$4,PEFA2011all[[#Headers],[id]:[UD-03.1]],0),0)&amp;""),"")</f>
        <v>4</v>
      </c>
      <c r="AI175">
        <f>IFERROR(VALUE(VLOOKUP($F175&amp;$G175,PEFA2011all[[id]:[UD-03.1]],MATCH(AI$4,PEFA2011all[[#Headers],[id]:[UD-03.1]],0),0)&amp;""),"")</f>
        <v>6</v>
      </c>
      <c r="AJ175">
        <f>IFERROR(VALUE(VLOOKUP($F175&amp;$G175,PEFA2011all[[id]:[UD-03.1]],MATCH(AJ$4,PEFA2011all[[#Headers],[id]:[UD-03.1]],0),0)&amp;""),"")</f>
        <v>1</v>
      </c>
      <c r="AK175">
        <f>IFERROR(VALUE(VLOOKUP($F175&amp;$G175,PEFA2011all[[id]:[UD-03.1]],MATCH(AK$4,PEFA2011all[[#Headers],[id]:[UD-03.1]],0),0)&amp;""),"")</f>
        <v>4</v>
      </c>
      <c r="AL175">
        <f>IFERROR(VALUE(VLOOKUP($F175&amp;$G175,PEFA2011all[[id]:[UD-03.1]],MATCH(AL$4,PEFA2011all[[#Headers],[id]:[UD-03.1]],0),0)&amp;""),"")</f>
        <v>4</v>
      </c>
      <c r="AM175">
        <f>IFERROR(VALUE(VLOOKUP($F175&amp;$G175,PEFA2011all[[id]:[UD-03.1]],MATCH(AM$4,PEFA2011all[[#Headers],[id]:[UD-03.1]],0),0)&amp;""),"")</f>
        <v>1</v>
      </c>
      <c r="AN175">
        <f>IFERROR(VALUE(VLOOKUP($F175&amp;$G175,PEFA2011all[[id]:[UD-03.1]],MATCH(AN$4,PEFA2011all[[#Headers],[id]:[UD-03.1]],0),0)&amp;""),"")</f>
        <v>6</v>
      </c>
      <c r="AO175">
        <f>IFERROR(VALUE(VLOOKUP($F175&amp;$G175,PEFA2011all[[id]:[UD-03.1]],MATCH(AO$4,PEFA2011all[[#Headers],[id]:[UD-03.1]],0),0)&amp;""),"")</f>
        <v>1</v>
      </c>
      <c r="AP175">
        <f>IFERROR(VALUE(VLOOKUP($F175&amp;$G175,PEFA2011all[[id]:[UD-03.1]],MATCH(AP$4,PEFA2011all[[#Headers],[id]:[UD-03.1]],0),0)&amp;""),"")</f>
        <v>2</v>
      </c>
      <c r="AQ175">
        <f>IFERROR(VALUE(VLOOKUP($F175&amp;$G175,PEFA2011all[[id]:[UD-03.1]],MATCH(AQ$4,PEFA2011all[[#Headers],[id]:[UD-03.1]],0),0)&amp;""),"")</f>
        <v>3</v>
      </c>
      <c r="AR175">
        <f>IFERROR(VALUE(VLOOKUP($F175&amp;$G175,PEFA2011all[[id]:[UD-03.1]],MATCH(AR$4,PEFA2011all[[#Headers],[id]:[UD-03.1]],0),0)&amp;""),"")</f>
        <v>1</v>
      </c>
    </row>
    <row r="176" spans="2:44" x14ac:dyDescent="0.25">
      <c r="B176">
        <v>2011</v>
      </c>
      <c r="C176" t="s">
        <v>185</v>
      </c>
      <c r="D176" t="e" vm="13">
        <v>#VALUE!</v>
      </c>
      <c r="E176" t="str" cm="1">
        <f t="array" ref="E176">_FV(PEFA2011[[#This Row],[Country-abb]],"Abbreviation")</f>
        <v>TJ</v>
      </c>
      <c r="F176" t="str">
        <f>_xlfn.XLOOKUP(PEFA2011[[#This Row],[ISO-2]],'Code'!$B$2:$B$250,'Code'!$C$2:$C$250,"",0)</f>
        <v>TJK</v>
      </c>
      <c r="G176">
        <v>2007</v>
      </c>
      <c r="H176">
        <f>IFERROR(AVERAGE(PEFA2011[[#This Row],[Aggregate expenditure out-turn compared to original approved budget]:[Stock and monitoring of expenditure payment arrears]]),"")</f>
        <v>4.75</v>
      </c>
      <c r="I176">
        <f>IFERROR(AVERAGE(PEFA2011[[#This Row],[Classification of the budget]:[Public access to key fiscal information]]),"")</f>
        <v>3.5</v>
      </c>
      <c r="J176">
        <f>IFERROR(AVERAGE(PEFA2011[[#This Row],[Orderliness and participation in the annual budget process]:[Multi-year perspective in fiscal planning, expenditure policy and budgeting]]),"")</f>
        <v>3.5</v>
      </c>
      <c r="K176">
        <f>IFERROR(AVERAGE(PEFA2011[[#This Row],[Transparency of taxpayer obligations and liabilities]:[Effectiveness of internal audit]]),"")</f>
        <v>2.5555555555555554</v>
      </c>
      <c r="L176">
        <f>IFERROR(AVERAGE(PEFA2011[[#This Row],[Timeliness and regularity of accounts reconciliation]:[Quality and timeliness of annual financial statements]]),"")</f>
        <v>3.5</v>
      </c>
      <c r="M176">
        <f>IFERROR(AVERAGE(PEFA2011[[#This Row],[Scope, nature and follow-up of external audit]:[Legislative scrutiny of external audit reports]]),"")</f>
        <v>2</v>
      </c>
      <c r="N176">
        <f>IFERROR(VALUE(VLOOKUP($F176&amp;$G176,PEFA2011all[[id]:[UD-03.1]],MATCH(N$4,PEFA2011all[[#Headers],[id]:[UD-03.1]],0),0)&amp;""),"")</f>
        <v>5</v>
      </c>
      <c r="O176">
        <f>IFERROR(VALUE(VLOOKUP($F176&amp;$G176,PEFA2011all[[id]:[UD-03.1]],MATCH(O$4,PEFA2011all[[#Headers],[id]:[UD-03.1]],0),0)&amp;""),"")</f>
        <v>3</v>
      </c>
      <c r="P176">
        <f>IFERROR(VALUE(VLOOKUP($F176&amp;$G176,PEFA2011all[[id]:[UD-03.1]],MATCH(P$4,PEFA2011all[[#Headers],[id]:[UD-03.1]],0),0)&amp;""),"")</f>
        <v>7</v>
      </c>
      <c r="Q176">
        <f>IFERROR(VALUE(VLOOKUP($F176&amp;$G176,PEFA2011all[[id]:[UD-03.1]],MATCH(Q$4,PEFA2011all[[#Headers],[id]:[UD-03.1]],0),0)&amp;""),"")</f>
        <v>4</v>
      </c>
      <c r="R176">
        <f>IFERROR(VALUE(VLOOKUP($F176&amp;$G176,PEFA2011all[[id]:[UD-03.1]],MATCH(R$4,PEFA2011all[[#Headers],[id]:[UD-03.1]],0),0)&amp;""),"")</f>
        <v>1</v>
      </c>
      <c r="S176">
        <f>IFERROR(VALUE(VLOOKUP($F176&amp;$G176,PEFA2011all[[id]:[UD-03.1]],MATCH(S$4,PEFA2011all[[#Headers],[id]:[UD-03.1]],0),0)&amp;""),"")</f>
        <v>7</v>
      </c>
      <c r="T176">
        <f>IFERROR(VALUE(VLOOKUP($F176&amp;$G176,PEFA2011all[[id]:[UD-03.1]],MATCH(T$4,PEFA2011all[[#Headers],[id]:[UD-03.1]],0),0)&amp;""),"")</f>
        <v>4</v>
      </c>
      <c r="U176">
        <f>IFERROR(VALUE(VLOOKUP($F176&amp;$G176,PEFA2011all[[id]:[UD-03.1]],MATCH(U$4,PEFA2011all[[#Headers],[id]:[UD-03.1]],0),0)&amp;""),"")</f>
        <v>5</v>
      </c>
      <c r="V176">
        <f>IFERROR(VALUE(VLOOKUP($F176&amp;$G176,PEFA2011all[[id]:[UD-03.1]],MATCH(V$4,PEFA2011all[[#Headers],[id]:[UD-03.1]],0),0)&amp;""),"")</f>
        <v>3</v>
      </c>
      <c r="W176">
        <f>IFERROR(VALUE(VLOOKUP($F176&amp;$G176,PEFA2011all[[id]:[UD-03.1]],MATCH(W$4,PEFA2011all[[#Headers],[id]:[UD-03.1]],0),0)&amp;""),"")</f>
        <v>1</v>
      </c>
      <c r="X176">
        <f>IFERROR(VALUE(VLOOKUP($F176&amp;$G176,PEFA2011all[[id]:[UD-03.1]],MATCH(X$4,PEFA2011all[[#Headers],[id]:[UD-03.1]],0),0)&amp;""),"")</f>
        <v>5</v>
      </c>
      <c r="Y176">
        <f>IFERROR(VALUE(VLOOKUP($F176&amp;$G176,PEFA2011all[[id]:[UD-03.1]],MATCH(Y$4,PEFA2011all[[#Headers],[id]:[UD-03.1]],0),0)&amp;""),"")</f>
        <v>2</v>
      </c>
      <c r="Z176">
        <f>IFERROR(VALUE(VLOOKUP($F176&amp;$G176,PEFA2011all[[id]:[UD-03.1]],MATCH(Z$4,PEFA2011all[[#Headers],[id]:[UD-03.1]],0),0)&amp;""),"")</f>
        <v>3</v>
      </c>
      <c r="AA176">
        <f>IFERROR(VALUE(VLOOKUP($F176&amp;$G176,PEFA2011all[[id]:[UD-03.1]],MATCH(AA$4,PEFA2011all[[#Headers],[id]:[UD-03.1]],0),0)&amp;""),"")</f>
        <v>2</v>
      </c>
      <c r="AB176">
        <f>IFERROR(VALUE(VLOOKUP($F176&amp;$G176,PEFA2011all[[id]:[UD-03.1]],MATCH(AB$4,PEFA2011all[[#Headers],[id]:[UD-03.1]],0),0)&amp;""),"")</f>
        <v>1</v>
      </c>
      <c r="AC176">
        <f>IFERROR(VALUE(VLOOKUP($F176&amp;$G176,PEFA2011all[[id]:[UD-03.1]],MATCH(AC$4,PEFA2011all[[#Headers],[id]:[UD-03.1]],0),0)&amp;""),"")</f>
        <v>2</v>
      </c>
      <c r="AD176">
        <f>IFERROR(VALUE(VLOOKUP($F176&amp;$G176,PEFA2011all[[id]:[UD-03.1]],MATCH(AD$4,PEFA2011all[[#Headers],[id]:[UD-03.1]],0),0)&amp;""),"")</f>
        <v>4</v>
      </c>
      <c r="AE176">
        <f>IFERROR(VALUE(VLOOKUP($F176&amp;$G176,PEFA2011all[[id]:[UD-03.1]],MATCH(AE$4,PEFA2011all[[#Headers],[id]:[UD-03.1]],0),0)&amp;""),"")</f>
        <v>2</v>
      </c>
      <c r="AF176">
        <f>IFERROR(VALUE(VLOOKUP($F176&amp;$G176,PEFA2011all[[id]:[UD-03.1]],MATCH(AF$4,PEFA2011all[[#Headers],[id]:[UD-03.1]],0),0)&amp;""),"")</f>
        <v>3</v>
      </c>
      <c r="AG176">
        <f>IFERROR(VALUE(VLOOKUP($F176&amp;$G176,PEFA2011all[[id]:[UD-03.1]],MATCH(AG$4,PEFA2011all[[#Headers],[id]:[UD-03.1]],0),0)&amp;""),"")</f>
        <v>4</v>
      </c>
      <c r="AH176">
        <f>IFERROR(VALUE(VLOOKUP($F176&amp;$G176,PEFA2011all[[id]:[UD-03.1]],MATCH(AH$4,PEFA2011all[[#Headers],[id]:[UD-03.1]],0),0)&amp;""),"")</f>
        <v>2</v>
      </c>
      <c r="AI176">
        <f>IFERROR(VALUE(VLOOKUP($F176&amp;$G176,PEFA2011all[[id]:[UD-03.1]],MATCH(AI$4,PEFA2011all[[#Headers],[id]:[UD-03.1]],0),0)&amp;""),"")</f>
        <v>5</v>
      </c>
      <c r="AJ176">
        <f>IFERROR(VALUE(VLOOKUP($F176&amp;$G176,PEFA2011all[[id]:[UD-03.1]],MATCH(AJ$4,PEFA2011all[[#Headers],[id]:[UD-03.1]],0),0)&amp;""),"")</f>
        <v>3</v>
      </c>
      <c r="AK176">
        <f>IFERROR(VALUE(VLOOKUP($F176&amp;$G176,PEFA2011all[[id]:[UD-03.1]],MATCH(AK$4,PEFA2011all[[#Headers],[id]:[UD-03.1]],0),0)&amp;""),"")</f>
        <v>4</v>
      </c>
      <c r="AL176">
        <f>IFERROR(VALUE(VLOOKUP($F176&amp;$G176,PEFA2011all[[id]:[UD-03.1]],MATCH(AL$4,PEFA2011all[[#Headers],[id]:[UD-03.1]],0),0)&amp;""),"")</f>
        <v>2</v>
      </c>
      <c r="AM176">
        <f>IFERROR(VALUE(VLOOKUP($F176&amp;$G176,PEFA2011all[[id]:[UD-03.1]],MATCH(AM$4,PEFA2011all[[#Headers],[id]:[UD-03.1]],0),0)&amp;""),"")</f>
        <v>2</v>
      </c>
      <c r="AN176">
        <f>IFERROR(VALUE(VLOOKUP($F176&amp;$G176,PEFA2011all[[id]:[UD-03.1]],MATCH(AN$4,PEFA2011all[[#Headers],[id]:[UD-03.1]],0),0)&amp;""),"")</f>
        <v>3</v>
      </c>
      <c r="AO176">
        <f>IFERROR(VALUE(VLOOKUP($F176&amp;$G176,PEFA2011all[[id]:[UD-03.1]],MATCH(AO$4,PEFA2011all[[#Headers],[id]:[UD-03.1]],0),0)&amp;""),"")</f>
        <v>1</v>
      </c>
      <c r="AP176">
        <f>IFERROR(VALUE(VLOOKUP($F176&amp;$G176,PEFA2011all[[id]:[UD-03.1]],MATCH(AP$4,PEFA2011all[[#Headers],[id]:[UD-03.1]],0),0)&amp;""),"")</f>
        <v>2</v>
      </c>
      <c r="AQ176">
        <f>IFERROR(VALUE(VLOOKUP($F176&amp;$G176,PEFA2011all[[id]:[UD-03.1]],MATCH(AQ$4,PEFA2011all[[#Headers],[id]:[UD-03.1]],0),0)&amp;""),"")</f>
        <v>2</v>
      </c>
      <c r="AR176">
        <f>IFERROR(VALUE(VLOOKUP($F176&amp;$G176,PEFA2011all[[id]:[UD-03.1]],MATCH(AR$4,PEFA2011all[[#Headers],[id]:[UD-03.1]],0),0)&amp;""),"")</f>
        <v>1</v>
      </c>
    </row>
    <row r="177" spans="2:44" x14ac:dyDescent="0.25">
      <c r="B177">
        <v>2011</v>
      </c>
      <c r="C177" t="s">
        <v>170</v>
      </c>
      <c r="D177" t="e" vm="50">
        <v>#VALUE!</v>
      </c>
      <c r="E177" t="str" cm="1">
        <f t="array" ref="E177">_FV(PEFA2011[[#This Row],[Country-abb]],"Abbreviation")</f>
        <v>TZ</v>
      </c>
      <c r="F177" t="str">
        <f>_xlfn.XLOOKUP(PEFA2011[[#This Row],[ISO-2]],'Code'!$B$2:$B$250,'Code'!$C$2:$C$250,"",0)</f>
        <v>TZA</v>
      </c>
      <c r="G177">
        <v>2013</v>
      </c>
      <c r="H177">
        <f>IFERROR(AVERAGE(PEFA2011[[#This Row],[Aggregate expenditure out-turn compared to original approved budget]:[Stock and monitoring of expenditure payment arrears]]),"")</f>
        <v>3.25</v>
      </c>
      <c r="I177">
        <f>IFERROR(AVERAGE(PEFA2011[[#This Row],[Classification of the budget]:[Public access to key fiscal information]]),"")</f>
        <v>4</v>
      </c>
      <c r="J177">
        <f>IFERROR(AVERAGE(PEFA2011[[#This Row],[Orderliness and participation in the annual budget process]:[Multi-year perspective in fiscal planning, expenditure policy and budgeting]]),"")</f>
        <v>5</v>
      </c>
      <c r="K177">
        <f>IFERROR(AVERAGE(PEFA2011[[#This Row],[Transparency of taxpayer obligations and liabilities]:[Effectiveness of internal audit]]),"")</f>
        <v>3.7777777777777777</v>
      </c>
      <c r="L177">
        <f>IFERROR(AVERAGE(PEFA2011[[#This Row],[Timeliness and regularity of accounts reconciliation]:[Quality and timeliness of annual financial statements]]),"")</f>
        <v>3.75</v>
      </c>
      <c r="M177">
        <f>IFERROR(AVERAGE(PEFA2011[[#This Row],[Scope, nature and follow-up of external audit]:[Legislative scrutiny of external audit reports]]),"")</f>
        <v>4</v>
      </c>
      <c r="N177">
        <f>IFERROR(VALUE(VLOOKUP($F177&amp;$G177,PEFA2011all[[id]:[UD-03.1]],MATCH(N$4,PEFA2011all[[#Headers],[id]:[UD-03.1]],0),0)&amp;""),"")</f>
        <v>5</v>
      </c>
      <c r="O177">
        <f>IFERROR(VALUE(VLOOKUP($F177&amp;$G177,PEFA2011all[[id]:[UD-03.1]],MATCH(O$4,PEFA2011all[[#Headers],[id]:[UD-03.1]],0),0)&amp;""),"")</f>
        <v>2</v>
      </c>
      <c r="P177">
        <f>IFERROR(VALUE(VLOOKUP($F177&amp;$G177,PEFA2011all[[id]:[UD-03.1]],MATCH(P$4,PEFA2011all[[#Headers],[id]:[UD-03.1]],0),0)&amp;""),"")</f>
        <v>3</v>
      </c>
      <c r="Q177">
        <f>IFERROR(VALUE(VLOOKUP($F177&amp;$G177,PEFA2011all[[id]:[UD-03.1]],MATCH(Q$4,PEFA2011all[[#Headers],[id]:[UD-03.1]],0),0)&amp;""),"")</f>
        <v>3</v>
      </c>
      <c r="R177">
        <f>IFERROR(VALUE(VLOOKUP($F177&amp;$G177,PEFA2011all[[id]:[UD-03.1]],MATCH(R$4,PEFA2011all[[#Headers],[id]:[UD-03.1]],0),0)&amp;""),"")</f>
        <v>5</v>
      </c>
      <c r="S177">
        <f>IFERROR(VALUE(VLOOKUP($F177&amp;$G177,PEFA2011all[[id]:[UD-03.1]],MATCH(S$4,PEFA2011all[[#Headers],[id]:[UD-03.1]],0),0)&amp;""),"")</f>
        <v>5</v>
      </c>
      <c r="T177">
        <f>IFERROR(VALUE(VLOOKUP($F177&amp;$G177,PEFA2011all[[id]:[UD-03.1]],MATCH(T$4,PEFA2011all[[#Headers],[id]:[UD-03.1]],0),0)&amp;""),"")</f>
        <v>2</v>
      </c>
      <c r="U177">
        <f>IFERROR(VALUE(VLOOKUP($F177&amp;$G177,PEFA2011all[[id]:[UD-03.1]],MATCH(U$4,PEFA2011all[[#Headers],[id]:[UD-03.1]],0),0)&amp;""),"")</f>
        <v>4</v>
      </c>
      <c r="V177">
        <f>IFERROR(VALUE(VLOOKUP($F177&amp;$G177,PEFA2011all[[id]:[UD-03.1]],MATCH(V$4,PEFA2011all[[#Headers],[id]:[UD-03.1]],0),0)&amp;""),"")</f>
        <v>3</v>
      </c>
      <c r="W177">
        <f>IFERROR(VALUE(VLOOKUP($F177&amp;$G177,PEFA2011all[[id]:[UD-03.1]],MATCH(W$4,PEFA2011all[[#Headers],[id]:[UD-03.1]],0),0)&amp;""),"")</f>
        <v>5</v>
      </c>
      <c r="X177">
        <f>IFERROR(VALUE(VLOOKUP($F177&amp;$G177,PEFA2011all[[id]:[UD-03.1]],MATCH(X$4,PEFA2011all[[#Headers],[id]:[UD-03.1]],0),0)&amp;""),"")</f>
        <v>6</v>
      </c>
      <c r="Y177">
        <f>IFERROR(VALUE(VLOOKUP($F177&amp;$G177,PEFA2011all[[id]:[UD-03.1]],MATCH(Y$4,PEFA2011all[[#Headers],[id]:[UD-03.1]],0),0)&amp;""),"")</f>
        <v>4</v>
      </c>
      <c r="Z177">
        <f>IFERROR(VALUE(VLOOKUP($F177&amp;$G177,PEFA2011all[[id]:[UD-03.1]],MATCH(Z$4,PEFA2011all[[#Headers],[id]:[UD-03.1]],0),0)&amp;""),"")</f>
        <v>6</v>
      </c>
      <c r="AA177">
        <f>IFERROR(VALUE(VLOOKUP($F177&amp;$G177,PEFA2011all[[id]:[UD-03.1]],MATCH(AA$4,PEFA2011all[[#Headers],[id]:[UD-03.1]],0),0)&amp;""),"")</f>
        <v>3</v>
      </c>
      <c r="AB177">
        <f>IFERROR(VALUE(VLOOKUP($F177&amp;$G177,PEFA2011all[[id]:[UD-03.1]],MATCH(AB$4,PEFA2011all[[#Headers],[id]:[UD-03.1]],0),0)&amp;""),"")</f>
        <v>6</v>
      </c>
      <c r="AC177">
        <f>IFERROR(VALUE(VLOOKUP($F177&amp;$G177,PEFA2011all[[id]:[UD-03.1]],MATCH(AC$4,PEFA2011all[[#Headers],[id]:[UD-03.1]],0),0)&amp;""),"")</f>
        <v>3</v>
      </c>
      <c r="AD177">
        <f>IFERROR(VALUE(VLOOKUP($F177&amp;$G177,PEFA2011all[[id]:[UD-03.1]],MATCH(AD$4,PEFA2011all[[#Headers],[id]:[UD-03.1]],0),0)&amp;""),"")</f>
        <v>3</v>
      </c>
      <c r="AE177">
        <f>IFERROR(VALUE(VLOOKUP($F177&amp;$G177,PEFA2011all[[id]:[UD-03.1]],MATCH(AE$4,PEFA2011all[[#Headers],[id]:[UD-03.1]],0),0)&amp;""),"")</f>
        <v>5</v>
      </c>
      <c r="AF177">
        <f>IFERROR(VALUE(VLOOKUP($F177&amp;$G177,PEFA2011all[[id]:[UD-03.1]],MATCH(AF$4,PEFA2011all[[#Headers],[id]:[UD-03.1]],0),0)&amp;""),"")</f>
        <v>1</v>
      </c>
      <c r="AG177">
        <f>IFERROR(VALUE(VLOOKUP($F177&amp;$G177,PEFA2011all[[id]:[UD-03.1]],MATCH(AG$4,PEFA2011all[[#Headers],[id]:[UD-03.1]],0),0)&amp;""),"")</f>
        <v>2</v>
      </c>
      <c r="AH177">
        <f>IFERROR(VALUE(VLOOKUP($F177&amp;$G177,PEFA2011all[[id]:[UD-03.1]],MATCH(AH$4,PEFA2011all[[#Headers],[id]:[UD-03.1]],0),0)&amp;""),"")</f>
        <v>5</v>
      </c>
      <c r="AI177">
        <f>IFERROR(VALUE(VLOOKUP($F177&amp;$G177,PEFA2011all[[id]:[UD-03.1]],MATCH(AI$4,PEFA2011all[[#Headers],[id]:[UD-03.1]],0),0)&amp;""),"")</f>
        <v>2</v>
      </c>
      <c r="AJ177">
        <f>IFERROR(VALUE(VLOOKUP($F177&amp;$G177,PEFA2011all[[id]:[UD-03.1]],MATCH(AJ$4,PEFA2011all[[#Headers],[id]:[UD-03.1]],0),0)&amp;""),"")</f>
        <v>3</v>
      </c>
      <c r="AK177">
        <f>IFERROR(VALUE(VLOOKUP($F177&amp;$G177,PEFA2011all[[id]:[UD-03.1]],MATCH(AK$4,PEFA2011all[[#Headers],[id]:[UD-03.1]],0),0)&amp;""),"")</f>
        <v>4</v>
      </c>
      <c r="AL177">
        <f>IFERROR(VALUE(VLOOKUP($F177&amp;$G177,PEFA2011all[[id]:[UD-03.1]],MATCH(AL$4,PEFA2011all[[#Headers],[id]:[UD-03.1]],0),0)&amp;""),"")</f>
        <v>6</v>
      </c>
      <c r="AM177">
        <f>IFERROR(VALUE(VLOOKUP($F177&amp;$G177,PEFA2011all[[id]:[UD-03.1]],MATCH(AM$4,PEFA2011all[[#Headers],[id]:[UD-03.1]],0),0)&amp;""),"")</f>
        <v>4</v>
      </c>
      <c r="AN177">
        <f>IFERROR(VALUE(VLOOKUP($F177&amp;$G177,PEFA2011all[[id]:[UD-03.1]],MATCH(AN$4,PEFA2011all[[#Headers],[id]:[UD-03.1]],0),0)&amp;""),"")</f>
        <v>6</v>
      </c>
      <c r="AO177">
        <f>IFERROR(VALUE(VLOOKUP($F177&amp;$G177,PEFA2011all[[id]:[UD-03.1]],MATCH(AO$4,PEFA2011all[[#Headers],[id]:[UD-03.1]],0),0)&amp;""),"")</f>
        <v>2</v>
      </c>
      <c r="AP177">
        <f>IFERROR(VALUE(VLOOKUP($F177&amp;$G177,PEFA2011all[[id]:[UD-03.1]],MATCH(AP$4,PEFA2011all[[#Headers],[id]:[UD-03.1]],0),0)&amp;""),"")</f>
        <v>7</v>
      </c>
      <c r="AQ177">
        <f>IFERROR(VALUE(VLOOKUP($F177&amp;$G177,PEFA2011all[[id]:[UD-03.1]],MATCH(AQ$4,PEFA2011all[[#Headers],[id]:[UD-03.1]],0),0)&amp;""),"")</f>
        <v>3</v>
      </c>
      <c r="AR177">
        <f>IFERROR(VALUE(VLOOKUP($F177&amp;$G177,PEFA2011all[[id]:[UD-03.1]],MATCH(AR$4,PEFA2011all[[#Headers],[id]:[UD-03.1]],0),0)&amp;""),"")</f>
        <v>5</v>
      </c>
    </row>
    <row r="178" spans="2:44" x14ac:dyDescent="0.25">
      <c r="B178">
        <v>2011</v>
      </c>
      <c r="C178" t="s">
        <v>170</v>
      </c>
      <c r="D178" t="e" vm="50">
        <v>#VALUE!</v>
      </c>
      <c r="E178" t="str" cm="1">
        <f t="array" ref="E178">_FV(PEFA2011[[#This Row],[Country-abb]],"Abbreviation")</f>
        <v>TZ</v>
      </c>
      <c r="F178" t="str">
        <f>_xlfn.XLOOKUP(PEFA2011[[#This Row],[ISO-2]],'Code'!$B$2:$B$250,'Code'!$C$2:$C$250,"",0)</f>
        <v>TZA</v>
      </c>
      <c r="G178">
        <v>2010</v>
      </c>
      <c r="H178">
        <f>IFERROR(AVERAGE(PEFA2011[[#This Row],[Aggregate expenditure out-turn compared to original approved budget]:[Stock and monitoring of expenditure payment arrears]]),"")</f>
        <v>3.5</v>
      </c>
      <c r="I178">
        <f>IFERROR(AVERAGE(PEFA2011[[#This Row],[Classification of the budget]:[Public access to key fiscal information]]),"")</f>
        <v>3.8333333333333335</v>
      </c>
      <c r="J178">
        <f>IFERROR(AVERAGE(PEFA2011[[#This Row],[Orderliness and participation in the annual budget process]:[Multi-year perspective in fiscal planning, expenditure policy and budgeting]]),"")</f>
        <v>3.5</v>
      </c>
      <c r="K178">
        <f>IFERROR(AVERAGE(PEFA2011[[#This Row],[Transparency of taxpayer obligations and liabilities]:[Effectiveness of internal audit]]),"")</f>
        <v>2.7777777777777777</v>
      </c>
      <c r="L178">
        <f>IFERROR(AVERAGE(PEFA2011[[#This Row],[Timeliness and regularity of accounts reconciliation]:[Quality and timeliness of annual financial statements]]),"")</f>
        <v>3</v>
      </c>
      <c r="M178">
        <f>IFERROR(AVERAGE(PEFA2011[[#This Row],[Scope, nature and follow-up of external audit]:[Legislative scrutiny of external audit reports]]),"")</f>
        <v>3.6666666666666665</v>
      </c>
      <c r="N178">
        <f>IFERROR(VALUE(VLOOKUP($F178&amp;$G178,PEFA2011all[[id]:[UD-03.1]],MATCH(N$4,PEFA2011all[[#Headers],[id]:[UD-03.1]],0),0)&amp;""),"")</f>
        <v>7</v>
      </c>
      <c r="O178">
        <f>IFERROR(VALUE(VLOOKUP($F178&amp;$G178,PEFA2011all[[id]:[UD-03.1]],MATCH(O$4,PEFA2011all[[#Headers],[id]:[UD-03.1]],0),0)&amp;""),"")</f>
        <v>1</v>
      </c>
      <c r="P178">
        <f>IFERROR(VALUE(VLOOKUP($F178&amp;$G178,PEFA2011all[[id]:[UD-03.1]],MATCH(P$4,PEFA2011all[[#Headers],[id]:[UD-03.1]],0),0)&amp;""),"")</f>
        <v>3</v>
      </c>
      <c r="Q178">
        <f>IFERROR(VALUE(VLOOKUP($F178&amp;$G178,PEFA2011all[[id]:[UD-03.1]],MATCH(Q$4,PEFA2011all[[#Headers],[id]:[UD-03.1]],0),0)&amp;""),"")</f>
        <v>3</v>
      </c>
      <c r="R178">
        <f>IFERROR(VALUE(VLOOKUP($F178&amp;$G178,PEFA2011all[[id]:[UD-03.1]],MATCH(R$4,PEFA2011all[[#Headers],[id]:[UD-03.1]],0),0)&amp;""),"")</f>
        <v>3</v>
      </c>
      <c r="S178">
        <f>IFERROR(VALUE(VLOOKUP($F178&amp;$G178,PEFA2011all[[id]:[UD-03.1]],MATCH(S$4,PEFA2011all[[#Headers],[id]:[UD-03.1]],0),0)&amp;""),"")</f>
        <v>7</v>
      </c>
      <c r="T178">
        <f>IFERROR(VALUE(VLOOKUP($F178&amp;$G178,PEFA2011all[[id]:[UD-03.1]],MATCH(T$4,PEFA2011all[[#Headers],[id]:[UD-03.1]],0),0)&amp;""),"")</f>
        <v>4</v>
      </c>
      <c r="U178">
        <f>IFERROR(VALUE(VLOOKUP($F178&amp;$G178,PEFA2011all[[id]:[UD-03.1]],MATCH(U$4,PEFA2011all[[#Headers],[id]:[UD-03.1]],0),0)&amp;""),"")</f>
        <v>3</v>
      </c>
      <c r="V178">
        <f>IFERROR(VALUE(VLOOKUP($F178&amp;$G178,PEFA2011all[[id]:[UD-03.1]],MATCH(V$4,PEFA2011all[[#Headers],[id]:[UD-03.1]],0),0)&amp;""),"")</f>
        <v>1</v>
      </c>
      <c r="W178">
        <f>IFERROR(VALUE(VLOOKUP($F178&amp;$G178,PEFA2011all[[id]:[UD-03.1]],MATCH(W$4,PEFA2011all[[#Headers],[id]:[UD-03.1]],0),0)&amp;""),"")</f>
        <v>5</v>
      </c>
      <c r="X178">
        <f>IFERROR(VALUE(VLOOKUP($F178&amp;$G178,PEFA2011all[[id]:[UD-03.1]],MATCH(X$4,PEFA2011all[[#Headers],[id]:[UD-03.1]],0),0)&amp;""),"")</f>
        <v>4</v>
      </c>
      <c r="Y178">
        <f>IFERROR(VALUE(VLOOKUP($F178&amp;$G178,PEFA2011all[[id]:[UD-03.1]],MATCH(Y$4,PEFA2011all[[#Headers],[id]:[UD-03.1]],0),0)&amp;""),"")</f>
        <v>3</v>
      </c>
      <c r="Z178">
        <f>IFERROR(VALUE(VLOOKUP($F178&amp;$G178,PEFA2011all[[id]:[UD-03.1]],MATCH(Z$4,PEFA2011all[[#Headers],[id]:[UD-03.1]],0),0)&amp;""),"")</f>
        <v>1</v>
      </c>
      <c r="AA178">
        <f>IFERROR(VALUE(VLOOKUP($F178&amp;$G178,PEFA2011all[[id]:[UD-03.1]],MATCH(AA$4,PEFA2011all[[#Headers],[id]:[UD-03.1]],0),0)&amp;""),"")</f>
        <v>4</v>
      </c>
      <c r="AB178">
        <f>IFERROR(VALUE(VLOOKUP($F178&amp;$G178,PEFA2011all[[id]:[UD-03.1]],MATCH(AB$4,PEFA2011all[[#Headers],[id]:[UD-03.1]],0),0)&amp;""),"")</f>
        <v>1</v>
      </c>
      <c r="AC178">
        <f>IFERROR(VALUE(VLOOKUP($F178&amp;$G178,PEFA2011all[[id]:[UD-03.1]],MATCH(AC$4,PEFA2011all[[#Headers],[id]:[UD-03.1]],0),0)&amp;""),"")</f>
        <v>3</v>
      </c>
      <c r="AD178">
        <f>IFERROR(VALUE(VLOOKUP($F178&amp;$G178,PEFA2011all[[id]:[UD-03.1]],MATCH(AD$4,PEFA2011all[[#Headers],[id]:[UD-03.1]],0),0)&amp;""),"")</f>
        <v>3</v>
      </c>
      <c r="AE178">
        <f>IFERROR(VALUE(VLOOKUP($F178&amp;$G178,PEFA2011all[[id]:[UD-03.1]],MATCH(AE$4,PEFA2011all[[#Headers],[id]:[UD-03.1]],0),0)&amp;""),"")</f>
        <v>1</v>
      </c>
      <c r="AF178">
        <f>IFERROR(VALUE(VLOOKUP($F178&amp;$G178,PEFA2011all[[id]:[UD-03.1]],MATCH(AF$4,PEFA2011all[[#Headers],[id]:[UD-03.1]],0),0)&amp;""),"")</f>
        <v>5</v>
      </c>
      <c r="AG178">
        <f>IFERROR(VALUE(VLOOKUP($F178&amp;$G178,PEFA2011all[[id]:[UD-03.1]],MATCH(AG$4,PEFA2011all[[#Headers],[id]:[UD-03.1]],0),0)&amp;""),"")</f>
        <v>4</v>
      </c>
      <c r="AH178">
        <f>IFERROR(VALUE(VLOOKUP($F178&amp;$G178,PEFA2011all[[id]:[UD-03.1]],MATCH(AH$4,PEFA2011all[[#Headers],[id]:[UD-03.1]],0),0)&amp;""),"")</f>
        <v>3</v>
      </c>
      <c r="AI178">
        <f>IFERROR(VALUE(VLOOKUP($F178&amp;$G178,PEFA2011all[[id]:[UD-03.1]],MATCH(AI$4,PEFA2011all[[#Headers],[id]:[UD-03.1]],0),0)&amp;""),"")</f>
        <v>1</v>
      </c>
      <c r="AJ178">
        <f>IFERROR(VALUE(VLOOKUP($F178&amp;$G178,PEFA2011all[[id]:[UD-03.1]],MATCH(AJ$4,PEFA2011all[[#Headers],[id]:[UD-03.1]],0),0)&amp;""),"")</f>
        <v>1</v>
      </c>
      <c r="AK178">
        <f>IFERROR(VALUE(VLOOKUP($F178&amp;$G178,PEFA2011all[[id]:[UD-03.1]],MATCH(AK$4,PEFA2011all[[#Headers],[id]:[UD-03.1]],0),0)&amp;""),"")</f>
        <v>4</v>
      </c>
      <c r="AL178">
        <f>IFERROR(VALUE(VLOOKUP($F178&amp;$G178,PEFA2011all[[id]:[UD-03.1]],MATCH(AL$4,PEFA2011all[[#Headers],[id]:[UD-03.1]],0),0)&amp;""),"")</f>
        <v>6</v>
      </c>
      <c r="AM178">
        <f>IFERROR(VALUE(VLOOKUP($F178&amp;$G178,PEFA2011all[[id]:[UD-03.1]],MATCH(AM$4,PEFA2011all[[#Headers],[id]:[UD-03.1]],0),0)&amp;""),"")</f>
        <v>5</v>
      </c>
      <c r="AN178">
        <f>IFERROR(VALUE(VLOOKUP($F178&amp;$G178,PEFA2011all[[id]:[UD-03.1]],MATCH(AN$4,PEFA2011all[[#Headers],[id]:[UD-03.1]],0),0)&amp;""),"")</f>
        <v>4</v>
      </c>
      <c r="AO178">
        <f>IFERROR(VALUE(VLOOKUP($F178&amp;$G178,PEFA2011all[[id]:[UD-03.1]],MATCH(AO$4,PEFA2011all[[#Headers],[id]:[UD-03.1]],0),0)&amp;""),"")</f>
        <v>2</v>
      </c>
      <c r="AP178">
        <f>IFERROR(VALUE(VLOOKUP($F178&amp;$G178,PEFA2011all[[id]:[UD-03.1]],MATCH(AP$4,PEFA2011all[[#Headers],[id]:[UD-03.1]],0),0)&amp;""),"")</f>
        <v>7</v>
      </c>
      <c r="AQ178">
        <f>IFERROR(VALUE(VLOOKUP($F178&amp;$G178,PEFA2011all[[id]:[UD-03.1]],MATCH(AQ$4,PEFA2011all[[#Headers],[id]:[UD-03.1]],0),0)&amp;""),"")</f>
        <v>4</v>
      </c>
      <c r="AR178">
        <f>IFERROR(VALUE(VLOOKUP($F178&amp;$G178,PEFA2011all[[id]:[UD-03.1]],MATCH(AR$4,PEFA2011all[[#Headers],[id]:[UD-03.1]],0),0)&amp;""),"")</f>
        <v>3</v>
      </c>
    </row>
    <row r="179" spans="2:44" x14ac:dyDescent="0.25">
      <c r="B179">
        <v>2011</v>
      </c>
      <c r="C179" t="s">
        <v>170</v>
      </c>
      <c r="D179" t="e" vm="50">
        <v>#VALUE!</v>
      </c>
      <c r="E179" t="str" cm="1">
        <f t="array" ref="E179">_FV(PEFA2011[[#This Row],[Country-abb]],"Abbreviation")</f>
        <v>TZ</v>
      </c>
      <c r="F179" t="str">
        <f>_xlfn.XLOOKUP(PEFA2011[[#This Row],[ISO-2]],'Code'!$B$2:$B$250,'Code'!$C$2:$C$250,"",0)</f>
        <v>TZA</v>
      </c>
      <c r="G179">
        <v>2006</v>
      </c>
      <c r="H179">
        <f>IFERROR(AVERAGE(PEFA2011[[#This Row],[Aggregate expenditure out-turn compared to original approved budget]:[Stock and monitoring of expenditure payment arrears]]),"")</f>
        <v>5.5</v>
      </c>
      <c r="I179">
        <f>IFERROR(AVERAGE(PEFA2011[[#This Row],[Classification of the budget]:[Public access to key fiscal information]]),"")</f>
        <v>4.333333333333333</v>
      </c>
      <c r="J179">
        <f>IFERROR(AVERAGE(PEFA2011[[#This Row],[Orderliness and participation in the annual budget process]:[Multi-year perspective in fiscal planning, expenditure policy and budgeting]]),"")</f>
        <v>5</v>
      </c>
      <c r="K179">
        <f>IFERROR(AVERAGE(PEFA2011[[#This Row],[Transparency of taxpayer obligations and liabilities]:[Effectiveness of internal audit]]),"")</f>
        <v>3.8888888888888888</v>
      </c>
      <c r="L179">
        <f>IFERROR(AVERAGE(PEFA2011[[#This Row],[Timeliness and regularity of accounts reconciliation]:[Quality and timeliness of annual financial statements]]),"")</f>
        <v>4.5</v>
      </c>
      <c r="M179">
        <f>IFERROR(AVERAGE(PEFA2011[[#This Row],[Scope, nature and follow-up of external audit]:[Legislative scrutiny of external audit reports]]),"")</f>
        <v>3</v>
      </c>
      <c r="N179">
        <f>IFERROR(VALUE(VLOOKUP($F179&amp;$G179,PEFA2011all[[id]:[UD-03.1]],MATCH(N$4,PEFA2011all[[#Headers],[id]:[UD-03.1]],0),0)&amp;""),"")</f>
        <v>7</v>
      </c>
      <c r="O179">
        <f>IFERROR(VALUE(VLOOKUP($F179&amp;$G179,PEFA2011all[[id]:[UD-03.1]],MATCH(O$4,PEFA2011all[[#Headers],[id]:[UD-03.1]],0),0)&amp;""),"")</f>
        <v>1</v>
      </c>
      <c r="P179">
        <f>IFERROR(VALUE(VLOOKUP($F179&amp;$G179,PEFA2011all[[id]:[UD-03.1]],MATCH(P$4,PEFA2011all[[#Headers],[id]:[UD-03.1]],0),0)&amp;""),"")</f>
        <v>7</v>
      </c>
      <c r="Q179">
        <f>IFERROR(VALUE(VLOOKUP($F179&amp;$G179,PEFA2011all[[id]:[UD-03.1]],MATCH(Q$4,PEFA2011all[[#Headers],[id]:[UD-03.1]],0),0)&amp;""),"")</f>
        <v>7</v>
      </c>
      <c r="R179">
        <f>IFERROR(VALUE(VLOOKUP($F179&amp;$G179,PEFA2011all[[id]:[UD-03.1]],MATCH(R$4,PEFA2011all[[#Headers],[id]:[UD-03.1]],0),0)&amp;""),"")</f>
        <v>3</v>
      </c>
      <c r="S179">
        <f>IFERROR(VALUE(VLOOKUP($F179&amp;$G179,PEFA2011all[[id]:[UD-03.1]],MATCH(S$4,PEFA2011all[[#Headers],[id]:[UD-03.1]],0),0)&amp;""),"")</f>
        <v>7</v>
      </c>
      <c r="T179">
        <f>IFERROR(VALUE(VLOOKUP($F179&amp;$G179,PEFA2011all[[id]:[UD-03.1]],MATCH(T$4,PEFA2011all[[#Headers],[id]:[UD-03.1]],0),0)&amp;""),"")</f>
        <v>5</v>
      </c>
      <c r="U179">
        <f>IFERROR(VALUE(VLOOKUP($F179&amp;$G179,PEFA2011all[[id]:[UD-03.1]],MATCH(U$4,PEFA2011all[[#Headers],[id]:[UD-03.1]],0),0)&amp;""),"")</f>
        <v>3</v>
      </c>
      <c r="V179">
        <f>IFERROR(VALUE(VLOOKUP($F179&amp;$G179,PEFA2011all[[id]:[UD-03.1]],MATCH(V$4,PEFA2011all[[#Headers],[id]:[UD-03.1]],0),0)&amp;""),"")</f>
        <v>3</v>
      </c>
      <c r="W179">
        <f>IFERROR(VALUE(VLOOKUP($F179&amp;$G179,PEFA2011all[[id]:[UD-03.1]],MATCH(W$4,PEFA2011all[[#Headers],[id]:[UD-03.1]],0),0)&amp;""),"")</f>
        <v>5</v>
      </c>
      <c r="X179">
        <f>IFERROR(VALUE(VLOOKUP($F179&amp;$G179,PEFA2011all[[id]:[UD-03.1]],MATCH(X$4,PEFA2011all[[#Headers],[id]:[UD-03.1]],0),0)&amp;""),"")</f>
        <v>5</v>
      </c>
      <c r="Y179">
        <f>IFERROR(VALUE(VLOOKUP($F179&amp;$G179,PEFA2011all[[id]:[UD-03.1]],MATCH(Y$4,PEFA2011all[[#Headers],[id]:[UD-03.1]],0),0)&amp;""),"")</f>
        <v>5</v>
      </c>
      <c r="Z179">
        <f>IFERROR(VALUE(VLOOKUP($F179&amp;$G179,PEFA2011all[[id]:[UD-03.1]],MATCH(Z$4,PEFA2011all[[#Headers],[id]:[UD-03.1]],0),0)&amp;""),"")</f>
        <v>5</v>
      </c>
      <c r="AA179">
        <f>IFERROR(VALUE(VLOOKUP($F179&amp;$G179,PEFA2011all[[id]:[UD-03.1]],MATCH(AA$4,PEFA2011all[[#Headers],[id]:[UD-03.1]],0),0)&amp;""),"")</f>
        <v>3</v>
      </c>
      <c r="AB179">
        <f>IFERROR(VALUE(VLOOKUP($F179&amp;$G179,PEFA2011all[[id]:[UD-03.1]],MATCH(AB$4,PEFA2011all[[#Headers],[id]:[UD-03.1]],0),0)&amp;""),"")</f>
        <v>1</v>
      </c>
      <c r="AC179">
        <f>IFERROR(VALUE(VLOOKUP($F179&amp;$G179,PEFA2011all[[id]:[UD-03.1]],MATCH(AC$4,PEFA2011all[[#Headers],[id]:[UD-03.1]],0),0)&amp;""),"")</f>
        <v>5</v>
      </c>
      <c r="AD179">
        <f>IFERROR(VALUE(VLOOKUP($F179&amp;$G179,PEFA2011all[[id]:[UD-03.1]],MATCH(AD$4,PEFA2011all[[#Headers],[id]:[UD-03.1]],0),0)&amp;""),"")</f>
        <v>6</v>
      </c>
      <c r="AE179">
        <f>IFERROR(VALUE(VLOOKUP($F179&amp;$G179,PEFA2011all[[id]:[UD-03.1]],MATCH(AE$4,PEFA2011all[[#Headers],[id]:[UD-03.1]],0),0)&amp;""),"")</f>
        <v>4</v>
      </c>
      <c r="AF179">
        <f>IFERROR(VALUE(VLOOKUP($F179&amp;$G179,PEFA2011all[[id]:[UD-03.1]],MATCH(AF$4,PEFA2011all[[#Headers],[id]:[UD-03.1]],0),0)&amp;""),"")</f>
        <v>4</v>
      </c>
      <c r="AG179">
        <f>IFERROR(VALUE(VLOOKUP($F179&amp;$G179,PEFA2011all[[id]:[UD-03.1]],MATCH(AG$4,PEFA2011all[[#Headers],[id]:[UD-03.1]],0),0)&amp;""),"")</f>
        <v>4</v>
      </c>
      <c r="AH179">
        <f>IFERROR(VALUE(VLOOKUP($F179&amp;$G179,PEFA2011all[[id]:[UD-03.1]],MATCH(AH$4,PEFA2011all[[#Headers],[id]:[UD-03.1]],0),0)&amp;""),"")</f>
        <v>3</v>
      </c>
      <c r="AI179">
        <f>IFERROR(VALUE(VLOOKUP($F179&amp;$G179,PEFA2011all[[id]:[UD-03.1]],MATCH(AI$4,PEFA2011all[[#Headers],[id]:[UD-03.1]],0),0)&amp;""),"")</f>
        <v>5</v>
      </c>
      <c r="AJ179">
        <f>IFERROR(VALUE(VLOOKUP($F179&amp;$G179,PEFA2011all[[id]:[UD-03.1]],MATCH(AJ$4,PEFA2011all[[#Headers],[id]:[UD-03.1]],0),0)&amp;""),"")</f>
        <v>3</v>
      </c>
      <c r="AK179">
        <f>IFERROR(VALUE(VLOOKUP($F179&amp;$G179,PEFA2011all[[id]:[UD-03.1]],MATCH(AK$4,PEFA2011all[[#Headers],[id]:[UD-03.1]],0),0)&amp;""),"")</f>
        <v>5</v>
      </c>
      <c r="AL179">
        <f>IFERROR(VALUE(VLOOKUP($F179&amp;$G179,PEFA2011all[[id]:[UD-03.1]],MATCH(AL$4,PEFA2011all[[#Headers],[id]:[UD-03.1]],0),0)&amp;""),"")</f>
        <v>5</v>
      </c>
      <c r="AM179">
        <f>IFERROR(VALUE(VLOOKUP($F179&amp;$G179,PEFA2011all[[id]:[UD-03.1]],MATCH(AM$4,PEFA2011all[[#Headers],[id]:[UD-03.1]],0),0)&amp;""),"")</f>
        <v>2</v>
      </c>
      <c r="AN179">
        <f>IFERROR(VALUE(VLOOKUP($F179&amp;$G179,PEFA2011all[[id]:[UD-03.1]],MATCH(AN$4,PEFA2011all[[#Headers],[id]:[UD-03.1]],0),0)&amp;""),"")</f>
        <v>4</v>
      </c>
      <c r="AO179">
        <f>IFERROR(VALUE(VLOOKUP($F179&amp;$G179,PEFA2011all[[id]:[UD-03.1]],MATCH(AO$4,PEFA2011all[[#Headers],[id]:[UD-03.1]],0),0)&amp;""),"")</f>
        <v>3</v>
      </c>
      <c r="AP179">
        <f>IFERROR(VALUE(VLOOKUP($F179&amp;$G179,PEFA2011all[[id]:[UD-03.1]],MATCH(AP$4,PEFA2011all[[#Headers],[id]:[UD-03.1]],0),0)&amp;""),"")</f>
        <v>7</v>
      </c>
      <c r="AQ179">
        <f>IFERROR(VALUE(VLOOKUP($F179&amp;$G179,PEFA2011all[[id]:[UD-03.1]],MATCH(AQ$4,PEFA2011all[[#Headers],[id]:[UD-03.1]],0),0)&amp;""),"")</f>
        <v>3</v>
      </c>
      <c r="AR179">
        <f>IFERROR(VALUE(VLOOKUP($F179&amp;$G179,PEFA2011all[[id]:[UD-03.1]],MATCH(AR$4,PEFA2011all[[#Headers],[id]:[UD-03.1]],0),0)&amp;""),"")</f>
        <v>3</v>
      </c>
    </row>
    <row r="180" spans="2:44" x14ac:dyDescent="0.25">
      <c r="B180">
        <v>2011</v>
      </c>
      <c r="C180" t="s">
        <v>214</v>
      </c>
      <c r="D180" t="e" vm="116">
        <v>#VALUE!</v>
      </c>
      <c r="E180" t="str" cm="1">
        <f t="array" ref="E180">_FV(PEFA2011[[#This Row],[Country-abb]],"Abbreviation")</f>
        <v>TH</v>
      </c>
      <c r="F180" t="str">
        <f>_xlfn.XLOOKUP(PEFA2011[[#This Row],[ISO-2]],'Code'!$B$2:$B$250,'Code'!$C$2:$C$250,"",0)</f>
        <v>THA</v>
      </c>
      <c r="G180">
        <v>2009</v>
      </c>
      <c r="H180">
        <f>IFERROR(AVERAGE(PEFA2011[[#This Row],[Aggregate expenditure out-turn compared to original approved budget]:[Stock and monitoring of expenditure payment arrears]]),"")</f>
        <v>6.5</v>
      </c>
      <c r="I180">
        <f>IFERROR(AVERAGE(PEFA2011[[#This Row],[Classification of the budget]:[Public access to key fiscal information]]),"")</f>
        <v>5</v>
      </c>
      <c r="J180">
        <f>IFERROR(AVERAGE(PEFA2011[[#This Row],[Orderliness and participation in the annual budget process]:[Multi-year perspective in fiscal planning, expenditure policy and budgeting]]),"")</f>
        <v>5</v>
      </c>
      <c r="K180">
        <f>IFERROR(AVERAGE(PEFA2011[[#This Row],[Transparency of taxpayer obligations and liabilities]:[Effectiveness of internal audit]]),"")</f>
        <v>5.5555555555555554</v>
      </c>
      <c r="L180">
        <f>IFERROR(AVERAGE(PEFA2011[[#This Row],[Timeliness and regularity of accounts reconciliation]:[Quality and timeliness of annual financial statements]]),"")</f>
        <v>4.75</v>
      </c>
      <c r="M180">
        <f>IFERROR(AVERAGE(PEFA2011[[#This Row],[Scope, nature and follow-up of external audit]:[Legislative scrutiny of external audit reports]]),"")</f>
        <v>4</v>
      </c>
      <c r="N180">
        <f>IFERROR(VALUE(VLOOKUP($F180&amp;$G180,PEFA2011all[[id]:[UD-03.1]],MATCH(N$4,PEFA2011all[[#Headers],[id]:[UD-03.1]],0),0)&amp;""),"")</f>
        <v>5</v>
      </c>
      <c r="O180">
        <f>IFERROR(VALUE(VLOOKUP($F180&amp;$G180,PEFA2011all[[id]:[UD-03.1]],MATCH(O$4,PEFA2011all[[#Headers],[id]:[UD-03.1]],0),0)&amp;""),"")</f>
        <v>7</v>
      </c>
      <c r="P180">
        <f>IFERROR(VALUE(VLOOKUP($F180&amp;$G180,PEFA2011all[[id]:[UD-03.1]],MATCH(P$4,PEFA2011all[[#Headers],[id]:[UD-03.1]],0),0)&amp;""),"")</f>
        <v>7</v>
      </c>
      <c r="Q180">
        <f>IFERROR(VALUE(VLOOKUP($F180&amp;$G180,PEFA2011all[[id]:[UD-03.1]],MATCH(Q$4,PEFA2011all[[#Headers],[id]:[UD-03.1]],0),0)&amp;""),"")</f>
        <v>7</v>
      </c>
      <c r="R180">
        <f>IFERROR(VALUE(VLOOKUP($F180&amp;$G180,PEFA2011all[[id]:[UD-03.1]],MATCH(R$4,PEFA2011all[[#Headers],[id]:[UD-03.1]],0),0)&amp;""),"")</f>
        <v>5</v>
      </c>
      <c r="S180">
        <f>IFERROR(VALUE(VLOOKUP($F180&amp;$G180,PEFA2011all[[id]:[UD-03.1]],MATCH(S$4,PEFA2011all[[#Headers],[id]:[UD-03.1]],0),0)&amp;""),"")</f>
        <v>5</v>
      </c>
      <c r="T180">
        <f>IFERROR(VALUE(VLOOKUP($F180&amp;$G180,PEFA2011all[[id]:[UD-03.1]],MATCH(T$4,PEFA2011all[[#Headers],[id]:[UD-03.1]],0),0)&amp;""),"")</f>
        <v>6</v>
      </c>
      <c r="U180">
        <f>IFERROR(VALUE(VLOOKUP($F180&amp;$G180,PEFA2011all[[id]:[UD-03.1]],MATCH(U$4,PEFA2011all[[#Headers],[id]:[UD-03.1]],0),0)&amp;""),"")</f>
        <v>2</v>
      </c>
      <c r="V180">
        <f>IFERROR(VALUE(VLOOKUP($F180&amp;$G180,PEFA2011all[[id]:[UD-03.1]],MATCH(V$4,PEFA2011all[[#Headers],[id]:[UD-03.1]],0),0)&amp;""),"")</f>
        <v>7</v>
      </c>
      <c r="W180">
        <f>IFERROR(VALUE(VLOOKUP($F180&amp;$G180,PEFA2011all[[id]:[UD-03.1]],MATCH(W$4,PEFA2011all[[#Headers],[id]:[UD-03.1]],0),0)&amp;""),"")</f>
        <v>5</v>
      </c>
      <c r="X180">
        <f>IFERROR(VALUE(VLOOKUP($F180&amp;$G180,PEFA2011all[[id]:[UD-03.1]],MATCH(X$4,PEFA2011all[[#Headers],[id]:[UD-03.1]],0),0)&amp;""),"")</f>
        <v>7</v>
      </c>
      <c r="Y180">
        <f>IFERROR(VALUE(VLOOKUP($F180&amp;$G180,PEFA2011all[[id]:[UD-03.1]],MATCH(Y$4,PEFA2011all[[#Headers],[id]:[UD-03.1]],0),0)&amp;""),"")</f>
        <v>3</v>
      </c>
      <c r="Z180">
        <f>IFERROR(VALUE(VLOOKUP($F180&amp;$G180,PEFA2011all[[id]:[UD-03.1]],MATCH(Z$4,PEFA2011all[[#Headers],[id]:[UD-03.1]],0),0)&amp;""),"")</f>
        <v>7</v>
      </c>
      <c r="AA180">
        <f>IFERROR(VALUE(VLOOKUP($F180&amp;$G180,PEFA2011all[[id]:[UD-03.1]],MATCH(AA$4,PEFA2011all[[#Headers],[id]:[UD-03.1]],0),0)&amp;""),"")</f>
        <v>5</v>
      </c>
      <c r="AB180">
        <f>IFERROR(VALUE(VLOOKUP($F180&amp;$G180,PEFA2011all[[id]:[UD-03.1]],MATCH(AB$4,PEFA2011all[[#Headers],[id]:[UD-03.1]],0),0)&amp;""),"")</f>
        <v>7</v>
      </c>
      <c r="AC180">
        <f>IFERROR(VALUE(VLOOKUP($F180&amp;$G180,PEFA2011all[[id]:[UD-03.1]],MATCH(AC$4,PEFA2011all[[#Headers],[id]:[UD-03.1]],0),0)&amp;""),"")</f>
        <v>7</v>
      </c>
      <c r="AD180">
        <f>IFERROR(VALUE(VLOOKUP($F180&amp;$G180,PEFA2011all[[id]:[UD-03.1]],MATCH(AD$4,PEFA2011all[[#Headers],[id]:[UD-03.1]],0),0)&amp;""),"")</f>
        <v>6</v>
      </c>
      <c r="AE180">
        <f>IFERROR(VALUE(VLOOKUP($F180&amp;$G180,PEFA2011all[[id]:[UD-03.1]],MATCH(AE$4,PEFA2011all[[#Headers],[id]:[UD-03.1]],0),0)&amp;""),"")</f>
        <v>5</v>
      </c>
      <c r="AF180">
        <f>IFERROR(VALUE(VLOOKUP($F180&amp;$G180,PEFA2011all[[id]:[UD-03.1]],MATCH(AF$4,PEFA2011all[[#Headers],[id]:[UD-03.1]],0),0)&amp;""),"")</f>
        <v>5</v>
      </c>
      <c r="AG180">
        <f>IFERROR(VALUE(VLOOKUP($F180&amp;$G180,PEFA2011all[[id]:[UD-03.1]],MATCH(AG$4,PEFA2011all[[#Headers],[id]:[UD-03.1]],0),0)&amp;""),"")</f>
        <v>4</v>
      </c>
      <c r="AH180">
        <f>IFERROR(VALUE(VLOOKUP($F180&amp;$G180,PEFA2011all[[id]:[UD-03.1]],MATCH(AH$4,PEFA2011all[[#Headers],[id]:[UD-03.1]],0),0)&amp;""),"")</f>
        <v>4</v>
      </c>
      <c r="AI180">
        <f>IFERROR(VALUE(VLOOKUP($F180&amp;$G180,PEFA2011all[[id]:[UD-03.1]],MATCH(AI$4,PEFA2011all[[#Headers],[id]:[UD-03.1]],0),0)&amp;""),"")</f>
        <v>4</v>
      </c>
      <c r="AJ180">
        <f>IFERROR(VALUE(VLOOKUP($F180&amp;$G180,PEFA2011all[[id]:[UD-03.1]],MATCH(AJ$4,PEFA2011all[[#Headers],[id]:[UD-03.1]],0),0)&amp;""),"")</f>
        <v>5</v>
      </c>
      <c r="AK180">
        <f>IFERROR(VALUE(VLOOKUP($F180&amp;$G180,PEFA2011all[[id]:[UD-03.1]],MATCH(AK$4,PEFA2011all[[#Headers],[id]:[UD-03.1]],0),0)&amp;""),"")</f>
        <v>6</v>
      </c>
      <c r="AL180">
        <f>IFERROR(VALUE(VLOOKUP($F180&amp;$G180,PEFA2011all[[id]:[UD-03.1]],MATCH(AL$4,PEFA2011all[[#Headers],[id]:[UD-03.1]],0),0)&amp;""),"")</f>
        <v>4</v>
      </c>
      <c r="AM180">
        <f>IFERROR(VALUE(VLOOKUP($F180&amp;$G180,PEFA2011all[[id]:[UD-03.1]],MATCH(AM$4,PEFA2011all[[#Headers],[id]:[UD-03.1]],0),0)&amp;""),"")</f>
        <v>5</v>
      </c>
      <c r="AN180">
        <f>IFERROR(VALUE(VLOOKUP($F180&amp;$G180,PEFA2011all[[id]:[UD-03.1]],MATCH(AN$4,PEFA2011all[[#Headers],[id]:[UD-03.1]],0),0)&amp;""),"")</f>
        <v>6</v>
      </c>
      <c r="AO180">
        <f>IFERROR(VALUE(VLOOKUP($F180&amp;$G180,PEFA2011all[[id]:[UD-03.1]],MATCH(AO$4,PEFA2011all[[#Headers],[id]:[UD-03.1]],0),0)&amp;""),"")</f>
        <v>1</v>
      </c>
      <c r="AP180" t="str">
        <f>IFERROR(VALUE(VLOOKUP($F180&amp;$G180,PEFA2011all[[id]:[UD-03.1]],MATCH(AP$4,PEFA2011all[[#Headers],[id]:[UD-03.1]],0),0)&amp;""),"")</f>
        <v/>
      </c>
      <c r="AQ180" t="str">
        <f>IFERROR(VALUE(VLOOKUP($F180&amp;$G180,PEFA2011all[[id]:[UD-03.1]],MATCH(AQ$4,PEFA2011all[[#Headers],[id]:[UD-03.1]],0),0)&amp;""),"")</f>
        <v/>
      </c>
      <c r="AR180" t="str">
        <f>IFERROR(VALUE(VLOOKUP($F180&amp;$G180,PEFA2011all[[id]:[UD-03.1]],MATCH(AR$4,PEFA2011all[[#Headers],[id]:[UD-03.1]],0),0)&amp;""),"")</f>
        <v/>
      </c>
    </row>
    <row r="181" spans="2:44" x14ac:dyDescent="0.25">
      <c r="B181">
        <v>2011</v>
      </c>
      <c r="C181" t="s">
        <v>160</v>
      </c>
      <c r="D181" t="e" vm="117">
        <v>#VALUE!</v>
      </c>
      <c r="E181" t="str" cm="1">
        <f t="array" ref="E181">_FV(PEFA2011[[#This Row],[Country-abb]],"Abbreviation")</f>
        <v>GM</v>
      </c>
      <c r="F181" t="str">
        <f>_xlfn.XLOOKUP(PEFA2011[[#This Row],[ISO-2]],'Code'!$B$2:$B$250,'Code'!$C$2:$C$250,"",0)</f>
        <v>GMB</v>
      </c>
      <c r="G181">
        <v>2015</v>
      </c>
      <c r="H181">
        <f>IFERROR(AVERAGE(PEFA2011[[#This Row],[Aggregate expenditure out-turn compared to original approved budget]:[Stock and monitoring of expenditure payment arrears]]),"")</f>
        <v>2.75</v>
      </c>
      <c r="I181">
        <f>IFERROR(AVERAGE(PEFA2011[[#This Row],[Classification of the budget]:[Public access to key fiscal information]]),"")</f>
        <v>2.5</v>
      </c>
      <c r="J181">
        <f>IFERROR(AVERAGE(PEFA2011[[#This Row],[Orderliness and participation in the annual budget process]:[Multi-year perspective in fiscal planning, expenditure policy and budgeting]]),"")</f>
        <v>6</v>
      </c>
      <c r="K181">
        <f>IFERROR(AVERAGE(PEFA2011[[#This Row],[Transparency of taxpayer obligations and liabilities]:[Effectiveness of internal audit]]),"")</f>
        <v>3.4444444444444446</v>
      </c>
      <c r="L181">
        <f>IFERROR(AVERAGE(PEFA2011[[#This Row],[Timeliness and regularity of accounts reconciliation]:[Quality and timeliness of annual financial statements]]),"")</f>
        <v>4.25</v>
      </c>
      <c r="M181">
        <f>IFERROR(AVERAGE(PEFA2011[[#This Row],[Scope, nature and follow-up of external audit]:[Legislative scrutiny of external audit reports]]),"")</f>
        <v>2</v>
      </c>
      <c r="N181">
        <f>IFERROR(VALUE(VLOOKUP($F181&amp;$G181,PEFA2011all[[id]:[UD-03.1]],MATCH(N$4,PEFA2011all[[#Headers],[id]:[UD-03.1]],0),0)&amp;""),"")</f>
        <v>3</v>
      </c>
      <c r="O181">
        <f>IFERROR(VALUE(VLOOKUP($F181&amp;$G181,PEFA2011all[[id]:[UD-03.1]],MATCH(O$4,PEFA2011all[[#Headers],[id]:[UD-03.1]],0),0)&amp;""),"")</f>
        <v>2</v>
      </c>
      <c r="P181">
        <f>IFERROR(VALUE(VLOOKUP($F181&amp;$G181,PEFA2011all[[id]:[UD-03.1]],MATCH(P$4,PEFA2011all[[#Headers],[id]:[UD-03.1]],0),0)&amp;""),"")</f>
        <v>5</v>
      </c>
      <c r="Q181">
        <f>IFERROR(VALUE(VLOOKUP($F181&amp;$G181,PEFA2011all[[id]:[UD-03.1]],MATCH(Q$4,PEFA2011all[[#Headers],[id]:[UD-03.1]],0),0)&amp;""),"")</f>
        <v>1</v>
      </c>
      <c r="R181">
        <f>IFERROR(VALUE(VLOOKUP($F181&amp;$G181,PEFA2011all[[id]:[UD-03.1]],MATCH(R$4,PEFA2011all[[#Headers],[id]:[UD-03.1]],0),0)&amp;""),"")</f>
        <v>3</v>
      </c>
      <c r="S181">
        <f>IFERROR(VALUE(VLOOKUP($F181&amp;$G181,PEFA2011all[[id]:[UD-03.1]],MATCH(S$4,PEFA2011all[[#Headers],[id]:[UD-03.1]],0),0)&amp;""),"")</f>
        <v>5</v>
      </c>
      <c r="T181">
        <f>IFERROR(VALUE(VLOOKUP($F181&amp;$G181,PEFA2011all[[id]:[UD-03.1]],MATCH(T$4,PEFA2011all[[#Headers],[id]:[UD-03.1]],0),0)&amp;""),"")</f>
        <v>1</v>
      </c>
      <c r="U181">
        <f>IFERROR(VALUE(VLOOKUP($F181&amp;$G181,PEFA2011all[[id]:[UD-03.1]],MATCH(U$4,PEFA2011all[[#Headers],[id]:[UD-03.1]],0),0)&amp;""),"")</f>
        <v>1</v>
      </c>
      <c r="V181">
        <f>IFERROR(VALUE(VLOOKUP($F181&amp;$G181,PEFA2011all[[id]:[UD-03.1]],MATCH(V$4,PEFA2011all[[#Headers],[id]:[UD-03.1]],0),0)&amp;""),"")</f>
        <v>2</v>
      </c>
      <c r="W181">
        <f>IFERROR(VALUE(VLOOKUP($F181&amp;$G181,PEFA2011all[[id]:[UD-03.1]],MATCH(W$4,PEFA2011all[[#Headers],[id]:[UD-03.1]],0),0)&amp;""),"")</f>
        <v>3</v>
      </c>
      <c r="X181">
        <f>IFERROR(VALUE(VLOOKUP($F181&amp;$G181,PEFA2011all[[id]:[UD-03.1]],MATCH(X$4,PEFA2011all[[#Headers],[id]:[UD-03.1]],0),0)&amp;""),"")</f>
        <v>7</v>
      </c>
      <c r="Y181">
        <f>IFERROR(VALUE(VLOOKUP($F181&amp;$G181,PEFA2011all[[id]:[UD-03.1]],MATCH(Y$4,PEFA2011all[[#Headers],[id]:[UD-03.1]],0),0)&amp;""),"")</f>
        <v>5</v>
      </c>
      <c r="Z181">
        <f>IFERROR(VALUE(VLOOKUP($F181&amp;$G181,PEFA2011all[[id]:[UD-03.1]],MATCH(Z$4,PEFA2011all[[#Headers],[id]:[UD-03.1]],0),0)&amp;""),"")</f>
        <v>5</v>
      </c>
      <c r="AA181">
        <f>IFERROR(VALUE(VLOOKUP($F181&amp;$G181,PEFA2011all[[id]:[UD-03.1]],MATCH(AA$4,PEFA2011all[[#Headers],[id]:[UD-03.1]],0),0)&amp;""),"")</f>
        <v>4</v>
      </c>
      <c r="AB181">
        <f>IFERROR(VALUE(VLOOKUP($F181&amp;$G181,PEFA2011all[[id]:[UD-03.1]],MATCH(AB$4,PEFA2011all[[#Headers],[id]:[UD-03.1]],0),0)&amp;""),"")</f>
        <v>2</v>
      </c>
      <c r="AC181">
        <f>IFERROR(VALUE(VLOOKUP($F181&amp;$G181,PEFA2011all[[id]:[UD-03.1]],MATCH(AC$4,PEFA2011all[[#Headers],[id]:[UD-03.1]],0),0)&amp;""),"")</f>
        <v>2</v>
      </c>
      <c r="AD181">
        <f>IFERROR(VALUE(VLOOKUP($F181&amp;$G181,PEFA2011all[[id]:[UD-03.1]],MATCH(AD$4,PEFA2011all[[#Headers],[id]:[UD-03.1]],0),0)&amp;""),"")</f>
        <v>6</v>
      </c>
      <c r="AE181">
        <f>IFERROR(VALUE(VLOOKUP($F181&amp;$G181,PEFA2011all[[id]:[UD-03.1]],MATCH(AE$4,PEFA2011all[[#Headers],[id]:[UD-03.1]],0),0)&amp;""),"")</f>
        <v>4</v>
      </c>
      <c r="AF181">
        <f>IFERROR(VALUE(VLOOKUP($F181&amp;$G181,PEFA2011all[[id]:[UD-03.1]],MATCH(AF$4,PEFA2011all[[#Headers],[id]:[UD-03.1]],0),0)&amp;""),"")</f>
        <v>2</v>
      </c>
      <c r="AG181">
        <f>IFERROR(VALUE(VLOOKUP($F181&amp;$G181,PEFA2011all[[id]:[UD-03.1]],MATCH(AG$4,PEFA2011all[[#Headers],[id]:[UD-03.1]],0),0)&amp;""),"")</f>
        <v>4</v>
      </c>
      <c r="AH181">
        <f>IFERROR(VALUE(VLOOKUP($F181&amp;$G181,PEFA2011all[[id]:[UD-03.1]],MATCH(AH$4,PEFA2011all[[#Headers],[id]:[UD-03.1]],0),0)&amp;""),"")</f>
        <v>2</v>
      </c>
      <c r="AI181">
        <f>IFERROR(VALUE(VLOOKUP($F181&amp;$G181,PEFA2011all[[id]:[UD-03.1]],MATCH(AI$4,PEFA2011all[[#Headers],[id]:[UD-03.1]],0),0)&amp;""),"")</f>
        <v>4</v>
      </c>
      <c r="AJ181">
        <f>IFERROR(VALUE(VLOOKUP($F181&amp;$G181,PEFA2011all[[id]:[UD-03.1]],MATCH(AJ$4,PEFA2011all[[#Headers],[id]:[UD-03.1]],0),0)&amp;""),"")</f>
        <v>3</v>
      </c>
      <c r="AK181">
        <f>IFERROR(VALUE(VLOOKUP($F181&amp;$G181,PEFA2011all[[id]:[UD-03.1]],MATCH(AK$4,PEFA2011all[[#Headers],[id]:[UD-03.1]],0),0)&amp;""),"")</f>
        <v>6</v>
      </c>
      <c r="AL181">
        <f>IFERROR(VALUE(VLOOKUP($F181&amp;$G181,PEFA2011all[[id]:[UD-03.1]],MATCH(AL$4,PEFA2011all[[#Headers],[id]:[UD-03.1]],0),0)&amp;""),"")</f>
        <v>4</v>
      </c>
      <c r="AM181">
        <f>IFERROR(VALUE(VLOOKUP($F181&amp;$G181,PEFA2011all[[id]:[UD-03.1]],MATCH(AM$4,PEFA2011all[[#Headers],[id]:[UD-03.1]],0),0)&amp;""),"")</f>
        <v>2</v>
      </c>
      <c r="AN181">
        <f>IFERROR(VALUE(VLOOKUP($F181&amp;$G181,PEFA2011all[[id]:[UD-03.1]],MATCH(AN$4,PEFA2011all[[#Headers],[id]:[UD-03.1]],0),0)&amp;""),"")</f>
        <v>2</v>
      </c>
      <c r="AO181">
        <f>IFERROR(VALUE(VLOOKUP($F181&amp;$G181,PEFA2011all[[id]:[UD-03.1]],MATCH(AO$4,PEFA2011all[[#Headers],[id]:[UD-03.1]],0),0)&amp;""),"")</f>
        <v>2</v>
      </c>
      <c r="AP181">
        <f>IFERROR(VALUE(VLOOKUP($F181&amp;$G181,PEFA2011all[[id]:[UD-03.1]],MATCH(AP$4,PEFA2011all[[#Headers],[id]:[UD-03.1]],0),0)&amp;""),"")</f>
        <v>1</v>
      </c>
      <c r="AQ181">
        <f>IFERROR(VALUE(VLOOKUP($F181&amp;$G181,PEFA2011all[[id]:[UD-03.1]],MATCH(AQ$4,PEFA2011all[[#Headers],[id]:[UD-03.1]],0),0)&amp;""),"")</f>
        <v>2</v>
      </c>
      <c r="AR181">
        <f>IFERROR(VALUE(VLOOKUP($F181&amp;$G181,PEFA2011all[[id]:[UD-03.1]],MATCH(AR$4,PEFA2011all[[#Headers],[id]:[UD-03.1]],0),0)&amp;""),"")</f>
        <v>1</v>
      </c>
    </row>
    <row r="182" spans="2:44" x14ac:dyDescent="0.25">
      <c r="B182">
        <v>2011</v>
      </c>
      <c r="C182" t="s">
        <v>144</v>
      </c>
      <c r="D182" t="e" vm="118">
        <v>#VALUE!</v>
      </c>
      <c r="E182" t="str" cm="1">
        <f t="array" ref="E182">_FV(PEFA2011[[#This Row],[Country-abb]],"Abbreviation")</f>
        <v>TL</v>
      </c>
      <c r="F182" t="str">
        <f>_xlfn.XLOOKUP(PEFA2011[[#This Row],[ISO-2]],'Code'!$B$2:$B$250,'Code'!$C$2:$C$250,"",0)</f>
        <v>TLS</v>
      </c>
      <c r="G182">
        <v>2014</v>
      </c>
      <c r="H182">
        <f>IFERROR(AVERAGE(PEFA2011[[#This Row],[Aggregate expenditure out-turn compared to original approved budget]:[Stock and monitoring of expenditure payment arrears]]),"")</f>
        <v>2.25</v>
      </c>
      <c r="I182">
        <f>IFERROR(AVERAGE(PEFA2011[[#This Row],[Classification of the budget]:[Public access to key fiscal information]]),"")</f>
        <v>4</v>
      </c>
      <c r="J182">
        <f>IFERROR(AVERAGE(PEFA2011[[#This Row],[Orderliness and participation in the annual budget process]:[Multi-year perspective in fiscal planning, expenditure policy and budgeting]]),"")</f>
        <v>4.5</v>
      </c>
      <c r="K182">
        <f>IFERROR(AVERAGE(PEFA2011[[#This Row],[Transparency of taxpayer obligations and liabilities]:[Effectiveness of internal audit]]),"")</f>
        <v>3.2222222222222223</v>
      </c>
      <c r="L182">
        <f>IFERROR(AVERAGE(PEFA2011[[#This Row],[Timeliness and regularity of accounts reconciliation]:[Quality and timeliness of annual financial statements]]),"")</f>
        <v>4.5</v>
      </c>
      <c r="M182">
        <f>IFERROR(AVERAGE(PEFA2011[[#This Row],[Scope, nature and follow-up of external audit]:[Legislative scrutiny of external audit reports]]),"")</f>
        <v>4.666666666666667</v>
      </c>
      <c r="N182">
        <f>IFERROR(VALUE(VLOOKUP($F182&amp;$G182,PEFA2011all[[id]:[UD-03.1]],MATCH(N$4,PEFA2011all[[#Headers],[id]:[UD-03.1]],0),0)&amp;""),"")</f>
        <v>1</v>
      </c>
      <c r="O182">
        <f>IFERROR(VALUE(VLOOKUP($F182&amp;$G182,PEFA2011all[[id]:[UD-03.1]],MATCH(O$4,PEFA2011all[[#Headers],[id]:[UD-03.1]],0),0)&amp;""),"")</f>
        <v>2</v>
      </c>
      <c r="P182">
        <f>IFERROR(VALUE(VLOOKUP($F182&amp;$G182,PEFA2011all[[id]:[UD-03.1]],MATCH(P$4,PEFA2011all[[#Headers],[id]:[UD-03.1]],0),0)&amp;""),"")</f>
        <v>5</v>
      </c>
      <c r="Q182">
        <f>IFERROR(VALUE(VLOOKUP($F182&amp;$G182,PEFA2011all[[id]:[UD-03.1]],MATCH(Q$4,PEFA2011all[[#Headers],[id]:[UD-03.1]],0),0)&amp;""),"")</f>
        <v>1</v>
      </c>
      <c r="R182">
        <f>IFERROR(VALUE(VLOOKUP($F182&amp;$G182,PEFA2011all[[id]:[UD-03.1]],MATCH(R$4,PEFA2011all[[#Headers],[id]:[UD-03.1]],0),0)&amp;""),"")</f>
        <v>5</v>
      </c>
      <c r="S182">
        <f>IFERROR(VALUE(VLOOKUP($F182&amp;$G182,PEFA2011all[[id]:[UD-03.1]],MATCH(S$4,PEFA2011all[[#Headers],[id]:[UD-03.1]],0),0)&amp;""),"")</f>
        <v>7</v>
      </c>
      <c r="T182">
        <f>IFERROR(VALUE(VLOOKUP($F182&amp;$G182,PEFA2011all[[id]:[UD-03.1]],MATCH(T$4,PEFA2011all[[#Headers],[id]:[UD-03.1]],0),0)&amp;""),"")</f>
        <v>2</v>
      </c>
      <c r="U182" t="str">
        <f>IFERROR(VALUE(VLOOKUP($F182&amp;$G182,PEFA2011all[[id]:[UD-03.1]],MATCH(U$4,PEFA2011all[[#Headers],[id]:[UD-03.1]],0),0)&amp;""),"")</f>
        <v/>
      </c>
      <c r="V182">
        <f>IFERROR(VALUE(VLOOKUP($F182&amp;$G182,PEFA2011all[[id]:[UD-03.1]],MATCH(V$4,PEFA2011all[[#Headers],[id]:[UD-03.1]],0),0)&amp;""),"")</f>
        <v>1</v>
      </c>
      <c r="W182">
        <f>IFERROR(VALUE(VLOOKUP($F182&amp;$G182,PEFA2011all[[id]:[UD-03.1]],MATCH(W$4,PEFA2011all[[#Headers],[id]:[UD-03.1]],0),0)&amp;""),"")</f>
        <v>5</v>
      </c>
      <c r="X182">
        <f>IFERROR(VALUE(VLOOKUP($F182&amp;$G182,PEFA2011all[[id]:[UD-03.1]],MATCH(X$4,PEFA2011all[[#Headers],[id]:[UD-03.1]],0),0)&amp;""),"")</f>
        <v>5</v>
      </c>
      <c r="Y182">
        <f>IFERROR(VALUE(VLOOKUP($F182&amp;$G182,PEFA2011all[[id]:[UD-03.1]],MATCH(Y$4,PEFA2011all[[#Headers],[id]:[UD-03.1]],0),0)&amp;""),"")</f>
        <v>4</v>
      </c>
      <c r="Z182">
        <f>IFERROR(VALUE(VLOOKUP($F182&amp;$G182,PEFA2011all[[id]:[UD-03.1]],MATCH(Z$4,PEFA2011all[[#Headers],[id]:[UD-03.1]],0),0)&amp;""),"")</f>
        <v>3</v>
      </c>
      <c r="AA182">
        <f>IFERROR(VALUE(VLOOKUP($F182&amp;$G182,PEFA2011all[[id]:[UD-03.1]],MATCH(AA$4,PEFA2011all[[#Headers],[id]:[UD-03.1]],0),0)&amp;""),"")</f>
        <v>3</v>
      </c>
      <c r="AB182">
        <f>IFERROR(VALUE(VLOOKUP($F182&amp;$G182,PEFA2011all[[id]:[UD-03.1]],MATCH(AB$4,PEFA2011all[[#Headers],[id]:[UD-03.1]],0),0)&amp;""),"")</f>
        <v>1</v>
      </c>
      <c r="AC182">
        <f>IFERROR(VALUE(VLOOKUP($F182&amp;$G182,PEFA2011all[[id]:[UD-03.1]],MATCH(AC$4,PEFA2011all[[#Headers],[id]:[UD-03.1]],0),0)&amp;""),"")</f>
        <v>6</v>
      </c>
      <c r="AD182">
        <f>IFERROR(VALUE(VLOOKUP($F182&amp;$G182,PEFA2011all[[id]:[UD-03.1]],MATCH(AD$4,PEFA2011all[[#Headers],[id]:[UD-03.1]],0),0)&amp;""),"")</f>
        <v>5</v>
      </c>
      <c r="AE182">
        <f>IFERROR(VALUE(VLOOKUP($F182&amp;$G182,PEFA2011all[[id]:[UD-03.1]],MATCH(AE$4,PEFA2011all[[#Headers],[id]:[UD-03.1]],0),0)&amp;""),"")</f>
        <v>4</v>
      </c>
      <c r="AF182">
        <f>IFERROR(VALUE(VLOOKUP($F182&amp;$G182,PEFA2011all[[id]:[UD-03.1]],MATCH(AF$4,PEFA2011all[[#Headers],[id]:[UD-03.1]],0),0)&amp;""),"")</f>
        <v>2</v>
      </c>
      <c r="AG182">
        <f>IFERROR(VALUE(VLOOKUP($F182&amp;$G182,PEFA2011all[[id]:[UD-03.1]],MATCH(AG$4,PEFA2011all[[#Headers],[id]:[UD-03.1]],0),0)&amp;""),"")</f>
        <v>4</v>
      </c>
      <c r="AH182">
        <f>IFERROR(VALUE(VLOOKUP($F182&amp;$G182,PEFA2011all[[id]:[UD-03.1]],MATCH(AH$4,PEFA2011all[[#Headers],[id]:[UD-03.1]],0),0)&amp;""),"")</f>
        <v>1</v>
      </c>
      <c r="AI182">
        <f>IFERROR(VALUE(VLOOKUP($F182&amp;$G182,PEFA2011all[[id]:[UD-03.1]],MATCH(AI$4,PEFA2011all[[#Headers],[id]:[UD-03.1]],0),0)&amp;""),"")</f>
        <v>6</v>
      </c>
      <c r="AJ182">
        <f>IFERROR(VALUE(VLOOKUP($F182&amp;$G182,PEFA2011all[[id]:[UD-03.1]],MATCH(AJ$4,PEFA2011all[[#Headers],[id]:[UD-03.1]],0),0)&amp;""),"")</f>
        <v>1</v>
      </c>
      <c r="AK182">
        <f>IFERROR(VALUE(VLOOKUP($F182&amp;$G182,PEFA2011all[[id]:[UD-03.1]],MATCH(AK$4,PEFA2011all[[#Headers],[id]:[UD-03.1]],0),0)&amp;""),"")</f>
        <v>4</v>
      </c>
      <c r="AL182">
        <f>IFERROR(VALUE(VLOOKUP($F182&amp;$G182,PEFA2011all[[id]:[UD-03.1]],MATCH(AL$4,PEFA2011all[[#Headers],[id]:[UD-03.1]],0),0)&amp;""),"")</f>
        <v>7</v>
      </c>
      <c r="AM182">
        <f>IFERROR(VALUE(VLOOKUP($F182&amp;$G182,PEFA2011all[[id]:[UD-03.1]],MATCH(AM$4,PEFA2011all[[#Headers],[id]:[UD-03.1]],0),0)&amp;""),"")</f>
        <v>4</v>
      </c>
      <c r="AN182">
        <f>IFERROR(VALUE(VLOOKUP($F182&amp;$G182,PEFA2011all[[id]:[UD-03.1]],MATCH(AN$4,PEFA2011all[[#Headers],[id]:[UD-03.1]],0),0)&amp;""),"")</f>
        <v>6</v>
      </c>
      <c r="AO182">
        <f>IFERROR(VALUE(VLOOKUP($F182&amp;$G182,PEFA2011all[[id]:[UD-03.1]],MATCH(AO$4,PEFA2011all[[#Headers],[id]:[UD-03.1]],0),0)&amp;""),"")</f>
        <v>4</v>
      </c>
      <c r="AP182" t="str">
        <f>IFERROR(VALUE(VLOOKUP($F182&amp;$G182,PEFA2011all[[id]:[UD-03.1]],MATCH(AP$4,PEFA2011all[[#Headers],[id]:[UD-03.1]],0),0)&amp;""),"")</f>
        <v/>
      </c>
      <c r="AQ182">
        <f>IFERROR(VALUE(VLOOKUP($F182&amp;$G182,PEFA2011all[[id]:[UD-03.1]],MATCH(AQ$4,PEFA2011all[[#Headers],[id]:[UD-03.1]],0),0)&amp;""),"")</f>
        <v>4</v>
      </c>
      <c r="AR182">
        <f>IFERROR(VALUE(VLOOKUP($F182&amp;$G182,PEFA2011all[[id]:[UD-03.1]],MATCH(AR$4,PEFA2011all[[#Headers],[id]:[UD-03.1]],0),0)&amp;""),"")</f>
        <v>1</v>
      </c>
    </row>
    <row r="183" spans="2:44" x14ac:dyDescent="0.25">
      <c r="B183">
        <v>2011</v>
      </c>
      <c r="C183" t="s">
        <v>144</v>
      </c>
      <c r="D183" t="e" vm="118">
        <v>#VALUE!</v>
      </c>
      <c r="E183" t="str" cm="1">
        <f t="array" ref="E183">_FV(PEFA2011[[#This Row],[Country-abb]],"Abbreviation")</f>
        <v>TL</v>
      </c>
      <c r="F183" t="str">
        <f>_xlfn.XLOOKUP(PEFA2011[[#This Row],[ISO-2]],'Code'!$B$2:$B$250,'Code'!$C$2:$C$250,"",0)</f>
        <v>TLS</v>
      </c>
      <c r="G183">
        <v>2010</v>
      </c>
      <c r="H183">
        <f>IFERROR(AVERAGE(PEFA2011[[#This Row],[Aggregate expenditure out-turn compared to original approved budget]:[Stock and monitoring of expenditure payment arrears]]),"")</f>
        <v>3.25</v>
      </c>
      <c r="I183">
        <f>IFERROR(AVERAGE(PEFA2011[[#This Row],[Classification of the budget]:[Public access to key fiscal information]]),"")</f>
        <v>4</v>
      </c>
      <c r="J183">
        <f>IFERROR(AVERAGE(PEFA2011[[#This Row],[Orderliness and participation in the annual budget process]:[Multi-year perspective in fiscal planning, expenditure policy and budgeting]]),"")</f>
        <v>3</v>
      </c>
      <c r="K183">
        <f>IFERROR(AVERAGE(PEFA2011[[#This Row],[Transparency of taxpayer obligations and liabilities]:[Effectiveness of internal audit]]),"")</f>
        <v>2.8888888888888888</v>
      </c>
      <c r="L183">
        <f>IFERROR(AVERAGE(PEFA2011[[#This Row],[Timeliness and regularity of accounts reconciliation]:[Quality and timeliness of annual financial statements]]),"")</f>
        <v>3.5</v>
      </c>
      <c r="M183">
        <f>IFERROR(AVERAGE(PEFA2011[[#This Row],[Scope, nature and follow-up of external audit]:[Legislative scrutiny of external audit reports]]),"")</f>
        <v>3.3333333333333335</v>
      </c>
      <c r="N183">
        <f>IFERROR(VALUE(VLOOKUP($F183&amp;$G183,PEFA2011all[[id]:[UD-03.1]],MATCH(N$4,PEFA2011all[[#Headers],[id]:[UD-03.1]],0),0)&amp;""),"")</f>
        <v>1</v>
      </c>
      <c r="O183">
        <f>IFERROR(VALUE(VLOOKUP($F183&amp;$G183,PEFA2011all[[id]:[UD-03.1]],MATCH(O$4,PEFA2011all[[#Headers],[id]:[UD-03.1]],0),0)&amp;""),"")</f>
        <v>7</v>
      </c>
      <c r="P183">
        <f>IFERROR(VALUE(VLOOKUP($F183&amp;$G183,PEFA2011all[[id]:[UD-03.1]],MATCH(P$4,PEFA2011all[[#Headers],[id]:[UD-03.1]],0),0)&amp;""),"")</f>
        <v>3</v>
      </c>
      <c r="Q183">
        <f>IFERROR(VALUE(VLOOKUP($F183&amp;$G183,PEFA2011all[[id]:[UD-03.1]],MATCH(Q$4,PEFA2011all[[#Headers],[id]:[UD-03.1]],0),0)&amp;""),"")</f>
        <v>2</v>
      </c>
      <c r="R183">
        <f>IFERROR(VALUE(VLOOKUP($F183&amp;$G183,PEFA2011all[[id]:[UD-03.1]],MATCH(R$4,PEFA2011all[[#Headers],[id]:[UD-03.1]],0),0)&amp;""),"")</f>
        <v>5</v>
      </c>
      <c r="S183">
        <f>IFERROR(VALUE(VLOOKUP($F183&amp;$G183,PEFA2011all[[id]:[UD-03.1]],MATCH(S$4,PEFA2011all[[#Headers],[id]:[UD-03.1]],0),0)&amp;""),"")</f>
        <v>7</v>
      </c>
      <c r="T183">
        <f>IFERROR(VALUE(VLOOKUP($F183&amp;$G183,PEFA2011all[[id]:[UD-03.1]],MATCH(T$4,PEFA2011all[[#Headers],[id]:[UD-03.1]],0),0)&amp;""),"")</f>
        <v>2</v>
      </c>
      <c r="U183" t="str">
        <f>IFERROR(VALUE(VLOOKUP($F183&amp;$G183,PEFA2011all[[id]:[UD-03.1]],MATCH(U$4,PEFA2011all[[#Headers],[id]:[UD-03.1]],0),0)&amp;""),"")</f>
        <v/>
      </c>
      <c r="V183">
        <f>IFERROR(VALUE(VLOOKUP($F183&amp;$G183,PEFA2011all[[id]:[UD-03.1]],MATCH(V$4,PEFA2011all[[#Headers],[id]:[UD-03.1]],0),0)&amp;""),"")</f>
        <v>1</v>
      </c>
      <c r="W183">
        <f>IFERROR(VALUE(VLOOKUP($F183&amp;$G183,PEFA2011all[[id]:[UD-03.1]],MATCH(W$4,PEFA2011all[[#Headers],[id]:[UD-03.1]],0),0)&amp;""),"")</f>
        <v>5</v>
      </c>
      <c r="X183">
        <f>IFERROR(VALUE(VLOOKUP($F183&amp;$G183,PEFA2011all[[id]:[UD-03.1]],MATCH(X$4,PEFA2011all[[#Headers],[id]:[UD-03.1]],0),0)&amp;""),"")</f>
        <v>4</v>
      </c>
      <c r="Y183">
        <f>IFERROR(VALUE(VLOOKUP($F183&amp;$G183,PEFA2011all[[id]:[UD-03.1]],MATCH(Y$4,PEFA2011all[[#Headers],[id]:[UD-03.1]],0),0)&amp;""),"")</f>
        <v>2</v>
      </c>
      <c r="Z183">
        <f>IFERROR(VALUE(VLOOKUP($F183&amp;$G183,PEFA2011all[[id]:[UD-03.1]],MATCH(Z$4,PEFA2011all[[#Headers],[id]:[UD-03.1]],0),0)&amp;""),"")</f>
        <v>3</v>
      </c>
      <c r="AA183">
        <f>IFERROR(VALUE(VLOOKUP($F183&amp;$G183,PEFA2011all[[id]:[UD-03.1]],MATCH(AA$4,PEFA2011all[[#Headers],[id]:[UD-03.1]],0),0)&amp;""),"")</f>
        <v>2</v>
      </c>
      <c r="AB183">
        <f>IFERROR(VALUE(VLOOKUP($F183&amp;$G183,PEFA2011all[[id]:[UD-03.1]],MATCH(AB$4,PEFA2011all[[#Headers],[id]:[UD-03.1]],0),0)&amp;""),"")</f>
        <v>2</v>
      </c>
      <c r="AC183">
        <f>IFERROR(VALUE(VLOOKUP($F183&amp;$G183,PEFA2011all[[id]:[UD-03.1]],MATCH(AC$4,PEFA2011all[[#Headers],[id]:[UD-03.1]],0),0)&amp;""),"")</f>
        <v>6</v>
      </c>
      <c r="AD183">
        <f>IFERROR(VALUE(VLOOKUP($F183&amp;$G183,PEFA2011all[[id]:[UD-03.1]],MATCH(AD$4,PEFA2011all[[#Headers],[id]:[UD-03.1]],0),0)&amp;""),"")</f>
        <v>3</v>
      </c>
      <c r="AE183">
        <f>IFERROR(VALUE(VLOOKUP($F183&amp;$G183,PEFA2011all[[id]:[UD-03.1]],MATCH(AE$4,PEFA2011all[[#Headers],[id]:[UD-03.1]],0),0)&amp;""),"")</f>
        <v>2</v>
      </c>
      <c r="AF183">
        <f>IFERROR(VALUE(VLOOKUP($F183&amp;$G183,PEFA2011all[[id]:[UD-03.1]],MATCH(AF$4,PEFA2011all[[#Headers],[id]:[UD-03.1]],0),0)&amp;""),"")</f>
        <v>3</v>
      </c>
      <c r="AG183">
        <f>IFERROR(VALUE(VLOOKUP($F183&amp;$G183,PEFA2011all[[id]:[UD-03.1]],MATCH(AG$4,PEFA2011all[[#Headers],[id]:[UD-03.1]],0),0)&amp;""),"")</f>
        <v>4</v>
      </c>
      <c r="AH183">
        <f>IFERROR(VALUE(VLOOKUP($F183&amp;$G183,PEFA2011all[[id]:[UD-03.1]],MATCH(AH$4,PEFA2011all[[#Headers],[id]:[UD-03.1]],0),0)&amp;""),"")</f>
        <v>1</v>
      </c>
      <c r="AI183">
        <f>IFERROR(VALUE(VLOOKUP($F183&amp;$G183,PEFA2011all[[id]:[UD-03.1]],MATCH(AI$4,PEFA2011all[[#Headers],[id]:[UD-03.1]],0),0)&amp;""),"")</f>
        <v>5</v>
      </c>
      <c r="AJ183">
        <f>IFERROR(VALUE(VLOOKUP($F183&amp;$G183,PEFA2011all[[id]:[UD-03.1]],MATCH(AJ$4,PEFA2011all[[#Headers],[id]:[UD-03.1]],0),0)&amp;""),"")</f>
        <v>1</v>
      </c>
      <c r="AK183">
        <f>IFERROR(VALUE(VLOOKUP($F183&amp;$G183,PEFA2011all[[id]:[UD-03.1]],MATCH(AK$4,PEFA2011all[[#Headers],[id]:[UD-03.1]],0),0)&amp;""),"")</f>
        <v>4</v>
      </c>
      <c r="AL183">
        <f>IFERROR(VALUE(VLOOKUP($F183&amp;$G183,PEFA2011all[[id]:[UD-03.1]],MATCH(AL$4,PEFA2011all[[#Headers],[id]:[UD-03.1]],0),0)&amp;""),"")</f>
        <v>4</v>
      </c>
      <c r="AM183">
        <f>IFERROR(VALUE(VLOOKUP($F183&amp;$G183,PEFA2011all[[id]:[UD-03.1]],MATCH(AM$4,PEFA2011all[[#Headers],[id]:[UD-03.1]],0),0)&amp;""),"")</f>
        <v>4</v>
      </c>
      <c r="AN183">
        <f>IFERROR(VALUE(VLOOKUP($F183&amp;$G183,PEFA2011all[[id]:[UD-03.1]],MATCH(AN$4,PEFA2011all[[#Headers],[id]:[UD-03.1]],0),0)&amp;""),"")</f>
        <v>4</v>
      </c>
      <c r="AO183">
        <f>IFERROR(VALUE(VLOOKUP($F183&amp;$G183,PEFA2011all[[id]:[UD-03.1]],MATCH(AO$4,PEFA2011all[[#Headers],[id]:[UD-03.1]],0),0)&amp;""),"")</f>
        <v>2</v>
      </c>
      <c r="AP183" t="str">
        <f>IFERROR(VALUE(VLOOKUP($F183&amp;$G183,PEFA2011all[[id]:[UD-03.1]],MATCH(AP$4,PEFA2011all[[#Headers],[id]:[UD-03.1]],0),0)&amp;""),"")</f>
        <v/>
      </c>
      <c r="AQ183">
        <f>IFERROR(VALUE(VLOOKUP($F183&amp;$G183,PEFA2011all[[id]:[UD-03.1]],MATCH(AQ$4,PEFA2011all[[#Headers],[id]:[UD-03.1]],0),0)&amp;""),"")</f>
        <v>2</v>
      </c>
      <c r="AR183">
        <f>IFERROR(VALUE(VLOOKUP($F183&amp;$G183,PEFA2011all[[id]:[UD-03.1]],MATCH(AR$4,PEFA2011all[[#Headers],[id]:[UD-03.1]],0),0)&amp;""),"")</f>
        <v>1</v>
      </c>
    </row>
    <row r="184" spans="2:44" x14ac:dyDescent="0.25">
      <c r="B184">
        <v>2011</v>
      </c>
      <c r="C184" t="s">
        <v>144</v>
      </c>
      <c r="D184" t="e" vm="118">
        <v>#VALUE!</v>
      </c>
      <c r="E184" t="str" cm="1">
        <f t="array" ref="E184">_FV(PEFA2011[[#This Row],[Country-abb]],"Abbreviation")</f>
        <v>TL</v>
      </c>
      <c r="F184" t="str">
        <f>_xlfn.XLOOKUP(PEFA2011[[#This Row],[ISO-2]],'Code'!$B$2:$B$250,'Code'!$C$2:$C$250,"",0)</f>
        <v>TLS</v>
      </c>
      <c r="G184">
        <v>2007</v>
      </c>
      <c r="H184">
        <f>IFERROR(AVERAGE(PEFA2011[[#This Row],[Aggregate expenditure out-turn compared to original approved budget]:[Stock and monitoring of expenditure payment arrears]]),"")</f>
        <v>2.5</v>
      </c>
      <c r="I184">
        <f>IFERROR(AVERAGE(PEFA2011[[#This Row],[Classification of the budget]:[Public access to key fiscal information]]),"")</f>
        <v>4.5999999999999996</v>
      </c>
      <c r="J184">
        <f>IFERROR(AVERAGE(PEFA2011[[#This Row],[Orderliness and participation in the annual budget process]:[Multi-year perspective in fiscal planning, expenditure policy and budgeting]]),"")</f>
        <v>5.5</v>
      </c>
      <c r="K184">
        <f>IFERROR(AVERAGE(PEFA2011[[#This Row],[Transparency of taxpayer obligations and liabilities]:[Effectiveness of internal audit]]),"")</f>
        <v>2.8888888888888888</v>
      </c>
      <c r="L184">
        <f>IFERROR(AVERAGE(PEFA2011[[#This Row],[Timeliness and regularity of accounts reconciliation]:[Quality and timeliness of annual financial statements]]),"")</f>
        <v>2.5</v>
      </c>
      <c r="M184">
        <f>IFERROR(AVERAGE(PEFA2011[[#This Row],[Scope, nature and follow-up of external audit]:[Legislative scrutiny of external audit reports]]),"")</f>
        <v>2.6666666666666665</v>
      </c>
      <c r="N184">
        <f>IFERROR(VALUE(VLOOKUP($F184&amp;$G184,PEFA2011all[[id]:[UD-03.1]],MATCH(N$4,PEFA2011all[[#Headers],[id]:[UD-03.1]],0),0)&amp;""),"")</f>
        <v>1</v>
      </c>
      <c r="O184">
        <f>IFERROR(VALUE(VLOOKUP($F184&amp;$G184,PEFA2011all[[id]:[UD-03.1]],MATCH(O$4,PEFA2011all[[#Headers],[id]:[UD-03.1]],0),0)&amp;""),"")</f>
        <v>1</v>
      </c>
      <c r="P184">
        <f>IFERROR(VALUE(VLOOKUP($F184&amp;$G184,PEFA2011all[[id]:[UD-03.1]],MATCH(P$4,PEFA2011all[[#Headers],[id]:[UD-03.1]],0),0)&amp;""),"")</f>
        <v>7</v>
      </c>
      <c r="Q184">
        <f>IFERROR(VALUE(VLOOKUP($F184&amp;$G184,PEFA2011all[[id]:[UD-03.1]],MATCH(Q$4,PEFA2011all[[#Headers],[id]:[UD-03.1]],0),0)&amp;""),"")</f>
        <v>1</v>
      </c>
      <c r="R184">
        <f>IFERROR(VALUE(VLOOKUP($F184&amp;$G184,PEFA2011all[[id]:[UD-03.1]],MATCH(R$4,PEFA2011all[[#Headers],[id]:[UD-03.1]],0),0)&amp;""),"")</f>
        <v>1</v>
      </c>
      <c r="S184">
        <f>IFERROR(VALUE(VLOOKUP($F184&amp;$G184,PEFA2011all[[id]:[UD-03.1]],MATCH(S$4,PEFA2011all[[#Headers],[id]:[UD-03.1]],0),0)&amp;""),"")</f>
        <v>5</v>
      </c>
      <c r="T184">
        <f>IFERROR(VALUE(VLOOKUP($F184&amp;$G184,PEFA2011all[[id]:[UD-03.1]],MATCH(T$4,PEFA2011all[[#Headers],[id]:[UD-03.1]],0),0)&amp;""),"")</f>
        <v>7</v>
      </c>
      <c r="U184" t="str">
        <f>IFERROR(VALUE(VLOOKUP($F184&amp;$G184,PEFA2011all[[id]:[UD-03.1]],MATCH(U$4,PEFA2011all[[#Headers],[id]:[UD-03.1]],0),0)&amp;""),"")</f>
        <v/>
      </c>
      <c r="V184">
        <f>IFERROR(VALUE(VLOOKUP($F184&amp;$G184,PEFA2011all[[id]:[UD-03.1]],MATCH(V$4,PEFA2011all[[#Headers],[id]:[UD-03.1]],0),0)&amp;""),"")</f>
        <v>7</v>
      </c>
      <c r="W184">
        <f>IFERROR(VALUE(VLOOKUP($F184&amp;$G184,PEFA2011all[[id]:[UD-03.1]],MATCH(W$4,PEFA2011all[[#Headers],[id]:[UD-03.1]],0),0)&amp;""),"")</f>
        <v>3</v>
      </c>
      <c r="X184">
        <f>IFERROR(VALUE(VLOOKUP($F184&amp;$G184,PEFA2011all[[id]:[UD-03.1]],MATCH(X$4,PEFA2011all[[#Headers],[id]:[UD-03.1]],0),0)&amp;""),"")</f>
        <v>5</v>
      </c>
      <c r="Y184">
        <f>IFERROR(VALUE(VLOOKUP($F184&amp;$G184,PEFA2011all[[id]:[UD-03.1]],MATCH(Y$4,PEFA2011all[[#Headers],[id]:[UD-03.1]],0),0)&amp;""),"")</f>
        <v>6</v>
      </c>
      <c r="Z184">
        <f>IFERROR(VALUE(VLOOKUP($F184&amp;$G184,PEFA2011all[[id]:[UD-03.1]],MATCH(Z$4,PEFA2011all[[#Headers],[id]:[UD-03.1]],0),0)&amp;""),"")</f>
        <v>2</v>
      </c>
      <c r="AA184">
        <f>IFERROR(VALUE(VLOOKUP($F184&amp;$G184,PEFA2011all[[id]:[UD-03.1]],MATCH(AA$4,PEFA2011all[[#Headers],[id]:[UD-03.1]],0),0)&amp;""),"")</f>
        <v>4</v>
      </c>
      <c r="AB184">
        <f>IFERROR(VALUE(VLOOKUP($F184&amp;$G184,PEFA2011all[[id]:[UD-03.1]],MATCH(AB$4,PEFA2011all[[#Headers],[id]:[UD-03.1]],0),0)&amp;""),"")</f>
        <v>1</v>
      </c>
      <c r="AC184">
        <f>IFERROR(VALUE(VLOOKUP($F184&amp;$G184,PEFA2011all[[id]:[UD-03.1]],MATCH(AC$4,PEFA2011all[[#Headers],[id]:[UD-03.1]],0),0)&amp;""),"")</f>
        <v>2</v>
      </c>
      <c r="AD184">
        <f>IFERROR(VALUE(VLOOKUP($F184&amp;$G184,PEFA2011all[[id]:[UD-03.1]],MATCH(AD$4,PEFA2011all[[#Headers],[id]:[UD-03.1]],0),0)&amp;""),"")</f>
        <v>7</v>
      </c>
      <c r="AE184">
        <f>IFERROR(VALUE(VLOOKUP($F184&amp;$G184,PEFA2011all[[id]:[UD-03.1]],MATCH(AE$4,PEFA2011all[[#Headers],[id]:[UD-03.1]],0),0)&amp;""),"")</f>
        <v>2</v>
      </c>
      <c r="AF184">
        <f>IFERROR(VALUE(VLOOKUP($F184&amp;$G184,PEFA2011all[[id]:[UD-03.1]],MATCH(AF$4,PEFA2011all[[#Headers],[id]:[UD-03.1]],0),0)&amp;""),"")</f>
        <v>5</v>
      </c>
      <c r="AG184">
        <f>IFERROR(VALUE(VLOOKUP($F184&amp;$G184,PEFA2011all[[id]:[UD-03.1]],MATCH(AG$4,PEFA2011all[[#Headers],[id]:[UD-03.1]],0),0)&amp;""),"")</f>
        <v>2</v>
      </c>
      <c r="AH184">
        <f>IFERROR(VALUE(VLOOKUP($F184&amp;$G184,PEFA2011all[[id]:[UD-03.1]],MATCH(AH$4,PEFA2011all[[#Headers],[id]:[UD-03.1]],0),0)&amp;""),"")</f>
        <v>1</v>
      </c>
      <c r="AI184">
        <f>IFERROR(VALUE(VLOOKUP($F184&amp;$G184,PEFA2011all[[id]:[UD-03.1]],MATCH(AI$4,PEFA2011all[[#Headers],[id]:[UD-03.1]],0),0)&amp;""),"")</f>
        <v>1</v>
      </c>
      <c r="AJ184">
        <f>IFERROR(VALUE(VLOOKUP($F184&amp;$G184,PEFA2011all[[id]:[UD-03.1]],MATCH(AJ$4,PEFA2011all[[#Headers],[id]:[UD-03.1]],0),0)&amp;""),"")</f>
        <v>1</v>
      </c>
      <c r="AK184">
        <f>IFERROR(VALUE(VLOOKUP($F184&amp;$G184,PEFA2011all[[id]:[UD-03.1]],MATCH(AK$4,PEFA2011all[[#Headers],[id]:[UD-03.1]],0),0)&amp;""),"")</f>
        <v>4</v>
      </c>
      <c r="AL184">
        <f>IFERROR(VALUE(VLOOKUP($F184&amp;$G184,PEFA2011all[[id]:[UD-03.1]],MATCH(AL$4,PEFA2011all[[#Headers],[id]:[UD-03.1]],0),0)&amp;""),"")</f>
        <v>4</v>
      </c>
      <c r="AM184">
        <f>IFERROR(VALUE(VLOOKUP($F184&amp;$G184,PEFA2011all[[id]:[UD-03.1]],MATCH(AM$4,PEFA2011all[[#Headers],[id]:[UD-03.1]],0),0)&amp;""),"")</f>
        <v>2</v>
      </c>
      <c r="AN184">
        <f>IFERROR(VALUE(VLOOKUP($F184&amp;$G184,PEFA2011all[[id]:[UD-03.1]],MATCH(AN$4,PEFA2011all[[#Headers],[id]:[UD-03.1]],0),0)&amp;""),"")</f>
        <v>4</v>
      </c>
      <c r="AO184">
        <f>IFERROR(VALUE(VLOOKUP($F184&amp;$G184,PEFA2011all[[id]:[UD-03.1]],MATCH(AO$4,PEFA2011all[[#Headers],[id]:[UD-03.1]],0),0)&amp;""),"")</f>
        <v>2</v>
      </c>
      <c r="AP184">
        <f>IFERROR(VALUE(VLOOKUP($F184&amp;$G184,PEFA2011all[[id]:[UD-03.1]],MATCH(AP$4,PEFA2011all[[#Headers],[id]:[UD-03.1]],0),0)&amp;""),"")</f>
        <v>2</v>
      </c>
      <c r="AQ184">
        <f>IFERROR(VALUE(VLOOKUP($F184&amp;$G184,PEFA2011all[[id]:[UD-03.1]],MATCH(AQ$4,PEFA2011all[[#Headers],[id]:[UD-03.1]],0),0)&amp;""),"")</f>
        <v>1</v>
      </c>
      <c r="AR184">
        <f>IFERROR(VALUE(VLOOKUP($F184&amp;$G184,PEFA2011all[[id]:[UD-03.1]],MATCH(AR$4,PEFA2011all[[#Headers],[id]:[UD-03.1]],0),0)&amp;""),"")</f>
        <v>1</v>
      </c>
    </row>
    <row r="185" spans="2:44" x14ac:dyDescent="0.25">
      <c r="B185">
        <v>2011</v>
      </c>
      <c r="C185" t="s">
        <v>211</v>
      </c>
      <c r="D185" t="e" vm="46">
        <v>#VALUE!</v>
      </c>
      <c r="E185" t="str" cm="1">
        <f t="array" ref="E185">_FV(PEFA2011[[#This Row],[Country-abb]],"Abbreviation")</f>
        <v>TG</v>
      </c>
      <c r="F185" t="str">
        <f>_xlfn.XLOOKUP(PEFA2011[[#This Row],[ISO-2]],'Code'!$B$2:$B$250,'Code'!$C$2:$C$250,"",0)</f>
        <v>TGO</v>
      </c>
      <c r="G185">
        <v>2006</v>
      </c>
      <c r="H185">
        <f>IFERROR(AVERAGE(PEFA2011[[#This Row],[Aggregate expenditure out-turn compared to original approved budget]:[Stock and monitoring of expenditure payment arrears]]),"")</f>
        <v>1</v>
      </c>
      <c r="I185">
        <f>IFERROR(AVERAGE(PEFA2011[[#This Row],[Classification of the budget]:[Public access to key fiscal information]]),"")</f>
        <v>2</v>
      </c>
      <c r="J185">
        <f>IFERROR(AVERAGE(PEFA2011[[#This Row],[Orderliness and participation in the annual budget process]:[Multi-year perspective in fiscal planning, expenditure policy and budgeting]]),"")</f>
        <v>4</v>
      </c>
      <c r="K185">
        <f>IFERROR(AVERAGE(PEFA2011[[#This Row],[Transparency of taxpayer obligations and liabilities]:[Effectiveness of internal audit]]),"")</f>
        <v>2.2000000000000002</v>
      </c>
      <c r="L185">
        <f>IFERROR(AVERAGE(PEFA2011[[#This Row],[Timeliness and regularity of accounts reconciliation]:[Quality and timeliness of annual financial statements]]),"")</f>
        <v>1</v>
      </c>
      <c r="M185">
        <f>IFERROR(AVERAGE(PEFA2011[[#This Row],[Scope, nature and follow-up of external audit]:[Legislative scrutiny of external audit reports]]),"")</f>
        <v>1.6666666666666667</v>
      </c>
      <c r="N185">
        <f>IFERROR(VALUE(VLOOKUP($F185&amp;$G185,PEFA2011all[[id]:[UD-03.1]],MATCH(N$4,PEFA2011all[[#Headers],[id]:[UD-03.1]],0),0)&amp;""),"")</f>
        <v>1</v>
      </c>
      <c r="O185">
        <f>IFERROR(VALUE(VLOOKUP($F185&amp;$G185,PEFA2011all[[id]:[UD-03.1]],MATCH(O$4,PEFA2011all[[#Headers],[id]:[UD-03.1]],0),0)&amp;""),"")</f>
        <v>1</v>
      </c>
      <c r="P185">
        <f>IFERROR(VALUE(VLOOKUP($F185&amp;$G185,PEFA2011all[[id]:[UD-03.1]],MATCH(P$4,PEFA2011all[[#Headers],[id]:[UD-03.1]],0),0)&amp;""),"")</f>
        <v>1</v>
      </c>
      <c r="Q185">
        <f>IFERROR(VALUE(VLOOKUP($F185&amp;$G185,PEFA2011all[[id]:[UD-03.1]],MATCH(Q$4,PEFA2011all[[#Headers],[id]:[UD-03.1]],0),0)&amp;""),"")</f>
        <v>1</v>
      </c>
      <c r="R185">
        <f>IFERROR(VALUE(VLOOKUP($F185&amp;$G185,PEFA2011all[[id]:[UD-03.1]],MATCH(R$4,PEFA2011all[[#Headers],[id]:[UD-03.1]],0),0)&amp;""),"")</f>
        <v>3</v>
      </c>
      <c r="S185">
        <f>IFERROR(VALUE(VLOOKUP($F185&amp;$G185,PEFA2011all[[id]:[UD-03.1]],MATCH(S$4,PEFA2011all[[#Headers],[id]:[UD-03.1]],0),0)&amp;""),"")</f>
        <v>3</v>
      </c>
      <c r="T185">
        <f>IFERROR(VALUE(VLOOKUP($F185&amp;$G185,PEFA2011all[[id]:[UD-03.1]],MATCH(T$4,PEFA2011all[[#Headers],[id]:[UD-03.1]],0),0)&amp;""),"")</f>
        <v>1</v>
      </c>
      <c r="U185">
        <f>IFERROR(VALUE(VLOOKUP($F185&amp;$G185,PEFA2011all[[id]:[UD-03.1]],MATCH(U$4,PEFA2011all[[#Headers],[id]:[UD-03.1]],0),0)&amp;""),"")</f>
        <v>3</v>
      </c>
      <c r="V185">
        <f>IFERROR(VALUE(VLOOKUP($F185&amp;$G185,PEFA2011all[[id]:[UD-03.1]],MATCH(V$4,PEFA2011all[[#Headers],[id]:[UD-03.1]],0),0)&amp;""),"")</f>
        <v>1</v>
      </c>
      <c r="W185">
        <f>IFERROR(VALUE(VLOOKUP($F185&amp;$G185,PEFA2011all[[id]:[UD-03.1]],MATCH(W$4,PEFA2011all[[#Headers],[id]:[UD-03.1]],0),0)&amp;""),"")</f>
        <v>1</v>
      </c>
      <c r="X185">
        <f>IFERROR(VALUE(VLOOKUP($F185&amp;$G185,PEFA2011all[[id]:[UD-03.1]],MATCH(X$4,PEFA2011all[[#Headers],[id]:[UD-03.1]],0),0)&amp;""),"")</f>
        <v>7</v>
      </c>
      <c r="Y185">
        <f>IFERROR(VALUE(VLOOKUP($F185&amp;$G185,PEFA2011all[[id]:[UD-03.1]],MATCH(Y$4,PEFA2011all[[#Headers],[id]:[UD-03.1]],0),0)&amp;""),"")</f>
        <v>1</v>
      </c>
      <c r="Z185" t="str">
        <f>IFERROR(VALUE(VLOOKUP($F185&amp;$G185,PEFA2011all[[id]:[UD-03.1]],MATCH(Z$4,PEFA2011all[[#Headers],[id]:[UD-03.1]],0),0)&amp;""),"")</f>
        <v/>
      </c>
      <c r="AA185" t="str">
        <f>IFERROR(VALUE(VLOOKUP($F185&amp;$G185,PEFA2011all[[id]:[UD-03.1]],MATCH(AA$4,PEFA2011all[[#Headers],[id]:[UD-03.1]],0),0)&amp;""),"")</f>
        <v/>
      </c>
      <c r="AB185" t="str">
        <f>IFERROR(VALUE(VLOOKUP($F185&amp;$G185,PEFA2011all[[id]:[UD-03.1]],MATCH(AB$4,PEFA2011all[[#Headers],[id]:[UD-03.1]],0),0)&amp;""),"")</f>
        <v/>
      </c>
      <c r="AC185">
        <f>IFERROR(VALUE(VLOOKUP($F185&amp;$G185,PEFA2011all[[id]:[UD-03.1]],MATCH(AC$4,PEFA2011all[[#Headers],[id]:[UD-03.1]],0),0)&amp;""),"")</f>
        <v>1</v>
      </c>
      <c r="AD185">
        <f>IFERROR(VALUE(VLOOKUP($F185&amp;$G185,PEFA2011all[[id]:[UD-03.1]],MATCH(AD$4,PEFA2011all[[#Headers],[id]:[UD-03.1]],0),0)&amp;""),"")</f>
        <v>1</v>
      </c>
      <c r="AE185">
        <f>IFERROR(VALUE(VLOOKUP($F185&amp;$G185,PEFA2011all[[id]:[UD-03.1]],MATCH(AE$4,PEFA2011all[[#Headers],[id]:[UD-03.1]],0),0)&amp;""),"")</f>
        <v>3</v>
      </c>
      <c r="AF185" t="str">
        <f>IFERROR(VALUE(VLOOKUP($F185&amp;$G185,PEFA2011all[[id]:[UD-03.1]],MATCH(AF$4,PEFA2011all[[#Headers],[id]:[UD-03.1]],0),0)&amp;""),"")</f>
        <v/>
      </c>
      <c r="AG185">
        <f>IFERROR(VALUE(VLOOKUP($F185&amp;$G185,PEFA2011all[[id]:[UD-03.1]],MATCH(AG$4,PEFA2011all[[#Headers],[id]:[UD-03.1]],0),0)&amp;""),"")</f>
        <v>3</v>
      </c>
      <c r="AH185">
        <f>IFERROR(VALUE(VLOOKUP($F185&amp;$G185,PEFA2011all[[id]:[UD-03.1]],MATCH(AH$4,PEFA2011all[[#Headers],[id]:[UD-03.1]],0),0)&amp;""),"")</f>
        <v>3</v>
      </c>
      <c r="AI185">
        <f>IFERROR(VALUE(VLOOKUP($F185&amp;$G185,PEFA2011all[[id]:[UD-03.1]],MATCH(AI$4,PEFA2011all[[#Headers],[id]:[UD-03.1]],0),0)&amp;""),"")</f>
        <v>1</v>
      </c>
      <c r="AJ185">
        <f>IFERROR(VALUE(VLOOKUP($F185&amp;$G185,PEFA2011all[[id]:[UD-03.1]],MATCH(AJ$4,PEFA2011all[[#Headers],[id]:[UD-03.1]],0),0)&amp;""),"")</f>
        <v>1</v>
      </c>
      <c r="AK185">
        <f>IFERROR(VALUE(VLOOKUP($F185&amp;$G185,PEFA2011all[[id]:[UD-03.1]],MATCH(AK$4,PEFA2011all[[#Headers],[id]:[UD-03.1]],0),0)&amp;""),"")</f>
        <v>1</v>
      </c>
      <c r="AL185">
        <f>IFERROR(VALUE(VLOOKUP($F185&amp;$G185,PEFA2011all[[id]:[UD-03.1]],MATCH(AL$4,PEFA2011all[[#Headers],[id]:[UD-03.1]],0),0)&amp;""),"")</f>
        <v>1</v>
      </c>
      <c r="AM185">
        <f>IFERROR(VALUE(VLOOKUP($F185&amp;$G185,PEFA2011all[[id]:[UD-03.1]],MATCH(AM$4,PEFA2011all[[#Headers],[id]:[UD-03.1]],0),0)&amp;""),"")</f>
        <v>1</v>
      </c>
      <c r="AN185">
        <f>IFERROR(VALUE(VLOOKUP($F185&amp;$G185,PEFA2011all[[id]:[UD-03.1]],MATCH(AN$4,PEFA2011all[[#Headers],[id]:[UD-03.1]],0),0)&amp;""),"")</f>
        <v>3</v>
      </c>
      <c r="AO185">
        <f>IFERROR(VALUE(VLOOKUP($F185&amp;$G185,PEFA2011all[[id]:[UD-03.1]],MATCH(AO$4,PEFA2011all[[#Headers],[id]:[UD-03.1]],0),0)&amp;""),"")</f>
        <v>1</v>
      </c>
      <c r="AP185" t="str">
        <f>IFERROR(VALUE(VLOOKUP($F185&amp;$G185,PEFA2011all[[id]:[UD-03.1]],MATCH(AP$4,PEFA2011all[[#Headers],[id]:[UD-03.1]],0),0)&amp;""),"")</f>
        <v/>
      </c>
      <c r="AQ185" t="str">
        <f>IFERROR(VALUE(VLOOKUP($F185&amp;$G185,PEFA2011all[[id]:[UD-03.1]],MATCH(AQ$4,PEFA2011all[[#Headers],[id]:[UD-03.1]],0),0)&amp;""),"")</f>
        <v/>
      </c>
      <c r="AR185" t="str">
        <f>IFERROR(VALUE(VLOOKUP($F185&amp;$G185,PEFA2011all[[id]:[UD-03.1]],MATCH(AR$4,PEFA2011all[[#Headers],[id]:[UD-03.1]],0),0)&amp;""),"")</f>
        <v/>
      </c>
    </row>
    <row r="186" spans="2:44" x14ac:dyDescent="0.25">
      <c r="B186">
        <v>2011</v>
      </c>
      <c r="C186" t="s">
        <v>211</v>
      </c>
      <c r="D186" t="e" vm="46">
        <v>#VALUE!</v>
      </c>
      <c r="E186" t="str" cm="1">
        <f t="array" ref="E186">_FV(PEFA2011[[#This Row],[Country-abb]],"Abbreviation")</f>
        <v>TG</v>
      </c>
      <c r="F186" t="str">
        <f>_xlfn.XLOOKUP(PEFA2011[[#This Row],[ISO-2]],'Code'!$B$2:$B$250,'Code'!$C$2:$C$250,"",0)</f>
        <v>TGO</v>
      </c>
      <c r="G186">
        <v>2009</v>
      </c>
      <c r="H186">
        <f>IFERROR(AVERAGE(PEFA2011[[#This Row],[Aggregate expenditure out-turn compared to original approved budget]:[Stock and monitoring of expenditure payment arrears]]),"")</f>
        <v>2.5</v>
      </c>
      <c r="I186">
        <f>IFERROR(AVERAGE(PEFA2011[[#This Row],[Classification of the budget]:[Public access to key fiscal information]]),"")</f>
        <v>1.6</v>
      </c>
      <c r="J186">
        <f>IFERROR(AVERAGE(PEFA2011[[#This Row],[Orderliness and participation in the annual budget process]:[Multi-year perspective in fiscal planning, expenditure policy and budgeting]]),"")</f>
        <v>3</v>
      </c>
      <c r="K186">
        <f>IFERROR(AVERAGE(PEFA2011[[#This Row],[Transparency of taxpayer obligations and liabilities]:[Effectiveness of internal audit]]),"")</f>
        <v>2.6666666666666665</v>
      </c>
      <c r="L186">
        <f>IFERROR(AVERAGE(PEFA2011[[#This Row],[Timeliness and regularity of accounts reconciliation]:[Quality and timeliness of annual financial statements]]),"")</f>
        <v>1.5</v>
      </c>
      <c r="M186">
        <f>IFERROR(AVERAGE(PEFA2011[[#This Row],[Scope, nature and follow-up of external audit]:[Legislative scrutiny of external audit reports]]),"")</f>
        <v>2</v>
      </c>
      <c r="N186">
        <f>IFERROR(VALUE(VLOOKUP($F186&amp;$G186,PEFA2011all[[id]:[UD-03.1]],MATCH(N$4,PEFA2011all[[#Headers],[id]:[UD-03.1]],0),0)&amp;""),"")</f>
        <v>3</v>
      </c>
      <c r="O186">
        <f>IFERROR(VALUE(VLOOKUP($F186&amp;$G186,PEFA2011all[[id]:[UD-03.1]],MATCH(O$4,PEFA2011all[[#Headers],[id]:[UD-03.1]],0),0)&amp;""),"")</f>
        <v>5</v>
      </c>
      <c r="P186">
        <f>IFERROR(VALUE(VLOOKUP($F186&amp;$G186,PEFA2011all[[id]:[UD-03.1]],MATCH(P$4,PEFA2011all[[#Headers],[id]:[UD-03.1]],0),0)&amp;""),"")</f>
        <v>1</v>
      </c>
      <c r="Q186">
        <f>IFERROR(VALUE(VLOOKUP($F186&amp;$G186,PEFA2011all[[id]:[UD-03.1]],MATCH(Q$4,PEFA2011all[[#Headers],[id]:[UD-03.1]],0),0)&amp;""),"")</f>
        <v>1</v>
      </c>
      <c r="R186">
        <f>IFERROR(VALUE(VLOOKUP($F186&amp;$G186,PEFA2011all[[id]:[UD-03.1]],MATCH(R$4,PEFA2011all[[#Headers],[id]:[UD-03.1]],0),0)&amp;""),"")</f>
        <v>3</v>
      </c>
      <c r="S186">
        <f>IFERROR(VALUE(VLOOKUP($F186&amp;$G186,PEFA2011all[[id]:[UD-03.1]],MATCH(S$4,PEFA2011all[[#Headers],[id]:[UD-03.1]],0),0)&amp;""),"")</f>
        <v>1</v>
      </c>
      <c r="T186">
        <f>IFERROR(VALUE(VLOOKUP($F186&amp;$G186,PEFA2011all[[id]:[UD-03.1]],MATCH(T$4,PEFA2011all[[#Headers],[id]:[UD-03.1]],0),0)&amp;""),"")</f>
        <v>2</v>
      </c>
      <c r="U186" t="str">
        <f>IFERROR(VALUE(VLOOKUP($F186&amp;$G186,PEFA2011all[[id]:[UD-03.1]],MATCH(U$4,PEFA2011all[[#Headers],[id]:[UD-03.1]],0),0)&amp;""),"")</f>
        <v/>
      </c>
      <c r="V186">
        <f>IFERROR(VALUE(VLOOKUP($F186&amp;$G186,PEFA2011all[[id]:[UD-03.1]],MATCH(V$4,PEFA2011all[[#Headers],[id]:[UD-03.1]],0),0)&amp;""),"")</f>
        <v>1</v>
      </c>
      <c r="W186">
        <f>IFERROR(VALUE(VLOOKUP($F186&amp;$G186,PEFA2011all[[id]:[UD-03.1]],MATCH(W$4,PEFA2011all[[#Headers],[id]:[UD-03.1]],0),0)&amp;""),"")</f>
        <v>1</v>
      </c>
      <c r="X186">
        <f>IFERROR(VALUE(VLOOKUP($F186&amp;$G186,PEFA2011all[[id]:[UD-03.1]],MATCH(X$4,PEFA2011all[[#Headers],[id]:[UD-03.1]],0),0)&amp;""),"")</f>
        <v>5</v>
      </c>
      <c r="Y186">
        <f>IFERROR(VALUE(VLOOKUP($F186&amp;$G186,PEFA2011all[[id]:[UD-03.1]],MATCH(Y$4,PEFA2011all[[#Headers],[id]:[UD-03.1]],0),0)&amp;""),"")</f>
        <v>1</v>
      </c>
      <c r="Z186">
        <f>IFERROR(VALUE(VLOOKUP($F186&amp;$G186,PEFA2011all[[id]:[UD-03.1]],MATCH(Z$4,PEFA2011all[[#Headers],[id]:[UD-03.1]],0),0)&amp;""),"")</f>
        <v>5</v>
      </c>
      <c r="AA186">
        <f>IFERROR(VALUE(VLOOKUP($F186&amp;$G186,PEFA2011all[[id]:[UD-03.1]],MATCH(AA$4,PEFA2011all[[#Headers],[id]:[UD-03.1]],0),0)&amp;""),"")</f>
        <v>4</v>
      </c>
      <c r="AB186">
        <f>IFERROR(VALUE(VLOOKUP($F186&amp;$G186,PEFA2011all[[id]:[UD-03.1]],MATCH(AB$4,PEFA2011all[[#Headers],[id]:[UD-03.1]],0),0)&amp;""),"")</f>
        <v>2</v>
      </c>
      <c r="AC186">
        <f>IFERROR(VALUE(VLOOKUP($F186&amp;$G186,PEFA2011all[[id]:[UD-03.1]],MATCH(AC$4,PEFA2011all[[#Headers],[id]:[UD-03.1]],0),0)&amp;""),"")</f>
        <v>2</v>
      </c>
      <c r="AD186">
        <f>IFERROR(VALUE(VLOOKUP($F186&amp;$G186,PEFA2011all[[id]:[UD-03.1]],MATCH(AD$4,PEFA2011all[[#Headers],[id]:[UD-03.1]],0),0)&amp;""),"")</f>
        <v>3</v>
      </c>
      <c r="AE186">
        <f>IFERROR(VALUE(VLOOKUP($F186&amp;$G186,PEFA2011all[[id]:[UD-03.1]],MATCH(AE$4,PEFA2011all[[#Headers],[id]:[UD-03.1]],0),0)&amp;""),"")</f>
        <v>2</v>
      </c>
      <c r="AF186">
        <f>IFERROR(VALUE(VLOOKUP($F186&amp;$G186,PEFA2011all[[id]:[UD-03.1]],MATCH(AF$4,PEFA2011all[[#Headers],[id]:[UD-03.1]],0),0)&amp;""),"")</f>
        <v>2</v>
      </c>
      <c r="AG186">
        <f>IFERROR(VALUE(VLOOKUP($F186&amp;$G186,PEFA2011all[[id]:[UD-03.1]],MATCH(AG$4,PEFA2011all[[#Headers],[id]:[UD-03.1]],0),0)&amp;""),"")</f>
        <v>2</v>
      </c>
      <c r="AH186">
        <f>IFERROR(VALUE(VLOOKUP($F186&amp;$G186,PEFA2011all[[id]:[UD-03.1]],MATCH(AH$4,PEFA2011all[[#Headers],[id]:[UD-03.1]],0),0)&amp;""),"")</f>
        <v>2</v>
      </c>
      <c r="AI186">
        <f>IFERROR(VALUE(VLOOKUP($F186&amp;$G186,PEFA2011all[[id]:[UD-03.1]],MATCH(AI$4,PEFA2011all[[#Headers],[id]:[UD-03.1]],0),0)&amp;""),"")</f>
        <v>3</v>
      </c>
      <c r="AJ186">
        <f>IFERROR(VALUE(VLOOKUP($F186&amp;$G186,PEFA2011all[[id]:[UD-03.1]],MATCH(AJ$4,PEFA2011all[[#Headers],[id]:[UD-03.1]],0),0)&amp;""),"")</f>
        <v>1</v>
      </c>
      <c r="AK186">
        <f>IFERROR(VALUE(VLOOKUP($F186&amp;$G186,PEFA2011all[[id]:[UD-03.1]],MATCH(AK$4,PEFA2011all[[#Headers],[id]:[UD-03.1]],0),0)&amp;""),"")</f>
        <v>1</v>
      </c>
      <c r="AL186">
        <f>IFERROR(VALUE(VLOOKUP($F186&amp;$G186,PEFA2011all[[id]:[UD-03.1]],MATCH(AL$4,PEFA2011all[[#Headers],[id]:[UD-03.1]],0),0)&amp;""),"")</f>
        <v>1</v>
      </c>
      <c r="AM186" t="str">
        <f>IFERROR(VALUE(VLOOKUP($F186&amp;$G186,PEFA2011all[[id]:[UD-03.1]],MATCH(AM$4,PEFA2011all[[#Headers],[id]:[UD-03.1]],0),0)&amp;""),"")</f>
        <v/>
      </c>
      <c r="AN186">
        <f>IFERROR(VALUE(VLOOKUP($F186&amp;$G186,PEFA2011all[[id]:[UD-03.1]],MATCH(AN$4,PEFA2011all[[#Headers],[id]:[UD-03.1]],0),0)&amp;""),"")</f>
        <v>2</v>
      </c>
      <c r="AO186" t="str">
        <f>IFERROR(VALUE(VLOOKUP($F186&amp;$G186,PEFA2011all[[id]:[UD-03.1]],MATCH(AO$4,PEFA2011all[[#Headers],[id]:[UD-03.1]],0),0)&amp;""),"")</f>
        <v/>
      </c>
      <c r="AP186">
        <f>IFERROR(VALUE(VLOOKUP($F186&amp;$G186,PEFA2011all[[id]:[UD-03.1]],MATCH(AP$4,PEFA2011all[[#Headers],[id]:[UD-03.1]],0),0)&amp;""),"")</f>
        <v>1</v>
      </c>
      <c r="AQ186">
        <f>IFERROR(VALUE(VLOOKUP($F186&amp;$G186,PEFA2011all[[id]:[UD-03.1]],MATCH(AQ$4,PEFA2011all[[#Headers],[id]:[UD-03.1]],0),0)&amp;""),"")</f>
        <v>2</v>
      </c>
      <c r="AR186">
        <f>IFERROR(VALUE(VLOOKUP($F186&amp;$G186,PEFA2011all[[id]:[UD-03.1]],MATCH(AR$4,PEFA2011all[[#Headers],[id]:[UD-03.1]],0),0)&amp;""),"")</f>
        <v>1</v>
      </c>
    </row>
    <row r="187" spans="2:44" x14ac:dyDescent="0.25">
      <c r="B187">
        <v>2011</v>
      </c>
      <c r="C187" t="s">
        <v>225</v>
      </c>
      <c r="D187" t="e" vm="59">
        <v>#VALUE!</v>
      </c>
      <c r="E187" t="str" cm="1">
        <f t="array" ref="E187">_FV(PEFA2011[[#This Row],[Country-abb]],"Abbreviation")</f>
        <v>TO</v>
      </c>
      <c r="F187" t="str">
        <f>_xlfn.XLOOKUP(PEFA2011[[#This Row],[ISO-2]],'Code'!$B$2:$B$250,'Code'!$C$2:$C$250,"",0)</f>
        <v>TON</v>
      </c>
      <c r="G187">
        <v>2010</v>
      </c>
      <c r="H187">
        <f>IFERROR(AVERAGE(PEFA2011[[#This Row],[Aggregate expenditure out-turn compared to original approved budget]:[Stock and monitoring of expenditure payment arrears]]),"")</f>
        <v>5.75</v>
      </c>
      <c r="I187">
        <f>IFERROR(AVERAGE(PEFA2011[[#This Row],[Classification of the budget]:[Public access to key fiscal information]]),"")</f>
        <v>4.5999999999999996</v>
      </c>
      <c r="J187">
        <f>IFERROR(AVERAGE(PEFA2011[[#This Row],[Orderliness and participation in the annual budget process]:[Multi-year perspective in fiscal planning, expenditure policy and budgeting]]),"")</f>
        <v>5</v>
      </c>
      <c r="K187">
        <f>IFERROR(AVERAGE(PEFA2011[[#This Row],[Transparency of taxpayer obligations and liabilities]:[Effectiveness of internal audit]]),"")</f>
        <v>4.8888888888888893</v>
      </c>
      <c r="L187">
        <f>IFERROR(AVERAGE(PEFA2011[[#This Row],[Timeliness and regularity of accounts reconciliation]:[Quality and timeliness of annual financial statements]]),"")</f>
        <v>3</v>
      </c>
      <c r="M187">
        <f>IFERROR(AVERAGE(PEFA2011[[#This Row],[Scope, nature and follow-up of external audit]:[Legislative scrutiny of external audit reports]]),"")</f>
        <v>1.6666666666666667</v>
      </c>
      <c r="N187">
        <f>IFERROR(VALUE(VLOOKUP($F187&amp;$G187,PEFA2011all[[id]:[UD-03.1]],MATCH(N$4,PEFA2011all[[#Headers],[id]:[UD-03.1]],0),0)&amp;""),"")</f>
        <v>7</v>
      </c>
      <c r="O187">
        <f>IFERROR(VALUE(VLOOKUP($F187&amp;$G187,PEFA2011all[[id]:[UD-03.1]],MATCH(O$4,PEFA2011all[[#Headers],[id]:[UD-03.1]],0),0)&amp;""),"")</f>
        <v>3</v>
      </c>
      <c r="P187">
        <f>IFERROR(VALUE(VLOOKUP($F187&amp;$G187,PEFA2011all[[id]:[UD-03.1]],MATCH(P$4,PEFA2011all[[#Headers],[id]:[UD-03.1]],0),0)&amp;""),"")</f>
        <v>7</v>
      </c>
      <c r="Q187">
        <f>IFERROR(VALUE(VLOOKUP($F187&amp;$G187,PEFA2011all[[id]:[UD-03.1]],MATCH(Q$4,PEFA2011all[[#Headers],[id]:[UD-03.1]],0),0)&amp;""),"")</f>
        <v>6</v>
      </c>
      <c r="R187">
        <f>IFERROR(VALUE(VLOOKUP($F187&amp;$G187,PEFA2011all[[id]:[UD-03.1]],MATCH(R$4,PEFA2011all[[#Headers],[id]:[UD-03.1]],0),0)&amp;""),"")</f>
        <v>3</v>
      </c>
      <c r="S187">
        <f>IFERROR(VALUE(VLOOKUP($F187&amp;$G187,PEFA2011all[[id]:[UD-03.1]],MATCH(S$4,PEFA2011all[[#Headers],[id]:[UD-03.1]],0),0)&amp;""),"")</f>
        <v>7</v>
      </c>
      <c r="T187">
        <f>IFERROR(VALUE(VLOOKUP($F187&amp;$G187,PEFA2011all[[id]:[UD-03.1]],MATCH(T$4,PEFA2011all[[#Headers],[id]:[UD-03.1]],0),0)&amp;""),"")</f>
        <v>7</v>
      </c>
      <c r="U187" t="str">
        <f>IFERROR(VALUE(VLOOKUP($F187&amp;$G187,PEFA2011all[[id]:[UD-03.1]],MATCH(U$4,PEFA2011all[[#Headers],[id]:[UD-03.1]],0),0)&amp;""),"")</f>
        <v/>
      </c>
      <c r="V187">
        <f>IFERROR(VALUE(VLOOKUP($F187&amp;$G187,PEFA2011all[[id]:[UD-03.1]],MATCH(V$4,PEFA2011all[[#Headers],[id]:[UD-03.1]],0),0)&amp;""),"")</f>
        <v>3</v>
      </c>
      <c r="W187">
        <f>IFERROR(VALUE(VLOOKUP($F187&amp;$G187,PEFA2011all[[id]:[UD-03.1]],MATCH(W$4,PEFA2011all[[#Headers],[id]:[UD-03.1]],0),0)&amp;""),"")</f>
        <v>3</v>
      </c>
      <c r="X187">
        <f>IFERROR(VALUE(VLOOKUP($F187&amp;$G187,PEFA2011all[[id]:[UD-03.1]],MATCH(X$4,PEFA2011all[[#Headers],[id]:[UD-03.1]],0),0)&amp;""),"")</f>
        <v>7</v>
      </c>
      <c r="Y187">
        <f>IFERROR(VALUE(VLOOKUP($F187&amp;$G187,PEFA2011all[[id]:[UD-03.1]],MATCH(Y$4,PEFA2011all[[#Headers],[id]:[UD-03.1]],0),0)&amp;""),"")</f>
        <v>3</v>
      </c>
      <c r="Z187">
        <f>IFERROR(VALUE(VLOOKUP($F187&amp;$G187,PEFA2011all[[id]:[UD-03.1]],MATCH(Z$4,PEFA2011all[[#Headers],[id]:[UD-03.1]],0),0)&amp;""),"")</f>
        <v>7</v>
      </c>
      <c r="AA187">
        <f>IFERROR(VALUE(VLOOKUP($F187&amp;$G187,PEFA2011all[[id]:[UD-03.1]],MATCH(AA$4,PEFA2011all[[#Headers],[id]:[UD-03.1]],0),0)&amp;""),"")</f>
        <v>7</v>
      </c>
      <c r="AB187">
        <f>IFERROR(VALUE(VLOOKUP($F187&amp;$G187,PEFA2011all[[id]:[UD-03.1]],MATCH(AB$4,PEFA2011all[[#Headers],[id]:[UD-03.1]],0),0)&amp;""),"")</f>
        <v>2</v>
      </c>
      <c r="AC187">
        <f>IFERROR(VALUE(VLOOKUP($F187&amp;$G187,PEFA2011all[[id]:[UD-03.1]],MATCH(AC$4,PEFA2011all[[#Headers],[id]:[UD-03.1]],0),0)&amp;""),"")</f>
        <v>4</v>
      </c>
      <c r="AD187">
        <f>IFERROR(VALUE(VLOOKUP($F187&amp;$G187,PEFA2011all[[id]:[UD-03.1]],MATCH(AD$4,PEFA2011all[[#Headers],[id]:[UD-03.1]],0),0)&amp;""),"")</f>
        <v>7</v>
      </c>
      <c r="AE187">
        <f>IFERROR(VALUE(VLOOKUP($F187&amp;$G187,PEFA2011all[[id]:[UD-03.1]],MATCH(AE$4,PEFA2011all[[#Headers],[id]:[UD-03.1]],0),0)&amp;""),"")</f>
        <v>6</v>
      </c>
      <c r="AF187">
        <f>IFERROR(VALUE(VLOOKUP($F187&amp;$G187,PEFA2011all[[id]:[UD-03.1]],MATCH(AF$4,PEFA2011all[[#Headers],[id]:[UD-03.1]],0),0)&amp;""),"")</f>
        <v>3</v>
      </c>
      <c r="AG187">
        <f>IFERROR(VALUE(VLOOKUP($F187&amp;$G187,PEFA2011all[[id]:[UD-03.1]],MATCH(AG$4,PEFA2011all[[#Headers],[id]:[UD-03.1]],0),0)&amp;""),"")</f>
        <v>6</v>
      </c>
      <c r="AH187">
        <f>IFERROR(VALUE(VLOOKUP($F187&amp;$G187,PEFA2011all[[id]:[UD-03.1]],MATCH(AH$4,PEFA2011all[[#Headers],[id]:[UD-03.1]],0),0)&amp;""),"")</f>
        <v>2</v>
      </c>
      <c r="AI187">
        <f>IFERROR(VALUE(VLOOKUP($F187&amp;$G187,PEFA2011all[[id]:[UD-03.1]],MATCH(AI$4,PEFA2011all[[#Headers],[id]:[UD-03.1]],0),0)&amp;""),"")</f>
        <v>5</v>
      </c>
      <c r="AJ187">
        <f>IFERROR(VALUE(VLOOKUP($F187&amp;$G187,PEFA2011all[[id]:[UD-03.1]],MATCH(AJ$4,PEFA2011all[[#Headers],[id]:[UD-03.1]],0),0)&amp;""),"")</f>
        <v>1</v>
      </c>
      <c r="AK187">
        <f>IFERROR(VALUE(VLOOKUP($F187&amp;$G187,PEFA2011all[[id]:[UD-03.1]],MATCH(AK$4,PEFA2011all[[#Headers],[id]:[UD-03.1]],0),0)&amp;""),"")</f>
        <v>4</v>
      </c>
      <c r="AL187">
        <f>IFERROR(VALUE(VLOOKUP($F187&amp;$G187,PEFA2011all[[id]:[UD-03.1]],MATCH(AL$4,PEFA2011all[[#Headers],[id]:[UD-03.1]],0),0)&amp;""),"")</f>
        <v>2</v>
      </c>
      <c r="AM187">
        <f>IFERROR(VALUE(VLOOKUP($F187&amp;$G187,PEFA2011all[[id]:[UD-03.1]],MATCH(AM$4,PEFA2011all[[#Headers],[id]:[UD-03.1]],0),0)&amp;""),"")</f>
        <v>2</v>
      </c>
      <c r="AN187">
        <f>IFERROR(VALUE(VLOOKUP($F187&amp;$G187,PEFA2011all[[id]:[UD-03.1]],MATCH(AN$4,PEFA2011all[[#Headers],[id]:[UD-03.1]],0),0)&amp;""),"")</f>
        <v>2</v>
      </c>
      <c r="AO187">
        <f>IFERROR(VALUE(VLOOKUP($F187&amp;$G187,PEFA2011all[[id]:[UD-03.1]],MATCH(AO$4,PEFA2011all[[#Headers],[id]:[UD-03.1]],0),0)&amp;""),"")</f>
        <v>1</v>
      </c>
      <c r="AP187" t="str">
        <f>IFERROR(VALUE(VLOOKUP($F187&amp;$G187,PEFA2011all[[id]:[UD-03.1]],MATCH(AP$4,PEFA2011all[[#Headers],[id]:[UD-03.1]],0),0)&amp;""),"")</f>
        <v/>
      </c>
      <c r="AQ187">
        <f>IFERROR(VALUE(VLOOKUP($F187&amp;$G187,PEFA2011all[[id]:[UD-03.1]],MATCH(AQ$4,PEFA2011all[[#Headers],[id]:[UD-03.1]],0),0)&amp;""),"")</f>
        <v>1</v>
      </c>
      <c r="AR187">
        <f>IFERROR(VALUE(VLOOKUP($F187&amp;$G187,PEFA2011all[[id]:[UD-03.1]],MATCH(AR$4,PEFA2011all[[#Headers],[id]:[UD-03.1]],0),0)&amp;""),"")</f>
        <v>1</v>
      </c>
    </row>
    <row r="188" spans="2:44" x14ac:dyDescent="0.25">
      <c r="B188">
        <v>2011</v>
      </c>
      <c r="C188" t="s">
        <v>234</v>
      </c>
      <c r="D188" t="e" vm="119">
        <v>#VALUE!</v>
      </c>
      <c r="E188" t="str" cm="1">
        <f t="array" ref="E188">_FV(PEFA2011[[#This Row],[Country-abb]],"Abbreviation")</f>
        <v>TT</v>
      </c>
      <c r="F188" t="str">
        <f>_xlfn.XLOOKUP(PEFA2011[[#This Row],[ISO-2]],'Code'!$B$2:$B$250,'Code'!$C$2:$C$250,"",0)</f>
        <v>TTO</v>
      </c>
      <c r="G188">
        <v>2008</v>
      </c>
      <c r="H188">
        <f>IFERROR(AVERAGE(PEFA2011[[#This Row],[Aggregate expenditure out-turn compared to original approved budget]:[Stock and monitoring of expenditure payment arrears]]),"")</f>
        <v>5.25</v>
      </c>
      <c r="I188">
        <f>IFERROR(AVERAGE(PEFA2011[[#This Row],[Classification of the budget]:[Public access to key fiscal information]]),"")</f>
        <v>5.5</v>
      </c>
      <c r="J188">
        <f>IFERROR(AVERAGE(PEFA2011[[#This Row],[Orderliness and participation in the annual budget process]:[Multi-year perspective in fiscal planning, expenditure policy and budgeting]]),"")</f>
        <v>4</v>
      </c>
      <c r="K188">
        <f>IFERROR(AVERAGE(PEFA2011[[#This Row],[Transparency of taxpayer obligations and liabilities]:[Effectiveness of internal audit]]),"")</f>
        <v>4.4444444444444446</v>
      </c>
      <c r="L188">
        <f>IFERROR(AVERAGE(PEFA2011[[#This Row],[Timeliness and regularity of accounts reconciliation]:[Quality and timeliness of annual financial statements]]),"")</f>
        <v>4.25</v>
      </c>
      <c r="M188">
        <f>IFERROR(AVERAGE(PEFA2011[[#This Row],[Scope, nature and follow-up of external audit]:[Legislative scrutiny of external audit reports]]),"")</f>
        <v>3</v>
      </c>
      <c r="N188">
        <f>IFERROR(VALUE(VLOOKUP($F188&amp;$G188,PEFA2011all[[id]:[UD-03.1]],MATCH(N$4,PEFA2011all[[#Headers],[id]:[UD-03.1]],0),0)&amp;""),"")</f>
        <v>5</v>
      </c>
      <c r="O188">
        <f>IFERROR(VALUE(VLOOKUP($F188&amp;$G188,PEFA2011all[[id]:[UD-03.1]],MATCH(O$4,PEFA2011all[[#Headers],[id]:[UD-03.1]],0),0)&amp;""),"")</f>
        <v>3</v>
      </c>
      <c r="P188">
        <f>IFERROR(VALUE(VLOOKUP($F188&amp;$G188,PEFA2011all[[id]:[UD-03.1]],MATCH(P$4,PEFA2011all[[#Headers],[id]:[UD-03.1]],0),0)&amp;""),"")</f>
        <v>7</v>
      </c>
      <c r="Q188">
        <f>IFERROR(VALUE(VLOOKUP($F188&amp;$G188,PEFA2011all[[id]:[UD-03.1]],MATCH(Q$4,PEFA2011all[[#Headers],[id]:[UD-03.1]],0),0)&amp;""),"")</f>
        <v>6</v>
      </c>
      <c r="R188">
        <f>IFERROR(VALUE(VLOOKUP($F188&amp;$G188,PEFA2011all[[id]:[UD-03.1]],MATCH(R$4,PEFA2011all[[#Headers],[id]:[UD-03.1]],0),0)&amp;""),"")</f>
        <v>3</v>
      </c>
      <c r="S188">
        <f>IFERROR(VALUE(VLOOKUP($F188&amp;$G188,PEFA2011all[[id]:[UD-03.1]],MATCH(S$4,PEFA2011all[[#Headers],[id]:[UD-03.1]],0),0)&amp;""),"")</f>
        <v>5</v>
      </c>
      <c r="T188">
        <f>IFERROR(VALUE(VLOOKUP($F188&amp;$G188,PEFA2011all[[id]:[UD-03.1]],MATCH(T$4,PEFA2011all[[#Headers],[id]:[UD-03.1]],0),0)&amp;""),"")</f>
        <v>7</v>
      </c>
      <c r="U188">
        <f>IFERROR(VALUE(VLOOKUP($F188&amp;$G188,PEFA2011all[[id]:[UD-03.1]],MATCH(U$4,PEFA2011all[[#Headers],[id]:[UD-03.1]],0),0)&amp;""),"")</f>
        <v>6</v>
      </c>
      <c r="V188">
        <f>IFERROR(VALUE(VLOOKUP($F188&amp;$G188,PEFA2011all[[id]:[UD-03.1]],MATCH(V$4,PEFA2011all[[#Headers],[id]:[UD-03.1]],0),0)&amp;""),"")</f>
        <v>7</v>
      </c>
      <c r="W188">
        <f>IFERROR(VALUE(VLOOKUP($F188&amp;$G188,PEFA2011all[[id]:[UD-03.1]],MATCH(W$4,PEFA2011all[[#Headers],[id]:[UD-03.1]],0),0)&amp;""),"")</f>
        <v>5</v>
      </c>
      <c r="X188">
        <f>IFERROR(VALUE(VLOOKUP($F188&amp;$G188,PEFA2011all[[id]:[UD-03.1]],MATCH(X$4,PEFA2011all[[#Headers],[id]:[UD-03.1]],0),0)&amp;""),"")</f>
        <v>4</v>
      </c>
      <c r="Y188">
        <f>IFERROR(VALUE(VLOOKUP($F188&amp;$G188,PEFA2011all[[id]:[UD-03.1]],MATCH(Y$4,PEFA2011all[[#Headers],[id]:[UD-03.1]],0),0)&amp;""),"")</f>
        <v>4</v>
      </c>
      <c r="Z188">
        <f>IFERROR(VALUE(VLOOKUP($F188&amp;$G188,PEFA2011all[[id]:[UD-03.1]],MATCH(Z$4,PEFA2011all[[#Headers],[id]:[UD-03.1]],0),0)&amp;""),"")</f>
        <v>6</v>
      </c>
      <c r="AA188">
        <f>IFERROR(VALUE(VLOOKUP($F188&amp;$G188,PEFA2011all[[id]:[UD-03.1]],MATCH(AA$4,PEFA2011all[[#Headers],[id]:[UD-03.1]],0),0)&amp;""),"")</f>
        <v>6</v>
      </c>
      <c r="AB188">
        <f>IFERROR(VALUE(VLOOKUP($F188&amp;$G188,PEFA2011all[[id]:[UD-03.1]],MATCH(AB$4,PEFA2011all[[#Headers],[id]:[UD-03.1]],0),0)&amp;""),"")</f>
        <v>2</v>
      </c>
      <c r="AC188">
        <f>IFERROR(VALUE(VLOOKUP($F188&amp;$G188,PEFA2011all[[id]:[UD-03.1]],MATCH(AC$4,PEFA2011all[[#Headers],[id]:[UD-03.1]],0),0)&amp;""),"")</f>
        <v>6</v>
      </c>
      <c r="AD188">
        <f>IFERROR(VALUE(VLOOKUP($F188&amp;$G188,PEFA2011all[[id]:[UD-03.1]],MATCH(AD$4,PEFA2011all[[#Headers],[id]:[UD-03.1]],0),0)&amp;""),"")</f>
        <v>7</v>
      </c>
      <c r="AE188">
        <f>IFERROR(VALUE(VLOOKUP($F188&amp;$G188,PEFA2011all[[id]:[UD-03.1]],MATCH(AE$4,PEFA2011all[[#Headers],[id]:[UD-03.1]],0),0)&amp;""),"")</f>
        <v>4</v>
      </c>
      <c r="AF188">
        <f>IFERROR(VALUE(VLOOKUP($F188&amp;$G188,PEFA2011all[[id]:[UD-03.1]],MATCH(AF$4,PEFA2011all[[#Headers],[id]:[UD-03.1]],0),0)&amp;""),"")</f>
        <v>2</v>
      </c>
      <c r="AG188">
        <f>IFERROR(VALUE(VLOOKUP($F188&amp;$G188,PEFA2011all[[id]:[UD-03.1]],MATCH(AG$4,PEFA2011all[[#Headers],[id]:[UD-03.1]],0),0)&amp;""),"")</f>
        <v>4</v>
      </c>
      <c r="AH188">
        <f>IFERROR(VALUE(VLOOKUP($F188&amp;$G188,PEFA2011all[[id]:[UD-03.1]],MATCH(AH$4,PEFA2011all[[#Headers],[id]:[UD-03.1]],0),0)&amp;""),"")</f>
        <v>3</v>
      </c>
      <c r="AI188">
        <f>IFERROR(VALUE(VLOOKUP($F188&amp;$G188,PEFA2011all[[id]:[UD-03.1]],MATCH(AI$4,PEFA2011all[[#Headers],[id]:[UD-03.1]],0),0)&amp;""),"")</f>
        <v>5</v>
      </c>
      <c r="AJ188">
        <f>IFERROR(VALUE(VLOOKUP($F188&amp;$G188,PEFA2011all[[id]:[UD-03.1]],MATCH(AJ$4,PEFA2011all[[#Headers],[id]:[UD-03.1]],0),0)&amp;""),"")</f>
        <v>1</v>
      </c>
      <c r="AK188">
        <f>IFERROR(VALUE(VLOOKUP($F188&amp;$G188,PEFA2011all[[id]:[UD-03.1]],MATCH(AK$4,PEFA2011all[[#Headers],[id]:[UD-03.1]],0),0)&amp;""),"")</f>
        <v>7</v>
      </c>
      <c r="AL188">
        <f>IFERROR(VALUE(VLOOKUP($F188&amp;$G188,PEFA2011all[[id]:[UD-03.1]],MATCH(AL$4,PEFA2011all[[#Headers],[id]:[UD-03.1]],0),0)&amp;""),"")</f>
        <v>4</v>
      </c>
      <c r="AM188">
        <f>IFERROR(VALUE(VLOOKUP($F188&amp;$G188,PEFA2011all[[id]:[UD-03.1]],MATCH(AM$4,PEFA2011all[[#Headers],[id]:[UD-03.1]],0),0)&amp;""),"")</f>
        <v>5</v>
      </c>
      <c r="AN188">
        <f>IFERROR(VALUE(VLOOKUP($F188&amp;$G188,PEFA2011all[[id]:[UD-03.1]],MATCH(AN$4,PEFA2011all[[#Headers],[id]:[UD-03.1]],0),0)&amp;""),"")</f>
        <v>2</v>
      </c>
      <c r="AO188">
        <f>IFERROR(VALUE(VLOOKUP($F188&amp;$G188,PEFA2011all[[id]:[UD-03.1]],MATCH(AO$4,PEFA2011all[[#Headers],[id]:[UD-03.1]],0),0)&amp;""),"")</f>
        <v>2</v>
      </c>
      <c r="AP188" t="str">
        <f>IFERROR(VALUE(VLOOKUP($F188&amp;$G188,PEFA2011all[[id]:[UD-03.1]],MATCH(AP$4,PEFA2011all[[#Headers],[id]:[UD-03.1]],0),0)&amp;""),"")</f>
        <v/>
      </c>
      <c r="AQ188">
        <f>IFERROR(VALUE(VLOOKUP($F188&amp;$G188,PEFA2011all[[id]:[UD-03.1]],MATCH(AQ$4,PEFA2011all[[#Headers],[id]:[UD-03.1]],0),0)&amp;""),"")</f>
        <v>1</v>
      </c>
      <c r="AR188">
        <f>IFERROR(VALUE(VLOOKUP($F188&amp;$G188,PEFA2011all[[id]:[UD-03.1]],MATCH(AR$4,PEFA2011all[[#Headers],[id]:[UD-03.1]],0),0)&amp;""),"")</f>
        <v>1</v>
      </c>
    </row>
    <row r="189" spans="2:44" x14ac:dyDescent="0.25">
      <c r="B189">
        <v>2011</v>
      </c>
      <c r="C189" t="s">
        <v>220</v>
      </c>
      <c r="D189" t="e" vm="120">
        <v>#VALUE!</v>
      </c>
      <c r="E189" t="str" cm="1">
        <f t="array" ref="E189">_FV(PEFA2011[[#This Row],[Country-abb]],"Abbreviation")</f>
        <v>TN</v>
      </c>
      <c r="F189" t="str">
        <f>_xlfn.XLOOKUP(PEFA2011[[#This Row],[ISO-2]],'Code'!$B$2:$B$250,'Code'!$C$2:$C$250,"",0)</f>
        <v>TUN</v>
      </c>
      <c r="G189">
        <v>2010</v>
      </c>
      <c r="H189">
        <f>IFERROR(AVERAGE(PEFA2011[[#This Row],[Aggregate expenditure out-turn compared to original approved budget]:[Stock and monitoring of expenditure payment arrears]]),"")</f>
        <v>5.5</v>
      </c>
      <c r="I189">
        <f>IFERROR(AVERAGE(PEFA2011[[#This Row],[Classification of the budget]:[Public access to key fiscal information]]),"")</f>
        <v>5.5</v>
      </c>
      <c r="J189">
        <f>IFERROR(AVERAGE(PEFA2011[[#This Row],[Orderliness and participation in the annual budget process]:[Multi-year perspective in fiscal planning, expenditure policy and budgeting]]),"")</f>
        <v>4.5</v>
      </c>
      <c r="K189">
        <f>IFERROR(AVERAGE(PEFA2011[[#This Row],[Transparency of taxpayer obligations and liabilities]:[Effectiveness of internal audit]]),"")</f>
        <v>5.666666666666667</v>
      </c>
      <c r="L189">
        <f>IFERROR(AVERAGE(PEFA2011[[#This Row],[Timeliness and regularity of accounts reconciliation]:[Quality and timeliness of annual financial statements]]),"")</f>
        <v>5.25</v>
      </c>
      <c r="M189">
        <f>IFERROR(AVERAGE(PEFA2011[[#This Row],[Scope, nature and follow-up of external audit]:[Legislative scrutiny of external audit reports]]),"")</f>
        <v>4</v>
      </c>
      <c r="N189">
        <f>IFERROR(VALUE(VLOOKUP($F189&amp;$G189,PEFA2011all[[id]:[UD-03.1]],MATCH(N$4,PEFA2011all[[#Headers],[id]:[UD-03.1]],0),0)&amp;""),"")</f>
        <v>5</v>
      </c>
      <c r="O189">
        <f>IFERROR(VALUE(VLOOKUP($F189&amp;$G189,PEFA2011all[[id]:[UD-03.1]],MATCH(O$4,PEFA2011all[[#Headers],[id]:[UD-03.1]],0),0)&amp;""),"")</f>
        <v>3</v>
      </c>
      <c r="P189">
        <f>IFERROR(VALUE(VLOOKUP($F189&amp;$G189,PEFA2011all[[id]:[UD-03.1]],MATCH(P$4,PEFA2011all[[#Headers],[id]:[UD-03.1]],0),0)&amp;""),"")</f>
        <v>7</v>
      </c>
      <c r="Q189">
        <f>IFERROR(VALUE(VLOOKUP($F189&amp;$G189,PEFA2011all[[id]:[UD-03.1]],MATCH(Q$4,PEFA2011all[[#Headers],[id]:[UD-03.1]],0),0)&amp;""),"")</f>
        <v>7</v>
      </c>
      <c r="R189">
        <f>IFERROR(VALUE(VLOOKUP($F189&amp;$G189,PEFA2011all[[id]:[UD-03.1]],MATCH(R$4,PEFA2011all[[#Headers],[id]:[UD-03.1]],0),0)&amp;""),"")</f>
        <v>3</v>
      </c>
      <c r="S189">
        <f>IFERROR(VALUE(VLOOKUP($F189&amp;$G189,PEFA2011all[[id]:[UD-03.1]],MATCH(S$4,PEFA2011all[[#Headers],[id]:[UD-03.1]],0),0)&amp;""),"")</f>
        <v>7</v>
      </c>
      <c r="T189">
        <f>IFERROR(VALUE(VLOOKUP($F189&amp;$G189,PEFA2011all[[id]:[UD-03.1]],MATCH(T$4,PEFA2011all[[#Headers],[id]:[UD-03.1]],0),0)&amp;""),"")</f>
        <v>7</v>
      </c>
      <c r="U189">
        <f>IFERROR(VALUE(VLOOKUP($F189&amp;$G189,PEFA2011all[[id]:[UD-03.1]],MATCH(U$4,PEFA2011all[[#Headers],[id]:[UD-03.1]],0),0)&amp;""),"")</f>
        <v>5</v>
      </c>
      <c r="V189">
        <f>IFERROR(VALUE(VLOOKUP($F189&amp;$G189,PEFA2011all[[id]:[UD-03.1]],MATCH(V$4,PEFA2011all[[#Headers],[id]:[UD-03.1]],0),0)&amp;""),"")</f>
        <v>6</v>
      </c>
      <c r="W189">
        <f>IFERROR(VALUE(VLOOKUP($F189&amp;$G189,PEFA2011all[[id]:[UD-03.1]],MATCH(W$4,PEFA2011all[[#Headers],[id]:[UD-03.1]],0),0)&amp;""),"")</f>
        <v>5</v>
      </c>
      <c r="X189">
        <f>IFERROR(VALUE(VLOOKUP($F189&amp;$G189,PEFA2011all[[id]:[UD-03.1]],MATCH(X$4,PEFA2011all[[#Headers],[id]:[UD-03.1]],0),0)&amp;""),"")</f>
        <v>5</v>
      </c>
      <c r="Y189">
        <f>IFERROR(VALUE(VLOOKUP($F189&amp;$G189,PEFA2011all[[id]:[UD-03.1]],MATCH(Y$4,PEFA2011all[[#Headers],[id]:[UD-03.1]],0),0)&amp;""),"")</f>
        <v>4</v>
      </c>
      <c r="Z189">
        <f>IFERROR(VALUE(VLOOKUP($F189&amp;$G189,PEFA2011all[[id]:[UD-03.1]],MATCH(Z$4,PEFA2011all[[#Headers],[id]:[UD-03.1]],0),0)&amp;""),"")</f>
        <v>5</v>
      </c>
      <c r="AA189">
        <f>IFERROR(VALUE(VLOOKUP($F189&amp;$G189,PEFA2011all[[id]:[UD-03.1]],MATCH(AA$4,PEFA2011all[[#Headers],[id]:[UD-03.1]],0),0)&amp;""),"")</f>
        <v>6</v>
      </c>
      <c r="AB189">
        <f>IFERROR(VALUE(VLOOKUP($F189&amp;$G189,PEFA2011all[[id]:[UD-03.1]],MATCH(AB$4,PEFA2011all[[#Headers],[id]:[UD-03.1]],0),0)&amp;""),"")</f>
        <v>7</v>
      </c>
      <c r="AC189">
        <f>IFERROR(VALUE(VLOOKUP($F189&amp;$G189,PEFA2011all[[id]:[UD-03.1]],MATCH(AC$4,PEFA2011all[[#Headers],[id]:[UD-03.1]],0),0)&amp;""),"")</f>
        <v>4</v>
      </c>
      <c r="AD189">
        <f>IFERROR(VALUE(VLOOKUP($F189&amp;$G189,PEFA2011all[[id]:[UD-03.1]],MATCH(AD$4,PEFA2011all[[#Headers],[id]:[UD-03.1]],0),0)&amp;""),"")</f>
        <v>7</v>
      </c>
      <c r="AE189">
        <f>IFERROR(VALUE(VLOOKUP($F189&amp;$G189,PEFA2011all[[id]:[UD-03.1]],MATCH(AE$4,PEFA2011all[[#Headers],[id]:[UD-03.1]],0),0)&amp;""),"")</f>
        <v>6</v>
      </c>
      <c r="AF189">
        <f>IFERROR(VALUE(VLOOKUP($F189&amp;$G189,PEFA2011all[[id]:[UD-03.1]],MATCH(AF$4,PEFA2011all[[#Headers],[id]:[UD-03.1]],0),0)&amp;""),"")</f>
        <v>5</v>
      </c>
      <c r="AG189">
        <f>IFERROR(VALUE(VLOOKUP($F189&amp;$G189,PEFA2011all[[id]:[UD-03.1]],MATCH(AG$4,PEFA2011all[[#Headers],[id]:[UD-03.1]],0),0)&amp;""),"")</f>
        <v>6</v>
      </c>
      <c r="AH189">
        <f>IFERROR(VALUE(VLOOKUP($F189&amp;$G189,PEFA2011all[[id]:[UD-03.1]],MATCH(AH$4,PEFA2011all[[#Headers],[id]:[UD-03.1]],0),0)&amp;""),"")</f>
        <v>5</v>
      </c>
      <c r="AI189">
        <f>IFERROR(VALUE(VLOOKUP($F189&amp;$G189,PEFA2011all[[id]:[UD-03.1]],MATCH(AI$4,PEFA2011all[[#Headers],[id]:[UD-03.1]],0),0)&amp;""),"")</f>
        <v>6</v>
      </c>
      <c r="AJ189">
        <f>IFERROR(VALUE(VLOOKUP($F189&amp;$G189,PEFA2011all[[id]:[UD-03.1]],MATCH(AJ$4,PEFA2011all[[#Headers],[id]:[UD-03.1]],0),0)&amp;""),"")</f>
        <v>5</v>
      </c>
      <c r="AK189">
        <f>IFERROR(VALUE(VLOOKUP($F189&amp;$G189,PEFA2011all[[id]:[UD-03.1]],MATCH(AK$4,PEFA2011all[[#Headers],[id]:[UD-03.1]],0),0)&amp;""),"")</f>
        <v>6</v>
      </c>
      <c r="AL189">
        <f>IFERROR(VALUE(VLOOKUP($F189&amp;$G189,PEFA2011all[[id]:[UD-03.1]],MATCH(AL$4,PEFA2011all[[#Headers],[id]:[UD-03.1]],0),0)&amp;""),"")</f>
        <v>4</v>
      </c>
      <c r="AM189">
        <f>IFERROR(VALUE(VLOOKUP($F189&amp;$G189,PEFA2011all[[id]:[UD-03.1]],MATCH(AM$4,PEFA2011all[[#Headers],[id]:[UD-03.1]],0),0)&amp;""),"")</f>
        <v>2</v>
      </c>
      <c r="AN189">
        <f>IFERROR(VALUE(VLOOKUP($F189&amp;$G189,PEFA2011all[[id]:[UD-03.1]],MATCH(AN$4,PEFA2011all[[#Headers],[id]:[UD-03.1]],0),0)&amp;""),"")</f>
        <v>7</v>
      </c>
      <c r="AO189">
        <f>IFERROR(VALUE(VLOOKUP($F189&amp;$G189,PEFA2011all[[id]:[UD-03.1]],MATCH(AO$4,PEFA2011all[[#Headers],[id]:[UD-03.1]],0),0)&amp;""),"")</f>
        <v>3</v>
      </c>
      <c r="AP189">
        <f>IFERROR(VALUE(VLOOKUP($F189&amp;$G189,PEFA2011all[[id]:[UD-03.1]],MATCH(AP$4,PEFA2011all[[#Headers],[id]:[UD-03.1]],0),0)&amp;""),"")</f>
        <v>2</v>
      </c>
      <c r="AQ189">
        <f>IFERROR(VALUE(VLOOKUP($F189&amp;$G189,PEFA2011all[[id]:[UD-03.1]],MATCH(AQ$4,PEFA2011all[[#Headers],[id]:[UD-03.1]],0),0)&amp;""),"")</f>
        <v>5</v>
      </c>
      <c r="AR189">
        <f>IFERROR(VALUE(VLOOKUP($F189&amp;$G189,PEFA2011all[[id]:[UD-03.1]],MATCH(AR$4,PEFA2011all[[#Headers],[id]:[UD-03.1]],0),0)&amp;""),"")</f>
        <v>3</v>
      </c>
    </row>
    <row r="190" spans="2:44" x14ac:dyDescent="0.25">
      <c r="B190">
        <v>2011</v>
      </c>
      <c r="C190" t="s">
        <v>201</v>
      </c>
      <c r="D190" t="e" vm="121">
        <v>#VALUE!</v>
      </c>
      <c r="E190" t="str" cm="1">
        <f t="array" ref="E190">_FV(PEFA2011[[#This Row],[Country-abb]],"Abbreviation")</f>
        <v>TC</v>
      </c>
      <c r="F190" t="str">
        <f>_xlfn.XLOOKUP(PEFA2011[[#This Row],[ISO-2]],'Code'!$B$2:$B$250,'Code'!$C$2:$C$250,"",0)</f>
        <v>TCA</v>
      </c>
      <c r="G190">
        <v>2012</v>
      </c>
      <c r="H190">
        <f>IFERROR(AVERAGE(PEFA2011[[#This Row],[Aggregate expenditure out-turn compared to original approved budget]:[Stock and monitoring of expenditure payment arrears]]),"")</f>
        <v>2.5</v>
      </c>
      <c r="I190">
        <f>IFERROR(AVERAGE(PEFA2011[[#This Row],[Classification of the budget]:[Public access to key fiscal information]]),"")</f>
        <v>2</v>
      </c>
      <c r="J190">
        <f>IFERROR(AVERAGE(PEFA2011[[#This Row],[Orderliness and participation in the annual budget process]:[Multi-year perspective in fiscal planning, expenditure policy and budgeting]]),"")</f>
        <v>2</v>
      </c>
      <c r="K190">
        <f>IFERROR(AVERAGE(PEFA2011[[#This Row],[Transparency of taxpayer obligations and liabilities]:[Effectiveness of internal audit]]),"")</f>
        <v>4</v>
      </c>
      <c r="L190">
        <f>IFERROR(AVERAGE(PEFA2011[[#This Row],[Timeliness and regularity of accounts reconciliation]:[Quality and timeliness of annual financial statements]]),"")</f>
        <v>4.25</v>
      </c>
      <c r="M190">
        <f>IFERROR(AVERAGE(PEFA2011[[#This Row],[Scope, nature and follow-up of external audit]:[Legislative scrutiny of external audit reports]]),"")</f>
        <v>2.6666666666666665</v>
      </c>
      <c r="N190">
        <f>IFERROR(VALUE(VLOOKUP($F190&amp;$G190,PEFA2011all[[id]:[UD-03.1]],MATCH(N$4,PEFA2011all[[#Headers],[id]:[UD-03.1]],0),0)&amp;""),"")</f>
        <v>3</v>
      </c>
      <c r="O190">
        <f>IFERROR(VALUE(VLOOKUP($F190&amp;$G190,PEFA2011all[[id]:[UD-03.1]],MATCH(O$4,PEFA2011all[[#Headers],[id]:[UD-03.1]],0),0)&amp;""),"")</f>
        <v>1</v>
      </c>
      <c r="P190">
        <f>IFERROR(VALUE(VLOOKUP($F190&amp;$G190,PEFA2011all[[id]:[UD-03.1]],MATCH(P$4,PEFA2011all[[#Headers],[id]:[UD-03.1]],0),0)&amp;""),"")</f>
        <v>1</v>
      </c>
      <c r="Q190">
        <f>IFERROR(VALUE(VLOOKUP($F190&amp;$G190,PEFA2011all[[id]:[UD-03.1]],MATCH(Q$4,PEFA2011all[[#Headers],[id]:[UD-03.1]],0),0)&amp;""),"")</f>
        <v>5</v>
      </c>
      <c r="R190">
        <f>IFERROR(VALUE(VLOOKUP($F190&amp;$G190,PEFA2011all[[id]:[UD-03.1]],MATCH(R$4,PEFA2011all[[#Headers],[id]:[UD-03.1]],0),0)&amp;""),"")</f>
        <v>3</v>
      </c>
      <c r="S190">
        <f>IFERROR(VALUE(VLOOKUP($F190&amp;$G190,PEFA2011all[[id]:[UD-03.1]],MATCH(S$4,PEFA2011all[[#Headers],[id]:[UD-03.1]],0),0)&amp;""),"")</f>
        <v>3</v>
      </c>
      <c r="T190">
        <f>IFERROR(VALUE(VLOOKUP($F190&amp;$G190,PEFA2011all[[id]:[UD-03.1]],MATCH(T$4,PEFA2011all[[#Headers],[id]:[UD-03.1]],0),0)&amp;""),"")</f>
        <v>2</v>
      </c>
      <c r="U190" t="str">
        <f>IFERROR(VALUE(VLOOKUP($F190&amp;$G190,PEFA2011all[[id]:[UD-03.1]],MATCH(U$4,PEFA2011all[[#Headers],[id]:[UD-03.1]],0),0)&amp;""),"")</f>
        <v/>
      </c>
      <c r="V190">
        <f>IFERROR(VALUE(VLOOKUP($F190&amp;$G190,PEFA2011all[[id]:[UD-03.1]],MATCH(V$4,PEFA2011all[[#Headers],[id]:[UD-03.1]],0),0)&amp;""),"")</f>
        <v>1</v>
      </c>
      <c r="W190">
        <f>IFERROR(VALUE(VLOOKUP($F190&amp;$G190,PEFA2011all[[id]:[UD-03.1]],MATCH(W$4,PEFA2011all[[#Headers],[id]:[UD-03.1]],0),0)&amp;""),"")</f>
        <v>1</v>
      </c>
      <c r="X190">
        <f>IFERROR(VALUE(VLOOKUP($F190&amp;$G190,PEFA2011all[[id]:[UD-03.1]],MATCH(X$4,PEFA2011all[[#Headers],[id]:[UD-03.1]],0),0)&amp;""),"")</f>
        <v>2</v>
      </c>
      <c r="Y190">
        <f>IFERROR(VALUE(VLOOKUP($F190&amp;$G190,PEFA2011all[[id]:[UD-03.1]],MATCH(Y$4,PEFA2011all[[#Headers],[id]:[UD-03.1]],0),0)&amp;""),"")</f>
        <v>2</v>
      </c>
      <c r="Z190">
        <f>IFERROR(VALUE(VLOOKUP($F190&amp;$G190,PEFA2011all[[id]:[UD-03.1]],MATCH(Z$4,PEFA2011all[[#Headers],[id]:[UD-03.1]],0),0)&amp;""),"")</f>
        <v>3</v>
      </c>
      <c r="AA190">
        <f>IFERROR(VALUE(VLOOKUP($F190&amp;$G190,PEFA2011all[[id]:[UD-03.1]],MATCH(AA$4,PEFA2011all[[#Headers],[id]:[UD-03.1]],0),0)&amp;""),"")</f>
        <v>2</v>
      </c>
      <c r="AB190">
        <f>IFERROR(VALUE(VLOOKUP($F190&amp;$G190,PEFA2011all[[id]:[UD-03.1]],MATCH(AB$4,PEFA2011all[[#Headers],[id]:[UD-03.1]],0),0)&amp;""),"")</f>
        <v>4</v>
      </c>
      <c r="AC190">
        <f>IFERROR(VALUE(VLOOKUP($F190&amp;$G190,PEFA2011all[[id]:[UD-03.1]],MATCH(AC$4,PEFA2011all[[#Headers],[id]:[UD-03.1]],0),0)&amp;""),"")</f>
        <v>4</v>
      </c>
      <c r="AD190">
        <f>IFERROR(VALUE(VLOOKUP($F190&amp;$G190,PEFA2011all[[id]:[UD-03.1]],MATCH(AD$4,PEFA2011all[[#Headers],[id]:[UD-03.1]],0),0)&amp;""),"")</f>
        <v>6</v>
      </c>
      <c r="AE190">
        <f>IFERROR(VALUE(VLOOKUP($F190&amp;$G190,PEFA2011all[[id]:[UD-03.1]],MATCH(AE$4,PEFA2011all[[#Headers],[id]:[UD-03.1]],0),0)&amp;""),"")</f>
        <v>6</v>
      </c>
      <c r="AF190">
        <f>IFERROR(VALUE(VLOOKUP($F190&amp;$G190,PEFA2011all[[id]:[UD-03.1]],MATCH(AF$4,PEFA2011all[[#Headers],[id]:[UD-03.1]],0),0)&amp;""),"")</f>
        <v>4</v>
      </c>
      <c r="AG190">
        <f>IFERROR(VALUE(VLOOKUP($F190&amp;$G190,PEFA2011all[[id]:[UD-03.1]],MATCH(AG$4,PEFA2011all[[#Headers],[id]:[UD-03.1]],0),0)&amp;""),"")</f>
        <v>6</v>
      </c>
      <c r="AH190">
        <f>IFERROR(VALUE(VLOOKUP($F190&amp;$G190,PEFA2011all[[id]:[UD-03.1]],MATCH(AH$4,PEFA2011all[[#Headers],[id]:[UD-03.1]],0),0)&amp;""),"")</f>
        <v>1</v>
      </c>
      <c r="AI190">
        <f>IFERROR(VALUE(VLOOKUP($F190&amp;$G190,PEFA2011all[[id]:[UD-03.1]],MATCH(AI$4,PEFA2011all[[#Headers],[id]:[UD-03.1]],0),0)&amp;""),"")</f>
        <v>4</v>
      </c>
      <c r="AJ190">
        <f>IFERROR(VALUE(VLOOKUP($F190&amp;$G190,PEFA2011all[[id]:[UD-03.1]],MATCH(AJ$4,PEFA2011all[[#Headers],[id]:[UD-03.1]],0),0)&amp;""),"")</f>
        <v>5</v>
      </c>
      <c r="AK190">
        <f>IFERROR(VALUE(VLOOKUP($F190&amp;$G190,PEFA2011all[[id]:[UD-03.1]],MATCH(AK$4,PEFA2011all[[#Headers],[id]:[UD-03.1]],0),0)&amp;""),"")</f>
        <v>6</v>
      </c>
      <c r="AL190">
        <f>IFERROR(VALUE(VLOOKUP($F190&amp;$G190,PEFA2011all[[id]:[UD-03.1]],MATCH(AL$4,PEFA2011all[[#Headers],[id]:[UD-03.1]],0),0)&amp;""),"")</f>
        <v>2</v>
      </c>
      <c r="AM190">
        <f>IFERROR(VALUE(VLOOKUP($F190&amp;$G190,PEFA2011all[[id]:[UD-03.1]],MATCH(AM$4,PEFA2011all[[#Headers],[id]:[UD-03.1]],0),0)&amp;""),"")</f>
        <v>6</v>
      </c>
      <c r="AN190">
        <f>IFERROR(VALUE(VLOOKUP($F190&amp;$G190,PEFA2011all[[id]:[UD-03.1]],MATCH(AN$4,PEFA2011all[[#Headers],[id]:[UD-03.1]],0),0)&amp;""),"")</f>
        <v>1</v>
      </c>
      <c r="AO190">
        <f>IFERROR(VALUE(VLOOKUP($F190&amp;$G190,PEFA2011all[[id]:[UD-03.1]],MATCH(AO$4,PEFA2011all[[#Headers],[id]:[UD-03.1]],0),0)&amp;""),"")</f>
        <v>1</v>
      </c>
      <c r="AP190">
        <f>IFERROR(VALUE(VLOOKUP($F190&amp;$G190,PEFA2011all[[id]:[UD-03.1]],MATCH(AP$4,PEFA2011all[[#Headers],[id]:[UD-03.1]],0),0)&amp;""),"")</f>
        <v>1</v>
      </c>
      <c r="AQ190">
        <f>IFERROR(VALUE(VLOOKUP($F190&amp;$G190,PEFA2011all[[id]:[UD-03.1]],MATCH(AQ$4,PEFA2011all[[#Headers],[id]:[UD-03.1]],0),0)&amp;""),"")</f>
        <v>2</v>
      </c>
      <c r="AR190">
        <f>IFERROR(VALUE(VLOOKUP($F190&amp;$G190,PEFA2011all[[id]:[UD-03.1]],MATCH(AR$4,PEFA2011all[[#Headers],[id]:[UD-03.1]],0),0)&amp;""),"")</f>
        <v>5</v>
      </c>
    </row>
    <row r="191" spans="2:44" x14ac:dyDescent="0.25">
      <c r="B191">
        <v>2011</v>
      </c>
      <c r="C191" t="s">
        <v>197</v>
      </c>
      <c r="D191" t="e" vm="122">
        <v>#VALUE!</v>
      </c>
      <c r="E191" t="str" cm="1">
        <f t="array" ref="E191">_FV(PEFA2011[[#This Row],[Country-abb]],"Abbreviation")</f>
        <v>TV</v>
      </c>
      <c r="F191" t="str">
        <f>_xlfn.XLOOKUP(PEFA2011[[#This Row],[ISO-2]],'Code'!$B$2:$B$250,'Code'!$C$2:$C$250,"",0)</f>
        <v>TUV</v>
      </c>
      <c r="G191">
        <v>2011</v>
      </c>
      <c r="H191">
        <f>IFERROR(AVERAGE(PEFA2011[[#This Row],[Aggregate expenditure out-turn compared to original approved budget]:[Stock and monitoring of expenditure payment arrears]]),"")</f>
        <v>4</v>
      </c>
      <c r="I191">
        <f>IFERROR(AVERAGE(PEFA2011[[#This Row],[Classification of the budget]:[Public access to key fiscal information]]),"")</f>
        <v>3.6666666666666665</v>
      </c>
      <c r="J191">
        <f>IFERROR(AVERAGE(PEFA2011[[#This Row],[Orderliness and participation in the annual budget process]:[Multi-year perspective in fiscal planning, expenditure policy and budgeting]]),"")</f>
        <v>4.5</v>
      </c>
      <c r="K191">
        <f>IFERROR(AVERAGE(PEFA2011[[#This Row],[Transparency of taxpayer obligations and liabilities]:[Effectiveness of internal audit]]),"")</f>
        <v>2.2222222222222223</v>
      </c>
      <c r="L191">
        <f>IFERROR(AVERAGE(PEFA2011[[#This Row],[Timeliness and regularity of accounts reconciliation]:[Quality and timeliness of annual financial statements]]),"")</f>
        <v>2.25</v>
      </c>
      <c r="M191">
        <f>IFERROR(AVERAGE(PEFA2011[[#This Row],[Scope, nature and follow-up of external audit]:[Legislative scrutiny of external audit reports]]),"")</f>
        <v>5</v>
      </c>
      <c r="N191">
        <f>IFERROR(VALUE(VLOOKUP($F191&amp;$G191,PEFA2011all[[id]:[UD-03.1]],MATCH(N$4,PEFA2011all[[#Headers],[id]:[UD-03.1]],0),0)&amp;""),"")</f>
        <v>7</v>
      </c>
      <c r="O191">
        <f>IFERROR(VALUE(VLOOKUP($F191&amp;$G191,PEFA2011all[[id]:[UD-03.1]],MATCH(O$4,PEFA2011all[[#Headers],[id]:[UD-03.1]],0),0)&amp;""),"")</f>
        <v>4</v>
      </c>
      <c r="P191">
        <f>IFERROR(VALUE(VLOOKUP($F191&amp;$G191,PEFA2011all[[id]:[UD-03.1]],MATCH(P$4,PEFA2011all[[#Headers],[id]:[UD-03.1]],0),0)&amp;""),"")</f>
        <v>3</v>
      </c>
      <c r="Q191">
        <f>IFERROR(VALUE(VLOOKUP($F191&amp;$G191,PEFA2011all[[id]:[UD-03.1]],MATCH(Q$4,PEFA2011all[[#Headers],[id]:[UD-03.1]],0),0)&amp;""),"")</f>
        <v>2</v>
      </c>
      <c r="R191">
        <f>IFERROR(VALUE(VLOOKUP($F191&amp;$G191,PEFA2011all[[id]:[UD-03.1]],MATCH(R$4,PEFA2011all[[#Headers],[id]:[UD-03.1]],0),0)&amp;""),"")</f>
        <v>7</v>
      </c>
      <c r="S191">
        <f>IFERROR(VALUE(VLOOKUP($F191&amp;$G191,PEFA2011all[[id]:[UD-03.1]],MATCH(S$4,PEFA2011all[[#Headers],[id]:[UD-03.1]],0),0)&amp;""),"")</f>
        <v>3</v>
      </c>
      <c r="T191">
        <f>IFERROR(VALUE(VLOOKUP($F191&amp;$G191,PEFA2011all[[id]:[UD-03.1]],MATCH(T$4,PEFA2011all[[#Headers],[id]:[UD-03.1]],0),0)&amp;""),"")</f>
        <v>2</v>
      </c>
      <c r="U191">
        <f>IFERROR(VALUE(VLOOKUP($F191&amp;$G191,PEFA2011all[[id]:[UD-03.1]],MATCH(U$4,PEFA2011all[[#Headers],[id]:[UD-03.1]],0),0)&amp;""),"")</f>
        <v>5</v>
      </c>
      <c r="V191">
        <f>IFERROR(VALUE(VLOOKUP($F191&amp;$G191,PEFA2011all[[id]:[UD-03.1]],MATCH(V$4,PEFA2011all[[#Headers],[id]:[UD-03.1]],0),0)&amp;""),"")</f>
        <v>2</v>
      </c>
      <c r="W191">
        <f>IFERROR(VALUE(VLOOKUP($F191&amp;$G191,PEFA2011all[[id]:[UD-03.1]],MATCH(W$4,PEFA2011all[[#Headers],[id]:[UD-03.1]],0),0)&amp;""),"")</f>
        <v>3</v>
      </c>
      <c r="X191">
        <f>IFERROR(VALUE(VLOOKUP($F191&amp;$G191,PEFA2011all[[id]:[UD-03.1]],MATCH(X$4,PEFA2011all[[#Headers],[id]:[UD-03.1]],0),0)&amp;""),"")</f>
        <v>5</v>
      </c>
      <c r="Y191">
        <f>IFERROR(VALUE(VLOOKUP($F191&amp;$G191,PEFA2011all[[id]:[UD-03.1]],MATCH(Y$4,PEFA2011all[[#Headers],[id]:[UD-03.1]],0),0)&amp;""),"")</f>
        <v>4</v>
      </c>
      <c r="Z191">
        <f>IFERROR(VALUE(VLOOKUP($F191&amp;$G191,PEFA2011all[[id]:[UD-03.1]],MATCH(Z$4,PEFA2011all[[#Headers],[id]:[UD-03.1]],0),0)&amp;""),"")</f>
        <v>4</v>
      </c>
      <c r="AA191">
        <f>IFERROR(VALUE(VLOOKUP($F191&amp;$G191,PEFA2011all[[id]:[UD-03.1]],MATCH(AA$4,PEFA2011all[[#Headers],[id]:[UD-03.1]],0),0)&amp;""),"")</f>
        <v>2</v>
      </c>
      <c r="AB191">
        <f>IFERROR(VALUE(VLOOKUP($F191&amp;$G191,PEFA2011all[[id]:[UD-03.1]],MATCH(AB$4,PEFA2011all[[#Headers],[id]:[UD-03.1]],0),0)&amp;""),"")</f>
        <v>2</v>
      </c>
      <c r="AC191">
        <f>IFERROR(VALUE(VLOOKUP($F191&amp;$G191,PEFA2011all[[id]:[UD-03.1]],MATCH(AC$4,PEFA2011all[[#Headers],[id]:[UD-03.1]],0),0)&amp;""),"")</f>
        <v>4</v>
      </c>
      <c r="AD191">
        <f>IFERROR(VALUE(VLOOKUP($F191&amp;$G191,PEFA2011all[[id]:[UD-03.1]],MATCH(AD$4,PEFA2011all[[#Headers],[id]:[UD-03.1]],0),0)&amp;""),"")</f>
        <v>2</v>
      </c>
      <c r="AE191">
        <f>IFERROR(VALUE(VLOOKUP($F191&amp;$G191,PEFA2011all[[id]:[UD-03.1]],MATCH(AE$4,PEFA2011all[[#Headers],[id]:[UD-03.1]],0),0)&amp;""),"")</f>
        <v>2</v>
      </c>
      <c r="AF191">
        <f>IFERROR(VALUE(VLOOKUP($F191&amp;$G191,PEFA2011all[[id]:[UD-03.1]],MATCH(AF$4,PEFA2011all[[#Headers],[id]:[UD-03.1]],0),0)&amp;""),"")</f>
        <v>1</v>
      </c>
      <c r="AG191">
        <f>IFERROR(VALUE(VLOOKUP($F191&amp;$G191,PEFA2011all[[id]:[UD-03.1]],MATCH(AG$4,PEFA2011all[[#Headers],[id]:[UD-03.1]],0),0)&amp;""),"")</f>
        <v>2</v>
      </c>
      <c r="AH191">
        <f>IFERROR(VALUE(VLOOKUP($F191&amp;$G191,PEFA2011all[[id]:[UD-03.1]],MATCH(AH$4,PEFA2011all[[#Headers],[id]:[UD-03.1]],0),0)&amp;""),"")</f>
        <v>1</v>
      </c>
      <c r="AI191">
        <f>IFERROR(VALUE(VLOOKUP($F191&amp;$G191,PEFA2011all[[id]:[UD-03.1]],MATCH(AI$4,PEFA2011all[[#Headers],[id]:[UD-03.1]],0),0)&amp;""),"")</f>
        <v>3</v>
      </c>
      <c r="AJ191">
        <f>IFERROR(VALUE(VLOOKUP($F191&amp;$G191,PEFA2011all[[id]:[UD-03.1]],MATCH(AJ$4,PEFA2011all[[#Headers],[id]:[UD-03.1]],0),0)&amp;""),"")</f>
        <v>3</v>
      </c>
      <c r="AK191">
        <f>IFERROR(VALUE(VLOOKUP($F191&amp;$G191,PEFA2011all[[id]:[UD-03.1]],MATCH(AK$4,PEFA2011all[[#Headers],[id]:[UD-03.1]],0),0)&amp;""),"")</f>
        <v>1</v>
      </c>
      <c r="AL191">
        <f>IFERROR(VALUE(VLOOKUP($F191&amp;$G191,PEFA2011all[[id]:[UD-03.1]],MATCH(AL$4,PEFA2011all[[#Headers],[id]:[UD-03.1]],0),0)&amp;""),"")</f>
        <v>2</v>
      </c>
      <c r="AM191">
        <f>IFERROR(VALUE(VLOOKUP($F191&amp;$G191,PEFA2011all[[id]:[UD-03.1]],MATCH(AM$4,PEFA2011all[[#Headers],[id]:[UD-03.1]],0),0)&amp;""),"")</f>
        <v>6</v>
      </c>
      <c r="AN191">
        <f>IFERROR(VALUE(VLOOKUP($F191&amp;$G191,PEFA2011all[[id]:[UD-03.1]],MATCH(AN$4,PEFA2011all[[#Headers],[id]:[UD-03.1]],0),0)&amp;""),"")</f>
        <v>4</v>
      </c>
      <c r="AO191">
        <f>IFERROR(VALUE(VLOOKUP($F191&amp;$G191,PEFA2011all[[id]:[UD-03.1]],MATCH(AO$4,PEFA2011all[[#Headers],[id]:[UD-03.1]],0),0)&amp;""),"")</f>
        <v>5</v>
      </c>
      <c r="AP191">
        <f>IFERROR(VALUE(VLOOKUP($F191&amp;$G191,PEFA2011all[[id]:[UD-03.1]],MATCH(AP$4,PEFA2011all[[#Headers],[id]:[UD-03.1]],0),0)&amp;""),"")</f>
        <v>7</v>
      </c>
      <c r="AQ191">
        <f>IFERROR(VALUE(VLOOKUP($F191&amp;$G191,PEFA2011all[[id]:[UD-03.1]],MATCH(AQ$4,PEFA2011all[[#Headers],[id]:[UD-03.1]],0),0)&amp;""),"")</f>
        <v>1</v>
      </c>
      <c r="AR191">
        <f>IFERROR(VALUE(VLOOKUP($F191&amp;$G191,PEFA2011all[[id]:[UD-03.1]],MATCH(AR$4,PEFA2011all[[#Headers],[id]:[UD-03.1]],0),0)&amp;""),"")</f>
        <v>1</v>
      </c>
    </row>
    <row r="192" spans="2:44" x14ac:dyDescent="0.25">
      <c r="B192">
        <v>2011</v>
      </c>
      <c r="C192" t="s">
        <v>192</v>
      </c>
      <c r="D192" t="e" vm="49">
        <v>#VALUE!</v>
      </c>
      <c r="E192" t="str" cm="1">
        <f t="array" ref="E192">_FV(PEFA2011[[#This Row],[Country-abb]],"Abbreviation")</f>
        <v>UG</v>
      </c>
      <c r="F192" t="str">
        <f>_xlfn.XLOOKUP(PEFA2011[[#This Row],[ISO-2]],'Code'!$B$2:$B$250,'Code'!$C$2:$C$250,"",0)</f>
        <v>UGA</v>
      </c>
      <c r="G192">
        <v>2012</v>
      </c>
      <c r="H192">
        <f>IFERROR(AVERAGE(PEFA2011[[#This Row],[Aggregate expenditure out-turn compared to original approved budget]:[Stock and monitoring of expenditure payment arrears]]),"")</f>
        <v>2.5</v>
      </c>
      <c r="I192">
        <f>IFERROR(AVERAGE(PEFA2011[[#This Row],[Classification of the budget]:[Public access to key fiscal information]]),"")</f>
        <v>4.333333333333333</v>
      </c>
      <c r="J192">
        <f>IFERROR(AVERAGE(PEFA2011[[#This Row],[Orderliness and participation in the annual budget process]:[Multi-year perspective in fiscal planning, expenditure policy and budgeting]]),"")</f>
        <v>4</v>
      </c>
      <c r="K192">
        <f>IFERROR(AVERAGE(PEFA2011[[#This Row],[Transparency of taxpayer obligations and liabilities]:[Effectiveness of internal audit]]),"")</f>
        <v>4</v>
      </c>
      <c r="L192">
        <f>IFERROR(AVERAGE(PEFA2011[[#This Row],[Timeliness and regularity of accounts reconciliation]:[Quality and timeliness of annual financial statements]]),"")</f>
        <v>4.5</v>
      </c>
      <c r="M192">
        <f>IFERROR(AVERAGE(PEFA2011[[#This Row],[Scope, nature and follow-up of external audit]:[Legislative scrutiny of external audit reports]]),"")</f>
        <v>4</v>
      </c>
      <c r="N192">
        <f>IFERROR(VALUE(VLOOKUP($F192&amp;$G192,PEFA2011all[[id]:[UD-03.1]],MATCH(N$4,PEFA2011all[[#Headers],[id]:[UD-03.1]],0),0)&amp;""),"")</f>
        <v>3</v>
      </c>
      <c r="O192">
        <f>IFERROR(VALUE(VLOOKUP($F192&amp;$G192,PEFA2011all[[id]:[UD-03.1]],MATCH(O$4,PEFA2011all[[#Headers],[id]:[UD-03.1]],0),0)&amp;""),"")</f>
        <v>2</v>
      </c>
      <c r="P192">
        <f>IFERROR(VALUE(VLOOKUP($F192&amp;$G192,PEFA2011all[[id]:[UD-03.1]],MATCH(P$4,PEFA2011all[[#Headers],[id]:[UD-03.1]],0),0)&amp;""),"")</f>
        <v>1</v>
      </c>
      <c r="Q192">
        <f>IFERROR(VALUE(VLOOKUP($F192&amp;$G192,PEFA2011all[[id]:[UD-03.1]],MATCH(Q$4,PEFA2011all[[#Headers],[id]:[UD-03.1]],0),0)&amp;""),"")</f>
        <v>4</v>
      </c>
      <c r="R192">
        <f>IFERROR(VALUE(VLOOKUP($F192&amp;$G192,PEFA2011all[[id]:[UD-03.1]],MATCH(R$4,PEFA2011all[[#Headers],[id]:[UD-03.1]],0),0)&amp;""),"")</f>
        <v>7</v>
      </c>
      <c r="S192">
        <f>IFERROR(VALUE(VLOOKUP($F192&amp;$G192,PEFA2011all[[id]:[UD-03.1]],MATCH(S$4,PEFA2011all[[#Headers],[id]:[UD-03.1]],0),0)&amp;""),"")</f>
        <v>7</v>
      </c>
      <c r="T192">
        <f>IFERROR(VALUE(VLOOKUP($F192&amp;$G192,PEFA2011all[[id]:[UD-03.1]],MATCH(T$4,PEFA2011all[[#Headers],[id]:[UD-03.1]],0),0)&amp;""),"")</f>
        <v>2</v>
      </c>
      <c r="U192">
        <f>IFERROR(VALUE(VLOOKUP($F192&amp;$G192,PEFA2011all[[id]:[UD-03.1]],MATCH(U$4,PEFA2011all[[#Headers],[id]:[UD-03.1]],0),0)&amp;""),"")</f>
        <v>2</v>
      </c>
      <c r="V192">
        <f>IFERROR(VALUE(VLOOKUP($F192&amp;$G192,PEFA2011all[[id]:[UD-03.1]],MATCH(V$4,PEFA2011all[[#Headers],[id]:[UD-03.1]],0),0)&amp;""),"")</f>
        <v>3</v>
      </c>
      <c r="W192">
        <f>IFERROR(VALUE(VLOOKUP($F192&amp;$G192,PEFA2011all[[id]:[UD-03.1]],MATCH(W$4,PEFA2011all[[#Headers],[id]:[UD-03.1]],0),0)&amp;""),"")</f>
        <v>5</v>
      </c>
      <c r="X192">
        <f>IFERROR(VALUE(VLOOKUP($F192&amp;$G192,PEFA2011all[[id]:[UD-03.1]],MATCH(X$4,PEFA2011all[[#Headers],[id]:[UD-03.1]],0),0)&amp;""),"")</f>
        <v>4</v>
      </c>
      <c r="Y192">
        <f>IFERROR(VALUE(VLOOKUP($F192&amp;$G192,PEFA2011all[[id]:[UD-03.1]],MATCH(Y$4,PEFA2011all[[#Headers],[id]:[UD-03.1]],0),0)&amp;""),"")</f>
        <v>4</v>
      </c>
      <c r="Z192">
        <f>IFERROR(VALUE(VLOOKUP($F192&amp;$G192,PEFA2011all[[id]:[UD-03.1]],MATCH(Z$4,PEFA2011all[[#Headers],[id]:[UD-03.1]],0),0)&amp;""),"")</f>
        <v>7</v>
      </c>
      <c r="AA192">
        <f>IFERROR(VALUE(VLOOKUP($F192&amp;$G192,PEFA2011all[[id]:[UD-03.1]],MATCH(AA$4,PEFA2011all[[#Headers],[id]:[UD-03.1]],0),0)&amp;""),"")</f>
        <v>5</v>
      </c>
      <c r="AB192">
        <f>IFERROR(VALUE(VLOOKUP($F192&amp;$G192,PEFA2011all[[id]:[UD-03.1]],MATCH(AB$4,PEFA2011all[[#Headers],[id]:[UD-03.1]],0),0)&amp;""),"")</f>
        <v>4</v>
      </c>
      <c r="AC192">
        <f>IFERROR(VALUE(VLOOKUP($F192&amp;$G192,PEFA2011all[[id]:[UD-03.1]],MATCH(AC$4,PEFA2011all[[#Headers],[id]:[UD-03.1]],0),0)&amp;""),"")</f>
        <v>4</v>
      </c>
      <c r="AD192">
        <f>IFERROR(VALUE(VLOOKUP($F192&amp;$G192,PEFA2011all[[id]:[UD-03.1]],MATCH(AD$4,PEFA2011all[[#Headers],[id]:[UD-03.1]],0),0)&amp;""),"")</f>
        <v>5</v>
      </c>
      <c r="AE192">
        <f>IFERROR(VALUE(VLOOKUP($F192&amp;$G192,PEFA2011all[[id]:[UD-03.1]],MATCH(AE$4,PEFA2011all[[#Headers],[id]:[UD-03.1]],0),0)&amp;""),"")</f>
        <v>2</v>
      </c>
      <c r="AF192">
        <f>IFERROR(VALUE(VLOOKUP($F192&amp;$G192,PEFA2011all[[id]:[UD-03.1]],MATCH(AF$4,PEFA2011all[[#Headers],[id]:[UD-03.1]],0),0)&amp;""),"")</f>
        <v>2</v>
      </c>
      <c r="AG192">
        <f>IFERROR(VALUE(VLOOKUP($F192&amp;$G192,PEFA2011all[[id]:[UD-03.1]],MATCH(AG$4,PEFA2011all[[#Headers],[id]:[UD-03.1]],0),0)&amp;""),"")</f>
        <v>3</v>
      </c>
      <c r="AH192">
        <f>IFERROR(VALUE(VLOOKUP($F192&amp;$G192,PEFA2011all[[id]:[UD-03.1]],MATCH(AH$4,PEFA2011all[[#Headers],[id]:[UD-03.1]],0),0)&amp;""),"")</f>
        <v>4</v>
      </c>
      <c r="AI192">
        <f>IFERROR(VALUE(VLOOKUP($F192&amp;$G192,PEFA2011all[[id]:[UD-03.1]],MATCH(AI$4,PEFA2011all[[#Headers],[id]:[UD-03.1]],0),0)&amp;""),"")</f>
        <v>5</v>
      </c>
      <c r="AJ192">
        <f>IFERROR(VALUE(VLOOKUP($F192&amp;$G192,PEFA2011all[[id]:[UD-03.1]],MATCH(AJ$4,PEFA2011all[[#Headers],[id]:[UD-03.1]],0),0)&amp;""),"")</f>
        <v>5</v>
      </c>
      <c r="AK192">
        <f>IFERROR(VALUE(VLOOKUP($F192&amp;$G192,PEFA2011all[[id]:[UD-03.1]],MATCH(AK$4,PEFA2011all[[#Headers],[id]:[UD-03.1]],0),0)&amp;""),"")</f>
        <v>4</v>
      </c>
      <c r="AL192">
        <f>IFERROR(VALUE(VLOOKUP($F192&amp;$G192,PEFA2011all[[id]:[UD-03.1]],MATCH(AL$4,PEFA2011all[[#Headers],[id]:[UD-03.1]],0),0)&amp;""),"")</f>
        <v>4</v>
      </c>
      <c r="AM192">
        <f>IFERROR(VALUE(VLOOKUP($F192&amp;$G192,PEFA2011all[[id]:[UD-03.1]],MATCH(AM$4,PEFA2011all[[#Headers],[id]:[UD-03.1]],0),0)&amp;""),"")</f>
        <v>6</v>
      </c>
      <c r="AN192">
        <f>IFERROR(VALUE(VLOOKUP($F192&amp;$G192,PEFA2011all[[id]:[UD-03.1]],MATCH(AN$4,PEFA2011all[[#Headers],[id]:[UD-03.1]],0),0)&amp;""),"")</f>
        <v>4</v>
      </c>
      <c r="AO192">
        <f>IFERROR(VALUE(VLOOKUP($F192&amp;$G192,PEFA2011all[[id]:[UD-03.1]],MATCH(AO$4,PEFA2011all[[#Headers],[id]:[UD-03.1]],0),0)&amp;""),"")</f>
        <v>2</v>
      </c>
      <c r="AP192">
        <f>IFERROR(VALUE(VLOOKUP($F192&amp;$G192,PEFA2011all[[id]:[UD-03.1]],MATCH(AP$4,PEFA2011all[[#Headers],[id]:[UD-03.1]],0),0)&amp;""),"")</f>
        <v>1</v>
      </c>
      <c r="AQ192">
        <f>IFERROR(VALUE(VLOOKUP($F192&amp;$G192,PEFA2011all[[id]:[UD-03.1]],MATCH(AQ$4,PEFA2011all[[#Headers],[id]:[UD-03.1]],0),0)&amp;""),"")</f>
        <v>3</v>
      </c>
      <c r="AR192">
        <f>IFERROR(VALUE(VLOOKUP($F192&amp;$G192,PEFA2011all[[id]:[UD-03.1]],MATCH(AR$4,PEFA2011all[[#Headers],[id]:[UD-03.1]],0),0)&amp;""),"")</f>
        <v>1</v>
      </c>
    </row>
    <row r="193" spans="2:44" x14ac:dyDescent="0.25">
      <c r="B193">
        <v>2011</v>
      </c>
      <c r="C193" t="s">
        <v>192</v>
      </c>
      <c r="D193" t="e" vm="49">
        <v>#VALUE!</v>
      </c>
      <c r="E193" t="str" cm="1">
        <f t="array" ref="E193">_FV(PEFA2011[[#This Row],[Country-abb]],"Abbreviation")</f>
        <v>UG</v>
      </c>
      <c r="F193" t="str">
        <f>_xlfn.XLOOKUP(PEFA2011[[#This Row],[ISO-2]],'Code'!$B$2:$B$250,'Code'!$C$2:$C$250,"",0)</f>
        <v>UGA</v>
      </c>
      <c r="G193">
        <v>2009</v>
      </c>
      <c r="H193">
        <f>IFERROR(AVERAGE(PEFA2011[[#This Row],[Aggregate expenditure out-turn compared to original approved budget]:[Stock and monitoring of expenditure payment arrears]]),"")</f>
        <v>4.25</v>
      </c>
      <c r="I193">
        <f>IFERROR(AVERAGE(PEFA2011[[#This Row],[Classification of the budget]:[Public access to key fiscal information]]),"")</f>
        <v>4.333333333333333</v>
      </c>
      <c r="J193">
        <f>IFERROR(AVERAGE(PEFA2011[[#This Row],[Orderliness and participation in the annual budget process]:[Multi-year perspective in fiscal planning, expenditure policy and budgeting]]),"")</f>
        <v>4</v>
      </c>
      <c r="K193">
        <f>IFERROR(AVERAGE(PEFA2011[[#This Row],[Transparency of taxpayer obligations and liabilities]:[Effectiveness of internal audit]]),"")</f>
        <v>3.5555555555555554</v>
      </c>
      <c r="L193">
        <f>IFERROR(AVERAGE(PEFA2011[[#This Row],[Timeliness and regularity of accounts reconciliation]:[Quality and timeliness of annual financial statements]]),"")</f>
        <v>4.5</v>
      </c>
      <c r="M193">
        <f>IFERROR(AVERAGE(PEFA2011[[#This Row],[Scope, nature and follow-up of external audit]:[Legislative scrutiny of external audit reports]]),"")</f>
        <v>3.3333333333333335</v>
      </c>
      <c r="N193">
        <f>IFERROR(VALUE(VLOOKUP($F193&amp;$G193,PEFA2011all[[id]:[UD-03.1]],MATCH(N$4,PEFA2011all[[#Headers],[id]:[UD-03.1]],0),0)&amp;""),"")</f>
        <v>5</v>
      </c>
      <c r="O193">
        <f>IFERROR(VALUE(VLOOKUP($F193&amp;$G193,PEFA2011all[[id]:[UD-03.1]],MATCH(O$4,PEFA2011all[[#Headers],[id]:[UD-03.1]],0),0)&amp;""),"")</f>
        <v>3</v>
      </c>
      <c r="P193">
        <f>IFERROR(VALUE(VLOOKUP($F193&amp;$G193,PEFA2011all[[id]:[UD-03.1]],MATCH(P$4,PEFA2011all[[#Headers],[id]:[UD-03.1]],0),0)&amp;""),"")</f>
        <v>7</v>
      </c>
      <c r="Q193">
        <f>IFERROR(VALUE(VLOOKUP($F193&amp;$G193,PEFA2011all[[id]:[UD-03.1]],MATCH(Q$4,PEFA2011all[[#Headers],[id]:[UD-03.1]],0),0)&amp;""),"")</f>
        <v>2</v>
      </c>
      <c r="R193">
        <f>IFERROR(VALUE(VLOOKUP($F193&amp;$G193,PEFA2011all[[id]:[UD-03.1]],MATCH(R$4,PEFA2011all[[#Headers],[id]:[UD-03.1]],0),0)&amp;""),"")</f>
        <v>7</v>
      </c>
      <c r="S193">
        <f>IFERROR(VALUE(VLOOKUP($F193&amp;$G193,PEFA2011all[[id]:[UD-03.1]],MATCH(S$4,PEFA2011all[[#Headers],[id]:[UD-03.1]],0),0)&amp;""),"")</f>
        <v>7</v>
      </c>
      <c r="T193">
        <f>IFERROR(VALUE(VLOOKUP($F193&amp;$G193,PEFA2011all[[id]:[UD-03.1]],MATCH(T$4,PEFA2011all[[#Headers],[id]:[UD-03.1]],0),0)&amp;""),"")</f>
        <v>2</v>
      </c>
      <c r="U193">
        <f>IFERROR(VALUE(VLOOKUP($F193&amp;$G193,PEFA2011all[[id]:[UD-03.1]],MATCH(U$4,PEFA2011all[[#Headers],[id]:[UD-03.1]],0),0)&amp;""),"")</f>
        <v>2</v>
      </c>
      <c r="V193">
        <f>IFERROR(VALUE(VLOOKUP($F193&amp;$G193,PEFA2011all[[id]:[UD-03.1]],MATCH(V$4,PEFA2011all[[#Headers],[id]:[UD-03.1]],0),0)&amp;""),"")</f>
        <v>3</v>
      </c>
      <c r="W193">
        <f>IFERROR(VALUE(VLOOKUP($F193&amp;$G193,PEFA2011all[[id]:[UD-03.1]],MATCH(W$4,PEFA2011all[[#Headers],[id]:[UD-03.1]],0),0)&amp;""),"")</f>
        <v>5</v>
      </c>
      <c r="X193">
        <f>IFERROR(VALUE(VLOOKUP($F193&amp;$G193,PEFA2011all[[id]:[UD-03.1]],MATCH(X$4,PEFA2011all[[#Headers],[id]:[UD-03.1]],0),0)&amp;""),"")</f>
        <v>4</v>
      </c>
      <c r="Y193">
        <f>IFERROR(VALUE(VLOOKUP($F193&amp;$G193,PEFA2011all[[id]:[UD-03.1]],MATCH(Y$4,PEFA2011all[[#Headers],[id]:[UD-03.1]],0),0)&amp;""),"")</f>
        <v>4</v>
      </c>
      <c r="Z193">
        <f>IFERROR(VALUE(VLOOKUP($F193&amp;$G193,PEFA2011all[[id]:[UD-03.1]],MATCH(Z$4,PEFA2011all[[#Headers],[id]:[UD-03.1]],0),0)&amp;""),"")</f>
        <v>6</v>
      </c>
      <c r="AA193">
        <f>IFERROR(VALUE(VLOOKUP($F193&amp;$G193,PEFA2011all[[id]:[UD-03.1]],MATCH(AA$4,PEFA2011all[[#Headers],[id]:[UD-03.1]],0),0)&amp;""),"")</f>
        <v>5</v>
      </c>
      <c r="AB193">
        <f>IFERROR(VALUE(VLOOKUP($F193&amp;$G193,PEFA2011all[[id]:[UD-03.1]],MATCH(AB$4,PEFA2011all[[#Headers],[id]:[UD-03.1]],0),0)&amp;""),"")</f>
        <v>2</v>
      </c>
      <c r="AC193">
        <f>IFERROR(VALUE(VLOOKUP($F193&amp;$G193,PEFA2011all[[id]:[UD-03.1]],MATCH(AC$4,PEFA2011all[[#Headers],[id]:[UD-03.1]],0),0)&amp;""),"")</f>
        <v>4</v>
      </c>
      <c r="AD193">
        <f>IFERROR(VALUE(VLOOKUP($F193&amp;$G193,PEFA2011all[[id]:[UD-03.1]],MATCH(AD$4,PEFA2011all[[#Headers],[id]:[UD-03.1]],0),0)&amp;""),"")</f>
        <v>4</v>
      </c>
      <c r="AE193">
        <f>IFERROR(VALUE(VLOOKUP($F193&amp;$G193,PEFA2011all[[id]:[UD-03.1]],MATCH(AE$4,PEFA2011all[[#Headers],[id]:[UD-03.1]],0),0)&amp;""),"")</f>
        <v>2</v>
      </c>
      <c r="AF193">
        <f>IFERROR(VALUE(VLOOKUP($F193&amp;$G193,PEFA2011all[[id]:[UD-03.1]],MATCH(AF$4,PEFA2011all[[#Headers],[id]:[UD-03.1]],0),0)&amp;""),"")</f>
        <v>2</v>
      </c>
      <c r="AG193">
        <f>IFERROR(VALUE(VLOOKUP($F193&amp;$G193,PEFA2011all[[id]:[UD-03.1]],MATCH(AG$4,PEFA2011all[[#Headers],[id]:[UD-03.1]],0),0)&amp;""),"")</f>
        <v>3</v>
      </c>
      <c r="AH193">
        <f>IFERROR(VALUE(VLOOKUP($F193&amp;$G193,PEFA2011all[[id]:[UD-03.1]],MATCH(AH$4,PEFA2011all[[#Headers],[id]:[UD-03.1]],0),0)&amp;""),"")</f>
        <v>4</v>
      </c>
      <c r="AI193">
        <f>IFERROR(VALUE(VLOOKUP($F193&amp;$G193,PEFA2011all[[id]:[UD-03.1]],MATCH(AI$4,PEFA2011all[[#Headers],[id]:[UD-03.1]],0),0)&amp;""),"")</f>
        <v>5</v>
      </c>
      <c r="AJ193">
        <f>IFERROR(VALUE(VLOOKUP($F193&amp;$G193,PEFA2011all[[id]:[UD-03.1]],MATCH(AJ$4,PEFA2011all[[#Headers],[id]:[UD-03.1]],0),0)&amp;""),"")</f>
        <v>5</v>
      </c>
      <c r="AK193">
        <f>IFERROR(VALUE(VLOOKUP($F193&amp;$G193,PEFA2011all[[id]:[UD-03.1]],MATCH(AK$4,PEFA2011all[[#Headers],[id]:[UD-03.1]],0),0)&amp;""),"")</f>
        <v>4</v>
      </c>
      <c r="AL193">
        <f>IFERROR(VALUE(VLOOKUP($F193&amp;$G193,PEFA2011all[[id]:[UD-03.1]],MATCH(AL$4,PEFA2011all[[#Headers],[id]:[UD-03.1]],0),0)&amp;""),"")</f>
        <v>4</v>
      </c>
      <c r="AM193">
        <f>IFERROR(VALUE(VLOOKUP($F193&amp;$G193,PEFA2011all[[id]:[UD-03.1]],MATCH(AM$4,PEFA2011all[[#Headers],[id]:[UD-03.1]],0),0)&amp;""),"")</f>
        <v>4</v>
      </c>
      <c r="AN193">
        <f>IFERROR(VALUE(VLOOKUP($F193&amp;$G193,PEFA2011all[[id]:[UD-03.1]],MATCH(AN$4,PEFA2011all[[#Headers],[id]:[UD-03.1]],0),0)&amp;""),"")</f>
        <v>4</v>
      </c>
      <c r="AO193">
        <f>IFERROR(VALUE(VLOOKUP($F193&amp;$G193,PEFA2011all[[id]:[UD-03.1]],MATCH(AO$4,PEFA2011all[[#Headers],[id]:[UD-03.1]],0),0)&amp;""),"")</f>
        <v>2</v>
      </c>
      <c r="AP193">
        <f>IFERROR(VALUE(VLOOKUP($F193&amp;$G193,PEFA2011all[[id]:[UD-03.1]],MATCH(AP$4,PEFA2011all[[#Headers],[id]:[UD-03.1]],0),0)&amp;""),"")</f>
        <v>1</v>
      </c>
      <c r="AQ193">
        <f>IFERROR(VALUE(VLOOKUP($F193&amp;$G193,PEFA2011all[[id]:[UD-03.1]],MATCH(AQ$4,PEFA2011all[[#Headers],[id]:[UD-03.1]],0),0)&amp;""),"")</f>
        <v>3</v>
      </c>
      <c r="AR193">
        <f>IFERROR(VALUE(VLOOKUP($F193&amp;$G193,PEFA2011all[[id]:[UD-03.1]],MATCH(AR$4,PEFA2011all[[#Headers],[id]:[UD-03.1]],0),0)&amp;""),"")</f>
        <v>1</v>
      </c>
    </row>
    <row r="194" spans="2:44" x14ac:dyDescent="0.25">
      <c r="B194">
        <v>2011</v>
      </c>
      <c r="C194" t="s">
        <v>192</v>
      </c>
      <c r="D194" t="e" vm="49">
        <v>#VALUE!</v>
      </c>
      <c r="E194" t="str" cm="1">
        <f t="array" ref="E194">_FV(PEFA2011[[#This Row],[Country-abb]],"Abbreviation")</f>
        <v>UG</v>
      </c>
      <c r="F194" t="str">
        <f>_xlfn.XLOOKUP(PEFA2011[[#This Row],[ISO-2]],'Code'!$B$2:$B$250,'Code'!$C$2:$C$250,"",0)</f>
        <v>UGA</v>
      </c>
      <c r="G194">
        <v>2008</v>
      </c>
      <c r="H194">
        <f>IFERROR(AVERAGE(PEFA2011[[#This Row],[Aggregate expenditure out-turn compared to original approved budget]:[Stock and monitoring of expenditure payment arrears]]),"")</f>
        <v>4.25</v>
      </c>
      <c r="I194">
        <f>IFERROR(AVERAGE(PEFA2011[[#This Row],[Classification of the budget]:[Public access to key fiscal information]]),"")</f>
        <v>4.666666666666667</v>
      </c>
      <c r="J194">
        <f>IFERROR(AVERAGE(PEFA2011[[#This Row],[Orderliness and participation in the annual budget process]:[Multi-year perspective in fiscal planning, expenditure policy and budgeting]]),"")</f>
        <v>5.5</v>
      </c>
      <c r="K194">
        <f>IFERROR(AVERAGE(PEFA2011[[#This Row],[Transparency of taxpayer obligations and liabilities]:[Effectiveness of internal audit]]),"")</f>
        <v>2.8888888888888888</v>
      </c>
      <c r="L194">
        <f>IFERROR(AVERAGE(PEFA2011[[#This Row],[Timeliness and regularity of accounts reconciliation]:[Quality and timeliness of annual financial statements]]),"")</f>
        <v>4</v>
      </c>
      <c r="M194">
        <f>IFERROR(AVERAGE(PEFA2011[[#This Row],[Scope, nature and follow-up of external audit]:[Legislative scrutiny of external audit reports]]),"")</f>
        <v>4</v>
      </c>
      <c r="N194">
        <f>IFERROR(VALUE(VLOOKUP($F194&amp;$G194,PEFA2011all[[id]:[UD-03.1]],MATCH(N$4,PEFA2011all[[#Headers],[id]:[UD-03.1]],0),0)&amp;""),"")</f>
        <v>5</v>
      </c>
      <c r="O194">
        <f>IFERROR(VALUE(VLOOKUP($F194&amp;$G194,PEFA2011all[[id]:[UD-03.1]],MATCH(O$4,PEFA2011all[[#Headers],[id]:[UD-03.1]],0),0)&amp;""),"")</f>
        <v>3</v>
      </c>
      <c r="P194">
        <f>IFERROR(VALUE(VLOOKUP($F194&amp;$G194,PEFA2011all[[id]:[UD-03.1]],MATCH(P$4,PEFA2011all[[#Headers],[id]:[UD-03.1]],0),0)&amp;""),"")</f>
        <v>7</v>
      </c>
      <c r="Q194">
        <f>IFERROR(VALUE(VLOOKUP($F194&amp;$G194,PEFA2011all[[id]:[UD-03.1]],MATCH(Q$4,PEFA2011all[[#Headers],[id]:[UD-03.1]],0),0)&amp;""),"")</f>
        <v>2</v>
      </c>
      <c r="R194">
        <f>IFERROR(VALUE(VLOOKUP($F194&amp;$G194,PEFA2011all[[id]:[UD-03.1]],MATCH(R$4,PEFA2011all[[#Headers],[id]:[UD-03.1]],0),0)&amp;""),"")</f>
        <v>7</v>
      </c>
      <c r="S194">
        <f>IFERROR(VALUE(VLOOKUP($F194&amp;$G194,PEFA2011all[[id]:[UD-03.1]],MATCH(S$4,PEFA2011all[[#Headers],[id]:[UD-03.1]],0),0)&amp;""),"")</f>
        <v>7</v>
      </c>
      <c r="T194">
        <f>IFERROR(VALUE(VLOOKUP($F194&amp;$G194,PEFA2011all[[id]:[UD-03.1]],MATCH(T$4,PEFA2011all[[#Headers],[id]:[UD-03.1]],0),0)&amp;""),"")</f>
        <v>6</v>
      </c>
      <c r="U194">
        <f>IFERROR(VALUE(VLOOKUP($F194&amp;$G194,PEFA2011all[[id]:[UD-03.1]],MATCH(U$4,PEFA2011all[[#Headers],[id]:[UD-03.1]],0),0)&amp;""),"")</f>
        <v>2</v>
      </c>
      <c r="V194">
        <f>IFERROR(VALUE(VLOOKUP($F194&amp;$G194,PEFA2011all[[id]:[UD-03.1]],MATCH(V$4,PEFA2011all[[#Headers],[id]:[UD-03.1]],0),0)&amp;""),"")</f>
        <v>3</v>
      </c>
      <c r="W194">
        <f>IFERROR(VALUE(VLOOKUP($F194&amp;$G194,PEFA2011all[[id]:[UD-03.1]],MATCH(W$4,PEFA2011all[[#Headers],[id]:[UD-03.1]],0),0)&amp;""),"")</f>
        <v>3</v>
      </c>
      <c r="X194">
        <f>IFERROR(VALUE(VLOOKUP($F194&amp;$G194,PEFA2011all[[id]:[UD-03.1]],MATCH(X$4,PEFA2011all[[#Headers],[id]:[UD-03.1]],0),0)&amp;""),"")</f>
        <v>5</v>
      </c>
      <c r="Y194">
        <f>IFERROR(VALUE(VLOOKUP($F194&amp;$G194,PEFA2011all[[id]:[UD-03.1]],MATCH(Y$4,PEFA2011all[[#Headers],[id]:[UD-03.1]],0),0)&amp;""),"")</f>
        <v>6</v>
      </c>
      <c r="Z194">
        <f>IFERROR(VALUE(VLOOKUP($F194&amp;$G194,PEFA2011all[[id]:[UD-03.1]],MATCH(Z$4,PEFA2011all[[#Headers],[id]:[UD-03.1]],0),0)&amp;""),"")</f>
        <v>5</v>
      </c>
      <c r="AA194">
        <f>IFERROR(VALUE(VLOOKUP($F194&amp;$G194,PEFA2011all[[id]:[UD-03.1]],MATCH(AA$4,PEFA2011all[[#Headers],[id]:[UD-03.1]],0),0)&amp;""),"")</f>
        <v>2</v>
      </c>
      <c r="AB194">
        <f>IFERROR(VALUE(VLOOKUP($F194&amp;$G194,PEFA2011all[[id]:[UD-03.1]],MATCH(AB$4,PEFA2011all[[#Headers],[id]:[UD-03.1]],0),0)&amp;""),"")</f>
        <v>2</v>
      </c>
      <c r="AC194">
        <f>IFERROR(VALUE(VLOOKUP($F194&amp;$G194,PEFA2011all[[id]:[UD-03.1]],MATCH(AC$4,PEFA2011all[[#Headers],[id]:[UD-03.1]],0),0)&amp;""),"")</f>
        <v>4</v>
      </c>
      <c r="AD194">
        <f>IFERROR(VALUE(VLOOKUP($F194&amp;$G194,PEFA2011all[[id]:[UD-03.1]],MATCH(AD$4,PEFA2011all[[#Headers],[id]:[UD-03.1]],0),0)&amp;""),"")</f>
        <v>2</v>
      </c>
      <c r="AE194">
        <f>IFERROR(VALUE(VLOOKUP($F194&amp;$G194,PEFA2011all[[id]:[UD-03.1]],MATCH(AE$4,PEFA2011all[[#Headers],[id]:[UD-03.1]],0),0)&amp;""),"")</f>
        <v>2</v>
      </c>
      <c r="AF194">
        <f>IFERROR(VALUE(VLOOKUP($F194&amp;$G194,PEFA2011all[[id]:[UD-03.1]],MATCH(AF$4,PEFA2011all[[#Headers],[id]:[UD-03.1]],0),0)&amp;""),"")</f>
        <v>3</v>
      </c>
      <c r="AG194">
        <f>IFERROR(VALUE(VLOOKUP($F194&amp;$G194,PEFA2011all[[id]:[UD-03.1]],MATCH(AG$4,PEFA2011all[[#Headers],[id]:[UD-03.1]],0),0)&amp;""),"")</f>
        <v>3</v>
      </c>
      <c r="AH194">
        <f>IFERROR(VALUE(VLOOKUP($F194&amp;$G194,PEFA2011all[[id]:[UD-03.1]],MATCH(AH$4,PEFA2011all[[#Headers],[id]:[UD-03.1]],0),0)&amp;""),"")</f>
        <v>3</v>
      </c>
      <c r="AI194">
        <f>IFERROR(VALUE(VLOOKUP($F194&amp;$G194,PEFA2011all[[id]:[UD-03.1]],MATCH(AI$4,PEFA2011all[[#Headers],[id]:[UD-03.1]],0),0)&amp;""),"")</f>
        <v>1</v>
      </c>
      <c r="AJ194">
        <f>IFERROR(VALUE(VLOOKUP($F194&amp;$G194,PEFA2011all[[id]:[UD-03.1]],MATCH(AJ$4,PEFA2011all[[#Headers],[id]:[UD-03.1]],0),0)&amp;""),"")</f>
        <v>5</v>
      </c>
      <c r="AK194">
        <f>IFERROR(VALUE(VLOOKUP($F194&amp;$G194,PEFA2011all[[id]:[UD-03.1]],MATCH(AK$4,PEFA2011all[[#Headers],[id]:[UD-03.1]],0),0)&amp;""),"")</f>
        <v>4</v>
      </c>
      <c r="AL194">
        <f>IFERROR(VALUE(VLOOKUP($F194&amp;$G194,PEFA2011all[[id]:[UD-03.1]],MATCH(AL$4,PEFA2011all[[#Headers],[id]:[UD-03.1]],0),0)&amp;""),"")</f>
        <v>6</v>
      </c>
      <c r="AM194">
        <f>IFERROR(VALUE(VLOOKUP($F194&amp;$G194,PEFA2011all[[id]:[UD-03.1]],MATCH(AM$4,PEFA2011all[[#Headers],[id]:[UD-03.1]],0),0)&amp;""),"")</f>
        <v>4</v>
      </c>
      <c r="AN194">
        <f>IFERROR(VALUE(VLOOKUP($F194&amp;$G194,PEFA2011all[[id]:[UD-03.1]],MATCH(AN$4,PEFA2011all[[#Headers],[id]:[UD-03.1]],0),0)&amp;""),"")</f>
        <v>6</v>
      </c>
      <c r="AO194">
        <f>IFERROR(VALUE(VLOOKUP($F194&amp;$G194,PEFA2011all[[id]:[UD-03.1]],MATCH(AO$4,PEFA2011all[[#Headers],[id]:[UD-03.1]],0),0)&amp;""),"")</f>
        <v>2</v>
      </c>
      <c r="AP194">
        <f>IFERROR(VALUE(VLOOKUP($F194&amp;$G194,PEFA2011all[[id]:[UD-03.1]],MATCH(AP$4,PEFA2011all[[#Headers],[id]:[UD-03.1]],0),0)&amp;""),"")</f>
        <v>2</v>
      </c>
      <c r="AQ194">
        <f>IFERROR(VALUE(VLOOKUP($F194&amp;$G194,PEFA2011all[[id]:[UD-03.1]],MATCH(AQ$4,PEFA2011all[[#Headers],[id]:[UD-03.1]],0),0)&amp;""),"")</f>
        <v>3</v>
      </c>
      <c r="AR194">
        <f>IFERROR(VALUE(VLOOKUP($F194&amp;$G194,PEFA2011all[[id]:[UD-03.1]],MATCH(AR$4,PEFA2011all[[#Headers],[id]:[UD-03.1]],0),0)&amp;""),"")</f>
        <v>1</v>
      </c>
    </row>
    <row r="195" spans="2:44" x14ac:dyDescent="0.25">
      <c r="B195">
        <v>2011</v>
      </c>
      <c r="C195" t="s">
        <v>208</v>
      </c>
      <c r="D195" t="e" vm="51">
        <v>#VALUE!</v>
      </c>
      <c r="E195" t="str" cm="1">
        <f t="array" ref="E195">_FV(PEFA2011[[#This Row],[Country-abb]],"Abbreviation")</f>
        <v>UA</v>
      </c>
      <c r="F195" t="str">
        <f>_xlfn.XLOOKUP(PEFA2011[[#This Row],[ISO-2]],'Code'!$B$2:$B$250,'Code'!$C$2:$C$250,"",0)</f>
        <v>UKR</v>
      </c>
      <c r="G195">
        <v>2012</v>
      </c>
      <c r="H195">
        <f>IFERROR(AVERAGE(PEFA2011[[#This Row],[Aggregate expenditure out-turn compared to original approved budget]:[Stock and monitoring of expenditure payment arrears]]),"")</f>
        <v>4.5</v>
      </c>
      <c r="I195">
        <f>IFERROR(AVERAGE(PEFA2011[[#This Row],[Classification of the budget]:[Public access to key fiscal information]]),"")</f>
        <v>5</v>
      </c>
      <c r="J195">
        <f>IFERROR(AVERAGE(PEFA2011[[#This Row],[Orderliness and participation in the annual budget process]:[Multi-year perspective in fiscal planning, expenditure policy and budgeting]]),"")</f>
        <v>4.5</v>
      </c>
      <c r="K195">
        <f>IFERROR(AVERAGE(PEFA2011[[#This Row],[Transparency of taxpayer obligations and liabilities]:[Effectiveness of internal audit]]),"")</f>
        <v>3.8888888888888888</v>
      </c>
      <c r="L195">
        <f>IFERROR(AVERAGE(PEFA2011[[#This Row],[Timeliness and regularity of accounts reconciliation]:[Quality and timeliness of annual financial statements]]),"")</f>
        <v>5.75</v>
      </c>
      <c r="M195">
        <f>IFERROR(AVERAGE(PEFA2011[[#This Row],[Scope, nature and follow-up of external audit]:[Legislative scrutiny of external audit reports]]),"")</f>
        <v>3.3333333333333335</v>
      </c>
      <c r="N195">
        <f>IFERROR(VALUE(VLOOKUP($F195&amp;$G195,PEFA2011all[[id]:[UD-03.1]],MATCH(N$4,PEFA2011all[[#Headers],[id]:[UD-03.1]],0),0)&amp;""),"")</f>
        <v>5</v>
      </c>
      <c r="O195">
        <f>IFERROR(VALUE(VLOOKUP($F195&amp;$G195,PEFA2011all[[id]:[UD-03.1]],MATCH(O$4,PEFA2011all[[#Headers],[id]:[UD-03.1]],0),0)&amp;""),"")</f>
        <v>2</v>
      </c>
      <c r="P195">
        <f>IFERROR(VALUE(VLOOKUP($F195&amp;$G195,PEFA2011all[[id]:[UD-03.1]],MATCH(P$4,PEFA2011all[[#Headers],[id]:[UD-03.1]],0),0)&amp;""),"")</f>
        <v>5</v>
      </c>
      <c r="Q195">
        <f>IFERROR(VALUE(VLOOKUP($F195&amp;$G195,PEFA2011all[[id]:[UD-03.1]],MATCH(Q$4,PEFA2011all[[#Headers],[id]:[UD-03.1]],0),0)&amp;""),"")</f>
        <v>6</v>
      </c>
      <c r="R195">
        <f>IFERROR(VALUE(VLOOKUP($F195&amp;$G195,PEFA2011all[[id]:[UD-03.1]],MATCH(R$4,PEFA2011all[[#Headers],[id]:[UD-03.1]],0),0)&amp;""),"")</f>
        <v>7</v>
      </c>
      <c r="S195">
        <f>IFERROR(VALUE(VLOOKUP($F195&amp;$G195,PEFA2011all[[id]:[UD-03.1]],MATCH(S$4,PEFA2011all[[#Headers],[id]:[UD-03.1]],0),0)&amp;""),"")</f>
        <v>7</v>
      </c>
      <c r="T195">
        <f>IFERROR(VALUE(VLOOKUP($F195&amp;$G195,PEFA2011all[[id]:[UD-03.1]],MATCH(T$4,PEFA2011all[[#Headers],[id]:[UD-03.1]],0),0)&amp;""),"")</f>
        <v>2</v>
      </c>
      <c r="U195">
        <f>IFERROR(VALUE(VLOOKUP($F195&amp;$G195,PEFA2011all[[id]:[UD-03.1]],MATCH(U$4,PEFA2011all[[#Headers],[id]:[UD-03.1]],0),0)&amp;""),"")</f>
        <v>7</v>
      </c>
      <c r="V195">
        <f>IFERROR(VALUE(VLOOKUP($F195&amp;$G195,PEFA2011all[[id]:[UD-03.1]],MATCH(V$4,PEFA2011all[[#Headers],[id]:[UD-03.1]],0),0)&amp;""),"")</f>
        <v>2</v>
      </c>
      <c r="W195">
        <f>IFERROR(VALUE(VLOOKUP($F195&amp;$G195,PEFA2011all[[id]:[UD-03.1]],MATCH(W$4,PEFA2011all[[#Headers],[id]:[UD-03.1]],0),0)&amp;""),"")</f>
        <v>5</v>
      </c>
      <c r="X195">
        <f>IFERROR(VALUE(VLOOKUP($F195&amp;$G195,PEFA2011all[[id]:[UD-03.1]],MATCH(X$4,PEFA2011all[[#Headers],[id]:[UD-03.1]],0),0)&amp;""),"")</f>
        <v>5</v>
      </c>
      <c r="Y195">
        <f>IFERROR(VALUE(VLOOKUP($F195&amp;$G195,PEFA2011all[[id]:[UD-03.1]],MATCH(Y$4,PEFA2011all[[#Headers],[id]:[UD-03.1]],0),0)&amp;""),"")</f>
        <v>4</v>
      </c>
      <c r="Z195">
        <f>IFERROR(VALUE(VLOOKUP($F195&amp;$G195,PEFA2011all[[id]:[UD-03.1]],MATCH(Z$4,PEFA2011all[[#Headers],[id]:[UD-03.1]],0),0)&amp;""),"")</f>
        <v>4</v>
      </c>
      <c r="AA195">
        <f>IFERROR(VALUE(VLOOKUP($F195&amp;$G195,PEFA2011all[[id]:[UD-03.1]],MATCH(AA$4,PEFA2011all[[#Headers],[id]:[UD-03.1]],0),0)&amp;""),"")</f>
        <v>3</v>
      </c>
      <c r="AB195">
        <f>IFERROR(VALUE(VLOOKUP($F195&amp;$G195,PEFA2011all[[id]:[UD-03.1]],MATCH(AB$4,PEFA2011all[[#Headers],[id]:[UD-03.1]],0),0)&amp;""),"")</f>
        <v>6</v>
      </c>
      <c r="AC195">
        <f>IFERROR(VALUE(VLOOKUP($F195&amp;$G195,PEFA2011all[[id]:[UD-03.1]],MATCH(AC$4,PEFA2011all[[#Headers],[id]:[UD-03.1]],0),0)&amp;""),"")</f>
        <v>4</v>
      </c>
      <c r="AD195">
        <f>IFERROR(VALUE(VLOOKUP($F195&amp;$G195,PEFA2011all[[id]:[UD-03.1]],MATCH(AD$4,PEFA2011all[[#Headers],[id]:[UD-03.1]],0),0)&amp;""),"")</f>
        <v>6</v>
      </c>
      <c r="AE195">
        <f>IFERROR(VALUE(VLOOKUP($F195&amp;$G195,PEFA2011all[[id]:[UD-03.1]],MATCH(AE$4,PEFA2011all[[#Headers],[id]:[UD-03.1]],0),0)&amp;""),"")</f>
        <v>2</v>
      </c>
      <c r="AF195">
        <f>IFERROR(VALUE(VLOOKUP($F195&amp;$G195,PEFA2011all[[id]:[UD-03.1]],MATCH(AF$4,PEFA2011all[[#Headers],[id]:[UD-03.1]],0),0)&amp;""),"")</f>
        <v>4</v>
      </c>
      <c r="AG195">
        <f>IFERROR(VALUE(VLOOKUP($F195&amp;$G195,PEFA2011all[[id]:[UD-03.1]],MATCH(AG$4,PEFA2011all[[#Headers],[id]:[UD-03.1]],0),0)&amp;""),"")</f>
        <v>4</v>
      </c>
      <c r="AH195">
        <f>IFERROR(VALUE(VLOOKUP($F195&amp;$G195,PEFA2011all[[id]:[UD-03.1]],MATCH(AH$4,PEFA2011all[[#Headers],[id]:[UD-03.1]],0),0)&amp;""),"")</f>
        <v>2</v>
      </c>
      <c r="AI195">
        <f>IFERROR(VALUE(VLOOKUP($F195&amp;$G195,PEFA2011all[[id]:[UD-03.1]],MATCH(AI$4,PEFA2011all[[#Headers],[id]:[UD-03.1]],0),0)&amp;""),"")</f>
        <v>7</v>
      </c>
      <c r="AJ195">
        <f>IFERROR(VALUE(VLOOKUP($F195&amp;$G195,PEFA2011all[[id]:[UD-03.1]],MATCH(AJ$4,PEFA2011all[[#Headers],[id]:[UD-03.1]],0),0)&amp;""),"")</f>
        <v>5</v>
      </c>
      <c r="AK195">
        <f>IFERROR(VALUE(VLOOKUP($F195&amp;$G195,PEFA2011all[[id]:[UD-03.1]],MATCH(AK$4,PEFA2011all[[#Headers],[id]:[UD-03.1]],0),0)&amp;""),"")</f>
        <v>7</v>
      </c>
      <c r="AL195">
        <f>IFERROR(VALUE(VLOOKUP($F195&amp;$G195,PEFA2011all[[id]:[UD-03.1]],MATCH(AL$4,PEFA2011all[[#Headers],[id]:[UD-03.1]],0),0)&amp;""),"")</f>
        <v>4</v>
      </c>
      <c r="AM195">
        <f>IFERROR(VALUE(VLOOKUP($F195&amp;$G195,PEFA2011all[[id]:[UD-03.1]],MATCH(AM$4,PEFA2011all[[#Headers],[id]:[UD-03.1]],0),0)&amp;""),"")</f>
        <v>2</v>
      </c>
      <c r="AN195">
        <f>IFERROR(VALUE(VLOOKUP($F195&amp;$G195,PEFA2011all[[id]:[UD-03.1]],MATCH(AN$4,PEFA2011all[[#Headers],[id]:[UD-03.1]],0),0)&amp;""),"")</f>
        <v>6</v>
      </c>
      <c r="AO195">
        <f>IFERROR(VALUE(VLOOKUP($F195&amp;$G195,PEFA2011all[[id]:[UD-03.1]],MATCH(AO$4,PEFA2011all[[#Headers],[id]:[UD-03.1]],0),0)&amp;""),"")</f>
        <v>2</v>
      </c>
      <c r="AP195">
        <f>IFERROR(VALUE(VLOOKUP($F195&amp;$G195,PEFA2011all[[id]:[UD-03.1]],MATCH(AP$4,PEFA2011all[[#Headers],[id]:[UD-03.1]],0),0)&amp;""),"")</f>
        <v>1</v>
      </c>
      <c r="AQ195">
        <f>IFERROR(VALUE(VLOOKUP($F195&amp;$G195,PEFA2011all[[id]:[UD-03.1]],MATCH(AQ$4,PEFA2011all[[#Headers],[id]:[UD-03.1]],0),0)&amp;""),"")</f>
        <v>1</v>
      </c>
      <c r="AR195">
        <f>IFERROR(VALUE(VLOOKUP($F195&amp;$G195,PEFA2011all[[id]:[UD-03.1]],MATCH(AR$4,PEFA2011all[[#Headers],[id]:[UD-03.1]],0),0)&amp;""),"")</f>
        <v>3</v>
      </c>
    </row>
    <row r="196" spans="2:44" x14ac:dyDescent="0.25">
      <c r="B196">
        <v>2011</v>
      </c>
      <c r="C196" t="s">
        <v>208</v>
      </c>
      <c r="D196" t="e" vm="51">
        <v>#VALUE!</v>
      </c>
      <c r="E196" t="str" cm="1">
        <f t="array" ref="E196">_FV(PEFA2011[[#This Row],[Country-abb]],"Abbreviation")</f>
        <v>UA</v>
      </c>
      <c r="F196" t="str">
        <f>_xlfn.XLOOKUP(PEFA2011[[#This Row],[ISO-2]],'Code'!$B$2:$B$250,'Code'!$C$2:$C$250,"",0)</f>
        <v>UKR</v>
      </c>
      <c r="G196">
        <v>2007</v>
      </c>
      <c r="H196">
        <f>IFERROR(AVERAGE(PEFA2011[[#This Row],[Aggregate expenditure out-turn compared to original approved budget]:[Stock and monitoring of expenditure payment arrears]]),"")</f>
        <v>5.75</v>
      </c>
      <c r="I196">
        <f>IFERROR(AVERAGE(PEFA2011[[#This Row],[Classification of the budget]:[Public access to key fiscal information]]),"")</f>
        <v>4.833333333333333</v>
      </c>
      <c r="J196">
        <f>IFERROR(AVERAGE(PEFA2011[[#This Row],[Orderliness and participation in the annual budget process]:[Multi-year perspective in fiscal planning, expenditure policy and budgeting]]),"")</f>
        <v>4.5</v>
      </c>
      <c r="K196">
        <f>IFERROR(AVERAGE(PEFA2011[[#This Row],[Transparency of taxpayer obligations and liabilities]:[Effectiveness of internal audit]]),"")</f>
        <v>3</v>
      </c>
      <c r="L196">
        <f>IFERROR(AVERAGE(PEFA2011[[#This Row],[Timeliness and regularity of accounts reconciliation]:[Quality and timeliness of annual financial statements]]),"")</f>
        <v>4.5</v>
      </c>
      <c r="M196">
        <f>IFERROR(AVERAGE(PEFA2011[[#This Row],[Scope, nature and follow-up of external audit]:[Legislative scrutiny of external audit reports]]),"")</f>
        <v>3.3333333333333335</v>
      </c>
      <c r="N196">
        <f>IFERROR(VALUE(VLOOKUP($F196&amp;$G196,PEFA2011all[[id]:[UD-03.1]],MATCH(N$4,PEFA2011all[[#Headers],[id]:[UD-03.1]],0),0)&amp;""),"")</f>
        <v>5</v>
      </c>
      <c r="O196">
        <f>IFERROR(VALUE(VLOOKUP($F196&amp;$G196,PEFA2011all[[id]:[UD-03.1]],MATCH(O$4,PEFA2011all[[#Headers],[id]:[UD-03.1]],0),0)&amp;""),"")</f>
        <v>5</v>
      </c>
      <c r="P196">
        <f>IFERROR(VALUE(VLOOKUP($F196&amp;$G196,PEFA2011all[[id]:[UD-03.1]],MATCH(P$4,PEFA2011all[[#Headers],[id]:[UD-03.1]],0),0)&amp;""),"")</f>
        <v>7</v>
      </c>
      <c r="Q196">
        <f>IFERROR(VALUE(VLOOKUP($F196&amp;$G196,PEFA2011all[[id]:[UD-03.1]],MATCH(Q$4,PEFA2011all[[#Headers],[id]:[UD-03.1]],0),0)&amp;""),"")</f>
        <v>6</v>
      </c>
      <c r="R196">
        <f>IFERROR(VALUE(VLOOKUP($F196&amp;$G196,PEFA2011all[[id]:[UD-03.1]],MATCH(R$4,PEFA2011all[[#Headers],[id]:[UD-03.1]],0),0)&amp;""),"")</f>
        <v>7</v>
      </c>
      <c r="S196">
        <f>IFERROR(VALUE(VLOOKUP($F196&amp;$G196,PEFA2011all[[id]:[UD-03.1]],MATCH(S$4,PEFA2011all[[#Headers],[id]:[UD-03.1]],0),0)&amp;""),"")</f>
        <v>7</v>
      </c>
      <c r="T196">
        <f>IFERROR(VALUE(VLOOKUP($F196&amp;$G196,PEFA2011all[[id]:[UD-03.1]],MATCH(T$4,PEFA2011all[[#Headers],[id]:[UD-03.1]],0),0)&amp;""),"")</f>
        <v>2</v>
      </c>
      <c r="U196">
        <f>IFERROR(VALUE(VLOOKUP($F196&amp;$G196,PEFA2011all[[id]:[UD-03.1]],MATCH(U$4,PEFA2011all[[#Headers],[id]:[UD-03.1]],0),0)&amp;""),"")</f>
        <v>6</v>
      </c>
      <c r="V196">
        <f>IFERROR(VALUE(VLOOKUP($F196&amp;$G196,PEFA2011all[[id]:[UD-03.1]],MATCH(V$4,PEFA2011all[[#Headers],[id]:[UD-03.1]],0),0)&amp;""),"")</f>
        <v>2</v>
      </c>
      <c r="W196">
        <f>IFERROR(VALUE(VLOOKUP($F196&amp;$G196,PEFA2011all[[id]:[UD-03.1]],MATCH(W$4,PEFA2011all[[#Headers],[id]:[UD-03.1]],0),0)&amp;""),"")</f>
        <v>5</v>
      </c>
      <c r="X196">
        <f>IFERROR(VALUE(VLOOKUP($F196&amp;$G196,PEFA2011all[[id]:[UD-03.1]],MATCH(X$4,PEFA2011all[[#Headers],[id]:[UD-03.1]],0),0)&amp;""),"")</f>
        <v>6</v>
      </c>
      <c r="Y196">
        <f>IFERROR(VALUE(VLOOKUP($F196&amp;$G196,PEFA2011all[[id]:[UD-03.1]],MATCH(Y$4,PEFA2011all[[#Headers],[id]:[UD-03.1]],0),0)&amp;""),"")</f>
        <v>3</v>
      </c>
      <c r="Z196">
        <f>IFERROR(VALUE(VLOOKUP($F196&amp;$G196,PEFA2011all[[id]:[UD-03.1]],MATCH(Z$4,PEFA2011all[[#Headers],[id]:[UD-03.1]],0),0)&amp;""),"")</f>
        <v>3</v>
      </c>
      <c r="AA196">
        <f>IFERROR(VALUE(VLOOKUP($F196&amp;$G196,PEFA2011all[[id]:[UD-03.1]],MATCH(AA$4,PEFA2011all[[#Headers],[id]:[UD-03.1]],0),0)&amp;""),"")</f>
        <v>3</v>
      </c>
      <c r="AB196">
        <f>IFERROR(VALUE(VLOOKUP($F196&amp;$G196,PEFA2011all[[id]:[UD-03.1]],MATCH(AB$4,PEFA2011all[[#Headers],[id]:[UD-03.1]],0),0)&amp;""),"")</f>
        <v>2</v>
      </c>
      <c r="AC196">
        <f>IFERROR(VALUE(VLOOKUP($F196&amp;$G196,PEFA2011all[[id]:[UD-03.1]],MATCH(AC$4,PEFA2011all[[#Headers],[id]:[UD-03.1]],0),0)&amp;""),"")</f>
        <v>2</v>
      </c>
      <c r="AD196">
        <f>IFERROR(VALUE(VLOOKUP($F196&amp;$G196,PEFA2011all[[id]:[UD-03.1]],MATCH(AD$4,PEFA2011all[[#Headers],[id]:[UD-03.1]],0),0)&amp;""),"")</f>
        <v>5</v>
      </c>
      <c r="AE196">
        <f>IFERROR(VALUE(VLOOKUP($F196&amp;$G196,PEFA2011all[[id]:[UD-03.1]],MATCH(AE$4,PEFA2011all[[#Headers],[id]:[UD-03.1]],0),0)&amp;""),"")</f>
        <v>2</v>
      </c>
      <c r="AF196">
        <f>IFERROR(VALUE(VLOOKUP($F196&amp;$G196,PEFA2011all[[id]:[UD-03.1]],MATCH(AF$4,PEFA2011all[[#Headers],[id]:[UD-03.1]],0),0)&amp;""),"")</f>
        <v>2</v>
      </c>
      <c r="AG196">
        <f>IFERROR(VALUE(VLOOKUP($F196&amp;$G196,PEFA2011all[[id]:[UD-03.1]],MATCH(AG$4,PEFA2011all[[#Headers],[id]:[UD-03.1]],0),0)&amp;""),"")</f>
        <v>4</v>
      </c>
      <c r="AH196">
        <f>IFERROR(VALUE(VLOOKUP($F196&amp;$G196,PEFA2011all[[id]:[UD-03.1]],MATCH(AH$4,PEFA2011all[[#Headers],[id]:[UD-03.1]],0),0)&amp;""),"")</f>
        <v>4</v>
      </c>
      <c r="AI196">
        <f>IFERROR(VALUE(VLOOKUP($F196&amp;$G196,PEFA2011all[[id]:[UD-03.1]],MATCH(AI$4,PEFA2011all[[#Headers],[id]:[UD-03.1]],0),0)&amp;""),"")</f>
        <v>7</v>
      </c>
      <c r="AJ196">
        <f>IFERROR(VALUE(VLOOKUP($F196&amp;$G196,PEFA2011all[[id]:[UD-03.1]],MATCH(AJ$4,PEFA2011all[[#Headers],[id]:[UD-03.1]],0),0)&amp;""),"")</f>
        <v>5</v>
      </c>
      <c r="AK196">
        <f>IFERROR(VALUE(VLOOKUP($F196&amp;$G196,PEFA2011all[[id]:[UD-03.1]],MATCH(AK$4,PEFA2011all[[#Headers],[id]:[UD-03.1]],0),0)&amp;""),"")</f>
        <v>4</v>
      </c>
      <c r="AL196">
        <f>IFERROR(VALUE(VLOOKUP($F196&amp;$G196,PEFA2011all[[id]:[UD-03.1]],MATCH(AL$4,PEFA2011all[[#Headers],[id]:[UD-03.1]],0),0)&amp;""),"")</f>
        <v>2</v>
      </c>
      <c r="AM196">
        <f>IFERROR(VALUE(VLOOKUP($F196&amp;$G196,PEFA2011all[[id]:[UD-03.1]],MATCH(AM$4,PEFA2011all[[#Headers],[id]:[UD-03.1]],0),0)&amp;""),"")</f>
        <v>2</v>
      </c>
      <c r="AN196">
        <f>IFERROR(VALUE(VLOOKUP($F196&amp;$G196,PEFA2011all[[id]:[UD-03.1]],MATCH(AN$4,PEFA2011all[[#Headers],[id]:[UD-03.1]],0),0)&amp;""),"")</f>
        <v>6</v>
      </c>
      <c r="AO196">
        <f>IFERROR(VALUE(VLOOKUP($F196&amp;$G196,PEFA2011all[[id]:[UD-03.1]],MATCH(AO$4,PEFA2011all[[#Headers],[id]:[UD-03.1]],0),0)&amp;""),"")</f>
        <v>2</v>
      </c>
      <c r="AP196" t="str">
        <f>IFERROR(VALUE(VLOOKUP($F196&amp;$G196,PEFA2011all[[id]:[UD-03.1]],MATCH(AP$4,PEFA2011all[[#Headers],[id]:[UD-03.1]],0),0)&amp;""),"")</f>
        <v/>
      </c>
      <c r="AQ196">
        <f>IFERROR(VALUE(VLOOKUP($F196&amp;$G196,PEFA2011all[[id]:[UD-03.1]],MATCH(AQ$4,PEFA2011all[[#Headers],[id]:[UD-03.1]],0),0)&amp;""),"")</f>
        <v>1</v>
      </c>
      <c r="AR196">
        <f>IFERROR(VALUE(VLOOKUP($F196&amp;$G196,PEFA2011all[[id]:[UD-03.1]],MATCH(AR$4,PEFA2011all[[#Headers],[id]:[UD-03.1]],0),0)&amp;""),"")</f>
        <v>1</v>
      </c>
    </row>
    <row r="197" spans="2:44" x14ac:dyDescent="0.25">
      <c r="B197">
        <v>2011</v>
      </c>
      <c r="C197" t="s">
        <v>180</v>
      </c>
      <c r="D197" t="e" vm="4">
        <v>#VALUE!</v>
      </c>
      <c r="E197" t="str" cm="1">
        <f t="array" ref="E197">_FV(PEFA2011[[#This Row],[Country-abb]],"Abbreviation")</f>
        <v>UZ</v>
      </c>
      <c r="F197" t="str">
        <f>_xlfn.XLOOKUP(PEFA2011[[#This Row],[ISO-2]],'Code'!$B$2:$B$250,'Code'!$C$2:$C$250,"",0)</f>
        <v>UZB</v>
      </c>
      <c r="G197">
        <v>2012</v>
      </c>
      <c r="H197">
        <f>IFERROR(AVERAGE(PEFA2011[[#This Row],[Aggregate expenditure out-turn compared to original approved budget]:[Stock and monitoring of expenditure payment arrears]]),"")</f>
        <v>7</v>
      </c>
      <c r="I197">
        <f>IFERROR(AVERAGE(PEFA2011[[#This Row],[Classification of the budget]:[Public access to key fiscal information]]),"")</f>
        <v>5.333333333333333</v>
      </c>
      <c r="J197">
        <f>IFERROR(AVERAGE(PEFA2011[[#This Row],[Orderliness and participation in the annual budget process]:[Multi-year perspective in fiscal planning, expenditure policy and budgeting]]),"")</f>
        <v>3</v>
      </c>
      <c r="K197">
        <f>IFERROR(AVERAGE(PEFA2011[[#This Row],[Transparency of taxpayer obligations and liabilities]:[Effectiveness of internal audit]]),"")</f>
        <v>4.666666666666667</v>
      </c>
      <c r="L197">
        <f>IFERROR(AVERAGE(PEFA2011[[#This Row],[Timeliness and regularity of accounts reconciliation]:[Quality and timeliness of annual financial statements]]),"")</f>
        <v>5.5</v>
      </c>
      <c r="M197">
        <f>IFERROR(AVERAGE(PEFA2011[[#This Row],[Scope, nature and follow-up of external audit]:[Legislative scrutiny of external audit reports]]),"")</f>
        <v>4</v>
      </c>
      <c r="N197">
        <f>IFERROR(VALUE(VLOOKUP($F197&amp;$G197,PEFA2011all[[id]:[UD-03.1]],MATCH(N$4,PEFA2011all[[#Headers],[id]:[UD-03.1]],0),0)&amp;""),"")</f>
        <v>7</v>
      </c>
      <c r="O197">
        <f>IFERROR(VALUE(VLOOKUP($F197&amp;$G197,PEFA2011all[[id]:[UD-03.1]],MATCH(O$4,PEFA2011all[[#Headers],[id]:[UD-03.1]],0),0)&amp;""),"")</f>
        <v>7</v>
      </c>
      <c r="P197">
        <f>IFERROR(VALUE(VLOOKUP($F197&amp;$G197,PEFA2011all[[id]:[UD-03.1]],MATCH(P$4,PEFA2011all[[#Headers],[id]:[UD-03.1]],0),0)&amp;""),"")</f>
        <v>7</v>
      </c>
      <c r="Q197">
        <f>IFERROR(VALUE(VLOOKUP($F197&amp;$G197,PEFA2011all[[id]:[UD-03.1]],MATCH(Q$4,PEFA2011all[[#Headers],[id]:[UD-03.1]],0),0)&amp;""),"")</f>
        <v>7</v>
      </c>
      <c r="R197">
        <f>IFERROR(VALUE(VLOOKUP($F197&amp;$G197,PEFA2011all[[id]:[UD-03.1]],MATCH(R$4,PEFA2011all[[#Headers],[id]:[UD-03.1]],0),0)&amp;""),"")</f>
        <v>7</v>
      </c>
      <c r="S197">
        <f>IFERROR(VALUE(VLOOKUP($F197&amp;$G197,PEFA2011all[[id]:[UD-03.1]],MATCH(S$4,PEFA2011all[[#Headers],[id]:[UD-03.1]],0),0)&amp;""),"")</f>
        <v>7</v>
      </c>
      <c r="T197">
        <f>IFERROR(VALUE(VLOOKUP($F197&amp;$G197,PEFA2011all[[id]:[UD-03.1]],MATCH(T$4,PEFA2011all[[#Headers],[id]:[UD-03.1]],0),0)&amp;""),"")</f>
        <v>7</v>
      </c>
      <c r="U197">
        <f>IFERROR(VALUE(VLOOKUP($F197&amp;$G197,PEFA2011all[[id]:[UD-03.1]],MATCH(U$4,PEFA2011all[[#Headers],[id]:[UD-03.1]],0),0)&amp;""),"")</f>
        <v>6</v>
      </c>
      <c r="V197">
        <f>IFERROR(VALUE(VLOOKUP($F197&amp;$G197,PEFA2011all[[id]:[UD-03.1]],MATCH(V$4,PEFA2011all[[#Headers],[id]:[UD-03.1]],0),0)&amp;""),"")</f>
        <v>4</v>
      </c>
      <c r="W197">
        <f>IFERROR(VALUE(VLOOKUP($F197&amp;$G197,PEFA2011all[[id]:[UD-03.1]],MATCH(W$4,PEFA2011all[[#Headers],[id]:[UD-03.1]],0),0)&amp;""),"")</f>
        <v>1</v>
      </c>
      <c r="X197">
        <f>IFERROR(VALUE(VLOOKUP($F197&amp;$G197,PEFA2011all[[id]:[UD-03.1]],MATCH(X$4,PEFA2011all[[#Headers],[id]:[UD-03.1]],0),0)&amp;""),"")</f>
        <v>5</v>
      </c>
      <c r="Y197">
        <f>IFERROR(VALUE(VLOOKUP($F197&amp;$G197,PEFA2011all[[id]:[UD-03.1]],MATCH(Y$4,PEFA2011all[[#Headers],[id]:[UD-03.1]],0),0)&amp;""),"")</f>
        <v>1</v>
      </c>
      <c r="Z197">
        <f>IFERROR(VALUE(VLOOKUP($F197&amp;$G197,PEFA2011all[[id]:[UD-03.1]],MATCH(Z$4,PEFA2011all[[#Headers],[id]:[UD-03.1]],0),0)&amp;""),"")</f>
        <v>5</v>
      </c>
      <c r="AA197">
        <f>IFERROR(VALUE(VLOOKUP($F197&amp;$G197,PEFA2011all[[id]:[UD-03.1]],MATCH(AA$4,PEFA2011all[[#Headers],[id]:[UD-03.1]],0),0)&amp;""),"")</f>
        <v>5</v>
      </c>
      <c r="AB197">
        <f>IFERROR(VALUE(VLOOKUP($F197&amp;$G197,PEFA2011all[[id]:[UD-03.1]],MATCH(AB$4,PEFA2011all[[#Headers],[id]:[UD-03.1]],0),0)&amp;""),"")</f>
        <v>7</v>
      </c>
      <c r="AC197">
        <f>IFERROR(VALUE(VLOOKUP($F197&amp;$G197,PEFA2011all[[id]:[UD-03.1]],MATCH(AC$4,PEFA2011all[[#Headers],[id]:[UD-03.1]],0),0)&amp;""),"")</f>
        <v>7</v>
      </c>
      <c r="AD197">
        <f>IFERROR(VALUE(VLOOKUP($F197&amp;$G197,PEFA2011all[[id]:[UD-03.1]],MATCH(AD$4,PEFA2011all[[#Headers],[id]:[UD-03.1]],0),0)&amp;""),"")</f>
        <v>5</v>
      </c>
      <c r="AE197">
        <f>IFERROR(VALUE(VLOOKUP($F197&amp;$G197,PEFA2011all[[id]:[UD-03.1]],MATCH(AE$4,PEFA2011all[[#Headers],[id]:[UD-03.1]],0),0)&amp;""),"")</f>
        <v>4</v>
      </c>
      <c r="AF197">
        <f>IFERROR(VALUE(VLOOKUP($F197&amp;$G197,PEFA2011all[[id]:[UD-03.1]],MATCH(AF$4,PEFA2011all[[#Headers],[id]:[UD-03.1]],0),0)&amp;""),"")</f>
        <v>1</v>
      </c>
      <c r="AG197">
        <f>IFERROR(VALUE(VLOOKUP($F197&amp;$G197,PEFA2011all[[id]:[UD-03.1]],MATCH(AG$4,PEFA2011all[[#Headers],[id]:[UD-03.1]],0),0)&amp;""),"")</f>
        <v>6</v>
      </c>
      <c r="AH197">
        <f>IFERROR(VALUE(VLOOKUP($F197&amp;$G197,PEFA2011all[[id]:[UD-03.1]],MATCH(AH$4,PEFA2011all[[#Headers],[id]:[UD-03.1]],0),0)&amp;""),"")</f>
        <v>2</v>
      </c>
      <c r="AI197">
        <f>IFERROR(VALUE(VLOOKUP($F197&amp;$G197,PEFA2011all[[id]:[UD-03.1]],MATCH(AI$4,PEFA2011all[[#Headers],[id]:[UD-03.1]],0),0)&amp;""),"")</f>
        <v>7</v>
      </c>
      <c r="AJ197">
        <f>IFERROR(VALUE(VLOOKUP($F197&amp;$G197,PEFA2011all[[id]:[UD-03.1]],MATCH(AJ$4,PEFA2011all[[#Headers],[id]:[UD-03.1]],0),0)&amp;""),"")</f>
        <v>7</v>
      </c>
      <c r="AK197">
        <f>IFERROR(VALUE(VLOOKUP($F197&amp;$G197,PEFA2011all[[id]:[UD-03.1]],MATCH(AK$4,PEFA2011all[[#Headers],[id]:[UD-03.1]],0),0)&amp;""),"")</f>
        <v>6</v>
      </c>
      <c r="AL197">
        <f>IFERROR(VALUE(VLOOKUP($F197&amp;$G197,PEFA2011all[[id]:[UD-03.1]],MATCH(AL$4,PEFA2011all[[#Headers],[id]:[UD-03.1]],0),0)&amp;""),"")</f>
        <v>2</v>
      </c>
      <c r="AM197">
        <f>IFERROR(VALUE(VLOOKUP($F197&amp;$G197,PEFA2011all[[id]:[UD-03.1]],MATCH(AM$4,PEFA2011all[[#Headers],[id]:[UD-03.1]],0),0)&amp;""),"")</f>
        <v>2</v>
      </c>
      <c r="AN197">
        <f>IFERROR(VALUE(VLOOKUP($F197&amp;$G197,PEFA2011all[[id]:[UD-03.1]],MATCH(AN$4,PEFA2011all[[#Headers],[id]:[UD-03.1]],0),0)&amp;""),"")</f>
        <v>6</v>
      </c>
      <c r="AO197">
        <f>IFERROR(VALUE(VLOOKUP($F197&amp;$G197,PEFA2011all[[id]:[UD-03.1]],MATCH(AO$4,PEFA2011all[[#Headers],[id]:[UD-03.1]],0),0)&amp;""),"")</f>
        <v>4</v>
      </c>
      <c r="AP197" t="str">
        <f>IFERROR(VALUE(VLOOKUP($F197&amp;$G197,PEFA2011all[[id]:[UD-03.1]],MATCH(AP$4,PEFA2011all[[#Headers],[id]:[UD-03.1]],0),0)&amp;""),"")</f>
        <v/>
      </c>
      <c r="AQ197">
        <f>IFERROR(VALUE(VLOOKUP($F197&amp;$G197,PEFA2011all[[id]:[UD-03.1]],MATCH(AQ$4,PEFA2011all[[#Headers],[id]:[UD-03.1]],0),0)&amp;""),"")</f>
        <v>2</v>
      </c>
      <c r="AR197">
        <f>IFERROR(VALUE(VLOOKUP($F197&amp;$G197,PEFA2011all[[id]:[UD-03.1]],MATCH(AR$4,PEFA2011all[[#Headers],[id]:[UD-03.1]],0),0)&amp;""),"")</f>
        <v>1</v>
      </c>
    </row>
    <row r="198" spans="2:44" x14ac:dyDescent="0.25">
      <c r="B198">
        <v>2011</v>
      </c>
      <c r="C198" t="s">
        <v>169</v>
      </c>
      <c r="D198" t="e" vm="123">
        <v>#VALUE!</v>
      </c>
      <c r="E198" t="str" cm="1">
        <f t="array" ref="E198">_FV(PEFA2011[[#This Row],[Country-abb]],"Abbreviation")</f>
        <v>VU</v>
      </c>
      <c r="F198" t="str">
        <f>_xlfn.XLOOKUP(PEFA2011[[#This Row],[ISO-2]],'Code'!$B$2:$B$250,'Code'!$C$2:$C$250,"",0)</f>
        <v>VUT</v>
      </c>
      <c r="G198">
        <v>2013</v>
      </c>
      <c r="H198">
        <f>IFERROR(AVERAGE(PEFA2011[[#This Row],[Aggregate expenditure out-turn compared to original approved budget]:[Stock and monitoring of expenditure payment arrears]]),"")</f>
        <v>6</v>
      </c>
      <c r="I198">
        <f>IFERROR(AVERAGE(PEFA2011[[#This Row],[Classification of the budget]:[Public access to key fiscal information]]),"")</f>
        <v>4.166666666666667</v>
      </c>
      <c r="J198">
        <f>IFERROR(AVERAGE(PEFA2011[[#This Row],[Orderliness and participation in the annual budget process]:[Multi-year perspective in fiscal planning, expenditure policy and budgeting]]),"")</f>
        <v>5.5</v>
      </c>
      <c r="K198">
        <f>IFERROR(AVERAGE(PEFA2011[[#This Row],[Transparency of taxpayer obligations and liabilities]:[Effectiveness of internal audit]]),"")</f>
        <v>3.5555555555555554</v>
      </c>
      <c r="L198">
        <f>IFERROR(AVERAGE(PEFA2011[[#This Row],[Timeliness and regularity of accounts reconciliation]:[Quality and timeliness of annual financial statements]]),"")</f>
        <v>4.5</v>
      </c>
      <c r="M198">
        <f>IFERROR(AVERAGE(PEFA2011[[#This Row],[Scope, nature and follow-up of external audit]:[Legislative scrutiny of external audit reports]]),"")</f>
        <v>2.3333333333333335</v>
      </c>
      <c r="N198">
        <f>IFERROR(VALUE(VLOOKUP($F198&amp;$G198,PEFA2011all[[id]:[UD-03.1]],MATCH(N$4,PEFA2011all[[#Headers],[id]:[UD-03.1]],0),0)&amp;""),"")</f>
        <v>7</v>
      </c>
      <c r="O198">
        <f>IFERROR(VALUE(VLOOKUP($F198&amp;$G198,PEFA2011all[[id]:[UD-03.1]],MATCH(O$4,PEFA2011all[[#Headers],[id]:[UD-03.1]],0),0)&amp;""),"")</f>
        <v>7</v>
      </c>
      <c r="P198">
        <f>IFERROR(VALUE(VLOOKUP($F198&amp;$G198,PEFA2011all[[id]:[UD-03.1]],MATCH(P$4,PEFA2011all[[#Headers],[id]:[UD-03.1]],0),0)&amp;""),"")</f>
        <v>3</v>
      </c>
      <c r="Q198">
        <f>IFERROR(VALUE(VLOOKUP($F198&amp;$G198,PEFA2011all[[id]:[UD-03.1]],MATCH(Q$4,PEFA2011all[[#Headers],[id]:[UD-03.1]],0),0)&amp;""),"")</f>
        <v>7</v>
      </c>
      <c r="R198">
        <f>IFERROR(VALUE(VLOOKUP($F198&amp;$G198,PEFA2011all[[id]:[UD-03.1]],MATCH(R$4,PEFA2011all[[#Headers],[id]:[UD-03.1]],0),0)&amp;""),"")</f>
        <v>5</v>
      </c>
      <c r="S198">
        <f>IFERROR(VALUE(VLOOKUP($F198&amp;$G198,PEFA2011all[[id]:[UD-03.1]],MATCH(S$4,PEFA2011all[[#Headers],[id]:[UD-03.1]],0),0)&amp;""),"")</f>
        <v>5</v>
      </c>
      <c r="T198">
        <f>IFERROR(VALUE(VLOOKUP($F198&amp;$G198,PEFA2011all[[id]:[UD-03.1]],MATCH(T$4,PEFA2011all[[#Headers],[id]:[UD-03.1]],0),0)&amp;""),"")</f>
        <v>6</v>
      </c>
      <c r="U198">
        <f>IFERROR(VALUE(VLOOKUP($F198&amp;$G198,PEFA2011all[[id]:[UD-03.1]],MATCH(U$4,PEFA2011all[[#Headers],[id]:[UD-03.1]],0),0)&amp;""),"")</f>
        <v>5</v>
      </c>
      <c r="V198">
        <f>IFERROR(VALUE(VLOOKUP($F198&amp;$G198,PEFA2011all[[id]:[UD-03.1]],MATCH(V$4,PEFA2011all[[#Headers],[id]:[UD-03.1]],0),0)&amp;""),"")</f>
        <v>1</v>
      </c>
      <c r="W198">
        <f>IFERROR(VALUE(VLOOKUP($F198&amp;$G198,PEFA2011all[[id]:[UD-03.1]],MATCH(W$4,PEFA2011all[[#Headers],[id]:[UD-03.1]],0),0)&amp;""),"")</f>
        <v>3</v>
      </c>
      <c r="X198">
        <f>IFERROR(VALUE(VLOOKUP($F198&amp;$G198,PEFA2011all[[id]:[UD-03.1]],MATCH(X$4,PEFA2011all[[#Headers],[id]:[UD-03.1]],0),0)&amp;""),"")</f>
        <v>7</v>
      </c>
      <c r="Y198">
        <f>IFERROR(VALUE(VLOOKUP($F198&amp;$G198,PEFA2011all[[id]:[UD-03.1]],MATCH(Y$4,PEFA2011all[[#Headers],[id]:[UD-03.1]],0),0)&amp;""),"")</f>
        <v>4</v>
      </c>
      <c r="Z198">
        <f>IFERROR(VALUE(VLOOKUP($F198&amp;$G198,PEFA2011all[[id]:[UD-03.1]],MATCH(Z$4,PEFA2011all[[#Headers],[id]:[UD-03.1]],0),0)&amp;""),"")</f>
        <v>5</v>
      </c>
      <c r="AA198">
        <f>IFERROR(VALUE(VLOOKUP($F198&amp;$G198,PEFA2011all[[id]:[UD-03.1]],MATCH(AA$4,PEFA2011all[[#Headers],[id]:[UD-03.1]],0),0)&amp;""),"")</f>
        <v>5</v>
      </c>
      <c r="AB198">
        <f>IFERROR(VALUE(VLOOKUP($F198&amp;$G198,PEFA2011all[[id]:[UD-03.1]],MATCH(AB$4,PEFA2011all[[#Headers],[id]:[UD-03.1]],0),0)&amp;""),"")</f>
        <v>2</v>
      </c>
      <c r="AC198">
        <f>IFERROR(VALUE(VLOOKUP($F198&amp;$G198,PEFA2011all[[id]:[UD-03.1]],MATCH(AC$4,PEFA2011all[[#Headers],[id]:[UD-03.1]],0),0)&amp;""),"")</f>
        <v>6</v>
      </c>
      <c r="AD198">
        <f>IFERROR(VALUE(VLOOKUP($F198&amp;$G198,PEFA2011all[[id]:[UD-03.1]],MATCH(AD$4,PEFA2011all[[#Headers],[id]:[UD-03.1]],0),0)&amp;""),"")</f>
        <v>4</v>
      </c>
      <c r="AE198">
        <f>IFERROR(VALUE(VLOOKUP($F198&amp;$G198,PEFA2011all[[id]:[UD-03.1]],MATCH(AE$4,PEFA2011all[[#Headers],[id]:[UD-03.1]],0),0)&amp;""),"")</f>
        <v>4</v>
      </c>
      <c r="AF198">
        <f>IFERROR(VALUE(VLOOKUP($F198&amp;$G198,PEFA2011all[[id]:[UD-03.1]],MATCH(AF$4,PEFA2011all[[#Headers],[id]:[UD-03.1]],0),0)&amp;""),"")</f>
        <v>1</v>
      </c>
      <c r="AG198">
        <f>IFERROR(VALUE(VLOOKUP($F198&amp;$G198,PEFA2011all[[id]:[UD-03.1]],MATCH(AG$4,PEFA2011all[[#Headers],[id]:[UD-03.1]],0),0)&amp;""),"")</f>
        <v>3</v>
      </c>
      <c r="AH198">
        <f>IFERROR(VALUE(VLOOKUP($F198&amp;$G198,PEFA2011all[[id]:[UD-03.1]],MATCH(AH$4,PEFA2011all[[#Headers],[id]:[UD-03.1]],0),0)&amp;""),"")</f>
        <v>2</v>
      </c>
      <c r="AI198">
        <f>IFERROR(VALUE(VLOOKUP($F198&amp;$G198,PEFA2011all[[id]:[UD-03.1]],MATCH(AI$4,PEFA2011all[[#Headers],[id]:[UD-03.1]],0),0)&amp;""),"")</f>
        <v>5</v>
      </c>
      <c r="AJ198">
        <f>IFERROR(VALUE(VLOOKUP($F198&amp;$G198,PEFA2011all[[id]:[UD-03.1]],MATCH(AJ$4,PEFA2011all[[#Headers],[id]:[UD-03.1]],0),0)&amp;""),"")</f>
        <v>1</v>
      </c>
      <c r="AK198">
        <f>IFERROR(VALUE(VLOOKUP($F198&amp;$G198,PEFA2011all[[id]:[UD-03.1]],MATCH(AK$4,PEFA2011all[[#Headers],[id]:[UD-03.1]],0),0)&amp;""),"")</f>
        <v>6</v>
      </c>
      <c r="AL198">
        <f>IFERROR(VALUE(VLOOKUP($F198&amp;$G198,PEFA2011all[[id]:[UD-03.1]],MATCH(AL$4,PEFA2011all[[#Headers],[id]:[UD-03.1]],0),0)&amp;""),"")</f>
        <v>6</v>
      </c>
      <c r="AM198">
        <f>IFERROR(VALUE(VLOOKUP($F198&amp;$G198,PEFA2011all[[id]:[UD-03.1]],MATCH(AM$4,PEFA2011all[[#Headers],[id]:[UD-03.1]],0),0)&amp;""),"")</f>
        <v>1</v>
      </c>
      <c r="AN198">
        <f>IFERROR(VALUE(VLOOKUP($F198&amp;$G198,PEFA2011all[[id]:[UD-03.1]],MATCH(AN$4,PEFA2011all[[#Headers],[id]:[UD-03.1]],0),0)&amp;""),"")</f>
        <v>4</v>
      </c>
      <c r="AO198">
        <f>IFERROR(VALUE(VLOOKUP($F198&amp;$G198,PEFA2011all[[id]:[UD-03.1]],MATCH(AO$4,PEFA2011all[[#Headers],[id]:[UD-03.1]],0),0)&amp;""),"")</f>
        <v>2</v>
      </c>
      <c r="AP198">
        <f>IFERROR(VALUE(VLOOKUP($F198&amp;$G198,PEFA2011all[[id]:[UD-03.1]],MATCH(AP$4,PEFA2011all[[#Headers],[id]:[UD-03.1]],0),0)&amp;""),"")</f>
        <v>1</v>
      </c>
      <c r="AQ198">
        <f>IFERROR(VALUE(VLOOKUP($F198&amp;$G198,PEFA2011all[[id]:[UD-03.1]],MATCH(AQ$4,PEFA2011all[[#Headers],[id]:[UD-03.1]],0),0)&amp;""),"")</f>
        <v>2</v>
      </c>
      <c r="AR198">
        <f>IFERROR(VALUE(VLOOKUP($F198&amp;$G198,PEFA2011all[[id]:[UD-03.1]],MATCH(AR$4,PEFA2011all[[#Headers],[id]:[UD-03.1]],0),0)&amp;""),"")</f>
        <v>1</v>
      </c>
    </row>
    <row r="199" spans="2:44" x14ac:dyDescent="0.25">
      <c r="B199">
        <v>2011</v>
      </c>
      <c r="C199" t="s">
        <v>169</v>
      </c>
      <c r="D199" t="e" vm="123">
        <v>#VALUE!</v>
      </c>
      <c r="E199" t="str" cm="1">
        <f t="array" ref="E199">_FV(PEFA2011[[#This Row],[Country-abb]],"Abbreviation")</f>
        <v>VU</v>
      </c>
      <c r="F199" t="str">
        <f>_xlfn.XLOOKUP(PEFA2011[[#This Row],[ISO-2]],'Code'!$B$2:$B$250,'Code'!$C$2:$C$250,"",0)</f>
        <v>VUT</v>
      </c>
      <c r="G199">
        <v>2006</v>
      </c>
      <c r="H199">
        <f>IFERROR(AVERAGE(PEFA2011[[#This Row],[Aggregate expenditure out-turn compared to original approved budget]:[Stock and monitoring of expenditure payment arrears]]),"")</f>
        <v>7</v>
      </c>
      <c r="I199">
        <f>IFERROR(AVERAGE(PEFA2011[[#This Row],[Classification of the budget]:[Public access to key fiscal information]]),"")</f>
        <v>3.8333333333333335</v>
      </c>
      <c r="J199">
        <f>IFERROR(AVERAGE(PEFA2011[[#This Row],[Orderliness and participation in the annual budget process]:[Multi-year perspective in fiscal planning, expenditure policy and budgeting]]),"")</f>
        <v>4</v>
      </c>
      <c r="K199">
        <f>IFERROR(AVERAGE(PEFA2011[[#This Row],[Transparency of taxpayer obligations and liabilities]:[Effectiveness of internal audit]]),"")</f>
        <v>3.4444444444444446</v>
      </c>
      <c r="L199">
        <f>IFERROR(AVERAGE(PEFA2011[[#This Row],[Timeliness and regularity of accounts reconciliation]:[Quality and timeliness of annual financial statements]]),"")</f>
        <v>5</v>
      </c>
      <c r="M199">
        <f>IFERROR(AVERAGE(PEFA2011[[#This Row],[Scope, nature and follow-up of external audit]:[Legislative scrutiny of external audit reports]]),"")</f>
        <v>2</v>
      </c>
      <c r="N199">
        <f>IFERROR(VALUE(VLOOKUP($F199&amp;$G199,PEFA2011all[[id]:[UD-03.1]],MATCH(N$4,PEFA2011all[[#Headers],[id]:[UD-03.1]],0),0)&amp;""),"")</f>
        <v>7</v>
      </c>
      <c r="O199">
        <f>IFERROR(VALUE(VLOOKUP($F199&amp;$G199,PEFA2011all[[id]:[UD-03.1]],MATCH(O$4,PEFA2011all[[#Headers],[id]:[UD-03.1]],0),0)&amp;""),"")</f>
        <v>7</v>
      </c>
      <c r="P199">
        <f>IFERROR(VALUE(VLOOKUP($F199&amp;$G199,PEFA2011all[[id]:[UD-03.1]],MATCH(P$4,PEFA2011all[[#Headers],[id]:[UD-03.1]],0),0)&amp;""),"")</f>
        <v>7</v>
      </c>
      <c r="Q199">
        <f>IFERROR(VALUE(VLOOKUP($F199&amp;$G199,PEFA2011all[[id]:[UD-03.1]],MATCH(Q$4,PEFA2011all[[#Headers],[id]:[UD-03.1]],0),0)&amp;""),"")</f>
        <v>7</v>
      </c>
      <c r="R199">
        <f>IFERROR(VALUE(VLOOKUP($F199&amp;$G199,PEFA2011all[[id]:[UD-03.1]],MATCH(R$4,PEFA2011all[[#Headers],[id]:[UD-03.1]],0),0)&amp;""),"")</f>
        <v>5</v>
      </c>
      <c r="S199">
        <f>IFERROR(VALUE(VLOOKUP($F199&amp;$G199,PEFA2011all[[id]:[UD-03.1]],MATCH(S$4,PEFA2011all[[#Headers],[id]:[UD-03.1]],0),0)&amp;""),"")</f>
        <v>7</v>
      </c>
      <c r="T199">
        <f>IFERROR(VALUE(VLOOKUP($F199&amp;$G199,PEFA2011all[[id]:[UD-03.1]],MATCH(T$4,PEFA2011all[[#Headers],[id]:[UD-03.1]],0),0)&amp;""),"")</f>
        <v>2</v>
      </c>
      <c r="U199">
        <f>IFERROR(VALUE(VLOOKUP($F199&amp;$G199,PEFA2011all[[id]:[UD-03.1]],MATCH(U$4,PEFA2011all[[#Headers],[id]:[UD-03.1]],0),0)&amp;""),"")</f>
        <v>5</v>
      </c>
      <c r="V199">
        <f>IFERROR(VALUE(VLOOKUP($F199&amp;$G199,PEFA2011all[[id]:[UD-03.1]],MATCH(V$4,PEFA2011all[[#Headers],[id]:[UD-03.1]],0),0)&amp;""),"")</f>
        <v>1</v>
      </c>
      <c r="W199">
        <f>IFERROR(VALUE(VLOOKUP($F199&amp;$G199,PEFA2011all[[id]:[UD-03.1]],MATCH(W$4,PEFA2011all[[#Headers],[id]:[UD-03.1]],0),0)&amp;""),"")</f>
        <v>3</v>
      </c>
      <c r="X199">
        <f>IFERROR(VALUE(VLOOKUP($F199&amp;$G199,PEFA2011all[[id]:[UD-03.1]],MATCH(X$4,PEFA2011all[[#Headers],[id]:[UD-03.1]],0),0)&amp;""),"")</f>
        <v>6</v>
      </c>
      <c r="Y199">
        <f>IFERROR(VALUE(VLOOKUP($F199&amp;$G199,PEFA2011all[[id]:[UD-03.1]],MATCH(Y$4,PEFA2011all[[#Headers],[id]:[UD-03.1]],0),0)&amp;""),"")</f>
        <v>2</v>
      </c>
      <c r="Z199">
        <f>IFERROR(VALUE(VLOOKUP($F199&amp;$G199,PEFA2011all[[id]:[UD-03.1]],MATCH(Z$4,PEFA2011all[[#Headers],[id]:[UD-03.1]],0),0)&amp;""),"")</f>
        <v>4</v>
      </c>
      <c r="AA199">
        <f>IFERROR(VALUE(VLOOKUP($F199&amp;$G199,PEFA2011all[[id]:[UD-03.1]],MATCH(AA$4,PEFA2011all[[#Headers],[id]:[UD-03.1]],0),0)&amp;""),"")</f>
        <v>5</v>
      </c>
      <c r="AB199">
        <f>IFERROR(VALUE(VLOOKUP($F199&amp;$G199,PEFA2011all[[id]:[UD-03.1]],MATCH(AB$4,PEFA2011all[[#Headers],[id]:[UD-03.1]],0),0)&amp;""),"")</f>
        <v>2</v>
      </c>
      <c r="AC199">
        <f>IFERROR(VALUE(VLOOKUP($F199&amp;$G199,PEFA2011all[[id]:[UD-03.1]],MATCH(AC$4,PEFA2011all[[#Headers],[id]:[UD-03.1]],0),0)&amp;""),"")</f>
        <v>4</v>
      </c>
      <c r="AD199">
        <f>IFERROR(VALUE(VLOOKUP($F199&amp;$G199,PEFA2011all[[id]:[UD-03.1]],MATCH(AD$4,PEFA2011all[[#Headers],[id]:[UD-03.1]],0),0)&amp;""),"")</f>
        <v>4</v>
      </c>
      <c r="AE199">
        <f>IFERROR(VALUE(VLOOKUP($F199&amp;$G199,PEFA2011all[[id]:[UD-03.1]],MATCH(AE$4,PEFA2011all[[#Headers],[id]:[UD-03.1]],0),0)&amp;""),"")</f>
        <v>4</v>
      </c>
      <c r="AF199">
        <f>IFERROR(VALUE(VLOOKUP($F199&amp;$G199,PEFA2011all[[id]:[UD-03.1]],MATCH(AF$4,PEFA2011all[[#Headers],[id]:[UD-03.1]],0),0)&amp;""),"")</f>
        <v>2</v>
      </c>
      <c r="AG199">
        <f>IFERROR(VALUE(VLOOKUP($F199&amp;$G199,PEFA2011all[[id]:[UD-03.1]],MATCH(AG$4,PEFA2011all[[#Headers],[id]:[UD-03.1]],0),0)&amp;""),"")</f>
        <v>4</v>
      </c>
      <c r="AH199">
        <f>IFERROR(VALUE(VLOOKUP($F199&amp;$G199,PEFA2011all[[id]:[UD-03.1]],MATCH(AH$4,PEFA2011all[[#Headers],[id]:[UD-03.1]],0),0)&amp;""),"")</f>
        <v>2</v>
      </c>
      <c r="AI199">
        <f>IFERROR(VALUE(VLOOKUP($F199&amp;$G199,PEFA2011all[[id]:[UD-03.1]],MATCH(AI$4,PEFA2011all[[#Headers],[id]:[UD-03.1]],0),0)&amp;""),"")</f>
        <v>5</v>
      </c>
      <c r="AJ199">
        <f>IFERROR(VALUE(VLOOKUP($F199&amp;$G199,PEFA2011all[[id]:[UD-03.1]],MATCH(AJ$4,PEFA2011all[[#Headers],[id]:[UD-03.1]],0),0)&amp;""),"")</f>
        <v>3</v>
      </c>
      <c r="AK199">
        <f>IFERROR(VALUE(VLOOKUP($F199&amp;$G199,PEFA2011all[[id]:[UD-03.1]],MATCH(AK$4,PEFA2011all[[#Headers],[id]:[UD-03.1]],0),0)&amp;""),"")</f>
        <v>6</v>
      </c>
      <c r="AL199">
        <f>IFERROR(VALUE(VLOOKUP($F199&amp;$G199,PEFA2011all[[id]:[UD-03.1]],MATCH(AL$4,PEFA2011all[[#Headers],[id]:[UD-03.1]],0),0)&amp;""),"")</f>
        <v>6</v>
      </c>
      <c r="AM199">
        <f>IFERROR(VALUE(VLOOKUP($F199&amp;$G199,PEFA2011all[[id]:[UD-03.1]],MATCH(AM$4,PEFA2011all[[#Headers],[id]:[UD-03.1]],0),0)&amp;""),"")</f>
        <v>1</v>
      </c>
      <c r="AN199">
        <f>IFERROR(VALUE(VLOOKUP($F199&amp;$G199,PEFA2011all[[id]:[UD-03.1]],MATCH(AN$4,PEFA2011all[[#Headers],[id]:[UD-03.1]],0),0)&amp;""),"")</f>
        <v>4</v>
      </c>
      <c r="AO199">
        <f>IFERROR(VALUE(VLOOKUP($F199&amp;$G199,PEFA2011all[[id]:[UD-03.1]],MATCH(AO$4,PEFA2011all[[#Headers],[id]:[UD-03.1]],0),0)&amp;""),"")</f>
        <v>1</v>
      </c>
      <c r="AP199">
        <f>IFERROR(VALUE(VLOOKUP($F199&amp;$G199,PEFA2011all[[id]:[UD-03.1]],MATCH(AP$4,PEFA2011all[[#Headers],[id]:[UD-03.1]],0),0)&amp;""),"")</f>
        <v>1</v>
      </c>
      <c r="AQ199">
        <f>IFERROR(VALUE(VLOOKUP($F199&amp;$G199,PEFA2011all[[id]:[UD-03.1]],MATCH(AQ$4,PEFA2011all[[#Headers],[id]:[UD-03.1]],0),0)&amp;""),"")</f>
        <v>1</v>
      </c>
      <c r="AR199">
        <f>IFERROR(VALUE(VLOOKUP($F199&amp;$G199,PEFA2011all[[id]:[UD-03.1]],MATCH(AR$4,PEFA2011all[[#Headers],[id]:[UD-03.1]],0),0)&amp;""),"")</f>
        <v>1</v>
      </c>
    </row>
    <row r="200" spans="2:44" x14ac:dyDescent="0.25">
      <c r="B200">
        <v>2011</v>
      </c>
      <c r="C200" t="s">
        <v>179</v>
      </c>
      <c r="D200" t="e" vm="124">
        <v>#VALUE!</v>
      </c>
      <c r="E200" t="str" cm="1">
        <f t="array" ref="E200">_FV(PEFA2011[[#This Row],[Country-abb]],"Abbreviation")</f>
        <v>VN</v>
      </c>
      <c r="F200" t="str">
        <f>_xlfn.XLOOKUP(PEFA2011[[#This Row],[ISO-2]],'Code'!$B$2:$B$250,'Code'!$C$2:$C$250,"",0)</f>
        <v>VNM</v>
      </c>
      <c r="G200">
        <v>2013</v>
      </c>
      <c r="H200">
        <f>IFERROR(AVERAGE(PEFA2011[[#This Row],[Aggregate expenditure out-turn compared to original approved budget]:[Stock and monitoring of expenditure payment arrears]]),"")</f>
        <v>1.75</v>
      </c>
      <c r="I200">
        <f>IFERROR(AVERAGE(PEFA2011[[#This Row],[Classification of the budget]:[Public access to key fiscal information]]),"")</f>
        <v>4.166666666666667</v>
      </c>
      <c r="J200">
        <f>IFERROR(AVERAGE(PEFA2011[[#This Row],[Orderliness and participation in the annual budget process]:[Multi-year perspective in fiscal planning, expenditure policy and budgeting]]),"")</f>
        <v>4</v>
      </c>
      <c r="K200">
        <f>IFERROR(AVERAGE(PEFA2011[[#This Row],[Transparency of taxpayer obligations and liabilities]:[Effectiveness of internal audit]]),"")</f>
        <v>4</v>
      </c>
      <c r="L200">
        <f>IFERROR(AVERAGE(PEFA2011[[#This Row],[Timeliness and regularity of accounts reconciliation]:[Quality and timeliness of annual financial statements]]),"")</f>
        <v>4.25</v>
      </c>
      <c r="M200">
        <f>IFERROR(AVERAGE(PEFA2011[[#This Row],[Scope, nature and follow-up of external audit]:[Legislative scrutiny of external audit reports]]),"")</f>
        <v>5.333333333333333</v>
      </c>
      <c r="N200">
        <f>IFERROR(VALUE(VLOOKUP($F200&amp;$G200,PEFA2011all[[id]:[UD-03.1]],MATCH(N$4,PEFA2011all[[#Headers],[id]:[UD-03.1]],0),0)&amp;""),"")</f>
        <v>3</v>
      </c>
      <c r="O200">
        <f>IFERROR(VALUE(VLOOKUP($F200&amp;$G200,PEFA2011all[[id]:[UD-03.1]],MATCH(O$4,PEFA2011all[[#Headers],[id]:[UD-03.1]],0),0)&amp;""),"")</f>
        <v>2</v>
      </c>
      <c r="P200">
        <f>IFERROR(VALUE(VLOOKUP($F200&amp;$G200,PEFA2011all[[id]:[UD-03.1]],MATCH(P$4,PEFA2011all[[#Headers],[id]:[UD-03.1]],0),0)&amp;""),"")</f>
        <v>1</v>
      </c>
      <c r="Q200">
        <f>IFERROR(VALUE(VLOOKUP($F200&amp;$G200,PEFA2011all[[id]:[UD-03.1]],MATCH(Q$4,PEFA2011all[[#Headers],[id]:[UD-03.1]],0),0)&amp;""),"")</f>
        <v>1</v>
      </c>
      <c r="R200">
        <f>IFERROR(VALUE(VLOOKUP($F200&amp;$G200,PEFA2011all[[id]:[UD-03.1]],MATCH(R$4,PEFA2011all[[#Headers],[id]:[UD-03.1]],0),0)&amp;""),"")</f>
        <v>1</v>
      </c>
      <c r="S200">
        <f>IFERROR(VALUE(VLOOKUP($F200&amp;$G200,PEFA2011all[[id]:[UD-03.1]],MATCH(S$4,PEFA2011all[[#Headers],[id]:[UD-03.1]],0),0)&amp;""),"")</f>
        <v>5</v>
      </c>
      <c r="T200">
        <f>IFERROR(VALUE(VLOOKUP($F200&amp;$G200,PEFA2011all[[id]:[UD-03.1]],MATCH(T$4,PEFA2011all[[#Headers],[id]:[UD-03.1]],0),0)&amp;""),"")</f>
        <v>4</v>
      </c>
      <c r="U200">
        <f>IFERROR(VALUE(VLOOKUP($F200&amp;$G200,PEFA2011all[[id]:[UD-03.1]],MATCH(U$4,PEFA2011all[[#Headers],[id]:[UD-03.1]],0),0)&amp;""),"")</f>
        <v>6</v>
      </c>
      <c r="V200">
        <f>IFERROR(VALUE(VLOOKUP($F200&amp;$G200,PEFA2011all[[id]:[UD-03.1]],MATCH(V$4,PEFA2011all[[#Headers],[id]:[UD-03.1]],0),0)&amp;""),"")</f>
        <v>4</v>
      </c>
      <c r="W200">
        <f>IFERROR(VALUE(VLOOKUP($F200&amp;$G200,PEFA2011all[[id]:[UD-03.1]],MATCH(W$4,PEFA2011all[[#Headers],[id]:[UD-03.1]],0),0)&amp;""),"")</f>
        <v>5</v>
      </c>
      <c r="X200">
        <f>IFERROR(VALUE(VLOOKUP($F200&amp;$G200,PEFA2011all[[id]:[UD-03.1]],MATCH(X$4,PEFA2011all[[#Headers],[id]:[UD-03.1]],0),0)&amp;""),"")</f>
        <v>5</v>
      </c>
      <c r="Y200">
        <f>IFERROR(VALUE(VLOOKUP($F200&amp;$G200,PEFA2011all[[id]:[UD-03.1]],MATCH(Y$4,PEFA2011all[[#Headers],[id]:[UD-03.1]],0),0)&amp;""),"")</f>
        <v>3</v>
      </c>
      <c r="Z200">
        <f>IFERROR(VALUE(VLOOKUP($F200&amp;$G200,PEFA2011all[[id]:[UD-03.1]],MATCH(Z$4,PEFA2011all[[#Headers],[id]:[UD-03.1]],0),0)&amp;""),"")</f>
        <v>4</v>
      </c>
      <c r="AA200">
        <f>IFERROR(VALUE(VLOOKUP($F200&amp;$G200,PEFA2011all[[id]:[UD-03.1]],MATCH(AA$4,PEFA2011all[[#Headers],[id]:[UD-03.1]],0),0)&amp;""),"")</f>
        <v>4</v>
      </c>
      <c r="AB200">
        <f>IFERROR(VALUE(VLOOKUP($F200&amp;$G200,PEFA2011all[[id]:[UD-03.1]],MATCH(AB$4,PEFA2011all[[#Headers],[id]:[UD-03.1]],0),0)&amp;""),"")</f>
        <v>4</v>
      </c>
      <c r="AC200">
        <f>IFERROR(VALUE(VLOOKUP($F200&amp;$G200,PEFA2011all[[id]:[UD-03.1]],MATCH(AC$4,PEFA2011all[[#Headers],[id]:[UD-03.1]],0),0)&amp;""),"")</f>
        <v>6</v>
      </c>
      <c r="AD200">
        <f>IFERROR(VALUE(VLOOKUP($F200&amp;$G200,PEFA2011all[[id]:[UD-03.1]],MATCH(AD$4,PEFA2011all[[#Headers],[id]:[UD-03.1]],0),0)&amp;""),"")</f>
        <v>5</v>
      </c>
      <c r="AE200">
        <f>IFERROR(VALUE(VLOOKUP($F200&amp;$G200,PEFA2011all[[id]:[UD-03.1]],MATCH(AE$4,PEFA2011all[[#Headers],[id]:[UD-03.1]],0),0)&amp;""),"")</f>
        <v>5</v>
      </c>
      <c r="AF200">
        <f>IFERROR(VALUE(VLOOKUP($F200&amp;$G200,PEFA2011all[[id]:[UD-03.1]],MATCH(AF$4,PEFA2011all[[#Headers],[id]:[UD-03.1]],0),0)&amp;""),"")</f>
        <v>4</v>
      </c>
      <c r="AG200">
        <f>IFERROR(VALUE(VLOOKUP($F200&amp;$G200,PEFA2011all[[id]:[UD-03.1]],MATCH(AG$4,PEFA2011all[[#Headers],[id]:[UD-03.1]],0),0)&amp;""),"")</f>
        <v>2</v>
      </c>
      <c r="AH200">
        <f>IFERROR(VALUE(VLOOKUP($F200&amp;$G200,PEFA2011all[[id]:[UD-03.1]],MATCH(AH$4,PEFA2011all[[#Headers],[id]:[UD-03.1]],0),0)&amp;""),"")</f>
        <v>2</v>
      </c>
      <c r="AI200">
        <f>IFERROR(VALUE(VLOOKUP($F200&amp;$G200,PEFA2011all[[id]:[UD-03.1]],MATCH(AI$4,PEFA2011all[[#Headers],[id]:[UD-03.1]],0),0)&amp;""),"")</f>
        <v>6</v>
      </c>
      <c r="AJ200">
        <f>IFERROR(VALUE(VLOOKUP($F200&amp;$G200,PEFA2011all[[id]:[UD-03.1]],MATCH(AJ$4,PEFA2011all[[#Headers],[id]:[UD-03.1]],0),0)&amp;""),"")</f>
        <v>7</v>
      </c>
      <c r="AK200">
        <f>IFERROR(VALUE(VLOOKUP($F200&amp;$G200,PEFA2011all[[id]:[UD-03.1]],MATCH(AK$4,PEFA2011all[[#Headers],[id]:[UD-03.1]],0),0)&amp;""),"")</f>
        <v>2</v>
      </c>
      <c r="AL200">
        <f>IFERROR(VALUE(VLOOKUP($F200&amp;$G200,PEFA2011all[[id]:[UD-03.1]],MATCH(AL$4,PEFA2011all[[#Headers],[id]:[UD-03.1]],0),0)&amp;""),"")</f>
        <v>2</v>
      </c>
      <c r="AM200">
        <f>IFERROR(VALUE(VLOOKUP($F200&amp;$G200,PEFA2011all[[id]:[UD-03.1]],MATCH(AM$4,PEFA2011all[[#Headers],[id]:[UD-03.1]],0),0)&amp;""),"")</f>
        <v>4</v>
      </c>
      <c r="AN200">
        <f>IFERROR(VALUE(VLOOKUP($F200&amp;$G200,PEFA2011all[[id]:[UD-03.1]],MATCH(AN$4,PEFA2011all[[#Headers],[id]:[UD-03.1]],0),0)&amp;""),"")</f>
        <v>6</v>
      </c>
      <c r="AO200">
        <f>IFERROR(VALUE(VLOOKUP($F200&amp;$G200,PEFA2011all[[id]:[UD-03.1]],MATCH(AO$4,PEFA2011all[[#Headers],[id]:[UD-03.1]],0),0)&amp;""),"")</f>
        <v>6</v>
      </c>
      <c r="AP200">
        <f>IFERROR(VALUE(VLOOKUP($F200&amp;$G200,PEFA2011all[[id]:[UD-03.1]],MATCH(AP$4,PEFA2011all[[#Headers],[id]:[UD-03.1]],0),0)&amp;""),"")</f>
        <v>2</v>
      </c>
      <c r="AQ200">
        <f>IFERROR(VALUE(VLOOKUP($F200&amp;$G200,PEFA2011all[[id]:[UD-03.1]],MATCH(AQ$4,PEFA2011all[[#Headers],[id]:[UD-03.1]],0),0)&amp;""),"")</f>
        <v>5</v>
      </c>
      <c r="AR200">
        <f>IFERROR(VALUE(VLOOKUP($F200&amp;$G200,PEFA2011all[[id]:[UD-03.1]],MATCH(AR$4,PEFA2011all[[#Headers],[id]:[UD-03.1]],0),0)&amp;""),"")</f>
        <v>3</v>
      </c>
    </row>
    <row r="201" spans="2:44" x14ac:dyDescent="0.25">
      <c r="B201">
        <v>2011</v>
      </c>
      <c r="C201" t="s">
        <v>163</v>
      </c>
      <c r="D201" t="s">
        <v>163</v>
      </c>
      <c r="E201" t="e" cm="1" vm="98">
        <f t="array" ref="E201">_FV(PEFA2011[[#This Row],[Country-abb]],"Abbreviation")</f>
        <v>#VALUE!</v>
      </c>
      <c r="F201" t="s">
        <v>504</v>
      </c>
      <c r="G201">
        <v>2013</v>
      </c>
      <c r="H201">
        <f>IFERROR(AVERAGE(PEFA2011[[#This Row],[Aggregate expenditure out-turn compared to original approved budget]:[Stock and monitoring of expenditure payment arrears]]),"")</f>
        <v>4.25</v>
      </c>
      <c r="I201">
        <f>IFERROR(AVERAGE(PEFA2011[[#This Row],[Classification of the budget]:[Public access to key fiscal information]]),"")</f>
        <v>3.8333333333333335</v>
      </c>
      <c r="J201">
        <f>IFERROR(AVERAGE(PEFA2011[[#This Row],[Orderliness and participation in the annual budget process]:[Multi-year perspective in fiscal planning, expenditure policy and budgeting]]),"")</f>
        <v>2</v>
      </c>
      <c r="K201">
        <f>IFERROR(AVERAGE(PEFA2011[[#This Row],[Transparency of taxpayer obligations and liabilities]:[Effectiveness of internal audit]]),"")</f>
        <v>3.3333333333333335</v>
      </c>
      <c r="L201">
        <f>IFERROR(AVERAGE(PEFA2011[[#This Row],[Timeliness and regularity of accounts reconciliation]:[Quality and timeliness of annual financial statements]]),"")</f>
        <v>3.25</v>
      </c>
      <c r="M201">
        <f>IFERROR(AVERAGE(PEFA2011[[#This Row],[Scope, nature and follow-up of external audit]:[Legislative scrutiny of external audit reports]]),"")</f>
        <v>4</v>
      </c>
      <c r="N201">
        <f>IFERROR(VALUE(VLOOKUP($F201&amp;$G201,PEFA2011all[[id]:[UD-03.1]],MATCH(N$4,PEFA2011all[[#Headers],[id]:[UD-03.1]],0),0)&amp;""),"")</f>
        <v>7</v>
      </c>
      <c r="O201">
        <f>IFERROR(VALUE(VLOOKUP($F201&amp;$G201,PEFA2011all[[id]:[UD-03.1]],MATCH(O$4,PEFA2011all[[#Headers],[id]:[UD-03.1]],0),0)&amp;""),"")</f>
        <v>4</v>
      </c>
      <c r="P201">
        <f>IFERROR(VALUE(VLOOKUP($F201&amp;$G201,PEFA2011all[[id]:[UD-03.1]],MATCH(P$4,PEFA2011all[[#Headers],[id]:[UD-03.1]],0),0)&amp;""),"")</f>
        <v>5</v>
      </c>
      <c r="Q201">
        <f>IFERROR(VALUE(VLOOKUP($F201&amp;$G201,PEFA2011all[[id]:[UD-03.1]],MATCH(Q$4,PEFA2011all[[#Headers],[id]:[UD-03.1]],0),0)&amp;""),"")</f>
        <v>1</v>
      </c>
      <c r="R201">
        <f>IFERROR(VALUE(VLOOKUP($F201&amp;$G201,PEFA2011all[[id]:[UD-03.1]],MATCH(R$4,PEFA2011all[[#Headers],[id]:[UD-03.1]],0),0)&amp;""),"")</f>
        <v>5</v>
      </c>
      <c r="S201">
        <f>IFERROR(VALUE(VLOOKUP($F201&amp;$G201,PEFA2011all[[id]:[UD-03.1]],MATCH(S$4,PEFA2011all[[#Headers],[id]:[UD-03.1]],0),0)&amp;""),"")</f>
        <v>5</v>
      </c>
      <c r="T201">
        <f>IFERROR(VALUE(VLOOKUP($F201&amp;$G201,PEFA2011all[[id]:[UD-03.1]],MATCH(T$4,PEFA2011all[[#Headers],[id]:[UD-03.1]],0),0)&amp;""),"")</f>
        <v>4</v>
      </c>
      <c r="U201">
        <f>IFERROR(VALUE(VLOOKUP($F201&amp;$G201,PEFA2011all[[id]:[UD-03.1]],MATCH(U$4,PEFA2011all[[#Headers],[id]:[UD-03.1]],0),0)&amp;""),"")</f>
        <v>2</v>
      </c>
      <c r="V201">
        <f>IFERROR(VALUE(VLOOKUP($F201&amp;$G201,PEFA2011all[[id]:[UD-03.1]],MATCH(V$4,PEFA2011all[[#Headers],[id]:[UD-03.1]],0),0)&amp;""),"")</f>
        <v>2</v>
      </c>
      <c r="W201">
        <f>IFERROR(VALUE(VLOOKUP($F201&amp;$G201,PEFA2011all[[id]:[UD-03.1]],MATCH(W$4,PEFA2011all[[#Headers],[id]:[UD-03.1]],0),0)&amp;""),"")</f>
        <v>5</v>
      </c>
      <c r="X201">
        <f>IFERROR(VALUE(VLOOKUP($F201&amp;$G201,PEFA2011all[[id]:[UD-03.1]],MATCH(X$4,PEFA2011all[[#Headers],[id]:[UD-03.1]],0),0)&amp;""),"")</f>
        <v>3</v>
      </c>
      <c r="Y201">
        <f>IFERROR(VALUE(VLOOKUP($F201&amp;$G201,PEFA2011all[[id]:[UD-03.1]],MATCH(Y$4,PEFA2011all[[#Headers],[id]:[UD-03.1]],0),0)&amp;""),"")</f>
        <v>1</v>
      </c>
      <c r="Z201">
        <f>IFERROR(VALUE(VLOOKUP($F201&amp;$G201,PEFA2011all[[id]:[UD-03.1]],MATCH(Z$4,PEFA2011all[[#Headers],[id]:[UD-03.1]],0),0)&amp;""),"")</f>
        <v>4</v>
      </c>
      <c r="AA201">
        <f>IFERROR(VALUE(VLOOKUP($F201&amp;$G201,PEFA2011all[[id]:[UD-03.1]],MATCH(AA$4,PEFA2011all[[#Headers],[id]:[UD-03.1]],0),0)&amp;""),"")</f>
        <v>2</v>
      </c>
      <c r="AB201">
        <f>IFERROR(VALUE(VLOOKUP($F201&amp;$G201,PEFA2011all[[id]:[UD-03.1]],MATCH(AB$4,PEFA2011all[[#Headers],[id]:[UD-03.1]],0),0)&amp;""),"")</f>
        <v>2</v>
      </c>
      <c r="AC201">
        <f>IFERROR(VALUE(VLOOKUP($F201&amp;$G201,PEFA2011all[[id]:[UD-03.1]],MATCH(AC$4,PEFA2011all[[#Headers],[id]:[UD-03.1]],0),0)&amp;""),"")</f>
        <v>1</v>
      </c>
      <c r="AD201">
        <f>IFERROR(VALUE(VLOOKUP($F201&amp;$G201,PEFA2011all[[id]:[UD-03.1]],MATCH(AD$4,PEFA2011all[[#Headers],[id]:[UD-03.1]],0),0)&amp;""),"")</f>
        <v>5</v>
      </c>
      <c r="AE201">
        <f>IFERROR(VALUE(VLOOKUP($F201&amp;$G201,PEFA2011all[[id]:[UD-03.1]],MATCH(AE$4,PEFA2011all[[#Headers],[id]:[UD-03.1]],0),0)&amp;""),"")</f>
        <v>6</v>
      </c>
      <c r="AF201">
        <f>IFERROR(VALUE(VLOOKUP($F201&amp;$G201,PEFA2011all[[id]:[UD-03.1]],MATCH(AF$4,PEFA2011all[[#Headers],[id]:[UD-03.1]],0),0)&amp;""),"")</f>
        <v>4</v>
      </c>
      <c r="AG201">
        <f>IFERROR(VALUE(VLOOKUP($F201&amp;$G201,PEFA2011all[[id]:[UD-03.1]],MATCH(AG$4,PEFA2011all[[#Headers],[id]:[UD-03.1]],0),0)&amp;""),"")</f>
        <v>2</v>
      </c>
      <c r="AH201">
        <f>IFERROR(VALUE(VLOOKUP($F201&amp;$G201,PEFA2011all[[id]:[UD-03.1]],MATCH(AH$4,PEFA2011all[[#Headers],[id]:[UD-03.1]],0),0)&amp;""),"")</f>
        <v>4</v>
      </c>
      <c r="AI201">
        <f>IFERROR(VALUE(VLOOKUP($F201&amp;$G201,PEFA2011all[[id]:[UD-03.1]],MATCH(AI$4,PEFA2011all[[#Headers],[id]:[UD-03.1]],0),0)&amp;""),"")</f>
        <v>5</v>
      </c>
      <c r="AJ201">
        <f>IFERROR(VALUE(VLOOKUP($F201&amp;$G201,PEFA2011all[[id]:[UD-03.1]],MATCH(AJ$4,PEFA2011all[[#Headers],[id]:[UD-03.1]],0),0)&amp;""),"")</f>
        <v>1</v>
      </c>
      <c r="AK201">
        <f>IFERROR(VALUE(VLOOKUP($F201&amp;$G201,PEFA2011all[[id]:[UD-03.1]],MATCH(AK$4,PEFA2011all[[#Headers],[id]:[UD-03.1]],0),0)&amp;""),"")</f>
        <v>4</v>
      </c>
      <c r="AL201">
        <f>IFERROR(VALUE(VLOOKUP($F201&amp;$G201,PEFA2011all[[id]:[UD-03.1]],MATCH(AL$4,PEFA2011all[[#Headers],[id]:[UD-03.1]],0),0)&amp;""),"")</f>
        <v>3</v>
      </c>
      <c r="AM201">
        <f>IFERROR(VALUE(VLOOKUP($F201&amp;$G201,PEFA2011all[[id]:[UD-03.1]],MATCH(AM$4,PEFA2011all[[#Headers],[id]:[UD-03.1]],0),0)&amp;""),"")</f>
        <v>4</v>
      </c>
      <c r="AN201" t="str">
        <f>IFERROR(VALUE(VLOOKUP($F201&amp;$G201,PEFA2011all[[id]:[UD-03.1]],MATCH(AN$4,PEFA2011all[[#Headers],[id]:[UD-03.1]],0),0)&amp;""),"")</f>
        <v/>
      </c>
      <c r="AO201" t="str">
        <f>IFERROR(VALUE(VLOOKUP($F201&amp;$G201,PEFA2011all[[id]:[UD-03.1]],MATCH(AO$4,PEFA2011all[[#Headers],[id]:[UD-03.1]],0),0)&amp;""),"")</f>
        <v/>
      </c>
      <c r="AP201">
        <f>IFERROR(VALUE(VLOOKUP($F201&amp;$G201,PEFA2011all[[id]:[UD-03.1]],MATCH(AP$4,PEFA2011all[[#Headers],[id]:[UD-03.1]],0),0)&amp;""),"")</f>
        <v>2</v>
      </c>
      <c r="AQ201">
        <f>IFERROR(VALUE(VLOOKUP($F201&amp;$G201,PEFA2011all[[id]:[UD-03.1]],MATCH(AQ$4,PEFA2011all[[#Headers],[id]:[UD-03.1]],0),0)&amp;""),"")</f>
        <v>1</v>
      </c>
      <c r="AR201">
        <f>IFERROR(VALUE(VLOOKUP($F201&amp;$G201,PEFA2011all[[id]:[UD-03.1]],MATCH(AR$4,PEFA2011all[[#Headers],[id]:[UD-03.1]],0),0)&amp;""),"")</f>
        <v>1</v>
      </c>
    </row>
    <row r="202" spans="2:44" x14ac:dyDescent="0.25">
      <c r="B202">
        <v>2011</v>
      </c>
      <c r="C202" t="s">
        <v>163</v>
      </c>
      <c r="D202" t="s">
        <v>163</v>
      </c>
      <c r="E202" t="e" cm="1" vm="98">
        <f t="array" ref="E202">_FV(PEFA2011[[#This Row],[Country-abb]],"Abbreviation")</f>
        <v>#VALUE!</v>
      </c>
      <c r="F202" t="s">
        <v>504</v>
      </c>
      <c r="G202">
        <v>2007</v>
      </c>
      <c r="H202">
        <f>IFERROR(AVERAGE(PEFA2011[[#This Row],[Aggregate expenditure out-turn compared to original approved budget]:[Stock and monitoring of expenditure payment arrears]]),"")</f>
        <v>3.75</v>
      </c>
      <c r="I202">
        <f>IFERROR(AVERAGE(PEFA2011[[#This Row],[Classification of the budget]:[Public access to key fiscal information]]),"")</f>
        <v>2.8333333333333335</v>
      </c>
      <c r="J202">
        <f>IFERROR(AVERAGE(PEFA2011[[#This Row],[Orderliness and participation in the annual budget process]:[Multi-year perspective in fiscal planning, expenditure policy and budgeting]]),"")</f>
        <v>2.5</v>
      </c>
      <c r="K202">
        <f>IFERROR(AVERAGE(PEFA2011[[#This Row],[Transparency of taxpayer obligations and liabilities]:[Effectiveness of internal audit]]),"")</f>
        <v>2.8</v>
      </c>
      <c r="L202">
        <f>IFERROR(AVERAGE(PEFA2011[[#This Row],[Timeliness and regularity of accounts reconciliation]:[Quality and timeliness of annual financial statements]]),"")</f>
        <v>2.75</v>
      </c>
      <c r="M202">
        <f>IFERROR(AVERAGE(PEFA2011[[#This Row],[Scope, nature and follow-up of external audit]:[Legislative scrutiny of external audit reports]]),"")</f>
        <v>2</v>
      </c>
      <c r="N202">
        <f>IFERROR(VALUE(VLOOKUP($F202&amp;$G202,PEFA2011all[[id]:[UD-03.1]],MATCH(N$4,PEFA2011all[[#Headers],[id]:[UD-03.1]],0),0)&amp;""),"")</f>
        <v>5</v>
      </c>
      <c r="O202">
        <f>IFERROR(VALUE(VLOOKUP($F202&amp;$G202,PEFA2011all[[id]:[UD-03.1]],MATCH(O$4,PEFA2011all[[#Headers],[id]:[UD-03.1]],0),0)&amp;""),"")</f>
        <v>3</v>
      </c>
      <c r="P202">
        <f>IFERROR(VALUE(VLOOKUP($F202&amp;$G202,PEFA2011all[[id]:[UD-03.1]],MATCH(P$4,PEFA2011all[[#Headers],[id]:[UD-03.1]],0),0)&amp;""),"")</f>
        <v>5</v>
      </c>
      <c r="Q202">
        <f>IFERROR(VALUE(VLOOKUP($F202&amp;$G202,PEFA2011all[[id]:[UD-03.1]],MATCH(Q$4,PEFA2011all[[#Headers],[id]:[UD-03.1]],0),0)&amp;""),"")</f>
        <v>2</v>
      </c>
      <c r="R202">
        <f>IFERROR(VALUE(VLOOKUP($F202&amp;$G202,PEFA2011all[[id]:[UD-03.1]],MATCH(R$4,PEFA2011all[[#Headers],[id]:[UD-03.1]],0),0)&amp;""),"")</f>
        <v>1</v>
      </c>
      <c r="S202">
        <f>IFERROR(VALUE(VLOOKUP($F202&amp;$G202,PEFA2011all[[id]:[UD-03.1]],MATCH(S$4,PEFA2011all[[#Headers],[id]:[UD-03.1]],0),0)&amp;""),"")</f>
        <v>5</v>
      </c>
      <c r="T202">
        <f>IFERROR(VALUE(VLOOKUP($F202&amp;$G202,PEFA2011all[[id]:[UD-03.1]],MATCH(T$4,PEFA2011all[[#Headers],[id]:[UD-03.1]],0),0)&amp;""),"")</f>
        <v>4</v>
      </c>
      <c r="U202">
        <f>IFERROR(VALUE(VLOOKUP($F202&amp;$G202,PEFA2011all[[id]:[UD-03.1]],MATCH(U$4,PEFA2011all[[#Headers],[id]:[UD-03.1]],0),0)&amp;""),"")</f>
        <v>2</v>
      </c>
      <c r="V202">
        <f>IFERROR(VALUE(VLOOKUP($F202&amp;$G202,PEFA2011all[[id]:[UD-03.1]],MATCH(V$4,PEFA2011all[[#Headers],[id]:[UD-03.1]],0),0)&amp;""),"")</f>
        <v>2</v>
      </c>
      <c r="W202">
        <f>IFERROR(VALUE(VLOOKUP($F202&amp;$G202,PEFA2011all[[id]:[UD-03.1]],MATCH(W$4,PEFA2011all[[#Headers],[id]:[UD-03.1]],0),0)&amp;""),"")</f>
        <v>3</v>
      </c>
      <c r="X202">
        <f>IFERROR(VALUE(VLOOKUP($F202&amp;$G202,PEFA2011all[[id]:[UD-03.1]],MATCH(X$4,PEFA2011all[[#Headers],[id]:[UD-03.1]],0),0)&amp;""),"")</f>
        <v>4</v>
      </c>
      <c r="Y202">
        <f>IFERROR(VALUE(VLOOKUP($F202&amp;$G202,PEFA2011all[[id]:[UD-03.1]],MATCH(Y$4,PEFA2011all[[#Headers],[id]:[UD-03.1]],0),0)&amp;""),"")</f>
        <v>1</v>
      </c>
      <c r="Z202" t="str">
        <f>IFERROR(VALUE(VLOOKUP($F202&amp;$G202,PEFA2011all[[id]:[UD-03.1]],MATCH(Z$4,PEFA2011all[[#Headers],[id]:[UD-03.1]],0),0)&amp;""),"")</f>
        <v/>
      </c>
      <c r="AA202" t="str">
        <f>IFERROR(VALUE(VLOOKUP($F202&amp;$G202,PEFA2011all[[id]:[UD-03.1]],MATCH(AA$4,PEFA2011all[[#Headers],[id]:[UD-03.1]],0),0)&amp;""),"")</f>
        <v/>
      </c>
      <c r="AB202" t="str">
        <f>IFERROR(VALUE(VLOOKUP($F202&amp;$G202,PEFA2011all[[id]:[UD-03.1]],MATCH(AB$4,PEFA2011all[[#Headers],[id]:[UD-03.1]],0),0)&amp;""),"")</f>
        <v/>
      </c>
      <c r="AC202">
        <f>IFERROR(VALUE(VLOOKUP($F202&amp;$G202,PEFA2011all[[id]:[UD-03.1]],MATCH(AC$4,PEFA2011all[[#Headers],[id]:[UD-03.1]],0),0)&amp;""),"")</f>
        <v>2</v>
      </c>
      <c r="AD202">
        <f>IFERROR(VALUE(VLOOKUP($F202&amp;$G202,PEFA2011all[[id]:[UD-03.1]],MATCH(AD$4,PEFA2011all[[#Headers],[id]:[UD-03.1]],0),0)&amp;""),"")</f>
        <v>3</v>
      </c>
      <c r="AE202">
        <f>IFERROR(VALUE(VLOOKUP($F202&amp;$G202,PEFA2011all[[id]:[UD-03.1]],MATCH(AE$4,PEFA2011all[[#Headers],[id]:[UD-03.1]],0),0)&amp;""),"")</f>
        <v>4</v>
      </c>
      <c r="AF202" t="str">
        <f>IFERROR(VALUE(VLOOKUP($F202&amp;$G202,PEFA2011all[[id]:[UD-03.1]],MATCH(AF$4,PEFA2011all[[#Headers],[id]:[UD-03.1]],0),0)&amp;""),"")</f>
        <v/>
      </c>
      <c r="AG202">
        <f>IFERROR(VALUE(VLOOKUP($F202&amp;$G202,PEFA2011all[[id]:[UD-03.1]],MATCH(AG$4,PEFA2011all[[#Headers],[id]:[UD-03.1]],0),0)&amp;""),"")</f>
        <v>2</v>
      </c>
      <c r="AH202">
        <f>IFERROR(VALUE(VLOOKUP($F202&amp;$G202,PEFA2011all[[id]:[UD-03.1]],MATCH(AH$4,PEFA2011all[[#Headers],[id]:[UD-03.1]],0),0)&amp;""),"")</f>
        <v>3</v>
      </c>
      <c r="AI202">
        <f>IFERROR(VALUE(VLOOKUP($F202&amp;$G202,PEFA2011all[[id]:[UD-03.1]],MATCH(AI$4,PEFA2011all[[#Headers],[id]:[UD-03.1]],0),0)&amp;""),"")</f>
        <v>3</v>
      </c>
      <c r="AJ202">
        <f>IFERROR(VALUE(VLOOKUP($F202&amp;$G202,PEFA2011all[[id]:[UD-03.1]],MATCH(AJ$4,PEFA2011all[[#Headers],[id]:[UD-03.1]],0),0)&amp;""),"")</f>
        <v>1</v>
      </c>
      <c r="AK202">
        <f>IFERROR(VALUE(VLOOKUP($F202&amp;$G202,PEFA2011all[[id]:[UD-03.1]],MATCH(AK$4,PEFA2011all[[#Headers],[id]:[UD-03.1]],0),0)&amp;""),"")</f>
        <v>5</v>
      </c>
      <c r="AL202">
        <f>IFERROR(VALUE(VLOOKUP($F202&amp;$G202,PEFA2011all[[id]:[UD-03.1]],MATCH(AL$4,PEFA2011all[[#Headers],[id]:[UD-03.1]],0),0)&amp;""),"")</f>
        <v>2</v>
      </c>
      <c r="AM202">
        <f>IFERROR(VALUE(VLOOKUP($F202&amp;$G202,PEFA2011all[[id]:[UD-03.1]],MATCH(AM$4,PEFA2011all[[#Headers],[id]:[UD-03.1]],0),0)&amp;""),"")</f>
        <v>1</v>
      </c>
      <c r="AN202">
        <f>IFERROR(VALUE(VLOOKUP($F202&amp;$G202,PEFA2011all[[id]:[UD-03.1]],MATCH(AN$4,PEFA2011all[[#Headers],[id]:[UD-03.1]],0),0)&amp;""),"")</f>
        <v>4</v>
      </c>
      <c r="AO202">
        <f>IFERROR(VALUE(VLOOKUP($F202&amp;$G202,PEFA2011all[[id]:[UD-03.1]],MATCH(AO$4,PEFA2011all[[#Headers],[id]:[UD-03.1]],0),0)&amp;""),"")</f>
        <v>1</v>
      </c>
      <c r="AP202">
        <f>IFERROR(VALUE(VLOOKUP($F202&amp;$G202,PEFA2011all[[id]:[UD-03.1]],MATCH(AP$4,PEFA2011all[[#Headers],[id]:[UD-03.1]],0),0)&amp;""),"")</f>
        <v>1</v>
      </c>
      <c r="AQ202">
        <f>IFERROR(VALUE(VLOOKUP($F202&amp;$G202,PEFA2011all[[id]:[UD-03.1]],MATCH(AQ$4,PEFA2011all[[#Headers],[id]:[UD-03.1]],0),0)&amp;""),"")</f>
        <v>3</v>
      </c>
      <c r="AR202">
        <f>IFERROR(VALUE(VLOOKUP($F202&amp;$G202,PEFA2011all[[id]:[UD-03.1]],MATCH(AR$4,PEFA2011all[[#Headers],[id]:[UD-03.1]],0),0)&amp;""),"")</f>
        <v>3</v>
      </c>
    </row>
    <row r="203" spans="2:44" x14ac:dyDescent="0.25">
      <c r="B203">
        <v>2011</v>
      </c>
      <c r="C203" t="s">
        <v>232</v>
      </c>
      <c r="D203" t="e" vm="125">
        <v>#VALUE!</v>
      </c>
      <c r="E203" t="str" cm="1">
        <f t="array" ref="E203">_FV(PEFA2011[[#This Row],[Country-abb]],"Abbreviation")</f>
        <v>YE</v>
      </c>
      <c r="F203" t="str">
        <f>_xlfn.XLOOKUP(PEFA2011[[#This Row],[ISO-2]],'Code'!$B$2:$B$250,'Code'!$C$2:$C$250,"",0)</f>
        <v>YEM</v>
      </c>
      <c r="G203">
        <v>2008</v>
      </c>
      <c r="H203">
        <f>IFERROR(AVERAGE(PEFA2011[[#This Row],[Aggregate expenditure out-turn compared to original approved budget]:[Stock and monitoring of expenditure payment arrears]]),"")</f>
        <v>3</v>
      </c>
      <c r="I203">
        <f>IFERROR(AVERAGE(PEFA2011[[#This Row],[Classification of the budget]:[Public access to key fiscal information]]),"")</f>
        <v>5</v>
      </c>
      <c r="J203">
        <f>IFERROR(AVERAGE(PEFA2011[[#This Row],[Orderliness and participation in the annual budget process]:[Multi-year perspective in fiscal planning, expenditure policy and budgeting]]),"")</f>
        <v>6</v>
      </c>
      <c r="K203">
        <f>IFERROR(AVERAGE(PEFA2011[[#This Row],[Transparency of taxpayer obligations and liabilities]:[Effectiveness of internal audit]]),"")</f>
        <v>3.1111111111111112</v>
      </c>
      <c r="L203">
        <f>IFERROR(AVERAGE(PEFA2011[[#This Row],[Timeliness and regularity of accounts reconciliation]:[Quality and timeliness of annual financial statements]]),"")</f>
        <v>4</v>
      </c>
      <c r="M203">
        <f>IFERROR(AVERAGE(PEFA2011[[#This Row],[Scope, nature and follow-up of external audit]:[Legislative scrutiny of external audit reports]]),"")</f>
        <v>4</v>
      </c>
      <c r="N203">
        <f>IFERROR(VALUE(VLOOKUP($F203&amp;$G203,PEFA2011all[[id]:[UD-03.1]],MATCH(N$4,PEFA2011all[[#Headers],[id]:[UD-03.1]],0),0)&amp;""),"")</f>
        <v>1</v>
      </c>
      <c r="O203">
        <f>IFERROR(VALUE(VLOOKUP($F203&amp;$G203,PEFA2011all[[id]:[UD-03.1]],MATCH(O$4,PEFA2011all[[#Headers],[id]:[UD-03.1]],0),0)&amp;""),"")</f>
        <v>3</v>
      </c>
      <c r="P203">
        <f>IFERROR(VALUE(VLOOKUP($F203&amp;$G203,PEFA2011all[[id]:[UD-03.1]],MATCH(P$4,PEFA2011all[[#Headers],[id]:[UD-03.1]],0),0)&amp;""),"")</f>
        <v>7</v>
      </c>
      <c r="Q203">
        <f>IFERROR(VALUE(VLOOKUP($F203&amp;$G203,PEFA2011all[[id]:[UD-03.1]],MATCH(Q$4,PEFA2011all[[#Headers],[id]:[UD-03.1]],0),0)&amp;""),"")</f>
        <v>1</v>
      </c>
      <c r="R203">
        <f>IFERROR(VALUE(VLOOKUP($F203&amp;$G203,PEFA2011all[[id]:[UD-03.1]],MATCH(R$4,PEFA2011all[[#Headers],[id]:[UD-03.1]],0),0)&amp;""),"")</f>
        <v>3</v>
      </c>
      <c r="S203">
        <f>IFERROR(VALUE(VLOOKUP($F203&amp;$G203,PEFA2011all[[id]:[UD-03.1]],MATCH(S$4,PEFA2011all[[#Headers],[id]:[UD-03.1]],0),0)&amp;""),"")</f>
        <v>7</v>
      </c>
      <c r="T203">
        <f>IFERROR(VALUE(VLOOKUP($F203&amp;$G203,PEFA2011all[[id]:[UD-03.1]],MATCH(T$4,PEFA2011all[[#Headers],[id]:[UD-03.1]],0),0)&amp;""),"")</f>
        <v>6</v>
      </c>
      <c r="U203">
        <f>IFERROR(VALUE(VLOOKUP($F203&amp;$G203,PEFA2011all[[id]:[UD-03.1]],MATCH(U$4,PEFA2011all[[#Headers],[id]:[UD-03.1]],0),0)&amp;""),"")</f>
        <v>7</v>
      </c>
      <c r="V203">
        <f>IFERROR(VALUE(VLOOKUP($F203&amp;$G203,PEFA2011all[[id]:[UD-03.1]],MATCH(V$4,PEFA2011all[[#Headers],[id]:[UD-03.1]],0),0)&amp;""),"")</f>
        <v>4</v>
      </c>
      <c r="W203">
        <f>IFERROR(VALUE(VLOOKUP($F203&amp;$G203,PEFA2011all[[id]:[UD-03.1]],MATCH(W$4,PEFA2011all[[#Headers],[id]:[UD-03.1]],0),0)&amp;""),"")</f>
        <v>3</v>
      </c>
      <c r="X203">
        <f>IFERROR(VALUE(VLOOKUP($F203&amp;$G203,PEFA2011all[[id]:[UD-03.1]],MATCH(X$4,PEFA2011all[[#Headers],[id]:[UD-03.1]],0),0)&amp;""),"")</f>
        <v>7</v>
      </c>
      <c r="Y203">
        <f>IFERROR(VALUE(VLOOKUP($F203&amp;$G203,PEFA2011all[[id]:[UD-03.1]],MATCH(Y$4,PEFA2011all[[#Headers],[id]:[UD-03.1]],0),0)&amp;""),"")</f>
        <v>5</v>
      </c>
      <c r="Z203">
        <f>IFERROR(VALUE(VLOOKUP($F203&amp;$G203,PEFA2011all[[id]:[UD-03.1]],MATCH(Z$4,PEFA2011all[[#Headers],[id]:[UD-03.1]],0),0)&amp;""),"")</f>
        <v>5</v>
      </c>
      <c r="AA203">
        <f>IFERROR(VALUE(VLOOKUP($F203&amp;$G203,PEFA2011all[[id]:[UD-03.1]],MATCH(AA$4,PEFA2011all[[#Headers],[id]:[UD-03.1]],0),0)&amp;""),"")</f>
        <v>5</v>
      </c>
      <c r="AB203">
        <f>IFERROR(VALUE(VLOOKUP($F203&amp;$G203,PEFA2011all[[id]:[UD-03.1]],MATCH(AB$4,PEFA2011all[[#Headers],[id]:[UD-03.1]],0),0)&amp;""),"")</f>
        <v>2</v>
      </c>
      <c r="AC203">
        <f>IFERROR(VALUE(VLOOKUP($F203&amp;$G203,PEFA2011all[[id]:[UD-03.1]],MATCH(AC$4,PEFA2011all[[#Headers],[id]:[UD-03.1]],0),0)&amp;""),"")</f>
        <v>2</v>
      </c>
      <c r="AD203">
        <f>IFERROR(VALUE(VLOOKUP($F203&amp;$G203,PEFA2011all[[id]:[UD-03.1]],MATCH(AD$4,PEFA2011all[[#Headers],[id]:[UD-03.1]],0),0)&amp;""),"")</f>
        <v>6</v>
      </c>
      <c r="AE203">
        <f>IFERROR(VALUE(VLOOKUP($F203&amp;$G203,PEFA2011all[[id]:[UD-03.1]],MATCH(AE$4,PEFA2011all[[#Headers],[id]:[UD-03.1]],0),0)&amp;""),"")</f>
        <v>2</v>
      </c>
      <c r="AF203">
        <f>IFERROR(VALUE(VLOOKUP($F203&amp;$G203,PEFA2011all[[id]:[UD-03.1]],MATCH(AF$4,PEFA2011all[[#Headers],[id]:[UD-03.1]],0),0)&amp;""),"")</f>
        <v>2</v>
      </c>
      <c r="AG203">
        <f>IFERROR(VALUE(VLOOKUP($F203&amp;$G203,PEFA2011all[[id]:[UD-03.1]],MATCH(AG$4,PEFA2011all[[#Headers],[id]:[UD-03.1]],0),0)&amp;""),"")</f>
        <v>2</v>
      </c>
      <c r="AH203">
        <f>IFERROR(VALUE(VLOOKUP($F203&amp;$G203,PEFA2011all[[id]:[UD-03.1]],MATCH(AH$4,PEFA2011all[[#Headers],[id]:[UD-03.1]],0),0)&amp;""),"")</f>
        <v>2</v>
      </c>
      <c r="AI203">
        <f>IFERROR(VALUE(VLOOKUP($F203&amp;$G203,PEFA2011all[[id]:[UD-03.1]],MATCH(AI$4,PEFA2011all[[#Headers],[id]:[UD-03.1]],0),0)&amp;""),"")</f>
        <v>5</v>
      </c>
      <c r="AJ203">
        <f>IFERROR(VALUE(VLOOKUP($F203&amp;$G203,PEFA2011all[[id]:[UD-03.1]],MATCH(AJ$4,PEFA2011all[[#Headers],[id]:[UD-03.1]],0),0)&amp;""),"")</f>
        <v>5</v>
      </c>
      <c r="AK203">
        <f>IFERROR(VALUE(VLOOKUP($F203&amp;$G203,PEFA2011all[[id]:[UD-03.1]],MATCH(AK$4,PEFA2011all[[#Headers],[id]:[UD-03.1]],0),0)&amp;""),"")</f>
        <v>2</v>
      </c>
      <c r="AL203">
        <f>IFERROR(VALUE(VLOOKUP($F203&amp;$G203,PEFA2011all[[id]:[UD-03.1]],MATCH(AL$4,PEFA2011all[[#Headers],[id]:[UD-03.1]],0),0)&amp;""),"")</f>
        <v>4</v>
      </c>
      <c r="AM203">
        <f>IFERROR(VALUE(VLOOKUP($F203&amp;$G203,PEFA2011all[[id]:[UD-03.1]],MATCH(AM$4,PEFA2011all[[#Headers],[id]:[UD-03.1]],0),0)&amp;""),"")</f>
        <v>6</v>
      </c>
      <c r="AN203">
        <f>IFERROR(VALUE(VLOOKUP($F203&amp;$G203,PEFA2011all[[id]:[UD-03.1]],MATCH(AN$4,PEFA2011all[[#Headers],[id]:[UD-03.1]],0),0)&amp;""),"")</f>
        <v>4</v>
      </c>
      <c r="AO203">
        <f>IFERROR(VALUE(VLOOKUP($F203&amp;$G203,PEFA2011all[[id]:[UD-03.1]],MATCH(AO$4,PEFA2011all[[#Headers],[id]:[UD-03.1]],0),0)&amp;""),"")</f>
        <v>2</v>
      </c>
      <c r="AP203">
        <f>IFERROR(VALUE(VLOOKUP($F203&amp;$G203,PEFA2011all[[id]:[UD-03.1]],MATCH(AP$4,PEFA2011all[[#Headers],[id]:[UD-03.1]],0),0)&amp;""),"")</f>
        <v>1</v>
      </c>
      <c r="AQ203">
        <f>IFERROR(VALUE(VLOOKUP($F203&amp;$G203,PEFA2011all[[id]:[UD-03.1]],MATCH(AQ$4,PEFA2011all[[#Headers],[id]:[UD-03.1]],0),0)&amp;""),"")</f>
        <v>2</v>
      </c>
      <c r="AR203">
        <f>IFERROR(VALUE(VLOOKUP($F203&amp;$G203,PEFA2011all[[id]:[UD-03.1]],MATCH(AR$4,PEFA2011all[[#Headers],[id]:[UD-03.1]],0),0)&amp;""),"")</f>
        <v>1</v>
      </c>
    </row>
    <row r="204" spans="2:44" x14ac:dyDescent="0.25">
      <c r="B204">
        <v>2011</v>
      </c>
      <c r="C204" t="s">
        <v>178</v>
      </c>
      <c r="D204" t="e" vm="43">
        <v>#VALUE!</v>
      </c>
      <c r="E204" t="str" cm="1">
        <f t="array" ref="E204">_FV(PEFA2011[[#This Row],[Country-abb]],"Abbreviation")</f>
        <v>ZM</v>
      </c>
      <c r="F204" t="str">
        <f>_xlfn.XLOOKUP(PEFA2011[[#This Row],[ISO-2]],'Code'!$B$2:$B$250,'Code'!$C$2:$C$250,"",0)</f>
        <v>ZMB</v>
      </c>
      <c r="G204">
        <v>2013</v>
      </c>
      <c r="H204">
        <f>IFERROR(AVERAGE(PEFA2011[[#This Row],[Aggregate expenditure out-turn compared to original approved budget]:[Stock and monitoring of expenditure payment arrears]]),"")</f>
        <v>2.5</v>
      </c>
      <c r="I204">
        <f>IFERROR(AVERAGE(PEFA2011[[#This Row],[Classification of the budget]:[Public access to key fiscal information]]),"")</f>
        <v>3.3333333333333335</v>
      </c>
      <c r="J204">
        <f>IFERROR(AVERAGE(PEFA2011[[#This Row],[Orderliness and participation in the annual budget process]:[Multi-year perspective in fiscal planning, expenditure policy and budgeting]]),"")</f>
        <v>5.5</v>
      </c>
      <c r="K204">
        <f>IFERROR(AVERAGE(PEFA2011[[#This Row],[Transparency of taxpayer obligations and liabilities]:[Effectiveness of internal audit]]),"")</f>
        <v>3.6666666666666665</v>
      </c>
      <c r="L204">
        <f>IFERROR(AVERAGE(PEFA2011[[#This Row],[Timeliness and regularity of accounts reconciliation]:[Quality and timeliness of annual financial statements]]),"")</f>
        <v>4.25</v>
      </c>
      <c r="M204">
        <f>IFERROR(AVERAGE(PEFA2011[[#This Row],[Scope, nature and follow-up of external audit]:[Legislative scrutiny of external audit reports]]),"")</f>
        <v>4.333333333333333</v>
      </c>
      <c r="N204">
        <f>IFERROR(VALUE(VLOOKUP($F204&amp;$G204,PEFA2011all[[id]:[UD-03.1]],MATCH(N$4,PEFA2011all[[#Headers],[id]:[UD-03.1]],0),0)&amp;""),"")</f>
        <v>1</v>
      </c>
      <c r="O204">
        <f>IFERROR(VALUE(VLOOKUP($F204&amp;$G204,PEFA2011all[[id]:[UD-03.1]],MATCH(O$4,PEFA2011all[[#Headers],[id]:[UD-03.1]],0),0)&amp;""),"")</f>
        <v>2</v>
      </c>
      <c r="P204">
        <f>IFERROR(VALUE(VLOOKUP($F204&amp;$G204,PEFA2011all[[id]:[UD-03.1]],MATCH(P$4,PEFA2011all[[#Headers],[id]:[UD-03.1]],0),0)&amp;""),"")</f>
        <v>3</v>
      </c>
      <c r="Q204">
        <f>IFERROR(VALUE(VLOOKUP($F204&amp;$G204,PEFA2011all[[id]:[UD-03.1]],MATCH(Q$4,PEFA2011all[[#Headers],[id]:[UD-03.1]],0),0)&amp;""),"")</f>
        <v>4</v>
      </c>
      <c r="R204">
        <f>IFERROR(VALUE(VLOOKUP($F204&amp;$G204,PEFA2011all[[id]:[UD-03.1]],MATCH(R$4,PEFA2011all[[#Headers],[id]:[UD-03.1]],0),0)&amp;""),"")</f>
        <v>5</v>
      </c>
      <c r="S204">
        <f>IFERROR(VALUE(VLOOKUP($F204&amp;$G204,PEFA2011all[[id]:[UD-03.1]],MATCH(S$4,PEFA2011all[[#Headers],[id]:[UD-03.1]],0),0)&amp;""),"")</f>
        <v>3</v>
      </c>
      <c r="T204">
        <f>IFERROR(VALUE(VLOOKUP($F204&amp;$G204,PEFA2011all[[id]:[UD-03.1]],MATCH(T$4,PEFA2011all[[#Headers],[id]:[UD-03.1]],0),0)&amp;""),"")</f>
        <v>1</v>
      </c>
      <c r="U204">
        <f>IFERROR(VALUE(VLOOKUP($F204&amp;$G204,PEFA2011all[[id]:[UD-03.1]],MATCH(U$4,PEFA2011all[[#Headers],[id]:[UD-03.1]],0),0)&amp;""),"")</f>
        <v>3</v>
      </c>
      <c r="V204">
        <f>IFERROR(VALUE(VLOOKUP($F204&amp;$G204,PEFA2011all[[id]:[UD-03.1]],MATCH(V$4,PEFA2011all[[#Headers],[id]:[UD-03.1]],0),0)&amp;""),"")</f>
        <v>3</v>
      </c>
      <c r="W204">
        <f>IFERROR(VALUE(VLOOKUP($F204&amp;$G204,PEFA2011all[[id]:[UD-03.1]],MATCH(W$4,PEFA2011all[[#Headers],[id]:[UD-03.1]],0),0)&amp;""),"")</f>
        <v>5</v>
      </c>
      <c r="X204">
        <f>IFERROR(VALUE(VLOOKUP($F204&amp;$G204,PEFA2011all[[id]:[UD-03.1]],MATCH(X$4,PEFA2011all[[#Headers],[id]:[UD-03.1]],0),0)&amp;""),"")</f>
        <v>6</v>
      </c>
      <c r="Y204">
        <f>IFERROR(VALUE(VLOOKUP($F204&amp;$G204,PEFA2011all[[id]:[UD-03.1]],MATCH(Y$4,PEFA2011all[[#Headers],[id]:[UD-03.1]],0),0)&amp;""),"")</f>
        <v>5</v>
      </c>
      <c r="Z204">
        <f>IFERROR(VALUE(VLOOKUP($F204&amp;$G204,PEFA2011all[[id]:[UD-03.1]],MATCH(Z$4,PEFA2011all[[#Headers],[id]:[UD-03.1]],0),0)&amp;""),"")</f>
        <v>5</v>
      </c>
      <c r="AA204">
        <f>IFERROR(VALUE(VLOOKUP($F204&amp;$G204,PEFA2011all[[id]:[UD-03.1]],MATCH(AA$4,PEFA2011all[[#Headers],[id]:[UD-03.1]],0),0)&amp;""),"")</f>
        <v>5</v>
      </c>
      <c r="AB204">
        <f>IFERROR(VALUE(VLOOKUP($F204&amp;$G204,PEFA2011all[[id]:[UD-03.1]],MATCH(AB$4,PEFA2011all[[#Headers],[id]:[UD-03.1]],0),0)&amp;""),"")</f>
        <v>1</v>
      </c>
      <c r="AC204">
        <f>IFERROR(VALUE(VLOOKUP($F204&amp;$G204,PEFA2011all[[id]:[UD-03.1]],MATCH(AC$4,PEFA2011all[[#Headers],[id]:[UD-03.1]],0),0)&amp;""),"")</f>
        <v>4</v>
      </c>
      <c r="AD204">
        <f>IFERROR(VALUE(VLOOKUP($F204&amp;$G204,PEFA2011all[[id]:[UD-03.1]],MATCH(AD$4,PEFA2011all[[#Headers],[id]:[UD-03.1]],0),0)&amp;""),"")</f>
        <v>4</v>
      </c>
      <c r="AE204">
        <f>IFERROR(VALUE(VLOOKUP($F204&amp;$G204,PEFA2011all[[id]:[UD-03.1]],MATCH(AE$4,PEFA2011all[[#Headers],[id]:[UD-03.1]],0),0)&amp;""),"")</f>
        <v>4</v>
      </c>
      <c r="AF204">
        <f>IFERROR(VALUE(VLOOKUP($F204&amp;$G204,PEFA2011all[[id]:[UD-03.1]],MATCH(AF$4,PEFA2011all[[#Headers],[id]:[UD-03.1]],0),0)&amp;""),"")</f>
        <v>2</v>
      </c>
      <c r="AG204">
        <f>IFERROR(VALUE(VLOOKUP($F204&amp;$G204,PEFA2011all[[id]:[UD-03.1]],MATCH(AG$4,PEFA2011all[[#Headers],[id]:[UD-03.1]],0),0)&amp;""),"")</f>
        <v>4</v>
      </c>
      <c r="AH204">
        <f>IFERROR(VALUE(VLOOKUP($F204&amp;$G204,PEFA2011all[[id]:[UD-03.1]],MATCH(AH$4,PEFA2011all[[#Headers],[id]:[UD-03.1]],0),0)&amp;""),"")</f>
        <v>4</v>
      </c>
      <c r="AI204">
        <f>IFERROR(VALUE(VLOOKUP($F204&amp;$G204,PEFA2011all[[id]:[UD-03.1]],MATCH(AI$4,PEFA2011all[[#Headers],[id]:[UD-03.1]],0),0)&amp;""),"")</f>
        <v>5</v>
      </c>
      <c r="AJ204">
        <f>IFERROR(VALUE(VLOOKUP($F204&amp;$G204,PEFA2011all[[id]:[UD-03.1]],MATCH(AJ$4,PEFA2011all[[#Headers],[id]:[UD-03.1]],0),0)&amp;""),"")</f>
        <v>5</v>
      </c>
      <c r="AK204">
        <f>IFERROR(VALUE(VLOOKUP($F204&amp;$G204,PEFA2011all[[id]:[UD-03.1]],MATCH(AK$4,PEFA2011all[[#Headers],[id]:[UD-03.1]],0),0)&amp;""),"")</f>
        <v>3</v>
      </c>
      <c r="AL204">
        <f>IFERROR(VALUE(VLOOKUP($F204&amp;$G204,PEFA2011all[[id]:[UD-03.1]],MATCH(AL$4,PEFA2011all[[#Headers],[id]:[UD-03.1]],0),0)&amp;""),"")</f>
        <v>4</v>
      </c>
      <c r="AM204">
        <f>IFERROR(VALUE(VLOOKUP($F204&amp;$G204,PEFA2011all[[id]:[UD-03.1]],MATCH(AM$4,PEFA2011all[[#Headers],[id]:[UD-03.1]],0),0)&amp;""),"")</f>
        <v>5</v>
      </c>
      <c r="AN204">
        <f>IFERROR(VALUE(VLOOKUP($F204&amp;$G204,PEFA2011all[[id]:[UD-03.1]],MATCH(AN$4,PEFA2011all[[#Headers],[id]:[UD-03.1]],0),0)&amp;""),"")</f>
        <v>4</v>
      </c>
      <c r="AO204">
        <f>IFERROR(VALUE(VLOOKUP($F204&amp;$G204,PEFA2011all[[id]:[UD-03.1]],MATCH(AO$4,PEFA2011all[[#Headers],[id]:[UD-03.1]],0),0)&amp;""),"")</f>
        <v>4</v>
      </c>
      <c r="AP204">
        <f>IFERROR(VALUE(VLOOKUP($F204&amp;$G204,PEFA2011all[[id]:[UD-03.1]],MATCH(AP$4,PEFA2011all[[#Headers],[id]:[UD-03.1]],0),0)&amp;""),"")</f>
        <v>2</v>
      </c>
      <c r="AQ204">
        <f>IFERROR(VALUE(VLOOKUP($F204&amp;$G204,PEFA2011all[[id]:[UD-03.1]],MATCH(AQ$4,PEFA2011all[[#Headers],[id]:[UD-03.1]],0),0)&amp;""),"")</f>
        <v>2</v>
      </c>
      <c r="AR204">
        <f>IFERROR(VALUE(VLOOKUP($F204&amp;$G204,PEFA2011all[[id]:[UD-03.1]],MATCH(AR$4,PEFA2011all[[#Headers],[id]:[UD-03.1]],0),0)&amp;""),"")</f>
        <v>3</v>
      </c>
    </row>
    <row r="205" spans="2:44" x14ac:dyDescent="0.25">
      <c r="B205">
        <v>2011</v>
      </c>
      <c r="C205" t="s">
        <v>178</v>
      </c>
      <c r="D205" t="e" vm="43">
        <v>#VALUE!</v>
      </c>
      <c r="E205" t="str" cm="1">
        <f t="array" ref="E205">_FV(PEFA2011[[#This Row],[Country-abb]],"Abbreviation")</f>
        <v>ZM</v>
      </c>
      <c r="F205" t="str">
        <f>_xlfn.XLOOKUP(PEFA2011[[#This Row],[ISO-2]],'Code'!$B$2:$B$250,'Code'!$C$2:$C$250,"",0)</f>
        <v>ZMB</v>
      </c>
      <c r="G205">
        <v>2005</v>
      </c>
      <c r="H205">
        <f>IFERROR(AVERAGE(PEFA2011[[#This Row],[Aggregate expenditure out-turn compared to original approved budget]:[Stock and monitoring of expenditure payment arrears]]),"")</f>
        <v>3.25</v>
      </c>
      <c r="I205">
        <f>IFERROR(AVERAGE(PEFA2011[[#This Row],[Classification of the budget]:[Public access to key fiscal information]]),"")</f>
        <v>3.3333333333333335</v>
      </c>
      <c r="J205">
        <f>IFERROR(AVERAGE(PEFA2011[[#This Row],[Orderliness and participation in the annual budget process]:[Multi-year perspective in fiscal planning, expenditure policy and budgeting]]),"")</f>
        <v>4.5</v>
      </c>
      <c r="K205">
        <f>IFERROR(AVERAGE(PEFA2011[[#This Row],[Transparency of taxpayer obligations and liabilities]:[Effectiveness of internal audit]]),"")</f>
        <v>2.7777777777777777</v>
      </c>
      <c r="L205">
        <f>IFERROR(AVERAGE(PEFA2011[[#This Row],[Timeliness and regularity of accounts reconciliation]:[Quality and timeliness of annual financial statements]]),"")</f>
        <v>4.25</v>
      </c>
      <c r="M205">
        <f>IFERROR(AVERAGE(PEFA2011[[#This Row],[Scope, nature and follow-up of external audit]:[Legislative scrutiny of external audit reports]]),"")</f>
        <v>4.666666666666667</v>
      </c>
      <c r="N205">
        <f>IFERROR(VALUE(VLOOKUP($F205&amp;$G205,PEFA2011all[[id]:[UD-03.1]],MATCH(N$4,PEFA2011all[[#Headers],[id]:[UD-03.1]],0),0)&amp;""),"")</f>
        <v>3</v>
      </c>
      <c r="O205">
        <f>IFERROR(VALUE(VLOOKUP($F205&amp;$G205,PEFA2011all[[id]:[UD-03.1]],MATCH(O$4,PEFA2011all[[#Headers],[id]:[UD-03.1]],0),0)&amp;""),"")</f>
        <v>1</v>
      </c>
      <c r="P205">
        <f>IFERROR(VALUE(VLOOKUP($F205&amp;$G205,PEFA2011all[[id]:[UD-03.1]],MATCH(P$4,PEFA2011all[[#Headers],[id]:[UD-03.1]],0),0)&amp;""),"")</f>
        <v>7</v>
      </c>
      <c r="Q205">
        <f>IFERROR(VALUE(VLOOKUP($F205&amp;$G205,PEFA2011all[[id]:[UD-03.1]],MATCH(Q$4,PEFA2011all[[#Headers],[id]:[UD-03.1]],0),0)&amp;""),"")</f>
        <v>2</v>
      </c>
      <c r="R205">
        <f>IFERROR(VALUE(VLOOKUP($F205&amp;$G205,PEFA2011all[[id]:[UD-03.1]],MATCH(R$4,PEFA2011all[[#Headers],[id]:[UD-03.1]],0),0)&amp;""),"")</f>
        <v>3</v>
      </c>
      <c r="S205">
        <f>IFERROR(VALUE(VLOOKUP($F205&amp;$G205,PEFA2011all[[id]:[UD-03.1]],MATCH(S$4,PEFA2011all[[#Headers],[id]:[UD-03.1]],0),0)&amp;""),"")</f>
        <v>5</v>
      </c>
      <c r="T205">
        <f>IFERROR(VALUE(VLOOKUP($F205&amp;$G205,PEFA2011all[[id]:[UD-03.1]],MATCH(T$4,PEFA2011all[[#Headers],[id]:[UD-03.1]],0),0)&amp;""),"")</f>
        <v>2</v>
      </c>
      <c r="U205">
        <f>IFERROR(VALUE(VLOOKUP($F205&amp;$G205,PEFA2011all[[id]:[UD-03.1]],MATCH(U$4,PEFA2011all[[#Headers],[id]:[UD-03.1]],0),0)&amp;""),"")</f>
        <v>2</v>
      </c>
      <c r="V205">
        <f>IFERROR(VALUE(VLOOKUP($F205&amp;$G205,PEFA2011all[[id]:[UD-03.1]],MATCH(V$4,PEFA2011all[[#Headers],[id]:[UD-03.1]],0),0)&amp;""),"")</f>
        <v>3</v>
      </c>
      <c r="W205">
        <f>IFERROR(VALUE(VLOOKUP($F205&amp;$G205,PEFA2011all[[id]:[UD-03.1]],MATCH(W$4,PEFA2011all[[#Headers],[id]:[UD-03.1]],0),0)&amp;""),"")</f>
        <v>5</v>
      </c>
      <c r="X205">
        <f>IFERROR(VALUE(VLOOKUP($F205&amp;$G205,PEFA2011all[[id]:[UD-03.1]],MATCH(X$4,PEFA2011all[[#Headers],[id]:[UD-03.1]],0),0)&amp;""),"")</f>
        <v>5</v>
      </c>
      <c r="Y205">
        <f>IFERROR(VALUE(VLOOKUP($F205&amp;$G205,PEFA2011all[[id]:[UD-03.1]],MATCH(Y$4,PEFA2011all[[#Headers],[id]:[UD-03.1]],0),0)&amp;""),"")</f>
        <v>4</v>
      </c>
      <c r="Z205">
        <f>IFERROR(VALUE(VLOOKUP($F205&amp;$G205,PEFA2011all[[id]:[UD-03.1]],MATCH(Z$4,PEFA2011all[[#Headers],[id]:[UD-03.1]],0),0)&amp;""),"")</f>
        <v>5</v>
      </c>
      <c r="AA205">
        <f>IFERROR(VALUE(VLOOKUP($F205&amp;$G205,PEFA2011all[[id]:[UD-03.1]],MATCH(AA$4,PEFA2011all[[#Headers],[id]:[UD-03.1]],0),0)&amp;""),"")</f>
        <v>4</v>
      </c>
      <c r="AB205">
        <f>IFERROR(VALUE(VLOOKUP($F205&amp;$G205,PEFA2011all[[id]:[UD-03.1]],MATCH(AB$4,PEFA2011all[[#Headers],[id]:[UD-03.1]],0),0)&amp;""),"")</f>
        <v>2</v>
      </c>
      <c r="AC205">
        <f>IFERROR(VALUE(VLOOKUP($F205&amp;$G205,PEFA2011all[[id]:[UD-03.1]],MATCH(AC$4,PEFA2011all[[#Headers],[id]:[UD-03.1]],0),0)&amp;""),"")</f>
        <v>2</v>
      </c>
      <c r="AD205">
        <f>IFERROR(VALUE(VLOOKUP($F205&amp;$G205,PEFA2011all[[id]:[UD-03.1]],MATCH(AD$4,PEFA2011all[[#Headers],[id]:[UD-03.1]],0),0)&amp;""),"")</f>
        <v>3</v>
      </c>
      <c r="AE205">
        <f>IFERROR(VALUE(VLOOKUP($F205&amp;$G205,PEFA2011all[[id]:[UD-03.1]],MATCH(AE$4,PEFA2011all[[#Headers],[id]:[UD-03.1]],0),0)&amp;""),"")</f>
        <v>2</v>
      </c>
      <c r="AF205">
        <f>IFERROR(VALUE(VLOOKUP($F205&amp;$G205,PEFA2011all[[id]:[UD-03.1]],MATCH(AF$4,PEFA2011all[[#Headers],[id]:[UD-03.1]],0),0)&amp;""),"")</f>
        <v>2</v>
      </c>
      <c r="AG205">
        <f>IFERROR(VALUE(VLOOKUP($F205&amp;$G205,PEFA2011all[[id]:[UD-03.1]],MATCH(AG$4,PEFA2011all[[#Headers],[id]:[UD-03.1]],0),0)&amp;""),"")</f>
        <v>3</v>
      </c>
      <c r="AH205">
        <f>IFERROR(VALUE(VLOOKUP($F205&amp;$G205,PEFA2011all[[id]:[UD-03.1]],MATCH(AH$4,PEFA2011all[[#Headers],[id]:[UD-03.1]],0),0)&amp;""),"")</f>
        <v>2</v>
      </c>
      <c r="AI205">
        <f>IFERROR(VALUE(VLOOKUP($F205&amp;$G205,PEFA2011all[[id]:[UD-03.1]],MATCH(AI$4,PEFA2011all[[#Headers],[id]:[UD-03.1]],0),0)&amp;""),"")</f>
        <v>4</v>
      </c>
      <c r="AJ205">
        <f>IFERROR(VALUE(VLOOKUP($F205&amp;$G205,PEFA2011all[[id]:[UD-03.1]],MATCH(AJ$4,PEFA2011all[[#Headers],[id]:[UD-03.1]],0),0)&amp;""),"")</f>
        <v>3</v>
      </c>
      <c r="AK205">
        <f>IFERROR(VALUE(VLOOKUP($F205&amp;$G205,PEFA2011all[[id]:[UD-03.1]],MATCH(AK$4,PEFA2011all[[#Headers],[id]:[UD-03.1]],0),0)&amp;""),"")</f>
        <v>4</v>
      </c>
      <c r="AL205">
        <f>IFERROR(VALUE(VLOOKUP($F205&amp;$G205,PEFA2011all[[id]:[UD-03.1]],MATCH(AL$4,PEFA2011all[[#Headers],[id]:[UD-03.1]],0),0)&amp;""),"")</f>
        <v>6</v>
      </c>
      <c r="AM205">
        <f>IFERROR(VALUE(VLOOKUP($F205&amp;$G205,PEFA2011all[[id]:[UD-03.1]],MATCH(AM$4,PEFA2011all[[#Headers],[id]:[UD-03.1]],0),0)&amp;""),"")</f>
        <v>6</v>
      </c>
      <c r="AN205">
        <f>IFERROR(VALUE(VLOOKUP($F205&amp;$G205,PEFA2011all[[id]:[UD-03.1]],MATCH(AN$4,PEFA2011all[[#Headers],[id]:[UD-03.1]],0),0)&amp;""),"")</f>
        <v>4</v>
      </c>
      <c r="AO205">
        <f>IFERROR(VALUE(VLOOKUP($F205&amp;$G205,PEFA2011all[[id]:[UD-03.1]],MATCH(AO$4,PEFA2011all[[#Headers],[id]:[UD-03.1]],0),0)&amp;""),"")</f>
        <v>4</v>
      </c>
      <c r="AP205">
        <f>IFERROR(VALUE(VLOOKUP($F205&amp;$G205,PEFA2011all[[id]:[UD-03.1]],MATCH(AP$4,PEFA2011all[[#Headers],[id]:[UD-03.1]],0),0)&amp;""),"")</f>
        <v>1</v>
      </c>
      <c r="AQ205">
        <f>IFERROR(VALUE(VLOOKUP($F205&amp;$G205,PEFA2011all[[id]:[UD-03.1]],MATCH(AQ$4,PEFA2011all[[#Headers],[id]:[UD-03.1]],0),0)&amp;""),"")</f>
        <v>2</v>
      </c>
      <c r="AR205">
        <f>IFERROR(VALUE(VLOOKUP($F205&amp;$G205,PEFA2011all[[id]:[UD-03.1]],MATCH(AR$4,PEFA2011all[[#Headers],[id]:[UD-03.1]],0),0)&amp;""),"")</f>
        <v>1</v>
      </c>
    </row>
    <row r="206" spans="2:44" x14ac:dyDescent="0.25">
      <c r="B206">
        <v>2011</v>
      </c>
      <c r="C206" t="s">
        <v>171</v>
      </c>
      <c r="D206" t="e" vm="18">
        <v>#VALUE!</v>
      </c>
      <c r="E206" t="str" cm="1">
        <f t="array" ref="E206">_FV(PEFA2011[[#This Row],[Country-abb]],"Abbreviation")</f>
        <v>ZW</v>
      </c>
      <c r="F206" t="str">
        <f>_xlfn.XLOOKUP(PEFA2011[[#This Row],[ISO-2]],'Code'!$B$2:$B$250,'Code'!$C$2:$C$250,"",0)</f>
        <v>ZWE</v>
      </c>
      <c r="G206">
        <v>2012</v>
      </c>
      <c r="H206">
        <f>IFERROR(AVERAGE(PEFA2011[[#This Row],[Aggregate expenditure out-turn compared to original approved budget]:[Stock and monitoring of expenditure payment arrears]]),"")</f>
        <v>1.75</v>
      </c>
      <c r="I206">
        <f>IFERROR(AVERAGE(PEFA2011[[#This Row],[Classification of the budget]:[Public access to key fiscal information]]),"")</f>
        <v>3.2</v>
      </c>
      <c r="J206">
        <f>IFERROR(AVERAGE(PEFA2011[[#This Row],[Orderliness and participation in the annual budget process]:[Multi-year perspective in fiscal planning, expenditure policy and budgeting]]),"")</f>
        <v>4</v>
      </c>
      <c r="K206">
        <f>IFERROR(AVERAGE(PEFA2011[[#This Row],[Transparency of taxpayer obligations and liabilities]:[Effectiveness of internal audit]]),"")</f>
        <v>3.5555555555555554</v>
      </c>
      <c r="L206">
        <f>IFERROR(AVERAGE(PEFA2011[[#This Row],[Timeliness and regularity of accounts reconciliation]:[Quality and timeliness of annual financial statements]]),"")</f>
        <v>3</v>
      </c>
      <c r="M206">
        <f>IFERROR(AVERAGE(PEFA2011[[#This Row],[Scope, nature and follow-up of external audit]:[Legislative scrutiny of external audit reports]]),"")</f>
        <v>3.3333333333333335</v>
      </c>
      <c r="N206">
        <f>IFERROR(VALUE(VLOOKUP($F206&amp;$G206,PEFA2011all[[id]:[UD-03.1]],MATCH(N$4,PEFA2011all[[#Headers],[id]:[UD-03.1]],0),0)&amp;""),"")</f>
        <v>1</v>
      </c>
      <c r="O206">
        <f>IFERROR(VALUE(VLOOKUP($F206&amp;$G206,PEFA2011all[[id]:[UD-03.1]],MATCH(O$4,PEFA2011all[[#Headers],[id]:[UD-03.1]],0),0)&amp;""),"")</f>
        <v>1</v>
      </c>
      <c r="P206">
        <f>IFERROR(VALUE(VLOOKUP($F206&amp;$G206,PEFA2011all[[id]:[UD-03.1]],MATCH(P$4,PEFA2011all[[#Headers],[id]:[UD-03.1]],0),0)&amp;""),"")</f>
        <v>1</v>
      </c>
      <c r="Q206">
        <f>IFERROR(VALUE(VLOOKUP($F206&amp;$G206,PEFA2011all[[id]:[UD-03.1]],MATCH(Q$4,PEFA2011all[[#Headers],[id]:[UD-03.1]],0),0)&amp;""),"")</f>
        <v>4</v>
      </c>
      <c r="R206">
        <f>IFERROR(VALUE(VLOOKUP($F206&amp;$G206,PEFA2011all[[id]:[UD-03.1]],MATCH(R$4,PEFA2011all[[#Headers],[id]:[UD-03.1]],0),0)&amp;""),"")</f>
        <v>3</v>
      </c>
      <c r="S206">
        <f>IFERROR(VALUE(VLOOKUP($F206&amp;$G206,PEFA2011all[[id]:[UD-03.1]],MATCH(S$4,PEFA2011all[[#Headers],[id]:[UD-03.1]],0),0)&amp;""),"")</f>
        <v>5</v>
      </c>
      <c r="T206">
        <f>IFERROR(VALUE(VLOOKUP($F206&amp;$G206,PEFA2011all[[id]:[UD-03.1]],MATCH(T$4,PEFA2011all[[#Headers],[id]:[UD-03.1]],0),0)&amp;""),"")</f>
        <v>2</v>
      </c>
      <c r="U206" t="str">
        <f>IFERROR(VALUE(VLOOKUP($F206&amp;$G206,PEFA2011all[[id]:[UD-03.1]],MATCH(U$4,PEFA2011all[[#Headers],[id]:[UD-03.1]],0),0)&amp;""),"")</f>
        <v/>
      </c>
      <c r="V206">
        <f>IFERROR(VALUE(VLOOKUP($F206&amp;$G206,PEFA2011all[[id]:[UD-03.1]],MATCH(V$4,PEFA2011all[[#Headers],[id]:[UD-03.1]],0),0)&amp;""),"")</f>
        <v>3</v>
      </c>
      <c r="W206">
        <f>IFERROR(VALUE(VLOOKUP($F206&amp;$G206,PEFA2011all[[id]:[UD-03.1]],MATCH(W$4,PEFA2011all[[#Headers],[id]:[UD-03.1]],0),0)&amp;""),"")</f>
        <v>3</v>
      </c>
      <c r="X206">
        <f>IFERROR(VALUE(VLOOKUP($F206&amp;$G206,PEFA2011all[[id]:[UD-03.1]],MATCH(X$4,PEFA2011all[[#Headers],[id]:[UD-03.1]],0),0)&amp;""),"")</f>
        <v>5</v>
      </c>
      <c r="Y206">
        <f>IFERROR(VALUE(VLOOKUP($F206&amp;$G206,PEFA2011all[[id]:[UD-03.1]],MATCH(Y$4,PEFA2011all[[#Headers],[id]:[UD-03.1]],0),0)&amp;""),"")</f>
        <v>3</v>
      </c>
      <c r="Z206">
        <f>IFERROR(VALUE(VLOOKUP($F206&amp;$G206,PEFA2011all[[id]:[UD-03.1]],MATCH(Z$4,PEFA2011all[[#Headers],[id]:[UD-03.1]],0),0)&amp;""),"")</f>
        <v>5</v>
      </c>
      <c r="AA206">
        <f>IFERROR(VALUE(VLOOKUP($F206&amp;$G206,PEFA2011all[[id]:[UD-03.1]],MATCH(AA$4,PEFA2011all[[#Headers],[id]:[UD-03.1]],0),0)&amp;""),"")</f>
        <v>4</v>
      </c>
      <c r="AB206">
        <f>IFERROR(VALUE(VLOOKUP($F206&amp;$G206,PEFA2011all[[id]:[UD-03.1]],MATCH(AB$4,PEFA2011all[[#Headers],[id]:[UD-03.1]],0),0)&amp;""),"")</f>
        <v>2</v>
      </c>
      <c r="AC206">
        <f>IFERROR(VALUE(VLOOKUP($F206&amp;$G206,PEFA2011all[[id]:[UD-03.1]],MATCH(AC$4,PEFA2011all[[#Headers],[id]:[UD-03.1]],0),0)&amp;""),"")</f>
        <v>2</v>
      </c>
      <c r="AD206">
        <f>IFERROR(VALUE(VLOOKUP($F206&amp;$G206,PEFA2011all[[id]:[UD-03.1]],MATCH(AD$4,PEFA2011all[[#Headers],[id]:[UD-03.1]],0),0)&amp;""),"")</f>
        <v>5</v>
      </c>
      <c r="AE206">
        <f>IFERROR(VALUE(VLOOKUP($F206&amp;$G206,PEFA2011all[[id]:[UD-03.1]],MATCH(AE$4,PEFA2011all[[#Headers],[id]:[UD-03.1]],0),0)&amp;""),"")</f>
        <v>4</v>
      </c>
      <c r="AF206">
        <f>IFERROR(VALUE(VLOOKUP($F206&amp;$G206,PEFA2011all[[id]:[UD-03.1]],MATCH(AF$4,PEFA2011all[[#Headers],[id]:[UD-03.1]],0),0)&amp;""),"")</f>
        <v>2</v>
      </c>
      <c r="AG206">
        <f>IFERROR(VALUE(VLOOKUP($F206&amp;$G206,PEFA2011all[[id]:[UD-03.1]],MATCH(AG$4,PEFA2011all[[#Headers],[id]:[UD-03.1]],0),0)&amp;""),"")</f>
        <v>4</v>
      </c>
      <c r="AH206">
        <f>IFERROR(VALUE(VLOOKUP($F206&amp;$G206,PEFA2011all[[id]:[UD-03.1]],MATCH(AH$4,PEFA2011all[[#Headers],[id]:[UD-03.1]],0),0)&amp;""),"")</f>
        <v>4</v>
      </c>
      <c r="AI206">
        <f>IFERROR(VALUE(VLOOKUP($F206&amp;$G206,PEFA2011all[[id]:[UD-03.1]],MATCH(AI$4,PEFA2011all[[#Headers],[id]:[UD-03.1]],0),0)&amp;""),"")</f>
        <v>3</v>
      </c>
      <c r="AJ206">
        <f>IFERROR(VALUE(VLOOKUP($F206&amp;$G206,PEFA2011all[[id]:[UD-03.1]],MATCH(AJ$4,PEFA2011all[[#Headers],[id]:[UD-03.1]],0),0)&amp;""),"")</f>
        <v>1</v>
      </c>
      <c r="AK206">
        <f>IFERROR(VALUE(VLOOKUP($F206&amp;$G206,PEFA2011all[[id]:[UD-03.1]],MATCH(AK$4,PEFA2011all[[#Headers],[id]:[UD-03.1]],0),0)&amp;""),"")</f>
        <v>7</v>
      </c>
      <c r="AL206">
        <f>IFERROR(VALUE(VLOOKUP($F206&amp;$G206,PEFA2011all[[id]:[UD-03.1]],MATCH(AL$4,PEFA2011all[[#Headers],[id]:[UD-03.1]],0),0)&amp;""),"")</f>
        <v>1</v>
      </c>
      <c r="AM206">
        <f>IFERROR(VALUE(VLOOKUP($F206&amp;$G206,PEFA2011all[[id]:[UD-03.1]],MATCH(AM$4,PEFA2011all[[#Headers],[id]:[UD-03.1]],0),0)&amp;""),"")</f>
        <v>4</v>
      </c>
      <c r="AN206">
        <f>IFERROR(VALUE(VLOOKUP($F206&amp;$G206,PEFA2011all[[id]:[UD-03.1]],MATCH(AN$4,PEFA2011all[[#Headers],[id]:[UD-03.1]],0),0)&amp;""),"")</f>
        <v>4</v>
      </c>
      <c r="AO206">
        <f>IFERROR(VALUE(VLOOKUP($F206&amp;$G206,PEFA2011all[[id]:[UD-03.1]],MATCH(AO$4,PEFA2011all[[#Headers],[id]:[UD-03.1]],0),0)&amp;""),"")</f>
        <v>2</v>
      </c>
      <c r="AP206" t="str">
        <f>IFERROR(VALUE(VLOOKUP($F206&amp;$G206,PEFA2011all[[id]:[UD-03.1]],MATCH(AP$4,PEFA2011all[[#Headers],[id]:[UD-03.1]],0),0)&amp;""),"")</f>
        <v/>
      </c>
      <c r="AQ206">
        <f>IFERROR(VALUE(VLOOKUP($F206&amp;$G206,PEFA2011all[[id]:[UD-03.1]],MATCH(AQ$4,PEFA2011all[[#Headers],[id]:[UD-03.1]],0),0)&amp;""),"")</f>
        <v>7</v>
      </c>
      <c r="AR206">
        <f>IFERROR(VALUE(VLOOKUP($F206&amp;$G206,PEFA2011all[[id]:[UD-03.1]],MATCH(AR$4,PEFA2011all[[#Headers],[id]:[UD-03.1]],0),0)&amp;""),"")</f>
        <v>1</v>
      </c>
    </row>
  </sheetData>
  <hyperlinks>
    <hyperlink ref="D1" r:id="rId1" xr:uid="{23EDD76F-DB15-4DD7-A711-00827E45D6FA}"/>
  </hyperlinks>
  <pageMargins left="0.7" right="0.7" top="0.75" bottom="0.75" header="0.3" footer="0.3"/>
  <pageSetup orientation="portrait"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C929E-4D18-4FD6-91C9-1EEEF8996E95}">
  <dimension ref="B2:F51"/>
  <sheetViews>
    <sheetView showGridLines="0" topLeftCell="A31" workbookViewId="0">
      <selection activeCell="C20" sqref="C20"/>
    </sheetView>
  </sheetViews>
  <sheetFormatPr defaultRowHeight="15" x14ac:dyDescent="0.25"/>
  <cols>
    <col min="3" max="3" width="52.140625" bestFit="1" customWidth="1"/>
    <col min="6" max="6" width="70.140625" bestFit="1" customWidth="1"/>
  </cols>
  <sheetData>
    <row r="2" spans="2:6" x14ac:dyDescent="0.25">
      <c r="B2" s="5" t="s">
        <v>1014</v>
      </c>
      <c r="C2" s="6"/>
      <c r="D2" s="6"/>
      <c r="E2" s="5" t="s">
        <v>1015</v>
      </c>
      <c r="F2" s="6"/>
    </row>
    <row r="3" spans="2:6" x14ac:dyDescent="0.25">
      <c r="B3" s="6"/>
      <c r="C3" s="6"/>
      <c r="D3" s="6"/>
      <c r="E3" s="6"/>
      <c r="F3" s="6"/>
    </row>
    <row r="4" spans="2:6" x14ac:dyDescent="0.25">
      <c r="B4" s="7" t="s">
        <v>967</v>
      </c>
      <c r="C4" s="7"/>
      <c r="D4" s="7"/>
      <c r="E4" s="7" t="s">
        <v>1007</v>
      </c>
      <c r="F4" s="7"/>
    </row>
    <row r="5" spans="2:6" x14ac:dyDescent="0.25">
      <c r="B5" s="8" t="s">
        <v>7</v>
      </c>
      <c r="C5" s="8" t="s">
        <v>936</v>
      </c>
      <c r="D5" s="6"/>
      <c r="E5" s="6" t="s">
        <v>7</v>
      </c>
      <c r="F5" s="6" t="s">
        <v>976</v>
      </c>
    </row>
    <row r="6" spans="2:6" x14ac:dyDescent="0.25">
      <c r="B6" s="8" t="s">
        <v>9</v>
      </c>
      <c r="C6" s="8" t="s">
        <v>937</v>
      </c>
      <c r="D6" s="6"/>
      <c r="E6" s="6" t="s">
        <v>9</v>
      </c>
      <c r="F6" s="6" t="s">
        <v>977</v>
      </c>
    </row>
    <row r="7" spans="2:6" x14ac:dyDescent="0.25">
      <c r="B7" s="8" t="s">
        <v>12</v>
      </c>
      <c r="C7" s="8" t="s">
        <v>938</v>
      </c>
      <c r="D7" s="6"/>
      <c r="E7" s="6" t="s">
        <v>12</v>
      </c>
      <c r="F7" s="6" t="s">
        <v>978</v>
      </c>
    </row>
    <row r="8" spans="2:6" x14ac:dyDescent="0.25">
      <c r="B8" s="6"/>
      <c r="C8" s="6"/>
      <c r="D8" s="6"/>
      <c r="E8" s="6" t="s">
        <v>14</v>
      </c>
      <c r="F8" s="6" t="s">
        <v>979</v>
      </c>
    </row>
    <row r="9" spans="2:6" x14ac:dyDescent="0.25">
      <c r="B9" s="6"/>
      <c r="C9" s="6"/>
      <c r="D9" s="6"/>
      <c r="E9" s="6"/>
      <c r="F9" s="6"/>
    </row>
    <row r="10" spans="2:6" x14ac:dyDescent="0.25">
      <c r="B10" s="9" t="s">
        <v>1020</v>
      </c>
      <c r="C10" s="7"/>
      <c r="D10" s="7"/>
      <c r="E10" s="7" t="s">
        <v>1008</v>
      </c>
      <c r="F10" s="7"/>
    </row>
    <row r="11" spans="2:6" x14ac:dyDescent="0.25">
      <c r="B11" s="8" t="s">
        <v>14</v>
      </c>
      <c r="C11" s="8" t="s">
        <v>939</v>
      </c>
      <c r="D11" s="6"/>
      <c r="E11" s="6" t="s">
        <v>17</v>
      </c>
      <c r="F11" s="6" t="s">
        <v>980</v>
      </c>
    </row>
    <row r="12" spans="2:6" x14ac:dyDescent="0.25">
      <c r="B12" s="8" t="s">
        <v>17</v>
      </c>
      <c r="C12" s="8" t="s">
        <v>940</v>
      </c>
      <c r="D12" s="6"/>
      <c r="E12" s="6" t="s">
        <v>19</v>
      </c>
      <c r="F12" s="6" t="s">
        <v>981</v>
      </c>
    </row>
    <row r="13" spans="2:6" x14ac:dyDescent="0.25">
      <c r="B13" s="8" t="s">
        <v>19</v>
      </c>
      <c r="C13" s="8" t="s">
        <v>941</v>
      </c>
      <c r="D13" s="6"/>
      <c r="E13" s="6" t="s">
        <v>21</v>
      </c>
      <c r="F13" s="6" t="s">
        <v>982</v>
      </c>
    </row>
    <row r="14" spans="2:6" x14ac:dyDescent="0.25">
      <c r="B14" s="8" t="s">
        <v>21</v>
      </c>
      <c r="C14" s="8" t="s">
        <v>942</v>
      </c>
      <c r="D14" s="6"/>
      <c r="E14" s="6" t="s">
        <v>24</v>
      </c>
      <c r="F14" s="6" t="s">
        <v>983</v>
      </c>
    </row>
    <row r="15" spans="2:6" x14ac:dyDescent="0.25">
      <c r="B15" s="8" t="s">
        <v>24</v>
      </c>
      <c r="C15" s="8" t="s">
        <v>943</v>
      </c>
      <c r="D15" s="6"/>
      <c r="E15" s="6" t="s">
        <v>28</v>
      </c>
      <c r="F15" s="6" t="s">
        <v>984</v>
      </c>
    </row>
    <row r="16" spans="2:6" x14ac:dyDescent="0.25">
      <c r="B16" s="8" t="s">
        <v>28</v>
      </c>
      <c r="C16" s="8" t="s">
        <v>944</v>
      </c>
      <c r="D16" s="6"/>
      <c r="E16" s="6" t="s">
        <v>31</v>
      </c>
      <c r="F16" s="6" t="s">
        <v>985</v>
      </c>
    </row>
    <row r="17" spans="2:6" x14ac:dyDescent="0.25">
      <c r="B17" s="6"/>
      <c r="C17" s="6"/>
      <c r="D17" s="6"/>
      <c r="E17" s="6"/>
      <c r="F17" s="6"/>
    </row>
    <row r="18" spans="2:6" x14ac:dyDescent="0.25">
      <c r="B18" s="7" t="s">
        <v>969</v>
      </c>
      <c r="C18" s="7"/>
      <c r="D18" s="7"/>
      <c r="E18" s="7"/>
      <c r="F18" s="7"/>
    </row>
    <row r="19" spans="2:6" x14ac:dyDescent="0.25">
      <c r="B19" s="8" t="s">
        <v>31</v>
      </c>
      <c r="C19" s="8" t="s">
        <v>945</v>
      </c>
      <c r="D19" s="6"/>
      <c r="E19" s="6"/>
      <c r="F19" s="6"/>
    </row>
    <row r="20" spans="2:6" x14ac:dyDescent="0.25">
      <c r="B20" s="8" t="s">
        <v>33</v>
      </c>
      <c r="C20" s="8" t="s">
        <v>946</v>
      </c>
      <c r="D20" s="6"/>
      <c r="E20" s="6"/>
      <c r="F20" s="6"/>
    </row>
    <row r="21" spans="2:6" x14ac:dyDescent="0.25">
      <c r="B21" s="8" t="s">
        <v>37</v>
      </c>
      <c r="C21" s="8" t="s">
        <v>947</v>
      </c>
      <c r="D21" s="6"/>
      <c r="E21" s="6"/>
      <c r="F21" s="6"/>
    </row>
    <row r="22" spans="2:6" x14ac:dyDescent="0.25">
      <c r="B22" s="8" t="s">
        <v>42</v>
      </c>
      <c r="C22" s="8" t="s">
        <v>948</v>
      </c>
      <c r="D22" s="6"/>
      <c r="E22" s="6"/>
      <c r="F22" s="6"/>
    </row>
    <row r="23" spans="2:6" x14ac:dyDescent="0.25">
      <c r="B23" s="6"/>
      <c r="C23" s="6"/>
      <c r="D23" s="6"/>
      <c r="E23" s="6"/>
      <c r="F23" s="6"/>
    </row>
    <row r="24" spans="2:6" x14ac:dyDescent="0.25">
      <c r="B24" s="7" t="s">
        <v>1021</v>
      </c>
      <c r="C24" s="7"/>
      <c r="D24" s="7"/>
      <c r="E24" s="7" t="s">
        <v>1016</v>
      </c>
      <c r="F24" s="7"/>
    </row>
    <row r="25" spans="2:6" x14ac:dyDescent="0.25">
      <c r="B25" s="8" t="s">
        <v>46</v>
      </c>
      <c r="C25" s="8" t="s">
        <v>949</v>
      </c>
      <c r="D25" s="6"/>
      <c r="E25" s="6" t="s">
        <v>33</v>
      </c>
      <c r="F25" s="6" t="s">
        <v>986</v>
      </c>
    </row>
    <row r="26" spans="2:6" x14ac:dyDescent="0.25">
      <c r="B26" s="8" t="s">
        <v>50</v>
      </c>
      <c r="C26" s="8" t="s">
        <v>950</v>
      </c>
      <c r="D26" s="6"/>
      <c r="E26" s="6" t="s">
        <v>37</v>
      </c>
      <c r="F26" s="6" t="s">
        <v>987</v>
      </c>
    </row>
    <row r="27" spans="2:6" x14ac:dyDescent="0.25">
      <c r="B27" s="8" t="s">
        <v>54</v>
      </c>
      <c r="C27" s="8" t="s">
        <v>951</v>
      </c>
      <c r="D27" s="6"/>
      <c r="E27" s="6"/>
      <c r="F27" s="6"/>
    </row>
    <row r="28" spans="2:6" x14ac:dyDescent="0.25">
      <c r="B28" s="8" t="s">
        <v>58</v>
      </c>
      <c r="C28" s="8" t="s">
        <v>952</v>
      </c>
      <c r="D28" s="6"/>
      <c r="E28" s="6"/>
      <c r="F28" s="6"/>
    </row>
    <row r="29" spans="2:6" x14ac:dyDescent="0.25">
      <c r="B29" s="8" t="s">
        <v>62</v>
      </c>
      <c r="C29" s="8" t="s">
        <v>953</v>
      </c>
      <c r="D29" s="6"/>
      <c r="E29" s="6"/>
      <c r="F29" s="6"/>
    </row>
    <row r="30" spans="2:6" x14ac:dyDescent="0.25">
      <c r="B30" s="6"/>
      <c r="C30" s="6"/>
      <c r="D30" s="6"/>
      <c r="E30" s="6"/>
      <c r="F30" s="6"/>
    </row>
    <row r="31" spans="2:6" x14ac:dyDescent="0.25">
      <c r="B31" s="7" t="s">
        <v>1022</v>
      </c>
      <c r="C31" s="7"/>
      <c r="D31" s="7"/>
      <c r="E31" s="7" t="s">
        <v>1017</v>
      </c>
      <c r="F31" s="7"/>
    </row>
    <row r="32" spans="2:6" x14ac:dyDescent="0.25">
      <c r="B32" s="8" t="s">
        <v>67</v>
      </c>
      <c r="C32" s="8" t="s">
        <v>954</v>
      </c>
      <c r="D32" s="6"/>
      <c r="E32" s="6" t="s">
        <v>42</v>
      </c>
      <c r="F32" s="6" t="s">
        <v>988</v>
      </c>
    </row>
    <row r="33" spans="2:6" x14ac:dyDescent="0.25">
      <c r="B33" s="8" t="s">
        <v>72</v>
      </c>
      <c r="C33" s="8" t="s">
        <v>955</v>
      </c>
      <c r="D33" s="6"/>
      <c r="E33" s="6" t="s">
        <v>46</v>
      </c>
      <c r="F33" s="6" t="s">
        <v>989</v>
      </c>
    </row>
    <row r="34" spans="2:6" x14ac:dyDescent="0.25">
      <c r="B34" s="8" t="s">
        <v>76</v>
      </c>
      <c r="C34" s="8" t="s">
        <v>956</v>
      </c>
      <c r="D34" s="6"/>
      <c r="E34" s="6" t="s">
        <v>50</v>
      </c>
      <c r="F34" s="6" t="s">
        <v>990</v>
      </c>
    </row>
    <row r="35" spans="2:6" x14ac:dyDescent="0.25">
      <c r="B35" s="8" t="s">
        <v>80</v>
      </c>
      <c r="C35" s="8" t="s">
        <v>957</v>
      </c>
      <c r="D35" s="6"/>
      <c r="E35" s="6" t="s">
        <v>54</v>
      </c>
      <c r="F35" s="6" t="s">
        <v>991</v>
      </c>
    </row>
    <row r="36" spans="2:6" x14ac:dyDescent="0.25">
      <c r="B36" s="8" t="s">
        <v>83</v>
      </c>
      <c r="C36" s="8" t="s">
        <v>958</v>
      </c>
      <c r="D36" s="6"/>
      <c r="E36" s="6" t="s">
        <v>58</v>
      </c>
      <c r="F36" s="6" t="s">
        <v>992</v>
      </c>
    </row>
    <row r="37" spans="2:6" x14ac:dyDescent="0.25">
      <c r="B37" s="8" t="s">
        <v>85</v>
      </c>
      <c r="C37" s="8" t="s">
        <v>959</v>
      </c>
      <c r="D37" s="6"/>
      <c r="E37" s="6" t="s">
        <v>62</v>
      </c>
      <c r="F37" s="6" t="s">
        <v>993</v>
      </c>
    </row>
    <row r="38" spans="2:6" x14ac:dyDescent="0.25">
      <c r="B38" s="8" t="s">
        <v>89</v>
      </c>
      <c r="C38" s="8" t="s">
        <v>960</v>
      </c>
      <c r="D38" s="6"/>
      <c r="E38" s="6" t="s">
        <v>67</v>
      </c>
      <c r="F38" s="6" t="s">
        <v>994</v>
      </c>
    </row>
    <row r="39" spans="2:6" x14ac:dyDescent="0.25">
      <c r="B39" s="8" t="s">
        <v>93</v>
      </c>
      <c r="C39" s="8" t="s">
        <v>961</v>
      </c>
      <c r="D39" s="6"/>
      <c r="E39" s="6" t="s">
        <v>72</v>
      </c>
      <c r="F39" s="6" t="s">
        <v>995</v>
      </c>
    </row>
    <row r="40" spans="2:6" x14ac:dyDescent="0.25">
      <c r="B40" s="6"/>
      <c r="C40" s="6"/>
      <c r="D40" s="6"/>
      <c r="E40" s="6" t="s">
        <v>76</v>
      </c>
      <c r="F40" s="6" t="s">
        <v>996</v>
      </c>
    </row>
    <row r="41" spans="2:6" x14ac:dyDescent="0.25">
      <c r="B41" s="6"/>
      <c r="C41" s="6"/>
      <c r="D41" s="6"/>
      <c r="E41" s="6"/>
      <c r="F41" s="6"/>
    </row>
    <row r="42" spans="2:6" x14ac:dyDescent="0.25">
      <c r="B42" s="9" t="s">
        <v>972</v>
      </c>
      <c r="C42" s="7"/>
      <c r="D42" s="7"/>
      <c r="E42" s="7" t="s">
        <v>1018</v>
      </c>
      <c r="F42" s="7"/>
    </row>
    <row r="43" spans="2:6" x14ac:dyDescent="0.25">
      <c r="B43" s="8" t="s">
        <v>97</v>
      </c>
      <c r="C43" s="8" t="s">
        <v>962</v>
      </c>
      <c r="D43" s="6"/>
      <c r="E43" s="6" t="s">
        <v>80</v>
      </c>
      <c r="F43" s="6" t="s">
        <v>997</v>
      </c>
    </row>
    <row r="44" spans="2:6" x14ac:dyDescent="0.25">
      <c r="B44" s="8" t="s">
        <v>102</v>
      </c>
      <c r="C44" s="8" t="s">
        <v>963</v>
      </c>
      <c r="D44" s="6"/>
      <c r="E44" s="6" t="s">
        <v>83</v>
      </c>
      <c r="F44" s="6" t="s">
        <v>998</v>
      </c>
    </row>
    <row r="45" spans="2:6" x14ac:dyDescent="0.25">
      <c r="B45" s="8" t="s">
        <v>253</v>
      </c>
      <c r="C45" s="8" t="s">
        <v>964</v>
      </c>
      <c r="D45" s="6"/>
      <c r="E45" s="6" t="s">
        <v>85</v>
      </c>
      <c r="F45" s="6" t="s">
        <v>999</v>
      </c>
    </row>
    <row r="46" spans="2:6" x14ac:dyDescent="0.25">
      <c r="B46" s="6"/>
      <c r="C46" s="6"/>
      <c r="D46" s="6"/>
      <c r="E46" s="6" t="s">
        <v>89</v>
      </c>
      <c r="F46" s="6" t="s">
        <v>1000</v>
      </c>
    </row>
    <row r="47" spans="2:6" x14ac:dyDescent="0.25">
      <c r="B47" s="6"/>
      <c r="C47" s="6"/>
      <c r="D47" s="6"/>
      <c r="E47" s="6"/>
      <c r="F47" s="6"/>
    </row>
    <row r="48" spans="2:6" x14ac:dyDescent="0.25">
      <c r="B48" s="9" t="s">
        <v>973</v>
      </c>
      <c r="C48" s="7"/>
      <c r="D48" s="7"/>
      <c r="E48" s="7" t="s">
        <v>1019</v>
      </c>
      <c r="F48" s="7"/>
    </row>
    <row r="49" spans="2:6" x14ac:dyDescent="0.25">
      <c r="B49" s="8" t="s">
        <v>257</v>
      </c>
      <c r="C49" s="8" t="s">
        <v>965</v>
      </c>
      <c r="D49" s="6"/>
      <c r="E49" s="6" t="s">
        <v>93</v>
      </c>
      <c r="F49" s="6" t="s">
        <v>1001</v>
      </c>
    </row>
    <row r="50" spans="2:6" x14ac:dyDescent="0.25">
      <c r="B50" s="8" t="s">
        <v>262</v>
      </c>
      <c r="C50" s="8" t="s">
        <v>966</v>
      </c>
      <c r="D50" s="6"/>
      <c r="E50" s="6" t="s">
        <v>97</v>
      </c>
      <c r="F50" s="6" t="s">
        <v>1002</v>
      </c>
    </row>
    <row r="51" spans="2:6" x14ac:dyDescent="0.25">
      <c r="B51" s="6"/>
      <c r="C51" s="6"/>
      <c r="D51" s="6"/>
      <c r="E51" s="6" t="s">
        <v>102</v>
      </c>
      <c r="F51" s="6" t="s">
        <v>1003</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CFFA4-ECA4-47D2-BFDE-986F021E331A}">
  <sheetPr codeName="Sheet2"/>
  <dimension ref="A1:EF159"/>
  <sheetViews>
    <sheetView workbookViewId="0">
      <pane xSplit="3" ySplit="5" topLeftCell="D57" activePane="bottomRight" state="frozen"/>
      <selection activeCell="H7" sqref="H7"/>
      <selection pane="topRight" activeCell="H7" sqref="H7"/>
      <selection pane="bottomLeft" activeCell="H7" sqref="H7"/>
      <selection pane="bottomRight" activeCell="C60" sqref="C60"/>
    </sheetView>
  </sheetViews>
  <sheetFormatPr defaultRowHeight="15" x14ac:dyDescent="0.25"/>
  <cols>
    <col min="2" max="2" width="13.140625" customWidth="1"/>
    <col min="3" max="3" width="27.42578125" customWidth="1"/>
    <col min="4" max="6" width="10.140625" customWidth="1"/>
    <col min="134" max="134" width="10.85546875" customWidth="1"/>
    <col min="135" max="137" width="12.42578125" customWidth="1"/>
  </cols>
  <sheetData>
    <row r="1" spans="1:136" x14ac:dyDescent="0.25">
      <c r="A1" t="s">
        <v>0</v>
      </c>
      <c r="C1" t="s">
        <v>1023</v>
      </c>
      <c r="D1" s="1" t="s">
        <v>2</v>
      </c>
    </row>
    <row r="5" spans="1:136" x14ac:dyDescent="0.25">
      <c r="B5" t="s">
        <v>4</v>
      </c>
      <c r="C5" t="s">
        <v>5</v>
      </c>
      <c r="D5" t="s">
        <v>932</v>
      </c>
      <c r="E5" t="s">
        <v>933</v>
      </c>
      <c r="F5" t="s">
        <v>6</v>
      </c>
      <c r="G5" t="s">
        <v>1013</v>
      </c>
      <c r="H5" t="s">
        <v>7</v>
      </c>
      <c r="I5" t="s">
        <v>8</v>
      </c>
      <c r="J5" t="s">
        <v>9</v>
      </c>
      <c r="K5" t="s">
        <v>10</v>
      </c>
      <c r="L5" t="s">
        <v>11</v>
      </c>
      <c r="M5" t="s">
        <v>238</v>
      </c>
      <c r="N5" t="s">
        <v>12</v>
      </c>
      <c r="O5" t="s">
        <v>13</v>
      </c>
      <c r="P5" t="s">
        <v>239</v>
      </c>
      <c r="Q5" t="s">
        <v>14</v>
      </c>
      <c r="R5" t="s">
        <v>15</v>
      </c>
      <c r="S5" t="s">
        <v>17</v>
      </c>
      <c r="T5" t="s">
        <v>18</v>
      </c>
      <c r="U5" t="s">
        <v>19</v>
      </c>
      <c r="V5" t="s">
        <v>20</v>
      </c>
      <c r="W5" t="s">
        <v>240</v>
      </c>
      <c r="X5" t="s">
        <v>241</v>
      </c>
      <c r="Y5" t="s">
        <v>21</v>
      </c>
      <c r="Z5" t="s">
        <v>22</v>
      </c>
      <c r="AA5" t="s">
        <v>23</v>
      </c>
      <c r="AB5" t="s">
        <v>24</v>
      </c>
      <c r="AC5" t="s">
        <v>25</v>
      </c>
      <c r="AD5" t="s">
        <v>26</v>
      </c>
      <c r="AE5" t="s">
        <v>27</v>
      </c>
      <c r="AF5" t="s">
        <v>242</v>
      </c>
      <c r="AG5" t="s">
        <v>28</v>
      </c>
      <c r="AH5" t="s">
        <v>29</v>
      </c>
      <c r="AI5" t="s">
        <v>31</v>
      </c>
      <c r="AJ5" t="s">
        <v>32</v>
      </c>
      <c r="AK5" t="s">
        <v>243</v>
      </c>
      <c r="AL5" t="s">
        <v>244</v>
      </c>
      <c r="AM5" t="s">
        <v>33</v>
      </c>
      <c r="AN5" t="s">
        <v>34</v>
      </c>
      <c r="AO5" t="s">
        <v>35</v>
      </c>
      <c r="AP5" t="s">
        <v>36</v>
      </c>
      <c r="AQ5" t="s">
        <v>245</v>
      </c>
      <c r="AR5" t="s">
        <v>37</v>
      </c>
      <c r="AS5" t="s">
        <v>38</v>
      </c>
      <c r="AT5" t="s">
        <v>39</v>
      </c>
      <c r="AU5" t="s">
        <v>40</v>
      </c>
      <c r="AV5" t="s">
        <v>42</v>
      </c>
      <c r="AW5" t="s">
        <v>43</v>
      </c>
      <c r="AX5" t="s">
        <v>44</v>
      </c>
      <c r="AY5" t="s">
        <v>45</v>
      </c>
      <c r="AZ5" t="s">
        <v>46</v>
      </c>
      <c r="BA5" t="s">
        <v>47</v>
      </c>
      <c r="BB5" t="s">
        <v>49</v>
      </c>
      <c r="BC5" t="s">
        <v>48</v>
      </c>
      <c r="BD5" t="s">
        <v>50</v>
      </c>
      <c r="BE5" t="s">
        <v>51</v>
      </c>
      <c r="BF5" t="s">
        <v>52</v>
      </c>
      <c r="BG5" t="s">
        <v>53</v>
      </c>
      <c r="BH5" t="s">
        <v>54</v>
      </c>
      <c r="BI5" t="s">
        <v>57</v>
      </c>
      <c r="BJ5" t="s">
        <v>55</v>
      </c>
      <c r="BK5" t="s">
        <v>56</v>
      </c>
      <c r="BL5" t="s">
        <v>246</v>
      </c>
      <c r="BM5" t="s">
        <v>58</v>
      </c>
      <c r="BN5" t="s">
        <v>59</v>
      </c>
      <c r="BO5" t="s">
        <v>60</v>
      </c>
      <c r="BP5" t="s">
        <v>61</v>
      </c>
      <c r="BQ5" t="s">
        <v>62</v>
      </c>
      <c r="BR5" t="s">
        <v>63</v>
      </c>
      <c r="BS5" t="s">
        <v>64</v>
      </c>
      <c r="BT5" t="s">
        <v>65</v>
      </c>
      <c r="BU5" t="s">
        <v>66</v>
      </c>
      <c r="BV5" t="s">
        <v>67</v>
      </c>
      <c r="BW5" t="s">
        <v>68</v>
      </c>
      <c r="BX5" t="s">
        <v>69</v>
      </c>
      <c r="BY5" t="s">
        <v>70</v>
      </c>
      <c r="BZ5" t="s">
        <v>71</v>
      </c>
      <c r="CA5" t="s">
        <v>72</v>
      </c>
      <c r="CB5" t="s">
        <v>73</v>
      </c>
      <c r="CC5" t="s">
        <v>74</v>
      </c>
      <c r="CD5" t="s">
        <v>75</v>
      </c>
      <c r="CE5" t="s">
        <v>76</v>
      </c>
      <c r="CF5" t="s">
        <v>77</v>
      </c>
      <c r="CG5" t="s">
        <v>78</v>
      </c>
      <c r="CH5" t="s">
        <v>79</v>
      </c>
      <c r="CI5" t="s">
        <v>247</v>
      </c>
      <c r="CJ5" t="s">
        <v>80</v>
      </c>
      <c r="CK5" t="s">
        <v>81</v>
      </c>
      <c r="CL5" t="s">
        <v>82</v>
      </c>
      <c r="CM5" t="s">
        <v>83</v>
      </c>
      <c r="CN5" t="s">
        <v>84</v>
      </c>
      <c r="CO5" t="s">
        <v>248</v>
      </c>
      <c r="CP5" t="s">
        <v>249</v>
      </c>
      <c r="CQ5" t="s">
        <v>250</v>
      </c>
      <c r="CR5" t="s">
        <v>85</v>
      </c>
      <c r="CS5" t="s">
        <v>86</v>
      </c>
      <c r="CT5" t="s">
        <v>87</v>
      </c>
      <c r="CU5" t="s">
        <v>88</v>
      </c>
      <c r="CV5" t="s">
        <v>251</v>
      </c>
      <c r="CW5" t="s">
        <v>89</v>
      </c>
      <c r="CX5" t="s">
        <v>90</v>
      </c>
      <c r="CY5" t="s">
        <v>91</v>
      </c>
      <c r="CZ5" t="s">
        <v>92</v>
      </c>
      <c r="DA5" t="s">
        <v>93</v>
      </c>
      <c r="DB5" t="s">
        <v>94</v>
      </c>
      <c r="DC5" t="s">
        <v>95</v>
      </c>
      <c r="DD5" t="s">
        <v>96</v>
      </c>
      <c r="DE5" t="s">
        <v>252</v>
      </c>
      <c r="DF5" t="s">
        <v>97</v>
      </c>
      <c r="DG5" t="s">
        <v>98</v>
      </c>
      <c r="DH5" t="s">
        <v>99</v>
      </c>
      <c r="DI5" t="s">
        <v>100</v>
      </c>
      <c r="DJ5" t="s">
        <v>101</v>
      </c>
      <c r="DK5" t="s">
        <v>102</v>
      </c>
      <c r="DL5" t="s">
        <v>103</v>
      </c>
      <c r="DM5" t="s">
        <v>104</v>
      </c>
      <c r="DN5" t="s">
        <v>105</v>
      </c>
      <c r="DO5" t="s">
        <v>253</v>
      </c>
      <c r="DP5" t="s">
        <v>254</v>
      </c>
      <c r="DQ5" t="s">
        <v>255</v>
      </c>
      <c r="DR5" t="s">
        <v>256</v>
      </c>
      <c r="DS5" t="s">
        <v>257</v>
      </c>
      <c r="DT5" t="s">
        <v>258</v>
      </c>
      <c r="DU5" t="s">
        <v>259</v>
      </c>
      <c r="DV5" t="s">
        <v>260</v>
      </c>
      <c r="DW5" t="s">
        <v>261</v>
      </c>
      <c r="DX5" t="s">
        <v>262</v>
      </c>
      <c r="DY5" t="s">
        <v>263</v>
      </c>
      <c r="DZ5" t="s">
        <v>264</v>
      </c>
      <c r="EA5" t="s">
        <v>265</v>
      </c>
      <c r="EB5" t="s">
        <v>266</v>
      </c>
      <c r="EC5" t="s">
        <v>267</v>
      </c>
      <c r="ED5" t="s">
        <v>268</v>
      </c>
      <c r="EE5" t="s">
        <v>269</v>
      </c>
      <c r="EF5" t="s">
        <v>270</v>
      </c>
    </row>
    <row r="6" spans="1:136" x14ac:dyDescent="0.25">
      <c r="B6">
        <f>PEFA2016raw[[#This Row],[Framework]]</f>
        <v>2016</v>
      </c>
      <c r="C6" t="e" vm="1">
        <f>PEFA2016raw[[#This Row],[Country]]</f>
        <v>#VALUE!</v>
      </c>
      <c r="D6" t="str">
        <f>PEFA2016raw[[#This Row],[ISO-2]]</f>
        <v>ET</v>
      </c>
      <c r="E6" t="str">
        <f>PEFA2016raw[[#This Row],[ISO-3]]</f>
        <v>ETH</v>
      </c>
      <c r="F6">
        <f>PEFA2016raw[[#This Row],[Year]]</f>
        <v>2019</v>
      </c>
      <c r="G6" t="str">
        <f>PEFA2016all[[#This Row],[ISO-3]]&amp;PEFA2016all[[#This Row],[Year]]</f>
        <v>ETH2019</v>
      </c>
      <c r="H6">
        <f>IFERROR(_xlfn.XLOOKUP(PEFA2016_raw!G6,Conversion!$B$2:$B$9,Conversion!$C$2:$C$9,"",0),"")</f>
        <v>7</v>
      </c>
      <c r="I6">
        <f>IFERROR(_xlfn.XLOOKUP(PEFA2016_raw!H6,Conversion!$B$2:$B$9,Conversion!$C$2:$C$9,"",0),"")</f>
        <v>7</v>
      </c>
      <c r="J6">
        <f>IFERROR(_xlfn.XLOOKUP(PEFA2016_raw!I6,Conversion!$B$2:$B$9,Conversion!$C$2:$C$9,"",0),"")</f>
        <v>2</v>
      </c>
      <c r="K6">
        <f>IFERROR(_xlfn.XLOOKUP(PEFA2016_raw!J6,Conversion!$B$2:$B$9,Conversion!$C$2:$C$9,"",0),"")</f>
        <v>1</v>
      </c>
      <c r="L6">
        <f>IFERROR(_xlfn.XLOOKUP(PEFA2016_raw!K6,Conversion!$B$2:$B$9,Conversion!$C$2:$C$9,"",0),"")</f>
        <v>3</v>
      </c>
      <c r="M6">
        <f>IFERROR(_xlfn.XLOOKUP(PEFA2016_raw!L6,Conversion!$B$2:$B$9,Conversion!$C$2:$C$9,"",0),"")</f>
        <v>7</v>
      </c>
      <c r="N6">
        <f>IFERROR(_xlfn.XLOOKUP(PEFA2016_raw!M6,Conversion!$B$2:$B$9,Conversion!$C$2:$C$9,"",0),"")</f>
        <v>2</v>
      </c>
      <c r="O6">
        <f>IFERROR(_xlfn.XLOOKUP(PEFA2016_raw!N6,Conversion!$B$2:$B$9,Conversion!$C$2:$C$9,"",0),"")</f>
        <v>3</v>
      </c>
      <c r="P6">
        <f>IFERROR(_xlfn.XLOOKUP(PEFA2016_raw!O6,Conversion!$B$2:$B$9,Conversion!$C$2:$C$9,"",0),"")</f>
        <v>1</v>
      </c>
      <c r="Q6">
        <f>IFERROR(_xlfn.XLOOKUP(PEFA2016_raw!P6,Conversion!$B$2:$B$9,Conversion!$C$2:$C$9,"",0),"")</f>
        <v>5</v>
      </c>
      <c r="R6">
        <f>IFERROR(_xlfn.XLOOKUP(PEFA2016_raw!Q6,Conversion!$B$2:$B$9,Conversion!$C$2:$C$9,"",0),"")</f>
        <v>5</v>
      </c>
      <c r="S6">
        <f>IFERROR(_xlfn.XLOOKUP(PEFA2016_raw!R6,Conversion!$B$2:$B$9,Conversion!$C$2:$C$9,"",0),"")</f>
        <v>3</v>
      </c>
      <c r="T6">
        <f>IFERROR(_xlfn.XLOOKUP(PEFA2016_raw!S6,Conversion!$B$2:$B$9,Conversion!$C$2:$C$9,"",0),"")</f>
        <v>3</v>
      </c>
      <c r="U6">
        <f>IFERROR(_xlfn.XLOOKUP(PEFA2016_raw!T6,Conversion!$B$2:$B$9,Conversion!$C$2:$C$9,"",0),"")</f>
        <v>5</v>
      </c>
      <c r="V6">
        <f>IFERROR(_xlfn.XLOOKUP(PEFA2016_raw!U6,Conversion!$B$2:$B$9,Conversion!$C$2:$C$9,"",0),"")</f>
        <v>5</v>
      </c>
      <c r="W6">
        <f>IFERROR(_xlfn.XLOOKUP(PEFA2016_raw!V6,Conversion!$B$2:$B$9,Conversion!$C$2:$C$9,"",0),"")</f>
        <v>3</v>
      </c>
      <c r="X6">
        <f>IFERROR(_xlfn.XLOOKUP(PEFA2016_raw!W6,Conversion!$B$2:$B$9,Conversion!$C$2:$C$9,"",0),"")</f>
        <v>5</v>
      </c>
      <c r="Y6">
        <f>IFERROR(_xlfn.XLOOKUP(PEFA2016_raw!X6,Conversion!$B$2:$B$9,Conversion!$C$2:$C$9,"",0),"")</f>
        <v>7</v>
      </c>
      <c r="Z6">
        <f>IFERROR(_xlfn.XLOOKUP(PEFA2016_raw!Y6,Conversion!$B$2:$B$9,Conversion!$C$2:$C$9,"",0),"")</f>
        <v>7</v>
      </c>
      <c r="AA6">
        <f>IFERROR(_xlfn.XLOOKUP(PEFA2016_raw!Z6,Conversion!$B$2:$B$9,Conversion!$C$2:$C$9,"",0),"")</f>
        <v>7</v>
      </c>
      <c r="AB6">
        <f>IFERROR(_xlfn.XLOOKUP(PEFA2016_raw!AA6,Conversion!$B$2:$B$9,Conversion!$C$2:$C$9,"",0),"")</f>
        <v>6</v>
      </c>
      <c r="AC6">
        <f>IFERROR(_xlfn.XLOOKUP(PEFA2016_raw!AB6,Conversion!$B$2:$B$9,Conversion!$C$2:$C$9,"",0),"")</f>
        <v>7</v>
      </c>
      <c r="AD6">
        <f>IFERROR(_xlfn.XLOOKUP(PEFA2016_raw!AC6,Conversion!$B$2:$B$9,Conversion!$C$2:$C$9,"",0),"")</f>
        <v>1</v>
      </c>
      <c r="AE6">
        <f>IFERROR(_xlfn.XLOOKUP(PEFA2016_raw!AD6,Conversion!$B$2:$B$9,Conversion!$C$2:$C$9,"",0),"")</f>
        <v>7</v>
      </c>
      <c r="AF6">
        <f>IFERROR(_xlfn.XLOOKUP(PEFA2016_raw!AE6,Conversion!$B$2:$B$9,Conversion!$C$2:$C$9,"",0),"")</f>
        <v>7</v>
      </c>
      <c r="AG6">
        <f>IFERROR(_xlfn.XLOOKUP(PEFA2016_raw!AF6,Conversion!$B$2:$B$9,Conversion!$C$2:$C$9,"",0),"")</f>
        <v>1</v>
      </c>
      <c r="AH6">
        <f>IFERROR(_xlfn.XLOOKUP(PEFA2016_raw!AG6,Conversion!$B$2:$B$9,Conversion!$C$2:$C$9,"",0),"")</f>
        <v>1</v>
      </c>
      <c r="AI6">
        <f>IFERROR(_xlfn.XLOOKUP(PEFA2016_raw!AH6,Conversion!$B$2:$B$9,Conversion!$C$2:$C$9,"",0),"")</f>
        <v>1</v>
      </c>
      <c r="AJ6">
        <f>IFERROR(_xlfn.XLOOKUP(PEFA2016_raw!AI6,Conversion!$B$2:$B$9,Conversion!$C$2:$C$9,"",0),"")</f>
        <v>1</v>
      </c>
      <c r="AK6">
        <f>IFERROR(_xlfn.XLOOKUP(PEFA2016_raw!AJ6,Conversion!$B$2:$B$9,Conversion!$C$2:$C$9,"",0),"")</f>
        <v>1</v>
      </c>
      <c r="AL6">
        <f>IFERROR(_xlfn.XLOOKUP(PEFA2016_raw!AK6,Conversion!$B$2:$B$9,Conversion!$C$2:$C$9,"",0),"")</f>
        <v>1</v>
      </c>
      <c r="AM6">
        <f>IFERROR(_xlfn.XLOOKUP(PEFA2016_raw!AL6,Conversion!$B$2:$B$9,Conversion!$C$2:$C$9,"",0),"")</f>
        <v>2</v>
      </c>
      <c r="AN6">
        <f>IFERROR(_xlfn.XLOOKUP(PEFA2016_raw!AM6,Conversion!$B$2:$B$9,Conversion!$C$2:$C$9,"",0),"")</f>
        <v>1</v>
      </c>
      <c r="AO6">
        <f>IFERROR(_xlfn.XLOOKUP(PEFA2016_raw!AN6,Conversion!$B$2:$B$9,Conversion!$C$2:$C$9,"",0),"")</f>
        <v>3</v>
      </c>
      <c r="AP6">
        <f>IFERROR(_xlfn.XLOOKUP(PEFA2016_raw!AO6,Conversion!$B$2:$B$9,Conversion!$C$2:$C$9,"",0),"")</f>
        <v>1</v>
      </c>
      <c r="AQ6">
        <f>IFERROR(_xlfn.XLOOKUP(PEFA2016_raw!AP6,Conversion!$B$2:$B$9,Conversion!$C$2:$C$9,"",0),"")</f>
        <v>3</v>
      </c>
      <c r="AR6">
        <f>IFERROR(_xlfn.XLOOKUP(PEFA2016_raw!AQ6,Conversion!$B$2:$B$9,Conversion!$C$2:$C$9,"",0),"")</f>
        <v>2</v>
      </c>
      <c r="AS6">
        <f>IFERROR(_xlfn.XLOOKUP(PEFA2016_raw!AR6,Conversion!$B$2:$B$9,Conversion!$C$2:$C$9,"",0),"")</f>
        <v>3</v>
      </c>
      <c r="AT6">
        <f>IFERROR(_xlfn.XLOOKUP(PEFA2016_raw!AS6,Conversion!$B$2:$B$9,Conversion!$C$2:$C$9,"",0),"")</f>
        <v>1</v>
      </c>
      <c r="AU6">
        <f>IFERROR(_xlfn.XLOOKUP(PEFA2016_raw!AT6,Conversion!$B$2:$B$9,Conversion!$C$2:$C$9,"",0),"")</f>
        <v>3</v>
      </c>
      <c r="AV6">
        <f>IFERROR(_xlfn.XLOOKUP(PEFA2016_raw!AU6,Conversion!$B$2:$B$9,Conversion!$C$2:$C$9,"",0),"")</f>
        <v>7</v>
      </c>
      <c r="AW6">
        <f>IFERROR(_xlfn.XLOOKUP(PEFA2016_raw!AV6,Conversion!$B$2:$B$9,Conversion!$C$2:$C$9,"",0),"")</f>
        <v>5</v>
      </c>
      <c r="AX6">
        <f>IFERROR(_xlfn.XLOOKUP(PEFA2016_raw!AW6,Conversion!$B$2:$B$9,Conversion!$C$2:$C$9,"",0),"")</f>
        <v>7</v>
      </c>
      <c r="AY6">
        <f>IFERROR(_xlfn.XLOOKUP(PEFA2016_raw!AX6,Conversion!$B$2:$B$9,Conversion!$C$2:$C$9,"",0),"")</f>
        <v>7</v>
      </c>
      <c r="AZ6">
        <f>IFERROR(_xlfn.XLOOKUP(PEFA2016_raw!AY6,Conversion!$B$2:$B$9,Conversion!$C$2:$C$9,"",0),"")</f>
        <v>5</v>
      </c>
      <c r="BA6">
        <f>IFERROR(_xlfn.XLOOKUP(PEFA2016_raw!AZ6,Conversion!$B$2:$B$9,Conversion!$C$2:$C$9,"",0),"")</f>
        <v>5</v>
      </c>
      <c r="BB6">
        <f>IFERROR(_xlfn.XLOOKUP(PEFA2016_raw!BA6,Conversion!$B$2:$B$9,Conversion!$C$2:$C$9,"",0),"")</f>
        <v>7</v>
      </c>
      <c r="BC6">
        <f>IFERROR(_xlfn.XLOOKUP(PEFA2016_raw!BB6,Conversion!$B$2:$B$9,Conversion!$C$2:$C$9,"",0),"")</f>
        <v>3</v>
      </c>
      <c r="BD6">
        <f>IFERROR(_xlfn.XLOOKUP(PEFA2016_raw!BC6,Conversion!$B$2:$B$9,Conversion!$C$2:$C$9,"",0),"")</f>
        <v>1</v>
      </c>
      <c r="BE6">
        <f>IFERROR(_xlfn.XLOOKUP(PEFA2016_raw!BD6,Conversion!$B$2:$B$9,Conversion!$C$2:$C$9,"",0),"")</f>
        <v>1</v>
      </c>
      <c r="BF6">
        <f>IFERROR(_xlfn.XLOOKUP(PEFA2016_raw!BE6,Conversion!$B$2:$B$9,Conversion!$C$2:$C$9,"",0),"")</f>
        <v>1</v>
      </c>
      <c r="BG6" t="str">
        <f>IFERROR(_xlfn.XLOOKUP(PEFA2016_raw!BF6,Conversion!$B$2:$B$9,Conversion!$C$2:$C$9,"",0),"")</f>
        <v/>
      </c>
      <c r="BH6">
        <f>IFERROR(_xlfn.XLOOKUP(PEFA2016_raw!BG6,Conversion!$B$2:$B$9,Conversion!$C$2:$C$9,"",0),"")</f>
        <v>2</v>
      </c>
      <c r="BI6">
        <f>IFERROR(_xlfn.XLOOKUP(PEFA2016_raw!BH6,Conversion!$B$2:$B$9,Conversion!$C$2:$C$9,"",0),"")</f>
        <v>1</v>
      </c>
      <c r="BJ6">
        <f>IFERROR(_xlfn.XLOOKUP(PEFA2016_raw!BI6,Conversion!$B$2:$B$9,Conversion!$C$2:$C$9,"",0),"")</f>
        <v>1</v>
      </c>
      <c r="BK6" t="str">
        <f>IFERROR(_xlfn.XLOOKUP(PEFA2016_raw!BJ6,Conversion!$B$2:$B$9,Conversion!$C$2:$C$9,"",0),"")</f>
        <v/>
      </c>
      <c r="BL6">
        <f>IFERROR(_xlfn.XLOOKUP(PEFA2016_raw!BK6,Conversion!$B$2:$B$9,Conversion!$C$2:$C$9,"",0),"")</f>
        <v>5</v>
      </c>
      <c r="BM6">
        <f>IFERROR(_xlfn.XLOOKUP(PEFA2016_raw!BL6,Conversion!$B$2:$B$9,Conversion!$C$2:$C$9,"",0),"")</f>
        <v>5</v>
      </c>
      <c r="BN6">
        <f>IFERROR(_xlfn.XLOOKUP(PEFA2016_raw!BM6,Conversion!$B$2:$B$9,Conversion!$C$2:$C$9,"",0),"")</f>
        <v>7</v>
      </c>
      <c r="BO6">
        <f>IFERROR(_xlfn.XLOOKUP(PEFA2016_raw!BN6,Conversion!$B$2:$B$9,Conversion!$C$2:$C$9,"",0),"")</f>
        <v>5</v>
      </c>
      <c r="BP6">
        <f>IFERROR(_xlfn.XLOOKUP(PEFA2016_raw!BO6,Conversion!$B$2:$B$9,Conversion!$C$2:$C$9,"",0),"")</f>
        <v>3</v>
      </c>
      <c r="BQ6">
        <f>IFERROR(_xlfn.XLOOKUP(PEFA2016_raw!BP6,Conversion!$B$2:$B$9,Conversion!$C$2:$C$9,"",0),"")</f>
        <v>6</v>
      </c>
      <c r="BR6">
        <f>IFERROR(_xlfn.XLOOKUP(PEFA2016_raw!BQ6,Conversion!$B$2:$B$9,Conversion!$C$2:$C$9,"",0),"")</f>
        <v>5</v>
      </c>
      <c r="BS6">
        <f>IFERROR(_xlfn.XLOOKUP(PEFA2016_raw!BR6,Conversion!$B$2:$B$9,Conversion!$C$2:$C$9,"",0),"")</f>
        <v>7</v>
      </c>
      <c r="BT6">
        <f>IFERROR(_xlfn.XLOOKUP(PEFA2016_raw!BS6,Conversion!$B$2:$B$9,Conversion!$C$2:$C$9,"",0),"")</f>
        <v>7</v>
      </c>
      <c r="BU6">
        <f>IFERROR(_xlfn.XLOOKUP(PEFA2016_raw!BT6,Conversion!$B$2:$B$9,Conversion!$C$2:$C$9,"",0),"")</f>
        <v>5</v>
      </c>
      <c r="BV6">
        <f>IFERROR(_xlfn.XLOOKUP(PEFA2016_raw!BU6,Conversion!$B$2:$B$9,Conversion!$C$2:$C$9,"",0),"")</f>
        <v>4</v>
      </c>
      <c r="BW6">
        <f>IFERROR(_xlfn.XLOOKUP(PEFA2016_raw!BV6,Conversion!$B$2:$B$9,Conversion!$C$2:$C$9,"",0),"")</f>
        <v>5</v>
      </c>
      <c r="BX6">
        <f>IFERROR(_xlfn.XLOOKUP(PEFA2016_raw!BW6,Conversion!$B$2:$B$9,Conversion!$C$2:$C$9,"",0),"")</f>
        <v>3</v>
      </c>
      <c r="BY6">
        <f>IFERROR(_xlfn.XLOOKUP(PEFA2016_raw!BX6,Conversion!$B$2:$B$9,Conversion!$C$2:$C$9,"",0),"")</f>
        <v>7</v>
      </c>
      <c r="BZ6">
        <f>IFERROR(_xlfn.XLOOKUP(PEFA2016_raw!BY6,Conversion!$B$2:$B$9,Conversion!$C$2:$C$9,"",0),"")</f>
        <v>1</v>
      </c>
      <c r="CA6">
        <f>IFERROR(_xlfn.XLOOKUP(PEFA2016_raw!BZ6,Conversion!$B$2:$B$9,Conversion!$C$2:$C$9,"",0),"")</f>
        <v>4</v>
      </c>
      <c r="CB6">
        <f>IFERROR(_xlfn.XLOOKUP(PEFA2016_raw!CA6,Conversion!$B$2:$B$9,Conversion!$C$2:$C$9,"",0),"")</f>
        <v>3</v>
      </c>
      <c r="CC6">
        <f>IFERROR(_xlfn.XLOOKUP(PEFA2016_raw!CB6,Conversion!$B$2:$B$9,Conversion!$C$2:$C$9,"",0),"")</f>
        <v>5</v>
      </c>
      <c r="CD6">
        <f>IFERROR(_xlfn.XLOOKUP(PEFA2016_raw!CC6,Conversion!$B$2:$B$9,Conversion!$C$2:$C$9,"",0),"")</f>
        <v>3</v>
      </c>
      <c r="CE6">
        <f>IFERROR(_xlfn.XLOOKUP(PEFA2016_raw!CD6,Conversion!$B$2:$B$9,Conversion!$C$2:$C$9,"",0),"")</f>
        <v>4</v>
      </c>
      <c r="CF6">
        <f>IFERROR(_xlfn.XLOOKUP(PEFA2016_raw!CE6,Conversion!$B$2:$B$9,Conversion!$C$2:$C$9,"",0),"")</f>
        <v>3</v>
      </c>
      <c r="CG6">
        <f>IFERROR(_xlfn.XLOOKUP(PEFA2016_raw!CF6,Conversion!$B$2:$B$9,Conversion!$C$2:$C$9,"",0),"")</f>
        <v>5</v>
      </c>
      <c r="CH6">
        <f>IFERROR(_xlfn.XLOOKUP(PEFA2016_raw!CG6,Conversion!$B$2:$B$9,Conversion!$C$2:$C$9,"",0),"")</f>
        <v>5</v>
      </c>
      <c r="CI6">
        <f>IFERROR(_xlfn.XLOOKUP(PEFA2016_raw!CH6,Conversion!$B$2:$B$9,Conversion!$C$2:$C$9,"",0),"")</f>
        <v>3</v>
      </c>
      <c r="CJ6">
        <f>IFERROR(_xlfn.XLOOKUP(PEFA2016_raw!CI6,Conversion!$B$2:$B$9,Conversion!$C$2:$C$9,"",0),"")</f>
        <v>4</v>
      </c>
      <c r="CK6">
        <f>IFERROR(_xlfn.XLOOKUP(PEFA2016_raw!CJ6,Conversion!$B$2:$B$9,Conversion!$C$2:$C$9,"",0),"")</f>
        <v>7</v>
      </c>
      <c r="CL6">
        <f>IFERROR(_xlfn.XLOOKUP(PEFA2016_raw!CK6,Conversion!$B$2:$B$9,Conversion!$C$2:$C$9,"",0),"")</f>
        <v>3</v>
      </c>
      <c r="CM6">
        <f>IFERROR(_xlfn.XLOOKUP(PEFA2016_raw!CL6,Conversion!$B$2:$B$9,Conversion!$C$2:$C$9,"",0),"")</f>
        <v>4</v>
      </c>
      <c r="CN6">
        <f>IFERROR(_xlfn.XLOOKUP(PEFA2016_raw!CM6,Conversion!$B$2:$B$9,Conversion!$C$2:$C$9,"",0),"")</f>
        <v>5</v>
      </c>
      <c r="CO6">
        <f>IFERROR(_xlfn.XLOOKUP(PEFA2016_raw!CN6,Conversion!$B$2:$B$9,Conversion!$C$2:$C$9,"",0),"")</f>
        <v>7</v>
      </c>
      <c r="CP6">
        <f>IFERROR(_xlfn.XLOOKUP(PEFA2016_raw!CO6,Conversion!$B$2:$B$9,Conversion!$C$2:$C$9,"",0),"")</f>
        <v>5</v>
      </c>
      <c r="CQ6">
        <f>IFERROR(_xlfn.XLOOKUP(PEFA2016_raw!CP6,Conversion!$B$2:$B$9,Conversion!$C$2:$C$9,"",0),"")</f>
        <v>3</v>
      </c>
      <c r="CR6">
        <f>IFERROR(_xlfn.XLOOKUP(PEFA2016_raw!CQ6,Conversion!$B$2:$B$9,Conversion!$C$2:$C$9,"",0),"")</f>
        <v>2</v>
      </c>
      <c r="CS6">
        <f>IFERROR(_xlfn.XLOOKUP(PEFA2016_raw!CR6,Conversion!$B$2:$B$9,Conversion!$C$2:$C$9,"",0),"")</f>
        <v>1</v>
      </c>
      <c r="CT6">
        <f>IFERROR(_xlfn.XLOOKUP(PEFA2016_raw!CS6,Conversion!$B$2:$B$9,Conversion!$C$2:$C$9,"",0),"")</f>
        <v>7</v>
      </c>
      <c r="CU6">
        <f>IFERROR(_xlfn.XLOOKUP(PEFA2016_raw!CT6,Conversion!$B$2:$B$9,Conversion!$C$2:$C$9,"",0),"")</f>
        <v>1</v>
      </c>
      <c r="CV6">
        <f>IFERROR(_xlfn.XLOOKUP(PEFA2016_raw!CU6,Conversion!$B$2:$B$9,Conversion!$C$2:$C$9,"",0),"")</f>
        <v>1</v>
      </c>
      <c r="CW6">
        <f>IFERROR(_xlfn.XLOOKUP(PEFA2016_raw!CV6,Conversion!$B$2:$B$9,Conversion!$C$2:$C$9,"",0),"")</f>
        <v>5</v>
      </c>
      <c r="CX6">
        <f>IFERROR(_xlfn.XLOOKUP(PEFA2016_raw!CW6,Conversion!$B$2:$B$9,Conversion!$C$2:$C$9,"",0),"")</f>
        <v>7</v>
      </c>
      <c r="CY6">
        <f>IFERROR(_xlfn.XLOOKUP(PEFA2016_raw!CX6,Conversion!$B$2:$B$9,Conversion!$C$2:$C$9,"",0),"")</f>
        <v>3</v>
      </c>
      <c r="CZ6">
        <f>IFERROR(_xlfn.XLOOKUP(PEFA2016_raw!CY6,Conversion!$B$2:$B$9,Conversion!$C$2:$C$9,"",0),"")</f>
        <v>5</v>
      </c>
      <c r="DA6">
        <f>IFERROR(_xlfn.XLOOKUP(PEFA2016_raw!CZ6,Conversion!$B$2:$B$9,Conversion!$C$2:$C$9,"",0),"")</f>
        <v>2</v>
      </c>
      <c r="DB6">
        <f>IFERROR(_xlfn.XLOOKUP(PEFA2016_raw!DA6,Conversion!$B$2:$B$9,Conversion!$C$2:$C$9,"",0),"")</f>
        <v>7</v>
      </c>
      <c r="DC6">
        <f>IFERROR(_xlfn.XLOOKUP(PEFA2016_raw!DB6,Conversion!$B$2:$B$9,Conversion!$C$2:$C$9,"",0),"")</f>
        <v>3</v>
      </c>
      <c r="DD6">
        <f>IFERROR(_xlfn.XLOOKUP(PEFA2016_raw!DC6,Conversion!$B$2:$B$9,Conversion!$C$2:$C$9,"",0),"")</f>
        <v>3</v>
      </c>
      <c r="DE6">
        <f>IFERROR(_xlfn.XLOOKUP(PEFA2016_raw!DD6,Conversion!$B$2:$B$9,Conversion!$C$2:$C$9,"",0),"")</f>
        <v>1</v>
      </c>
      <c r="DF6">
        <f>IFERROR(_xlfn.XLOOKUP(PEFA2016_raw!DE6,Conversion!$B$2:$B$9,Conversion!$C$2:$C$9,"",0),"")</f>
        <v>5</v>
      </c>
      <c r="DG6">
        <f>IFERROR(_xlfn.XLOOKUP(PEFA2016_raw!DF6,Conversion!$B$2:$B$9,Conversion!$C$2:$C$9,"",0),"")</f>
        <v>5</v>
      </c>
      <c r="DH6" t="str">
        <f>IFERROR(_xlfn.XLOOKUP(PEFA2016_raw!DG6,Conversion!$B$2:$B$9,Conversion!$C$2:$C$9,"",0),"")</f>
        <v/>
      </c>
      <c r="DI6">
        <f>IFERROR(_xlfn.XLOOKUP(PEFA2016_raw!DH6,Conversion!$B$2:$B$9,Conversion!$C$2:$C$9,"",0),"")</f>
        <v>3</v>
      </c>
      <c r="DJ6">
        <f>IFERROR(_xlfn.XLOOKUP(PEFA2016_raw!DI6,Conversion!$B$2:$B$9,Conversion!$C$2:$C$9,"",0),"")</f>
        <v>5</v>
      </c>
      <c r="DK6">
        <f>IFERROR(_xlfn.XLOOKUP(PEFA2016_raw!DJ6,Conversion!$B$2:$B$9,Conversion!$C$2:$C$9,"",0),"")</f>
        <v>1</v>
      </c>
      <c r="DL6">
        <f>IFERROR(_xlfn.XLOOKUP(PEFA2016_raw!DK6,Conversion!$B$2:$B$9,Conversion!$C$2:$C$9,"",0),"")</f>
        <v>1</v>
      </c>
      <c r="DM6">
        <f>IFERROR(_xlfn.XLOOKUP(PEFA2016_raw!DL6,Conversion!$B$2:$B$9,Conversion!$C$2:$C$9,"",0),"")</f>
        <v>1</v>
      </c>
      <c r="DN6" t="str">
        <f>IFERROR(_xlfn.XLOOKUP(PEFA2016_raw!DM6,Conversion!$B$2:$B$9,Conversion!$C$2:$C$9,"",0),"")</f>
        <v/>
      </c>
      <c r="DO6">
        <f>IFERROR(_xlfn.XLOOKUP(PEFA2016_raw!DN6,Conversion!$B$2:$B$9,Conversion!$C$2:$C$9,"",0),"")</f>
        <v>4</v>
      </c>
      <c r="DP6">
        <f>IFERROR(_xlfn.XLOOKUP(PEFA2016_raw!DO6,Conversion!$B$2:$B$9,Conversion!$C$2:$C$9,"",0),"")</f>
        <v>3</v>
      </c>
      <c r="DQ6">
        <f>IFERROR(_xlfn.XLOOKUP(PEFA2016_raw!DP6,Conversion!$B$2:$B$9,Conversion!$C$2:$C$9,"",0),"")</f>
        <v>5</v>
      </c>
      <c r="DR6">
        <f>IFERROR(_xlfn.XLOOKUP(PEFA2016_raw!DQ6,Conversion!$B$2:$B$9,Conversion!$C$2:$C$9,"",0),"")</f>
        <v>3</v>
      </c>
      <c r="DS6">
        <f>IFERROR(_xlfn.XLOOKUP(PEFA2016_raw!DR6,Conversion!$B$2:$B$9,Conversion!$C$2:$C$9,"",0),"")</f>
        <v>4</v>
      </c>
      <c r="DT6">
        <f>IFERROR(_xlfn.XLOOKUP(PEFA2016_raw!DS6,Conversion!$B$2:$B$9,Conversion!$C$2:$C$9,"",0),"")</f>
        <v>5</v>
      </c>
      <c r="DU6">
        <f>IFERROR(_xlfn.XLOOKUP(PEFA2016_raw!DT6,Conversion!$B$2:$B$9,Conversion!$C$2:$C$9,"",0),"")</f>
        <v>5</v>
      </c>
      <c r="DV6">
        <f>IFERROR(_xlfn.XLOOKUP(PEFA2016_raw!DU6,Conversion!$B$2:$B$9,Conversion!$C$2:$C$9,"",0),"")</f>
        <v>5</v>
      </c>
      <c r="DW6">
        <f>IFERROR(_xlfn.XLOOKUP(PEFA2016_raw!DV6,Conversion!$B$2:$B$9,Conversion!$C$2:$C$9,"",0),"")</f>
        <v>3</v>
      </c>
      <c r="DX6">
        <f>IFERROR(_xlfn.XLOOKUP(PEFA2016_raw!DW6,Conversion!$B$2:$B$9,Conversion!$C$2:$C$9,"",0),"")</f>
        <v>5</v>
      </c>
      <c r="DY6">
        <f>IFERROR(_xlfn.XLOOKUP(PEFA2016_raw!DX6,Conversion!$B$2:$B$9,Conversion!$C$2:$C$9,"",0),"")</f>
        <v>7</v>
      </c>
      <c r="DZ6">
        <f>IFERROR(_xlfn.XLOOKUP(PEFA2016_raw!DY6,Conversion!$B$2:$B$9,Conversion!$C$2:$C$9,"",0),"")</f>
        <v>3</v>
      </c>
      <c r="EA6">
        <f>IFERROR(_xlfn.XLOOKUP(PEFA2016_raw!DZ6,Conversion!$B$2:$B$9,Conversion!$C$2:$C$9,"",0),"")</f>
        <v>5</v>
      </c>
      <c r="EB6">
        <f>IFERROR(_xlfn.XLOOKUP(PEFA2016_raw!EA6,Conversion!$B$2:$B$9,Conversion!$C$2:$C$9,"",0),"")</f>
        <v>5</v>
      </c>
      <c r="EC6" t="s">
        <v>137</v>
      </c>
      <c r="ED6" t="s">
        <v>137</v>
      </c>
      <c r="EE6" t="s">
        <v>137</v>
      </c>
      <c r="EF6" t="s">
        <v>137</v>
      </c>
    </row>
    <row r="7" spans="1:136" x14ac:dyDescent="0.25">
      <c r="B7">
        <f>PEFA2016raw[[#This Row],[Framework]]</f>
        <v>2016</v>
      </c>
      <c r="C7" t="e" vm="2">
        <f>PEFA2016raw[[#This Row],[Country]]</f>
        <v>#VALUE!</v>
      </c>
      <c r="D7" t="str">
        <f>PEFA2016raw[[#This Row],[ISO-2]]</f>
        <v>NG</v>
      </c>
      <c r="E7" t="str">
        <f>PEFA2016raw[[#This Row],[ISO-3]]</f>
        <v>NGA</v>
      </c>
      <c r="F7">
        <f>PEFA2016raw[[#This Row],[Year]]</f>
        <v>2019</v>
      </c>
      <c r="G7" t="str">
        <f>PEFA2016all[[#This Row],[ISO-3]]&amp;PEFA2016all[[#This Row],[Year]]</f>
        <v>NGA2019</v>
      </c>
      <c r="H7">
        <f>IFERROR(_xlfn.XLOOKUP(PEFA2016_raw!G7,Conversion!$B$2:$B$9,Conversion!$C$2:$C$9,"",0),"")</f>
        <v>3</v>
      </c>
      <c r="I7">
        <f>IFERROR(_xlfn.XLOOKUP(PEFA2016_raw!H7,Conversion!$B$2:$B$9,Conversion!$C$2:$C$9,"",0),"")</f>
        <v>3</v>
      </c>
      <c r="J7">
        <f>IFERROR(_xlfn.XLOOKUP(PEFA2016_raw!I7,Conversion!$B$2:$B$9,Conversion!$C$2:$C$9,"",0),"")</f>
        <v>1</v>
      </c>
      <c r="K7">
        <f>IFERROR(_xlfn.XLOOKUP(PEFA2016_raw!J7,Conversion!$B$2:$B$9,Conversion!$C$2:$C$9,"",0),"")</f>
        <v>1</v>
      </c>
      <c r="L7">
        <f>IFERROR(_xlfn.XLOOKUP(PEFA2016_raw!K7,Conversion!$B$2:$B$9,Conversion!$C$2:$C$9,"",0),"")</f>
        <v>1</v>
      </c>
      <c r="M7">
        <f>IFERROR(_xlfn.XLOOKUP(PEFA2016_raw!L7,Conversion!$B$2:$B$9,Conversion!$C$2:$C$9,"",0),"")</f>
        <v>1</v>
      </c>
      <c r="N7">
        <f>IFERROR(_xlfn.XLOOKUP(PEFA2016_raw!M7,Conversion!$B$2:$B$9,Conversion!$C$2:$C$9,"",0),"")</f>
        <v>1</v>
      </c>
      <c r="O7">
        <f>IFERROR(_xlfn.XLOOKUP(PEFA2016_raw!N7,Conversion!$B$2:$B$9,Conversion!$C$2:$C$9,"",0),"")</f>
        <v>1</v>
      </c>
      <c r="P7">
        <f>IFERROR(_xlfn.XLOOKUP(PEFA2016_raw!O7,Conversion!$B$2:$B$9,Conversion!$C$2:$C$9,"",0),"")</f>
        <v>1</v>
      </c>
      <c r="Q7">
        <f>IFERROR(_xlfn.XLOOKUP(PEFA2016_raw!P7,Conversion!$B$2:$B$9,Conversion!$C$2:$C$9,"",0),"")</f>
        <v>3</v>
      </c>
      <c r="R7">
        <f>IFERROR(_xlfn.XLOOKUP(PEFA2016_raw!Q7,Conversion!$B$2:$B$9,Conversion!$C$2:$C$9,"",0),"")</f>
        <v>3</v>
      </c>
      <c r="S7">
        <f>IFERROR(_xlfn.XLOOKUP(PEFA2016_raw!R7,Conversion!$B$2:$B$9,Conversion!$C$2:$C$9,"",0),"")</f>
        <v>5</v>
      </c>
      <c r="T7">
        <f>IFERROR(_xlfn.XLOOKUP(PEFA2016_raw!S7,Conversion!$B$2:$B$9,Conversion!$C$2:$C$9,"",0),"")</f>
        <v>5</v>
      </c>
      <c r="U7">
        <f>IFERROR(_xlfn.XLOOKUP(PEFA2016_raw!T7,Conversion!$B$2:$B$9,Conversion!$C$2:$C$9,"",0),"")</f>
        <v>1</v>
      </c>
      <c r="V7">
        <f>IFERROR(_xlfn.XLOOKUP(PEFA2016_raw!U7,Conversion!$B$2:$B$9,Conversion!$C$2:$C$9,"",0),"")</f>
        <v>1</v>
      </c>
      <c r="W7">
        <f>IFERROR(_xlfn.XLOOKUP(PEFA2016_raw!V7,Conversion!$B$2:$B$9,Conversion!$C$2:$C$9,"",0),"")</f>
        <v>1</v>
      </c>
      <c r="X7">
        <f>IFERROR(_xlfn.XLOOKUP(PEFA2016_raw!W7,Conversion!$B$2:$B$9,Conversion!$C$2:$C$9,"",0),"")</f>
        <v>1</v>
      </c>
      <c r="Y7">
        <f>IFERROR(_xlfn.XLOOKUP(PEFA2016_raw!X7,Conversion!$B$2:$B$9,Conversion!$C$2:$C$9,"",0),"")</f>
        <v>5</v>
      </c>
      <c r="Z7">
        <f>IFERROR(_xlfn.XLOOKUP(PEFA2016_raw!Y7,Conversion!$B$2:$B$9,Conversion!$C$2:$C$9,"",0),"")</f>
        <v>7</v>
      </c>
      <c r="AA7">
        <f>IFERROR(_xlfn.XLOOKUP(PEFA2016_raw!Z7,Conversion!$B$2:$B$9,Conversion!$C$2:$C$9,"",0),"")</f>
        <v>3</v>
      </c>
      <c r="AB7">
        <f>IFERROR(_xlfn.XLOOKUP(PEFA2016_raw!AA7,Conversion!$B$2:$B$9,Conversion!$C$2:$C$9,"",0),"")</f>
        <v>1</v>
      </c>
      <c r="AC7">
        <f>IFERROR(_xlfn.XLOOKUP(PEFA2016_raw!AB7,Conversion!$B$2:$B$9,Conversion!$C$2:$C$9,"",0),"")</f>
        <v>1</v>
      </c>
      <c r="AD7">
        <f>IFERROR(_xlfn.XLOOKUP(PEFA2016_raw!AC7,Conversion!$B$2:$B$9,Conversion!$C$2:$C$9,"",0),"")</f>
        <v>1</v>
      </c>
      <c r="AE7">
        <f>IFERROR(_xlfn.XLOOKUP(PEFA2016_raw!AD7,Conversion!$B$2:$B$9,Conversion!$C$2:$C$9,"",0),"")</f>
        <v>1</v>
      </c>
      <c r="AF7">
        <f>IFERROR(_xlfn.XLOOKUP(PEFA2016_raw!AE7,Conversion!$B$2:$B$9,Conversion!$C$2:$C$9,"",0),"")</f>
        <v>1</v>
      </c>
      <c r="AG7">
        <f>IFERROR(_xlfn.XLOOKUP(PEFA2016_raw!AF7,Conversion!$B$2:$B$9,Conversion!$C$2:$C$9,"",0),"")</f>
        <v>1</v>
      </c>
      <c r="AH7">
        <f>IFERROR(_xlfn.XLOOKUP(PEFA2016_raw!AG7,Conversion!$B$2:$B$9,Conversion!$C$2:$C$9,"",0),"")</f>
        <v>1</v>
      </c>
      <c r="AI7">
        <f>IFERROR(_xlfn.XLOOKUP(PEFA2016_raw!AH7,Conversion!$B$2:$B$9,Conversion!$C$2:$C$9,"",0),"")</f>
        <v>2</v>
      </c>
      <c r="AJ7">
        <f>IFERROR(_xlfn.XLOOKUP(PEFA2016_raw!AI7,Conversion!$B$2:$B$9,Conversion!$C$2:$C$9,"",0),"")</f>
        <v>1</v>
      </c>
      <c r="AK7">
        <f>IFERROR(_xlfn.XLOOKUP(PEFA2016_raw!AJ7,Conversion!$B$2:$B$9,Conversion!$C$2:$C$9,"",0),"")</f>
        <v>3</v>
      </c>
      <c r="AL7">
        <f>IFERROR(_xlfn.XLOOKUP(PEFA2016_raw!AK7,Conversion!$B$2:$B$9,Conversion!$C$2:$C$9,"",0),"")</f>
        <v>1</v>
      </c>
      <c r="AM7">
        <f>IFERROR(_xlfn.XLOOKUP(PEFA2016_raw!AL7,Conversion!$B$2:$B$9,Conversion!$C$2:$C$9,"",0),"")</f>
        <v>1</v>
      </c>
      <c r="AN7">
        <f>IFERROR(_xlfn.XLOOKUP(PEFA2016_raw!AM7,Conversion!$B$2:$B$9,Conversion!$C$2:$C$9,"",0),"")</f>
        <v>3</v>
      </c>
      <c r="AO7">
        <f>IFERROR(_xlfn.XLOOKUP(PEFA2016_raw!AN7,Conversion!$B$2:$B$9,Conversion!$C$2:$C$9,"",0),"")</f>
        <v>1</v>
      </c>
      <c r="AP7">
        <f>IFERROR(_xlfn.XLOOKUP(PEFA2016_raw!AO7,Conversion!$B$2:$B$9,Conversion!$C$2:$C$9,"",0),"")</f>
        <v>1</v>
      </c>
      <c r="AQ7">
        <f>IFERROR(_xlfn.XLOOKUP(PEFA2016_raw!AP7,Conversion!$B$2:$B$9,Conversion!$C$2:$C$9,"",0),"")</f>
        <v>1</v>
      </c>
      <c r="AR7">
        <f>IFERROR(_xlfn.XLOOKUP(PEFA2016_raw!AQ7,Conversion!$B$2:$B$9,Conversion!$C$2:$C$9,"",0),"")</f>
        <v>2</v>
      </c>
      <c r="AS7">
        <f>IFERROR(_xlfn.XLOOKUP(PEFA2016_raw!AR7,Conversion!$B$2:$B$9,Conversion!$C$2:$C$9,"",0),"")</f>
        <v>3</v>
      </c>
      <c r="AT7">
        <f>IFERROR(_xlfn.XLOOKUP(PEFA2016_raw!AS7,Conversion!$B$2:$B$9,Conversion!$C$2:$C$9,"",0),"")</f>
        <v>1</v>
      </c>
      <c r="AU7">
        <f>IFERROR(_xlfn.XLOOKUP(PEFA2016_raw!AT7,Conversion!$B$2:$B$9,Conversion!$C$2:$C$9,"",0),"")</f>
        <v>3</v>
      </c>
      <c r="AV7">
        <f>IFERROR(_xlfn.XLOOKUP(PEFA2016_raw!AU7,Conversion!$B$2:$B$9,Conversion!$C$2:$C$9,"",0),"")</f>
        <v>6</v>
      </c>
      <c r="AW7">
        <f>IFERROR(_xlfn.XLOOKUP(PEFA2016_raw!AV7,Conversion!$B$2:$B$9,Conversion!$C$2:$C$9,"",0),"")</f>
        <v>5</v>
      </c>
      <c r="AX7">
        <f>IFERROR(_xlfn.XLOOKUP(PEFA2016_raw!AW7,Conversion!$B$2:$B$9,Conversion!$C$2:$C$9,"",0),"")</f>
        <v>7</v>
      </c>
      <c r="AY7">
        <f>IFERROR(_xlfn.XLOOKUP(PEFA2016_raw!AX7,Conversion!$B$2:$B$9,Conversion!$C$2:$C$9,"",0),"")</f>
        <v>5</v>
      </c>
      <c r="AZ7">
        <f>IFERROR(_xlfn.XLOOKUP(PEFA2016_raw!AY7,Conversion!$B$2:$B$9,Conversion!$C$2:$C$9,"",0),"")</f>
        <v>2</v>
      </c>
      <c r="BA7">
        <f>IFERROR(_xlfn.XLOOKUP(PEFA2016_raw!AZ7,Conversion!$B$2:$B$9,Conversion!$C$2:$C$9,"",0),"")</f>
        <v>3</v>
      </c>
      <c r="BB7">
        <f>IFERROR(_xlfn.XLOOKUP(PEFA2016_raw!BA7,Conversion!$B$2:$B$9,Conversion!$C$2:$C$9,"",0),"")</f>
        <v>3</v>
      </c>
      <c r="BC7">
        <f>IFERROR(_xlfn.XLOOKUP(PEFA2016_raw!BB7,Conversion!$B$2:$B$9,Conversion!$C$2:$C$9,"",0),"")</f>
        <v>1</v>
      </c>
      <c r="BD7">
        <f>IFERROR(_xlfn.XLOOKUP(PEFA2016_raw!BC7,Conversion!$B$2:$B$9,Conversion!$C$2:$C$9,"",0),"")</f>
        <v>3</v>
      </c>
      <c r="BE7">
        <f>IFERROR(_xlfn.XLOOKUP(PEFA2016_raw!BD7,Conversion!$B$2:$B$9,Conversion!$C$2:$C$9,"",0),"")</f>
        <v>1</v>
      </c>
      <c r="BF7">
        <f>IFERROR(_xlfn.XLOOKUP(PEFA2016_raw!BE7,Conversion!$B$2:$B$9,Conversion!$C$2:$C$9,"",0),"")</f>
        <v>5</v>
      </c>
      <c r="BG7">
        <f>IFERROR(_xlfn.XLOOKUP(PEFA2016_raw!BF7,Conversion!$B$2:$B$9,Conversion!$C$2:$C$9,"",0),"")</f>
        <v>3</v>
      </c>
      <c r="BH7">
        <f>IFERROR(_xlfn.XLOOKUP(PEFA2016_raw!BG7,Conversion!$B$2:$B$9,Conversion!$C$2:$C$9,"",0),"")</f>
        <v>1</v>
      </c>
      <c r="BI7">
        <f>IFERROR(_xlfn.XLOOKUP(PEFA2016_raw!BH7,Conversion!$B$2:$B$9,Conversion!$C$2:$C$9,"",0),"")</f>
        <v>3</v>
      </c>
      <c r="BJ7">
        <f>IFERROR(_xlfn.XLOOKUP(PEFA2016_raw!BI7,Conversion!$B$2:$B$9,Conversion!$C$2:$C$9,"",0),"")</f>
        <v>1</v>
      </c>
      <c r="BK7">
        <f>IFERROR(_xlfn.XLOOKUP(PEFA2016_raw!BJ7,Conversion!$B$2:$B$9,Conversion!$C$2:$C$9,"",0),"")</f>
        <v>1</v>
      </c>
      <c r="BL7">
        <f>IFERROR(_xlfn.XLOOKUP(PEFA2016_raw!BK7,Conversion!$B$2:$B$9,Conversion!$C$2:$C$9,"",0),"")</f>
        <v>1</v>
      </c>
      <c r="BM7">
        <f>IFERROR(_xlfn.XLOOKUP(PEFA2016_raw!BL7,Conversion!$B$2:$B$9,Conversion!$C$2:$C$9,"",0),"")</f>
        <v>2</v>
      </c>
      <c r="BN7">
        <f>IFERROR(_xlfn.XLOOKUP(PEFA2016_raw!BM7,Conversion!$B$2:$B$9,Conversion!$C$2:$C$9,"",0),"")</f>
        <v>1</v>
      </c>
      <c r="BO7">
        <f>IFERROR(_xlfn.XLOOKUP(PEFA2016_raw!BN7,Conversion!$B$2:$B$9,Conversion!$C$2:$C$9,"",0),"")</f>
        <v>5</v>
      </c>
      <c r="BP7">
        <f>IFERROR(_xlfn.XLOOKUP(PEFA2016_raw!BO7,Conversion!$B$2:$B$9,Conversion!$C$2:$C$9,"",0),"")</f>
        <v>1</v>
      </c>
      <c r="BQ7">
        <f>IFERROR(_xlfn.XLOOKUP(PEFA2016_raw!BP7,Conversion!$B$2:$B$9,Conversion!$C$2:$C$9,"",0),"")</f>
        <v>2</v>
      </c>
      <c r="BR7">
        <f>IFERROR(_xlfn.XLOOKUP(PEFA2016_raw!BQ7,Conversion!$B$2:$B$9,Conversion!$C$2:$C$9,"",0),"")</f>
        <v>5</v>
      </c>
      <c r="BS7">
        <f>IFERROR(_xlfn.XLOOKUP(PEFA2016_raw!BR7,Conversion!$B$2:$B$9,Conversion!$C$2:$C$9,"",0),"")</f>
        <v>3</v>
      </c>
      <c r="BT7">
        <f>IFERROR(_xlfn.XLOOKUP(PEFA2016_raw!BS7,Conversion!$B$2:$B$9,Conversion!$C$2:$C$9,"",0),"")</f>
        <v>1</v>
      </c>
      <c r="BU7">
        <f>IFERROR(_xlfn.XLOOKUP(PEFA2016_raw!BT7,Conversion!$B$2:$B$9,Conversion!$C$2:$C$9,"",0),"")</f>
        <v>7</v>
      </c>
      <c r="BV7">
        <f>IFERROR(_xlfn.XLOOKUP(PEFA2016_raw!BU7,Conversion!$B$2:$B$9,Conversion!$C$2:$C$9,"",0),"")</f>
        <v>3</v>
      </c>
      <c r="BW7">
        <f>IFERROR(_xlfn.XLOOKUP(PEFA2016_raw!BV7,Conversion!$B$2:$B$9,Conversion!$C$2:$C$9,"",0),"")</f>
        <v>5</v>
      </c>
      <c r="BX7">
        <f>IFERROR(_xlfn.XLOOKUP(PEFA2016_raw!BW7,Conversion!$B$2:$B$9,Conversion!$C$2:$C$9,"",0),"")</f>
        <v>3</v>
      </c>
      <c r="BY7">
        <f>IFERROR(_xlfn.XLOOKUP(PEFA2016_raw!BX7,Conversion!$B$2:$B$9,Conversion!$C$2:$C$9,"",0),"")</f>
        <v>3</v>
      </c>
      <c r="BZ7">
        <f>IFERROR(_xlfn.XLOOKUP(PEFA2016_raw!BY7,Conversion!$B$2:$B$9,Conversion!$C$2:$C$9,"",0),"")</f>
        <v>1</v>
      </c>
      <c r="CA7">
        <f>IFERROR(_xlfn.XLOOKUP(PEFA2016_raw!BZ7,Conversion!$B$2:$B$9,Conversion!$C$2:$C$9,"",0),"")</f>
        <v>4</v>
      </c>
      <c r="CB7">
        <f>IFERROR(_xlfn.XLOOKUP(PEFA2016_raw!CA7,Conversion!$B$2:$B$9,Conversion!$C$2:$C$9,"",0),"")</f>
        <v>7</v>
      </c>
      <c r="CC7">
        <f>IFERROR(_xlfn.XLOOKUP(PEFA2016_raw!CB7,Conversion!$B$2:$B$9,Conversion!$C$2:$C$9,"",0),"")</f>
        <v>5</v>
      </c>
      <c r="CD7">
        <f>IFERROR(_xlfn.XLOOKUP(PEFA2016_raw!CC7,Conversion!$B$2:$B$9,Conversion!$C$2:$C$9,"",0),"")</f>
        <v>3</v>
      </c>
      <c r="CE7">
        <f>IFERROR(_xlfn.XLOOKUP(PEFA2016_raw!CD7,Conversion!$B$2:$B$9,Conversion!$C$2:$C$9,"",0),"")</f>
        <v>5</v>
      </c>
      <c r="CF7">
        <f>IFERROR(_xlfn.XLOOKUP(PEFA2016_raw!CE7,Conversion!$B$2:$B$9,Conversion!$C$2:$C$9,"",0),"")</f>
        <v>7</v>
      </c>
      <c r="CG7">
        <f>IFERROR(_xlfn.XLOOKUP(PEFA2016_raw!CF7,Conversion!$B$2:$B$9,Conversion!$C$2:$C$9,"",0),"")</f>
        <v>3</v>
      </c>
      <c r="CH7">
        <f>IFERROR(_xlfn.XLOOKUP(PEFA2016_raw!CG7,Conversion!$B$2:$B$9,Conversion!$C$2:$C$9,"",0),"")</f>
        <v>1</v>
      </c>
      <c r="CI7">
        <f>IFERROR(_xlfn.XLOOKUP(PEFA2016_raw!CH7,Conversion!$B$2:$B$9,Conversion!$C$2:$C$9,"",0),"")</f>
        <v>7</v>
      </c>
      <c r="CJ7">
        <f>IFERROR(_xlfn.XLOOKUP(PEFA2016_raw!CI7,Conversion!$B$2:$B$9,Conversion!$C$2:$C$9,"",0),"")</f>
        <v>1</v>
      </c>
      <c r="CK7">
        <f>IFERROR(_xlfn.XLOOKUP(PEFA2016_raw!CJ7,Conversion!$B$2:$B$9,Conversion!$C$2:$C$9,"",0),"")</f>
        <v>1</v>
      </c>
      <c r="CL7">
        <f>IFERROR(_xlfn.XLOOKUP(PEFA2016_raw!CK7,Conversion!$B$2:$B$9,Conversion!$C$2:$C$9,"",0),"")</f>
        <v>1</v>
      </c>
      <c r="CM7">
        <f>IFERROR(_xlfn.XLOOKUP(PEFA2016_raw!CL7,Conversion!$B$2:$B$9,Conversion!$C$2:$C$9,"",0),"")</f>
        <v>1</v>
      </c>
      <c r="CN7">
        <f>IFERROR(_xlfn.XLOOKUP(PEFA2016_raw!CM7,Conversion!$B$2:$B$9,Conversion!$C$2:$C$9,"",0),"")</f>
        <v>1</v>
      </c>
      <c r="CO7">
        <f>IFERROR(_xlfn.XLOOKUP(PEFA2016_raw!CN7,Conversion!$B$2:$B$9,Conversion!$C$2:$C$9,"",0),"")</f>
        <v>1</v>
      </c>
      <c r="CP7">
        <f>IFERROR(_xlfn.XLOOKUP(PEFA2016_raw!CO7,Conversion!$B$2:$B$9,Conversion!$C$2:$C$9,"",0),"")</f>
        <v>1</v>
      </c>
      <c r="CQ7">
        <f>IFERROR(_xlfn.XLOOKUP(PEFA2016_raw!CP7,Conversion!$B$2:$B$9,Conversion!$C$2:$C$9,"",0),"")</f>
        <v>1</v>
      </c>
      <c r="CR7">
        <f>IFERROR(_xlfn.XLOOKUP(PEFA2016_raw!CQ7,Conversion!$B$2:$B$9,Conversion!$C$2:$C$9,"",0),"")</f>
        <v>1</v>
      </c>
      <c r="CS7">
        <f>IFERROR(_xlfn.XLOOKUP(PEFA2016_raw!CR7,Conversion!$B$2:$B$9,Conversion!$C$2:$C$9,"",0),"")</f>
        <v>1</v>
      </c>
      <c r="CT7">
        <f>IFERROR(_xlfn.XLOOKUP(PEFA2016_raw!CS7,Conversion!$B$2:$B$9,Conversion!$C$2:$C$9,"",0),"")</f>
        <v>1</v>
      </c>
      <c r="CU7">
        <f>IFERROR(_xlfn.XLOOKUP(PEFA2016_raw!CT7,Conversion!$B$2:$B$9,Conversion!$C$2:$C$9,"",0),"")</f>
        <v>1</v>
      </c>
      <c r="CV7">
        <f>IFERROR(_xlfn.XLOOKUP(PEFA2016_raw!CU7,Conversion!$B$2:$B$9,Conversion!$C$2:$C$9,"",0),"")</f>
        <v>1</v>
      </c>
      <c r="CW7">
        <f>IFERROR(_xlfn.XLOOKUP(PEFA2016_raw!CV7,Conversion!$B$2:$B$9,Conversion!$C$2:$C$9,"",0),"")</f>
        <v>2</v>
      </c>
      <c r="CX7">
        <f>IFERROR(_xlfn.XLOOKUP(PEFA2016_raw!CW7,Conversion!$B$2:$B$9,Conversion!$C$2:$C$9,"",0),"")</f>
        <v>5</v>
      </c>
      <c r="CY7">
        <f>IFERROR(_xlfn.XLOOKUP(PEFA2016_raw!CX7,Conversion!$B$2:$B$9,Conversion!$C$2:$C$9,"",0),"")</f>
        <v>1</v>
      </c>
      <c r="CZ7">
        <f>IFERROR(_xlfn.XLOOKUP(PEFA2016_raw!CY7,Conversion!$B$2:$B$9,Conversion!$C$2:$C$9,"",0),"")</f>
        <v>1</v>
      </c>
      <c r="DA7">
        <f>IFERROR(_xlfn.XLOOKUP(PEFA2016_raw!CZ7,Conversion!$B$2:$B$9,Conversion!$C$2:$C$9,"",0),"")</f>
        <v>2</v>
      </c>
      <c r="DB7">
        <f>IFERROR(_xlfn.XLOOKUP(PEFA2016_raw!DA7,Conversion!$B$2:$B$9,Conversion!$C$2:$C$9,"",0),"")</f>
        <v>7</v>
      </c>
      <c r="DC7">
        <f>IFERROR(_xlfn.XLOOKUP(PEFA2016_raw!DB7,Conversion!$B$2:$B$9,Conversion!$C$2:$C$9,"",0),"")</f>
        <v>3</v>
      </c>
      <c r="DD7">
        <f>IFERROR(_xlfn.XLOOKUP(PEFA2016_raw!DC7,Conversion!$B$2:$B$9,Conversion!$C$2:$C$9,"",0),"")</f>
        <v>3</v>
      </c>
      <c r="DE7">
        <f>IFERROR(_xlfn.XLOOKUP(PEFA2016_raw!DD7,Conversion!$B$2:$B$9,Conversion!$C$2:$C$9,"",0),"")</f>
        <v>1</v>
      </c>
      <c r="DF7">
        <f>IFERROR(_xlfn.XLOOKUP(PEFA2016_raw!DE7,Conversion!$B$2:$B$9,Conversion!$C$2:$C$9,"",0),"")</f>
        <v>2</v>
      </c>
      <c r="DG7">
        <f>IFERROR(_xlfn.XLOOKUP(PEFA2016_raw!DF7,Conversion!$B$2:$B$9,Conversion!$C$2:$C$9,"",0),"")</f>
        <v>5</v>
      </c>
      <c r="DH7" t="str">
        <f>IFERROR(_xlfn.XLOOKUP(PEFA2016_raw!DG7,Conversion!$B$2:$B$9,Conversion!$C$2:$C$9,"",0),"")</f>
        <v/>
      </c>
      <c r="DI7">
        <f>IFERROR(_xlfn.XLOOKUP(PEFA2016_raw!DH7,Conversion!$B$2:$B$9,Conversion!$C$2:$C$9,"",0),"")</f>
        <v>1</v>
      </c>
      <c r="DJ7">
        <f>IFERROR(_xlfn.XLOOKUP(PEFA2016_raw!DI7,Conversion!$B$2:$B$9,Conversion!$C$2:$C$9,"",0),"")</f>
        <v>1</v>
      </c>
      <c r="DK7">
        <f>IFERROR(_xlfn.XLOOKUP(PEFA2016_raw!DJ7,Conversion!$B$2:$B$9,Conversion!$C$2:$C$9,"",0),"")</f>
        <v>2</v>
      </c>
      <c r="DL7">
        <f>IFERROR(_xlfn.XLOOKUP(PEFA2016_raw!DK7,Conversion!$B$2:$B$9,Conversion!$C$2:$C$9,"",0),"")</f>
        <v>1</v>
      </c>
      <c r="DM7">
        <f>IFERROR(_xlfn.XLOOKUP(PEFA2016_raw!DL7,Conversion!$B$2:$B$9,Conversion!$C$2:$C$9,"",0),"")</f>
        <v>1</v>
      </c>
      <c r="DN7">
        <f>IFERROR(_xlfn.XLOOKUP(PEFA2016_raw!DM7,Conversion!$B$2:$B$9,Conversion!$C$2:$C$9,"",0),"")</f>
        <v>3</v>
      </c>
      <c r="DO7">
        <f>IFERROR(_xlfn.XLOOKUP(PEFA2016_raw!DN7,Conversion!$B$2:$B$9,Conversion!$C$2:$C$9,"",0),"")</f>
        <v>2</v>
      </c>
      <c r="DP7">
        <f>IFERROR(_xlfn.XLOOKUP(PEFA2016_raw!DO7,Conversion!$B$2:$B$9,Conversion!$C$2:$C$9,"",0),"")</f>
        <v>3</v>
      </c>
      <c r="DQ7">
        <f>IFERROR(_xlfn.XLOOKUP(PEFA2016_raw!DP7,Conversion!$B$2:$B$9,Conversion!$C$2:$C$9,"",0),"")</f>
        <v>1</v>
      </c>
      <c r="DR7">
        <f>IFERROR(_xlfn.XLOOKUP(PEFA2016_raw!DQ7,Conversion!$B$2:$B$9,Conversion!$C$2:$C$9,"",0),"")</f>
        <v>3</v>
      </c>
      <c r="DS7">
        <f>IFERROR(_xlfn.XLOOKUP(PEFA2016_raw!DR7,Conversion!$B$2:$B$9,Conversion!$C$2:$C$9,"",0),"")</f>
        <v>2</v>
      </c>
      <c r="DT7">
        <f>IFERROR(_xlfn.XLOOKUP(PEFA2016_raw!DS7,Conversion!$B$2:$B$9,Conversion!$C$2:$C$9,"",0),"")</f>
        <v>1</v>
      </c>
      <c r="DU7">
        <f>IFERROR(_xlfn.XLOOKUP(PEFA2016_raw!DT7,Conversion!$B$2:$B$9,Conversion!$C$2:$C$9,"",0),"")</f>
        <v>1</v>
      </c>
      <c r="DV7">
        <f>IFERROR(_xlfn.XLOOKUP(PEFA2016_raw!DU7,Conversion!$B$2:$B$9,Conversion!$C$2:$C$9,"",0),"")</f>
        <v>1</v>
      </c>
      <c r="DW7">
        <f>IFERROR(_xlfn.XLOOKUP(PEFA2016_raw!DV7,Conversion!$B$2:$B$9,Conversion!$C$2:$C$9,"",0),"")</f>
        <v>3</v>
      </c>
      <c r="DX7">
        <f>IFERROR(_xlfn.XLOOKUP(PEFA2016_raw!DW7,Conversion!$B$2:$B$9,Conversion!$C$2:$C$9,"",0),"")</f>
        <v>1</v>
      </c>
      <c r="DY7">
        <f>IFERROR(_xlfn.XLOOKUP(PEFA2016_raw!DX7,Conversion!$B$2:$B$9,Conversion!$C$2:$C$9,"",0),"")</f>
        <v>1</v>
      </c>
      <c r="DZ7">
        <f>IFERROR(_xlfn.XLOOKUP(PEFA2016_raw!DY7,Conversion!$B$2:$B$9,Conversion!$C$2:$C$9,"",0),"")</f>
        <v>3</v>
      </c>
      <c r="EA7">
        <f>IFERROR(_xlfn.XLOOKUP(PEFA2016_raw!DZ7,Conversion!$B$2:$B$9,Conversion!$C$2:$C$9,"",0),"")</f>
        <v>1</v>
      </c>
      <c r="EB7">
        <f>IFERROR(_xlfn.XLOOKUP(PEFA2016_raw!EA7,Conversion!$B$2:$B$9,Conversion!$C$2:$C$9,"",0),"")</f>
        <v>1</v>
      </c>
      <c r="EC7" t="s">
        <v>137</v>
      </c>
      <c r="ED7" t="s">
        <v>137</v>
      </c>
      <c r="EE7" t="s">
        <v>137</v>
      </c>
      <c r="EF7" t="s">
        <v>137</v>
      </c>
    </row>
    <row r="8" spans="1:136" x14ac:dyDescent="0.25">
      <c r="B8">
        <f>PEFA2016raw[[#This Row],[Framework]]</f>
        <v>2016</v>
      </c>
      <c r="C8" t="str">
        <f>PEFA2016raw[[#This Row],[Country]]</f>
        <v>West Bank and Gaza</v>
      </c>
      <c r="D8" t="e" vm="126">
        <f>PEFA2016raw[[#This Row],[ISO-2]]</f>
        <v>#VALUE!</v>
      </c>
      <c r="E8" t="str">
        <f>PEFA2016raw[[#This Row],[ISO-3]]</f>
        <v>PSE</v>
      </c>
      <c r="F8">
        <f>PEFA2016raw[[#This Row],[Year]]</f>
        <v>2019</v>
      </c>
      <c r="G8" t="str">
        <f>PEFA2016all[[#This Row],[ISO-3]]&amp;PEFA2016all[[#This Row],[Year]]</f>
        <v>PSE2019</v>
      </c>
      <c r="H8">
        <f>IFERROR(_xlfn.XLOOKUP(PEFA2016_raw!G8,Conversion!$B$2:$B$9,Conversion!$C$2:$C$9,"",0),"")</f>
        <v>5</v>
      </c>
      <c r="I8">
        <f>IFERROR(_xlfn.XLOOKUP(PEFA2016_raw!H8,Conversion!$B$2:$B$9,Conversion!$C$2:$C$9,"",0),"")</f>
        <v>5</v>
      </c>
      <c r="J8">
        <f>IFERROR(_xlfn.XLOOKUP(PEFA2016_raw!I8,Conversion!$B$2:$B$9,Conversion!$C$2:$C$9,"",0),"")</f>
        <v>2</v>
      </c>
      <c r="K8">
        <f>IFERROR(_xlfn.XLOOKUP(PEFA2016_raw!J8,Conversion!$B$2:$B$9,Conversion!$C$2:$C$9,"",0),"")</f>
        <v>1</v>
      </c>
      <c r="L8">
        <f>IFERROR(_xlfn.XLOOKUP(PEFA2016_raw!K8,Conversion!$B$2:$B$9,Conversion!$C$2:$C$9,"",0),"")</f>
        <v>5</v>
      </c>
      <c r="M8">
        <f>IFERROR(_xlfn.XLOOKUP(PEFA2016_raw!L8,Conversion!$B$2:$B$9,Conversion!$C$2:$C$9,"",0),"")</f>
        <v>7</v>
      </c>
      <c r="N8">
        <f>IFERROR(_xlfn.XLOOKUP(PEFA2016_raw!M8,Conversion!$B$2:$B$9,Conversion!$C$2:$C$9,"",0),"")</f>
        <v>3</v>
      </c>
      <c r="O8">
        <f>IFERROR(_xlfn.XLOOKUP(PEFA2016_raw!N8,Conversion!$B$2:$B$9,Conversion!$C$2:$C$9,"",0),"")</f>
        <v>5</v>
      </c>
      <c r="P8">
        <f>IFERROR(_xlfn.XLOOKUP(PEFA2016_raw!O8,Conversion!$B$2:$B$9,Conversion!$C$2:$C$9,"",0),"")</f>
        <v>1</v>
      </c>
      <c r="Q8">
        <f>IFERROR(_xlfn.XLOOKUP(PEFA2016_raw!P8,Conversion!$B$2:$B$9,Conversion!$C$2:$C$9,"",0),"")</f>
        <v>7</v>
      </c>
      <c r="R8">
        <f>IFERROR(_xlfn.XLOOKUP(PEFA2016_raw!Q8,Conversion!$B$2:$B$9,Conversion!$C$2:$C$9,"",0),"")</f>
        <v>7</v>
      </c>
      <c r="S8">
        <f>IFERROR(_xlfn.XLOOKUP(PEFA2016_raw!R8,Conversion!$B$2:$B$9,Conversion!$C$2:$C$9,"",0),"")</f>
        <v>5</v>
      </c>
      <c r="T8">
        <f>IFERROR(_xlfn.XLOOKUP(PEFA2016_raw!S8,Conversion!$B$2:$B$9,Conversion!$C$2:$C$9,"",0),"")</f>
        <v>5</v>
      </c>
      <c r="U8">
        <f>IFERROR(_xlfn.XLOOKUP(PEFA2016_raw!T8,Conversion!$B$2:$B$9,Conversion!$C$2:$C$9,"",0),"")</f>
        <v>7</v>
      </c>
      <c r="V8">
        <f>IFERROR(_xlfn.XLOOKUP(PEFA2016_raw!U8,Conversion!$B$2:$B$9,Conversion!$C$2:$C$9,"",0),"")</f>
        <v>7</v>
      </c>
      <c r="W8">
        <f>IFERROR(_xlfn.XLOOKUP(PEFA2016_raw!V8,Conversion!$B$2:$B$9,Conversion!$C$2:$C$9,"",0),"")</f>
        <v>7</v>
      </c>
      <c r="X8" t="str">
        <f>IFERROR(_xlfn.XLOOKUP(PEFA2016_raw!W8,Conversion!$B$2:$B$9,Conversion!$C$2:$C$9,"",0),"")</f>
        <v/>
      </c>
      <c r="Y8">
        <f>IFERROR(_xlfn.XLOOKUP(PEFA2016_raw!X8,Conversion!$B$2:$B$9,Conversion!$C$2:$C$9,"",0),"")</f>
        <v>3</v>
      </c>
      <c r="Z8">
        <f>IFERROR(_xlfn.XLOOKUP(PEFA2016_raw!Y8,Conversion!$B$2:$B$9,Conversion!$C$2:$C$9,"",0),"")</f>
        <v>3</v>
      </c>
      <c r="AA8">
        <f>IFERROR(_xlfn.XLOOKUP(PEFA2016_raw!Z8,Conversion!$B$2:$B$9,Conversion!$C$2:$C$9,"",0),"")</f>
        <v>3</v>
      </c>
      <c r="AB8">
        <f>IFERROR(_xlfn.XLOOKUP(PEFA2016_raw!AA8,Conversion!$B$2:$B$9,Conversion!$C$2:$C$9,"",0),"")</f>
        <v>5</v>
      </c>
      <c r="AC8">
        <f>IFERROR(_xlfn.XLOOKUP(PEFA2016_raw!AB8,Conversion!$B$2:$B$9,Conversion!$C$2:$C$9,"",0),"")</f>
        <v>5</v>
      </c>
      <c r="AD8">
        <f>IFERROR(_xlfn.XLOOKUP(PEFA2016_raw!AC8,Conversion!$B$2:$B$9,Conversion!$C$2:$C$9,"",0),"")</f>
        <v>5</v>
      </c>
      <c r="AE8">
        <f>IFERROR(_xlfn.XLOOKUP(PEFA2016_raw!AD8,Conversion!$B$2:$B$9,Conversion!$C$2:$C$9,"",0),"")</f>
        <v>7</v>
      </c>
      <c r="AF8">
        <f>IFERROR(_xlfn.XLOOKUP(PEFA2016_raw!AE8,Conversion!$B$2:$B$9,Conversion!$C$2:$C$9,"",0),"")</f>
        <v>3</v>
      </c>
      <c r="AG8">
        <f>IFERROR(_xlfn.XLOOKUP(PEFA2016_raw!AF8,Conversion!$B$2:$B$9,Conversion!$C$2:$C$9,"",0),"")</f>
        <v>3</v>
      </c>
      <c r="AH8">
        <f>IFERROR(_xlfn.XLOOKUP(PEFA2016_raw!AG8,Conversion!$B$2:$B$9,Conversion!$C$2:$C$9,"",0),"")</f>
        <v>3</v>
      </c>
      <c r="AI8">
        <f>IFERROR(_xlfn.XLOOKUP(PEFA2016_raw!AH8,Conversion!$B$2:$B$9,Conversion!$C$2:$C$9,"",0),"")</f>
        <v>1</v>
      </c>
      <c r="AJ8">
        <f>IFERROR(_xlfn.XLOOKUP(PEFA2016_raw!AI8,Conversion!$B$2:$B$9,Conversion!$C$2:$C$9,"",0),"")</f>
        <v>1</v>
      </c>
      <c r="AK8">
        <f>IFERROR(_xlfn.XLOOKUP(PEFA2016_raw!AJ8,Conversion!$B$2:$B$9,Conversion!$C$2:$C$9,"",0),"")</f>
        <v>1</v>
      </c>
      <c r="AL8">
        <f>IFERROR(_xlfn.XLOOKUP(PEFA2016_raw!AK8,Conversion!$B$2:$B$9,Conversion!$C$2:$C$9,"",0),"")</f>
        <v>1</v>
      </c>
      <c r="AM8">
        <f>IFERROR(_xlfn.XLOOKUP(PEFA2016_raw!AL8,Conversion!$B$2:$B$9,Conversion!$C$2:$C$9,"",0),"")</f>
        <v>2</v>
      </c>
      <c r="AN8">
        <f>IFERROR(_xlfn.XLOOKUP(PEFA2016_raw!AM8,Conversion!$B$2:$B$9,Conversion!$C$2:$C$9,"",0),"")</f>
        <v>3</v>
      </c>
      <c r="AO8">
        <f>IFERROR(_xlfn.XLOOKUP(PEFA2016_raw!AN8,Conversion!$B$2:$B$9,Conversion!$C$2:$C$9,"",0),"")</f>
        <v>3</v>
      </c>
      <c r="AP8">
        <f>IFERROR(_xlfn.XLOOKUP(PEFA2016_raw!AO8,Conversion!$B$2:$B$9,Conversion!$C$2:$C$9,"",0),"")</f>
        <v>1</v>
      </c>
      <c r="AQ8">
        <f>IFERROR(_xlfn.XLOOKUP(PEFA2016_raw!AP8,Conversion!$B$2:$B$9,Conversion!$C$2:$C$9,"",0),"")</f>
        <v>3</v>
      </c>
      <c r="AR8">
        <f>IFERROR(_xlfn.XLOOKUP(PEFA2016_raw!AQ8,Conversion!$B$2:$B$9,Conversion!$C$2:$C$9,"",0),"")</f>
        <v>2</v>
      </c>
      <c r="AS8">
        <f>IFERROR(_xlfn.XLOOKUP(PEFA2016_raw!AR8,Conversion!$B$2:$B$9,Conversion!$C$2:$C$9,"",0),"")</f>
        <v>3</v>
      </c>
      <c r="AT8">
        <f>IFERROR(_xlfn.XLOOKUP(PEFA2016_raw!AS8,Conversion!$B$2:$B$9,Conversion!$C$2:$C$9,"",0),"")</f>
        <v>1</v>
      </c>
      <c r="AU8">
        <f>IFERROR(_xlfn.XLOOKUP(PEFA2016_raw!AT8,Conversion!$B$2:$B$9,Conversion!$C$2:$C$9,"",0),"")</f>
        <v>3</v>
      </c>
      <c r="AV8">
        <f>IFERROR(_xlfn.XLOOKUP(PEFA2016_raw!AU8,Conversion!$B$2:$B$9,Conversion!$C$2:$C$9,"",0),"")</f>
        <v>4</v>
      </c>
      <c r="AW8">
        <f>IFERROR(_xlfn.XLOOKUP(PEFA2016_raw!AV8,Conversion!$B$2:$B$9,Conversion!$C$2:$C$9,"",0),"")</f>
        <v>5</v>
      </c>
      <c r="AX8">
        <f>IFERROR(_xlfn.XLOOKUP(PEFA2016_raw!AW8,Conversion!$B$2:$B$9,Conversion!$C$2:$C$9,"",0),"")</f>
        <v>1</v>
      </c>
      <c r="AY8">
        <f>IFERROR(_xlfn.XLOOKUP(PEFA2016_raw!AX8,Conversion!$B$2:$B$9,Conversion!$C$2:$C$9,"",0),"")</f>
        <v>5</v>
      </c>
      <c r="AZ8">
        <f>IFERROR(_xlfn.XLOOKUP(PEFA2016_raw!AY8,Conversion!$B$2:$B$9,Conversion!$C$2:$C$9,"",0),"")</f>
        <v>2</v>
      </c>
      <c r="BA8">
        <f>IFERROR(_xlfn.XLOOKUP(PEFA2016_raw!AZ8,Conversion!$B$2:$B$9,Conversion!$C$2:$C$9,"",0),"")</f>
        <v>3</v>
      </c>
      <c r="BB8">
        <f>IFERROR(_xlfn.XLOOKUP(PEFA2016_raw!BA8,Conversion!$B$2:$B$9,Conversion!$C$2:$C$9,"",0),"")</f>
        <v>3</v>
      </c>
      <c r="BC8">
        <f>IFERROR(_xlfn.XLOOKUP(PEFA2016_raw!BB8,Conversion!$B$2:$B$9,Conversion!$C$2:$C$9,"",0),"")</f>
        <v>1</v>
      </c>
      <c r="BD8">
        <f>IFERROR(_xlfn.XLOOKUP(PEFA2016_raw!BC8,Conversion!$B$2:$B$9,Conversion!$C$2:$C$9,"",0),"")</f>
        <v>3</v>
      </c>
      <c r="BE8">
        <f>IFERROR(_xlfn.XLOOKUP(PEFA2016_raw!BD8,Conversion!$B$2:$B$9,Conversion!$C$2:$C$9,"",0),"")</f>
        <v>5</v>
      </c>
      <c r="BF8">
        <f>IFERROR(_xlfn.XLOOKUP(PEFA2016_raw!BE8,Conversion!$B$2:$B$9,Conversion!$C$2:$C$9,"",0),"")</f>
        <v>3</v>
      </c>
      <c r="BG8">
        <f>IFERROR(_xlfn.XLOOKUP(PEFA2016_raw!BF8,Conversion!$B$2:$B$9,Conversion!$C$2:$C$9,"",0),"")</f>
        <v>1</v>
      </c>
      <c r="BH8">
        <f>IFERROR(_xlfn.XLOOKUP(PEFA2016_raw!BG8,Conversion!$B$2:$B$9,Conversion!$C$2:$C$9,"",0),"")</f>
        <v>1</v>
      </c>
      <c r="BI8">
        <f>IFERROR(_xlfn.XLOOKUP(PEFA2016_raw!BH8,Conversion!$B$2:$B$9,Conversion!$C$2:$C$9,"",0),"")</f>
        <v>1</v>
      </c>
      <c r="BJ8">
        <f>IFERROR(_xlfn.XLOOKUP(PEFA2016_raw!BI8,Conversion!$B$2:$B$9,Conversion!$C$2:$C$9,"",0),"")</f>
        <v>1</v>
      </c>
      <c r="BK8">
        <f>IFERROR(_xlfn.XLOOKUP(PEFA2016_raw!BJ8,Conversion!$B$2:$B$9,Conversion!$C$2:$C$9,"",0),"")</f>
        <v>1</v>
      </c>
      <c r="BL8">
        <f>IFERROR(_xlfn.XLOOKUP(PEFA2016_raw!BK8,Conversion!$B$2:$B$9,Conversion!$C$2:$C$9,"",0),"")</f>
        <v>1</v>
      </c>
      <c r="BM8">
        <f>IFERROR(_xlfn.XLOOKUP(PEFA2016_raw!BL8,Conversion!$B$2:$B$9,Conversion!$C$2:$C$9,"",0),"")</f>
        <v>3</v>
      </c>
      <c r="BN8">
        <f>IFERROR(_xlfn.XLOOKUP(PEFA2016_raw!BM8,Conversion!$B$2:$B$9,Conversion!$C$2:$C$9,"",0),"")</f>
        <v>1</v>
      </c>
      <c r="BO8">
        <f>IFERROR(_xlfn.XLOOKUP(PEFA2016_raw!BN8,Conversion!$B$2:$B$9,Conversion!$C$2:$C$9,"",0),"")</f>
        <v>7</v>
      </c>
      <c r="BP8">
        <f>IFERROR(_xlfn.XLOOKUP(PEFA2016_raw!BO8,Conversion!$B$2:$B$9,Conversion!$C$2:$C$9,"",0),"")</f>
        <v>1</v>
      </c>
      <c r="BQ8">
        <f>IFERROR(_xlfn.XLOOKUP(PEFA2016_raw!BP8,Conversion!$B$2:$B$9,Conversion!$C$2:$C$9,"",0),"")</f>
        <v>2</v>
      </c>
      <c r="BR8" t="str">
        <f>IFERROR(_xlfn.XLOOKUP(PEFA2016_raw!BQ8,Conversion!$B$2:$B$9,Conversion!$C$2:$C$9,"",0),"")</f>
        <v/>
      </c>
      <c r="BS8" t="str">
        <f>IFERROR(_xlfn.XLOOKUP(PEFA2016_raw!BR8,Conversion!$B$2:$B$9,Conversion!$C$2:$C$9,"",0),"")</f>
        <v/>
      </c>
      <c r="BT8">
        <f>IFERROR(_xlfn.XLOOKUP(PEFA2016_raw!BS8,Conversion!$B$2:$B$9,Conversion!$C$2:$C$9,"",0),"")</f>
        <v>1</v>
      </c>
      <c r="BU8">
        <f>IFERROR(_xlfn.XLOOKUP(PEFA2016_raw!BT8,Conversion!$B$2:$B$9,Conversion!$C$2:$C$9,"",0),"")</f>
        <v>5</v>
      </c>
      <c r="BV8">
        <f>IFERROR(_xlfn.XLOOKUP(PEFA2016_raw!BU8,Conversion!$B$2:$B$9,Conversion!$C$2:$C$9,"",0),"")</f>
        <v>4</v>
      </c>
      <c r="BW8">
        <f>IFERROR(_xlfn.XLOOKUP(PEFA2016_raw!BV8,Conversion!$B$2:$B$9,Conversion!$C$2:$C$9,"",0),"")</f>
        <v>7</v>
      </c>
      <c r="BX8">
        <f>IFERROR(_xlfn.XLOOKUP(PEFA2016_raw!BW8,Conversion!$B$2:$B$9,Conversion!$C$2:$C$9,"",0),"")</f>
        <v>3</v>
      </c>
      <c r="BY8">
        <f>IFERROR(_xlfn.XLOOKUP(PEFA2016_raw!BX8,Conversion!$B$2:$B$9,Conversion!$C$2:$C$9,"",0),"")</f>
        <v>3</v>
      </c>
      <c r="BZ8">
        <f>IFERROR(_xlfn.XLOOKUP(PEFA2016_raw!BY8,Conversion!$B$2:$B$9,Conversion!$C$2:$C$9,"",0),"")</f>
        <v>1</v>
      </c>
      <c r="CA8">
        <f>IFERROR(_xlfn.XLOOKUP(PEFA2016_raw!BZ8,Conversion!$B$2:$B$9,Conversion!$C$2:$C$9,"",0),"")</f>
        <v>4</v>
      </c>
      <c r="CB8">
        <f>IFERROR(_xlfn.XLOOKUP(PEFA2016_raw!CA8,Conversion!$B$2:$B$9,Conversion!$C$2:$C$9,"",0),"")</f>
        <v>7</v>
      </c>
      <c r="CC8">
        <f>IFERROR(_xlfn.XLOOKUP(PEFA2016_raw!CB8,Conversion!$B$2:$B$9,Conversion!$C$2:$C$9,"",0),"")</f>
        <v>7</v>
      </c>
      <c r="CD8">
        <f>IFERROR(_xlfn.XLOOKUP(PEFA2016_raw!CC8,Conversion!$B$2:$B$9,Conversion!$C$2:$C$9,"",0),"")</f>
        <v>3</v>
      </c>
      <c r="CE8">
        <f>IFERROR(_xlfn.XLOOKUP(PEFA2016_raw!CD8,Conversion!$B$2:$B$9,Conversion!$C$2:$C$9,"",0),"")</f>
        <v>4</v>
      </c>
      <c r="CF8">
        <f>IFERROR(_xlfn.XLOOKUP(PEFA2016_raw!CE8,Conversion!$B$2:$B$9,Conversion!$C$2:$C$9,"",0),"")</f>
        <v>3</v>
      </c>
      <c r="CG8">
        <f>IFERROR(_xlfn.XLOOKUP(PEFA2016_raw!CF8,Conversion!$B$2:$B$9,Conversion!$C$2:$C$9,"",0),"")</f>
        <v>7</v>
      </c>
      <c r="CH8">
        <f>IFERROR(_xlfn.XLOOKUP(PEFA2016_raw!CG8,Conversion!$B$2:$B$9,Conversion!$C$2:$C$9,"",0),"")</f>
        <v>1</v>
      </c>
      <c r="CI8">
        <f>IFERROR(_xlfn.XLOOKUP(PEFA2016_raw!CH8,Conversion!$B$2:$B$9,Conversion!$C$2:$C$9,"",0),"")</f>
        <v>3</v>
      </c>
      <c r="CJ8">
        <f>IFERROR(_xlfn.XLOOKUP(PEFA2016_raw!CI8,Conversion!$B$2:$B$9,Conversion!$C$2:$C$9,"",0),"")</f>
        <v>2</v>
      </c>
      <c r="CK8">
        <f>IFERROR(_xlfn.XLOOKUP(PEFA2016_raw!CJ8,Conversion!$B$2:$B$9,Conversion!$C$2:$C$9,"",0),"")</f>
        <v>1</v>
      </c>
      <c r="CL8">
        <f>IFERROR(_xlfn.XLOOKUP(PEFA2016_raw!CK8,Conversion!$B$2:$B$9,Conversion!$C$2:$C$9,"",0),"")</f>
        <v>7</v>
      </c>
      <c r="CM8">
        <f>IFERROR(_xlfn.XLOOKUP(PEFA2016_raw!CL8,Conversion!$B$2:$B$9,Conversion!$C$2:$C$9,"",0),"")</f>
        <v>2</v>
      </c>
      <c r="CN8">
        <f>IFERROR(_xlfn.XLOOKUP(PEFA2016_raw!CM8,Conversion!$B$2:$B$9,Conversion!$C$2:$C$9,"",0),"")</f>
        <v>1</v>
      </c>
      <c r="CO8">
        <f>IFERROR(_xlfn.XLOOKUP(PEFA2016_raw!CN8,Conversion!$B$2:$B$9,Conversion!$C$2:$C$9,"",0),"")</f>
        <v>5</v>
      </c>
      <c r="CP8">
        <f>IFERROR(_xlfn.XLOOKUP(PEFA2016_raw!CO8,Conversion!$B$2:$B$9,Conversion!$C$2:$C$9,"",0),"")</f>
        <v>5</v>
      </c>
      <c r="CQ8">
        <f>IFERROR(_xlfn.XLOOKUP(PEFA2016_raw!CP8,Conversion!$B$2:$B$9,Conversion!$C$2:$C$9,"",0),"")</f>
        <v>3</v>
      </c>
      <c r="CR8">
        <f>IFERROR(_xlfn.XLOOKUP(PEFA2016_raw!CQ8,Conversion!$B$2:$B$9,Conversion!$C$2:$C$9,"",0),"")</f>
        <v>2</v>
      </c>
      <c r="CS8">
        <f>IFERROR(_xlfn.XLOOKUP(PEFA2016_raw!CR8,Conversion!$B$2:$B$9,Conversion!$C$2:$C$9,"",0),"")</f>
        <v>1</v>
      </c>
      <c r="CT8">
        <f>IFERROR(_xlfn.XLOOKUP(PEFA2016_raw!CS8,Conversion!$B$2:$B$9,Conversion!$C$2:$C$9,"",0),"")</f>
        <v>5</v>
      </c>
      <c r="CU8">
        <f>IFERROR(_xlfn.XLOOKUP(PEFA2016_raw!CT8,Conversion!$B$2:$B$9,Conversion!$C$2:$C$9,"",0),"")</f>
        <v>1</v>
      </c>
      <c r="CV8">
        <f>IFERROR(_xlfn.XLOOKUP(PEFA2016_raw!CU8,Conversion!$B$2:$B$9,Conversion!$C$2:$C$9,"",0),"")</f>
        <v>1</v>
      </c>
      <c r="CW8">
        <f>IFERROR(_xlfn.XLOOKUP(PEFA2016_raw!CV8,Conversion!$B$2:$B$9,Conversion!$C$2:$C$9,"",0),"")</f>
        <v>5</v>
      </c>
      <c r="CX8">
        <f>IFERROR(_xlfn.XLOOKUP(PEFA2016_raw!CW8,Conversion!$B$2:$B$9,Conversion!$C$2:$C$9,"",0),"")</f>
        <v>7</v>
      </c>
      <c r="CY8">
        <f>IFERROR(_xlfn.XLOOKUP(PEFA2016_raw!CX8,Conversion!$B$2:$B$9,Conversion!$C$2:$C$9,"",0),"")</f>
        <v>3</v>
      </c>
      <c r="CZ8">
        <f>IFERROR(_xlfn.XLOOKUP(PEFA2016_raw!CY8,Conversion!$B$2:$B$9,Conversion!$C$2:$C$9,"",0),"")</f>
        <v>3</v>
      </c>
      <c r="DA8">
        <f>IFERROR(_xlfn.XLOOKUP(PEFA2016_raw!CZ8,Conversion!$B$2:$B$9,Conversion!$C$2:$C$9,"",0),"")</f>
        <v>4</v>
      </c>
      <c r="DB8">
        <f>IFERROR(_xlfn.XLOOKUP(PEFA2016_raw!DA8,Conversion!$B$2:$B$9,Conversion!$C$2:$C$9,"",0),"")</f>
        <v>5</v>
      </c>
      <c r="DC8">
        <f>IFERROR(_xlfn.XLOOKUP(PEFA2016_raw!DB8,Conversion!$B$2:$B$9,Conversion!$C$2:$C$9,"",0),"")</f>
        <v>3</v>
      </c>
      <c r="DD8">
        <f>IFERROR(_xlfn.XLOOKUP(PEFA2016_raw!DC8,Conversion!$B$2:$B$9,Conversion!$C$2:$C$9,"",0),"")</f>
        <v>5</v>
      </c>
      <c r="DE8">
        <f>IFERROR(_xlfn.XLOOKUP(PEFA2016_raw!DD8,Conversion!$B$2:$B$9,Conversion!$C$2:$C$9,"",0),"")</f>
        <v>3</v>
      </c>
      <c r="DF8">
        <f>IFERROR(_xlfn.XLOOKUP(PEFA2016_raw!DE8,Conversion!$B$2:$B$9,Conversion!$C$2:$C$9,"",0),"")</f>
        <v>6</v>
      </c>
      <c r="DG8">
        <f>IFERROR(_xlfn.XLOOKUP(PEFA2016_raw!DF8,Conversion!$B$2:$B$9,Conversion!$C$2:$C$9,"",0),"")</f>
        <v>5</v>
      </c>
      <c r="DH8" t="str">
        <f>IFERROR(_xlfn.XLOOKUP(PEFA2016_raw!DG8,Conversion!$B$2:$B$9,Conversion!$C$2:$C$9,"",0),"")</f>
        <v/>
      </c>
      <c r="DI8">
        <f>IFERROR(_xlfn.XLOOKUP(PEFA2016_raw!DH8,Conversion!$B$2:$B$9,Conversion!$C$2:$C$9,"",0),"")</f>
        <v>5</v>
      </c>
      <c r="DJ8">
        <f>IFERROR(_xlfn.XLOOKUP(PEFA2016_raw!DI8,Conversion!$B$2:$B$9,Conversion!$C$2:$C$9,"",0),"")</f>
        <v>7</v>
      </c>
      <c r="DK8">
        <f>IFERROR(_xlfn.XLOOKUP(PEFA2016_raw!DJ8,Conversion!$B$2:$B$9,Conversion!$C$2:$C$9,"",0),"")</f>
        <v>6</v>
      </c>
      <c r="DL8">
        <f>IFERROR(_xlfn.XLOOKUP(PEFA2016_raw!DK8,Conversion!$B$2:$B$9,Conversion!$C$2:$C$9,"",0),"")</f>
        <v>5</v>
      </c>
      <c r="DM8">
        <f>IFERROR(_xlfn.XLOOKUP(PEFA2016_raw!DL8,Conversion!$B$2:$B$9,Conversion!$C$2:$C$9,"",0),"")</f>
        <v>5</v>
      </c>
      <c r="DN8">
        <f>IFERROR(_xlfn.XLOOKUP(PEFA2016_raw!DM8,Conversion!$B$2:$B$9,Conversion!$C$2:$C$9,"",0),"")</f>
        <v>7</v>
      </c>
      <c r="DO8">
        <f>IFERROR(_xlfn.XLOOKUP(PEFA2016_raw!DN8,Conversion!$B$2:$B$9,Conversion!$C$2:$C$9,"",0),"")</f>
        <v>2</v>
      </c>
      <c r="DP8">
        <f>IFERROR(_xlfn.XLOOKUP(PEFA2016_raw!DO8,Conversion!$B$2:$B$9,Conversion!$C$2:$C$9,"",0),"")</f>
        <v>1</v>
      </c>
      <c r="DQ8">
        <f>IFERROR(_xlfn.XLOOKUP(PEFA2016_raw!DP8,Conversion!$B$2:$B$9,Conversion!$C$2:$C$9,"",0),"")</f>
        <v>1</v>
      </c>
      <c r="DR8">
        <f>IFERROR(_xlfn.XLOOKUP(PEFA2016_raw!DQ8,Conversion!$B$2:$B$9,Conversion!$C$2:$C$9,"",0),"")</f>
        <v>3</v>
      </c>
      <c r="DS8">
        <f>IFERROR(_xlfn.XLOOKUP(PEFA2016_raw!DR8,Conversion!$B$2:$B$9,Conversion!$C$2:$C$9,"",0),"")</f>
        <v>4</v>
      </c>
      <c r="DT8">
        <f>IFERROR(_xlfn.XLOOKUP(PEFA2016_raw!DS8,Conversion!$B$2:$B$9,Conversion!$C$2:$C$9,"",0),"")</f>
        <v>5</v>
      </c>
      <c r="DU8">
        <f>IFERROR(_xlfn.XLOOKUP(PEFA2016_raw!DT8,Conversion!$B$2:$B$9,Conversion!$C$2:$C$9,"",0),"")</f>
        <v>3</v>
      </c>
      <c r="DV8">
        <f>IFERROR(_xlfn.XLOOKUP(PEFA2016_raw!DU8,Conversion!$B$2:$B$9,Conversion!$C$2:$C$9,"",0),"")</f>
        <v>5</v>
      </c>
      <c r="DW8">
        <f>IFERROR(_xlfn.XLOOKUP(PEFA2016_raw!DV8,Conversion!$B$2:$B$9,Conversion!$C$2:$C$9,"",0),"")</f>
        <v>7</v>
      </c>
      <c r="DX8" t="str">
        <f>IFERROR(_xlfn.XLOOKUP(PEFA2016_raw!DW8,Conversion!$B$2:$B$9,Conversion!$C$2:$C$9,"",0),"")</f>
        <v/>
      </c>
      <c r="DY8" t="str">
        <f>IFERROR(_xlfn.XLOOKUP(PEFA2016_raw!DX8,Conversion!$B$2:$B$9,Conversion!$C$2:$C$9,"",0),"")</f>
        <v/>
      </c>
      <c r="DZ8" t="str">
        <f>IFERROR(_xlfn.XLOOKUP(PEFA2016_raw!DY8,Conversion!$B$2:$B$9,Conversion!$C$2:$C$9,"",0),"")</f>
        <v/>
      </c>
      <c r="EA8" t="str">
        <f>IFERROR(_xlfn.XLOOKUP(PEFA2016_raw!DZ8,Conversion!$B$2:$B$9,Conversion!$C$2:$C$9,"",0),"")</f>
        <v/>
      </c>
      <c r="EB8" t="str">
        <f>IFERROR(_xlfn.XLOOKUP(PEFA2016_raw!EA8,Conversion!$B$2:$B$9,Conversion!$C$2:$C$9,"",0),"")</f>
        <v/>
      </c>
      <c r="EC8" t="s">
        <v>137</v>
      </c>
      <c r="ED8" t="s">
        <v>137</v>
      </c>
      <c r="EE8" t="s">
        <v>137</v>
      </c>
      <c r="EF8" t="s">
        <v>137</v>
      </c>
    </row>
    <row r="9" spans="1:136" x14ac:dyDescent="0.25">
      <c r="B9">
        <f>PEFA2016raw[[#This Row],[Framework]]</f>
        <v>2016</v>
      </c>
      <c r="C9" t="e" vm="3">
        <f>PEFA2016raw[[#This Row],[Country]]</f>
        <v>#VALUE!</v>
      </c>
      <c r="D9" t="str">
        <f>PEFA2016raw[[#This Row],[ISO-2]]</f>
        <v>KG</v>
      </c>
      <c r="E9" t="str">
        <f>PEFA2016raw[[#This Row],[ISO-3]]</f>
        <v>KGZ</v>
      </c>
      <c r="F9">
        <f>PEFA2016raw[[#This Row],[Year]]</f>
        <v>2021</v>
      </c>
      <c r="G9" t="str">
        <f>PEFA2016all[[#This Row],[ISO-3]]&amp;PEFA2016all[[#This Row],[Year]]</f>
        <v>KGZ2021</v>
      </c>
      <c r="H9">
        <f>IFERROR(_xlfn.XLOOKUP(PEFA2016_raw!G9,Conversion!$B$2:$B$9,Conversion!$C$2:$C$9,"",0),"")</f>
        <v>5</v>
      </c>
      <c r="I9">
        <f>IFERROR(_xlfn.XLOOKUP(PEFA2016_raw!H9,Conversion!$B$2:$B$9,Conversion!$C$2:$C$9,"",0),"")</f>
        <v>5</v>
      </c>
      <c r="J9">
        <f>IFERROR(_xlfn.XLOOKUP(PEFA2016_raw!I9,Conversion!$B$2:$B$9,Conversion!$C$2:$C$9,"",0),"")</f>
        <v>2</v>
      </c>
      <c r="K9">
        <f>IFERROR(_xlfn.XLOOKUP(PEFA2016_raw!J9,Conversion!$B$2:$B$9,Conversion!$C$2:$C$9,"",0),"")</f>
        <v>1</v>
      </c>
      <c r="L9">
        <f>IFERROR(_xlfn.XLOOKUP(PEFA2016_raw!K9,Conversion!$B$2:$B$9,Conversion!$C$2:$C$9,"",0),"")</f>
        <v>5</v>
      </c>
      <c r="M9">
        <f>IFERROR(_xlfn.XLOOKUP(PEFA2016_raw!L9,Conversion!$B$2:$B$9,Conversion!$C$2:$C$9,"",0),"")</f>
        <v>7</v>
      </c>
      <c r="N9">
        <f>IFERROR(_xlfn.XLOOKUP(PEFA2016_raw!M9,Conversion!$B$2:$B$9,Conversion!$C$2:$C$9,"",0),"")</f>
        <v>3</v>
      </c>
      <c r="O9">
        <f>IFERROR(_xlfn.XLOOKUP(PEFA2016_raw!N9,Conversion!$B$2:$B$9,Conversion!$C$2:$C$9,"",0),"")</f>
        <v>5</v>
      </c>
      <c r="P9">
        <f>IFERROR(_xlfn.XLOOKUP(PEFA2016_raw!O9,Conversion!$B$2:$B$9,Conversion!$C$2:$C$9,"",0),"")</f>
        <v>1</v>
      </c>
      <c r="Q9">
        <f>IFERROR(_xlfn.XLOOKUP(PEFA2016_raw!P9,Conversion!$B$2:$B$9,Conversion!$C$2:$C$9,"",0),"")</f>
        <v>7</v>
      </c>
      <c r="R9">
        <f>IFERROR(_xlfn.XLOOKUP(PEFA2016_raw!Q9,Conversion!$B$2:$B$9,Conversion!$C$2:$C$9,"",0),"")</f>
        <v>7</v>
      </c>
      <c r="S9">
        <f>IFERROR(_xlfn.XLOOKUP(PEFA2016_raw!R9,Conversion!$B$2:$B$9,Conversion!$C$2:$C$9,"",0),"")</f>
        <v>7</v>
      </c>
      <c r="T9">
        <f>IFERROR(_xlfn.XLOOKUP(PEFA2016_raw!S9,Conversion!$B$2:$B$9,Conversion!$C$2:$C$9,"",0),"")</f>
        <v>7</v>
      </c>
      <c r="U9">
        <f>IFERROR(_xlfn.XLOOKUP(PEFA2016_raw!T9,Conversion!$B$2:$B$9,Conversion!$C$2:$C$9,"",0),"")</f>
        <v>5</v>
      </c>
      <c r="V9">
        <f>IFERROR(_xlfn.XLOOKUP(PEFA2016_raw!U9,Conversion!$B$2:$B$9,Conversion!$C$2:$C$9,"",0),"")</f>
        <v>3</v>
      </c>
      <c r="W9">
        <f>IFERROR(_xlfn.XLOOKUP(PEFA2016_raw!V9,Conversion!$B$2:$B$9,Conversion!$C$2:$C$9,"",0),"")</f>
        <v>7</v>
      </c>
      <c r="X9">
        <f>IFERROR(_xlfn.XLOOKUP(PEFA2016_raw!W9,Conversion!$B$2:$B$9,Conversion!$C$2:$C$9,"",0),"")</f>
        <v>5</v>
      </c>
      <c r="Y9">
        <f>IFERROR(_xlfn.XLOOKUP(PEFA2016_raw!X9,Conversion!$B$2:$B$9,Conversion!$C$2:$C$9,"",0),"")</f>
        <v>6</v>
      </c>
      <c r="Z9">
        <f>IFERROR(_xlfn.XLOOKUP(PEFA2016_raw!Y9,Conversion!$B$2:$B$9,Conversion!$C$2:$C$9,"",0),"")</f>
        <v>7</v>
      </c>
      <c r="AA9">
        <f>IFERROR(_xlfn.XLOOKUP(PEFA2016_raw!Z9,Conversion!$B$2:$B$9,Conversion!$C$2:$C$9,"",0),"")</f>
        <v>5</v>
      </c>
      <c r="AB9">
        <f>IFERROR(_xlfn.XLOOKUP(PEFA2016_raw!AA9,Conversion!$B$2:$B$9,Conversion!$C$2:$C$9,"",0),"")</f>
        <v>4</v>
      </c>
      <c r="AC9">
        <f>IFERROR(_xlfn.XLOOKUP(PEFA2016_raw!AB9,Conversion!$B$2:$B$9,Conversion!$C$2:$C$9,"",0),"")</f>
        <v>3</v>
      </c>
      <c r="AD9">
        <f>IFERROR(_xlfn.XLOOKUP(PEFA2016_raw!AC9,Conversion!$B$2:$B$9,Conversion!$C$2:$C$9,"",0),"")</f>
        <v>3</v>
      </c>
      <c r="AE9">
        <f>IFERROR(_xlfn.XLOOKUP(PEFA2016_raw!AD9,Conversion!$B$2:$B$9,Conversion!$C$2:$C$9,"",0),"")</f>
        <v>7</v>
      </c>
      <c r="AF9">
        <f>IFERROR(_xlfn.XLOOKUP(PEFA2016_raw!AE9,Conversion!$B$2:$B$9,Conversion!$C$2:$C$9,"",0),"")</f>
        <v>1</v>
      </c>
      <c r="AG9">
        <f>IFERROR(_xlfn.XLOOKUP(PEFA2016_raw!AF9,Conversion!$B$2:$B$9,Conversion!$C$2:$C$9,"",0),"")</f>
        <v>1</v>
      </c>
      <c r="AH9">
        <f>IFERROR(_xlfn.XLOOKUP(PEFA2016_raw!AG9,Conversion!$B$2:$B$9,Conversion!$C$2:$C$9,"",0),"")</f>
        <v>1</v>
      </c>
      <c r="AI9">
        <f>IFERROR(_xlfn.XLOOKUP(PEFA2016_raw!AH9,Conversion!$B$2:$B$9,Conversion!$C$2:$C$9,"",0),"")</f>
        <v>3</v>
      </c>
      <c r="AJ9">
        <f>IFERROR(_xlfn.XLOOKUP(PEFA2016_raw!AI9,Conversion!$B$2:$B$9,Conversion!$C$2:$C$9,"",0),"")</f>
        <v>3</v>
      </c>
      <c r="AK9">
        <f>IFERROR(_xlfn.XLOOKUP(PEFA2016_raw!AJ9,Conversion!$B$2:$B$9,Conversion!$C$2:$C$9,"",0),"")</f>
        <v>3</v>
      </c>
      <c r="AL9" t="str">
        <f>IFERROR(_xlfn.XLOOKUP(PEFA2016_raw!AK9,Conversion!$B$2:$B$9,Conversion!$C$2:$C$9,"",0),"")</f>
        <v/>
      </c>
      <c r="AM9">
        <f>IFERROR(_xlfn.XLOOKUP(PEFA2016_raw!AL9,Conversion!$B$2:$B$9,Conversion!$C$2:$C$9,"",0),"")</f>
        <v>4</v>
      </c>
      <c r="AN9">
        <f>IFERROR(_xlfn.XLOOKUP(PEFA2016_raw!AM9,Conversion!$B$2:$B$9,Conversion!$C$2:$C$9,"",0),"")</f>
        <v>3</v>
      </c>
      <c r="AO9">
        <f>IFERROR(_xlfn.XLOOKUP(PEFA2016_raw!AN9,Conversion!$B$2:$B$9,Conversion!$C$2:$C$9,"",0),"")</f>
        <v>3</v>
      </c>
      <c r="AP9">
        <f>IFERROR(_xlfn.XLOOKUP(PEFA2016_raw!AO9,Conversion!$B$2:$B$9,Conversion!$C$2:$C$9,"",0),"")</f>
        <v>1</v>
      </c>
      <c r="AQ9">
        <f>IFERROR(_xlfn.XLOOKUP(PEFA2016_raw!AP9,Conversion!$B$2:$B$9,Conversion!$C$2:$C$9,"",0),"")</f>
        <v>7</v>
      </c>
      <c r="AR9">
        <f>IFERROR(_xlfn.XLOOKUP(PEFA2016_raw!AQ9,Conversion!$B$2:$B$9,Conversion!$C$2:$C$9,"",0),"")</f>
        <v>5</v>
      </c>
      <c r="AS9">
        <f>IFERROR(_xlfn.XLOOKUP(PEFA2016_raw!AR9,Conversion!$B$2:$B$9,Conversion!$C$2:$C$9,"",0),"")</f>
        <v>5</v>
      </c>
      <c r="AT9">
        <f>IFERROR(_xlfn.XLOOKUP(PEFA2016_raw!AS9,Conversion!$B$2:$B$9,Conversion!$C$2:$C$9,"",0),"")</f>
        <v>3</v>
      </c>
      <c r="AU9">
        <f>IFERROR(_xlfn.XLOOKUP(PEFA2016_raw!AT9,Conversion!$B$2:$B$9,Conversion!$C$2:$C$9,"",0),"")</f>
        <v>7</v>
      </c>
      <c r="AV9">
        <f>IFERROR(_xlfn.XLOOKUP(PEFA2016_raw!AU9,Conversion!$B$2:$B$9,Conversion!$C$2:$C$9,"",0),"")</f>
        <v>7</v>
      </c>
      <c r="AW9">
        <f>IFERROR(_xlfn.XLOOKUP(PEFA2016_raw!AV9,Conversion!$B$2:$B$9,Conversion!$C$2:$C$9,"",0),"")</f>
        <v>7</v>
      </c>
      <c r="AX9">
        <f>IFERROR(_xlfn.XLOOKUP(PEFA2016_raw!AW9,Conversion!$B$2:$B$9,Conversion!$C$2:$C$9,"",0),"")</f>
        <v>7</v>
      </c>
      <c r="AY9">
        <f>IFERROR(_xlfn.XLOOKUP(PEFA2016_raw!AX9,Conversion!$B$2:$B$9,Conversion!$C$2:$C$9,"",0),"")</f>
        <v>7</v>
      </c>
      <c r="AZ9">
        <f>IFERROR(_xlfn.XLOOKUP(PEFA2016_raw!AY9,Conversion!$B$2:$B$9,Conversion!$C$2:$C$9,"",0),"")</f>
        <v>2</v>
      </c>
      <c r="BA9">
        <f>IFERROR(_xlfn.XLOOKUP(PEFA2016_raw!AZ9,Conversion!$B$2:$B$9,Conversion!$C$2:$C$9,"",0),"")</f>
        <v>1</v>
      </c>
      <c r="BB9">
        <f>IFERROR(_xlfn.XLOOKUP(PEFA2016_raw!BA9,Conversion!$B$2:$B$9,Conversion!$C$2:$C$9,"",0),"")</f>
        <v>5</v>
      </c>
      <c r="BC9">
        <f>IFERROR(_xlfn.XLOOKUP(PEFA2016_raw!BB9,Conversion!$B$2:$B$9,Conversion!$C$2:$C$9,"",0),"")</f>
        <v>1</v>
      </c>
      <c r="BD9">
        <f>IFERROR(_xlfn.XLOOKUP(PEFA2016_raw!BC9,Conversion!$B$2:$B$9,Conversion!$C$2:$C$9,"",0),"")</f>
        <v>5</v>
      </c>
      <c r="BE9">
        <f>IFERROR(_xlfn.XLOOKUP(PEFA2016_raw!BD9,Conversion!$B$2:$B$9,Conversion!$C$2:$C$9,"",0),"")</f>
        <v>7</v>
      </c>
      <c r="BF9">
        <f>IFERROR(_xlfn.XLOOKUP(PEFA2016_raw!BE9,Conversion!$B$2:$B$9,Conversion!$C$2:$C$9,"",0),"")</f>
        <v>7</v>
      </c>
      <c r="BG9">
        <f>IFERROR(_xlfn.XLOOKUP(PEFA2016_raw!BF9,Conversion!$B$2:$B$9,Conversion!$C$2:$C$9,"",0),"")</f>
        <v>1</v>
      </c>
      <c r="BH9">
        <f>IFERROR(_xlfn.XLOOKUP(PEFA2016_raw!BG9,Conversion!$B$2:$B$9,Conversion!$C$2:$C$9,"",0),"")</f>
        <v>4</v>
      </c>
      <c r="BI9">
        <f>IFERROR(_xlfn.XLOOKUP(PEFA2016_raw!BH9,Conversion!$B$2:$B$9,Conversion!$C$2:$C$9,"",0),"")</f>
        <v>7</v>
      </c>
      <c r="BJ9">
        <f>IFERROR(_xlfn.XLOOKUP(PEFA2016_raw!BI9,Conversion!$B$2:$B$9,Conversion!$C$2:$C$9,"",0),"")</f>
        <v>7</v>
      </c>
      <c r="BK9">
        <f>IFERROR(_xlfn.XLOOKUP(PEFA2016_raw!BJ9,Conversion!$B$2:$B$9,Conversion!$C$2:$C$9,"",0),"")</f>
        <v>1</v>
      </c>
      <c r="BL9">
        <f>IFERROR(_xlfn.XLOOKUP(PEFA2016_raw!BK9,Conversion!$B$2:$B$9,Conversion!$C$2:$C$9,"",0),"")</f>
        <v>1</v>
      </c>
      <c r="BM9">
        <f>IFERROR(_xlfn.XLOOKUP(PEFA2016_raw!BL9,Conversion!$B$2:$B$9,Conversion!$C$2:$C$9,"",0),"")</f>
        <v>6</v>
      </c>
      <c r="BN9">
        <f>IFERROR(_xlfn.XLOOKUP(PEFA2016_raw!BM9,Conversion!$B$2:$B$9,Conversion!$C$2:$C$9,"",0),"")</f>
        <v>5</v>
      </c>
      <c r="BO9">
        <f>IFERROR(_xlfn.XLOOKUP(PEFA2016_raw!BN9,Conversion!$B$2:$B$9,Conversion!$C$2:$C$9,"",0),"")</f>
        <v>5</v>
      </c>
      <c r="BP9">
        <f>IFERROR(_xlfn.XLOOKUP(PEFA2016_raw!BO9,Conversion!$B$2:$B$9,Conversion!$C$2:$C$9,"",0),"")</f>
        <v>7</v>
      </c>
      <c r="BQ9">
        <f>IFERROR(_xlfn.XLOOKUP(PEFA2016_raw!BP9,Conversion!$B$2:$B$9,Conversion!$C$2:$C$9,"",0),"")</f>
        <v>6</v>
      </c>
      <c r="BR9">
        <f>IFERROR(_xlfn.XLOOKUP(PEFA2016_raw!BQ9,Conversion!$B$2:$B$9,Conversion!$C$2:$C$9,"",0),"")</f>
        <v>5</v>
      </c>
      <c r="BS9">
        <f>IFERROR(_xlfn.XLOOKUP(PEFA2016_raw!BR9,Conversion!$B$2:$B$9,Conversion!$C$2:$C$9,"",0),"")</f>
        <v>7</v>
      </c>
      <c r="BT9">
        <f>IFERROR(_xlfn.XLOOKUP(PEFA2016_raw!BS9,Conversion!$B$2:$B$9,Conversion!$C$2:$C$9,"",0),"")</f>
        <v>7</v>
      </c>
      <c r="BU9">
        <f>IFERROR(_xlfn.XLOOKUP(PEFA2016_raw!BT9,Conversion!$B$2:$B$9,Conversion!$C$2:$C$9,"",0),"")</f>
        <v>5</v>
      </c>
      <c r="BV9">
        <f>IFERROR(_xlfn.XLOOKUP(PEFA2016_raw!BU9,Conversion!$B$2:$B$9,Conversion!$C$2:$C$9,"",0),"")</f>
        <v>4</v>
      </c>
      <c r="BW9">
        <f>IFERROR(_xlfn.XLOOKUP(PEFA2016_raw!BV9,Conversion!$B$2:$B$9,Conversion!$C$2:$C$9,"",0),"")</f>
        <v>5</v>
      </c>
      <c r="BX9">
        <f>IFERROR(_xlfn.XLOOKUP(PEFA2016_raw!BW9,Conversion!$B$2:$B$9,Conversion!$C$2:$C$9,"",0),"")</f>
        <v>3</v>
      </c>
      <c r="BY9">
        <f>IFERROR(_xlfn.XLOOKUP(PEFA2016_raw!BX9,Conversion!$B$2:$B$9,Conversion!$C$2:$C$9,"",0),"")</f>
        <v>1</v>
      </c>
      <c r="BZ9">
        <f>IFERROR(_xlfn.XLOOKUP(PEFA2016_raw!BY9,Conversion!$B$2:$B$9,Conversion!$C$2:$C$9,"",0),"")</f>
        <v>7</v>
      </c>
      <c r="CA9">
        <f>IFERROR(_xlfn.XLOOKUP(PEFA2016_raw!BZ9,Conversion!$B$2:$B$9,Conversion!$C$2:$C$9,"",0),"")</f>
        <v>7</v>
      </c>
      <c r="CB9">
        <f>IFERROR(_xlfn.XLOOKUP(PEFA2016_raw!CA9,Conversion!$B$2:$B$9,Conversion!$C$2:$C$9,"",0),"")</f>
        <v>7</v>
      </c>
      <c r="CC9">
        <f>IFERROR(_xlfn.XLOOKUP(PEFA2016_raw!CB9,Conversion!$B$2:$B$9,Conversion!$C$2:$C$9,"",0),"")</f>
        <v>7</v>
      </c>
      <c r="CD9">
        <f>IFERROR(_xlfn.XLOOKUP(PEFA2016_raw!CC9,Conversion!$B$2:$B$9,Conversion!$C$2:$C$9,"",0),"")</f>
        <v>7</v>
      </c>
      <c r="CE9">
        <f>IFERROR(_xlfn.XLOOKUP(PEFA2016_raw!CD9,Conversion!$B$2:$B$9,Conversion!$C$2:$C$9,"",0),"")</f>
        <v>6</v>
      </c>
      <c r="CF9">
        <f>IFERROR(_xlfn.XLOOKUP(PEFA2016_raw!CE9,Conversion!$B$2:$B$9,Conversion!$C$2:$C$9,"",0),"")</f>
        <v>3</v>
      </c>
      <c r="CG9">
        <f>IFERROR(_xlfn.XLOOKUP(PEFA2016_raw!CF9,Conversion!$B$2:$B$9,Conversion!$C$2:$C$9,"",0),"")</f>
        <v>7</v>
      </c>
      <c r="CH9">
        <f>IFERROR(_xlfn.XLOOKUP(PEFA2016_raw!CG9,Conversion!$B$2:$B$9,Conversion!$C$2:$C$9,"",0),"")</f>
        <v>3</v>
      </c>
      <c r="CI9">
        <f>IFERROR(_xlfn.XLOOKUP(PEFA2016_raw!CH9,Conversion!$B$2:$B$9,Conversion!$C$2:$C$9,"",0),"")</f>
        <v>7</v>
      </c>
      <c r="CJ9">
        <f>IFERROR(_xlfn.XLOOKUP(PEFA2016_raw!CI9,Conversion!$B$2:$B$9,Conversion!$C$2:$C$9,"",0),"")</f>
        <v>1</v>
      </c>
      <c r="CK9">
        <f>IFERROR(_xlfn.XLOOKUP(PEFA2016_raw!CJ9,Conversion!$B$2:$B$9,Conversion!$C$2:$C$9,"",0),"")</f>
        <v>1</v>
      </c>
      <c r="CL9">
        <f>IFERROR(_xlfn.XLOOKUP(PEFA2016_raw!CK9,Conversion!$B$2:$B$9,Conversion!$C$2:$C$9,"",0),"")</f>
        <v>1</v>
      </c>
      <c r="CM9">
        <f>IFERROR(_xlfn.XLOOKUP(PEFA2016_raw!CL9,Conversion!$B$2:$B$9,Conversion!$C$2:$C$9,"",0),"")</f>
        <v>6</v>
      </c>
      <c r="CN9">
        <f>IFERROR(_xlfn.XLOOKUP(PEFA2016_raw!CM9,Conversion!$B$2:$B$9,Conversion!$C$2:$C$9,"",0),"")</f>
        <v>5</v>
      </c>
      <c r="CO9">
        <f>IFERROR(_xlfn.XLOOKUP(PEFA2016_raw!CN9,Conversion!$B$2:$B$9,Conversion!$C$2:$C$9,"",0),"")</f>
        <v>7</v>
      </c>
      <c r="CP9">
        <f>IFERROR(_xlfn.XLOOKUP(PEFA2016_raw!CO9,Conversion!$B$2:$B$9,Conversion!$C$2:$C$9,"",0),"")</f>
        <v>5</v>
      </c>
      <c r="CQ9">
        <f>IFERROR(_xlfn.XLOOKUP(PEFA2016_raw!CP9,Conversion!$B$2:$B$9,Conversion!$C$2:$C$9,"",0),"")</f>
        <v>5</v>
      </c>
      <c r="CR9">
        <f>IFERROR(_xlfn.XLOOKUP(PEFA2016_raw!CQ9,Conversion!$B$2:$B$9,Conversion!$C$2:$C$9,"",0),"")</f>
        <v>7</v>
      </c>
      <c r="CS9">
        <f>IFERROR(_xlfn.XLOOKUP(PEFA2016_raw!CR9,Conversion!$B$2:$B$9,Conversion!$C$2:$C$9,"",0),"")</f>
        <v>7</v>
      </c>
      <c r="CT9">
        <f>IFERROR(_xlfn.XLOOKUP(PEFA2016_raw!CS9,Conversion!$B$2:$B$9,Conversion!$C$2:$C$9,"",0),"")</f>
        <v>7</v>
      </c>
      <c r="CU9">
        <f>IFERROR(_xlfn.XLOOKUP(PEFA2016_raw!CT9,Conversion!$B$2:$B$9,Conversion!$C$2:$C$9,"",0),"")</f>
        <v>7</v>
      </c>
      <c r="CV9">
        <f>IFERROR(_xlfn.XLOOKUP(PEFA2016_raw!CU9,Conversion!$B$2:$B$9,Conversion!$C$2:$C$9,"",0),"")</f>
        <v>7</v>
      </c>
      <c r="CW9">
        <f>IFERROR(_xlfn.XLOOKUP(PEFA2016_raw!CV9,Conversion!$B$2:$B$9,Conversion!$C$2:$C$9,"",0),"")</f>
        <v>7</v>
      </c>
      <c r="CX9">
        <f>IFERROR(_xlfn.XLOOKUP(PEFA2016_raw!CW9,Conversion!$B$2:$B$9,Conversion!$C$2:$C$9,"",0),"")</f>
        <v>7</v>
      </c>
      <c r="CY9">
        <f>IFERROR(_xlfn.XLOOKUP(PEFA2016_raw!CX9,Conversion!$B$2:$B$9,Conversion!$C$2:$C$9,"",0),"")</f>
        <v>7</v>
      </c>
      <c r="CZ9">
        <f>IFERROR(_xlfn.XLOOKUP(PEFA2016_raw!CY9,Conversion!$B$2:$B$9,Conversion!$C$2:$C$9,"",0),"")</f>
        <v>7</v>
      </c>
      <c r="DA9">
        <f>IFERROR(_xlfn.XLOOKUP(PEFA2016_raw!CZ9,Conversion!$B$2:$B$9,Conversion!$C$2:$C$9,"",0),"")</f>
        <v>4</v>
      </c>
      <c r="DB9">
        <f>IFERROR(_xlfn.XLOOKUP(PEFA2016_raw!DA9,Conversion!$B$2:$B$9,Conversion!$C$2:$C$9,"",0),"")</f>
        <v>5</v>
      </c>
      <c r="DC9">
        <f>IFERROR(_xlfn.XLOOKUP(PEFA2016_raw!DB9,Conversion!$B$2:$B$9,Conversion!$C$2:$C$9,"",0),"")</f>
        <v>5</v>
      </c>
      <c r="DD9">
        <f>IFERROR(_xlfn.XLOOKUP(PEFA2016_raw!DC9,Conversion!$B$2:$B$9,Conversion!$C$2:$C$9,"",0),"")</f>
        <v>3</v>
      </c>
      <c r="DE9">
        <f>IFERROR(_xlfn.XLOOKUP(PEFA2016_raw!DD9,Conversion!$B$2:$B$9,Conversion!$C$2:$C$9,"",0),"")</f>
        <v>5</v>
      </c>
      <c r="DF9">
        <f>IFERROR(_xlfn.XLOOKUP(PEFA2016_raw!DE9,Conversion!$B$2:$B$9,Conversion!$C$2:$C$9,"",0),"")</f>
        <v>5</v>
      </c>
      <c r="DG9">
        <f>IFERROR(_xlfn.XLOOKUP(PEFA2016_raw!DF9,Conversion!$B$2:$B$9,Conversion!$C$2:$C$9,"",0),"")</f>
        <v>3</v>
      </c>
      <c r="DH9">
        <f>IFERROR(_xlfn.XLOOKUP(PEFA2016_raw!DG9,Conversion!$B$2:$B$9,Conversion!$C$2:$C$9,"",0),"")</f>
        <v>7</v>
      </c>
      <c r="DI9">
        <f>IFERROR(_xlfn.XLOOKUP(PEFA2016_raw!DH9,Conversion!$B$2:$B$9,Conversion!$C$2:$C$9,"",0),"")</f>
        <v>3</v>
      </c>
      <c r="DJ9">
        <f>IFERROR(_xlfn.XLOOKUP(PEFA2016_raw!DI9,Conversion!$B$2:$B$9,Conversion!$C$2:$C$9,"",0),"")</f>
        <v>7</v>
      </c>
      <c r="DK9">
        <f>IFERROR(_xlfn.XLOOKUP(PEFA2016_raw!DJ9,Conversion!$B$2:$B$9,Conversion!$C$2:$C$9,"",0),"")</f>
        <v>7</v>
      </c>
      <c r="DL9">
        <f>IFERROR(_xlfn.XLOOKUP(PEFA2016_raw!DK9,Conversion!$B$2:$B$9,Conversion!$C$2:$C$9,"",0),"")</f>
        <v>7</v>
      </c>
      <c r="DM9">
        <f>IFERROR(_xlfn.XLOOKUP(PEFA2016_raw!DL9,Conversion!$B$2:$B$9,Conversion!$C$2:$C$9,"",0),"")</f>
        <v>5</v>
      </c>
      <c r="DN9">
        <f>IFERROR(_xlfn.XLOOKUP(PEFA2016_raw!DM9,Conversion!$B$2:$B$9,Conversion!$C$2:$C$9,"",0),"")</f>
        <v>5</v>
      </c>
      <c r="DO9">
        <f>IFERROR(_xlfn.XLOOKUP(PEFA2016_raw!DN9,Conversion!$B$2:$B$9,Conversion!$C$2:$C$9,"",0),"")</f>
        <v>4</v>
      </c>
      <c r="DP9">
        <f>IFERROR(_xlfn.XLOOKUP(PEFA2016_raw!DO9,Conversion!$B$2:$B$9,Conversion!$C$2:$C$9,"",0),"")</f>
        <v>7</v>
      </c>
      <c r="DQ9">
        <f>IFERROR(_xlfn.XLOOKUP(PEFA2016_raw!DP9,Conversion!$B$2:$B$9,Conversion!$C$2:$C$9,"",0),"")</f>
        <v>5</v>
      </c>
      <c r="DR9">
        <f>IFERROR(_xlfn.XLOOKUP(PEFA2016_raw!DQ9,Conversion!$B$2:$B$9,Conversion!$C$2:$C$9,"",0),"")</f>
        <v>3</v>
      </c>
      <c r="DS9">
        <f>IFERROR(_xlfn.XLOOKUP(PEFA2016_raw!DR9,Conversion!$B$2:$B$9,Conversion!$C$2:$C$9,"",0),"")</f>
        <v>6</v>
      </c>
      <c r="DT9">
        <f>IFERROR(_xlfn.XLOOKUP(PEFA2016_raw!DS9,Conversion!$B$2:$B$9,Conversion!$C$2:$C$9,"",0),"")</f>
        <v>5</v>
      </c>
      <c r="DU9">
        <f>IFERROR(_xlfn.XLOOKUP(PEFA2016_raw!DT9,Conversion!$B$2:$B$9,Conversion!$C$2:$C$9,"",0),"")</f>
        <v>5</v>
      </c>
      <c r="DV9">
        <f>IFERROR(_xlfn.XLOOKUP(PEFA2016_raw!DU9,Conversion!$B$2:$B$9,Conversion!$C$2:$C$9,"",0),"")</f>
        <v>7</v>
      </c>
      <c r="DW9">
        <f>IFERROR(_xlfn.XLOOKUP(PEFA2016_raw!DV9,Conversion!$B$2:$B$9,Conversion!$C$2:$C$9,"",0),"")</f>
        <v>7</v>
      </c>
      <c r="DX9">
        <f>IFERROR(_xlfn.XLOOKUP(PEFA2016_raw!DW9,Conversion!$B$2:$B$9,Conversion!$C$2:$C$9,"",0),"")</f>
        <v>7</v>
      </c>
      <c r="DY9">
        <f>IFERROR(_xlfn.XLOOKUP(PEFA2016_raw!DX9,Conversion!$B$2:$B$9,Conversion!$C$2:$C$9,"",0),"")</f>
        <v>7</v>
      </c>
      <c r="DZ9">
        <f>IFERROR(_xlfn.XLOOKUP(PEFA2016_raw!DY9,Conversion!$B$2:$B$9,Conversion!$C$2:$C$9,"",0),"")</f>
        <v>7</v>
      </c>
      <c r="EA9">
        <f>IFERROR(_xlfn.XLOOKUP(PEFA2016_raw!DZ9,Conversion!$B$2:$B$9,Conversion!$C$2:$C$9,"",0),"")</f>
        <v>7</v>
      </c>
      <c r="EB9">
        <f>IFERROR(_xlfn.XLOOKUP(PEFA2016_raw!EA9,Conversion!$B$2:$B$9,Conversion!$C$2:$C$9,"",0),"")</f>
        <v>7</v>
      </c>
      <c r="EC9" t="s">
        <v>137</v>
      </c>
      <c r="ED9" t="s">
        <v>137</v>
      </c>
      <c r="EE9" t="s">
        <v>137</v>
      </c>
      <c r="EF9" t="s">
        <v>137</v>
      </c>
    </row>
    <row r="10" spans="1:136" x14ac:dyDescent="0.25">
      <c r="B10">
        <f>PEFA2016raw[[#This Row],[Framework]]</f>
        <v>2016</v>
      </c>
      <c r="C10" t="e" vm="4">
        <f>PEFA2016raw[[#This Row],[Country]]</f>
        <v>#VALUE!</v>
      </c>
      <c r="D10" t="str">
        <f>PEFA2016raw[[#This Row],[ISO-2]]</f>
        <v>UZ</v>
      </c>
      <c r="E10" t="str">
        <f>PEFA2016raw[[#This Row],[ISO-3]]</f>
        <v>UZB</v>
      </c>
      <c r="F10">
        <f>PEFA2016raw[[#This Row],[Year]]</f>
        <v>2019</v>
      </c>
      <c r="G10" t="str">
        <f>PEFA2016all[[#This Row],[ISO-3]]&amp;PEFA2016all[[#This Row],[Year]]</f>
        <v>UZB2019</v>
      </c>
      <c r="H10">
        <f>IFERROR(_xlfn.XLOOKUP(PEFA2016_raw!G10,Conversion!$B$2:$B$9,Conversion!$C$2:$C$9,"",0),"")</f>
        <v>7</v>
      </c>
      <c r="I10">
        <f>IFERROR(_xlfn.XLOOKUP(PEFA2016_raw!H10,Conversion!$B$2:$B$9,Conversion!$C$2:$C$9,"",0),"")</f>
        <v>7</v>
      </c>
      <c r="J10">
        <f>IFERROR(_xlfn.XLOOKUP(PEFA2016_raw!I10,Conversion!$B$2:$B$9,Conversion!$C$2:$C$9,"",0),"")</f>
        <v>6</v>
      </c>
      <c r="K10">
        <f>IFERROR(_xlfn.XLOOKUP(PEFA2016_raw!J10,Conversion!$B$2:$B$9,Conversion!$C$2:$C$9,"",0),"")</f>
        <v>5</v>
      </c>
      <c r="L10">
        <f>IFERROR(_xlfn.XLOOKUP(PEFA2016_raw!K10,Conversion!$B$2:$B$9,Conversion!$C$2:$C$9,"",0),"")</f>
        <v>5</v>
      </c>
      <c r="M10">
        <f>IFERROR(_xlfn.XLOOKUP(PEFA2016_raw!L10,Conversion!$B$2:$B$9,Conversion!$C$2:$C$9,"",0),"")</f>
        <v>7</v>
      </c>
      <c r="N10">
        <f>IFERROR(_xlfn.XLOOKUP(PEFA2016_raw!M10,Conversion!$B$2:$B$9,Conversion!$C$2:$C$9,"",0),"")</f>
        <v>6</v>
      </c>
      <c r="O10">
        <f>IFERROR(_xlfn.XLOOKUP(PEFA2016_raw!N10,Conversion!$B$2:$B$9,Conversion!$C$2:$C$9,"",0),"")</f>
        <v>7</v>
      </c>
      <c r="P10">
        <f>IFERROR(_xlfn.XLOOKUP(PEFA2016_raw!O10,Conversion!$B$2:$B$9,Conversion!$C$2:$C$9,"",0),"")</f>
        <v>5</v>
      </c>
      <c r="Q10">
        <f>IFERROR(_xlfn.XLOOKUP(PEFA2016_raw!P10,Conversion!$B$2:$B$9,Conversion!$C$2:$C$9,"",0),"")</f>
        <v>5</v>
      </c>
      <c r="R10">
        <f>IFERROR(_xlfn.XLOOKUP(PEFA2016_raw!Q10,Conversion!$B$2:$B$9,Conversion!$C$2:$C$9,"",0),"")</f>
        <v>5</v>
      </c>
      <c r="S10">
        <f>IFERROR(_xlfn.XLOOKUP(PEFA2016_raw!R10,Conversion!$B$2:$B$9,Conversion!$C$2:$C$9,"",0),"")</f>
        <v>5</v>
      </c>
      <c r="T10">
        <f>IFERROR(_xlfn.XLOOKUP(PEFA2016_raw!S10,Conversion!$B$2:$B$9,Conversion!$C$2:$C$9,"",0),"")</f>
        <v>5</v>
      </c>
      <c r="U10">
        <f>IFERROR(_xlfn.XLOOKUP(PEFA2016_raw!T10,Conversion!$B$2:$B$9,Conversion!$C$2:$C$9,"",0),"")</f>
        <v>3</v>
      </c>
      <c r="V10">
        <f>IFERROR(_xlfn.XLOOKUP(PEFA2016_raw!U10,Conversion!$B$2:$B$9,Conversion!$C$2:$C$9,"",0),"")</f>
        <v>1</v>
      </c>
      <c r="W10">
        <f>IFERROR(_xlfn.XLOOKUP(PEFA2016_raw!V10,Conversion!$B$2:$B$9,Conversion!$C$2:$C$9,"",0),"")</f>
        <v>5</v>
      </c>
      <c r="X10">
        <f>IFERROR(_xlfn.XLOOKUP(PEFA2016_raw!W10,Conversion!$B$2:$B$9,Conversion!$C$2:$C$9,"",0),"")</f>
        <v>3</v>
      </c>
      <c r="Y10">
        <f>IFERROR(_xlfn.XLOOKUP(PEFA2016_raw!X10,Conversion!$B$2:$B$9,Conversion!$C$2:$C$9,"",0),"")</f>
        <v>1</v>
      </c>
      <c r="Z10">
        <f>IFERROR(_xlfn.XLOOKUP(PEFA2016_raw!Y10,Conversion!$B$2:$B$9,Conversion!$C$2:$C$9,"",0),"")</f>
        <v>1</v>
      </c>
      <c r="AA10">
        <f>IFERROR(_xlfn.XLOOKUP(PEFA2016_raw!Z10,Conversion!$B$2:$B$9,Conversion!$C$2:$C$9,"",0),"")</f>
        <v>1</v>
      </c>
      <c r="AB10">
        <f>IFERROR(_xlfn.XLOOKUP(PEFA2016_raw!AA10,Conversion!$B$2:$B$9,Conversion!$C$2:$C$9,"",0),"")</f>
        <v>2</v>
      </c>
      <c r="AC10">
        <f>IFERROR(_xlfn.XLOOKUP(PEFA2016_raw!AB10,Conversion!$B$2:$B$9,Conversion!$C$2:$C$9,"",0),"")</f>
        <v>1</v>
      </c>
      <c r="AD10">
        <f>IFERROR(_xlfn.XLOOKUP(PEFA2016_raw!AC10,Conversion!$B$2:$B$9,Conversion!$C$2:$C$9,"",0),"")</f>
        <v>1</v>
      </c>
      <c r="AE10">
        <f>IFERROR(_xlfn.XLOOKUP(PEFA2016_raw!AD10,Conversion!$B$2:$B$9,Conversion!$C$2:$C$9,"",0),"")</f>
        <v>7</v>
      </c>
      <c r="AF10">
        <f>IFERROR(_xlfn.XLOOKUP(PEFA2016_raw!AE10,Conversion!$B$2:$B$9,Conversion!$C$2:$C$9,"",0),"")</f>
        <v>1</v>
      </c>
      <c r="AG10">
        <f>IFERROR(_xlfn.XLOOKUP(PEFA2016_raw!AF10,Conversion!$B$2:$B$9,Conversion!$C$2:$C$9,"",0),"")</f>
        <v>3</v>
      </c>
      <c r="AH10">
        <f>IFERROR(_xlfn.XLOOKUP(PEFA2016_raw!AG10,Conversion!$B$2:$B$9,Conversion!$C$2:$C$9,"",0),"")</f>
        <v>3</v>
      </c>
      <c r="AI10">
        <f>IFERROR(_xlfn.XLOOKUP(PEFA2016_raw!AH10,Conversion!$B$2:$B$9,Conversion!$C$2:$C$9,"",0),"")</f>
        <v>5</v>
      </c>
      <c r="AJ10">
        <f>IFERROR(_xlfn.XLOOKUP(PEFA2016_raw!AI10,Conversion!$B$2:$B$9,Conversion!$C$2:$C$9,"",0),"")</f>
        <v>5</v>
      </c>
      <c r="AK10">
        <f>IFERROR(_xlfn.XLOOKUP(PEFA2016_raw!AJ10,Conversion!$B$2:$B$9,Conversion!$C$2:$C$9,"",0),"")</f>
        <v>7</v>
      </c>
      <c r="AL10">
        <f>IFERROR(_xlfn.XLOOKUP(PEFA2016_raw!AK10,Conversion!$B$2:$B$9,Conversion!$C$2:$C$9,"",0),"")</f>
        <v>1</v>
      </c>
      <c r="AM10">
        <f>IFERROR(_xlfn.XLOOKUP(PEFA2016_raw!AL10,Conversion!$B$2:$B$9,Conversion!$C$2:$C$9,"",0),"")</f>
        <v>3</v>
      </c>
      <c r="AN10">
        <f>IFERROR(_xlfn.XLOOKUP(PEFA2016_raw!AM10,Conversion!$B$2:$B$9,Conversion!$C$2:$C$9,"",0),"")</f>
        <v>3</v>
      </c>
      <c r="AO10">
        <f>IFERROR(_xlfn.XLOOKUP(PEFA2016_raw!AN10,Conversion!$B$2:$B$9,Conversion!$C$2:$C$9,"",0),"")</f>
        <v>3</v>
      </c>
      <c r="AP10">
        <f>IFERROR(_xlfn.XLOOKUP(PEFA2016_raw!AO10,Conversion!$B$2:$B$9,Conversion!$C$2:$C$9,"",0),"")</f>
        <v>3</v>
      </c>
      <c r="AQ10">
        <f>IFERROR(_xlfn.XLOOKUP(PEFA2016_raw!AP10,Conversion!$B$2:$B$9,Conversion!$C$2:$C$9,"",0),"")</f>
        <v>3</v>
      </c>
      <c r="AR10">
        <f>IFERROR(_xlfn.XLOOKUP(PEFA2016_raw!AQ10,Conversion!$B$2:$B$9,Conversion!$C$2:$C$9,"",0),"")</f>
        <v>3</v>
      </c>
      <c r="AS10">
        <f>IFERROR(_xlfn.XLOOKUP(PEFA2016_raw!AR10,Conversion!$B$2:$B$9,Conversion!$C$2:$C$9,"",0),"")</f>
        <v>3</v>
      </c>
      <c r="AT10">
        <f>IFERROR(_xlfn.XLOOKUP(PEFA2016_raw!AS10,Conversion!$B$2:$B$9,Conversion!$C$2:$C$9,"",0),"")</f>
        <v>3</v>
      </c>
      <c r="AU10">
        <f>IFERROR(_xlfn.XLOOKUP(PEFA2016_raw!AT10,Conversion!$B$2:$B$9,Conversion!$C$2:$C$9,"",0),"")</f>
        <v>3</v>
      </c>
      <c r="AV10">
        <f>IFERROR(_xlfn.XLOOKUP(PEFA2016_raw!AU10,Conversion!$B$2:$B$9,Conversion!$C$2:$C$9,"",0),"")</f>
        <v>5</v>
      </c>
      <c r="AW10">
        <f>IFERROR(_xlfn.XLOOKUP(PEFA2016_raw!AV10,Conversion!$B$2:$B$9,Conversion!$C$2:$C$9,"",0),"")</f>
        <v>7</v>
      </c>
      <c r="AX10">
        <f>IFERROR(_xlfn.XLOOKUP(PEFA2016_raw!AW10,Conversion!$B$2:$B$9,Conversion!$C$2:$C$9,"",0),"")</f>
        <v>7</v>
      </c>
      <c r="AY10">
        <f>IFERROR(_xlfn.XLOOKUP(PEFA2016_raw!AX10,Conversion!$B$2:$B$9,Conversion!$C$2:$C$9,"",0),"")</f>
        <v>1</v>
      </c>
      <c r="AZ10">
        <f>IFERROR(_xlfn.XLOOKUP(PEFA2016_raw!AY10,Conversion!$B$2:$B$9,Conversion!$C$2:$C$9,"",0),"")</f>
        <v>3</v>
      </c>
      <c r="BA10">
        <f>IFERROR(_xlfn.XLOOKUP(PEFA2016_raw!AZ10,Conversion!$B$2:$B$9,Conversion!$C$2:$C$9,"",0),"")</f>
        <v>3</v>
      </c>
      <c r="BB10">
        <f>IFERROR(_xlfn.XLOOKUP(PEFA2016_raw!BA10,Conversion!$B$2:$B$9,Conversion!$C$2:$C$9,"",0),"")</f>
        <v>3</v>
      </c>
      <c r="BC10">
        <f>IFERROR(_xlfn.XLOOKUP(PEFA2016_raw!BB10,Conversion!$B$2:$B$9,Conversion!$C$2:$C$9,"",0),"")</f>
        <v>3</v>
      </c>
      <c r="BD10">
        <f>IFERROR(_xlfn.XLOOKUP(PEFA2016_raw!BC10,Conversion!$B$2:$B$9,Conversion!$C$2:$C$9,"",0),"")</f>
        <v>3</v>
      </c>
      <c r="BE10">
        <f>IFERROR(_xlfn.XLOOKUP(PEFA2016_raw!BD10,Conversion!$B$2:$B$9,Conversion!$C$2:$C$9,"",0),"")</f>
        <v>3</v>
      </c>
      <c r="BF10">
        <f>IFERROR(_xlfn.XLOOKUP(PEFA2016_raw!BE10,Conversion!$B$2:$B$9,Conversion!$C$2:$C$9,"",0),"")</f>
        <v>3</v>
      </c>
      <c r="BG10">
        <f>IFERROR(_xlfn.XLOOKUP(PEFA2016_raw!BF10,Conversion!$B$2:$B$9,Conversion!$C$2:$C$9,"",0),"")</f>
        <v>3</v>
      </c>
      <c r="BH10">
        <f>IFERROR(_xlfn.XLOOKUP(PEFA2016_raw!BG10,Conversion!$B$2:$B$9,Conversion!$C$2:$C$9,"",0),"")</f>
        <v>3</v>
      </c>
      <c r="BI10">
        <f>IFERROR(_xlfn.XLOOKUP(PEFA2016_raw!BH10,Conversion!$B$2:$B$9,Conversion!$C$2:$C$9,"",0),"")</f>
        <v>7</v>
      </c>
      <c r="BJ10">
        <f>IFERROR(_xlfn.XLOOKUP(PEFA2016_raw!BI10,Conversion!$B$2:$B$9,Conversion!$C$2:$C$9,"",0),"")</f>
        <v>1</v>
      </c>
      <c r="BK10">
        <f>IFERROR(_xlfn.XLOOKUP(PEFA2016_raw!BJ10,Conversion!$B$2:$B$9,Conversion!$C$2:$C$9,"",0),"")</f>
        <v>1</v>
      </c>
      <c r="BL10" t="str">
        <f>IFERROR(_xlfn.XLOOKUP(PEFA2016_raw!BK10,Conversion!$B$2:$B$9,Conversion!$C$2:$C$9,"",0),"")</f>
        <v/>
      </c>
      <c r="BM10">
        <f>IFERROR(_xlfn.XLOOKUP(PEFA2016_raw!BL10,Conversion!$B$2:$B$9,Conversion!$C$2:$C$9,"",0),"")</f>
        <v>5</v>
      </c>
      <c r="BN10">
        <f>IFERROR(_xlfn.XLOOKUP(PEFA2016_raw!BM10,Conversion!$B$2:$B$9,Conversion!$C$2:$C$9,"",0),"")</f>
        <v>7</v>
      </c>
      <c r="BO10">
        <f>IFERROR(_xlfn.XLOOKUP(PEFA2016_raw!BN10,Conversion!$B$2:$B$9,Conversion!$C$2:$C$9,"",0),"")</f>
        <v>1</v>
      </c>
      <c r="BP10">
        <f>IFERROR(_xlfn.XLOOKUP(PEFA2016_raw!BO10,Conversion!$B$2:$B$9,Conversion!$C$2:$C$9,"",0),"")</f>
        <v>7</v>
      </c>
      <c r="BQ10">
        <f>IFERROR(_xlfn.XLOOKUP(PEFA2016_raw!BP10,Conversion!$B$2:$B$9,Conversion!$C$2:$C$9,"",0),"")</f>
        <v>6</v>
      </c>
      <c r="BR10">
        <f>IFERROR(_xlfn.XLOOKUP(PEFA2016_raw!BQ10,Conversion!$B$2:$B$9,Conversion!$C$2:$C$9,"",0),"")</f>
        <v>5</v>
      </c>
      <c r="BS10">
        <f>IFERROR(_xlfn.XLOOKUP(PEFA2016_raw!BR10,Conversion!$B$2:$B$9,Conversion!$C$2:$C$9,"",0),"")</f>
        <v>5</v>
      </c>
      <c r="BT10">
        <f>IFERROR(_xlfn.XLOOKUP(PEFA2016_raw!BS10,Conversion!$B$2:$B$9,Conversion!$C$2:$C$9,"",0),"")</f>
        <v>7</v>
      </c>
      <c r="BU10">
        <f>IFERROR(_xlfn.XLOOKUP(PEFA2016_raw!BT10,Conversion!$B$2:$B$9,Conversion!$C$2:$C$9,"",0),"")</f>
        <v>5</v>
      </c>
      <c r="BV10">
        <f>IFERROR(_xlfn.XLOOKUP(PEFA2016_raw!BU10,Conversion!$B$2:$B$9,Conversion!$C$2:$C$9,"",0),"")</f>
        <v>5</v>
      </c>
      <c r="BW10">
        <f>IFERROR(_xlfn.XLOOKUP(PEFA2016_raw!BV10,Conversion!$B$2:$B$9,Conversion!$C$2:$C$9,"",0),"")</f>
        <v>7</v>
      </c>
      <c r="BX10">
        <f>IFERROR(_xlfn.XLOOKUP(PEFA2016_raw!BW10,Conversion!$B$2:$B$9,Conversion!$C$2:$C$9,"",0),"")</f>
        <v>3</v>
      </c>
      <c r="BY10">
        <f>IFERROR(_xlfn.XLOOKUP(PEFA2016_raw!BX10,Conversion!$B$2:$B$9,Conversion!$C$2:$C$9,"",0),"")</f>
        <v>3</v>
      </c>
      <c r="BZ10">
        <f>IFERROR(_xlfn.XLOOKUP(PEFA2016_raw!BY10,Conversion!$B$2:$B$9,Conversion!$C$2:$C$9,"",0),"")</f>
        <v>7</v>
      </c>
      <c r="CA10">
        <f>IFERROR(_xlfn.XLOOKUP(PEFA2016_raw!BZ10,Conversion!$B$2:$B$9,Conversion!$C$2:$C$9,"",0),"")</f>
        <v>7</v>
      </c>
      <c r="CB10">
        <f>IFERROR(_xlfn.XLOOKUP(PEFA2016_raw!CA10,Conversion!$B$2:$B$9,Conversion!$C$2:$C$9,"",0),"")</f>
        <v>7</v>
      </c>
      <c r="CC10">
        <f>IFERROR(_xlfn.XLOOKUP(PEFA2016_raw!CB10,Conversion!$B$2:$B$9,Conversion!$C$2:$C$9,"",0),"")</f>
        <v>7</v>
      </c>
      <c r="CD10">
        <f>IFERROR(_xlfn.XLOOKUP(PEFA2016_raw!CC10,Conversion!$B$2:$B$9,Conversion!$C$2:$C$9,"",0),"")</f>
        <v>7</v>
      </c>
      <c r="CE10">
        <f>IFERROR(_xlfn.XLOOKUP(PEFA2016_raw!CD10,Conversion!$B$2:$B$9,Conversion!$C$2:$C$9,"",0),"")</f>
        <v>7</v>
      </c>
      <c r="CF10">
        <f>IFERROR(_xlfn.XLOOKUP(PEFA2016_raw!CE10,Conversion!$B$2:$B$9,Conversion!$C$2:$C$9,"",0),"")</f>
        <v>7</v>
      </c>
      <c r="CG10">
        <f>IFERROR(_xlfn.XLOOKUP(PEFA2016_raw!CF10,Conversion!$B$2:$B$9,Conversion!$C$2:$C$9,"",0),"")</f>
        <v>7</v>
      </c>
      <c r="CH10">
        <f>IFERROR(_xlfn.XLOOKUP(PEFA2016_raw!CG10,Conversion!$B$2:$B$9,Conversion!$C$2:$C$9,"",0),"")</f>
        <v>7</v>
      </c>
      <c r="CI10">
        <f>IFERROR(_xlfn.XLOOKUP(PEFA2016_raw!CH10,Conversion!$B$2:$B$9,Conversion!$C$2:$C$9,"",0),"")</f>
        <v>7</v>
      </c>
      <c r="CJ10">
        <f>IFERROR(_xlfn.XLOOKUP(PEFA2016_raw!CI10,Conversion!$B$2:$B$9,Conversion!$C$2:$C$9,"",0),"")</f>
        <v>7</v>
      </c>
      <c r="CK10">
        <f>IFERROR(_xlfn.XLOOKUP(PEFA2016_raw!CJ10,Conversion!$B$2:$B$9,Conversion!$C$2:$C$9,"",0),"")</f>
        <v>7</v>
      </c>
      <c r="CL10">
        <f>IFERROR(_xlfn.XLOOKUP(PEFA2016_raw!CK10,Conversion!$B$2:$B$9,Conversion!$C$2:$C$9,"",0),"")</f>
        <v>7</v>
      </c>
      <c r="CM10">
        <f>IFERROR(_xlfn.XLOOKUP(PEFA2016_raw!CL10,Conversion!$B$2:$B$9,Conversion!$C$2:$C$9,"",0),"")</f>
        <v>6</v>
      </c>
      <c r="CN10">
        <f>IFERROR(_xlfn.XLOOKUP(PEFA2016_raw!CM10,Conversion!$B$2:$B$9,Conversion!$C$2:$C$9,"",0),"")</f>
        <v>7</v>
      </c>
      <c r="CO10">
        <f>IFERROR(_xlfn.XLOOKUP(PEFA2016_raw!CN10,Conversion!$B$2:$B$9,Conversion!$C$2:$C$9,"",0),"")</f>
        <v>7</v>
      </c>
      <c r="CP10">
        <f>IFERROR(_xlfn.XLOOKUP(PEFA2016_raw!CO10,Conversion!$B$2:$B$9,Conversion!$C$2:$C$9,"",0),"")</f>
        <v>7</v>
      </c>
      <c r="CQ10">
        <f>IFERROR(_xlfn.XLOOKUP(PEFA2016_raw!CP10,Conversion!$B$2:$B$9,Conversion!$C$2:$C$9,"",0),"")</f>
        <v>5</v>
      </c>
      <c r="CR10">
        <f>IFERROR(_xlfn.XLOOKUP(PEFA2016_raw!CQ10,Conversion!$B$2:$B$9,Conversion!$C$2:$C$9,"",0),"")</f>
        <v>5</v>
      </c>
      <c r="CS10">
        <f>IFERROR(_xlfn.XLOOKUP(PEFA2016_raw!CR10,Conversion!$B$2:$B$9,Conversion!$C$2:$C$9,"",0),"")</f>
        <v>7</v>
      </c>
      <c r="CT10">
        <f>IFERROR(_xlfn.XLOOKUP(PEFA2016_raw!CS10,Conversion!$B$2:$B$9,Conversion!$C$2:$C$9,"",0),"")</f>
        <v>1</v>
      </c>
      <c r="CU10">
        <f>IFERROR(_xlfn.XLOOKUP(PEFA2016_raw!CT10,Conversion!$B$2:$B$9,Conversion!$C$2:$C$9,"",0),"")</f>
        <v>5</v>
      </c>
      <c r="CV10">
        <f>IFERROR(_xlfn.XLOOKUP(PEFA2016_raw!CU10,Conversion!$B$2:$B$9,Conversion!$C$2:$C$9,"",0),"")</f>
        <v>7</v>
      </c>
      <c r="CW10">
        <f>IFERROR(_xlfn.XLOOKUP(PEFA2016_raw!CV10,Conversion!$B$2:$B$9,Conversion!$C$2:$C$9,"",0),"")</f>
        <v>7</v>
      </c>
      <c r="CX10">
        <f>IFERROR(_xlfn.XLOOKUP(PEFA2016_raw!CW10,Conversion!$B$2:$B$9,Conversion!$C$2:$C$9,"",0),"")</f>
        <v>7</v>
      </c>
      <c r="CY10">
        <f>IFERROR(_xlfn.XLOOKUP(PEFA2016_raw!CX10,Conversion!$B$2:$B$9,Conversion!$C$2:$C$9,"",0),"")</f>
        <v>7</v>
      </c>
      <c r="CZ10">
        <f>IFERROR(_xlfn.XLOOKUP(PEFA2016_raw!CY10,Conversion!$B$2:$B$9,Conversion!$C$2:$C$9,"",0),"")</f>
        <v>7</v>
      </c>
      <c r="DA10">
        <f>IFERROR(_xlfn.XLOOKUP(PEFA2016_raw!CZ10,Conversion!$B$2:$B$9,Conversion!$C$2:$C$9,"",0),"")</f>
        <v>2</v>
      </c>
      <c r="DB10">
        <f>IFERROR(_xlfn.XLOOKUP(PEFA2016_raw!DA10,Conversion!$B$2:$B$9,Conversion!$C$2:$C$9,"",0),"")</f>
        <v>5</v>
      </c>
      <c r="DC10">
        <f>IFERROR(_xlfn.XLOOKUP(PEFA2016_raw!DB10,Conversion!$B$2:$B$9,Conversion!$C$2:$C$9,"",0),"")</f>
        <v>3</v>
      </c>
      <c r="DD10">
        <f>IFERROR(_xlfn.XLOOKUP(PEFA2016_raw!DC10,Conversion!$B$2:$B$9,Conversion!$C$2:$C$9,"",0),"")</f>
        <v>1</v>
      </c>
      <c r="DE10">
        <f>IFERROR(_xlfn.XLOOKUP(PEFA2016_raw!DD10,Conversion!$B$2:$B$9,Conversion!$C$2:$C$9,"",0),"")</f>
        <v>1</v>
      </c>
      <c r="DF10">
        <f>IFERROR(_xlfn.XLOOKUP(PEFA2016_raw!DE10,Conversion!$B$2:$B$9,Conversion!$C$2:$C$9,"",0),"")</f>
        <v>5</v>
      </c>
      <c r="DG10">
        <f>IFERROR(_xlfn.XLOOKUP(PEFA2016_raw!DF10,Conversion!$B$2:$B$9,Conversion!$C$2:$C$9,"",0),"")</f>
        <v>1</v>
      </c>
      <c r="DH10">
        <f>IFERROR(_xlfn.XLOOKUP(PEFA2016_raw!DG10,Conversion!$B$2:$B$9,Conversion!$C$2:$C$9,"",0),"")</f>
        <v>5</v>
      </c>
      <c r="DI10">
        <f>IFERROR(_xlfn.XLOOKUP(PEFA2016_raw!DH10,Conversion!$B$2:$B$9,Conversion!$C$2:$C$9,"",0),"")</f>
        <v>7</v>
      </c>
      <c r="DJ10">
        <f>IFERROR(_xlfn.XLOOKUP(PEFA2016_raw!DI10,Conversion!$B$2:$B$9,Conversion!$C$2:$C$9,"",0),"")</f>
        <v>5</v>
      </c>
      <c r="DK10">
        <f>IFERROR(_xlfn.XLOOKUP(PEFA2016_raw!DJ10,Conversion!$B$2:$B$9,Conversion!$C$2:$C$9,"",0),"")</f>
        <v>4</v>
      </c>
      <c r="DL10">
        <f>IFERROR(_xlfn.XLOOKUP(PEFA2016_raw!DK10,Conversion!$B$2:$B$9,Conversion!$C$2:$C$9,"",0),"")</f>
        <v>7</v>
      </c>
      <c r="DM10">
        <f>IFERROR(_xlfn.XLOOKUP(PEFA2016_raw!DL10,Conversion!$B$2:$B$9,Conversion!$C$2:$C$9,"",0),"")</f>
        <v>3</v>
      </c>
      <c r="DN10">
        <f>IFERROR(_xlfn.XLOOKUP(PEFA2016_raw!DM10,Conversion!$B$2:$B$9,Conversion!$C$2:$C$9,"",0),"")</f>
        <v>3</v>
      </c>
      <c r="DO10">
        <f>IFERROR(_xlfn.XLOOKUP(PEFA2016_raw!DN10,Conversion!$B$2:$B$9,Conversion!$C$2:$C$9,"",0),"")</f>
        <v>2</v>
      </c>
      <c r="DP10">
        <f>IFERROR(_xlfn.XLOOKUP(PEFA2016_raw!DO10,Conversion!$B$2:$B$9,Conversion!$C$2:$C$9,"",0),"")</f>
        <v>1</v>
      </c>
      <c r="DQ10">
        <f>IFERROR(_xlfn.XLOOKUP(PEFA2016_raw!DP10,Conversion!$B$2:$B$9,Conversion!$C$2:$C$9,"",0),"")</f>
        <v>5</v>
      </c>
      <c r="DR10">
        <f>IFERROR(_xlfn.XLOOKUP(PEFA2016_raw!DQ10,Conversion!$B$2:$B$9,Conversion!$C$2:$C$9,"",0),"")</f>
        <v>1</v>
      </c>
      <c r="DS10">
        <f>IFERROR(_xlfn.XLOOKUP(PEFA2016_raw!DR10,Conversion!$B$2:$B$9,Conversion!$C$2:$C$9,"",0),"")</f>
        <v>4</v>
      </c>
      <c r="DT10">
        <f>IFERROR(_xlfn.XLOOKUP(PEFA2016_raw!DS10,Conversion!$B$2:$B$9,Conversion!$C$2:$C$9,"",0),"")</f>
        <v>3</v>
      </c>
      <c r="DU10">
        <f>IFERROR(_xlfn.XLOOKUP(PEFA2016_raw!DT10,Conversion!$B$2:$B$9,Conversion!$C$2:$C$9,"",0),"")</f>
        <v>7</v>
      </c>
      <c r="DV10">
        <f>IFERROR(_xlfn.XLOOKUP(PEFA2016_raw!DU10,Conversion!$B$2:$B$9,Conversion!$C$2:$C$9,"",0),"")</f>
        <v>5</v>
      </c>
      <c r="DW10">
        <f>IFERROR(_xlfn.XLOOKUP(PEFA2016_raw!DV10,Conversion!$B$2:$B$9,Conversion!$C$2:$C$9,"",0),"")</f>
        <v>5</v>
      </c>
      <c r="DX10">
        <f>IFERROR(_xlfn.XLOOKUP(PEFA2016_raw!DW10,Conversion!$B$2:$B$9,Conversion!$C$2:$C$9,"",0),"")</f>
        <v>3</v>
      </c>
      <c r="DY10">
        <f>IFERROR(_xlfn.XLOOKUP(PEFA2016_raw!DX10,Conversion!$B$2:$B$9,Conversion!$C$2:$C$9,"",0),"")</f>
        <v>7</v>
      </c>
      <c r="DZ10">
        <f>IFERROR(_xlfn.XLOOKUP(PEFA2016_raw!DY10,Conversion!$B$2:$B$9,Conversion!$C$2:$C$9,"",0),"")</f>
        <v>3</v>
      </c>
      <c r="EA10">
        <f>IFERROR(_xlfn.XLOOKUP(PEFA2016_raw!DZ10,Conversion!$B$2:$B$9,Conversion!$C$2:$C$9,"",0),"")</f>
        <v>1</v>
      </c>
      <c r="EB10">
        <f>IFERROR(_xlfn.XLOOKUP(PEFA2016_raw!EA10,Conversion!$B$2:$B$9,Conversion!$C$2:$C$9,"",0),"")</f>
        <v>1</v>
      </c>
      <c r="EC10" t="s">
        <v>137</v>
      </c>
      <c r="ED10" t="s">
        <v>137</v>
      </c>
      <c r="EE10" t="s">
        <v>137</v>
      </c>
      <c r="EF10" t="s">
        <v>137</v>
      </c>
    </row>
    <row r="11" spans="1:136" x14ac:dyDescent="0.25">
      <c r="B11">
        <f>PEFA2016raw[[#This Row],[Framework]]</f>
        <v>2016</v>
      </c>
      <c r="C11" t="e" vm="5">
        <f>PEFA2016raw[[#This Row],[Country]]</f>
        <v>#VALUE!</v>
      </c>
      <c r="D11" t="str">
        <f>PEFA2016raw[[#This Row],[ISO-2]]</f>
        <v>NC</v>
      </c>
      <c r="E11" t="str">
        <f>PEFA2016raw[[#This Row],[ISO-3]]</f>
        <v>NCL</v>
      </c>
      <c r="F11">
        <f>PEFA2016raw[[#This Row],[Year]]</f>
        <v>2019</v>
      </c>
      <c r="G11" t="str">
        <f>PEFA2016all[[#This Row],[ISO-3]]&amp;PEFA2016all[[#This Row],[Year]]</f>
        <v>NCL2019</v>
      </c>
      <c r="H11">
        <f>IFERROR(_xlfn.XLOOKUP(PEFA2016_raw!G11,Conversion!$B$2:$B$9,Conversion!$C$2:$C$9,"",0),"")</f>
        <v>7</v>
      </c>
      <c r="I11">
        <f>IFERROR(_xlfn.XLOOKUP(PEFA2016_raw!H11,Conversion!$B$2:$B$9,Conversion!$C$2:$C$9,"",0),"")</f>
        <v>7</v>
      </c>
      <c r="J11">
        <f>IFERROR(_xlfn.XLOOKUP(PEFA2016_raw!I11,Conversion!$B$2:$B$9,Conversion!$C$2:$C$9,"",0),"")</f>
        <v>7</v>
      </c>
      <c r="K11">
        <f>IFERROR(_xlfn.XLOOKUP(PEFA2016_raw!J11,Conversion!$B$2:$B$9,Conversion!$C$2:$C$9,"",0),"")</f>
        <v>7</v>
      </c>
      <c r="L11">
        <f>IFERROR(_xlfn.XLOOKUP(PEFA2016_raw!K11,Conversion!$B$2:$B$9,Conversion!$C$2:$C$9,"",0),"")</f>
        <v>7</v>
      </c>
      <c r="M11">
        <f>IFERROR(_xlfn.XLOOKUP(PEFA2016_raw!L11,Conversion!$B$2:$B$9,Conversion!$C$2:$C$9,"",0),"")</f>
        <v>7</v>
      </c>
      <c r="N11">
        <f>IFERROR(_xlfn.XLOOKUP(PEFA2016_raw!M11,Conversion!$B$2:$B$9,Conversion!$C$2:$C$9,"",0),"")</f>
        <v>6</v>
      </c>
      <c r="O11">
        <f>IFERROR(_xlfn.XLOOKUP(PEFA2016_raw!N11,Conversion!$B$2:$B$9,Conversion!$C$2:$C$9,"",0),"")</f>
        <v>7</v>
      </c>
      <c r="P11">
        <f>IFERROR(_xlfn.XLOOKUP(PEFA2016_raw!O11,Conversion!$B$2:$B$9,Conversion!$C$2:$C$9,"",0),"")</f>
        <v>5</v>
      </c>
      <c r="Q11">
        <f>IFERROR(_xlfn.XLOOKUP(PEFA2016_raw!P11,Conversion!$B$2:$B$9,Conversion!$C$2:$C$9,"",0),"")</f>
        <v>7</v>
      </c>
      <c r="R11">
        <f>IFERROR(_xlfn.XLOOKUP(PEFA2016_raw!Q11,Conversion!$B$2:$B$9,Conversion!$C$2:$C$9,"",0),"")</f>
        <v>7</v>
      </c>
      <c r="S11">
        <f>IFERROR(_xlfn.XLOOKUP(PEFA2016_raw!R11,Conversion!$B$2:$B$9,Conversion!$C$2:$C$9,"",0),"")</f>
        <v>5</v>
      </c>
      <c r="T11">
        <f>IFERROR(_xlfn.XLOOKUP(PEFA2016_raw!S11,Conversion!$B$2:$B$9,Conversion!$C$2:$C$9,"",0),"")</f>
        <v>5</v>
      </c>
      <c r="U11">
        <f>IFERROR(_xlfn.XLOOKUP(PEFA2016_raw!T11,Conversion!$B$2:$B$9,Conversion!$C$2:$C$9,"",0),"")</f>
        <v>2</v>
      </c>
      <c r="V11">
        <f>IFERROR(_xlfn.XLOOKUP(PEFA2016_raw!U11,Conversion!$B$2:$B$9,Conversion!$C$2:$C$9,"",0),"")</f>
        <v>1</v>
      </c>
      <c r="W11">
        <f>IFERROR(_xlfn.XLOOKUP(PEFA2016_raw!V11,Conversion!$B$2:$B$9,Conversion!$C$2:$C$9,"",0),"")</f>
        <v>1</v>
      </c>
      <c r="X11">
        <f>IFERROR(_xlfn.XLOOKUP(PEFA2016_raw!W11,Conversion!$B$2:$B$9,Conversion!$C$2:$C$9,"",0),"")</f>
        <v>5</v>
      </c>
      <c r="Y11">
        <f>IFERROR(_xlfn.XLOOKUP(PEFA2016_raw!X11,Conversion!$B$2:$B$9,Conversion!$C$2:$C$9,"",0),"")</f>
        <v>7</v>
      </c>
      <c r="Z11">
        <f>IFERROR(_xlfn.XLOOKUP(PEFA2016_raw!Y11,Conversion!$B$2:$B$9,Conversion!$C$2:$C$9,"",0),"")</f>
        <v>7</v>
      </c>
      <c r="AA11">
        <f>IFERROR(_xlfn.XLOOKUP(PEFA2016_raw!Z11,Conversion!$B$2:$B$9,Conversion!$C$2:$C$9,"",0),"")</f>
        <v>7</v>
      </c>
      <c r="AB11">
        <f>IFERROR(_xlfn.XLOOKUP(PEFA2016_raw!AA11,Conversion!$B$2:$B$9,Conversion!$C$2:$C$9,"",0),"")</f>
        <v>2</v>
      </c>
      <c r="AC11">
        <f>IFERROR(_xlfn.XLOOKUP(PEFA2016_raw!AB11,Conversion!$B$2:$B$9,Conversion!$C$2:$C$9,"",0),"")</f>
        <v>3</v>
      </c>
      <c r="AD11">
        <f>IFERROR(_xlfn.XLOOKUP(PEFA2016_raw!AC11,Conversion!$B$2:$B$9,Conversion!$C$2:$C$9,"",0),"")</f>
        <v>3</v>
      </c>
      <c r="AE11">
        <f>IFERROR(_xlfn.XLOOKUP(PEFA2016_raw!AD11,Conversion!$B$2:$B$9,Conversion!$C$2:$C$9,"",0),"")</f>
        <v>1</v>
      </c>
      <c r="AF11">
        <f>IFERROR(_xlfn.XLOOKUP(PEFA2016_raw!AE11,Conversion!$B$2:$B$9,Conversion!$C$2:$C$9,"",0),"")</f>
        <v>1</v>
      </c>
      <c r="AG11">
        <f>IFERROR(_xlfn.XLOOKUP(PEFA2016_raw!AF11,Conversion!$B$2:$B$9,Conversion!$C$2:$C$9,"",0),"")</f>
        <v>1</v>
      </c>
      <c r="AH11">
        <f>IFERROR(_xlfn.XLOOKUP(PEFA2016_raw!AG11,Conversion!$B$2:$B$9,Conversion!$C$2:$C$9,"",0),"")</f>
        <v>1</v>
      </c>
      <c r="AI11">
        <f>IFERROR(_xlfn.XLOOKUP(PEFA2016_raw!AH11,Conversion!$B$2:$B$9,Conversion!$C$2:$C$9,"",0),"")</f>
        <v>3</v>
      </c>
      <c r="AJ11">
        <f>IFERROR(_xlfn.XLOOKUP(PEFA2016_raw!AI11,Conversion!$B$2:$B$9,Conversion!$C$2:$C$9,"",0),"")</f>
        <v>5</v>
      </c>
      <c r="AK11" t="str">
        <f>IFERROR(_xlfn.XLOOKUP(PEFA2016_raw!AJ11,Conversion!$B$2:$B$9,Conversion!$C$2:$C$9,"",0),"")</f>
        <v/>
      </c>
      <c r="AL11">
        <f>IFERROR(_xlfn.XLOOKUP(PEFA2016_raw!AK11,Conversion!$B$2:$B$9,Conversion!$C$2:$C$9,"",0),"")</f>
        <v>1</v>
      </c>
      <c r="AM11">
        <f>IFERROR(_xlfn.XLOOKUP(PEFA2016_raw!AL11,Conversion!$B$2:$B$9,Conversion!$C$2:$C$9,"",0),"")</f>
        <v>4</v>
      </c>
      <c r="AN11">
        <f>IFERROR(_xlfn.XLOOKUP(PEFA2016_raw!AM11,Conversion!$B$2:$B$9,Conversion!$C$2:$C$9,"",0),"")</f>
        <v>3</v>
      </c>
      <c r="AO11">
        <f>IFERROR(_xlfn.XLOOKUP(PEFA2016_raw!AN11,Conversion!$B$2:$B$9,Conversion!$C$2:$C$9,"",0),"")</f>
        <v>1</v>
      </c>
      <c r="AP11">
        <f>IFERROR(_xlfn.XLOOKUP(PEFA2016_raw!AO11,Conversion!$B$2:$B$9,Conversion!$C$2:$C$9,"",0),"")</f>
        <v>7</v>
      </c>
      <c r="AQ11">
        <f>IFERROR(_xlfn.XLOOKUP(PEFA2016_raw!AP11,Conversion!$B$2:$B$9,Conversion!$C$2:$C$9,"",0),"")</f>
        <v>3</v>
      </c>
      <c r="AR11">
        <f>IFERROR(_xlfn.XLOOKUP(PEFA2016_raw!AQ11,Conversion!$B$2:$B$9,Conversion!$C$2:$C$9,"",0),"")</f>
        <v>5</v>
      </c>
      <c r="AS11">
        <f>IFERROR(_xlfn.XLOOKUP(PEFA2016_raw!AR11,Conversion!$B$2:$B$9,Conversion!$C$2:$C$9,"",0),"")</f>
        <v>5</v>
      </c>
      <c r="AT11">
        <f>IFERROR(_xlfn.XLOOKUP(PEFA2016_raw!AS11,Conversion!$B$2:$B$9,Conversion!$C$2:$C$9,"",0),"")</f>
        <v>3</v>
      </c>
      <c r="AU11">
        <f>IFERROR(_xlfn.XLOOKUP(PEFA2016_raw!AT11,Conversion!$B$2:$B$9,Conversion!$C$2:$C$9,"",0),"")</f>
        <v>7</v>
      </c>
      <c r="AV11">
        <f>IFERROR(_xlfn.XLOOKUP(PEFA2016_raw!AU11,Conversion!$B$2:$B$9,Conversion!$C$2:$C$9,"",0),"")</f>
        <v>1</v>
      </c>
      <c r="AW11">
        <f>IFERROR(_xlfn.XLOOKUP(PEFA2016_raw!AV11,Conversion!$B$2:$B$9,Conversion!$C$2:$C$9,"",0),"")</f>
        <v>1</v>
      </c>
      <c r="AX11">
        <f>IFERROR(_xlfn.XLOOKUP(PEFA2016_raw!AW11,Conversion!$B$2:$B$9,Conversion!$C$2:$C$9,"",0),"")</f>
        <v>1</v>
      </c>
      <c r="AY11">
        <f>IFERROR(_xlfn.XLOOKUP(PEFA2016_raw!AX11,Conversion!$B$2:$B$9,Conversion!$C$2:$C$9,"",0),"")</f>
        <v>1</v>
      </c>
      <c r="AZ11">
        <f>IFERROR(_xlfn.XLOOKUP(PEFA2016_raw!AY11,Conversion!$B$2:$B$9,Conversion!$C$2:$C$9,"",0),"")</f>
        <v>1</v>
      </c>
      <c r="BA11">
        <f>IFERROR(_xlfn.XLOOKUP(PEFA2016_raw!AZ11,Conversion!$B$2:$B$9,Conversion!$C$2:$C$9,"",0),"")</f>
        <v>1</v>
      </c>
      <c r="BB11">
        <f>IFERROR(_xlfn.XLOOKUP(PEFA2016_raw!BA11,Conversion!$B$2:$B$9,Conversion!$C$2:$C$9,"",0),"")</f>
        <v>1</v>
      </c>
      <c r="BC11" t="str">
        <f>IFERROR(_xlfn.XLOOKUP(PEFA2016_raw!BB11,Conversion!$B$2:$B$9,Conversion!$C$2:$C$9,"",0),"")</f>
        <v/>
      </c>
      <c r="BD11">
        <f>IFERROR(_xlfn.XLOOKUP(PEFA2016_raw!BC11,Conversion!$B$2:$B$9,Conversion!$C$2:$C$9,"",0),"")</f>
        <v>2</v>
      </c>
      <c r="BE11">
        <f>IFERROR(_xlfn.XLOOKUP(PEFA2016_raw!BD11,Conversion!$B$2:$B$9,Conversion!$C$2:$C$9,"",0),"")</f>
        <v>1</v>
      </c>
      <c r="BF11">
        <f>IFERROR(_xlfn.XLOOKUP(PEFA2016_raw!BE11,Conversion!$B$2:$B$9,Conversion!$C$2:$C$9,"",0),"")</f>
        <v>3</v>
      </c>
      <c r="BG11">
        <f>IFERROR(_xlfn.XLOOKUP(PEFA2016_raw!BF11,Conversion!$B$2:$B$9,Conversion!$C$2:$C$9,"",0),"")</f>
        <v>3</v>
      </c>
      <c r="BH11">
        <f>IFERROR(_xlfn.XLOOKUP(PEFA2016_raw!BG11,Conversion!$B$2:$B$9,Conversion!$C$2:$C$9,"",0),"")</f>
        <v>1</v>
      </c>
      <c r="BI11">
        <f>IFERROR(_xlfn.XLOOKUP(PEFA2016_raw!BH11,Conversion!$B$2:$B$9,Conversion!$C$2:$C$9,"",0),"")</f>
        <v>1</v>
      </c>
      <c r="BJ11">
        <f>IFERROR(_xlfn.XLOOKUP(PEFA2016_raw!BI11,Conversion!$B$2:$B$9,Conversion!$C$2:$C$9,"",0),"")</f>
        <v>1</v>
      </c>
      <c r="BK11">
        <f>IFERROR(_xlfn.XLOOKUP(PEFA2016_raw!BJ11,Conversion!$B$2:$B$9,Conversion!$C$2:$C$9,"",0),"")</f>
        <v>1</v>
      </c>
      <c r="BL11" t="str">
        <f>IFERROR(_xlfn.XLOOKUP(PEFA2016_raw!BK11,Conversion!$B$2:$B$9,Conversion!$C$2:$C$9,"",0),"")</f>
        <v/>
      </c>
      <c r="BM11">
        <f>IFERROR(_xlfn.XLOOKUP(PEFA2016_raw!BL11,Conversion!$B$2:$B$9,Conversion!$C$2:$C$9,"",0),"")</f>
        <v>2</v>
      </c>
      <c r="BN11">
        <f>IFERROR(_xlfn.XLOOKUP(PEFA2016_raw!BM11,Conversion!$B$2:$B$9,Conversion!$C$2:$C$9,"",0),"")</f>
        <v>3</v>
      </c>
      <c r="BO11">
        <f>IFERROR(_xlfn.XLOOKUP(PEFA2016_raw!BN11,Conversion!$B$2:$B$9,Conversion!$C$2:$C$9,"",0),"")</f>
        <v>1</v>
      </c>
      <c r="BP11">
        <f>IFERROR(_xlfn.XLOOKUP(PEFA2016_raw!BO11,Conversion!$B$2:$B$9,Conversion!$C$2:$C$9,"",0),"")</f>
        <v>1</v>
      </c>
      <c r="BQ11">
        <f>IFERROR(_xlfn.XLOOKUP(PEFA2016_raw!BP11,Conversion!$B$2:$B$9,Conversion!$C$2:$C$9,"",0),"")</f>
        <v>6</v>
      </c>
      <c r="BR11">
        <f>IFERROR(_xlfn.XLOOKUP(PEFA2016_raw!BQ11,Conversion!$B$2:$B$9,Conversion!$C$2:$C$9,"",0),"")</f>
        <v>5</v>
      </c>
      <c r="BS11">
        <f>IFERROR(_xlfn.XLOOKUP(PEFA2016_raw!BR11,Conversion!$B$2:$B$9,Conversion!$C$2:$C$9,"",0),"")</f>
        <v>5</v>
      </c>
      <c r="BT11">
        <f>IFERROR(_xlfn.XLOOKUP(PEFA2016_raw!BS11,Conversion!$B$2:$B$9,Conversion!$C$2:$C$9,"",0),"")</f>
        <v>5</v>
      </c>
      <c r="BU11">
        <f>IFERROR(_xlfn.XLOOKUP(PEFA2016_raw!BT11,Conversion!$B$2:$B$9,Conversion!$C$2:$C$9,"",0),"")</f>
        <v>7</v>
      </c>
      <c r="BV11">
        <f>IFERROR(_xlfn.XLOOKUP(PEFA2016_raw!BU11,Conversion!$B$2:$B$9,Conversion!$C$2:$C$9,"",0),"")</f>
        <v>4</v>
      </c>
      <c r="BW11">
        <f>IFERROR(_xlfn.XLOOKUP(PEFA2016_raw!BV11,Conversion!$B$2:$B$9,Conversion!$C$2:$C$9,"",0),"")</f>
        <v>7</v>
      </c>
      <c r="BX11">
        <f>IFERROR(_xlfn.XLOOKUP(PEFA2016_raw!BW11,Conversion!$B$2:$B$9,Conversion!$C$2:$C$9,"",0),"")</f>
        <v>1</v>
      </c>
      <c r="BY11">
        <f>IFERROR(_xlfn.XLOOKUP(PEFA2016_raw!BX11,Conversion!$B$2:$B$9,Conversion!$C$2:$C$9,"",0),"")</f>
        <v>1</v>
      </c>
      <c r="BZ11">
        <f>IFERROR(_xlfn.XLOOKUP(PEFA2016_raw!BY11,Conversion!$B$2:$B$9,Conversion!$C$2:$C$9,"",0),"")</f>
        <v>5</v>
      </c>
      <c r="CA11">
        <f>IFERROR(_xlfn.XLOOKUP(PEFA2016_raw!BZ11,Conversion!$B$2:$B$9,Conversion!$C$2:$C$9,"",0),"")</f>
        <v>2</v>
      </c>
      <c r="CB11">
        <f>IFERROR(_xlfn.XLOOKUP(PEFA2016_raw!CA11,Conversion!$B$2:$B$9,Conversion!$C$2:$C$9,"",0),"")</f>
        <v>5</v>
      </c>
      <c r="CC11">
        <f>IFERROR(_xlfn.XLOOKUP(PEFA2016_raw!CB11,Conversion!$B$2:$B$9,Conversion!$C$2:$C$9,"",0),"")</f>
        <v>7</v>
      </c>
      <c r="CD11">
        <f>IFERROR(_xlfn.XLOOKUP(PEFA2016_raw!CC11,Conversion!$B$2:$B$9,Conversion!$C$2:$C$9,"",0),"")</f>
        <v>1</v>
      </c>
      <c r="CE11">
        <f>IFERROR(_xlfn.XLOOKUP(PEFA2016_raw!CD11,Conversion!$B$2:$B$9,Conversion!$C$2:$C$9,"",0),"")</f>
        <v>4</v>
      </c>
      <c r="CF11">
        <f>IFERROR(_xlfn.XLOOKUP(PEFA2016_raw!CE11,Conversion!$B$2:$B$9,Conversion!$C$2:$C$9,"",0),"")</f>
        <v>7</v>
      </c>
      <c r="CG11">
        <f>IFERROR(_xlfn.XLOOKUP(PEFA2016_raw!CF11,Conversion!$B$2:$B$9,Conversion!$C$2:$C$9,"",0),"")</f>
        <v>1</v>
      </c>
      <c r="CH11">
        <f>IFERROR(_xlfn.XLOOKUP(PEFA2016_raw!CG11,Conversion!$B$2:$B$9,Conversion!$C$2:$C$9,"",0),"")</f>
        <v>1</v>
      </c>
      <c r="CI11">
        <f>IFERROR(_xlfn.XLOOKUP(PEFA2016_raw!CH11,Conversion!$B$2:$B$9,Conversion!$C$2:$C$9,"",0),"")</f>
        <v>7</v>
      </c>
      <c r="CJ11">
        <f>IFERROR(_xlfn.XLOOKUP(PEFA2016_raw!CI11,Conversion!$B$2:$B$9,Conversion!$C$2:$C$9,"",0),"")</f>
        <v>6</v>
      </c>
      <c r="CK11">
        <f>IFERROR(_xlfn.XLOOKUP(PEFA2016_raw!CJ11,Conversion!$B$2:$B$9,Conversion!$C$2:$C$9,"",0),"")</f>
        <v>7</v>
      </c>
      <c r="CL11">
        <f>IFERROR(_xlfn.XLOOKUP(PEFA2016_raw!CK11,Conversion!$B$2:$B$9,Conversion!$C$2:$C$9,"",0),"")</f>
        <v>5</v>
      </c>
      <c r="CM11">
        <f>IFERROR(_xlfn.XLOOKUP(PEFA2016_raw!CL11,Conversion!$B$2:$B$9,Conversion!$C$2:$C$9,"",0),"")</f>
        <v>2</v>
      </c>
      <c r="CN11">
        <f>IFERROR(_xlfn.XLOOKUP(PEFA2016_raw!CM11,Conversion!$B$2:$B$9,Conversion!$C$2:$C$9,"",0),"")</f>
        <v>7</v>
      </c>
      <c r="CO11">
        <f>IFERROR(_xlfn.XLOOKUP(PEFA2016_raw!CN11,Conversion!$B$2:$B$9,Conversion!$C$2:$C$9,"",0),"")</f>
        <v>7</v>
      </c>
      <c r="CP11">
        <f>IFERROR(_xlfn.XLOOKUP(PEFA2016_raw!CO11,Conversion!$B$2:$B$9,Conversion!$C$2:$C$9,"",0),"")</f>
        <v>7</v>
      </c>
      <c r="CQ11">
        <f>IFERROR(_xlfn.XLOOKUP(PEFA2016_raw!CP11,Conversion!$B$2:$B$9,Conversion!$C$2:$C$9,"",0),"")</f>
        <v>1</v>
      </c>
      <c r="CR11">
        <f>IFERROR(_xlfn.XLOOKUP(PEFA2016_raw!CQ11,Conversion!$B$2:$B$9,Conversion!$C$2:$C$9,"",0),"")</f>
        <v>2</v>
      </c>
      <c r="CS11">
        <f>IFERROR(_xlfn.XLOOKUP(PEFA2016_raw!CR11,Conversion!$B$2:$B$9,Conversion!$C$2:$C$9,"",0),"")</f>
        <v>1</v>
      </c>
      <c r="CT11">
        <f>IFERROR(_xlfn.XLOOKUP(PEFA2016_raw!CS11,Conversion!$B$2:$B$9,Conversion!$C$2:$C$9,"",0),"")</f>
        <v>1</v>
      </c>
      <c r="CU11">
        <f>IFERROR(_xlfn.XLOOKUP(PEFA2016_raw!CT11,Conversion!$B$2:$B$9,Conversion!$C$2:$C$9,"",0),"")</f>
        <v>3</v>
      </c>
      <c r="CV11" t="str">
        <f>IFERROR(_xlfn.XLOOKUP(PEFA2016_raw!CU11,Conversion!$B$2:$B$9,Conversion!$C$2:$C$9,"",0),"")</f>
        <v/>
      </c>
      <c r="CW11">
        <f>IFERROR(_xlfn.XLOOKUP(PEFA2016_raw!CV11,Conversion!$B$2:$B$9,Conversion!$C$2:$C$9,"",0),"")</f>
        <v>7</v>
      </c>
      <c r="CX11">
        <f>IFERROR(_xlfn.XLOOKUP(PEFA2016_raw!CW11,Conversion!$B$2:$B$9,Conversion!$C$2:$C$9,"",0),"")</f>
        <v>7</v>
      </c>
      <c r="CY11">
        <f>IFERROR(_xlfn.XLOOKUP(PEFA2016_raw!CX11,Conversion!$B$2:$B$9,Conversion!$C$2:$C$9,"",0),"")</f>
        <v>7</v>
      </c>
      <c r="CZ11">
        <f>IFERROR(_xlfn.XLOOKUP(PEFA2016_raw!CY11,Conversion!$B$2:$B$9,Conversion!$C$2:$C$9,"",0),"")</f>
        <v>7</v>
      </c>
      <c r="DA11">
        <f>IFERROR(_xlfn.XLOOKUP(PEFA2016_raw!CZ11,Conversion!$B$2:$B$9,Conversion!$C$2:$C$9,"",0),"")</f>
        <v>1</v>
      </c>
      <c r="DB11">
        <f>IFERROR(_xlfn.XLOOKUP(PEFA2016_raw!DA11,Conversion!$B$2:$B$9,Conversion!$C$2:$C$9,"",0),"")</f>
        <v>1</v>
      </c>
      <c r="DC11" t="str">
        <f>IFERROR(_xlfn.XLOOKUP(PEFA2016_raw!DB11,Conversion!$B$2:$B$9,Conversion!$C$2:$C$9,"",0),"")</f>
        <v/>
      </c>
      <c r="DD11" t="str">
        <f>IFERROR(_xlfn.XLOOKUP(PEFA2016_raw!DC11,Conversion!$B$2:$B$9,Conversion!$C$2:$C$9,"",0),"")</f>
        <v/>
      </c>
      <c r="DE11" t="str">
        <f>IFERROR(_xlfn.XLOOKUP(PEFA2016_raw!DD11,Conversion!$B$2:$B$9,Conversion!$C$2:$C$9,"",0),"")</f>
        <v/>
      </c>
      <c r="DF11">
        <f>IFERROR(_xlfn.XLOOKUP(PEFA2016_raw!DE11,Conversion!$B$2:$B$9,Conversion!$C$2:$C$9,"",0),"")</f>
        <v>4</v>
      </c>
      <c r="DG11">
        <f>IFERROR(_xlfn.XLOOKUP(PEFA2016_raw!DF11,Conversion!$B$2:$B$9,Conversion!$C$2:$C$9,"",0),"")</f>
        <v>1</v>
      </c>
      <c r="DH11">
        <f>IFERROR(_xlfn.XLOOKUP(PEFA2016_raw!DG11,Conversion!$B$2:$B$9,Conversion!$C$2:$C$9,"",0),"")</f>
        <v>1</v>
      </c>
      <c r="DI11">
        <f>IFERROR(_xlfn.XLOOKUP(PEFA2016_raw!DH11,Conversion!$B$2:$B$9,Conversion!$C$2:$C$9,"",0),"")</f>
        <v>3</v>
      </c>
      <c r="DJ11">
        <f>IFERROR(_xlfn.XLOOKUP(PEFA2016_raw!DI11,Conversion!$B$2:$B$9,Conversion!$C$2:$C$9,"",0),"")</f>
        <v>5</v>
      </c>
      <c r="DK11">
        <f>IFERROR(_xlfn.XLOOKUP(PEFA2016_raw!DJ11,Conversion!$B$2:$B$9,Conversion!$C$2:$C$9,"",0),"")</f>
        <v>1</v>
      </c>
      <c r="DL11">
        <f>IFERROR(_xlfn.XLOOKUP(PEFA2016_raw!DK11,Conversion!$B$2:$B$9,Conversion!$C$2:$C$9,"",0),"")</f>
        <v>1</v>
      </c>
      <c r="DM11" t="str">
        <f>IFERROR(_xlfn.XLOOKUP(PEFA2016_raw!DL11,Conversion!$B$2:$B$9,Conversion!$C$2:$C$9,"",0),"")</f>
        <v/>
      </c>
      <c r="DN11" t="str">
        <f>IFERROR(_xlfn.XLOOKUP(PEFA2016_raw!DM11,Conversion!$B$2:$B$9,Conversion!$C$2:$C$9,"",0),"")</f>
        <v/>
      </c>
      <c r="DO11">
        <f>IFERROR(_xlfn.XLOOKUP(PEFA2016_raw!DN11,Conversion!$B$2:$B$9,Conversion!$C$2:$C$9,"",0),"")</f>
        <v>2</v>
      </c>
      <c r="DP11">
        <f>IFERROR(_xlfn.XLOOKUP(PEFA2016_raw!DO11,Conversion!$B$2:$B$9,Conversion!$C$2:$C$9,"",0),"")</f>
        <v>7</v>
      </c>
      <c r="DQ11">
        <f>IFERROR(_xlfn.XLOOKUP(PEFA2016_raw!DP11,Conversion!$B$2:$B$9,Conversion!$C$2:$C$9,"",0),"")</f>
        <v>1</v>
      </c>
      <c r="DR11">
        <f>IFERROR(_xlfn.XLOOKUP(PEFA2016_raw!DQ11,Conversion!$B$2:$B$9,Conversion!$C$2:$C$9,"",0),"")</f>
        <v>3</v>
      </c>
      <c r="DS11">
        <f>IFERROR(_xlfn.XLOOKUP(PEFA2016_raw!DR11,Conversion!$B$2:$B$9,Conversion!$C$2:$C$9,"",0),"")</f>
        <v>2</v>
      </c>
      <c r="DT11">
        <f>IFERROR(_xlfn.XLOOKUP(PEFA2016_raw!DS11,Conversion!$B$2:$B$9,Conversion!$C$2:$C$9,"",0),"")</f>
        <v>1</v>
      </c>
      <c r="DU11">
        <f>IFERROR(_xlfn.XLOOKUP(PEFA2016_raw!DT11,Conversion!$B$2:$B$9,Conversion!$C$2:$C$9,"",0),"")</f>
        <v>1</v>
      </c>
      <c r="DV11">
        <f>IFERROR(_xlfn.XLOOKUP(PEFA2016_raw!DU11,Conversion!$B$2:$B$9,Conversion!$C$2:$C$9,"",0),"")</f>
        <v>3</v>
      </c>
      <c r="DW11">
        <f>IFERROR(_xlfn.XLOOKUP(PEFA2016_raw!DV11,Conversion!$B$2:$B$9,Conversion!$C$2:$C$9,"",0),"")</f>
        <v>7</v>
      </c>
      <c r="DX11">
        <f>IFERROR(_xlfn.XLOOKUP(PEFA2016_raw!DW11,Conversion!$B$2:$B$9,Conversion!$C$2:$C$9,"",0),"")</f>
        <v>2</v>
      </c>
      <c r="DY11">
        <f>IFERROR(_xlfn.XLOOKUP(PEFA2016_raw!DX11,Conversion!$B$2:$B$9,Conversion!$C$2:$C$9,"",0),"")</f>
        <v>7</v>
      </c>
      <c r="DZ11">
        <f>IFERROR(_xlfn.XLOOKUP(PEFA2016_raw!DY11,Conversion!$B$2:$B$9,Conversion!$C$2:$C$9,"",0),"")</f>
        <v>1</v>
      </c>
      <c r="EA11">
        <f>IFERROR(_xlfn.XLOOKUP(PEFA2016_raw!DZ11,Conversion!$B$2:$B$9,Conversion!$C$2:$C$9,"",0),"")</f>
        <v>1</v>
      </c>
      <c r="EB11">
        <f>IFERROR(_xlfn.XLOOKUP(PEFA2016_raw!EA11,Conversion!$B$2:$B$9,Conversion!$C$2:$C$9,"",0),"")</f>
        <v>1</v>
      </c>
      <c r="EC11" t="s">
        <v>137</v>
      </c>
      <c r="ED11" t="s">
        <v>137</v>
      </c>
      <c r="EE11" t="s">
        <v>137</v>
      </c>
      <c r="EF11" t="s">
        <v>137</v>
      </c>
    </row>
    <row r="12" spans="1:136" x14ac:dyDescent="0.25">
      <c r="B12">
        <f>PEFA2016raw[[#This Row],[Framework]]</f>
        <v>2016</v>
      </c>
      <c r="C12" t="e" vm="6">
        <f>PEFA2016raw[[#This Row],[Country]]</f>
        <v>#VALUE!</v>
      </c>
      <c r="D12" t="str">
        <f>PEFA2016raw[[#This Row],[ISO-2]]</f>
        <v>SV</v>
      </c>
      <c r="E12" t="str">
        <f>PEFA2016raw[[#This Row],[ISO-3]]</f>
        <v>SLV</v>
      </c>
      <c r="F12">
        <f>PEFA2016raw[[#This Row],[Year]]</f>
        <v>2019</v>
      </c>
      <c r="G12" t="str">
        <f>PEFA2016all[[#This Row],[ISO-3]]&amp;PEFA2016all[[#This Row],[Year]]</f>
        <v>SLV2019</v>
      </c>
      <c r="H12">
        <f>IFERROR(_xlfn.XLOOKUP(PEFA2016_raw!G12,Conversion!$B$2:$B$9,Conversion!$C$2:$C$9,"",0),"")</f>
        <v>7</v>
      </c>
      <c r="I12">
        <f>IFERROR(_xlfn.XLOOKUP(PEFA2016_raw!H12,Conversion!$B$2:$B$9,Conversion!$C$2:$C$9,"",0),"")</f>
        <v>7</v>
      </c>
      <c r="J12">
        <f>IFERROR(_xlfn.XLOOKUP(PEFA2016_raw!I12,Conversion!$B$2:$B$9,Conversion!$C$2:$C$9,"",0),"")</f>
        <v>7</v>
      </c>
      <c r="K12">
        <f>IFERROR(_xlfn.XLOOKUP(PEFA2016_raw!J12,Conversion!$B$2:$B$9,Conversion!$C$2:$C$9,"",0),"")</f>
        <v>7</v>
      </c>
      <c r="L12">
        <f>IFERROR(_xlfn.XLOOKUP(PEFA2016_raw!K12,Conversion!$B$2:$B$9,Conversion!$C$2:$C$9,"",0),"")</f>
        <v>7</v>
      </c>
      <c r="M12">
        <f>IFERROR(_xlfn.XLOOKUP(PEFA2016_raw!L12,Conversion!$B$2:$B$9,Conversion!$C$2:$C$9,"",0),"")</f>
        <v>7</v>
      </c>
      <c r="N12">
        <f>IFERROR(_xlfn.XLOOKUP(PEFA2016_raw!M12,Conversion!$B$2:$B$9,Conversion!$C$2:$C$9,"",0),"")</f>
        <v>5</v>
      </c>
      <c r="O12">
        <f>IFERROR(_xlfn.XLOOKUP(PEFA2016_raw!N12,Conversion!$B$2:$B$9,Conversion!$C$2:$C$9,"",0),"")</f>
        <v>5</v>
      </c>
      <c r="P12">
        <f>IFERROR(_xlfn.XLOOKUP(PEFA2016_raw!O12,Conversion!$B$2:$B$9,Conversion!$C$2:$C$9,"",0),"")</f>
        <v>5</v>
      </c>
      <c r="Q12">
        <f>IFERROR(_xlfn.XLOOKUP(PEFA2016_raw!P12,Conversion!$B$2:$B$9,Conversion!$C$2:$C$9,"",0),"")</f>
        <v>1</v>
      </c>
      <c r="R12">
        <f>IFERROR(_xlfn.XLOOKUP(PEFA2016_raw!Q12,Conversion!$B$2:$B$9,Conversion!$C$2:$C$9,"",0),"")</f>
        <v>1</v>
      </c>
      <c r="S12">
        <f>IFERROR(_xlfn.XLOOKUP(PEFA2016_raw!R12,Conversion!$B$2:$B$9,Conversion!$C$2:$C$9,"",0),"")</f>
        <v>5</v>
      </c>
      <c r="T12">
        <f>IFERROR(_xlfn.XLOOKUP(PEFA2016_raw!S12,Conversion!$B$2:$B$9,Conversion!$C$2:$C$9,"",0),"")</f>
        <v>5</v>
      </c>
      <c r="U12">
        <f>IFERROR(_xlfn.XLOOKUP(PEFA2016_raw!T12,Conversion!$B$2:$B$9,Conversion!$C$2:$C$9,"",0),"")</f>
        <v>7</v>
      </c>
      <c r="V12">
        <f>IFERROR(_xlfn.XLOOKUP(PEFA2016_raw!U12,Conversion!$B$2:$B$9,Conversion!$C$2:$C$9,"",0),"")</f>
        <v>7</v>
      </c>
      <c r="W12">
        <f>IFERROR(_xlfn.XLOOKUP(PEFA2016_raw!V12,Conversion!$B$2:$B$9,Conversion!$C$2:$C$9,"",0),"")</f>
        <v>7</v>
      </c>
      <c r="X12">
        <f>IFERROR(_xlfn.XLOOKUP(PEFA2016_raw!W12,Conversion!$B$2:$B$9,Conversion!$C$2:$C$9,"",0),"")</f>
        <v>7</v>
      </c>
      <c r="Y12">
        <f>IFERROR(_xlfn.XLOOKUP(PEFA2016_raw!X12,Conversion!$B$2:$B$9,Conversion!$C$2:$C$9,"",0),"")</f>
        <v>4</v>
      </c>
      <c r="Z12">
        <f>IFERROR(_xlfn.XLOOKUP(PEFA2016_raw!Y12,Conversion!$B$2:$B$9,Conversion!$C$2:$C$9,"",0),"")</f>
        <v>7</v>
      </c>
      <c r="AA12">
        <f>IFERROR(_xlfn.XLOOKUP(PEFA2016_raw!Z12,Conversion!$B$2:$B$9,Conversion!$C$2:$C$9,"",0),"")</f>
        <v>1</v>
      </c>
      <c r="AB12">
        <f>IFERROR(_xlfn.XLOOKUP(PEFA2016_raw!AA12,Conversion!$B$2:$B$9,Conversion!$C$2:$C$9,"",0),"")</f>
        <v>2</v>
      </c>
      <c r="AC12">
        <f>IFERROR(_xlfn.XLOOKUP(PEFA2016_raw!AB12,Conversion!$B$2:$B$9,Conversion!$C$2:$C$9,"",0),"")</f>
        <v>3</v>
      </c>
      <c r="AD12">
        <f>IFERROR(_xlfn.XLOOKUP(PEFA2016_raw!AC12,Conversion!$B$2:$B$9,Conversion!$C$2:$C$9,"",0),"")</f>
        <v>3</v>
      </c>
      <c r="AE12">
        <f>IFERROR(_xlfn.XLOOKUP(PEFA2016_raw!AD12,Conversion!$B$2:$B$9,Conversion!$C$2:$C$9,"",0),"")</f>
        <v>1</v>
      </c>
      <c r="AF12">
        <f>IFERROR(_xlfn.XLOOKUP(PEFA2016_raw!AE12,Conversion!$B$2:$B$9,Conversion!$C$2:$C$9,"",0),"")</f>
        <v>1</v>
      </c>
      <c r="AG12">
        <f>IFERROR(_xlfn.XLOOKUP(PEFA2016_raw!AF12,Conversion!$B$2:$B$9,Conversion!$C$2:$C$9,"",0),"")</f>
        <v>5</v>
      </c>
      <c r="AH12">
        <f>IFERROR(_xlfn.XLOOKUP(PEFA2016_raw!AG12,Conversion!$B$2:$B$9,Conversion!$C$2:$C$9,"",0),"")</f>
        <v>5</v>
      </c>
      <c r="AI12">
        <f>IFERROR(_xlfn.XLOOKUP(PEFA2016_raw!AH12,Conversion!$B$2:$B$9,Conversion!$C$2:$C$9,"",0),"")</f>
        <v>2</v>
      </c>
      <c r="AJ12">
        <f>IFERROR(_xlfn.XLOOKUP(PEFA2016_raw!AI12,Conversion!$B$2:$B$9,Conversion!$C$2:$C$9,"",0),"")</f>
        <v>3</v>
      </c>
      <c r="AK12">
        <f>IFERROR(_xlfn.XLOOKUP(PEFA2016_raw!AJ12,Conversion!$B$2:$B$9,Conversion!$C$2:$C$9,"",0),"")</f>
        <v>1</v>
      </c>
      <c r="AL12">
        <f>IFERROR(_xlfn.XLOOKUP(PEFA2016_raw!AK12,Conversion!$B$2:$B$9,Conversion!$C$2:$C$9,"",0),"")</f>
        <v>1</v>
      </c>
      <c r="AM12">
        <f>IFERROR(_xlfn.XLOOKUP(PEFA2016_raw!AL12,Conversion!$B$2:$B$9,Conversion!$C$2:$C$9,"",0),"")</f>
        <v>4</v>
      </c>
      <c r="AN12">
        <f>IFERROR(_xlfn.XLOOKUP(PEFA2016_raw!AM12,Conversion!$B$2:$B$9,Conversion!$C$2:$C$9,"",0),"")</f>
        <v>3</v>
      </c>
      <c r="AO12">
        <f>IFERROR(_xlfn.XLOOKUP(PEFA2016_raw!AN12,Conversion!$B$2:$B$9,Conversion!$C$2:$C$9,"",0),"")</f>
        <v>3</v>
      </c>
      <c r="AP12">
        <f>IFERROR(_xlfn.XLOOKUP(PEFA2016_raw!AO12,Conversion!$B$2:$B$9,Conversion!$C$2:$C$9,"",0),"")</f>
        <v>1</v>
      </c>
      <c r="AQ12">
        <f>IFERROR(_xlfn.XLOOKUP(PEFA2016_raw!AP12,Conversion!$B$2:$B$9,Conversion!$C$2:$C$9,"",0),"")</f>
        <v>7</v>
      </c>
      <c r="AR12">
        <f>IFERROR(_xlfn.XLOOKUP(PEFA2016_raw!AQ12,Conversion!$B$2:$B$9,Conversion!$C$2:$C$9,"",0),"")</f>
        <v>2</v>
      </c>
      <c r="AS12">
        <f>IFERROR(_xlfn.XLOOKUP(PEFA2016_raw!AR12,Conversion!$B$2:$B$9,Conversion!$C$2:$C$9,"",0),"")</f>
        <v>3</v>
      </c>
      <c r="AT12">
        <f>IFERROR(_xlfn.XLOOKUP(PEFA2016_raw!AS12,Conversion!$B$2:$B$9,Conversion!$C$2:$C$9,"",0),"")</f>
        <v>1</v>
      </c>
      <c r="AU12">
        <f>IFERROR(_xlfn.XLOOKUP(PEFA2016_raw!AT12,Conversion!$B$2:$B$9,Conversion!$C$2:$C$9,"",0),"")</f>
        <v>3</v>
      </c>
      <c r="AV12">
        <f>IFERROR(_xlfn.XLOOKUP(PEFA2016_raw!AU12,Conversion!$B$2:$B$9,Conversion!$C$2:$C$9,"",0),"")</f>
        <v>7</v>
      </c>
      <c r="AW12">
        <f>IFERROR(_xlfn.XLOOKUP(PEFA2016_raw!AV12,Conversion!$B$2:$B$9,Conversion!$C$2:$C$9,"",0),"")</f>
        <v>5</v>
      </c>
      <c r="AX12">
        <f>IFERROR(_xlfn.XLOOKUP(PEFA2016_raw!AW12,Conversion!$B$2:$B$9,Conversion!$C$2:$C$9,"",0),"")</f>
        <v>7</v>
      </c>
      <c r="AY12">
        <f>IFERROR(_xlfn.XLOOKUP(PEFA2016_raw!AX12,Conversion!$B$2:$B$9,Conversion!$C$2:$C$9,"",0),"")</f>
        <v>7</v>
      </c>
      <c r="AZ12">
        <f>IFERROR(_xlfn.XLOOKUP(PEFA2016_raw!AY12,Conversion!$B$2:$B$9,Conversion!$C$2:$C$9,"",0),"")</f>
        <v>3</v>
      </c>
      <c r="BA12">
        <f>IFERROR(_xlfn.XLOOKUP(PEFA2016_raw!AZ12,Conversion!$B$2:$B$9,Conversion!$C$2:$C$9,"",0),"")</f>
        <v>1</v>
      </c>
      <c r="BB12">
        <f>IFERROR(_xlfn.XLOOKUP(PEFA2016_raw!BA12,Conversion!$B$2:$B$9,Conversion!$C$2:$C$9,"",0),"")</f>
        <v>3</v>
      </c>
      <c r="BC12">
        <f>IFERROR(_xlfn.XLOOKUP(PEFA2016_raw!BB12,Conversion!$B$2:$B$9,Conversion!$C$2:$C$9,"",0),"")</f>
        <v>5</v>
      </c>
      <c r="BD12">
        <f>IFERROR(_xlfn.XLOOKUP(PEFA2016_raw!BC12,Conversion!$B$2:$B$9,Conversion!$C$2:$C$9,"",0),"")</f>
        <v>4</v>
      </c>
      <c r="BE12">
        <f>IFERROR(_xlfn.XLOOKUP(PEFA2016_raw!BD12,Conversion!$B$2:$B$9,Conversion!$C$2:$C$9,"",0),"")</f>
        <v>1</v>
      </c>
      <c r="BF12">
        <f>IFERROR(_xlfn.XLOOKUP(PEFA2016_raw!BE12,Conversion!$B$2:$B$9,Conversion!$C$2:$C$9,"",0),"")</f>
        <v>7</v>
      </c>
      <c r="BG12">
        <f>IFERROR(_xlfn.XLOOKUP(PEFA2016_raw!BF12,Conversion!$B$2:$B$9,Conversion!$C$2:$C$9,"",0),"")</f>
        <v>3</v>
      </c>
      <c r="BH12">
        <f>IFERROR(_xlfn.XLOOKUP(PEFA2016_raw!BG12,Conversion!$B$2:$B$9,Conversion!$C$2:$C$9,"",0),"")</f>
        <v>2</v>
      </c>
      <c r="BI12">
        <f>IFERROR(_xlfn.XLOOKUP(PEFA2016_raw!BH12,Conversion!$B$2:$B$9,Conversion!$C$2:$C$9,"",0),"")</f>
        <v>3</v>
      </c>
      <c r="BJ12">
        <f>IFERROR(_xlfn.XLOOKUP(PEFA2016_raw!BI12,Conversion!$B$2:$B$9,Conversion!$C$2:$C$9,"",0),"")</f>
        <v>1</v>
      </c>
      <c r="BK12">
        <f>IFERROR(_xlfn.XLOOKUP(PEFA2016_raw!BJ12,Conversion!$B$2:$B$9,Conversion!$C$2:$C$9,"",0),"")</f>
        <v>3</v>
      </c>
      <c r="BL12">
        <f>IFERROR(_xlfn.XLOOKUP(PEFA2016_raw!BK12,Conversion!$B$2:$B$9,Conversion!$C$2:$C$9,"",0),"")</f>
        <v>1</v>
      </c>
      <c r="BM12">
        <f>IFERROR(_xlfn.XLOOKUP(PEFA2016_raw!BL12,Conversion!$B$2:$B$9,Conversion!$C$2:$C$9,"",0),"")</f>
        <v>4</v>
      </c>
      <c r="BN12">
        <f>IFERROR(_xlfn.XLOOKUP(PEFA2016_raw!BM12,Conversion!$B$2:$B$9,Conversion!$C$2:$C$9,"",0),"")</f>
        <v>1</v>
      </c>
      <c r="BO12">
        <f>IFERROR(_xlfn.XLOOKUP(PEFA2016_raw!BN12,Conversion!$B$2:$B$9,Conversion!$C$2:$C$9,"",0),"")</f>
        <v>3</v>
      </c>
      <c r="BP12">
        <f>IFERROR(_xlfn.XLOOKUP(PEFA2016_raw!BO12,Conversion!$B$2:$B$9,Conversion!$C$2:$C$9,"",0),"")</f>
        <v>7</v>
      </c>
      <c r="BQ12">
        <f>IFERROR(_xlfn.XLOOKUP(PEFA2016_raw!BP12,Conversion!$B$2:$B$9,Conversion!$C$2:$C$9,"",0),"")</f>
        <v>2</v>
      </c>
      <c r="BR12">
        <f>IFERROR(_xlfn.XLOOKUP(PEFA2016_raw!BQ12,Conversion!$B$2:$B$9,Conversion!$C$2:$C$9,"",0),"")</f>
        <v>1</v>
      </c>
      <c r="BS12">
        <f>IFERROR(_xlfn.XLOOKUP(PEFA2016_raw!BR12,Conversion!$B$2:$B$9,Conversion!$C$2:$C$9,"",0),"")</f>
        <v>7</v>
      </c>
      <c r="BT12">
        <f>IFERROR(_xlfn.XLOOKUP(PEFA2016_raw!BS12,Conversion!$B$2:$B$9,Conversion!$C$2:$C$9,"",0),"")</f>
        <v>3</v>
      </c>
      <c r="BU12">
        <f>IFERROR(_xlfn.XLOOKUP(PEFA2016_raw!BT12,Conversion!$B$2:$B$9,Conversion!$C$2:$C$9,"",0),"")</f>
        <v>7</v>
      </c>
      <c r="BV12">
        <f>IFERROR(_xlfn.XLOOKUP(PEFA2016_raw!BU12,Conversion!$B$2:$B$9,Conversion!$C$2:$C$9,"",0),"")</f>
        <v>1</v>
      </c>
      <c r="BW12">
        <f>IFERROR(_xlfn.XLOOKUP(PEFA2016_raw!BV12,Conversion!$B$2:$B$9,Conversion!$C$2:$C$9,"",0),"")</f>
        <v>1</v>
      </c>
      <c r="BX12">
        <f>IFERROR(_xlfn.XLOOKUP(PEFA2016_raw!BW12,Conversion!$B$2:$B$9,Conversion!$C$2:$C$9,"",0),"")</f>
        <v>1</v>
      </c>
      <c r="BY12">
        <f>IFERROR(_xlfn.XLOOKUP(PEFA2016_raw!BX12,Conversion!$B$2:$B$9,Conversion!$C$2:$C$9,"",0),"")</f>
        <v>3</v>
      </c>
      <c r="BZ12">
        <f>IFERROR(_xlfn.XLOOKUP(PEFA2016_raw!BY12,Conversion!$B$2:$B$9,Conversion!$C$2:$C$9,"",0),"")</f>
        <v>1</v>
      </c>
      <c r="CA12">
        <f>IFERROR(_xlfn.XLOOKUP(PEFA2016_raw!BZ12,Conversion!$B$2:$B$9,Conversion!$C$2:$C$9,"",0),"")</f>
        <v>4</v>
      </c>
      <c r="CB12">
        <f>IFERROR(_xlfn.XLOOKUP(PEFA2016_raw!CA12,Conversion!$B$2:$B$9,Conversion!$C$2:$C$9,"",0),"")</f>
        <v>7</v>
      </c>
      <c r="CC12">
        <f>IFERROR(_xlfn.XLOOKUP(PEFA2016_raw!CB12,Conversion!$B$2:$B$9,Conversion!$C$2:$C$9,"",0),"")</f>
        <v>3</v>
      </c>
      <c r="CD12">
        <f>IFERROR(_xlfn.XLOOKUP(PEFA2016_raw!CC12,Conversion!$B$2:$B$9,Conversion!$C$2:$C$9,"",0),"")</f>
        <v>3</v>
      </c>
      <c r="CE12">
        <f>IFERROR(_xlfn.XLOOKUP(PEFA2016_raw!CD12,Conversion!$B$2:$B$9,Conversion!$C$2:$C$9,"",0),"")</f>
        <v>5</v>
      </c>
      <c r="CF12">
        <f>IFERROR(_xlfn.XLOOKUP(PEFA2016_raw!CE12,Conversion!$B$2:$B$9,Conversion!$C$2:$C$9,"",0),"")</f>
        <v>7</v>
      </c>
      <c r="CG12">
        <f>IFERROR(_xlfn.XLOOKUP(PEFA2016_raw!CF12,Conversion!$B$2:$B$9,Conversion!$C$2:$C$9,"",0),"")</f>
        <v>7</v>
      </c>
      <c r="CH12">
        <f>IFERROR(_xlfn.XLOOKUP(PEFA2016_raw!CG12,Conversion!$B$2:$B$9,Conversion!$C$2:$C$9,"",0),"")</f>
        <v>1</v>
      </c>
      <c r="CI12">
        <f>IFERROR(_xlfn.XLOOKUP(PEFA2016_raw!CH12,Conversion!$B$2:$B$9,Conversion!$C$2:$C$9,"",0),"")</f>
        <v>3</v>
      </c>
      <c r="CJ12">
        <f>IFERROR(_xlfn.XLOOKUP(PEFA2016_raw!CI12,Conversion!$B$2:$B$9,Conversion!$C$2:$C$9,"",0),"")</f>
        <v>2</v>
      </c>
      <c r="CK12">
        <f>IFERROR(_xlfn.XLOOKUP(PEFA2016_raw!CJ12,Conversion!$B$2:$B$9,Conversion!$C$2:$C$9,"",0),"")</f>
        <v>1</v>
      </c>
      <c r="CL12">
        <f>IFERROR(_xlfn.XLOOKUP(PEFA2016_raw!CK12,Conversion!$B$2:$B$9,Conversion!$C$2:$C$9,"",0),"")</f>
        <v>3</v>
      </c>
      <c r="CM12">
        <f>IFERROR(_xlfn.XLOOKUP(PEFA2016_raw!CL12,Conversion!$B$2:$B$9,Conversion!$C$2:$C$9,"",0),"")</f>
        <v>2</v>
      </c>
      <c r="CN12">
        <f>IFERROR(_xlfn.XLOOKUP(PEFA2016_raw!CM12,Conversion!$B$2:$B$9,Conversion!$C$2:$C$9,"",0),"")</f>
        <v>1</v>
      </c>
      <c r="CO12">
        <f>IFERROR(_xlfn.XLOOKUP(PEFA2016_raw!CN12,Conversion!$B$2:$B$9,Conversion!$C$2:$C$9,"",0),"")</f>
        <v>7</v>
      </c>
      <c r="CP12">
        <f>IFERROR(_xlfn.XLOOKUP(PEFA2016_raw!CO12,Conversion!$B$2:$B$9,Conversion!$C$2:$C$9,"",0),"")</f>
        <v>3</v>
      </c>
      <c r="CQ12">
        <f>IFERROR(_xlfn.XLOOKUP(PEFA2016_raw!CP12,Conversion!$B$2:$B$9,Conversion!$C$2:$C$9,"",0),"")</f>
        <v>3</v>
      </c>
      <c r="CR12">
        <f>IFERROR(_xlfn.XLOOKUP(PEFA2016_raw!CQ12,Conversion!$B$2:$B$9,Conversion!$C$2:$C$9,"",0),"")</f>
        <v>5</v>
      </c>
      <c r="CS12">
        <f>IFERROR(_xlfn.XLOOKUP(PEFA2016_raw!CR12,Conversion!$B$2:$B$9,Conversion!$C$2:$C$9,"",0),"")</f>
        <v>5</v>
      </c>
      <c r="CT12">
        <f>IFERROR(_xlfn.XLOOKUP(PEFA2016_raw!CS12,Conversion!$B$2:$B$9,Conversion!$C$2:$C$9,"",0),"")</f>
        <v>7</v>
      </c>
      <c r="CU12">
        <f>IFERROR(_xlfn.XLOOKUP(PEFA2016_raw!CT12,Conversion!$B$2:$B$9,Conversion!$C$2:$C$9,"",0),"")</f>
        <v>5</v>
      </c>
      <c r="CV12">
        <f>IFERROR(_xlfn.XLOOKUP(PEFA2016_raw!CU12,Conversion!$B$2:$B$9,Conversion!$C$2:$C$9,"",0),"")</f>
        <v>1</v>
      </c>
      <c r="CW12">
        <f>IFERROR(_xlfn.XLOOKUP(PEFA2016_raw!CV12,Conversion!$B$2:$B$9,Conversion!$C$2:$C$9,"",0),"")</f>
        <v>5</v>
      </c>
      <c r="CX12">
        <f>IFERROR(_xlfn.XLOOKUP(PEFA2016_raw!CW12,Conversion!$B$2:$B$9,Conversion!$C$2:$C$9,"",0),"")</f>
        <v>7</v>
      </c>
      <c r="CY12">
        <f>IFERROR(_xlfn.XLOOKUP(PEFA2016_raw!CX12,Conversion!$B$2:$B$9,Conversion!$C$2:$C$9,"",0),"")</f>
        <v>3</v>
      </c>
      <c r="CZ12">
        <f>IFERROR(_xlfn.XLOOKUP(PEFA2016_raw!CY12,Conversion!$B$2:$B$9,Conversion!$C$2:$C$9,"",0),"")</f>
        <v>5</v>
      </c>
      <c r="DA12">
        <f>IFERROR(_xlfn.XLOOKUP(PEFA2016_raw!CZ12,Conversion!$B$2:$B$9,Conversion!$C$2:$C$9,"",0),"")</f>
        <v>4</v>
      </c>
      <c r="DB12">
        <f>IFERROR(_xlfn.XLOOKUP(PEFA2016_raw!DA12,Conversion!$B$2:$B$9,Conversion!$C$2:$C$9,"",0),"")</f>
        <v>7</v>
      </c>
      <c r="DC12">
        <f>IFERROR(_xlfn.XLOOKUP(PEFA2016_raw!DB12,Conversion!$B$2:$B$9,Conversion!$C$2:$C$9,"",0),"")</f>
        <v>3</v>
      </c>
      <c r="DD12">
        <f>IFERROR(_xlfn.XLOOKUP(PEFA2016_raw!DC12,Conversion!$B$2:$B$9,Conversion!$C$2:$C$9,"",0),"")</f>
        <v>7</v>
      </c>
      <c r="DE12">
        <f>IFERROR(_xlfn.XLOOKUP(PEFA2016_raw!DD12,Conversion!$B$2:$B$9,Conversion!$C$2:$C$9,"",0),"")</f>
        <v>3</v>
      </c>
      <c r="DF12">
        <f>IFERROR(_xlfn.XLOOKUP(PEFA2016_raw!DE12,Conversion!$B$2:$B$9,Conversion!$C$2:$C$9,"",0),"")</f>
        <v>4</v>
      </c>
      <c r="DG12">
        <f>IFERROR(_xlfn.XLOOKUP(PEFA2016_raw!DF12,Conversion!$B$2:$B$9,Conversion!$C$2:$C$9,"",0),"")</f>
        <v>5</v>
      </c>
      <c r="DH12">
        <f>IFERROR(_xlfn.XLOOKUP(PEFA2016_raw!DG12,Conversion!$B$2:$B$9,Conversion!$C$2:$C$9,"",0),"")</f>
        <v>1</v>
      </c>
      <c r="DI12">
        <f>IFERROR(_xlfn.XLOOKUP(PEFA2016_raw!DH12,Conversion!$B$2:$B$9,Conversion!$C$2:$C$9,"",0),"")</f>
        <v>1</v>
      </c>
      <c r="DJ12">
        <f>IFERROR(_xlfn.XLOOKUP(PEFA2016_raw!DI12,Conversion!$B$2:$B$9,Conversion!$C$2:$C$9,"",0),"")</f>
        <v>7</v>
      </c>
      <c r="DK12">
        <f>IFERROR(_xlfn.XLOOKUP(PEFA2016_raw!DJ12,Conversion!$B$2:$B$9,Conversion!$C$2:$C$9,"",0),"")</f>
        <v>2</v>
      </c>
      <c r="DL12">
        <f>IFERROR(_xlfn.XLOOKUP(PEFA2016_raw!DK12,Conversion!$B$2:$B$9,Conversion!$C$2:$C$9,"",0),"")</f>
        <v>3</v>
      </c>
      <c r="DM12">
        <f>IFERROR(_xlfn.XLOOKUP(PEFA2016_raw!DL12,Conversion!$B$2:$B$9,Conversion!$C$2:$C$9,"",0),"")</f>
        <v>3</v>
      </c>
      <c r="DN12">
        <f>IFERROR(_xlfn.XLOOKUP(PEFA2016_raw!DM12,Conversion!$B$2:$B$9,Conversion!$C$2:$C$9,"",0),"")</f>
        <v>1</v>
      </c>
      <c r="DO12">
        <f>IFERROR(_xlfn.XLOOKUP(PEFA2016_raw!DN12,Conversion!$B$2:$B$9,Conversion!$C$2:$C$9,"",0),"")</f>
        <v>2</v>
      </c>
      <c r="DP12">
        <f>IFERROR(_xlfn.XLOOKUP(PEFA2016_raw!DO12,Conversion!$B$2:$B$9,Conversion!$C$2:$C$9,"",0),"")</f>
        <v>1</v>
      </c>
      <c r="DQ12">
        <f>IFERROR(_xlfn.XLOOKUP(PEFA2016_raw!DP12,Conversion!$B$2:$B$9,Conversion!$C$2:$C$9,"",0),"")</f>
        <v>5</v>
      </c>
      <c r="DR12">
        <f>IFERROR(_xlfn.XLOOKUP(PEFA2016_raw!DQ12,Conversion!$B$2:$B$9,Conversion!$C$2:$C$9,"",0),"")</f>
        <v>3</v>
      </c>
      <c r="DS12">
        <f>IFERROR(_xlfn.XLOOKUP(PEFA2016_raw!DR12,Conversion!$B$2:$B$9,Conversion!$C$2:$C$9,"",0),"")</f>
        <v>2</v>
      </c>
      <c r="DT12">
        <f>IFERROR(_xlfn.XLOOKUP(PEFA2016_raw!DS12,Conversion!$B$2:$B$9,Conversion!$C$2:$C$9,"",0),"")</f>
        <v>1</v>
      </c>
      <c r="DU12">
        <f>IFERROR(_xlfn.XLOOKUP(PEFA2016_raw!DT12,Conversion!$B$2:$B$9,Conversion!$C$2:$C$9,"",0),"")</f>
        <v>1</v>
      </c>
      <c r="DV12">
        <f>IFERROR(_xlfn.XLOOKUP(PEFA2016_raw!DU12,Conversion!$B$2:$B$9,Conversion!$C$2:$C$9,"",0),"")</f>
        <v>7</v>
      </c>
      <c r="DW12">
        <f>IFERROR(_xlfn.XLOOKUP(PEFA2016_raw!DV12,Conversion!$B$2:$B$9,Conversion!$C$2:$C$9,"",0),"")</f>
        <v>3</v>
      </c>
      <c r="DX12">
        <f>IFERROR(_xlfn.XLOOKUP(PEFA2016_raw!DW12,Conversion!$B$2:$B$9,Conversion!$C$2:$C$9,"",0),"")</f>
        <v>1</v>
      </c>
      <c r="DY12">
        <f>IFERROR(_xlfn.XLOOKUP(PEFA2016_raw!DX12,Conversion!$B$2:$B$9,Conversion!$C$2:$C$9,"",0),"")</f>
        <v>1</v>
      </c>
      <c r="DZ12">
        <f>IFERROR(_xlfn.XLOOKUP(PEFA2016_raw!DY12,Conversion!$B$2:$B$9,Conversion!$C$2:$C$9,"",0),"")</f>
        <v>1</v>
      </c>
      <c r="EA12">
        <f>IFERROR(_xlfn.XLOOKUP(PEFA2016_raw!DZ12,Conversion!$B$2:$B$9,Conversion!$C$2:$C$9,"",0),"")</f>
        <v>1</v>
      </c>
      <c r="EB12">
        <f>IFERROR(_xlfn.XLOOKUP(PEFA2016_raw!EA12,Conversion!$B$2:$B$9,Conversion!$C$2:$C$9,"",0),"")</f>
        <v>1</v>
      </c>
      <c r="EC12" t="s">
        <v>137</v>
      </c>
      <c r="ED12" t="s">
        <v>137</v>
      </c>
      <c r="EE12" t="s">
        <v>137</v>
      </c>
      <c r="EF12" t="s">
        <v>137</v>
      </c>
    </row>
    <row r="13" spans="1:136" x14ac:dyDescent="0.25">
      <c r="B13">
        <f>PEFA2016raw[[#This Row],[Framework]]</f>
        <v>2016</v>
      </c>
      <c r="C13" t="e" vm="7">
        <f>PEFA2016raw[[#This Row],[Country]]</f>
        <v>#VALUE!</v>
      </c>
      <c r="D13" t="str">
        <f>PEFA2016raw[[#This Row],[ISO-2]]</f>
        <v>ME</v>
      </c>
      <c r="E13" t="str">
        <f>PEFA2016raw[[#This Row],[ISO-3]]</f>
        <v>MNE</v>
      </c>
      <c r="F13">
        <f>PEFA2016raw[[#This Row],[Year]]</f>
        <v>2019</v>
      </c>
      <c r="G13" t="str">
        <f>PEFA2016all[[#This Row],[ISO-3]]&amp;PEFA2016all[[#This Row],[Year]]</f>
        <v>MNE2019</v>
      </c>
      <c r="H13">
        <f>IFERROR(_xlfn.XLOOKUP(PEFA2016_raw!G13,Conversion!$B$2:$B$9,Conversion!$C$2:$C$9,"",0),"")</f>
        <v>5</v>
      </c>
      <c r="I13">
        <f>IFERROR(_xlfn.XLOOKUP(PEFA2016_raw!H13,Conversion!$B$2:$B$9,Conversion!$C$2:$C$9,"",0),"")</f>
        <v>5</v>
      </c>
      <c r="J13">
        <f>IFERROR(_xlfn.XLOOKUP(PEFA2016_raw!I13,Conversion!$B$2:$B$9,Conversion!$C$2:$C$9,"",0),"")</f>
        <v>6</v>
      </c>
      <c r="K13">
        <f>IFERROR(_xlfn.XLOOKUP(PEFA2016_raw!J13,Conversion!$B$2:$B$9,Conversion!$C$2:$C$9,"",0),"")</f>
        <v>5</v>
      </c>
      <c r="L13">
        <f>IFERROR(_xlfn.XLOOKUP(PEFA2016_raw!K13,Conversion!$B$2:$B$9,Conversion!$C$2:$C$9,"",0),"")</f>
        <v>5</v>
      </c>
      <c r="M13">
        <f>IFERROR(_xlfn.XLOOKUP(PEFA2016_raw!L13,Conversion!$B$2:$B$9,Conversion!$C$2:$C$9,"",0),"")</f>
        <v>7</v>
      </c>
      <c r="N13">
        <f>IFERROR(_xlfn.XLOOKUP(PEFA2016_raw!M13,Conversion!$B$2:$B$9,Conversion!$C$2:$C$9,"",0),"")</f>
        <v>6</v>
      </c>
      <c r="O13">
        <f>IFERROR(_xlfn.XLOOKUP(PEFA2016_raw!N13,Conversion!$B$2:$B$9,Conversion!$C$2:$C$9,"",0),"")</f>
        <v>7</v>
      </c>
      <c r="P13">
        <f>IFERROR(_xlfn.XLOOKUP(PEFA2016_raw!O13,Conversion!$B$2:$B$9,Conversion!$C$2:$C$9,"",0),"")</f>
        <v>5</v>
      </c>
      <c r="Q13">
        <f>IFERROR(_xlfn.XLOOKUP(PEFA2016_raw!P13,Conversion!$B$2:$B$9,Conversion!$C$2:$C$9,"",0),"")</f>
        <v>7</v>
      </c>
      <c r="R13">
        <f>IFERROR(_xlfn.XLOOKUP(PEFA2016_raw!Q13,Conversion!$B$2:$B$9,Conversion!$C$2:$C$9,"",0),"")</f>
        <v>7</v>
      </c>
      <c r="S13">
        <f>IFERROR(_xlfn.XLOOKUP(PEFA2016_raw!R13,Conversion!$B$2:$B$9,Conversion!$C$2:$C$9,"",0),"")</f>
        <v>5</v>
      </c>
      <c r="T13">
        <f>IFERROR(_xlfn.XLOOKUP(PEFA2016_raw!S13,Conversion!$B$2:$B$9,Conversion!$C$2:$C$9,"",0),"")</f>
        <v>5</v>
      </c>
      <c r="U13">
        <f>IFERROR(_xlfn.XLOOKUP(PEFA2016_raw!T13,Conversion!$B$2:$B$9,Conversion!$C$2:$C$9,"",0),"")</f>
        <v>6</v>
      </c>
      <c r="V13">
        <f>IFERROR(_xlfn.XLOOKUP(PEFA2016_raw!U13,Conversion!$B$2:$B$9,Conversion!$C$2:$C$9,"",0),"")</f>
        <v>7</v>
      </c>
      <c r="W13">
        <f>IFERROR(_xlfn.XLOOKUP(PEFA2016_raw!V13,Conversion!$B$2:$B$9,Conversion!$C$2:$C$9,"",0),"")</f>
        <v>7</v>
      </c>
      <c r="X13">
        <f>IFERROR(_xlfn.XLOOKUP(PEFA2016_raw!W13,Conversion!$B$2:$B$9,Conversion!$C$2:$C$9,"",0),"")</f>
        <v>3</v>
      </c>
      <c r="Y13">
        <f>IFERROR(_xlfn.XLOOKUP(PEFA2016_raw!X13,Conversion!$B$2:$B$9,Conversion!$C$2:$C$9,"",0),"")</f>
        <v>1</v>
      </c>
      <c r="Z13">
        <f>IFERROR(_xlfn.XLOOKUP(PEFA2016_raw!Y13,Conversion!$B$2:$B$9,Conversion!$C$2:$C$9,"",0),"")</f>
        <v>1</v>
      </c>
      <c r="AA13">
        <f>IFERROR(_xlfn.XLOOKUP(PEFA2016_raw!Z13,Conversion!$B$2:$B$9,Conversion!$C$2:$C$9,"",0),"")</f>
        <v>1</v>
      </c>
      <c r="AB13">
        <f>IFERROR(_xlfn.XLOOKUP(PEFA2016_raw!AA13,Conversion!$B$2:$B$9,Conversion!$C$2:$C$9,"",0),"")</f>
        <v>2</v>
      </c>
      <c r="AC13">
        <f>IFERROR(_xlfn.XLOOKUP(PEFA2016_raw!AB13,Conversion!$B$2:$B$9,Conversion!$C$2:$C$9,"",0),"")</f>
        <v>1</v>
      </c>
      <c r="AD13">
        <f>IFERROR(_xlfn.XLOOKUP(PEFA2016_raw!AC13,Conversion!$B$2:$B$9,Conversion!$C$2:$C$9,"",0),"")</f>
        <v>1</v>
      </c>
      <c r="AE13">
        <f>IFERROR(_xlfn.XLOOKUP(PEFA2016_raw!AD13,Conversion!$B$2:$B$9,Conversion!$C$2:$C$9,"",0),"")</f>
        <v>7</v>
      </c>
      <c r="AF13">
        <f>IFERROR(_xlfn.XLOOKUP(PEFA2016_raw!AE13,Conversion!$B$2:$B$9,Conversion!$C$2:$C$9,"",0),"")</f>
        <v>1</v>
      </c>
      <c r="AG13">
        <f>IFERROR(_xlfn.XLOOKUP(PEFA2016_raw!AF13,Conversion!$B$2:$B$9,Conversion!$C$2:$C$9,"",0),"")</f>
        <v>7</v>
      </c>
      <c r="AH13">
        <f>IFERROR(_xlfn.XLOOKUP(PEFA2016_raw!AG13,Conversion!$B$2:$B$9,Conversion!$C$2:$C$9,"",0),"")</f>
        <v>7</v>
      </c>
      <c r="AI13">
        <f>IFERROR(_xlfn.XLOOKUP(PEFA2016_raw!AH13,Conversion!$B$2:$B$9,Conversion!$C$2:$C$9,"",0),"")</f>
        <v>3</v>
      </c>
      <c r="AJ13">
        <f>IFERROR(_xlfn.XLOOKUP(PEFA2016_raw!AI13,Conversion!$B$2:$B$9,Conversion!$C$2:$C$9,"",0),"")</f>
        <v>3</v>
      </c>
      <c r="AK13">
        <f>IFERROR(_xlfn.XLOOKUP(PEFA2016_raw!AJ13,Conversion!$B$2:$B$9,Conversion!$C$2:$C$9,"",0),"")</f>
        <v>5</v>
      </c>
      <c r="AL13">
        <f>IFERROR(_xlfn.XLOOKUP(PEFA2016_raw!AK13,Conversion!$B$2:$B$9,Conversion!$C$2:$C$9,"",0),"")</f>
        <v>1</v>
      </c>
      <c r="AM13">
        <f>IFERROR(_xlfn.XLOOKUP(PEFA2016_raw!AL13,Conversion!$B$2:$B$9,Conversion!$C$2:$C$9,"",0),"")</f>
        <v>2</v>
      </c>
      <c r="AN13">
        <f>IFERROR(_xlfn.XLOOKUP(PEFA2016_raw!AM13,Conversion!$B$2:$B$9,Conversion!$C$2:$C$9,"",0),"")</f>
        <v>1</v>
      </c>
      <c r="AO13">
        <f>IFERROR(_xlfn.XLOOKUP(PEFA2016_raw!AN13,Conversion!$B$2:$B$9,Conversion!$C$2:$C$9,"",0),"")</f>
        <v>1</v>
      </c>
      <c r="AP13">
        <f>IFERROR(_xlfn.XLOOKUP(PEFA2016_raw!AO13,Conversion!$B$2:$B$9,Conversion!$C$2:$C$9,"",0),"")</f>
        <v>1</v>
      </c>
      <c r="AQ13">
        <f>IFERROR(_xlfn.XLOOKUP(PEFA2016_raw!AP13,Conversion!$B$2:$B$9,Conversion!$C$2:$C$9,"",0),"")</f>
        <v>5</v>
      </c>
      <c r="AR13">
        <f>IFERROR(_xlfn.XLOOKUP(PEFA2016_raw!AQ13,Conversion!$B$2:$B$9,Conversion!$C$2:$C$9,"",0),"")</f>
        <v>2</v>
      </c>
      <c r="AS13">
        <f>IFERROR(_xlfn.XLOOKUP(PEFA2016_raw!AR13,Conversion!$B$2:$B$9,Conversion!$C$2:$C$9,"",0),"")</f>
        <v>3</v>
      </c>
      <c r="AT13">
        <f>IFERROR(_xlfn.XLOOKUP(PEFA2016_raw!AS13,Conversion!$B$2:$B$9,Conversion!$C$2:$C$9,"",0),"")</f>
        <v>1</v>
      </c>
      <c r="AU13">
        <f>IFERROR(_xlfn.XLOOKUP(PEFA2016_raw!AT13,Conversion!$B$2:$B$9,Conversion!$C$2:$C$9,"",0),"")</f>
        <v>3</v>
      </c>
      <c r="AV13">
        <f>IFERROR(_xlfn.XLOOKUP(PEFA2016_raw!AU13,Conversion!$B$2:$B$9,Conversion!$C$2:$C$9,"",0),"")</f>
        <v>7</v>
      </c>
      <c r="AW13">
        <f>IFERROR(_xlfn.XLOOKUP(PEFA2016_raw!AV13,Conversion!$B$2:$B$9,Conversion!$C$2:$C$9,"",0),"")</f>
        <v>7</v>
      </c>
      <c r="AX13">
        <f>IFERROR(_xlfn.XLOOKUP(PEFA2016_raw!AW13,Conversion!$B$2:$B$9,Conversion!$C$2:$C$9,"",0),"")</f>
        <v>7</v>
      </c>
      <c r="AY13">
        <f>IFERROR(_xlfn.XLOOKUP(PEFA2016_raw!AX13,Conversion!$B$2:$B$9,Conversion!$C$2:$C$9,"",0),"")</f>
        <v>5</v>
      </c>
      <c r="AZ13">
        <f>IFERROR(_xlfn.XLOOKUP(PEFA2016_raw!AY13,Conversion!$B$2:$B$9,Conversion!$C$2:$C$9,"",0),"")</f>
        <v>6</v>
      </c>
      <c r="BA13">
        <f>IFERROR(_xlfn.XLOOKUP(PEFA2016_raw!AZ13,Conversion!$B$2:$B$9,Conversion!$C$2:$C$9,"",0),"")</f>
        <v>5</v>
      </c>
      <c r="BB13">
        <f>IFERROR(_xlfn.XLOOKUP(PEFA2016_raw!BA13,Conversion!$B$2:$B$9,Conversion!$C$2:$C$9,"",0),"")</f>
        <v>5</v>
      </c>
      <c r="BC13">
        <f>IFERROR(_xlfn.XLOOKUP(PEFA2016_raw!BB13,Conversion!$B$2:$B$9,Conversion!$C$2:$C$9,"",0),"")</f>
        <v>7</v>
      </c>
      <c r="BD13">
        <f>IFERROR(_xlfn.XLOOKUP(PEFA2016_raw!BC13,Conversion!$B$2:$B$9,Conversion!$C$2:$C$9,"",0),"")</f>
        <v>5</v>
      </c>
      <c r="BE13">
        <f>IFERROR(_xlfn.XLOOKUP(PEFA2016_raw!BD13,Conversion!$B$2:$B$9,Conversion!$C$2:$C$9,"",0),"")</f>
        <v>7</v>
      </c>
      <c r="BF13">
        <f>IFERROR(_xlfn.XLOOKUP(PEFA2016_raw!BE13,Conversion!$B$2:$B$9,Conversion!$C$2:$C$9,"",0),"")</f>
        <v>7</v>
      </c>
      <c r="BG13">
        <f>IFERROR(_xlfn.XLOOKUP(PEFA2016_raw!BF13,Conversion!$B$2:$B$9,Conversion!$C$2:$C$9,"",0),"")</f>
        <v>1</v>
      </c>
      <c r="BH13">
        <f>IFERROR(_xlfn.XLOOKUP(PEFA2016_raw!BG13,Conversion!$B$2:$B$9,Conversion!$C$2:$C$9,"",0),"")</f>
        <v>4</v>
      </c>
      <c r="BI13">
        <f>IFERROR(_xlfn.XLOOKUP(PEFA2016_raw!BH13,Conversion!$B$2:$B$9,Conversion!$C$2:$C$9,"",0),"")</f>
        <v>3</v>
      </c>
      <c r="BJ13">
        <f>IFERROR(_xlfn.XLOOKUP(PEFA2016_raw!BI13,Conversion!$B$2:$B$9,Conversion!$C$2:$C$9,"",0),"")</f>
        <v>7</v>
      </c>
      <c r="BK13">
        <f>IFERROR(_xlfn.XLOOKUP(PEFA2016_raw!BJ13,Conversion!$B$2:$B$9,Conversion!$C$2:$C$9,"",0),"")</f>
        <v>3</v>
      </c>
      <c r="BL13">
        <f>IFERROR(_xlfn.XLOOKUP(PEFA2016_raw!BK13,Conversion!$B$2:$B$9,Conversion!$C$2:$C$9,"",0),"")</f>
        <v>1</v>
      </c>
      <c r="BM13">
        <f>IFERROR(_xlfn.XLOOKUP(PEFA2016_raw!BL13,Conversion!$B$2:$B$9,Conversion!$C$2:$C$9,"",0),"")</f>
        <v>4</v>
      </c>
      <c r="BN13">
        <f>IFERROR(_xlfn.XLOOKUP(PEFA2016_raw!BM13,Conversion!$B$2:$B$9,Conversion!$C$2:$C$9,"",0),"")</f>
        <v>3</v>
      </c>
      <c r="BO13">
        <f>IFERROR(_xlfn.XLOOKUP(PEFA2016_raw!BN13,Conversion!$B$2:$B$9,Conversion!$C$2:$C$9,"",0),"")</f>
        <v>7</v>
      </c>
      <c r="BP13">
        <f>IFERROR(_xlfn.XLOOKUP(PEFA2016_raw!BO13,Conversion!$B$2:$B$9,Conversion!$C$2:$C$9,"",0),"")</f>
        <v>1</v>
      </c>
      <c r="BQ13">
        <f>IFERROR(_xlfn.XLOOKUP(PEFA2016_raw!BP13,Conversion!$B$2:$B$9,Conversion!$C$2:$C$9,"",0),"")</f>
        <v>6</v>
      </c>
      <c r="BR13">
        <f>IFERROR(_xlfn.XLOOKUP(PEFA2016_raw!BQ13,Conversion!$B$2:$B$9,Conversion!$C$2:$C$9,"",0),"")</f>
        <v>7</v>
      </c>
      <c r="BS13">
        <f>IFERROR(_xlfn.XLOOKUP(PEFA2016_raw!BR13,Conversion!$B$2:$B$9,Conversion!$C$2:$C$9,"",0),"")</f>
        <v>5</v>
      </c>
      <c r="BT13">
        <f>IFERROR(_xlfn.XLOOKUP(PEFA2016_raw!BS13,Conversion!$B$2:$B$9,Conversion!$C$2:$C$9,"",0),"")</f>
        <v>7</v>
      </c>
      <c r="BU13">
        <f>IFERROR(_xlfn.XLOOKUP(PEFA2016_raw!BT13,Conversion!$B$2:$B$9,Conversion!$C$2:$C$9,"",0),"")</f>
        <v>7</v>
      </c>
      <c r="BV13">
        <f>IFERROR(_xlfn.XLOOKUP(PEFA2016_raw!BU13,Conversion!$B$2:$B$9,Conversion!$C$2:$C$9,"",0),"")</f>
        <v>5</v>
      </c>
      <c r="BW13">
        <f>IFERROR(_xlfn.XLOOKUP(PEFA2016_raw!BV13,Conversion!$B$2:$B$9,Conversion!$C$2:$C$9,"",0),"")</f>
        <v>7</v>
      </c>
      <c r="BX13">
        <f>IFERROR(_xlfn.XLOOKUP(PEFA2016_raw!BW13,Conversion!$B$2:$B$9,Conversion!$C$2:$C$9,"",0),"")</f>
        <v>5</v>
      </c>
      <c r="BY13">
        <f>IFERROR(_xlfn.XLOOKUP(PEFA2016_raw!BX13,Conversion!$B$2:$B$9,Conversion!$C$2:$C$9,"",0),"")</f>
        <v>7</v>
      </c>
      <c r="BZ13">
        <f>IFERROR(_xlfn.XLOOKUP(PEFA2016_raw!BY13,Conversion!$B$2:$B$9,Conversion!$C$2:$C$9,"",0),"")</f>
        <v>1</v>
      </c>
      <c r="CA13">
        <f>IFERROR(_xlfn.XLOOKUP(PEFA2016_raw!BZ13,Conversion!$B$2:$B$9,Conversion!$C$2:$C$9,"",0),"")</f>
        <v>4</v>
      </c>
      <c r="CB13">
        <f>IFERROR(_xlfn.XLOOKUP(PEFA2016_raw!CA13,Conversion!$B$2:$B$9,Conversion!$C$2:$C$9,"",0),"")</f>
        <v>7</v>
      </c>
      <c r="CC13">
        <f>IFERROR(_xlfn.XLOOKUP(PEFA2016_raw!CB13,Conversion!$B$2:$B$9,Conversion!$C$2:$C$9,"",0),"")</f>
        <v>7</v>
      </c>
      <c r="CD13">
        <f>IFERROR(_xlfn.XLOOKUP(PEFA2016_raw!CC13,Conversion!$B$2:$B$9,Conversion!$C$2:$C$9,"",0),"")</f>
        <v>3</v>
      </c>
      <c r="CE13">
        <f>IFERROR(_xlfn.XLOOKUP(PEFA2016_raw!CD13,Conversion!$B$2:$B$9,Conversion!$C$2:$C$9,"",0),"")</f>
        <v>7</v>
      </c>
      <c r="CF13">
        <f>IFERROR(_xlfn.XLOOKUP(PEFA2016_raw!CE13,Conversion!$B$2:$B$9,Conversion!$C$2:$C$9,"",0),"")</f>
        <v>7</v>
      </c>
      <c r="CG13">
        <f>IFERROR(_xlfn.XLOOKUP(PEFA2016_raw!CF13,Conversion!$B$2:$B$9,Conversion!$C$2:$C$9,"",0),"")</f>
        <v>7</v>
      </c>
      <c r="CH13">
        <f>IFERROR(_xlfn.XLOOKUP(PEFA2016_raw!CG13,Conversion!$B$2:$B$9,Conversion!$C$2:$C$9,"",0),"")</f>
        <v>7</v>
      </c>
      <c r="CI13">
        <f>IFERROR(_xlfn.XLOOKUP(PEFA2016_raw!CH13,Conversion!$B$2:$B$9,Conversion!$C$2:$C$9,"",0),"")</f>
        <v>7</v>
      </c>
      <c r="CJ13">
        <f>IFERROR(_xlfn.XLOOKUP(PEFA2016_raw!CI13,Conversion!$B$2:$B$9,Conversion!$C$2:$C$9,"",0),"")</f>
        <v>2</v>
      </c>
      <c r="CK13">
        <f>IFERROR(_xlfn.XLOOKUP(PEFA2016_raw!CJ13,Conversion!$B$2:$B$9,Conversion!$C$2:$C$9,"",0),"")</f>
        <v>1</v>
      </c>
      <c r="CL13">
        <f>IFERROR(_xlfn.XLOOKUP(PEFA2016_raw!CK13,Conversion!$B$2:$B$9,Conversion!$C$2:$C$9,"",0),"")</f>
        <v>3</v>
      </c>
      <c r="CM13">
        <f>IFERROR(_xlfn.XLOOKUP(PEFA2016_raw!CL13,Conversion!$B$2:$B$9,Conversion!$C$2:$C$9,"",0),"")</f>
        <v>4</v>
      </c>
      <c r="CN13">
        <f>IFERROR(_xlfn.XLOOKUP(PEFA2016_raw!CM13,Conversion!$B$2:$B$9,Conversion!$C$2:$C$9,"",0),"")</f>
        <v>5</v>
      </c>
      <c r="CO13">
        <f>IFERROR(_xlfn.XLOOKUP(PEFA2016_raw!CN13,Conversion!$B$2:$B$9,Conversion!$C$2:$C$9,"",0),"")</f>
        <v>7</v>
      </c>
      <c r="CP13">
        <f>IFERROR(_xlfn.XLOOKUP(PEFA2016_raw!CO13,Conversion!$B$2:$B$9,Conversion!$C$2:$C$9,"",0),"")</f>
        <v>3</v>
      </c>
      <c r="CQ13">
        <f>IFERROR(_xlfn.XLOOKUP(PEFA2016_raw!CP13,Conversion!$B$2:$B$9,Conversion!$C$2:$C$9,"",0),"")</f>
        <v>3</v>
      </c>
      <c r="CR13">
        <f>IFERROR(_xlfn.XLOOKUP(PEFA2016_raw!CQ13,Conversion!$B$2:$B$9,Conversion!$C$2:$C$9,"",0),"")</f>
        <v>6</v>
      </c>
      <c r="CS13">
        <f>IFERROR(_xlfn.XLOOKUP(PEFA2016_raw!CR13,Conversion!$B$2:$B$9,Conversion!$C$2:$C$9,"",0),"")</f>
        <v>5</v>
      </c>
      <c r="CT13">
        <f>IFERROR(_xlfn.XLOOKUP(PEFA2016_raw!CS13,Conversion!$B$2:$B$9,Conversion!$C$2:$C$9,"",0),"")</f>
        <v>5</v>
      </c>
      <c r="CU13">
        <f>IFERROR(_xlfn.XLOOKUP(PEFA2016_raw!CT13,Conversion!$B$2:$B$9,Conversion!$C$2:$C$9,"",0),"")</f>
        <v>7</v>
      </c>
      <c r="CV13">
        <f>IFERROR(_xlfn.XLOOKUP(PEFA2016_raw!CU13,Conversion!$B$2:$B$9,Conversion!$C$2:$C$9,"",0),"")</f>
        <v>5</v>
      </c>
      <c r="CW13">
        <f>IFERROR(_xlfn.XLOOKUP(PEFA2016_raw!CV13,Conversion!$B$2:$B$9,Conversion!$C$2:$C$9,"",0),"")</f>
        <v>5</v>
      </c>
      <c r="CX13">
        <f>IFERROR(_xlfn.XLOOKUP(PEFA2016_raw!CW13,Conversion!$B$2:$B$9,Conversion!$C$2:$C$9,"",0),"")</f>
        <v>7</v>
      </c>
      <c r="CY13">
        <f>IFERROR(_xlfn.XLOOKUP(PEFA2016_raw!CX13,Conversion!$B$2:$B$9,Conversion!$C$2:$C$9,"",0),"")</f>
        <v>3</v>
      </c>
      <c r="CZ13">
        <f>IFERROR(_xlfn.XLOOKUP(PEFA2016_raw!CY13,Conversion!$B$2:$B$9,Conversion!$C$2:$C$9,"",0),"")</f>
        <v>5</v>
      </c>
      <c r="DA13">
        <f>IFERROR(_xlfn.XLOOKUP(PEFA2016_raw!CZ13,Conversion!$B$2:$B$9,Conversion!$C$2:$C$9,"",0),"")</f>
        <v>6</v>
      </c>
      <c r="DB13">
        <f>IFERROR(_xlfn.XLOOKUP(PEFA2016_raw!DA13,Conversion!$B$2:$B$9,Conversion!$C$2:$C$9,"",0),"")</f>
        <v>7</v>
      </c>
      <c r="DC13">
        <f>IFERROR(_xlfn.XLOOKUP(PEFA2016_raw!DB13,Conversion!$B$2:$B$9,Conversion!$C$2:$C$9,"",0),"")</f>
        <v>5</v>
      </c>
      <c r="DD13">
        <f>IFERROR(_xlfn.XLOOKUP(PEFA2016_raw!DC13,Conversion!$B$2:$B$9,Conversion!$C$2:$C$9,"",0),"")</f>
        <v>7</v>
      </c>
      <c r="DE13">
        <f>IFERROR(_xlfn.XLOOKUP(PEFA2016_raw!DD13,Conversion!$B$2:$B$9,Conversion!$C$2:$C$9,"",0),"")</f>
        <v>5</v>
      </c>
      <c r="DF13">
        <f>IFERROR(_xlfn.XLOOKUP(PEFA2016_raw!DE13,Conversion!$B$2:$B$9,Conversion!$C$2:$C$9,"",0),"")</f>
        <v>7</v>
      </c>
      <c r="DG13">
        <f>IFERROR(_xlfn.XLOOKUP(PEFA2016_raw!DF13,Conversion!$B$2:$B$9,Conversion!$C$2:$C$9,"",0),"")</f>
        <v>7</v>
      </c>
      <c r="DH13" t="str">
        <f>IFERROR(_xlfn.XLOOKUP(PEFA2016_raw!DG13,Conversion!$B$2:$B$9,Conversion!$C$2:$C$9,"",0),"")</f>
        <v/>
      </c>
      <c r="DI13">
        <f>IFERROR(_xlfn.XLOOKUP(PEFA2016_raw!DH13,Conversion!$B$2:$B$9,Conversion!$C$2:$C$9,"",0),"")</f>
        <v>7</v>
      </c>
      <c r="DJ13">
        <f>IFERROR(_xlfn.XLOOKUP(PEFA2016_raw!DI13,Conversion!$B$2:$B$9,Conversion!$C$2:$C$9,"",0),"")</f>
        <v>7</v>
      </c>
      <c r="DK13">
        <f>IFERROR(_xlfn.XLOOKUP(PEFA2016_raw!DJ13,Conversion!$B$2:$B$9,Conversion!$C$2:$C$9,"",0),"")</f>
        <v>2</v>
      </c>
      <c r="DL13">
        <f>IFERROR(_xlfn.XLOOKUP(PEFA2016_raw!DK13,Conversion!$B$2:$B$9,Conversion!$C$2:$C$9,"",0),"")</f>
        <v>1</v>
      </c>
      <c r="DM13">
        <f>IFERROR(_xlfn.XLOOKUP(PEFA2016_raw!DL13,Conversion!$B$2:$B$9,Conversion!$C$2:$C$9,"",0),"")</f>
        <v>5</v>
      </c>
      <c r="DN13">
        <f>IFERROR(_xlfn.XLOOKUP(PEFA2016_raw!DM13,Conversion!$B$2:$B$9,Conversion!$C$2:$C$9,"",0),"")</f>
        <v>7</v>
      </c>
      <c r="DO13">
        <f>IFERROR(_xlfn.XLOOKUP(PEFA2016_raw!DN13,Conversion!$B$2:$B$9,Conversion!$C$2:$C$9,"",0),"")</f>
        <v>2</v>
      </c>
      <c r="DP13">
        <f>IFERROR(_xlfn.XLOOKUP(PEFA2016_raw!DO13,Conversion!$B$2:$B$9,Conversion!$C$2:$C$9,"",0),"")</f>
        <v>3</v>
      </c>
      <c r="DQ13">
        <f>IFERROR(_xlfn.XLOOKUP(PEFA2016_raw!DP13,Conversion!$B$2:$B$9,Conversion!$C$2:$C$9,"",0),"")</f>
        <v>5</v>
      </c>
      <c r="DR13">
        <f>IFERROR(_xlfn.XLOOKUP(PEFA2016_raw!DQ13,Conversion!$B$2:$B$9,Conversion!$C$2:$C$9,"",0),"")</f>
        <v>1</v>
      </c>
      <c r="DS13">
        <f>IFERROR(_xlfn.XLOOKUP(PEFA2016_raw!DR13,Conversion!$B$2:$B$9,Conversion!$C$2:$C$9,"",0),"")</f>
        <v>6</v>
      </c>
      <c r="DT13">
        <f>IFERROR(_xlfn.XLOOKUP(PEFA2016_raw!DS13,Conversion!$B$2:$B$9,Conversion!$C$2:$C$9,"",0),"")</f>
        <v>5</v>
      </c>
      <c r="DU13">
        <f>IFERROR(_xlfn.XLOOKUP(PEFA2016_raw!DT13,Conversion!$B$2:$B$9,Conversion!$C$2:$C$9,"",0),"")</f>
        <v>5</v>
      </c>
      <c r="DV13">
        <f>IFERROR(_xlfn.XLOOKUP(PEFA2016_raw!DU13,Conversion!$B$2:$B$9,Conversion!$C$2:$C$9,"",0),"")</f>
        <v>5</v>
      </c>
      <c r="DW13">
        <f>IFERROR(_xlfn.XLOOKUP(PEFA2016_raw!DV13,Conversion!$B$2:$B$9,Conversion!$C$2:$C$9,"",0),"")</f>
        <v>7</v>
      </c>
      <c r="DX13">
        <f>IFERROR(_xlfn.XLOOKUP(PEFA2016_raw!DW13,Conversion!$B$2:$B$9,Conversion!$C$2:$C$9,"",0),"")</f>
        <v>6</v>
      </c>
      <c r="DY13">
        <f>IFERROR(_xlfn.XLOOKUP(PEFA2016_raw!DX13,Conversion!$B$2:$B$9,Conversion!$C$2:$C$9,"",0),"")</f>
        <v>7</v>
      </c>
      <c r="DZ13">
        <f>IFERROR(_xlfn.XLOOKUP(PEFA2016_raw!DY13,Conversion!$B$2:$B$9,Conversion!$C$2:$C$9,"",0),"")</f>
        <v>3</v>
      </c>
      <c r="EA13">
        <f>IFERROR(_xlfn.XLOOKUP(PEFA2016_raw!DZ13,Conversion!$B$2:$B$9,Conversion!$C$2:$C$9,"",0),"")</f>
        <v>7</v>
      </c>
      <c r="EB13">
        <f>IFERROR(_xlfn.XLOOKUP(PEFA2016_raw!EA13,Conversion!$B$2:$B$9,Conversion!$C$2:$C$9,"",0),"")</f>
        <v>7</v>
      </c>
      <c r="EC13" t="s">
        <v>137</v>
      </c>
      <c r="ED13" t="s">
        <v>137</v>
      </c>
      <c r="EE13" t="s">
        <v>137</v>
      </c>
      <c r="EF13" t="s">
        <v>137</v>
      </c>
    </row>
    <row r="14" spans="1:136" x14ac:dyDescent="0.25">
      <c r="B14">
        <f>PEFA2016raw[[#This Row],[Framework]]</f>
        <v>2016</v>
      </c>
      <c r="C14" t="e" vm="8">
        <f>PEFA2016raw[[#This Row],[Country]]</f>
        <v>#VALUE!</v>
      </c>
      <c r="D14" t="str">
        <f>PEFA2016raw[[#This Row],[ISO-2]]</f>
        <v>BW</v>
      </c>
      <c r="E14" t="str">
        <f>PEFA2016raw[[#This Row],[ISO-3]]</f>
        <v>BWA</v>
      </c>
      <c r="F14">
        <f>PEFA2016raw[[#This Row],[Year]]</f>
        <v>2020</v>
      </c>
      <c r="G14" t="str">
        <f>PEFA2016all[[#This Row],[ISO-3]]&amp;PEFA2016all[[#This Row],[Year]]</f>
        <v>BWA2020</v>
      </c>
      <c r="H14">
        <f>IFERROR(_xlfn.XLOOKUP(PEFA2016_raw!G14,Conversion!$B$2:$B$9,Conversion!$C$2:$C$9,"",0),"")</f>
        <v>7</v>
      </c>
      <c r="I14">
        <f>IFERROR(_xlfn.XLOOKUP(PEFA2016_raw!H14,Conversion!$B$2:$B$9,Conversion!$C$2:$C$9,"",0),"")</f>
        <v>7</v>
      </c>
      <c r="J14">
        <f>IFERROR(_xlfn.XLOOKUP(PEFA2016_raw!I14,Conversion!$B$2:$B$9,Conversion!$C$2:$C$9,"",0),"")</f>
        <v>6</v>
      </c>
      <c r="K14">
        <f>IFERROR(_xlfn.XLOOKUP(PEFA2016_raw!J14,Conversion!$B$2:$B$9,Conversion!$C$2:$C$9,"",0),"")</f>
        <v>5</v>
      </c>
      <c r="L14">
        <f>IFERROR(_xlfn.XLOOKUP(PEFA2016_raw!K14,Conversion!$B$2:$B$9,Conversion!$C$2:$C$9,"",0),"")</f>
        <v>5</v>
      </c>
      <c r="M14">
        <f>IFERROR(_xlfn.XLOOKUP(PEFA2016_raw!L14,Conversion!$B$2:$B$9,Conversion!$C$2:$C$9,"",0),"")</f>
        <v>7</v>
      </c>
      <c r="N14">
        <f>IFERROR(_xlfn.XLOOKUP(PEFA2016_raw!M14,Conversion!$B$2:$B$9,Conversion!$C$2:$C$9,"",0),"")</f>
        <v>1</v>
      </c>
      <c r="O14">
        <f>IFERROR(_xlfn.XLOOKUP(PEFA2016_raw!N14,Conversion!$B$2:$B$9,Conversion!$C$2:$C$9,"",0),"")</f>
        <v>1</v>
      </c>
      <c r="P14">
        <f>IFERROR(_xlfn.XLOOKUP(PEFA2016_raw!O14,Conversion!$B$2:$B$9,Conversion!$C$2:$C$9,"",0),"")</f>
        <v>1</v>
      </c>
      <c r="Q14">
        <f>IFERROR(_xlfn.XLOOKUP(PEFA2016_raw!P14,Conversion!$B$2:$B$9,Conversion!$C$2:$C$9,"",0),"")</f>
        <v>3</v>
      </c>
      <c r="R14">
        <f>IFERROR(_xlfn.XLOOKUP(PEFA2016_raw!Q14,Conversion!$B$2:$B$9,Conversion!$C$2:$C$9,"",0),"")</f>
        <v>3</v>
      </c>
      <c r="S14">
        <f>IFERROR(_xlfn.XLOOKUP(PEFA2016_raw!R14,Conversion!$B$2:$B$9,Conversion!$C$2:$C$9,"",0),"")</f>
        <v>5</v>
      </c>
      <c r="T14">
        <f>IFERROR(_xlfn.XLOOKUP(PEFA2016_raw!S14,Conversion!$B$2:$B$9,Conversion!$C$2:$C$9,"",0),"")</f>
        <v>5</v>
      </c>
      <c r="U14">
        <f>IFERROR(_xlfn.XLOOKUP(PEFA2016_raw!T14,Conversion!$B$2:$B$9,Conversion!$C$2:$C$9,"",0),"")</f>
        <v>5</v>
      </c>
      <c r="V14">
        <f>IFERROR(_xlfn.XLOOKUP(PEFA2016_raw!U14,Conversion!$B$2:$B$9,Conversion!$C$2:$C$9,"",0),"")</f>
        <v>5</v>
      </c>
      <c r="W14">
        <f>IFERROR(_xlfn.XLOOKUP(PEFA2016_raw!V14,Conversion!$B$2:$B$9,Conversion!$C$2:$C$9,"",0),"")</f>
        <v>5</v>
      </c>
      <c r="X14">
        <f>IFERROR(_xlfn.XLOOKUP(PEFA2016_raw!W14,Conversion!$B$2:$B$9,Conversion!$C$2:$C$9,"",0),"")</f>
        <v>3</v>
      </c>
      <c r="Y14">
        <f>IFERROR(_xlfn.XLOOKUP(PEFA2016_raw!X14,Conversion!$B$2:$B$9,Conversion!$C$2:$C$9,"",0),"")</f>
        <v>4</v>
      </c>
      <c r="Z14">
        <f>IFERROR(_xlfn.XLOOKUP(PEFA2016_raw!Y14,Conversion!$B$2:$B$9,Conversion!$C$2:$C$9,"",0),"")</f>
        <v>1</v>
      </c>
      <c r="AA14">
        <f>IFERROR(_xlfn.XLOOKUP(PEFA2016_raw!Z14,Conversion!$B$2:$B$9,Conversion!$C$2:$C$9,"",0),"")</f>
        <v>7</v>
      </c>
      <c r="AB14">
        <f>IFERROR(_xlfn.XLOOKUP(PEFA2016_raw!AA14,Conversion!$B$2:$B$9,Conversion!$C$2:$C$9,"",0),"")</f>
        <v>3</v>
      </c>
      <c r="AC14">
        <f>IFERROR(_xlfn.XLOOKUP(PEFA2016_raw!AB14,Conversion!$B$2:$B$9,Conversion!$C$2:$C$9,"",0),"")</f>
        <v>1</v>
      </c>
      <c r="AD14">
        <f>IFERROR(_xlfn.XLOOKUP(PEFA2016_raw!AC14,Conversion!$B$2:$B$9,Conversion!$C$2:$C$9,"",0),"")</f>
        <v>1</v>
      </c>
      <c r="AE14">
        <f>IFERROR(_xlfn.XLOOKUP(PEFA2016_raw!AD14,Conversion!$B$2:$B$9,Conversion!$C$2:$C$9,"",0),"")</f>
        <v>7</v>
      </c>
      <c r="AF14">
        <f>IFERROR(_xlfn.XLOOKUP(PEFA2016_raw!AE14,Conversion!$B$2:$B$9,Conversion!$C$2:$C$9,"",0),"")</f>
        <v>3</v>
      </c>
      <c r="AG14">
        <f>IFERROR(_xlfn.XLOOKUP(PEFA2016_raw!AF14,Conversion!$B$2:$B$9,Conversion!$C$2:$C$9,"",0),"")</f>
        <v>1</v>
      </c>
      <c r="AH14">
        <f>IFERROR(_xlfn.XLOOKUP(PEFA2016_raw!AG14,Conversion!$B$2:$B$9,Conversion!$C$2:$C$9,"",0),"")</f>
        <v>1</v>
      </c>
      <c r="AI14">
        <f>IFERROR(_xlfn.XLOOKUP(PEFA2016_raw!AH14,Conversion!$B$2:$B$9,Conversion!$C$2:$C$9,"",0),"")</f>
        <v>4</v>
      </c>
      <c r="AJ14">
        <f>IFERROR(_xlfn.XLOOKUP(PEFA2016_raw!AI14,Conversion!$B$2:$B$9,Conversion!$C$2:$C$9,"",0),"")</f>
        <v>3</v>
      </c>
      <c r="AK14">
        <f>IFERROR(_xlfn.XLOOKUP(PEFA2016_raw!AJ14,Conversion!$B$2:$B$9,Conversion!$C$2:$C$9,"",0),"")</f>
        <v>1</v>
      </c>
      <c r="AL14">
        <f>IFERROR(_xlfn.XLOOKUP(PEFA2016_raw!AK14,Conversion!$B$2:$B$9,Conversion!$C$2:$C$9,"",0),"")</f>
        <v>7</v>
      </c>
      <c r="AM14">
        <f>IFERROR(_xlfn.XLOOKUP(PEFA2016_raw!AL14,Conversion!$B$2:$B$9,Conversion!$C$2:$C$9,"",0),"")</f>
        <v>3</v>
      </c>
      <c r="AN14">
        <f>IFERROR(_xlfn.XLOOKUP(PEFA2016_raw!AM14,Conversion!$B$2:$B$9,Conversion!$C$2:$C$9,"",0),"")</f>
        <v>5</v>
      </c>
      <c r="AO14">
        <f>IFERROR(_xlfn.XLOOKUP(PEFA2016_raw!AN14,Conversion!$B$2:$B$9,Conversion!$C$2:$C$9,"",0),"")</f>
        <v>3</v>
      </c>
      <c r="AP14">
        <f>IFERROR(_xlfn.XLOOKUP(PEFA2016_raw!AO14,Conversion!$B$2:$B$9,Conversion!$C$2:$C$9,"",0),"")</f>
        <v>3</v>
      </c>
      <c r="AQ14">
        <f>IFERROR(_xlfn.XLOOKUP(PEFA2016_raw!AP14,Conversion!$B$2:$B$9,Conversion!$C$2:$C$9,"",0),"")</f>
        <v>1</v>
      </c>
      <c r="AR14">
        <f>IFERROR(_xlfn.XLOOKUP(PEFA2016_raw!AQ14,Conversion!$B$2:$B$9,Conversion!$C$2:$C$9,"",0),"")</f>
        <v>2</v>
      </c>
      <c r="AS14">
        <f>IFERROR(_xlfn.XLOOKUP(PEFA2016_raw!AR14,Conversion!$B$2:$B$9,Conversion!$C$2:$C$9,"",0),"")</f>
        <v>3</v>
      </c>
      <c r="AT14">
        <f>IFERROR(_xlfn.XLOOKUP(PEFA2016_raw!AS14,Conversion!$B$2:$B$9,Conversion!$C$2:$C$9,"",0),"")</f>
        <v>1</v>
      </c>
      <c r="AU14">
        <f>IFERROR(_xlfn.XLOOKUP(PEFA2016_raw!AT14,Conversion!$B$2:$B$9,Conversion!$C$2:$C$9,"",0),"")</f>
        <v>1</v>
      </c>
      <c r="AV14">
        <f>IFERROR(_xlfn.XLOOKUP(PEFA2016_raw!AU14,Conversion!$B$2:$B$9,Conversion!$C$2:$C$9,"",0),"")</f>
        <v>5</v>
      </c>
      <c r="AW14">
        <f>IFERROR(_xlfn.XLOOKUP(PEFA2016_raw!AV14,Conversion!$B$2:$B$9,Conversion!$C$2:$C$9,"",0),"")</f>
        <v>5</v>
      </c>
      <c r="AX14">
        <f>IFERROR(_xlfn.XLOOKUP(PEFA2016_raw!AW14,Conversion!$B$2:$B$9,Conversion!$C$2:$C$9,"",0),"")</f>
        <v>3</v>
      </c>
      <c r="AY14">
        <f>IFERROR(_xlfn.XLOOKUP(PEFA2016_raw!AX14,Conversion!$B$2:$B$9,Conversion!$C$2:$C$9,"",0),"")</f>
        <v>5</v>
      </c>
      <c r="AZ14">
        <f>IFERROR(_xlfn.XLOOKUP(PEFA2016_raw!AY14,Conversion!$B$2:$B$9,Conversion!$C$2:$C$9,"",0),"")</f>
        <v>3</v>
      </c>
      <c r="BA14">
        <f>IFERROR(_xlfn.XLOOKUP(PEFA2016_raw!AZ14,Conversion!$B$2:$B$9,Conversion!$C$2:$C$9,"",0),"")</f>
        <v>3</v>
      </c>
      <c r="BB14">
        <f>IFERROR(_xlfn.XLOOKUP(PEFA2016_raw!BA14,Conversion!$B$2:$B$9,Conversion!$C$2:$C$9,"",0),"")</f>
        <v>3</v>
      </c>
      <c r="BC14">
        <f>IFERROR(_xlfn.XLOOKUP(PEFA2016_raw!BB14,Conversion!$B$2:$B$9,Conversion!$C$2:$C$9,"",0),"")</f>
        <v>3</v>
      </c>
      <c r="BD14">
        <f>IFERROR(_xlfn.XLOOKUP(PEFA2016_raw!BC14,Conversion!$B$2:$B$9,Conversion!$C$2:$C$9,"",0),"")</f>
        <v>3</v>
      </c>
      <c r="BE14">
        <f>IFERROR(_xlfn.XLOOKUP(PEFA2016_raw!BD14,Conversion!$B$2:$B$9,Conversion!$C$2:$C$9,"",0),"")</f>
        <v>1</v>
      </c>
      <c r="BF14">
        <f>IFERROR(_xlfn.XLOOKUP(PEFA2016_raw!BE14,Conversion!$B$2:$B$9,Conversion!$C$2:$C$9,"",0),"")</f>
        <v>5</v>
      </c>
      <c r="BG14">
        <f>IFERROR(_xlfn.XLOOKUP(PEFA2016_raw!BF14,Conversion!$B$2:$B$9,Conversion!$C$2:$C$9,"",0),"")</f>
        <v>3</v>
      </c>
      <c r="BH14">
        <f>IFERROR(_xlfn.XLOOKUP(PEFA2016_raw!BG14,Conversion!$B$2:$B$9,Conversion!$C$2:$C$9,"",0),"")</f>
        <v>1</v>
      </c>
      <c r="BI14">
        <f>IFERROR(_xlfn.XLOOKUP(PEFA2016_raw!BH14,Conversion!$B$2:$B$9,Conversion!$C$2:$C$9,"",0),"")</f>
        <v>3</v>
      </c>
      <c r="BJ14">
        <f>IFERROR(_xlfn.XLOOKUP(PEFA2016_raw!BI14,Conversion!$B$2:$B$9,Conversion!$C$2:$C$9,"",0),"")</f>
        <v>1</v>
      </c>
      <c r="BK14">
        <f>IFERROR(_xlfn.XLOOKUP(PEFA2016_raw!BJ14,Conversion!$B$2:$B$9,Conversion!$C$2:$C$9,"",0),"")</f>
        <v>1</v>
      </c>
      <c r="BL14">
        <f>IFERROR(_xlfn.XLOOKUP(PEFA2016_raw!BK14,Conversion!$B$2:$B$9,Conversion!$C$2:$C$9,"",0),"")</f>
        <v>1</v>
      </c>
      <c r="BM14">
        <f>IFERROR(_xlfn.XLOOKUP(PEFA2016_raw!BL14,Conversion!$B$2:$B$9,Conversion!$C$2:$C$9,"",0),"")</f>
        <v>5</v>
      </c>
      <c r="BN14">
        <f>IFERROR(_xlfn.XLOOKUP(PEFA2016_raw!BM14,Conversion!$B$2:$B$9,Conversion!$C$2:$C$9,"",0),"")</f>
        <v>3</v>
      </c>
      <c r="BO14">
        <f>IFERROR(_xlfn.XLOOKUP(PEFA2016_raw!BN14,Conversion!$B$2:$B$9,Conversion!$C$2:$C$9,"",0),"")</f>
        <v>3</v>
      </c>
      <c r="BP14">
        <f>IFERROR(_xlfn.XLOOKUP(PEFA2016_raw!BO14,Conversion!$B$2:$B$9,Conversion!$C$2:$C$9,"",0),"")</f>
        <v>7</v>
      </c>
      <c r="BQ14">
        <f>IFERROR(_xlfn.XLOOKUP(PEFA2016_raw!BP14,Conversion!$B$2:$B$9,Conversion!$C$2:$C$9,"",0),"")</f>
        <v>4</v>
      </c>
      <c r="BR14">
        <f>IFERROR(_xlfn.XLOOKUP(PEFA2016_raw!BQ14,Conversion!$B$2:$B$9,Conversion!$C$2:$C$9,"",0),"")</f>
        <v>3</v>
      </c>
      <c r="BS14">
        <f>IFERROR(_xlfn.XLOOKUP(PEFA2016_raw!BR14,Conversion!$B$2:$B$9,Conversion!$C$2:$C$9,"",0),"")</f>
        <v>3</v>
      </c>
      <c r="BT14">
        <f>IFERROR(_xlfn.XLOOKUP(PEFA2016_raw!BS14,Conversion!$B$2:$B$9,Conversion!$C$2:$C$9,"",0),"")</f>
        <v>7</v>
      </c>
      <c r="BU14">
        <f>IFERROR(_xlfn.XLOOKUP(PEFA2016_raw!BT14,Conversion!$B$2:$B$9,Conversion!$C$2:$C$9,"",0),"")</f>
        <v>5</v>
      </c>
      <c r="BV14">
        <f>IFERROR(_xlfn.XLOOKUP(PEFA2016_raw!BU14,Conversion!$B$2:$B$9,Conversion!$C$2:$C$9,"",0),"")</f>
        <v>4</v>
      </c>
      <c r="BW14">
        <f>IFERROR(_xlfn.XLOOKUP(PEFA2016_raw!BV14,Conversion!$B$2:$B$9,Conversion!$C$2:$C$9,"",0),"")</f>
        <v>5</v>
      </c>
      <c r="BX14">
        <f>IFERROR(_xlfn.XLOOKUP(PEFA2016_raw!BW14,Conversion!$B$2:$B$9,Conversion!$C$2:$C$9,"",0),"")</f>
        <v>5</v>
      </c>
      <c r="BY14">
        <f>IFERROR(_xlfn.XLOOKUP(PEFA2016_raw!BX14,Conversion!$B$2:$B$9,Conversion!$C$2:$C$9,"",0),"")</f>
        <v>1</v>
      </c>
      <c r="BZ14">
        <f>IFERROR(_xlfn.XLOOKUP(PEFA2016_raw!BY14,Conversion!$B$2:$B$9,Conversion!$C$2:$C$9,"",0),"")</f>
        <v>3</v>
      </c>
      <c r="CA14">
        <f>IFERROR(_xlfn.XLOOKUP(PEFA2016_raw!BZ14,Conversion!$B$2:$B$9,Conversion!$C$2:$C$9,"",0),"")</f>
        <v>2</v>
      </c>
      <c r="CB14">
        <f>IFERROR(_xlfn.XLOOKUP(PEFA2016_raw!CA14,Conversion!$B$2:$B$9,Conversion!$C$2:$C$9,"",0),"")</f>
        <v>7</v>
      </c>
      <c r="CC14">
        <f>IFERROR(_xlfn.XLOOKUP(PEFA2016_raw!CB14,Conversion!$B$2:$B$9,Conversion!$C$2:$C$9,"",0),"")</f>
        <v>1</v>
      </c>
      <c r="CD14">
        <f>IFERROR(_xlfn.XLOOKUP(PEFA2016_raw!CC14,Conversion!$B$2:$B$9,Conversion!$C$2:$C$9,"",0),"")</f>
        <v>3</v>
      </c>
      <c r="CE14">
        <f>IFERROR(_xlfn.XLOOKUP(PEFA2016_raw!CD14,Conversion!$B$2:$B$9,Conversion!$C$2:$C$9,"",0),"")</f>
        <v>4</v>
      </c>
      <c r="CF14">
        <f>IFERROR(_xlfn.XLOOKUP(PEFA2016_raw!CE14,Conversion!$B$2:$B$9,Conversion!$C$2:$C$9,"",0),"")</f>
        <v>1</v>
      </c>
      <c r="CG14">
        <f>IFERROR(_xlfn.XLOOKUP(PEFA2016_raw!CF14,Conversion!$B$2:$B$9,Conversion!$C$2:$C$9,"",0),"")</f>
        <v>1</v>
      </c>
      <c r="CH14">
        <f>IFERROR(_xlfn.XLOOKUP(PEFA2016_raw!CG14,Conversion!$B$2:$B$9,Conversion!$C$2:$C$9,"",0),"")</f>
        <v>7</v>
      </c>
      <c r="CI14">
        <f>IFERROR(_xlfn.XLOOKUP(PEFA2016_raw!CH14,Conversion!$B$2:$B$9,Conversion!$C$2:$C$9,"",0),"")</f>
        <v>5</v>
      </c>
      <c r="CJ14">
        <f>IFERROR(_xlfn.XLOOKUP(PEFA2016_raw!CI14,Conversion!$B$2:$B$9,Conversion!$C$2:$C$9,"",0),"")</f>
        <v>1</v>
      </c>
      <c r="CK14">
        <f>IFERROR(_xlfn.XLOOKUP(PEFA2016_raw!CJ14,Conversion!$B$2:$B$9,Conversion!$C$2:$C$9,"",0),"")</f>
        <v>1</v>
      </c>
      <c r="CL14">
        <f>IFERROR(_xlfn.XLOOKUP(PEFA2016_raw!CK14,Conversion!$B$2:$B$9,Conversion!$C$2:$C$9,"",0),"")</f>
        <v>1</v>
      </c>
      <c r="CM14">
        <f>IFERROR(_xlfn.XLOOKUP(PEFA2016_raw!CL14,Conversion!$B$2:$B$9,Conversion!$C$2:$C$9,"",0),"")</f>
        <v>2</v>
      </c>
      <c r="CN14">
        <f>IFERROR(_xlfn.XLOOKUP(PEFA2016_raw!CM14,Conversion!$B$2:$B$9,Conversion!$C$2:$C$9,"",0),"")</f>
        <v>3</v>
      </c>
      <c r="CO14">
        <f>IFERROR(_xlfn.XLOOKUP(PEFA2016_raw!CN14,Conversion!$B$2:$B$9,Conversion!$C$2:$C$9,"",0),"")</f>
        <v>1</v>
      </c>
      <c r="CP14">
        <f>IFERROR(_xlfn.XLOOKUP(PEFA2016_raw!CO14,Conversion!$B$2:$B$9,Conversion!$C$2:$C$9,"",0),"")</f>
        <v>7</v>
      </c>
      <c r="CQ14">
        <f>IFERROR(_xlfn.XLOOKUP(PEFA2016_raw!CP14,Conversion!$B$2:$B$9,Conversion!$C$2:$C$9,"",0),"")</f>
        <v>5</v>
      </c>
      <c r="CR14">
        <f>IFERROR(_xlfn.XLOOKUP(PEFA2016_raw!CQ14,Conversion!$B$2:$B$9,Conversion!$C$2:$C$9,"",0),"")</f>
        <v>4</v>
      </c>
      <c r="CS14">
        <f>IFERROR(_xlfn.XLOOKUP(PEFA2016_raw!CR14,Conversion!$B$2:$B$9,Conversion!$C$2:$C$9,"",0),"")</f>
        <v>7</v>
      </c>
      <c r="CT14">
        <f>IFERROR(_xlfn.XLOOKUP(PEFA2016_raw!CS14,Conversion!$B$2:$B$9,Conversion!$C$2:$C$9,"",0),"")</f>
        <v>1</v>
      </c>
      <c r="CU14">
        <f>IFERROR(_xlfn.XLOOKUP(PEFA2016_raw!CT14,Conversion!$B$2:$B$9,Conversion!$C$2:$C$9,"",0),"")</f>
        <v>7</v>
      </c>
      <c r="CV14">
        <f>IFERROR(_xlfn.XLOOKUP(PEFA2016_raw!CU14,Conversion!$B$2:$B$9,Conversion!$C$2:$C$9,"",0),"")</f>
        <v>1</v>
      </c>
      <c r="CW14">
        <f>IFERROR(_xlfn.XLOOKUP(PEFA2016_raw!CV14,Conversion!$B$2:$B$9,Conversion!$C$2:$C$9,"",0),"")</f>
        <v>5</v>
      </c>
      <c r="CX14">
        <f>IFERROR(_xlfn.XLOOKUP(PEFA2016_raw!CW14,Conversion!$B$2:$B$9,Conversion!$C$2:$C$9,"",0),"")</f>
        <v>7</v>
      </c>
      <c r="CY14">
        <f>IFERROR(_xlfn.XLOOKUP(PEFA2016_raw!CX14,Conversion!$B$2:$B$9,Conversion!$C$2:$C$9,"",0),"")</f>
        <v>3</v>
      </c>
      <c r="CZ14">
        <f>IFERROR(_xlfn.XLOOKUP(PEFA2016_raw!CY14,Conversion!$B$2:$B$9,Conversion!$C$2:$C$9,"",0),"")</f>
        <v>5</v>
      </c>
      <c r="DA14">
        <f>IFERROR(_xlfn.XLOOKUP(PEFA2016_raw!CZ14,Conversion!$B$2:$B$9,Conversion!$C$2:$C$9,"",0),"")</f>
        <v>2</v>
      </c>
      <c r="DB14">
        <f>IFERROR(_xlfn.XLOOKUP(PEFA2016_raw!DA14,Conversion!$B$2:$B$9,Conversion!$C$2:$C$9,"",0),"")</f>
        <v>7</v>
      </c>
      <c r="DC14">
        <f>IFERROR(_xlfn.XLOOKUP(PEFA2016_raw!DB14,Conversion!$B$2:$B$9,Conversion!$C$2:$C$9,"",0),"")</f>
        <v>5</v>
      </c>
      <c r="DD14">
        <f>IFERROR(_xlfn.XLOOKUP(PEFA2016_raw!DC14,Conversion!$B$2:$B$9,Conversion!$C$2:$C$9,"",0),"")</f>
        <v>1</v>
      </c>
      <c r="DE14">
        <f>IFERROR(_xlfn.XLOOKUP(PEFA2016_raw!DD14,Conversion!$B$2:$B$9,Conversion!$C$2:$C$9,"",0),"")</f>
        <v>3</v>
      </c>
      <c r="DF14">
        <f>IFERROR(_xlfn.XLOOKUP(PEFA2016_raw!DE14,Conversion!$B$2:$B$9,Conversion!$C$2:$C$9,"",0),"")</f>
        <v>2</v>
      </c>
      <c r="DG14">
        <f>IFERROR(_xlfn.XLOOKUP(PEFA2016_raw!DF14,Conversion!$B$2:$B$9,Conversion!$C$2:$C$9,"",0),"")</f>
        <v>1</v>
      </c>
      <c r="DH14">
        <f>IFERROR(_xlfn.XLOOKUP(PEFA2016_raw!DG14,Conversion!$B$2:$B$9,Conversion!$C$2:$C$9,"",0),"")</f>
        <v>1</v>
      </c>
      <c r="DI14">
        <f>IFERROR(_xlfn.XLOOKUP(PEFA2016_raw!DH14,Conversion!$B$2:$B$9,Conversion!$C$2:$C$9,"",0),"")</f>
        <v>1</v>
      </c>
      <c r="DJ14">
        <f>IFERROR(_xlfn.XLOOKUP(PEFA2016_raw!DI14,Conversion!$B$2:$B$9,Conversion!$C$2:$C$9,"",0),"")</f>
        <v>5</v>
      </c>
      <c r="DK14">
        <f>IFERROR(_xlfn.XLOOKUP(PEFA2016_raw!DJ14,Conversion!$B$2:$B$9,Conversion!$C$2:$C$9,"",0),"")</f>
        <v>4</v>
      </c>
      <c r="DL14">
        <f>IFERROR(_xlfn.XLOOKUP(PEFA2016_raw!DK14,Conversion!$B$2:$B$9,Conversion!$C$2:$C$9,"",0),"")</f>
        <v>3</v>
      </c>
      <c r="DM14">
        <f>IFERROR(_xlfn.XLOOKUP(PEFA2016_raw!DL14,Conversion!$B$2:$B$9,Conversion!$C$2:$C$9,"",0),"")</f>
        <v>5</v>
      </c>
      <c r="DN14">
        <f>IFERROR(_xlfn.XLOOKUP(PEFA2016_raw!DM14,Conversion!$B$2:$B$9,Conversion!$C$2:$C$9,"",0),"")</f>
        <v>3</v>
      </c>
      <c r="DO14">
        <f>IFERROR(_xlfn.XLOOKUP(PEFA2016_raw!DN14,Conversion!$B$2:$B$9,Conversion!$C$2:$C$9,"",0),"")</f>
        <v>4</v>
      </c>
      <c r="DP14">
        <f>IFERROR(_xlfn.XLOOKUP(PEFA2016_raw!DO14,Conversion!$B$2:$B$9,Conversion!$C$2:$C$9,"",0),"")</f>
        <v>3</v>
      </c>
      <c r="DQ14">
        <f>IFERROR(_xlfn.XLOOKUP(PEFA2016_raw!DP14,Conversion!$B$2:$B$9,Conversion!$C$2:$C$9,"",0),"")</f>
        <v>5</v>
      </c>
      <c r="DR14">
        <f>IFERROR(_xlfn.XLOOKUP(PEFA2016_raw!DQ14,Conversion!$B$2:$B$9,Conversion!$C$2:$C$9,"",0),"")</f>
        <v>3</v>
      </c>
      <c r="DS14">
        <f>IFERROR(_xlfn.XLOOKUP(PEFA2016_raw!DR14,Conversion!$B$2:$B$9,Conversion!$C$2:$C$9,"",0),"")</f>
        <v>2</v>
      </c>
      <c r="DT14">
        <f>IFERROR(_xlfn.XLOOKUP(PEFA2016_raw!DS14,Conversion!$B$2:$B$9,Conversion!$C$2:$C$9,"",0),"")</f>
        <v>7</v>
      </c>
      <c r="DU14">
        <f>IFERROR(_xlfn.XLOOKUP(PEFA2016_raw!DT14,Conversion!$B$2:$B$9,Conversion!$C$2:$C$9,"",0),"")</f>
        <v>3</v>
      </c>
      <c r="DV14">
        <f>IFERROR(_xlfn.XLOOKUP(PEFA2016_raw!DU14,Conversion!$B$2:$B$9,Conversion!$C$2:$C$9,"",0),"")</f>
        <v>1</v>
      </c>
      <c r="DW14">
        <f>IFERROR(_xlfn.XLOOKUP(PEFA2016_raw!DV14,Conversion!$B$2:$B$9,Conversion!$C$2:$C$9,"",0),"")</f>
        <v>7</v>
      </c>
      <c r="DX14">
        <f>IFERROR(_xlfn.XLOOKUP(PEFA2016_raw!DW14,Conversion!$B$2:$B$9,Conversion!$C$2:$C$9,"",0),"")</f>
        <v>5</v>
      </c>
      <c r="DY14">
        <f>IFERROR(_xlfn.XLOOKUP(PEFA2016_raw!DX14,Conversion!$B$2:$B$9,Conversion!$C$2:$C$9,"",0),"")</f>
        <v>5</v>
      </c>
      <c r="DZ14">
        <f>IFERROR(_xlfn.XLOOKUP(PEFA2016_raw!DY14,Conversion!$B$2:$B$9,Conversion!$C$2:$C$9,"",0),"")</f>
        <v>7</v>
      </c>
      <c r="EA14">
        <f>IFERROR(_xlfn.XLOOKUP(PEFA2016_raw!DZ14,Conversion!$B$2:$B$9,Conversion!$C$2:$C$9,"",0),"")</f>
        <v>5</v>
      </c>
      <c r="EB14">
        <f>IFERROR(_xlfn.XLOOKUP(PEFA2016_raw!EA14,Conversion!$B$2:$B$9,Conversion!$C$2:$C$9,"",0),"")</f>
        <v>3</v>
      </c>
      <c r="EC14" t="s">
        <v>137</v>
      </c>
      <c r="ED14" t="s">
        <v>137</v>
      </c>
      <c r="EE14" t="s">
        <v>137</v>
      </c>
      <c r="EF14" t="s">
        <v>137</v>
      </c>
    </row>
    <row r="15" spans="1:136" x14ac:dyDescent="0.25">
      <c r="B15">
        <f>PEFA2016raw[[#This Row],[Framework]]</f>
        <v>2016</v>
      </c>
      <c r="C15" t="e" vm="9">
        <f>PEFA2016raw[[#This Row],[Country]]</f>
        <v>#VALUE!</v>
      </c>
      <c r="D15" t="str">
        <f>PEFA2016raw[[#This Row],[ISO-2]]</f>
        <v>MW</v>
      </c>
      <c r="E15" t="str">
        <f>PEFA2016raw[[#This Row],[ISO-3]]</f>
        <v>MWI</v>
      </c>
      <c r="F15">
        <f>PEFA2016raw[[#This Row],[Year]]</f>
        <v>2018</v>
      </c>
      <c r="G15" t="str">
        <f>PEFA2016all[[#This Row],[ISO-3]]&amp;PEFA2016all[[#This Row],[Year]]</f>
        <v>MWI2018</v>
      </c>
      <c r="H15">
        <f>IFERROR(_xlfn.XLOOKUP(PEFA2016_raw!G15,Conversion!$B$2:$B$9,Conversion!$C$2:$C$9,"",0),"")</f>
        <v>7</v>
      </c>
      <c r="I15">
        <f>IFERROR(_xlfn.XLOOKUP(PEFA2016_raw!H15,Conversion!$B$2:$B$9,Conversion!$C$2:$C$9,"",0),"")</f>
        <v>7</v>
      </c>
      <c r="J15">
        <f>IFERROR(_xlfn.XLOOKUP(PEFA2016_raw!I15,Conversion!$B$2:$B$9,Conversion!$C$2:$C$9,"",0),"")</f>
        <v>2</v>
      </c>
      <c r="K15">
        <f>IFERROR(_xlfn.XLOOKUP(PEFA2016_raw!J15,Conversion!$B$2:$B$9,Conversion!$C$2:$C$9,"",0),"")</f>
        <v>1</v>
      </c>
      <c r="L15">
        <f>IFERROR(_xlfn.XLOOKUP(PEFA2016_raw!K15,Conversion!$B$2:$B$9,Conversion!$C$2:$C$9,"",0),"")</f>
        <v>3</v>
      </c>
      <c r="M15">
        <f>IFERROR(_xlfn.XLOOKUP(PEFA2016_raw!L15,Conversion!$B$2:$B$9,Conversion!$C$2:$C$9,"",0),"")</f>
        <v>7</v>
      </c>
      <c r="N15">
        <f>IFERROR(_xlfn.XLOOKUP(PEFA2016_raw!M15,Conversion!$B$2:$B$9,Conversion!$C$2:$C$9,"",0),"")</f>
        <v>4</v>
      </c>
      <c r="O15">
        <f>IFERROR(_xlfn.XLOOKUP(PEFA2016_raw!N15,Conversion!$B$2:$B$9,Conversion!$C$2:$C$9,"",0),"")</f>
        <v>7</v>
      </c>
      <c r="P15">
        <f>IFERROR(_xlfn.XLOOKUP(PEFA2016_raw!O15,Conversion!$B$2:$B$9,Conversion!$C$2:$C$9,"",0),"")</f>
        <v>1</v>
      </c>
      <c r="Q15">
        <f>IFERROR(_xlfn.XLOOKUP(PEFA2016_raw!P15,Conversion!$B$2:$B$9,Conversion!$C$2:$C$9,"",0),"")</f>
        <v>7</v>
      </c>
      <c r="R15">
        <f>IFERROR(_xlfn.XLOOKUP(PEFA2016_raw!Q15,Conversion!$B$2:$B$9,Conversion!$C$2:$C$9,"",0),"")</f>
        <v>7</v>
      </c>
      <c r="S15">
        <f>IFERROR(_xlfn.XLOOKUP(PEFA2016_raw!R15,Conversion!$B$2:$B$9,Conversion!$C$2:$C$9,"",0),"")</f>
        <v>5</v>
      </c>
      <c r="T15">
        <f>IFERROR(_xlfn.XLOOKUP(PEFA2016_raw!S15,Conversion!$B$2:$B$9,Conversion!$C$2:$C$9,"",0),"")</f>
        <v>5</v>
      </c>
      <c r="U15">
        <f>IFERROR(_xlfn.XLOOKUP(PEFA2016_raw!T15,Conversion!$B$2:$B$9,Conversion!$C$2:$C$9,"",0),"")</f>
        <v>1</v>
      </c>
      <c r="V15" t="str">
        <f>IFERROR(_xlfn.XLOOKUP(PEFA2016_raw!U15,Conversion!$B$2:$B$9,Conversion!$C$2:$C$9,"",0),"")</f>
        <v/>
      </c>
      <c r="W15" t="str">
        <f>IFERROR(_xlfn.XLOOKUP(PEFA2016_raw!V15,Conversion!$B$2:$B$9,Conversion!$C$2:$C$9,"",0),"")</f>
        <v/>
      </c>
      <c r="X15">
        <f>IFERROR(_xlfn.XLOOKUP(PEFA2016_raw!W15,Conversion!$B$2:$B$9,Conversion!$C$2:$C$9,"",0),"")</f>
        <v>1</v>
      </c>
      <c r="Y15">
        <f>IFERROR(_xlfn.XLOOKUP(PEFA2016_raw!X15,Conversion!$B$2:$B$9,Conversion!$C$2:$C$9,"",0),"")</f>
        <v>3</v>
      </c>
      <c r="Z15">
        <f>IFERROR(_xlfn.XLOOKUP(PEFA2016_raw!Y15,Conversion!$B$2:$B$9,Conversion!$C$2:$C$9,"",0),"")</f>
        <v>3</v>
      </c>
      <c r="AA15">
        <f>IFERROR(_xlfn.XLOOKUP(PEFA2016_raw!Z15,Conversion!$B$2:$B$9,Conversion!$C$2:$C$9,"",0),"")</f>
        <v>3</v>
      </c>
      <c r="AB15">
        <f>IFERROR(_xlfn.XLOOKUP(PEFA2016_raw!AA15,Conversion!$B$2:$B$9,Conversion!$C$2:$C$9,"",0),"")</f>
        <v>3</v>
      </c>
      <c r="AC15">
        <f>IFERROR(_xlfn.XLOOKUP(PEFA2016_raw!AB15,Conversion!$B$2:$B$9,Conversion!$C$2:$C$9,"",0),"")</f>
        <v>5</v>
      </c>
      <c r="AD15">
        <f>IFERROR(_xlfn.XLOOKUP(PEFA2016_raw!AC15,Conversion!$B$2:$B$9,Conversion!$C$2:$C$9,"",0),"")</f>
        <v>5</v>
      </c>
      <c r="AE15">
        <f>IFERROR(_xlfn.XLOOKUP(PEFA2016_raw!AD15,Conversion!$B$2:$B$9,Conversion!$C$2:$C$9,"",0),"")</f>
        <v>1</v>
      </c>
      <c r="AF15">
        <f>IFERROR(_xlfn.XLOOKUP(PEFA2016_raw!AE15,Conversion!$B$2:$B$9,Conversion!$C$2:$C$9,"",0),"")</f>
        <v>1</v>
      </c>
      <c r="AG15">
        <f>IFERROR(_xlfn.XLOOKUP(PEFA2016_raw!AF15,Conversion!$B$2:$B$9,Conversion!$C$2:$C$9,"",0),"")</f>
        <v>1</v>
      </c>
      <c r="AH15">
        <f>IFERROR(_xlfn.XLOOKUP(PEFA2016_raw!AG15,Conversion!$B$2:$B$9,Conversion!$C$2:$C$9,"",0),"")</f>
        <v>1</v>
      </c>
      <c r="AI15">
        <f>IFERROR(_xlfn.XLOOKUP(PEFA2016_raw!AH15,Conversion!$B$2:$B$9,Conversion!$C$2:$C$9,"",0),"")</f>
        <v>1</v>
      </c>
      <c r="AJ15">
        <f>IFERROR(_xlfn.XLOOKUP(PEFA2016_raw!AI15,Conversion!$B$2:$B$9,Conversion!$C$2:$C$9,"",0),"")</f>
        <v>1</v>
      </c>
      <c r="AK15">
        <f>IFERROR(_xlfn.XLOOKUP(PEFA2016_raw!AJ15,Conversion!$B$2:$B$9,Conversion!$C$2:$C$9,"",0),"")</f>
        <v>1</v>
      </c>
      <c r="AL15">
        <f>IFERROR(_xlfn.XLOOKUP(PEFA2016_raw!AK15,Conversion!$B$2:$B$9,Conversion!$C$2:$C$9,"",0),"")</f>
        <v>1</v>
      </c>
      <c r="AM15">
        <f>IFERROR(_xlfn.XLOOKUP(PEFA2016_raw!AL15,Conversion!$B$2:$B$9,Conversion!$C$2:$C$9,"",0),"")</f>
        <v>2</v>
      </c>
      <c r="AN15">
        <f>IFERROR(_xlfn.XLOOKUP(PEFA2016_raw!AM15,Conversion!$B$2:$B$9,Conversion!$C$2:$C$9,"",0),"")</f>
        <v>3</v>
      </c>
      <c r="AO15">
        <f>IFERROR(_xlfn.XLOOKUP(PEFA2016_raw!AN15,Conversion!$B$2:$B$9,Conversion!$C$2:$C$9,"",0),"")</f>
        <v>3</v>
      </c>
      <c r="AP15">
        <f>IFERROR(_xlfn.XLOOKUP(PEFA2016_raw!AO15,Conversion!$B$2:$B$9,Conversion!$C$2:$C$9,"",0),"")</f>
        <v>1</v>
      </c>
      <c r="AQ15">
        <f>IFERROR(_xlfn.XLOOKUP(PEFA2016_raw!AP15,Conversion!$B$2:$B$9,Conversion!$C$2:$C$9,"",0),"")</f>
        <v>3</v>
      </c>
      <c r="AR15">
        <f>IFERROR(_xlfn.XLOOKUP(PEFA2016_raw!AQ15,Conversion!$B$2:$B$9,Conversion!$C$2:$C$9,"",0),"")</f>
        <v>1</v>
      </c>
      <c r="AS15">
        <f>IFERROR(_xlfn.XLOOKUP(PEFA2016_raw!AR15,Conversion!$B$2:$B$9,Conversion!$C$2:$C$9,"",0),"")</f>
        <v>1</v>
      </c>
      <c r="AT15">
        <f>IFERROR(_xlfn.XLOOKUP(PEFA2016_raw!AS15,Conversion!$B$2:$B$9,Conversion!$C$2:$C$9,"",0),"")</f>
        <v>1</v>
      </c>
      <c r="AU15">
        <f>IFERROR(_xlfn.XLOOKUP(PEFA2016_raw!AT15,Conversion!$B$2:$B$9,Conversion!$C$2:$C$9,"",0),"")</f>
        <v>1</v>
      </c>
      <c r="AV15">
        <f>IFERROR(_xlfn.XLOOKUP(PEFA2016_raw!AU15,Conversion!$B$2:$B$9,Conversion!$C$2:$C$9,"",0),"")</f>
        <v>5</v>
      </c>
      <c r="AW15">
        <f>IFERROR(_xlfn.XLOOKUP(PEFA2016_raw!AV15,Conversion!$B$2:$B$9,Conversion!$C$2:$C$9,"",0),"")</f>
        <v>5</v>
      </c>
      <c r="AX15">
        <f>IFERROR(_xlfn.XLOOKUP(PEFA2016_raw!AW15,Conversion!$B$2:$B$9,Conversion!$C$2:$C$9,"",0),"")</f>
        <v>7</v>
      </c>
      <c r="AY15">
        <f>IFERROR(_xlfn.XLOOKUP(PEFA2016_raw!AX15,Conversion!$B$2:$B$9,Conversion!$C$2:$C$9,"",0),"")</f>
        <v>1</v>
      </c>
      <c r="AZ15">
        <f>IFERROR(_xlfn.XLOOKUP(PEFA2016_raw!AY15,Conversion!$B$2:$B$9,Conversion!$C$2:$C$9,"",0),"")</f>
        <v>2</v>
      </c>
      <c r="BA15">
        <f>IFERROR(_xlfn.XLOOKUP(PEFA2016_raw!AZ15,Conversion!$B$2:$B$9,Conversion!$C$2:$C$9,"",0),"")</f>
        <v>1</v>
      </c>
      <c r="BB15">
        <f>IFERROR(_xlfn.XLOOKUP(PEFA2016_raw!BA15,Conversion!$B$2:$B$9,Conversion!$C$2:$C$9,"",0),"")</f>
        <v>3</v>
      </c>
      <c r="BC15">
        <f>IFERROR(_xlfn.XLOOKUP(PEFA2016_raw!BB15,Conversion!$B$2:$B$9,Conversion!$C$2:$C$9,"",0),"")</f>
        <v>1</v>
      </c>
      <c r="BD15">
        <f>IFERROR(_xlfn.XLOOKUP(PEFA2016_raw!BC15,Conversion!$B$2:$B$9,Conversion!$C$2:$C$9,"",0),"")</f>
        <v>2</v>
      </c>
      <c r="BE15">
        <f>IFERROR(_xlfn.XLOOKUP(PEFA2016_raw!BD15,Conversion!$B$2:$B$9,Conversion!$C$2:$C$9,"",0),"")</f>
        <v>1</v>
      </c>
      <c r="BF15">
        <f>IFERROR(_xlfn.XLOOKUP(PEFA2016_raw!BE15,Conversion!$B$2:$B$9,Conversion!$C$2:$C$9,"",0),"")</f>
        <v>3</v>
      </c>
      <c r="BG15">
        <f>IFERROR(_xlfn.XLOOKUP(PEFA2016_raw!BF15,Conversion!$B$2:$B$9,Conversion!$C$2:$C$9,"",0),"")</f>
        <v>3</v>
      </c>
      <c r="BH15">
        <f>IFERROR(_xlfn.XLOOKUP(PEFA2016_raw!BG15,Conversion!$B$2:$B$9,Conversion!$C$2:$C$9,"",0),"")</f>
        <v>5</v>
      </c>
      <c r="BI15">
        <f>IFERROR(_xlfn.XLOOKUP(PEFA2016_raw!BH15,Conversion!$B$2:$B$9,Conversion!$C$2:$C$9,"",0),"")</f>
        <v>5</v>
      </c>
      <c r="BJ15">
        <f>IFERROR(_xlfn.XLOOKUP(PEFA2016_raw!BI15,Conversion!$B$2:$B$9,Conversion!$C$2:$C$9,"",0),"")</f>
        <v>7</v>
      </c>
      <c r="BK15">
        <f>IFERROR(_xlfn.XLOOKUP(PEFA2016_raw!BJ15,Conversion!$B$2:$B$9,Conversion!$C$2:$C$9,"",0),"")</f>
        <v>7</v>
      </c>
      <c r="BL15">
        <f>IFERROR(_xlfn.XLOOKUP(PEFA2016_raw!BK15,Conversion!$B$2:$B$9,Conversion!$C$2:$C$9,"",0),"")</f>
        <v>1</v>
      </c>
      <c r="BM15">
        <f>IFERROR(_xlfn.XLOOKUP(PEFA2016_raw!BL15,Conversion!$B$2:$B$9,Conversion!$C$2:$C$9,"",0),"")</f>
        <v>5</v>
      </c>
      <c r="BN15">
        <f>IFERROR(_xlfn.XLOOKUP(PEFA2016_raw!BM15,Conversion!$B$2:$B$9,Conversion!$C$2:$C$9,"",0),"")</f>
        <v>3</v>
      </c>
      <c r="BO15">
        <f>IFERROR(_xlfn.XLOOKUP(PEFA2016_raw!BN15,Conversion!$B$2:$B$9,Conversion!$C$2:$C$9,"",0),"")</f>
        <v>7</v>
      </c>
      <c r="BP15">
        <f>IFERROR(_xlfn.XLOOKUP(PEFA2016_raw!BO15,Conversion!$B$2:$B$9,Conversion!$C$2:$C$9,"",0),"")</f>
        <v>3</v>
      </c>
      <c r="BQ15">
        <f>IFERROR(_xlfn.XLOOKUP(PEFA2016_raw!BP15,Conversion!$B$2:$B$9,Conversion!$C$2:$C$9,"",0),"")</f>
        <v>4</v>
      </c>
      <c r="BR15">
        <f>IFERROR(_xlfn.XLOOKUP(PEFA2016_raw!BQ15,Conversion!$B$2:$B$9,Conversion!$C$2:$C$9,"",0),"")</f>
        <v>3</v>
      </c>
      <c r="BS15">
        <f>IFERROR(_xlfn.XLOOKUP(PEFA2016_raw!BR15,Conversion!$B$2:$B$9,Conversion!$C$2:$C$9,"",0),"")</f>
        <v>5</v>
      </c>
      <c r="BT15">
        <f>IFERROR(_xlfn.XLOOKUP(PEFA2016_raw!BS15,Conversion!$B$2:$B$9,Conversion!$C$2:$C$9,"",0),"")</f>
        <v>7</v>
      </c>
      <c r="BU15">
        <f>IFERROR(_xlfn.XLOOKUP(PEFA2016_raw!BT15,Conversion!$B$2:$B$9,Conversion!$C$2:$C$9,"",0),"")</f>
        <v>5</v>
      </c>
      <c r="BV15">
        <f>IFERROR(_xlfn.XLOOKUP(PEFA2016_raw!BU15,Conversion!$B$2:$B$9,Conversion!$C$2:$C$9,"",0),"")</f>
        <v>5</v>
      </c>
      <c r="BW15">
        <f>IFERROR(_xlfn.XLOOKUP(PEFA2016_raw!BV15,Conversion!$B$2:$B$9,Conversion!$C$2:$C$9,"",0),"")</f>
        <v>7</v>
      </c>
      <c r="BX15">
        <f>IFERROR(_xlfn.XLOOKUP(PEFA2016_raw!BW15,Conversion!$B$2:$B$9,Conversion!$C$2:$C$9,"",0),"")</f>
        <v>5</v>
      </c>
      <c r="BY15">
        <f>IFERROR(_xlfn.XLOOKUP(PEFA2016_raw!BX15,Conversion!$B$2:$B$9,Conversion!$C$2:$C$9,"",0),"")</f>
        <v>3</v>
      </c>
      <c r="BZ15">
        <f>IFERROR(_xlfn.XLOOKUP(PEFA2016_raw!BY15,Conversion!$B$2:$B$9,Conversion!$C$2:$C$9,"",0),"")</f>
        <v>3</v>
      </c>
      <c r="CA15">
        <f>IFERROR(_xlfn.XLOOKUP(PEFA2016_raw!BZ15,Conversion!$B$2:$B$9,Conversion!$C$2:$C$9,"",0),"")</f>
        <v>7</v>
      </c>
      <c r="CB15">
        <f>IFERROR(_xlfn.XLOOKUP(PEFA2016_raw!CA15,Conversion!$B$2:$B$9,Conversion!$C$2:$C$9,"",0),"")</f>
        <v>7</v>
      </c>
      <c r="CC15">
        <f>IFERROR(_xlfn.XLOOKUP(PEFA2016_raw!CB15,Conversion!$B$2:$B$9,Conversion!$C$2:$C$9,"",0),"")</f>
        <v>7</v>
      </c>
      <c r="CD15">
        <f>IFERROR(_xlfn.XLOOKUP(PEFA2016_raw!CC15,Conversion!$B$2:$B$9,Conversion!$C$2:$C$9,"",0),"")</f>
        <v>7</v>
      </c>
      <c r="CE15">
        <f>IFERROR(_xlfn.XLOOKUP(PEFA2016_raw!CD15,Conversion!$B$2:$B$9,Conversion!$C$2:$C$9,"",0),"")</f>
        <v>4</v>
      </c>
      <c r="CF15">
        <f>IFERROR(_xlfn.XLOOKUP(PEFA2016_raw!CE15,Conversion!$B$2:$B$9,Conversion!$C$2:$C$9,"",0),"")</f>
        <v>1</v>
      </c>
      <c r="CG15">
        <f>IFERROR(_xlfn.XLOOKUP(PEFA2016_raw!CF15,Conversion!$B$2:$B$9,Conversion!$C$2:$C$9,"",0),"")</f>
        <v>7</v>
      </c>
      <c r="CH15">
        <f>IFERROR(_xlfn.XLOOKUP(PEFA2016_raw!CG15,Conversion!$B$2:$B$9,Conversion!$C$2:$C$9,"",0),"")</f>
        <v>3</v>
      </c>
      <c r="CI15">
        <f>IFERROR(_xlfn.XLOOKUP(PEFA2016_raw!CH15,Conversion!$B$2:$B$9,Conversion!$C$2:$C$9,"",0),"")</f>
        <v>5</v>
      </c>
      <c r="CJ15">
        <f>IFERROR(_xlfn.XLOOKUP(PEFA2016_raw!CI15,Conversion!$B$2:$B$9,Conversion!$C$2:$C$9,"",0),"")</f>
        <v>1</v>
      </c>
      <c r="CK15" t="str">
        <f>IFERROR(_xlfn.XLOOKUP(PEFA2016_raw!CJ15,Conversion!$B$2:$B$9,Conversion!$C$2:$C$9,"",0),"")</f>
        <v/>
      </c>
      <c r="CL15">
        <f>IFERROR(_xlfn.XLOOKUP(PEFA2016_raw!CK15,Conversion!$B$2:$B$9,Conversion!$C$2:$C$9,"",0),"")</f>
        <v>1</v>
      </c>
      <c r="CM15">
        <f>IFERROR(_xlfn.XLOOKUP(PEFA2016_raw!CL15,Conversion!$B$2:$B$9,Conversion!$C$2:$C$9,"",0),"")</f>
        <v>4</v>
      </c>
      <c r="CN15">
        <f>IFERROR(_xlfn.XLOOKUP(PEFA2016_raw!CM15,Conversion!$B$2:$B$9,Conversion!$C$2:$C$9,"",0),"")</f>
        <v>3</v>
      </c>
      <c r="CO15">
        <f>IFERROR(_xlfn.XLOOKUP(PEFA2016_raw!CN15,Conversion!$B$2:$B$9,Conversion!$C$2:$C$9,"",0),"")</f>
        <v>7</v>
      </c>
      <c r="CP15">
        <f>IFERROR(_xlfn.XLOOKUP(PEFA2016_raw!CO15,Conversion!$B$2:$B$9,Conversion!$C$2:$C$9,"",0),"")</f>
        <v>3</v>
      </c>
      <c r="CQ15">
        <f>IFERROR(_xlfn.XLOOKUP(PEFA2016_raw!CP15,Conversion!$B$2:$B$9,Conversion!$C$2:$C$9,"",0),"")</f>
        <v>5</v>
      </c>
      <c r="CR15">
        <f>IFERROR(_xlfn.XLOOKUP(PEFA2016_raw!CQ15,Conversion!$B$2:$B$9,Conversion!$C$2:$C$9,"",0),"")</f>
        <v>2</v>
      </c>
      <c r="CS15">
        <f>IFERROR(_xlfn.XLOOKUP(PEFA2016_raw!CR15,Conversion!$B$2:$B$9,Conversion!$C$2:$C$9,"",0),"")</f>
        <v>1</v>
      </c>
      <c r="CT15" t="str">
        <f>IFERROR(_xlfn.XLOOKUP(PEFA2016_raw!CS15,Conversion!$B$2:$B$9,Conversion!$C$2:$C$9,"",0),"")</f>
        <v/>
      </c>
      <c r="CU15">
        <f>IFERROR(_xlfn.XLOOKUP(PEFA2016_raw!CT15,Conversion!$B$2:$B$9,Conversion!$C$2:$C$9,"",0),"")</f>
        <v>1</v>
      </c>
      <c r="CV15">
        <f>IFERROR(_xlfn.XLOOKUP(PEFA2016_raw!CU15,Conversion!$B$2:$B$9,Conversion!$C$2:$C$9,"",0),"")</f>
        <v>5</v>
      </c>
      <c r="CW15">
        <f>IFERROR(_xlfn.XLOOKUP(PEFA2016_raw!CV15,Conversion!$B$2:$B$9,Conversion!$C$2:$C$9,"",0),"")</f>
        <v>3</v>
      </c>
      <c r="CX15">
        <f>IFERROR(_xlfn.XLOOKUP(PEFA2016_raw!CW15,Conversion!$B$2:$B$9,Conversion!$C$2:$C$9,"",0),"")</f>
        <v>5</v>
      </c>
      <c r="CY15">
        <f>IFERROR(_xlfn.XLOOKUP(PEFA2016_raw!CX15,Conversion!$B$2:$B$9,Conversion!$C$2:$C$9,"",0),"")</f>
        <v>3</v>
      </c>
      <c r="CZ15">
        <f>IFERROR(_xlfn.XLOOKUP(PEFA2016_raw!CY15,Conversion!$B$2:$B$9,Conversion!$C$2:$C$9,"",0),"")</f>
        <v>1</v>
      </c>
      <c r="DA15">
        <f>IFERROR(_xlfn.XLOOKUP(PEFA2016_raw!CZ15,Conversion!$B$2:$B$9,Conversion!$C$2:$C$9,"",0),"")</f>
        <v>2</v>
      </c>
      <c r="DB15">
        <f>IFERROR(_xlfn.XLOOKUP(PEFA2016_raw!DA15,Conversion!$B$2:$B$9,Conversion!$C$2:$C$9,"",0),"")</f>
        <v>1</v>
      </c>
      <c r="DC15">
        <f>IFERROR(_xlfn.XLOOKUP(PEFA2016_raw!DB15,Conversion!$B$2:$B$9,Conversion!$C$2:$C$9,"",0),"")</f>
        <v>3</v>
      </c>
      <c r="DD15">
        <f>IFERROR(_xlfn.XLOOKUP(PEFA2016_raw!DC15,Conversion!$B$2:$B$9,Conversion!$C$2:$C$9,"",0),"")</f>
        <v>3</v>
      </c>
      <c r="DE15">
        <f>IFERROR(_xlfn.XLOOKUP(PEFA2016_raw!DD15,Conversion!$B$2:$B$9,Conversion!$C$2:$C$9,"",0),"")</f>
        <v>1</v>
      </c>
      <c r="DF15">
        <f>IFERROR(_xlfn.XLOOKUP(PEFA2016_raw!DE15,Conversion!$B$2:$B$9,Conversion!$C$2:$C$9,"",0),"")</f>
        <v>3</v>
      </c>
      <c r="DG15">
        <f>IFERROR(_xlfn.XLOOKUP(PEFA2016_raw!DF15,Conversion!$B$2:$B$9,Conversion!$C$2:$C$9,"",0),"")</f>
        <v>1</v>
      </c>
      <c r="DH15">
        <f>IFERROR(_xlfn.XLOOKUP(PEFA2016_raw!DG15,Conversion!$B$2:$B$9,Conversion!$C$2:$C$9,"",0),"")</f>
        <v>1</v>
      </c>
      <c r="DI15">
        <f>IFERROR(_xlfn.XLOOKUP(PEFA2016_raw!DH15,Conversion!$B$2:$B$9,Conversion!$C$2:$C$9,"",0),"")</f>
        <v>7</v>
      </c>
      <c r="DJ15">
        <f>IFERROR(_xlfn.XLOOKUP(PEFA2016_raw!DI15,Conversion!$B$2:$B$9,Conversion!$C$2:$C$9,"",0),"")</f>
        <v>3</v>
      </c>
      <c r="DK15">
        <f>IFERROR(_xlfn.XLOOKUP(PEFA2016_raw!DJ15,Conversion!$B$2:$B$9,Conversion!$C$2:$C$9,"",0),"")</f>
        <v>4</v>
      </c>
      <c r="DL15">
        <f>IFERROR(_xlfn.XLOOKUP(PEFA2016_raw!DK15,Conversion!$B$2:$B$9,Conversion!$C$2:$C$9,"",0),"")</f>
        <v>5</v>
      </c>
      <c r="DM15">
        <f>IFERROR(_xlfn.XLOOKUP(PEFA2016_raw!DL15,Conversion!$B$2:$B$9,Conversion!$C$2:$C$9,"",0),"")</f>
        <v>3</v>
      </c>
      <c r="DN15">
        <f>IFERROR(_xlfn.XLOOKUP(PEFA2016_raw!DM15,Conversion!$B$2:$B$9,Conversion!$C$2:$C$9,"",0),"")</f>
        <v>5</v>
      </c>
      <c r="DO15">
        <f>IFERROR(_xlfn.XLOOKUP(PEFA2016_raw!DN15,Conversion!$B$2:$B$9,Conversion!$C$2:$C$9,"",0),"")</f>
        <v>2</v>
      </c>
      <c r="DP15">
        <f>IFERROR(_xlfn.XLOOKUP(PEFA2016_raw!DO15,Conversion!$B$2:$B$9,Conversion!$C$2:$C$9,"",0),"")</f>
        <v>3</v>
      </c>
      <c r="DQ15">
        <f>IFERROR(_xlfn.XLOOKUP(PEFA2016_raw!DP15,Conversion!$B$2:$B$9,Conversion!$C$2:$C$9,"",0),"")</f>
        <v>5</v>
      </c>
      <c r="DR15">
        <f>IFERROR(_xlfn.XLOOKUP(PEFA2016_raw!DQ15,Conversion!$B$2:$B$9,Conversion!$C$2:$C$9,"",0),"")</f>
        <v>1</v>
      </c>
      <c r="DS15">
        <f>IFERROR(_xlfn.XLOOKUP(PEFA2016_raw!DR15,Conversion!$B$2:$B$9,Conversion!$C$2:$C$9,"",0),"")</f>
        <v>2</v>
      </c>
      <c r="DT15">
        <f>IFERROR(_xlfn.XLOOKUP(PEFA2016_raw!DS15,Conversion!$B$2:$B$9,Conversion!$C$2:$C$9,"",0),"")</f>
        <v>3</v>
      </c>
      <c r="DU15">
        <f>IFERROR(_xlfn.XLOOKUP(PEFA2016_raw!DT15,Conversion!$B$2:$B$9,Conversion!$C$2:$C$9,"",0),"")</f>
        <v>1</v>
      </c>
      <c r="DV15">
        <f>IFERROR(_xlfn.XLOOKUP(PEFA2016_raw!DU15,Conversion!$B$2:$B$9,Conversion!$C$2:$C$9,"",0),"")</f>
        <v>3</v>
      </c>
      <c r="DW15">
        <f>IFERROR(_xlfn.XLOOKUP(PEFA2016_raw!DV15,Conversion!$B$2:$B$9,Conversion!$C$2:$C$9,"",0),"")</f>
        <v>1</v>
      </c>
      <c r="DX15">
        <f>IFERROR(_xlfn.XLOOKUP(PEFA2016_raw!DW15,Conversion!$B$2:$B$9,Conversion!$C$2:$C$9,"",0),"")</f>
        <v>5</v>
      </c>
      <c r="DY15">
        <f>IFERROR(_xlfn.XLOOKUP(PEFA2016_raw!DX15,Conversion!$B$2:$B$9,Conversion!$C$2:$C$9,"",0),"")</f>
        <v>3</v>
      </c>
      <c r="DZ15">
        <f>IFERROR(_xlfn.XLOOKUP(PEFA2016_raw!DY15,Conversion!$B$2:$B$9,Conversion!$C$2:$C$9,"",0),"")</f>
        <v>5</v>
      </c>
      <c r="EA15">
        <f>IFERROR(_xlfn.XLOOKUP(PEFA2016_raw!DZ15,Conversion!$B$2:$B$9,Conversion!$C$2:$C$9,"",0),"")</f>
        <v>5</v>
      </c>
      <c r="EB15">
        <f>IFERROR(_xlfn.XLOOKUP(PEFA2016_raw!EA15,Conversion!$B$2:$B$9,Conversion!$C$2:$C$9,"",0),"")</f>
        <v>5</v>
      </c>
      <c r="EC15" t="s">
        <v>137</v>
      </c>
      <c r="ED15" t="s">
        <v>137</v>
      </c>
      <c r="EE15" t="s">
        <v>137</v>
      </c>
      <c r="EF15" t="s">
        <v>137</v>
      </c>
    </row>
    <row r="16" spans="1:136" x14ac:dyDescent="0.25">
      <c r="B16">
        <f>PEFA2016raw[[#This Row],[Framework]]</f>
        <v>2016</v>
      </c>
      <c r="C16" t="e" vm="10">
        <f>PEFA2016raw[[#This Row],[Country]]</f>
        <v>#VALUE!</v>
      </c>
      <c r="D16" t="str">
        <f>PEFA2016raw[[#This Row],[ISO-2]]</f>
        <v>TL</v>
      </c>
      <c r="E16" t="str">
        <f>PEFA2016raw[[#This Row],[ISO-3]]</f>
        <v>TLS</v>
      </c>
      <c r="F16">
        <f>PEFA2016raw[[#This Row],[Year]]</f>
        <v>2020</v>
      </c>
      <c r="G16" t="str">
        <f>PEFA2016all[[#This Row],[ISO-3]]&amp;PEFA2016all[[#This Row],[Year]]</f>
        <v>TLS2020</v>
      </c>
      <c r="H16">
        <f>IFERROR(_xlfn.XLOOKUP(PEFA2016_raw!G16,Conversion!$B$2:$B$9,Conversion!$C$2:$C$9,"",0),"")</f>
        <v>3</v>
      </c>
      <c r="I16">
        <f>IFERROR(_xlfn.XLOOKUP(PEFA2016_raw!H16,Conversion!$B$2:$B$9,Conversion!$C$2:$C$9,"",0),"")</f>
        <v>3</v>
      </c>
      <c r="J16">
        <f>IFERROR(_xlfn.XLOOKUP(PEFA2016_raw!I16,Conversion!$B$2:$B$9,Conversion!$C$2:$C$9,"",0),"")</f>
        <v>2</v>
      </c>
      <c r="K16">
        <f>IFERROR(_xlfn.XLOOKUP(PEFA2016_raw!J16,Conversion!$B$2:$B$9,Conversion!$C$2:$C$9,"",0),"")</f>
        <v>1</v>
      </c>
      <c r="L16">
        <f>IFERROR(_xlfn.XLOOKUP(PEFA2016_raw!K16,Conversion!$B$2:$B$9,Conversion!$C$2:$C$9,"",0),"")</f>
        <v>1</v>
      </c>
      <c r="M16">
        <f>IFERROR(_xlfn.XLOOKUP(PEFA2016_raw!L16,Conversion!$B$2:$B$9,Conversion!$C$2:$C$9,"",0),"")</f>
        <v>7</v>
      </c>
      <c r="N16">
        <f>IFERROR(_xlfn.XLOOKUP(PEFA2016_raw!M16,Conversion!$B$2:$B$9,Conversion!$C$2:$C$9,"",0),"")</f>
        <v>6</v>
      </c>
      <c r="O16">
        <f>IFERROR(_xlfn.XLOOKUP(PEFA2016_raw!N16,Conversion!$B$2:$B$9,Conversion!$C$2:$C$9,"",0),"")</f>
        <v>5</v>
      </c>
      <c r="P16">
        <f>IFERROR(_xlfn.XLOOKUP(PEFA2016_raw!O16,Conversion!$B$2:$B$9,Conversion!$C$2:$C$9,"",0),"")</f>
        <v>7</v>
      </c>
      <c r="Q16">
        <f>IFERROR(_xlfn.XLOOKUP(PEFA2016_raw!P16,Conversion!$B$2:$B$9,Conversion!$C$2:$C$9,"",0),"")</f>
        <v>3</v>
      </c>
      <c r="R16">
        <f>IFERROR(_xlfn.XLOOKUP(PEFA2016_raw!Q16,Conversion!$B$2:$B$9,Conversion!$C$2:$C$9,"",0),"")</f>
        <v>3</v>
      </c>
      <c r="S16">
        <f>IFERROR(_xlfn.XLOOKUP(PEFA2016_raw!R16,Conversion!$B$2:$B$9,Conversion!$C$2:$C$9,"",0),"")</f>
        <v>5</v>
      </c>
      <c r="T16">
        <f>IFERROR(_xlfn.XLOOKUP(PEFA2016_raw!S16,Conversion!$B$2:$B$9,Conversion!$C$2:$C$9,"",0),"")</f>
        <v>5</v>
      </c>
      <c r="U16">
        <f>IFERROR(_xlfn.XLOOKUP(PEFA2016_raw!T16,Conversion!$B$2:$B$9,Conversion!$C$2:$C$9,"",0),"")</f>
        <v>7</v>
      </c>
      <c r="V16">
        <f>IFERROR(_xlfn.XLOOKUP(PEFA2016_raw!U16,Conversion!$B$2:$B$9,Conversion!$C$2:$C$9,"",0),"")</f>
        <v>7</v>
      </c>
      <c r="W16">
        <f>IFERROR(_xlfn.XLOOKUP(PEFA2016_raw!V16,Conversion!$B$2:$B$9,Conversion!$C$2:$C$9,"",0),"")</f>
        <v>7</v>
      </c>
      <c r="X16">
        <f>IFERROR(_xlfn.XLOOKUP(PEFA2016_raw!W16,Conversion!$B$2:$B$9,Conversion!$C$2:$C$9,"",0),"")</f>
        <v>5</v>
      </c>
      <c r="Y16">
        <f>IFERROR(_xlfn.XLOOKUP(PEFA2016_raw!X16,Conversion!$B$2:$B$9,Conversion!$C$2:$C$9,"",0),"")</f>
        <v>4</v>
      </c>
      <c r="Z16">
        <f>IFERROR(_xlfn.XLOOKUP(PEFA2016_raw!Y16,Conversion!$B$2:$B$9,Conversion!$C$2:$C$9,"",0),"")</f>
        <v>7</v>
      </c>
      <c r="AA16">
        <f>IFERROR(_xlfn.XLOOKUP(PEFA2016_raw!Z16,Conversion!$B$2:$B$9,Conversion!$C$2:$C$9,"",0),"")</f>
        <v>1</v>
      </c>
      <c r="AB16">
        <f>IFERROR(_xlfn.XLOOKUP(PEFA2016_raw!AA16,Conversion!$B$2:$B$9,Conversion!$C$2:$C$9,"",0),"")</f>
        <v>1</v>
      </c>
      <c r="AC16">
        <f>IFERROR(_xlfn.XLOOKUP(PEFA2016_raw!AB16,Conversion!$B$2:$B$9,Conversion!$C$2:$C$9,"",0),"")</f>
        <v>3</v>
      </c>
      <c r="AD16">
        <f>IFERROR(_xlfn.XLOOKUP(PEFA2016_raw!AC16,Conversion!$B$2:$B$9,Conversion!$C$2:$C$9,"",0),"")</f>
        <v>1</v>
      </c>
      <c r="AE16">
        <f>IFERROR(_xlfn.XLOOKUP(PEFA2016_raw!AD16,Conversion!$B$2:$B$9,Conversion!$C$2:$C$9,"",0),"")</f>
        <v>1</v>
      </c>
      <c r="AF16">
        <f>IFERROR(_xlfn.XLOOKUP(PEFA2016_raw!AE16,Conversion!$B$2:$B$9,Conversion!$C$2:$C$9,"",0),"")</f>
        <v>1</v>
      </c>
      <c r="AG16">
        <f>IFERROR(_xlfn.XLOOKUP(PEFA2016_raw!AF16,Conversion!$B$2:$B$9,Conversion!$C$2:$C$9,"",0),"")</f>
        <v>1</v>
      </c>
      <c r="AH16">
        <f>IFERROR(_xlfn.XLOOKUP(PEFA2016_raw!AG16,Conversion!$B$2:$B$9,Conversion!$C$2:$C$9,"",0),"")</f>
        <v>1</v>
      </c>
      <c r="AI16">
        <f>IFERROR(_xlfn.XLOOKUP(PEFA2016_raw!AH16,Conversion!$B$2:$B$9,Conversion!$C$2:$C$9,"",0),"")</f>
        <v>2</v>
      </c>
      <c r="AJ16">
        <f>IFERROR(_xlfn.XLOOKUP(PEFA2016_raw!AI16,Conversion!$B$2:$B$9,Conversion!$C$2:$C$9,"",0),"")</f>
        <v>3</v>
      </c>
      <c r="AK16">
        <f>IFERROR(_xlfn.XLOOKUP(PEFA2016_raw!AJ16,Conversion!$B$2:$B$9,Conversion!$C$2:$C$9,"",0),"")</f>
        <v>1</v>
      </c>
      <c r="AL16">
        <f>IFERROR(_xlfn.XLOOKUP(PEFA2016_raw!AK16,Conversion!$B$2:$B$9,Conversion!$C$2:$C$9,"",0),"")</f>
        <v>1</v>
      </c>
      <c r="AM16">
        <f>IFERROR(_xlfn.XLOOKUP(PEFA2016_raw!AL16,Conversion!$B$2:$B$9,Conversion!$C$2:$C$9,"",0),"")</f>
        <v>2</v>
      </c>
      <c r="AN16">
        <f>IFERROR(_xlfn.XLOOKUP(PEFA2016_raw!AM16,Conversion!$B$2:$B$9,Conversion!$C$2:$C$9,"",0),"")</f>
        <v>3</v>
      </c>
      <c r="AO16">
        <f>IFERROR(_xlfn.XLOOKUP(PEFA2016_raw!AN16,Conversion!$B$2:$B$9,Conversion!$C$2:$C$9,"",0),"")</f>
        <v>3</v>
      </c>
      <c r="AP16">
        <f>IFERROR(_xlfn.XLOOKUP(PEFA2016_raw!AO16,Conversion!$B$2:$B$9,Conversion!$C$2:$C$9,"",0),"")</f>
        <v>1</v>
      </c>
      <c r="AQ16">
        <f>IFERROR(_xlfn.XLOOKUP(PEFA2016_raw!AP16,Conversion!$B$2:$B$9,Conversion!$C$2:$C$9,"",0),"")</f>
        <v>1</v>
      </c>
      <c r="AR16">
        <f>IFERROR(_xlfn.XLOOKUP(PEFA2016_raw!AQ16,Conversion!$B$2:$B$9,Conversion!$C$2:$C$9,"",0),"")</f>
        <v>3</v>
      </c>
      <c r="AS16">
        <f>IFERROR(_xlfn.XLOOKUP(PEFA2016_raw!AR16,Conversion!$B$2:$B$9,Conversion!$C$2:$C$9,"",0),"")</f>
        <v>5</v>
      </c>
      <c r="AT16">
        <f>IFERROR(_xlfn.XLOOKUP(PEFA2016_raw!AS16,Conversion!$B$2:$B$9,Conversion!$C$2:$C$9,"",0),"")</f>
        <v>1</v>
      </c>
      <c r="AU16">
        <f>IFERROR(_xlfn.XLOOKUP(PEFA2016_raw!AT16,Conversion!$B$2:$B$9,Conversion!$C$2:$C$9,"",0),"")</f>
        <v>3</v>
      </c>
      <c r="AV16">
        <f>IFERROR(_xlfn.XLOOKUP(PEFA2016_raw!AU16,Conversion!$B$2:$B$9,Conversion!$C$2:$C$9,"",0),"")</f>
        <v>5</v>
      </c>
      <c r="AW16">
        <f>IFERROR(_xlfn.XLOOKUP(PEFA2016_raw!AV16,Conversion!$B$2:$B$9,Conversion!$C$2:$C$9,"",0),"")</f>
        <v>5</v>
      </c>
      <c r="AX16">
        <f>IFERROR(_xlfn.XLOOKUP(PEFA2016_raw!AW16,Conversion!$B$2:$B$9,Conversion!$C$2:$C$9,"",0),"")</f>
        <v>7</v>
      </c>
      <c r="AY16">
        <f>IFERROR(_xlfn.XLOOKUP(PEFA2016_raw!AX16,Conversion!$B$2:$B$9,Conversion!$C$2:$C$9,"",0),"")</f>
        <v>1</v>
      </c>
      <c r="AZ16">
        <f>IFERROR(_xlfn.XLOOKUP(PEFA2016_raw!AY16,Conversion!$B$2:$B$9,Conversion!$C$2:$C$9,"",0),"")</f>
        <v>3</v>
      </c>
      <c r="BA16">
        <f>IFERROR(_xlfn.XLOOKUP(PEFA2016_raw!AZ16,Conversion!$B$2:$B$9,Conversion!$C$2:$C$9,"",0),"")</f>
        <v>5</v>
      </c>
      <c r="BB16">
        <f>IFERROR(_xlfn.XLOOKUP(PEFA2016_raw!BA16,Conversion!$B$2:$B$9,Conversion!$C$2:$C$9,"",0),"")</f>
        <v>3</v>
      </c>
      <c r="BC16">
        <f>IFERROR(_xlfn.XLOOKUP(PEFA2016_raw!BB16,Conversion!$B$2:$B$9,Conversion!$C$2:$C$9,"",0),"")</f>
        <v>1</v>
      </c>
      <c r="BD16">
        <f>IFERROR(_xlfn.XLOOKUP(PEFA2016_raw!BC16,Conversion!$B$2:$B$9,Conversion!$C$2:$C$9,"",0),"")</f>
        <v>1</v>
      </c>
      <c r="BE16">
        <f>IFERROR(_xlfn.XLOOKUP(PEFA2016_raw!BD16,Conversion!$B$2:$B$9,Conversion!$C$2:$C$9,"",0),"")</f>
        <v>1</v>
      </c>
      <c r="BF16">
        <f>IFERROR(_xlfn.XLOOKUP(PEFA2016_raw!BE16,Conversion!$B$2:$B$9,Conversion!$C$2:$C$9,"",0),"")</f>
        <v>1</v>
      </c>
      <c r="BG16" t="str">
        <f>IFERROR(_xlfn.XLOOKUP(PEFA2016_raw!BF16,Conversion!$B$2:$B$9,Conversion!$C$2:$C$9,"",0),"")</f>
        <v/>
      </c>
      <c r="BH16">
        <f>IFERROR(_xlfn.XLOOKUP(PEFA2016_raw!BG16,Conversion!$B$2:$B$9,Conversion!$C$2:$C$9,"",0),"")</f>
        <v>1</v>
      </c>
      <c r="BI16">
        <f>IFERROR(_xlfn.XLOOKUP(PEFA2016_raw!BH16,Conversion!$B$2:$B$9,Conversion!$C$2:$C$9,"",0),"")</f>
        <v>1</v>
      </c>
      <c r="BJ16">
        <f>IFERROR(_xlfn.XLOOKUP(PEFA2016_raw!BI16,Conversion!$B$2:$B$9,Conversion!$C$2:$C$9,"",0),"")</f>
        <v>1</v>
      </c>
      <c r="BK16">
        <f>IFERROR(_xlfn.XLOOKUP(PEFA2016_raw!BJ16,Conversion!$B$2:$B$9,Conversion!$C$2:$C$9,"",0),"")</f>
        <v>1</v>
      </c>
      <c r="BL16">
        <f>IFERROR(_xlfn.XLOOKUP(PEFA2016_raw!BK16,Conversion!$B$2:$B$9,Conversion!$C$2:$C$9,"",0),"")</f>
        <v>1</v>
      </c>
      <c r="BM16">
        <f>IFERROR(_xlfn.XLOOKUP(PEFA2016_raw!BL16,Conversion!$B$2:$B$9,Conversion!$C$2:$C$9,"",0),"")</f>
        <v>1</v>
      </c>
      <c r="BN16">
        <f>IFERROR(_xlfn.XLOOKUP(PEFA2016_raw!BM16,Conversion!$B$2:$B$9,Conversion!$C$2:$C$9,"",0),"")</f>
        <v>1</v>
      </c>
      <c r="BO16">
        <f>IFERROR(_xlfn.XLOOKUP(PEFA2016_raw!BN16,Conversion!$B$2:$B$9,Conversion!$C$2:$C$9,"",0),"")</f>
        <v>1</v>
      </c>
      <c r="BP16">
        <f>IFERROR(_xlfn.XLOOKUP(PEFA2016_raw!BO16,Conversion!$B$2:$B$9,Conversion!$C$2:$C$9,"",0),"")</f>
        <v>1</v>
      </c>
      <c r="BQ16">
        <f>IFERROR(_xlfn.XLOOKUP(PEFA2016_raw!BP16,Conversion!$B$2:$B$9,Conversion!$C$2:$C$9,"",0),"")</f>
        <v>4</v>
      </c>
      <c r="BR16">
        <f>IFERROR(_xlfn.XLOOKUP(PEFA2016_raw!BQ16,Conversion!$B$2:$B$9,Conversion!$C$2:$C$9,"",0),"")</f>
        <v>5</v>
      </c>
      <c r="BS16">
        <f>IFERROR(_xlfn.XLOOKUP(PEFA2016_raw!BR16,Conversion!$B$2:$B$9,Conversion!$C$2:$C$9,"",0),"")</f>
        <v>7</v>
      </c>
      <c r="BT16">
        <f>IFERROR(_xlfn.XLOOKUP(PEFA2016_raw!BS16,Conversion!$B$2:$B$9,Conversion!$C$2:$C$9,"",0),"")</f>
        <v>3</v>
      </c>
      <c r="BU16">
        <f>IFERROR(_xlfn.XLOOKUP(PEFA2016_raw!BT16,Conversion!$B$2:$B$9,Conversion!$C$2:$C$9,"",0),"")</f>
        <v>5</v>
      </c>
      <c r="BV16">
        <f>IFERROR(_xlfn.XLOOKUP(PEFA2016_raw!BU16,Conversion!$B$2:$B$9,Conversion!$C$2:$C$9,"",0),"")</f>
        <v>2</v>
      </c>
      <c r="BW16">
        <f>IFERROR(_xlfn.XLOOKUP(PEFA2016_raw!BV16,Conversion!$B$2:$B$9,Conversion!$C$2:$C$9,"",0),"")</f>
        <v>7</v>
      </c>
      <c r="BX16">
        <f>IFERROR(_xlfn.XLOOKUP(PEFA2016_raw!BW16,Conversion!$B$2:$B$9,Conversion!$C$2:$C$9,"",0),"")</f>
        <v>5</v>
      </c>
      <c r="BY16">
        <f>IFERROR(_xlfn.XLOOKUP(PEFA2016_raw!BX16,Conversion!$B$2:$B$9,Conversion!$C$2:$C$9,"",0),"")</f>
        <v>7</v>
      </c>
      <c r="BZ16">
        <f>IFERROR(_xlfn.XLOOKUP(PEFA2016_raw!BY16,Conversion!$B$2:$B$9,Conversion!$C$2:$C$9,"",0),"")</f>
        <v>1</v>
      </c>
      <c r="CA16">
        <f>IFERROR(_xlfn.XLOOKUP(PEFA2016_raw!BZ16,Conversion!$B$2:$B$9,Conversion!$C$2:$C$9,"",0),"")</f>
        <v>7</v>
      </c>
      <c r="CB16">
        <f>IFERROR(_xlfn.XLOOKUP(PEFA2016_raw!CA16,Conversion!$B$2:$B$9,Conversion!$C$2:$C$9,"",0),"")</f>
        <v>7</v>
      </c>
      <c r="CC16">
        <f>IFERROR(_xlfn.XLOOKUP(PEFA2016_raw!CB16,Conversion!$B$2:$B$9,Conversion!$C$2:$C$9,"",0),"")</f>
        <v>7</v>
      </c>
      <c r="CD16">
        <f>IFERROR(_xlfn.XLOOKUP(PEFA2016_raw!CC16,Conversion!$B$2:$B$9,Conversion!$C$2:$C$9,"",0),"")</f>
        <v>7</v>
      </c>
      <c r="CE16">
        <f>IFERROR(_xlfn.XLOOKUP(PEFA2016_raw!CD16,Conversion!$B$2:$B$9,Conversion!$C$2:$C$9,"",0),"")</f>
        <v>6</v>
      </c>
      <c r="CF16">
        <f>IFERROR(_xlfn.XLOOKUP(PEFA2016_raw!CE16,Conversion!$B$2:$B$9,Conversion!$C$2:$C$9,"",0),"")</f>
        <v>7</v>
      </c>
      <c r="CG16">
        <f>IFERROR(_xlfn.XLOOKUP(PEFA2016_raw!CF16,Conversion!$B$2:$B$9,Conversion!$C$2:$C$9,"",0),"")</f>
        <v>7</v>
      </c>
      <c r="CH16">
        <f>IFERROR(_xlfn.XLOOKUP(PEFA2016_raw!CG16,Conversion!$B$2:$B$9,Conversion!$C$2:$C$9,"",0),"")</f>
        <v>5</v>
      </c>
      <c r="CI16">
        <f>IFERROR(_xlfn.XLOOKUP(PEFA2016_raw!CH16,Conversion!$B$2:$B$9,Conversion!$C$2:$C$9,"",0),"")</f>
        <v>5</v>
      </c>
      <c r="CJ16">
        <f>IFERROR(_xlfn.XLOOKUP(PEFA2016_raw!CI16,Conversion!$B$2:$B$9,Conversion!$C$2:$C$9,"",0),"")</f>
        <v>1</v>
      </c>
      <c r="CK16">
        <f>IFERROR(_xlfn.XLOOKUP(PEFA2016_raw!CJ16,Conversion!$B$2:$B$9,Conversion!$C$2:$C$9,"",0),"")</f>
        <v>1</v>
      </c>
      <c r="CL16">
        <f>IFERROR(_xlfn.XLOOKUP(PEFA2016_raw!CK16,Conversion!$B$2:$B$9,Conversion!$C$2:$C$9,"",0),"")</f>
        <v>1</v>
      </c>
      <c r="CM16">
        <f>IFERROR(_xlfn.XLOOKUP(PEFA2016_raw!CL16,Conversion!$B$2:$B$9,Conversion!$C$2:$C$9,"",0),"")</f>
        <v>2</v>
      </c>
      <c r="CN16">
        <f>IFERROR(_xlfn.XLOOKUP(PEFA2016_raw!CM16,Conversion!$B$2:$B$9,Conversion!$C$2:$C$9,"",0),"")</f>
        <v>3</v>
      </c>
      <c r="CO16">
        <f>IFERROR(_xlfn.XLOOKUP(PEFA2016_raw!CN16,Conversion!$B$2:$B$9,Conversion!$C$2:$C$9,"",0),"")</f>
        <v>5</v>
      </c>
      <c r="CP16">
        <f>IFERROR(_xlfn.XLOOKUP(PEFA2016_raw!CO16,Conversion!$B$2:$B$9,Conversion!$C$2:$C$9,"",0),"")</f>
        <v>3</v>
      </c>
      <c r="CQ16">
        <f>IFERROR(_xlfn.XLOOKUP(PEFA2016_raw!CP16,Conversion!$B$2:$B$9,Conversion!$C$2:$C$9,"",0),"")</f>
        <v>1</v>
      </c>
      <c r="CR16">
        <f>IFERROR(_xlfn.XLOOKUP(PEFA2016_raw!CQ16,Conversion!$B$2:$B$9,Conversion!$C$2:$C$9,"",0),"")</f>
        <v>1</v>
      </c>
      <c r="CS16">
        <f>IFERROR(_xlfn.XLOOKUP(PEFA2016_raw!CR16,Conversion!$B$2:$B$9,Conversion!$C$2:$C$9,"",0),"")</f>
        <v>1</v>
      </c>
      <c r="CT16">
        <f>IFERROR(_xlfn.XLOOKUP(PEFA2016_raw!CS16,Conversion!$B$2:$B$9,Conversion!$C$2:$C$9,"",0),"")</f>
        <v>1</v>
      </c>
      <c r="CU16">
        <f>IFERROR(_xlfn.XLOOKUP(PEFA2016_raw!CT16,Conversion!$B$2:$B$9,Conversion!$C$2:$C$9,"",0),"")</f>
        <v>1</v>
      </c>
      <c r="CV16">
        <f>IFERROR(_xlfn.XLOOKUP(PEFA2016_raw!CU16,Conversion!$B$2:$B$9,Conversion!$C$2:$C$9,"",0),"")</f>
        <v>1</v>
      </c>
      <c r="CW16">
        <f>IFERROR(_xlfn.XLOOKUP(PEFA2016_raw!CV16,Conversion!$B$2:$B$9,Conversion!$C$2:$C$9,"",0),"")</f>
        <v>6</v>
      </c>
      <c r="CX16">
        <f>IFERROR(_xlfn.XLOOKUP(PEFA2016_raw!CW16,Conversion!$B$2:$B$9,Conversion!$C$2:$C$9,"",0),"")</f>
        <v>5</v>
      </c>
      <c r="CY16">
        <f>IFERROR(_xlfn.XLOOKUP(PEFA2016_raw!CX16,Conversion!$B$2:$B$9,Conversion!$C$2:$C$9,"",0),"")</f>
        <v>5</v>
      </c>
      <c r="CZ16">
        <f>IFERROR(_xlfn.XLOOKUP(PEFA2016_raw!CY16,Conversion!$B$2:$B$9,Conversion!$C$2:$C$9,"",0),"")</f>
        <v>7</v>
      </c>
      <c r="DA16">
        <f>IFERROR(_xlfn.XLOOKUP(PEFA2016_raw!CZ16,Conversion!$B$2:$B$9,Conversion!$C$2:$C$9,"",0),"")</f>
        <v>1</v>
      </c>
      <c r="DB16">
        <f>IFERROR(_xlfn.XLOOKUP(PEFA2016_raw!DA16,Conversion!$B$2:$B$9,Conversion!$C$2:$C$9,"",0),"")</f>
        <v>1</v>
      </c>
      <c r="DC16">
        <f>IFERROR(_xlfn.XLOOKUP(PEFA2016_raw!DB16,Conversion!$B$2:$B$9,Conversion!$C$2:$C$9,"",0),"")</f>
        <v>1</v>
      </c>
      <c r="DD16">
        <f>IFERROR(_xlfn.XLOOKUP(PEFA2016_raw!DC16,Conversion!$B$2:$B$9,Conversion!$C$2:$C$9,"",0),"")</f>
        <v>7</v>
      </c>
      <c r="DE16">
        <f>IFERROR(_xlfn.XLOOKUP(PEFA2016_raw!DD16,Conversion!$B$2:$B$9,Conversion!$C$2:$C$9,"",0),"")</f>
        <v>1</v>
      </c>
      <c r="DF16">
        <f>IFERROR(_xlfn.XLOOKUP(PEFA2016_raw!DE16,Conversion!$B$2:$B$9,Conversion!$C$2:$C$9,"",0),"")</f>
        <v>4</v>
      </c>
      <c r="DG16">
        <f>IFERROR(_xlfn.XLOOKUP(PEFA2016_raw!DF16,Conversion!$B$2:$B$9,Conversion!$C$2:$C$9,"",0),"")</f>
        <v>1</v>
      </c>
      <c r="DH16">
        <f>IFERROR(_xlfn.XLOOKUP(PEFA2016_raw!DG16,Conversion!$B$2:$B$9,Conversion!$C$2:$C$9,"",0),"")</f>
        <v>3</v>
      </c>
      <c r="DI16">
        <f>IFERROR(_xlfn.XLOOKUP(PEFA2016_raw!DH16,Conversion!$B$2:$B$9,Conversion!$C$2:$C$9,"",0),"")</f>
        <v>5</v>
      </c>
      <c r="DJ16">
        <f>IFERROR(_xlfn.XLOOKUP(PEFA2016_raw!DI16,Conversion!$B$2:$B$9,Conversion!$C$2:$C$9,"",0),"")</f>
        <v>7</v>
      </c>
      <c r="DK16">
        <f>IFERROR(_xlfn.XLOOKUP(PEFA2016_raw!DJ16,Conversion!$B$2:$B$9,Conversion!$C$2:$C$9,"",0),"")</f>
        <v>2</v>
      </c>
      <c r="DL16">
        <f>IFERROR(_xlfn.XLOOKUP(PEFA2016_raw!DK16,Conversion!$B$2:$B$9,Conversion!$C$2:$C$9,"",0),"")</f>
        <v>3</v>
      </c>
      <c r="DM16">
        <f>IFERROR(_xlfn.XLOOKUP(PEFA2016_raw!DL16,Conversion!$B$2:$B$9,Conversion!$C$2:$C$9,"",0),"")</f>
        <v>1</v>
      </c>
      <c r="DN16">
        <f>IFERROR(_xlfn.XLOOKUP(PEFA2016_raw!DM16,Conversion!$B$2:$B$9,Conversion!$C$2:$C$9,"",0),"")</f>
        <v>5</v>
      </c>
      <c r="DO16">
        <f>IFERROR(_xlfn.XLOOKUP(PEFA2016_raw!DN16,Conversion!$B$2:$B$9,Conversion!$C$2:$C$9,"",0),"")</f>
        <v>4</v>
      </c>
      <c r="DP16">
        <f>IFERROR(_xlfn.XLOOKUP(PEFA2016_raw!DO16,Conversion!$B$2:$B$9,Conversion!$C$2:$C$9,"",0),"")</f>
        <v>3</v>
      </c>
      <c r="DQ16">
        <f>IFERROR(_xlfn.XLOOKUP(PEFA2016_raw!DP16,Conversion!$B$2:$B$9,Conversion!$C$2:$C$9,"",0),"")</f>
        <v>3</v>
      </c>
      <c r="DR16">
        <f>IFERROR(_xlfn.XLOOKUP(PEFA2016_raw!DQ16,Conversion!$B$2:$B$9,Conversion!$C$2:$C$9,"",0),"")</f>
        <v>7</v>
      </c>
      <c r="DS16">
        <f>IFERROR(_xlfn.XLOOKUP(PEFA2016_raw!DR16,Conversion!$B$2:$B$9,Conversion!$C$2:$C$9,"",0),"")</f>
        <v>2</v>
      </c>
      <c r="DT16">
        <f>IFERROR(_xlfn.XLOOKUP(PEFA2016_raw!DS16,Conversion!$B$2:$B$9,Conversion!$C$2:$C$9,"",0),"")</f>
        <v>5</v>
      </c>
      <c r="DU16">
        <f>IFERROR(_xlfn.XLOOKUP(PEFA2016_raw!DT16,Conversion!$B$2:$B$9,Conversion!$C$2:$C$9,"",0),"")</f>
        <v>5</v>
      </c>
      <c r="DV16">
        <f>IFERROR(_xlfn.XLOOKUP(PEFA2016_raw!DU16,Conversion!$B$2:$B$9,Conversion!$C$2:$C$9,"",0),"")</f>
        <v>3</v>
      </c>
      <c r="DW16">
        <f>IFERROR(_xlfn.XLOOKUP(PEFA2016_raw!DV16,Conversion!$B$2:$B$9,Conversion!$C$2:$C$9,"",0),"")</f>
        <v>1</v>
      </c>
      <c r="DX16">
        <f>IFERROR(_xlfn.XLOOKUP(PEFA2016_raw!DW16,Conversion!$B$2:$B$9,Conversion!$C$2:$C$9,"",0),"")</f>
        <v>3</v>
      </c>
      <c r="DY16">
        <f>IFERROR(_xlfn.XLOOKUP(PEFA2016_raw!DX16,Conversion!$B$2:$B$9,Conversion!$C$2:$C$9,"",0),"")</f>
        <v>3</v>
      </c>
      <c r="DZ16">
        <f>IFERROR(_xlfn.XLOOKUP(PEFA2016_raw!DY16,Conversion!$B$2:$B$9,Conversion!$C$2:$C$9,"",0),"")</f>
        <v>1</v>
      </c>
      <c r="EA16">
        <f>IFERROR(_xlfn.XLOOKUP(PEFA2016_raw!DZ16,Conversion!$B$2:$B$9,Conversion!$C$2:$C$9,"",0),"")</f>
        <v>5</v>
      </c>
      <c r="EB16">
        <f>IFERROR(_xlfn.XLOOKUP(PEFA2016_raw!EA16,Conversion!$B$2:$B$9,Conversion!$C$2:$C$9,"",0),"")</f>
        <v>3</v>
      </c>
      <c r="EC16" t="s">
        <v>137</v>
      </c>
      <c r="ED16" t="s">
        <v>137</v>
      </c>
      <c r="EE16" t="s">
        <v>137</v>
      </c>
      <c r="EF16" t="s">
        <v>137</v>
      </c>
    </row>
    <row r="17" spans="2:136" x14ac:dyDescent="0.25">
      <c r="B17">
        <f>PEFA2016raw[[#This Row],[Framework]]</f>
        <v>2016</v>
      </c>
      <c r="C17" t="e" vm="11">
        <f>PEFA2016raw[[#This Row],[Country]]</f>
        <v>#VALUE!</v>
      </c>
      <c r="D17" t="str">
        <f>PEFA2016raw[[#This Row],[ISO-2]]</f>
        <v>KZ</v>
      </c>
      <c r="E17" t="str">
        <f>PEFA2016raw[[#This Row],[ISO-3]]</f>
        <v>KAZ</v>
      </c>
      <c r="F17">
        <f>PEFA2016raw[[#This Row],[Year]]</f>
        <v>2018</v>
      </c>
      <c r="G17" t="str">
        <f>PEFA2016all[[#This Row],[ISO-3]]&amp;PEFA2016all[[#This Row],[Year]]</f>
        <v>KAZ2018</v>
      </c>
      <c r="H17">
        <f>IFERROR(_xlfn.XLOOKUP(PEFA2016_raw!G17,Conversion!$B$2:$B$9,Conversion!$C$2:$C$9,"",0),"")</f>
        <v>5</v>
      </c>
      <c r="I17">
        <f>IFERROR(_xlfn.XLOOKUP(PEFA2016_raw!H17,Conversion!$B$2:$B$9,Conversion!$C$2:$C$9,"",0),"")</f>
        <v>5</v>
      </c>
      <c r="J17">
        <f>IFERROR(_xlfn.XLOOKUP(PEFA2016_raw!I17,Conversion!$B$2:$B$9,Conversion!$C$2:$C$9,"",0),"")</f>
        <v>4</v>
      </c>
      <c r="K17">
        <f>IFERROR(_xlfn.XLOOKUP(PEFA2016_raw!J17,Conversion!$B$2:$B$9,Conversion!$C$2:$C$9,"",0),"")</f>
        <v>3</v>
      </c>
      <c r="L17">
        <f>IFERROR(_xlfn.XLOOKUP(PEFA2016_raw!K17,Conversion!$B$2:$B$9,Conversion!$C$2:$C$9,"",0),"")</f>
        <v>3</v>
      </c>
      <c r="M17">
        <f>IFERROR(_xlfn.XLOOKUP(PEFA2016_raw!L17,Conversion!$B$2:$B$9,Conversion!$C$2:$C$9,"",0),"")</f>
        <v>7</v>
      </c>
      <c r="N17">
        <f>IFERROR(_xlfn.XLOOKUP(PEFA2016_raw!M17,Conversion!$B$2:$B$9,Conversion!$C$2:$C$9,"",0),"")</f>
        <v>3</v>
      </c>
      <c r="O17">
        <f>IFERROR(_xlfn.XLOOKUP(PEFA2016_raw!N17,Conversion!$B$2:$B$9,Conversion!$C$2:$C$9,"",0),"")</f>
        <v>1</v>
      </c>
      <c r="P17">
        <f>IFERROR(_xlfn.XLOOKUP(PEFA2016_raw!O17,Conversion!$B$2:$B$9,Conversion!$C$2:$C$9,"",0),"")</f>
        <v>5</v>
      </c>
      <c r="Q17">
        <f>IFERROR(_xlfn.XLOOKUP(PEFA2016_raw!P17,Conversion!$B$2:$B$9,Conversion!$C$2:$C$9,"",0),"")</f>
        <v>1</v>
      </c>
      <c r="R17">
        <f>IFERROR(_xlfn.XLOOKUP(PEFA2016_raw!Q17,Conversion!$B$2:$B$9,Conversion!$C$2:$C$9,"",0),"")</f>
        <v>1</v>
      </c>
      <c r="S17">
        <f>IFERROR(_xlfn.XLOOKUP(PEFA2016_raw!R17,Conversion!$B$2:$B$9,Conversion!$C$2:$C$9,"",0),"")</f>
        <v>5</v>
      </c>
      <c r="T17">
        <f>IFERROR(_xlfn.XLOOKUP(PEFA2016_raw!S17,Conversion!$B$2:$B$9,Conversion!$C$2:$C$9,"",0),"")</f>
        <v>5</v>
      </c>
      <c r="U17">
        <f>IFERROR(_xlfn.XLOOKUP(PEFA2016_raw!T17,Conversion!$B$2:$B$9,Conversion!$C$2:$C$9,"",0),"")</f>
        <v>2</v>
      </c>
      <c r="V17">
        <f>IFERROR(_xlfn.XLOOKUP(PEFA2016_raw!U17,Conversion!$B$2:$B$9,Conversion!$C$2:$C$9,"",0),"")</f>
        <v>1</v>
      </c>
      <c r="W17">
        <f>IFERROR(_xlfn.XLOOKUP(PEFA2016_raw!V17,Conversion!$B$2:$B$9,Conversion!$C$2:$C$9,"",0),"")</f>
        <v>1</v>
      </c>
      <c r="X17">
        <f>IFERROR(_xlfn.XLOOKUP(PEFA2016_raw!W17,Conversion!$B$2:$B$9,Conversion!$C$2:$C$9,"",0),"")</f>
        <v>5</v>
      </c>
      <c r="Y17">
        <f>IFERROR(_xlfn.XLOOKUP(PEFA2016_raw!X17,Conversion!$B$2:$B$9,Conversion!$C$2:$C$9,"",0),"")</f>
        <v>3</v>
      </c>
      <c r="Z17">
        <f>IFERROR(_xlfn.XLOOKUP(PEFA2016_raw!Y17,Conversion!$B$2:$B$9,Conversion!$C$2:$C$9,"",0),"")</f>
        <v>3</v>
      </c>
      <c r="AA17">
        <f>IFERROR(_xlfn.XLOOKUP(PEFA2016_raw!Z17,Conversion!$B$2:$B$9,Conversion!$C$2:$C$9,"",0),"")</f>
        <v>3</v>
      </c>
      <c r="AB17">
        <f>IFERROR(_xlfn.XLOOKUP(PEFA2016_raw!AA17,Conversion!$B$2:$B$9,Conversion!$C$2:$C$9,"",0),"")</f>
        <v>4</v>
      </c>
      <c r="AC17">
        <f>IFERROR(_xlfn.XLOOKUP(PEFA2016_raw!AB17,Conversion!$B$2:$B$9,Conversion!$C$2:$C$9,"",0),"")</f>
        <v>3</v>
      </c>
      <c r="AD17">
        <f>IFERROR(_xlfn.XLOOKUP(PEFA2016_raw!AC17,Conversion!$B$2:$B$9,Conversion!$C$2:$C$9,"",0),"")</f>
        <v>3</v>
      </c>
      <c r="AE17">
        <f>IFERROR(_xlfn.XLOOKUP(PEFA2016_raw!AD17,Conversion!$B$2:$B$9,Conversion!$C$2:$C$9,"",0),"")</f>
        <v>7</v>
      </c>
      <c r="AF17">
        <f>IFERROR(_xlfn.XLOOKUP(PEFA2016_raw!AE17,Conversion!$B$2:$B$9,Conversion!$C$2:$C$9,"",0),"")</f>
        <v>1</v>
      </c>
      <c r="AG17">
        <f>IFERROR(_xlfn.XLOOKUP(PEFA2016_raw!AF17,Conversion!$B$2:$B$9,Conversion!$C$2:$C$9,"",0),"")</f>
        <v>1</v>
      </c>
      <c r="AH17">
        <f>IFERROR(_xlfn.XLOOKUP(PEFA2016_raw!AG17,Conversion!$B$2:$B$9,Conversion!$C$2:$C$9,"",0),"")</f>
        <v>1</v>
      </c>
      <c r="AI17">
        <f>IFERROR(_xlfn.XLOOKUP(PEFA2016_raw!AH17,Conversion!$B$2:$B$9,Conversion!$C$2:$C$9,"",0),"")</f>
        <v>4</v>
      </c>
      <c r="AJ17">
        <f>IFERROR(_xlfn.XLOOKUP(PEFA2016_raw!AI17,Conversion!$B$2:$B$9,Conversion!$C$2:$C$9,"",0),"")</f>
        <v>3</v>
      </c>
      <c r="AK17">
        <f>IFERROR(_xlfn.XLOOKUP(PEFA2016_raw!AJ17,Conversion!$B$2:$B$9,Conversion!$C$2:$C$9,"",0),"")</f>
        <v>7</v>
      </c>
      <c r="AL17">
        <f>IFERROR(_xlfn.XLOOKUP(PEFA2016_raw!AK17,Conversion!$B$2:$B$9,Conversion!$C$2:$C$9,"",0),"")</f>
        <v>1</v>
      </c>
      <c r="AM17">
        <f>IFERROR(_xlfn.XLOOKUP(PEFA2016_raw!AL17,Conversion!$B$2:$B$9,Conversion!$C$2:$C$9,"",0),"")</f>
        <v>4</v>
      </c>
      <c r="AN17">
        <f>IFERROR(_xlfn.XLOOKUP(PEFA2016_raw!AM17,Conversion!$B$2:$B$9,Conversion!$C$2:$C$9,"",0),"")</f>
        <v>3</v>
      </c>
      <c r="AO17">
        <f>IFERROR(_xlfn.XLOOKUP(PEFA2016_raw!AN17,Conversion!$B$2:$B$9,Conversion!$C$2:$C$9,"",0),"")</f>
        <v>7</v>
      </c>
      <c r="AP17">
        <f>IFERROR(_xlfn.XLOOKUP(PEFA2016_raw!AO17,Conversion!$B$2:$B$9,Conversion!$C$2:$C$9,"",0),"")</f>
        <v>1</v>
      </c>
      <c r="AQ17">
        <f>IFERROR(_xlfn.XLOOKUP(PEFA2016_raw!AP17,Conversion!$B$2:$B$9,Conversion!$C$2:$C$9,"",0),"")</f>
        <v>3</v>
      </c>
      <c r="AR17">
        <f>IFERROR(_xlfn.XLOOKUP(PEFA2016_raw!AQ17,Conversion!$B$2:$B$9,Conversion!$C$2:$C$9,"",0),"")</f>
        <v>3</v>
      </c>
      <c r="AS17">
        <f>IFERROR(_xlfn.XLOOKUP(PEFA2016_raw!AR17,Conversion!$B$2:$B$9,Conversion!$C$2:$C$9,"",0),"")</f>
        <v>5</v>
      </c>
      <c r="AT17">
        <f>IFERROR(_xlfn.XLOOKUP(PEFA2016_raw!AS17,Conversion!$B$2:$B$9,Conversion!$C$2:$C$9,"",0),"")</f>
        <v>1</v>
      </c>
      <c r="AU17">
        <f>IFERROR(_xlfn.XLOOKUP(PEFA2016_raw!AT17,Conversion!$B$2:$B$9,Conversion!$C$2:$C$9,"",0),"")</f>
        <v>3</v>
      </c>
      <c r="AV17">
        <f>IFERROR(_xlfn.XLOOKUP(PEFA2016_raw!AU17,Conversion!$B$2:$B$9,Conversion!$C$2:$C$9,"",0),"")</f>
        <v>5</v>
      </c>
      <c r="AW17">
        <f>IFERROR(_xlfn.XLOOKUP(PEFA2016_raw!AV17,Conversion!$B$2:$B$9,Conversion!$C$2:$C$9,"",0),"")</f>
        <v>7</v>
      </c>
      <c r="AX17">
        <f>IFERROR(_xlfn.XLOOKUP(PEFA2016_raw!AW17,Conversion!$B$2:$B$9,Conversion!$C$2:$C$9,"",0),"")</f>
        <v>7</v>
      </c>
      <c r="AY17">
        <f>IFERROR(_xlfn.XLOOKUP(PEFA2016_raw!AX17,Conversion!$B$2:$B$9,Conversion!$C$2:$C$9,"",0),"")</f>
        <v>1</v>
      </c>
      <c r="AZ17">
        <f>IFERROR(_xlfn.XLOOKUP(PEFA2016_raw!AY17,Conversion!$B$2:$B$9,Conversion!$C$2:$C$9,"",0),"")</f>
        <v>3</v>
      </c>
      <c r="BA17">
        <f>IFERROR(_xlfn.XLOOKUP(PEFA2016_raw!AZ17,Conversion!$B$2:$B$9,Conversion!$C$2:$C$9,"",0),"")</f>
        <v>1</v>
      </c>
      <c r="BB17">
        <f>IFERROR(_xlfn.XLOOKUP(PEFA2016_raw!BA17,Conversion!$B$2:$B$9,Conversion!$C$2:$C$9,"",0),"")</f>
        <v>5</v>
      </c>
      <c r="BC17">
        <f>IFERROR(_xlfn.XLOOKUP(PEFA2016_raw!BB17,Conversion!$B$2:$B$9,Conversion!$C$2:$C$9,"",0),"")</f>
        <v>3</v>
      </c>
      <c r="BD17">
        <f>IFERROR(_xlfn.XLOOKUP(PEFA2016_raw!BC17,Conversion!$B$2:$B$9,Conversion!$C$2:$C$9,"",0),"")</f>
        <v>7</v>
      </c>
      <c r="BE17">
        <f>IFERROR(_xlfn.XLOOKUP(PEFA2016_raw!BD17,Conversion!$B$2:$B$9,Conversion!$C$2:$C$9,"",0),"")</f>
        <v>7</v>
      </c>
      <c r="BF17">
        <f>IFERROR(_xlfn.XLOOKUP(PEFA2016_raw!BE17,Conversion!$B$2:$B$9,Conversion!$C$2:$C$9,"",0),"")</f>
        <v>7</v>
      </c>
      <c r="BG17">
        <f>IFERROR(_xlfn.XLOOKUP(PEFA2016_raw!BF17,Conversion!$B$2:$B$9,Conversion!$C$2:$C$9,"",0),"")</f>
        <v>5</v>
      </c>
      <c r="BH17">
        <f>IFERROR(_xlfn.XLOOKUP(PEFA2016_raw!BG17,Conversion!$B$2:$B$9,Conversion!$C$2:$C$9,"",0),"")</f>
        <v>5</v>
      </c>
      <c r="BI17">
        <f>IFERROR(_xlfn.XLOOKUP(PEFA2016_raw!BH17,Conversion!$B$2:$B$9,Conversion!$C$2:$C$9,"",0),"")</f>
        <v>3</v>
      </c>
      <c r="BJ17">
        <f>IFERROR(_xlfn.XLOOKUP(PEFA2016_raw!BI17,Conversion!$B$2:$B$9,Conversion!$C$2:$C$9,"",0),"")</f>
        <v>7</v>
      </c>
      <c r="BK17">
        <f>IFERROR(_xlfn.XLOOKUP(PEFA2016_raw!BJ17,Conversion!$B$2:$B$9,Conversion!$C$2:$C$9,"",0),"")</f>
        <v>7</v>
      </c>
      <c r="BL17">
        <f>IFERROR(_xlfn.XLOOKUP(PEFA2016_raw!BK17,Conversion!$B$2:$B$9,Conversion!$C$2:$C$9,"",0),"")</f>
        <v>3</v>
      </c>
      <c r="BM17">
        <f>IFERROR(_xlfn.XLOOKUP(PEFA2016_raw!BL17,Conversion!$B$2:$B$9,Conversion!$C$2:$C$9,"",0),"")</f>
        <v>6</v>
      </c>
      <c r="BN17">
        <f>IFERROR(_xlfn.XLOOKUP(PEFA2016_raw!BM17,Conversion!$B$2:$B$9,Conversion!$C$2:$C$9,"",0),"")</f>
        <v>3</v>
      </c>
      <c r="BO17">
        <f>IFERROR(_xlfn.XLOOKUP(PEFA2016_raw!BN17,Conversion!$B$2:$B$9,Conversion!$C$2:$C$9,"",0),"")</f>
        <v>7</v>
      </c>
      <c r="BP17">
        <f>IFERROR(_xlfn.XLOOKUP(PEFA2016_raw!BO17,Conversion!$B$2:$B$9,Conversion!$C$2:$C$9,"",0),"")</f>
        <v>7</v>
      </c>
      <c r="BQ17">
        <f>IFERROR(_xlfn.XLOOKUP(PEFA2016_raw!BP17,Conversion!$B$2:$B$9,Conversion!$C$2:$C$9,"",0),"")</f>
        <v>6</v>
      </c>
      <c r="BR17">
        <f>IFERROR(_xlfn.XLOOKUP(PEFA2016_raw!BQ17,Conversion!$B$2:$B$9,Conversion!$C$2:$C$9,"",0),"")</f>
        <v>7</v>
      </c>
      <c r="BS17">
        <f>IFERROR(_xlfn.XLOOKUP(PEFA2016_raw!BR17,Conversion!$B$2:$B$9,Conversion!$C$2:$C$9,"",0),"")</f>
        <v>5</v>
      </c>
      <c r="BT17">
        <f>IFERROR(_xlfn.XLOOKUP(PEFA2016_raw!BS17,Conversion!$B$2:$B$9,Conversion!$C$2:$C$9,"",0),"")</f>
        <v>7</v>
      </c>
      <c r="BU17">
        <f>IFERROR(_xlfn.XLOOKUP(PEFA2016_raw!BT17,Conversion!$B$2:$B$9,Conversion!$C$2:$C$9,"",0),"")</f>
        <v>7</v>
      </c>
      <c r="BV17">
        <f>IFERROR(_xlfn.XLOOKUP(PEFA2016_raw!BU17,Conversion!$B$2:$B$9,Conversion!$C$2:$C$9,"",0),"")</f>
        <v>6</v>
      </c>
      <c r="BW17">
        <f>IFERROR(_xlfn.XLOOKUP(PEFA2016_raw!BV17,Conversion!$B$2:$B$9,Conversion!$C$2:$C$9,"",0),"")</f>
        <v>7</v>
      </c>
      <c r="BX17">
        <f>IFERROR(_xlfn.XLOOKUP(PEFA2016_raw!BW17,Conversion!$B$2:$B$9,Conversion!$C$2:$C$9,"",0),"")</f>
        <v>7</v>
      </c>
      <c r="BY17">
        <f>IFERROR(_xlfn.XLOOKUP(PEFA2016_raw!BX17,Conversion!$B$2:$B$9,Conversion!$C$2:$C$9,"",0),"")</f>
        <v>3</v>
      </c>
      <c r="BZ17">
        <f>IFERROR(_xlfn.XLOOKUP(PEFA2016_raw!BY17,Conversion!$B$2:$B$9,Conversion!$C$2:$C$9,"",0),"")</f>
        <v>5</v>
      </c>
      <c r="CA17">
        <f>IFERROR(_xlfn.XLOOKUP(PEFA2016_raw!BZ17,Conversion!$B$2:$B$9,Conversion!$C$2:$C$9,"",0),"")</f>
        <v>7</v>
      </c>
      <c r="CB17">
        <f>IFERROR(_xlfn.XLOOKUP(PEFA2016_raw!CA17,Conversion!$B$2:$B$9,Conversion!$C$2:$C$9,"",0),"")</f>
        <v>7</v>
      </c>
      <c r="CC17">
        <f>IFERROR(_xlfn.XLOOKUP(PEFA2016_raw!CB17,Conversion!$B$2:$B$9,Conversion!$C$2:$C$9,"",0),"")</f>
        <v>7</v>
      </c>
      <c r="CD17">
        <f>IFERROR(_xlfn.XLOOKUP(PEFA2016_raw!CC17,Conversion!$B$2:$B$9,Conversion!$C$2:$C$9,"",0),"")</f>
        <v>7</v>
      </c>
      <c r="CE17">
        <f>IFERROR(_xlfn.XLOOKUP(PEFA2016_raw!CD17,Conversion!$B$2:$B$9,Conversion!$C$2:$C$9,"",0),"")</f>
        <v>7</v>
      </c>
      <c r="CF17">
        <f>IFERROR(_xlfn.XLOOKUP(PEFA2016_raw!CE17,Conversion!$B$2:$B$9,Conversion!$C$2:$C$9,"",0),"")</f>
        <v>7</v>
      </c>
      <c r="CG17">
        <f>IFERROR(_xlfn.XLOOKUP(PEFA2016_raw!CF17,Conversion!$B$2:$B$9,Conversion!$C$2:$C$9,"",0),"")</f>
        <v>7</v>
      </c>
      <c r="CH17">
        <f>IFERROR(_xlfn.XLOOKUP(PEFA2016_raw!CG17,Conversion!$B$2:$B$9,Conversion!$C$2:$C$9,"",0),"")</f>
        <v>7</v>
      </c>
      <c r="CI17">
        <f>IFERROR(_xlfn.XLOOKUP(PEFA2016_raw!CH17,Conversion!$B$2:$B$9,Conversion!$C$2:$C$9,"",0),"")</f>
        <v>7</v>
      </c>
      <c r="CJ17">
        <f>IFERROR(_xlfn.XLOOKUP(PEFA2016_raw!CI17,Conversion!$B$2:$B$9,Conversion!$C$2:$C$9,"",0),"")</f>
        <v>6</v>
      </c>
      <c r="CK17">
        <f>IFERROR(_xlfn.XLOOKUP(PEFA2016_raw!CJ17,Conversion!$B$2:$B$9,Conversion!$C$2:$C$9,"",0),"")</f>
        <v>7</v>
      </c>
      <c r="CL17">
        <f>IFERROR(_xlfn.XLOOKUP(PEFA2016_raw!CK17,Conversion!$B$2:$B$9,Conversion!$C$2:$C$9,"",0),"")</f>
        <v>5</v>
      </c>
      <c r="CM17">
        <f>IFERROR(_xlfn.XLOOKUP(PEFA2016_raw!CL17,Conversion!$B$2:$B$9,Conversion!$C$2:$C$9,"",0),"")</f>
        <v>4</v>
      </c>
      <c r="CN17">
        <f>IFERROR(_xlfn.XLOOKUP(PEFA2016_raw!CM17,Conversion!$B$2:$B$9,Conversion!$C$2:$C$9,"",0),"")</f>
        <v>7</v>
      </c>
      <c r="CO17">
        <f>IFERROR(_xlfn.XLOOKUP(PEFA2016_raw!CN17,Conversion!$B$2:$B$9,Conversion!$C$2:$C$9,"",0),"")</f>
        <v>7</v>
      </c>
      <c r="CP17">
        <f>IFERROR(_xlfn.XLOOKUP(PEFA2016_raw!CO17,Conversion!$B$2:$B$9,Conversion!$C$2:$C$9,"",0),"")</f>
        <v>7</v>
      </c>
      <c r="CQ17">
        <f>IFERROR(_xlfn.XLOOKUP(PEFA2016_raw!CP17,Conversion!$B$2:$B$9,Conversion!$C$2:$C$9,"",0),"")</f>
        <v>3</v>
      </c>
      <c r="CR17">
        <f>IFERROR(_xlfn.XLOOKUP(PEFA2016_raw!CQ17,Conversion!$B$2:$B$9,Conversion!$C$2:$C$9,"",0),"")</f>
        <v>4</v>
      </c>
      <c r="CS17">
        <f>IFERROR(_xlfn.XLOOKUP(PEFA2016_raw!CR17,Conversion!$B$2:$B$9,Conversion!$C$2:$C$9,"",0),"")</f>
        <v>7</v>
      </c>
      <c r="CT17">
        <f>IFERROR(_xlfn.XLOOKUP(PEFA2016_raw!CS17,Conversion!$B$2:$B$9,Conversion!$C$2:$C$9,"",0),"")</f>
        <v>1</v>
      </c>
      <c r="CU17">
        <f>IFERROR(_xlfn.XLOOKUP(PEFA2016_raw!CT17,Conversion!$B$2:$B$9,Conversion!$C$2:$C$9,"",0),"")</f>
        <v>5</v>
      </c>
      <c r="CV17">
        <f>IFERROR(_xlfn.XLOOKUP(PEFA2016_raw!CU17,Conversion!$B$2:$B$9,Conversion!$C$2:$C$9,"",0),"")</f>
        <v>1</v>
      </c>
      <c r="CW17">
        <f>IFERROR(_xlfn.XLOOKUP(PEFA2016_raw!CV17,Conversion!$B$2:$B$9,Conversion!$C$2:$C$9,"",0),"")</f>
        <v>7</v>
      </c>
      <c r="CX17">
        <f>IFERROR(_xlfn.XLOOKUP(PEFA2016_raw!CW17,Conversion!$B$2:$B$9,Conversion!$C$2:$C$9,"",0),"")</f>
        <v>7</v>
      </c>
      <c r="CY17">
        <f>IFERROR(_xlfn.XLOOKUP(PEFA2016_raw!CX17,Conversion!$B$2:$B$9,Conversion!$C$2:$C$9,"",0),"")</f>
        <v>7</v>
      </c>
      <c r="CZ17">
        <f>IFERROR(_xlfn.XLOOKUP(PEFA2016_raw!CY17,Conversion!$B$2:$B$9,Conversion!$C$2:$C$9,"",0),"")</f>
        <v>7</v>
      </c>
      <c r="DA17">
        <f>IFERROR(_xlfn.XLOOKUP(PEFA2016_raw!CZ17,Conversion!$B$2:$B$9,Conversion!$C$2:$C$9,"",0),"")</f>
        <v>6</v>
      </c>
      <c r="DB17">
        <f>IFERROR(_xlfn.XLOOKUP(PEFA2016_raw!DA17,Conversion!$B$2:$B$9,Conversion!$C$2:$C$9,"",0),"")</f>
        <v>7</v>
      </c>
      <c r="DC17">
        <f>IFERROR(_xlfn.XLOOKUP(PEFA2016_raw!DB17,Conversion!$B$2:$B$9,Conversion!$C$2:$C$9,"",0),"")</f>
        <v>5</v>
      </c>
      <c r="DD17">
        <f>IFERROR(_xlfn.XLOOKUP(PEFA2016_raw!DC17,Conversion!$B$2:$B$9,Conversion!$C$2:$C$9,"",0),"")</f>
        <v>7</v>
      </c>
      <c r="DE17" t="str">
        <f>IFERROR(_xlfn.XLOOKUP(PEFA2016_raw!DD17,Conversion!$B$2:$B$9,Conversion!$C$2:$C$9,"",0),"")</f>
        <v/>
      </c>
      <c r="DF17">
        <f>IFERROR(_xlfn.XLOOKUP(PEFA2016_raw!DE17,Conversion!$B$2:$B$9,Conversion!$C$2:$C$9,"",0),"")</f>
        <v>6</v>
      </c>
      <c r="DG17">
        <f>IFERROR(_xlfn.XLOOKUP(PEFA2016_raw!DF17,Conversion!$B$2:$B$9,Conversion!$C$2:$C$9,"",0),"")</f>
        <v>1</v>
      </c>
      <c r="DH17">
        <f>IFERROR(_xlfn.XLOOKUP(PEFA2016_raw!DG17,Conversion!$B$2:$B$9,Conversion!$C$2:$C$9,"",0),"")</f>
        <v>7</v>
      </c>
      <c r="DI17">
        <f>IFERROR(_xlfn.XLOOKUP(PEFA2016_raw!DH17,Conversion!$B$2:$B$9,Conversion!$C$2:$C$9,"",0),"")</f>
        <v>7</v>
      </c>
      <c r="DJ17">
        <f>IFERROR(_xlfn.XLOOKUP(PEFA2016_raw!DI17,Conversion!$B$2:$B$9,Conversion!$C$2:$C$9,"",0),"")</f>
        <v>7</v>
      </c>
      <c r="DK17">
        <f>IFERROR(_xlfn.XLOOKUP(PEFA2016_raw!DJ17,Conversion!$B$2:$B$9,Conversion!$C$2:$C$9,"",0),"")</f>
        <v>7</v>
      </c>
      <c r="DL17">
        <f>IFERROR(_xlfn.XLOOKUP(PEFA2016_raw!DK17,Conversion!$B$2:$B$9,Conversion!$C$2:$C$9,"",0),"")</f>
        <v>7</v>
      </c>
      <c r="DM17">
        <f>IFERROR(_xlfn.XLOOKUP(PEFA2016_raw!DL17,Conversion!$B$2:$B$9,Conversion!$C$2:$C$9,"",0),"")</f>
        <v>7</v>
      </c>
      <c r="DN17">
        <f>IFERROR(_xlfn.XLOOKUP(PEFA2016_raw!DM17,Conversion!$B$2:$B$9,Conversion!$C$2:$C$9,"",0),"")</f>
        <v>7</v>
      </c>
      <c r="DO17">
        <f>IFERROR(_xlfn.XLOOKUP(PEFA2016_raw!DN17,Conversion!$B$2:$B$9,Conversion!$C$2:$C$9,"",0),"")</f>
        <v>4</v>
      </c>
      <c r="DP17">
        <f>IFERROR(_xlfn.XLOOKUP(PEFA2016_raw!DO17,Conversion!$B$2:$B$9,Conversion!$C$2:$C$9,"",0),"")</f>
        <v>3</v>
      </c>
      <c r="DQ17">
        <f>IFERROR(_xlfn.XLOOKUP(PEFA2016_raw!DP17,Conversion!$B$2:$B$9,Conversion!$C$2:$C$9,"",0),"")</f>
        <v>7</v>
      </c>
      <c r="DR17">
        <f>IFERROR(_xlfn.XLOOKUP(PEFA2016_raw!DQ17,Conversion!$B$2:$B$9,Conversion!$C$2:$C$9,"",0),"")</f>
        <v>3</v>
      </c>
      <c r="DS17">
        <f>IFERROR(_xlfn.XLOOKUP(PEFA2016_raw!DR17,Conversion!$B$2:$B$9,Conversion!$C$2:$C$9,"",0),"")</f>
        <v>2</v>
      </c>
      <c r="DT17">
        <f>IFERROR(_xlfn.XLOOKUP(PEFA2016_raw!DS17,Conversion!$B$2:$B$9,Conversion!$C$2:$C$9,"",0),"")</f>
        <v>5</v>
      </c>
      <c r="DU17">
        <f>IFERROR(_xlfn.XLOOKUP(PEFA2016_raw!DT17,Conversion!$B$2:$B$9,Conversion!$C$2:$C$9,"",0),"")</f>
        <v>7</v>
      </c>
      <c r="DV17">
        <f>IFERROR(_xlfn.XLOOKUP(PEFA2016_raw!DU17,Conversion!$B$2:$B$9,Conversion!$C$2:$C$9,"",0),"")</f>
        <v>7</v>
      </c>
      <c r="DW17">
        <f>IFERROR(_xlfn.XLOOKUP(PEFA2016_raw!DV17,Conversion!$B$2:$B$9,Conversion!$C$2:$C$9,"",0),"")</f>
        <v>1</v>
      </c>
      <c r="DX17">
        <f>IFERROR(_xlfn.XLOOKUP(PEFA2016_raw!DW17,Conversion!$B$2:$B$9,Conversion!$C$2:$C$9,"",0),"")</f>
        <v>6</v>
      </c>
      <c r="DY17">
        <f>IFERROR(_xlfn.XLOOKUP(PEFA2016_raw!DX17,Conversion!$B$2:$B$9,Conversion!$C$2:$C$9,"",0),"")</f>
        <v>7</v>
      </c>
      <c r="DZ17">
        <f>IFERROR(_xlfn.XLOOKUP(PEFA2016_raw!DY17,Conversion!$B$2:$B$9,Conversion!$C$2:$C$9,"",0),"")</f>
        <v>3</v>
      </c>
      <c r="EA17">
        <f>IFERROR(_xlfn.XLOOKUP(PEFA2016_raw!DZ17,Conversion!$B$2:$B$9,Conversion!$C$2:$C$9,"",0),"")</f>
        <v>7</v>
      </c>
      <c r="EB17">
        <f>IFERROR(_xlfn.XLOOKUP(PEFA2016_raw!EA17,Conversion!$B$2:$B$9,Conversion!$C$2:$C$9,"",0),"")</f>
        <v>7</v>
      </c>
      <c r="EC17" t="s">
        <v>137</v>
      </c>
      <c r="ED17" t="s">
        <v>137</v>
      </c>
      <c r="EE17" t="s">
        <v>137</v>
      </c>
      <c r="EF17" t="s">
        <v>137</v>
      </c>
    </row>
    <row r="18" spans="2:136" x14ac:dyDescent="0.25">
      <c r="B18">
        <f>PEFA2016raw[[#This Row],[Framework]]</f>
        <v>2016</v>
      </c>
      <c r="C18" t="e" vm="12">
        <f>PEFA2016raw[[#This Row],[Country]]</f>
        <v>#VALUE!</v>
      </c>
      <c r="D18" t="str">
        <f>PEFA2016raw[[#This Row],[ISO-2]]</f>
        <v>GE</v>
      </c>
      <c r="E18" t="str">
        <f>PEFA2016raw[[#This Row],[ISO-3]]</f>
        <v>GEO</v>
      </c>
      <c r="F18">
        <f>PEFA2016raw[[#This Row],[Year]]</f>
        <v>2018</v>
      </c>
      <c r="G18" t="str">
        <f>PEFA2016all[[#This Row],[ISO-3]]&amp;PEFA2016all[[#This Row],[Year]]</f>
        <v>GEO2018</v>
      </c>
      <c r="H18">
        <f>IFERROR(_xlfn.XLOOKUP(PEFA2016_raw!G18,Conversion!$B$2:$B$9,Conversion!$C$2:$C$9,"",0),"")</f>
        <v>7</v>
      </c>
      <c r="I18">
        <f>IFERROR(_xlfn.XLOOKUP(PEFA2016_raw!H18,Conversion!$B$2:$B$9,Conversion!$C$2:$C$9,"",0),"")</f>
        <v>7</v>
      </c>
      <c r="J18">
        <f>IFERROR(_xlfn.XLOOKUP(PEFA2016_raw!I18,Conversion!$B$2:$B$9,Conversion!$C$2:$C$9,"",0),"")</f>
        <v>7</v>
      </c>
      <c r="K18">
        <f>IFERROR(_xlfn.XLOOKUP(PEFA2016_raw!J18,Conversion!$B$2:$B$9,Conversion!$C$2:$C$9,"",0),"")</f>
        <v>7</v>
      </c>
      <c r="L18">
        <f>IFERROR(_xlfn.XLOOKUP(PEFA2016_raw!K18,Conversion!$B$2:$B$9,Conversion!$C$2:$C$9,"",0),"")</f>
        <v>7</v>
      </c>
      <c r="M18">
        <f>IFERROR(_xlfn.XLOOKUP(PEFA2016_raw!L18,Conversion!$B$2:$B$9,Conversion!$C$2:$C$9,"",0),"")</f>
        <v>7</v>
      </c>
      <c r="N18">
        <f>IFERROR(_xlfn.XLOOKUP(PEFA2016_raw!M18,Conversion!$B$2:$B$9,Conversion!$C$2:$C$9,"",0),"")</f>
        <v>6</v>
      </c>
      <c r="O18">
        <f>IFERROR(_xlfn.XLOOKUP(PEFA2016_raw!N18,Conversion!$B$2:$B$9,Conversion!$C$2:$C$9,"",0),"")</f>
        <v>7</v>
      </c>
      <c r="P18">
        <f>IFERROR(_xlfn.XLOOKUP(PEFA2016_raw!O18,Conversion!$B$2:$B$9,Conversion!$C$2:$C$9,"",0),"")</f>
        <v>5</v>
      </c>
      <c r="Q18">
        <f>IFERROR(_xlfn.XLOOKUP(PEFA2016_raw!P18,Conversion!$B$2:$B$9,Conversion!$C$2:$C$9,"",0),"")</f>
        <v>7</v>
      </c>
      <c r="R18">
        <f>IFERROR(_xlfn.XLOOKUP(PEFA2016_raw!Q18,Conversion!$B$2:$B$9,Conversion!$C$2:$C$9,"",0),"")</f>
        <v>7</v>
      </c>
      <c r="S18">
        <f>IFERROR(_xlfn.XLOOKUP(PEFA2016_raw!R18,Conversion!$B$2:$B$9,Conversion!$C$2:$C$9,"",0),"")</f>
        <v>7</v>
      </c>
      <c r="T18">
        <f>IFERROR(_xlfn.XLOOKUP(PEFA2016_raw!S18,Conversion!$B$2:$B$9,Conversion!$C$2:$C$9,"",0),"")</f>
        <v>7</v>
      </c>
      <c r="U18">
        <f>IFERROR(_xlfn.XLOOKUP(PEFA2016_raw!T18,Conversion!$B$2:$B$9,Conversion!$C$2:$C$9,"",0),"")</f>
        <v>7</v>
      </c>
      <c r="V18">
        <f>IFERROR(_xlfn.XLOOKUP(PEFA2016_raw!U18,Conversion!$B$2:$B$9,Conversion!$C$2:$C$9,"",0),"")</f>
        <v>7</v>
      </c>
      <c r="W18">
        <f>IFERROR(_xlfn.XLOOKUP(PEFA2016_raw!V18,Conversion!$B$2:$B$9,Conversion!$C$2:$C$9,"",0),"")</f>
        <v>7</v>
      </c>
      <c r="X18" t="str">
        <f>IFERROR(_xlfn.XLOOKUP(PEFA2016_raw!W18,Conversion!$B$2:$B$9,Conversion!$C$2:$C$9,"",0),"")</f>
        <v/>
      </c>
      <c r="Y18">
        <f>IFERROR(_xlfn.XLOOKUP(PEFA2016_raw!X18,Conversion!$B$2:$B$9,Conversion!$C$2:$C$9,"",0),"")</f>
        <v>7</v>
      </c>
      <c r="Z18">
        <f>IFERROR(_xlfn.XLOOKUP(PEFA2016_raw!Y18,Conversion!$B$2:$B$9,Conversion!$C$2:$C$9,"",0),"")</f>
        <v>7</v>
      </c>
      <c r="AA18">
        <f>IFERROR(_xlfn.XLOOKUP(PEFA2016_raw!Z18,Conversion!$B$2:$B$9,Conversion!$C$2:$C$9,"",0),"")</f>
        <v>7</v>
      </c>
      <c r="AB18">
        <f>IFERROR(_xlfn.XLOOKUP(PEFA2016_raw!AA18,Conversion!$B$2:$B$9,Conversion!$C$2:$C$9,"",0),"")</f>
        <v>7</v>
      </c>
      <c r="AC18">
        <f>IFERROR(_xlfn.XLOOKUP(PEFA2016_raw!AB18,Conversion!$B$2:$B$9,Conversion!$C$2:$C$9,"",0),"")</f>
        <v>7</v>
      </c>
      <c r="AD18">
        <f>IFERROR(_xlfn.XLOOKUP(PEFA2016_raw!AC18,Conversion!$B$2:$B$9,Conversion!$C$2:$C$9,"",0),"")</f>
        <v>7</v>
      </c>
      <c r="AE18">
        <f>IFERROR(_xlfn.XLOOKUP(PEFA2016_raw!AD18,Conversion!$B$2:$B$9,Conversion!$C$2:$C$9,"",0),"")</f>
        <v>7</v>
      </c>
      <c r="AF18">
        <f>IFERROR(_xlfn.XLOOKUP(PEFA2016_raw!AE18,Conversion!$B$2:$B$9,Conversion!$C$2:$C$9,"",0),"")</f>
        <v>7</v>
      </c>
      <c r="AG18">
        <f>IFERROR(_xlfn.XLOOKUP(PEFA2016_raw!AF18,Conversion!$B$2:$B$9,Conversion!$C$2:$C$9,"",0),"")</f>
        <v>7</v>
      </c>
      <c r="AH18">
        <f>IFERROR(_xlfn.XLOOKUP(PEFA2016_raw!AG18,Conversion!$B$2:$B$9,Conversion!$C$2:$C$9,"",0),"")</f>
        <v>7</v>
      </c>
      <c r="AI18">
        <f>IFERROR(_xlfn.XLOOKUP(PEFA2016_raw!AH18,Conversion!$B$2:$B$9,Conversion!$C$2:$C$9,"",0),"")</f>
        <v>5</v>
      </c>
      <c r="AJ18">
        <f>IFERROR(_xlfn.XLOOKUP(PEFA2016_raw!AI18,Conversion!$B$2:$B$9,Conversion!$C$2:$C$9,"",0),"")</f>
        <v>5</v>
      </c>
      <c r="AK18">
        <f>IFERROR(_xlfn.XLOOKUP(PEFA2016_raw!AJ18,Conversion!$B$2:$B$9,Conversion!$C$2:$C$9,"",0),"")</f>
        <v>3</v>
      </c>
      <c r="AL18">
        <f>IFERROR(_xlfn.XLOOKUP(PEFA2016_raw!AK18,Conversion!$B$2:$B$9,Conversion!$C$2:$C$9,"",0),"")</f>
        <v>5</v>
      </c>
      <c r="AM18">
        <f>IFERROR(_xlfn.XLOOKUP(PEFA2016_raw!AL18,Conversion!$B$2:$B$9,Conversion!$C$2:$C$9,"",0),"")</f>
        <v>3</v>
      </c>
      <c r="AN18">
        <f>IFERROR(_xlfn.XLOOKUP(PEFA2016_raw!AM18,Conversion!$B$2:$B$9,Conversion!$C$2:$C$9,"",0),"")</f>
        <v>3</v>
      </c>
      <c r="AO18">
        <f>IFERROR(_xlfn.XLOOKUP(PEFA2016_raw!AN18,Conversion!$B$2:$B$9,Conversion!$C$2:$C$9,"",0),"")</f>
        <v>3</v>
      </c>
      <c r="AP18">
        <f>IFERROR(_xlfn.XLOOKUP(PEFA2016_raw!AO18,Conversion!$B$2:$B$9,Conversion!$C$2:$C$9,"",0),"")</f>
        <v>3</v>
      </c>
      <c r="AQ18">
        <f>IFERROR(_xlfn.XLOOKUP(PEFA2016_raw!AP18,Conversion!$B$2:$B$9,Conversion!$C$2:$C$9,"",0),"")</f>
        <v>3</v>
      </c>
      <c r="AR18">
        <f>IFERROR(_xlfn.XLOOKUP(PEFA2016_raw!AQ18,Conversion!$B$2:$B$9,Conversion!$C$2:$C$9,"",0),"")</f>
        <v>4</v>
      </c>
      <c r="AS18">
        <f>IFERROR(_xlfn.XLOOKUP(PEFA2016_raw!AR18,Conversion!$B$2:$B$9,Conversion!$C$2:$C$9,"",0),"")</f>
        <v>5</v>
      </c>
      <c r="AT18">
        <f>IFERROR(_xlfn.XLOOKUP(PEFA2016_raw!AS18,Conversion!$B$2:$B$9,Conversion!$C$2:$C$9,"",0),"")</f>
        <v>3</v>
      </c>
      <c r="AU18">
        <f>IFERROR(_xlfn.XLOOKUP(PEFA2016_raw!AT18,Conversion!$B$2:$B$9,Conversion!$C$2:$C$9,"",0),"")</f>
        <v>3</v>
      </c>
      <c r="AV18">
        <f>IFERROR(_xlfn.XLOOKUP(PEFA2016_raw!AU18,Conversion!$B$2:$B$9,Conversion!$C$2:$C$9,"",0),"")</f>
        <v>5</v>
      </c>
      <c r="AW18">
        <f>IFERROR(_xlfn.XLOOKUP(PEFA2016_raw!AV18,Conversion!$B$2:$B$9,Conversion!$C$2:$C$9,"",0),"")</f>
        <v>7</v>
      </c>
      <c r="AX18">
        <f>IFERROR(_xlfn.XLOOKUP(PEFA2016_raw!AW18,Conversion!$B$2:$B$9,Conversion!$C$2:$C$9,"",0),"")</f>
        <v>7</v>
      </c>
      <c r="AY18">
        <f>IFERROR(_xlfn.XLOOKUP(PEFA2016_raw!AX18,Conversion!$B$2:$B$9,Conversion!$C$2:$C$9,"",0),"")</f>
        <v>1</v>
      </c>
      <c r="AZ18">
        <f>IFERROR(_xlfn.XLOOKUP(PEFA2016_raw!AY18,Conversion!$B$2:$B$9,Conversion!$C$2:$C$9,"",0),"")</f>
        <v>7</v>
      </c>
      <c r="BA18">
        <f>IFERROR(_xlfn.XLOOKUP(PEFA2016_raw!AZ18,Conversion!$B$2:$B$9,Conversion!$C$2:$C$9,"",0),"")</f>
        <v>7</v>
      </c>
      <c r="BB18">
        <f>IFERROR(_xlfn.XLOOKUP(PEFA2016_raw!BA18,Conversion!$B$2:$B$9,Conversion!$C$2:$C$9,"",0),"")</f>
        <v>5</v>
      </c>
      <c r="BC18">
        <f>IFERROR(_xlfn.XLOOKUP(PEFA2016_raw!BB18,Conversion!$B$2:$B$9,Conversion!$C$2:$C$9,"",0),"")</f>
        <v>7</v>
      </c>
      <c r="BD18">
        <f>IFERROR(_xlfn.XLOOKUP(PEFA2016_raw!BC18,Conversion!$B$2:$B$9,Conversion!$C$2:$C$9,"",0),"")</f>
        <v>2</v>
      </c>
      <c r="BE18">
        <f>IFERROR(_xlfn.XLOOKUP(PEFA2016_raw!BD18,Conversion!$B$2:$B$9,Conversion!$C$2:$C$9,"",0),"")</f>
        <v>1</v>
      </c>
      <c r="BF18">
        <f>IFERROR(_xlfn.XLOOKUP(PEFA2016_raw!BE18,Conversion!$B$2:$B$9,Conversion!$C$2:$C$9,"",0),"")</f>
        <v>5</v>
      </c>
      <c r="BG18">
        <f>IFERROR(_xlfn.XLOOKUP(PEFA2016_raw!BF18,Conversion!$B$2:$B$9,Conversion!$C$2:$C$9,"",0),"")</f>
        <v>1</v>
      </c>
      <c r="BH18">
        <f>IFERROR(_xlfn.XLOOKUP(PEFA2016_raw!BG18,Conversion!$B$2:$B$9,Conversion!$C$2:$C$9,"",0),"")</f>
        <v>6</v>
      </c>
      <c r="BI18">
        <f>IFERROR(_xlfn.XLOOKUP(PEFA2016_raw!BH18,Conversion!$B$2:$B$9,Conversion!$C$2:$C$9,"",0),"")</f>
        <v>7</v>
      </c>
      <c r="BJ18">
        <f>IFERROR(_xlfn.XLOOKUP(PEFA2016_raw!BI18,Conversion!$B$2:$B$9,Conversion!$C$2:$C$9,"",0),"")</f>
        <v>7</v>
      </c>
      <c r="BK18">
        <f>IFERROR(_xlfn.XLOOKUP(PEFA2016_raw!BJ18,Conversion!$B$2:$B$9,Conversion!$C$2:$C$9,"",0),"")</f>
        <v>7</v>
      </c>
      <c r="BL18">
        <f>IFERROR(_xlfn.XLOOKUP(PEFA2016_raw!BK18,Conversion!$B$2:$B$9,Conversion!$C$2:$C$9,"",0),"")</f>
        <v>1</v>
      </c>
      <c r="BM18">
        <f>IFERROR(_xlfn.XLOOKUP(PEFA2016_raw!BL18,Conversion!$B$2:$B$9,Conversion!$C$2:$C$9,"",0),"")</f>
        <v>7</v>
      </c>
      <c r="BN18">
        <f>IFERROR(_xlfn.XLOOKUP(PEFA2016_raw!BM18,Conversion!$B$2:$B$9,Conversion!$C$2:$C$9,"",0),"")</f>
        <v>7</v>
      </c>
      <c r="BO18">
        <f>IFERROR(_xlfn.XLOOKUP(PEFA2016_raw!BN18,Conversion!$B$2:$B$9,Conversion!$C$2:$C$9,"",0),"")</f>
        <v>7</v>
      </c>
      <c r="BP18">
        <f>IFERROR(_xlfn.XLOOKUP(PEFA2016_raw!BO18,Conversion!$B$2:$B$9,Conversion!$C$2:$C$9,"",0),"")</f>
        <v>7</v>
      </c>
      <c r="BQ18">
        <f>IFERROR(_xlfn.XLOOKUP(PEFA2016_raw!BP18,Conversion!$B$2:$B$9,Conversion!$C$2:$C$9,"",0),"")</f>
        <v>7</v>
      </c>
      <c r="BR18">
        <f>IFERROR(_xlfn.XLOOKUP(PEFA2016_raw!BQ18,Conversion!$B$2:$B$9,Conversion!$C$2:$C$9,"",0),"")</f>
        <v>7</v>
      </c>
      <c r="BS18">
        <f>IFERROR(_xlfn.XLOOKUP(PEFA2016_raw!BR18,Conversion!$B$2:$B$9,Conversion!$C$2:$C$9,"",0),"")</f>
        <v>7</v>
      </c>
      <c r="BT18">
        <f>IFERROR(_xlfn.XLOOKUP(PEFA2016_raw!BS18,Conversion!$B$2:$B$9,Conversion!$C$2:$C$9,"",0),"")</f>
        <v>7</v>
      </c>
      <c r="BU18">
        <f>IFERROR(_xlfn.XLOOKUP(PEFA2016_raw!BT18,Conversion!$B$2:$B$9,Conversion!$C$2:$C$9,"",0),"")</f>
        <v>7</v>
      </c>
      <c r="BV18">
        <f>IFERROR(_xlfn.XLOOKUP(PEFA2016_raw!BU18,Conversion!$B$2:$B$9,Conversion!$C$2:$C$9,"",0),"")</f>
        <v>6</v>
      </c>
      <c r="BW18">
        <f>IFERROR(_xlfn.XLOOKUP(PEFA2016_raw!BV18,Conversion!$B$2:$B$9,Conversion!$C$2:$C$9,"",0),"")</f>
        <v>7</v>
      </c>
      <c r="BX18">
        <f>IFERROR(_xlfn.XLOOKUP(PEFA2016_raw!BW18,Conversion!$B$2:$B$9,Conversion!$C$2:$C$9,"",0),"")</f>
        <v>7</v>
      </c>
      <c r="BY18">
        <f>IFERROR(_xlfn.XLOOKUP(PEFA2016_raw!BX18,Conversion!$B$2:$B$9,Conversion!$C$2:$C$9,"",0),"")</f>
        <v>7</v>
      </c>
      <c r="BZ18">
        <f>IFERROR(_xlfn.XLOOKUP(PEFA2016_raw!BY18,Conversion!$B$2:$B$9,Conversion!$C$2:$C$9,"",0),"")</f>
        <v>1</v>
      </c>
      <c r="CA18">
        <f>IFERROR(_xlfn.XLOOKUP(PEFA2016_raw!BZ18,Conversion!$B$2:$B$9,Conversion!$C$2:$C$9,"",0),"")</f>
        <v>7</v>
      </c>
      <c r="CB18">
        <f>IFERROR(_xlfn.XLOOKUP(PEFA2016_raw!CA18,Conversion!$B$2:$B$9,Conversion!$C$2:$C$9,"",0),"")</f>
        <v>7</v>
      </c>
      <c r="CC18">
        <f>IFERROR(_xlfn.XLOOKUP(PEFA2016_raw!CB18,Conversion!$B$2:$B$9,Conversion!$C$2:$C$9,"",0),"")</f>
        <v>7</v>
      </c>
      <c r="CD18">
        <f>IFERROR(_xlfn.XLOOKUP(PEFA2016_raw!CC18,Conversion!$B$2:$B$9,Conversion!$C$2:$C$9,"",0),"")</f>
        <v>7</v>
      </c>
      <c r="CE18">
        <f>IFERROR(_xlfn.XLOOKUP(PEFA2016_raw!CD18,Conversion!$B$2:$B$9,Conversion!$C$2:$C$9,"",0),"")</f>
        <v>7</v>
      </c>
      <c r="CF18">
        <f>IFERROR(_xlfn.XLOOKUP(PEFA2016_raw!CE18,Conversion!$B$2:$B$9,Conversion!$C$2:$C$9,"",0),"")</f>
        <v>7</v>
      </c>
      <c r="CG18">
        <f>IFERROR(_xlfn.XLOOKUP(PEFA2016_raw!CF18,Conversion!$B$2:$B$9,Conversion!$C$2:$C$9,"",0),"")</f>
        <v>7</v>
      </c>
      <c r="CH18">
        <f>IFERROR(_xlfn.XLOOKUP(PEFA2016_raw!CG18,Conversion!$B$2:$B$9,Conversion!$C$2:$C$9,"",0),"")</f>
        <v>7</v>
      </c>
      <c r="CI18">
        <f>IFERROR(_xlfn.XLOOKUP(PEFA2016_raw!CH18,Conversion!$B$2:$B$9,Conversion!$C$2:$C$9,"",0),"")</f>
        <v>7</v>
      </c>
      <c r="CJ18">
        <f>IFERROR(_xlfn.XLOOKUP(PEFA2016_raw!CI18,Conversion!$B$2:$B$9,Conversion!$C$2:$C$9,"",0),"")</f>
        <v>4</v>
      </c>
      <c r="CK18">
        <f>IFERROR(_xlfn.XLOOKUP(PEFA2016_raw!CJ18,Conversion!$B$2:$B$9,Conversion!$C$2:$C$9,"",0),"")</f>
        <v>7</v>
      </c>
      <c r="CL18">
        <f>IFERROR(_xlfn.XLOOKUP(PEFA2016_raw!CK18,Conversion!$B$2:$B$9,Conversion!$C$2:$C$9,"",0),"")</f>
        <v>3</v>
      </c>
      <c r="CM18">
        <f>IFERROR(_xlfn.XLOOKUP(PEFA2016_raw!CL18,Conversion!$B$2:$B$9,Conversion!$C$2:$C$9,"",0),"")</f>
        <v>7</v>
      </c>
      <c r="CN18">
        <f>IFERROR(_xlfn.XLOOKUP(PEFA2016_raw!CM18,Conversion!$B$2:$B$9,Conversion!$C$2:$C$9,"",0),"")</f>
        <v>7</v>
      </c>
      <c r="CO18">
        <f>IFERROR(_xlfn.XLOOKUP(PEFA2016_raw!CN18,Conversion!$B$2:$B$9,Conversion!$C$2:$C$9,"",0),"")</f>
        <v>7</v>
      </c>
      <c r="CP18">
        <f>IFERROR(_xlfn.XLOOKUP(PEFA2016_raw!CO18,Conversion!$B$2:$B$9,Conversion!$C$2:$C$9,"",0),"")</f>
        <v>7</v>
      </c>
      <c r="CQ18">
        <f>IFERROR(_xlfn.XLOOKUP(PEFA2016_raw!CP18,Conversion!$B$2:$B$9,Conversion!$C$2:$C$9,"",0),"")</f>
        <v>7</v>
      </c>
      <c r="CR18">
        <f>IFERROR(_xlfn.XLOOKUP(PEFA2016_raw!CQ18,Conversion!$B$2:$B$9,Conversion!$C$2:$C$9,"",0),"")</f>
        <v>6</v>
      </c>
      <c r="CS18">
        <f>IFERROR(_xlfn.XLOOKUP(PEFA2016_raw!CR18,Conversion!$B$2:$B$9,Conversion!$C$2:$C$9,"",0),"")</f>
        <v>7</v>
      </c>
      <c r="CT18">
        <f>IFERROR(_xlfn.XLOOKUP(PEFA2016_raw!CS18,Conversion!$B$2:$B$9,Conversion!$C$2:$C$9,"",0),"")</f>
        <v>7</v>
      </c>
      <c r="CU18">
        <f>IFERROR(_xlfn.XLOOKUP(PEFA2016_raw!CT18,Conversion!$B$2:$B$9,Conversion!$C$2:$C$9,"",0),"")</f>
        <v>7</v>
      </c>
      <c r="CV18">
        <f>IFERROR(_xlfn.XLOOKUP(PEFA2016_raw!CU18,Conversion!$B$2:$B$9,Conversion!$C$2:$C$9,"",0),"")</f>
        <v>1</v>
      </c>
      <c r="CW18">
        <f>IFERROR(_xlfn.XLOOKUP(PEFA2016_raw!CV18,Conversion!$B$2:$B$9,Conversion!$C$2:$C$9,"",0),"")</f>
        <v>7</v>
      </c>
      <c r="CX18">
        <f>IFERROR(_xlfn.XLOOKUP(PEFA2016_raw!CW18,Conversion!$B$2:$B$9,Conversion!$C$2:$C$9,"",0),"")</f>
        <v>7</v>
      </c>
      <c r="CY18">
        <f>IFERROR(_xlfn.XLOOKUP(PEFA2016_raw!CX18,Conversion!$B$2:$B$9,Conversion!$C$2:$C$9,"",0),"")</f>
        <v>7</v>
      </c>
      <c r="CZ18">
        <f>IFERROR(_xlfn.XLOOKUP(PEFA2016_raw!CY18,Conversion!$B$2:$B$9,Conversion!$C$2:$C$9,"",0),"")</f>
        <v>7</v>
      </c>
      <c r="DA18">
        <f>IFERROR(_xlfn.XLOOKUP(PEFA2016_raw!CZ18,Conversion!$B$2:$B$9,Conversion!$C$2:$C$9,"",0),"")</f>
        <v>6</v>
      </c>
      <c r="DB18">
        <f>IFERROR(_xlfn.XLOOKUP(PEFA2016_raw!DA18,Conversion!$B$2:$B$9,Conversion!$C$2:$C$9,"",0),"")</f>
        <v>7</v>
      </c>
      <c r="DC18">
        <f>IFERROR(_xlfn.XLOOKUP(PEFA2016_raw!DB18,Conversion!$B$2:$B$9,Conversion!$C$2:$C$9,"",0),"")</f>
        <v>5</v>
      </c>
      <c r="DD18">
        <f>IFERROR(_xlfn.XLOOKUP(PEFA2016_raw!DC18,Conversion!$B$2:$B$9,Conversion!$C$2:$C$9,"",0),"")</f>
        <v>7</v>
      </c>
      <c r="DE18">
        <f>IFERROR(_xlfn.XLOOKUP(PEFA2016_raw!DD18,Conversion!$B$2:$B$9,Conversion!$C$2:$C$9,"",0),"")</f>
        <v>7</v>
      </c>
      <c r="DF18">
        <f>IFERROR(_xlfn.XLOOKUP(PEFA2016_raw!DE18,Conversion!$B$2:$B$9,Conversion!$C$2:$C$9,"",0),"")</f>
        <v>7</v>
      </c>
      <c r="DG18">
        <f>IFERROR(_xlfn.XLOOKUP(PEFA2016_raw!DF18,Conversion!$B$2:$B$9,Conversion!$C$2:$C$9,"",0),"")</f>
        <v>7</v>
      </c>
      <c r="DH18">
        <f>IFERROR(_xlfn.XLOOKUP(PEFA2016_raw!DG18,Conversion!$B$2:$B$9,Conversion!$C$2:$C$9,"",0),"")</f>
        <v>7</v>
      </c>
      <c r="DI18">
        <f>IFERROR(_xlfn.XLOOKUP(PEFA2016_raw!DH18,Conversion!$B$2:$B$9,Conversion!$C$2:$C$9,"",0),"")</f>
        <v>7</v>
      </c>
      <c r="DJ18">
        <f>IFERROR(_xlfn.XLOOKUP(PEFA2016_raw!DI18,Conversion!$B$2:$B$9,Conversion!$C$2:$C$9,"",0),"")</f>
        <v>7</v>
      </c>
      <c r="DK18">
        <f>IFERROR(_xlfn.XLOOKUP(PEFA2016_raw!DJ18,Conversion!$B$2:$B$9,Conversion!$C$2:$C$9,"",0),"")</f>
        <v>6</v>
      </c>
      <c r="DL18">
        <f>IFERROR(_xlfn.XLOOKUP(PEFA2016_raw!DK18,Conversion!$B$2:$B$9,Conversion!$C$2:$C$9,"",0),"")</f>
        <v>7</v>
      </c>
      <c r="DM18">
        <f>IFERROR(_xlfn.XLOOKUP(PEFA2016_raw!DL18,Conversion!$B$2:$B$9,Conversion!$C$2:$C$9,"",0),"")</f>
        <v>5</v>
      </c>
      <c r="DN18">
        <f>IFERROR(_xlfn.XLOOKUP(PEFA2016_raw!DM18,Conversion!$B$2:$B$9,Conversion!$C$2:$C$9,"",0),"")</f>
        <v>7</v>
      </c>
      <c r="DO18">
        <f>IFERROR(_xlfn.XLOOKUP(PEFA2016_raw!DN18,Conversion!$B$2:$B$9,Conversion!$C$2:$C$9,"",0),"")</f>
        <v>2</v>
      </c>
      <c r="DP18">
        <f>IFERROR(_xlfn.XLOOKUP(PEFA2016_raw!DO18,Conversion!$B$2:$B$9,Conversion!$C$2:$C$9,"",0),"")</f>
        <v>5</v>
      </c>
      <c r="DQ18" t="str">
        <f>IFERROR(_xlfn.XLOOKUP(PEFA2016_raw!DP18,Conversion!$B$2:$B$9,Conversion!$C$2:$C$9,"",0),"")</f>
        <v/>
      </c>
      <c r="DR18">
        <f>IFERROR(_xlfn.XLOOKUP(PEFA2016_raw!DQ18,Conversion!$B$2:$B$9,Conversion!$C$2:$C$9,"",0),"")</f>
        <v>3</v>
      </c>
      <c r="DS18">
        <f>IFERROR(_xlfn.XLOOKUP(PEFA2016_raw!DR18,Conversion!$B$2:$B$9,Conversion!$C$2:$C$9,"",0),"")</f>
        <v>6</v>
      </c>
      <c r="DT18">
        <f>IFERROR(_xlfn.XLOOKUP(PEFA2016_raw!DS18,Conversion!$B$2:$B$9,Conversion!$C$2:$C$9,"",0),"")</f>
        <v>7</v>
      </c>
      <c r="DU18">
        <f>IFERROR(_xlfn.XLOOKUP(PEFA2016_raw!DT18,Conversion!$B$2:$B$9,Conversion!$C$2:$C$9,"",0),"")</f>
        <v>7</v>
      </c>
      <c r="DV18">
        <f>IFERROR(_xlfn.XLOOKUP(PEFA2016_raw!DU18,Conversion!$B$2:$B$9,Conversion!$C$2:$C$9,"",0),"")</f>
        <v>5</v>
      </c>
      <c r="DW18">
        <f>IFERROR(_xlfn.XLOOKUP(PEFA2016_raw!DV18,Conversion!$B$2:$B$9,Conversion!$C$2:$C$9,"",0),"")</f>
        <v>7</v>
      </c>
      <c r="DX18">
        <f>IFERROR(_xlfn.XLOOKUP(PEFA2016_raw!DW18,Conversion!$B$2:$B$9,Conversion!$C$2:$C$9,"",0),"")</f>
        <v>4</v>
      </c>
      <c r="DY18">
        <f>IFERROR(_xlfn.XLOOKUP(PEFA2016_raw!DX18,Conversion!$B$2:$B$9,Conversion!$C$2:$C$9,"",0),"")</f>
        <v>3</v>
      </c>
      <c r="DZ18">
        <f>IFERROR(_xlfn.XLOOKUP(PEFA2016_raw!DY18,Conversion!$B$2:$B$9,Conversion!$C$2:$C$9,"",0),"")</f>
        <v>3</v>
      </c>
      <c r="EA18">
        <f>IFERROR(_xlfn.XLOOKUP(PEFA2016_raw!DZ18,Conversion!$B$2:$B$9,Conversion!$C$2:$C$9,"",0),"")</f>
        <v>3</v>
      </c>
      <c r="EB18">
        <f>IFERROR(_xlfn.XLOOKUP(PEFA2016_raw!EA18,Conversion!$B$2:$B$9,Conversion!$C$2:$C$9,"",0),"")</f>
        <v>7</v>
      </c>
      <c r="EC18" t="s">
        <v>137</v>
      </c>
      <c r="ED18" t="s">
        <v>137</v>
      </c>
      <c r="EE18" t="s">
        <v>137</v>
      </c>
      <c r="EF18" t="s">
        <v>137</v>
      </c>
    </row>
    <row r="19" spans="2:136" x14ac:dyDescent="0.25">
      <c r="B19">
        <f>PEFA2016raw[[#This Row],[Framework]]</f>
        <v>2016</v>
      </c>
      <c r="C19" t="e" vm="13">
        <f>PEFA2016raw[[#This Row],[Country]]</f>
        <v>#VALUE!</v>
      </c>
      <c r="D19" t="str">
        <f>PEFA2016raw[[#This Row],[ISO-2]]</f>
        <v>TJ</v>
      </c>
      <c r="E19" t="str">
        <f>PEFA2016raw[[#This Row],[ISO-3]]</f>
        <v>TJK</v>
      </c>
      <c r="F19">
        <f>PEFA2016raw[[#This Row],[Year]]</f>
        <v>2017</v>
      </c>
      <c r="G19" t="str">
        <f>PEFA2016all[[#This Row],[ISO-3]]&amp;PEFA2016all[[#This Row],[Year]]</f>
        <v>TJK2017</v>
      </c>
      <c r="H19">
        <f>IFERROR(_xlfn.XLOOKUP(PEFA2016_raw!G19,Conversion!$B$2:$B$9,Conversion!$C$2:$C$9,"",0),"")</f>
        <v>7</v>
      </c>
      <c r="I19">
        <f>IFERROR(_xlfn.XLOOKUP(PEFA2016_raw!H19,Conversion!$B$2:$B$9,Conversion!$C$2:$C$9,"",0),"")</f>
        <v>7</v>
      </c>
      <c r="J19">
        <f>IFERROR(_xlfn.XLOOKUP(PEFA2016_raw!I19,Conversion!$B$2:$B$9,Conversion!$C$2:$C$9,"",0),"")</f>
        <v>2</v>
      </c>
      <c r="K19">
        <f>IFERROR(_xlfn.XLOOKUP(PEFA2016_raw!J19,Conversion!$B$2:$B$9,Conversion!$C$2:$C$9,"",0),"")</f>
        <v>1</v>
      </c>
      <c r="L19">
        <f>IFERROR(_xlfn.XLOOKUP(PEFA2016_raw!K19,Conversion!$B$2:$B$9,Conversion!$C$2:$C$9,"",0),"")</f>
        <v>3</v>
      </c>
      <c r="M19">
        <f>IFERROR(_xlfn.XLOOKUP(PEFA2016_raw!L19,Conversion!$B$2:$B$9,Conversion!$C$2:$C$9,"",0),"")</f>
        <v>7</v>
      </c>
      <c r="N19">
        <f>IFERROR(_xlfn.XLOOKUP(PEFA2016_raw!M19,Conversion!$B$2:$B$9,Conversion!$C$2:$C$9,"",0),"")</f>
        <v>5</v>
      </c>
      <c r="O19">
        <f>IFERROR(_xlfn.XLOOKUP(PEFA2016_raw!N19,Conversion!$B$2:$B$9,Conversion!$C$2:$C$9,"",0),"")</f>
        <v>5</v>
      </c>
      <c r="P19">
        <f>IFERROR(_xlfn.XLOOKUP(PEFA2016_raw!O19,Conversion!$B$2:$B$9,Conversion!$C$2:$C$9,"",0),"")</f>
        <v>5</v>
      </c>
      <c r="Q19">
        <f>IFERROR(_xlfn.XLOOKUP(PEFA2016_raw!P19,Conversion!$B$2:$B$9,Conversion!$C$2:$C$9,"",0),"")</f>
        <v>5</v>
      </c>
      <c r="R19">
        <f>IFERROR(_xlfn.XLOOKUP(PEFA2016_raw!Q19,Conversion!$B$2:$B$9,Conversion!$C$2:$C$9,"",0),"")</f>
        <v>5</v>
      </c>
      <c r="S19">
        <f>IFERROR(_xlfn.XLOOKUP(PEFA2016_raw!R19,Conversion!$B$2:$B$9,Conversion!$C$2:$C$9,"",0),"")</f>
        <v>7</v>
      </c>
      <c r="T19">
        <f>IFERROR(_xlfn.XLOOKUP(PEFA2016_raw!S19,Conversion!$B$2:$B$9,Conversion!$C$2:$C$9,"",0),"")</f>
        <v>7</v>
      </c>
      <c r="U19">
        <f>IFERROR(_xlfn.XLOOKUP(PEFA2016_raw!T19,Conversion!$B$2:$B$9,Conversion!$C$2:$C$9,"",0),"")</f>
        <v>7</v>
      </c>
      <c r="V19">
        <f>IFERROR(_xlfn.XLOOKUP(PEFA2016_raw!U19,Conversion!$B$2:$B$9,Conversion!$C$2:$C$9,"",0),"")</f>
        <v>7</v>
      </c>
      <c r="W19">
        <f>IFERROR(_xlfn.XLOOKUP(PEFA2016_raw!V19,Conversion!$B$2:$B$9,Conversion!$C$2:$C$9,"",0),"")</f>
        <v>7</v>
      </c>
      <c r="X19">
        <f>IFERROR(_xlfn.XLOOKUP(PEFA2016_raw!W19,Conversion!$B$2:$B$9,Conversion!$C$2:$C$9,"",0),"")</f>
        <v>7</v>
      </c>
      <c r="Y19">
        <f>IFERROR(_xlfn.XLOOKUP(PEFA2016_raw!X19,Conversion!$B$2:$B$9,Conversion!$C$2:$C$9,"",0),"")</f>
        <v>5</v>
      </c>
      <c r="Z19">
        <f>IFERROR(_xlfn.XLOOKUP(PEFA2016_raw!Y19,Conversion!$B$2:$B$9,Conversion!$C$2:$C$9,"",0),"")</f>
        <v>3</v>
      </c>
      <c r="AA19">
        <f>IFERROR(_xlfn.XLOOKUP(PEFA2016_raw!Z19,Conversion!$B$2:$B$9,Conversion!$C$2:$C$9,"",0),"")</f>
        <v>7</v>
      </c>
      <c r="AB19">
        <f>IFERROR(_xlfn.XLOOKUP(PEFA2016_raw!AA19,Conversion!$B$2:$B$9,Conversion!$C$2:$C$9,"",0),"")</f>
        <v>1</v>
      </c>
      <c r="AC19">
        <f>IFERROR(_xlfn.XLOOKUP(PEFA2016_raw!AB19,Conversion!$B$2:$B$9,Conversion!$C$2:$C$9,"",0),"")</f>
        <v>1</v>
      </c>
      <c r="AD19">
        <f>IFERROR(_xlfn.XLOOKUP(PEFA2016_raw!AC19,Conversion!$B$2:$B$9,Conversion!$C$2:$C$9,"",0),"")</f>
        <v>1</v>
      </c>
      <c r="AE19">
        <f>IFERROR(_xlfn.XLOOKUP(PEFA2016_raw!AD19,Conversion!$B$2:$B$9,Conversion!$C$2:$C$9,"",0),"")</f>
        <v>3</v>
      </c>
      <c r="AF19" t="str">
        <f>IFERROR(_xlfn.XLOOKUP(PEFA2016_raw!AE19,Conversion!$B$2:$B$9,Conversion!$C$2:$C$9,"",0),"")</f>
        <v/>
      </c>
      <c r="AG19">
        <f>IFERROR(_xlfn.XLOOKUP(PEFA2016_raw!AF19,Conversion!$B$2:$B$9,Conversion!$C$2:$C$9,"",0),"")</f>
        <v>1</v>
      </c>
      <c r="AH19">
        <f>IFERROR(_xlfn.XLOOKUP(PEFA2016_raw!AG19,Conversion!$B$2:$B$9,Conversion!$C$2:$C$9,"",0),"")</f>
        <v>1</v>
      </c>
      <c r="AI19">
        <f>IFERROR(_xlfn.XLOOKUP(PEFA2016_raw!AH19,Conversion!$B$2:$B$9,Conversion!$C$2:$C$9,"",0),"")</f>
        <v>3</v>
      </c>
      <c r="AJ19">
        <f>IFERROR(_xlfn.XLOOKUP(PEFA2016_raw!AI19,Conversion!$B$2:$B$9,Conversion!$C$2:$C$9,"",0),"")</f>
        <v>3</v>
      </c>
      <c r="AK19">
        <f>IFERROR(_xlfn.XLOOKUP(PEFA2016_raw!AJ19,Conversion!$B$2:$B$9,Conversion!$C$2:$C$9,"",0),"")</f>
        <v>3</v>
      </c>
      <c r="AL19">
        <f>IFERROR(_xlfn.XLOOKUP(PEFA2016_raw!AK19,Conversion!$B$2:$B$9,Conversion!$C$2:$C$9,"",0),"")</f>
        <v>3</v>
      </c>
      <c r="AM19">
        <f>IFERROR(_xlfn.XLOOKUP(PEFA2016_raw!AL19,Conversion!$B$2:$B$9,Conversion!$C$2:$C$9,"",0),"")</f>
        <v>2</v>
      </c>
      <c r="AN19">
        <f>IFERROR(_xlfn.XLOOKUP(PEFA2016_raw!AM19,Conversion!$B$2:$B$9,Conversion!$C$2:$C$9,"",0),"")</f>
        <v>3</v>
      </c>
      <c r="AO19">
        <f>IFERROR(_xlfn.XLOOKUP(PEFA2016_raw!AN19,Conversion!$B$2:$B$9,Conversion!$C$2:$C$9,"",0),"")</f>
        <v>1</v>
      </c>
      <c r="AP19">
        <f>IFERROR(_xlfn.XLOOKUP(PEFA2016_raw!AO19,Conversion!$B$2:$B$9,Conversion!$C$2:$C$9,"",0),"")</f>
        <v>3</v>
      </c>
      <c r="AQ19">
        <f>IFERROR(_xlfn.XLOOKUP(PEFA2016_raw!AP19,Conversion!$B$2:$B$9,Conversion!$C$2:$C$9,"",0),"")</f>
        <v>3</v>
      </c>
      <c r="AR19">
        <f>IFERROR(_xlfn.XLOOKUP(PEFA2016_raw!AQ19,Conversion!$B$2:$B$9,Conversion!$C$2:$C$9,"",0),"")</f>
        <v>4</v>
      </c>
      <c r="AS19">
        <f>IFERROR(_xlfn.XLOOKUP(PEFA2016_raw!AR19,Conversion!$B$2:$B$9,Conversion!$C$2:$C$9,"",0),"")</f>
        <v>3</v>
      </c>
      <c r="AT19">
        <f>IFERROR(_xlfn.XLOOKUP(PEFA2016_raw!AS19,Conversion!$B$2:$B$9,Conversion!$C$2:$C$9,"",0),"")</f>
        <v>3</v>
      </c>
      <c r="AU19">
        <f>IFERROR(_xlfn.XLOOKUP(PEFA2016_raw!AT19,Conversion!$B$2:$B$9,Conversion!$C$2:$C$9,"",0),"")</f>
        <v>5</v>
      </c>
      <c r="AV19">
        <f>IFERROR(_xlfn.XLOOKUP(PEFA2016_raw!AU19,Conversion!$B$2:$B$9,Conversion!$C$2:$C$9,"",0),"")</f>
        <v>7</v>
      </c>
      <c r="AW19">
        <f>IFERROR(_xlfn.XLOOKUP(PEFA2016_raw!AV19,Conversion!$B$2:$B$9,Conversion!$C$2:$C$9,"",0),"")</f>
        <v>5</v>
      </c>
      <c r="AX19">
        <f>IFERROR(_xlfn.XLOOKUP(PEFA2016_raw!AW19,Conversion!$B$2:$B$9,Conversion!$C$2:$C$9,"",0),"")</f>
        <v>7</v>
      </c>
      <c r="AY19">
        <f>IFERROR(_xlfn.XLOOKUP(PEFA2016_raw!AX19,Conversion!$B$2:$B$9,Conversion!$C$2:$C$9,"",0),"")</f>
        <v>7</v>
      </c>
      <c r="AZ19">
        <f>IFERROR(_xlfn.XLOOKUP(PEFA2016_raw!AY19,Conversion!$B$2:$B$9,Conversion!$C$2:$C$9,"",0),"")</f>
        <v>3</v>
      </c>
      <c r="BA19">
        <f>IFERROR(_xlfn.XLOOKUP(PEFA2016_raw!AZ19,Conversion!$B$2:$B$9,Conversion!$C$2:$C$9,"",0),"")</f>
        <v>5</v>
      </c>
      <c r="BB19">
        <f>IFERROR(_xlfn.XLOOKUP(PEFA2016_raw!BA19,Conversion!$B$2:$B$9,Conversion!$C$2:$C$9,"",0),"")</f>
        <v>3</v>
      </c>
      <c r="BC19">
        <f>IFERROR(_xlfn.XLOOKUP(PEFA2016_raw!BB19,Conversion!$B$2:$B$9,Conversion!$C$2:$C$9,"",0),"")</f>
        <v>1</v>
      </c>
      <c r="BD19">
        <f>IFERROR(_xlfn.XLOOKUP(PEFA2016_raw!BC19,Conversion!$B$2:$B$9,Conversion!$C$2:$C$9,"",0),"")</f>
        <v>4</v>
      </c>
      <c r="BE19">
        <f>IFERROR(_xlfn.XLOOKUP(PEFA2016_raw!BD19,Conversion!$B$2:$B$9,Conversion!$C$2:$C$9,"",0),"")</f>
        <v>3</v>
      </c>
      <c r="BF19">
        <f>IFERROR(_xlfn.XLOOKUP(PEFA2016_raw!BE19,Conversion!$B$2:$B$9,Conversion!$C$2:$C$9,"",0),"")</f>
        <v>5</v>
      </c>
      <c r="BG19">
        <f>IFERROR(_xlfn.XLOOKUP(PEFA2016_raw!BF19,Conversion!$B$2:$B$9,Conversion!$C$2:$C$9,"",0),"")</f>
        <v>3</v>
      </c>
      <c r="BH19">
        <f>IFERROR(_xlfn.XLOOKUP(PEFA2016_raw!BG19,Conversion!$B$2:$B$9,Conversion!$C$2:$C$9,"",0),"")</f>
        <v>2</v>
      </c>
      <c r="BI19">
        <f>IFERROR(_xlfn.XLOOKUP(PEFA2016_raw!BH19,Conversion!$B$2:$B$9,Conversion!$C$2:$C$9,"",0),"")</f>
        <v>1</v>
      </c>
      <c r="BJ19">
        <f>IFERROR(_xlfn.XLOOKUP(PEFA2016_raw!BI19,Conversion!$B$2:$B$9,Conversion!$C$2:$C$9,"",0),"")</f>
        <v>3</v>
      </c>
      <c r="BK19">
        <f>IFERROR(_xlfn.XLOOKUP(PEFA2016_raw!BJ19,Conversion!$B$2:$B$9,Conversion!$C$2:$C$9,"",0),"")</f>
        <v>3</v>
      </c>
      <c r="BL19">
        <f>IFERROR(_xlfn.XLOOKUP(PEFA2016_raw!BK19,Conversion!$B$2:$B$9,Conversion!$C$2:$C$9,"",0),"")</f>
        <v>1</v>
      </c>
      <c r="BM19">
        <f>IFERROR(_xlfn.XLOOKUP(PEFA2016_raw!BL19,Conversion!$B$2:$B$9,Conversion!$C$2:$C$9,"",0),"")</f>
        <v>5</v>
      </c>
      <c r="BN19">
        <f>IFERROR(_xlfn.XLOOKUP(PEFA2016_raw!BM19,Conversion!$B$2:$B$9,Conversion!$C$2:$C$9,"",0),"")</f>
        <v>3</v>
      </c>
      <c r="BO19">
        <f>IFERROR(_xlfn.XLOOKUP(PEFA2016_raw!BN19,Conversion!$B$2:$B$9,Conversion!$C$2:$C$9,"",0),"")</f>
        <v>3</v>
      </c>
      <c r="BP19">
        <f>IFERROR(_xlfn.XLOOKUP(PEFA2016_raw!BO19,Conversion!$B$2:$B$9,Conversion!$C$2:$C$9,"",0),"")</f>
        <v>7</v>
      </c>
      <c r="BQ19">
        <f>IFERROR(_xlfn.XLOOKUP(PEFA2016_raw!BP19,Conversion!$B$2:$B$9,Conversion!$C$2:$C$9,"",0),"")</f>
        <v>6</v>
      </c>
      <c r="BR19">
        <f>IFERROR(_xlfn.XLOOKUP(PEFA2016_raw!BQ19,Conversion!$B$2:$B$9,Conversion!$C$2:$C$9,"",0),"")</f>
        <v>7</v>
      </c>
      <c r="BS19">
        <f>IFERROR(_xlfn.XLOOKUP(PEFA2016_raw!BR19,Conversion!$B$2:$B$9,Conversion!$C$2:$C$9,"",0),"")</f>
        <v>5</v>
      </c>
      <c r="BT19">
        <f>IFERROR(_xlfn.XLOOKUP(PEFA2016_raw!BS19,Conversion!$B$2:$B$9,Conversion!$C$2:$C$9,"",0),"")</f>
        <v>7</v>
      </c>
      <c r="BU19">
        <f>IFERROR(_xlfn.XLOOKUP(PEFA2016_raw!BT19,Conversion!$B$2:$B$9,Conversion!$C$2:$C$9,"",0),"")</f>
        <v>7</v>
      </c>
      <c r="BV19">
        <f>IFERROR(_xlfn.XLOOKUP(PEFA2016_raw!BU19,Conversion!$B$2:$B$9,Conversion!$C$2:$C$9,"",0),"")</f>
        <v>4</v>
      </c>
      <c r="BW19">
        <f>IFERROR(_xlfn.XLOOKUP(PEFA2016_raw!BV19,Conversion!$B$2:$B$9,Conversion!$C$2:$C$9,"",0),"")</f>
        <v>5</v>
      </c>
      <c r="BX19">
        <f>IFERROR(_xlfn.XLOOKUP(PEFA2016_raw!BW19,Conversion!$B$2:$B$9,Conversion!$C$2:$C$9,"",0),"")</f>
        <v>5</v>
      </c>
      <c r="BY19">
        <f>IFERROR(_xlfn.XLOOKUP(PEFA2016_raw!BX19,Conversion!$B$2:$B$9,Conversion!$C$2:$C$9,"",0),"")</f>
        <v>1</v>
      </c>
      <c r="BZ19">
        <f>IFERROR(_xlfn.XLOOKUP(PEFA2016_raw!BY19,Conversion!$B$2:$B$9,Conversion!$C$2:$C$9,"",0),"")</f>
        <v>3</v>
      </c>
      <c r="CA19">
        <f>IFERROR(_xlfn.XLOOKUP(PEFA2016_raw!BZ19,Conversion!$B$2:$B$9,Conversion!$C$2:$C$9,"",0),"")</f>
        <v>7</v>
      </c>
      <c r="CB19">
        <f>IFERROR(_xlfn.XLOOKUP(PEFA2016_raw!CA19,Conversion!$B$2:$B$9,Conversion!$C$2:$C$9,"",0),"")</f>
        <v>7</v>
      </c>
      <c r="CC19">
        <f>IFERROR(_xlfn.XLOOKUP(PEFA2016_raw!CB19,Conversion!$B$2:$B$9,Conversion!$C$2:$C$9,"",0),"")</f>
        <v>7</v>
      </c>
      <c r="CD19">
        <f>IFERROR(_xlfn.XLOOKUP(PEFA2016_raw!CC19,Conversion!$B$2:$B$9,Conversion!$C$2:$C$9,"",0),"")</f>
        <v>7</v>
      </c>
      <c r="CE19">
        <f>IFERROR(_xlfn.XLOOKUP(PEFA2016_raw!CD19,Conversion!$B$2:$B$9,Conversion!$C$2:$C$9,"",0),"")</f>
        <v>4</v>
      </c>
      <c r="CF19">
        <f>IFERROR(_xlfn.XLOOKUP(PEFA2016_raw!CE19,Conversion!$B$2:$B$9,Conversion!$C$2:$C$9,"",0),"")</f>
        <v>3</v>
      </c>
      <c r="CG19">
        <f>IFERROR(_xlfn.XLOOKUP(PEFA2016_raw!CF19,Conversion!$B$2:$B$9,Conversion!$C$2:$C$9,"",0),"")</f>
        <v>3</v>
      </c>
      <c r="CH19">
        <f>IFERROR(_xlfn.XLOOKUP(PEFA2016_raw!CG19,Conversion!$B$2:$B$9,Conversion!$C$2:$C$9,"",0),"")</f>
        <v>5</v>
      </c>
      <c r="CI19">
        <f>IFERROR(_xlfn.XLOOKUP(PEFA2016_raw!CH19,Conversion!$B$2:$B$9,Conversion!$C$2:$C$9,"",0),"")</f>
        <v>3</v>
      </c>
      <c r="CJ19">
        <f>IFERROR(_xlfn.XLOOKUP(PEFA2016_raw!CI19,Conversion!$B$2:$B$9,Conversion!$C$2:$C$9,"",0),"")</f>
        <v>4</v>
      </c>
      <c r="CK19">
        <f>IFERROR(_xlfn.XLOOKUP(PEFA2016_raw!CJ19,Conversion!$B$2:$B$9,Conversion!$C$2:$C$9,"",0),"")</f>
        <v>7</v>
      </c>
      <c r="CL19">
        <f>IFERROR(_xlfn.XLOOKUP(PEFA2016_raw!CK19,Conversion!$B$2:$B$9,Conversion!$C$2:$C$9,"",0),"")</f>
        <v>3</v>
      </c>
      <c r="CM19">
        <f>IFERROR(_xlfn.XLOOKUP(PEFA2016_raw!CL19,Conversion!$B$2:$B$9,Conversion!$C$2:$C$9,"",0),"")</f>
        <v>4</v>
      </c>
      <c r="CN19">
        <f>IFERROR(_xlfn.XLOOKUP(PEFA2016_raw!CM19,Conversion!$B$2:$B$9,Conversion!$C$2:$C$9,"",0),"")</f>
        <v>5</v>
      </c>
      <c r="CO19">
        <f>IFERROR(_xlfn.XLOOKUP(PEFA2016_raw!CN19,Conversion!$B$2:$B$9,Conversion!$C$2:$C$9,"",0),"")</f>
        <v>7</v>
      </c>
      <c r="CP19">
        <f>IFERROR(_xlfn.XLOOKUP(PEFA2016_raw!CO19,Conversion!$B$2:$B$9,Conversion!$C$2:$C$9,"",0),"")</f>
        <v>3</v>
      </c>
      <c r="CQ19">
        <f>IFERROR(_xlfn.XLOOKUP(PEFA2016_raw!CP19,Conversion!$B$2:$B$9,Conversion!$C$2:$C$9,"",0),"")</f>
        <v>5</v>
      </c>
      <c r="CR19">
        <f>IFERROR(_xlfn.XLOOKUP(PEFA2016_raw!CQ19,Conversion!$B$2:$B$9,Conversion!$C$2:$C$9,"",0),"")</f>
        <v>5</v>
      </c>
      <c r="CS19">
        <f>IFERROR(_xlfn.XLOOKUP(PEFA2016_raw!CR19,Conversion!$B$2:$B$9,Conversion!$C$2:$C$9,"",0),"")</f>
        <v>5</v>
      </c>
      <c r="CT19">
        <f>IFERROR(_xlfn.XLOOKUP(PEFA2016_raw!CS19,Conversion!$B$2:$B$9,Conversion!$C$2:$C$9,"",0),"")</f>
        <v>7</v>
      </c>
      <c r="CU19">
        <f>IFERROR(_xlfn.XLOOKUP(PEFA2016_raw!CT19,Conversion!$B$2:$B$9,Conversion!$C$2:$C$9,"",0),"")</f>
        <v>5</v>
      </c>
      <c r="CV19">
        <f>IFERROR(_xlfn.XLOOKUP(PEFA2016_raw!CU19,Conversion!$B$2:$B$9,Conversion!$C$2:$C$9,"",0),"")</f>
        <v>1</v>
      </c>
      <c r="CW19">
        <f>IFERROR(_xlfn.XLOOKUP(PEFA2016_raw!CV19,Conversion!$B$2:$B$9,Conversion!$C$2:$C$9,"",0),"")</f>
        <v>6</v>
      </c>
      <c r="CX19">
        <f>IFERROR(_xlfn.XLOOKUP(PEFA2016_raw!CW19,Conversion!$B$2:$B$9,Conversion!$C$2:$C$9,"",0),"")</f>
        <v>5</v>
      </c>
      <c r="CY19">
        <f>IFERROR(_xlfn.XLOOKUP(PEFA2016_raw!CX19,Conversion!$B$2:$B$9,Conversion!$C$2:$C$9,"",0),"")</f>
        <v>7</v>
      </c>
      <c r="CZ19">
        <f>IFERROR(_xlfn.XLOOKUP(PEFA2016_raw!CY19,Conversion!$B$2:$B$9,Conversion!$C$2:$C$9,"",0),"")</f>
        <v>5</v>
      </c>
      <c r="DA19">
        <f>IFERROR(_xlfn.XLOOKUP(PEFA2016_raw!CZ19,Conversion!$B$2:$B$9,Conversion!$C$2:$C$9,"",0),"")</f>
        <v>3</v>
      </c>
      <c r="DB19">
        <f>IFERROR(_xlfn.XLOOKUP(PEFA2016_raw!DA19,Conversion!$B$2:$B$9,Conversion!$C$2:$C$9,"",0),"")</f>
        <v>3</v>
      </c>
      <c r="DC19">
        <f>IFERROR(_xlfn.XLOOKUP(PEFA2016_raw!DB19,Conversion!$B$2:$B$9,Conversion!$C$2:$C$9,"",0),"")</f>
        <v>3</v>
      </c>
      <c r="DD19">
        <f>IFERROR(_xlfn.XLOOKUP(PEFA2016_raw!DC19,Conversion!$B$2:$B$9,Conversion!$C$2:$C$9,"",0),"")</f>
        <v>3</v>
      </c>
      <c r="DE19">
        <f>IFERROR(_xlfn.XLOOKUP(PEFA2016_raw!DD19,Conversion!$B$2:$B$9,Conversion!$C$2:$C$9,"",0),"")</f>
        <v>3</v>
      </c>
      <c r="DF19">
        <f>IFERROR(_xlfn.XLOOKUP(PEFA2016_raw!DE19,Conversion!$B$2:$B$9,Conversion!$C$2:$C$9,"",0),"")</f>
        <v>6</v>
      </c>
      <c r="DG19">
        <f>IFERROR(_xlfn.XLOOKUP(PEFA2016_raw!DF19,Conversion!$B$2:$B$9,Conversion!$C$2:$C$9,"",0),"")</f>
        <v>7</v>
      </c>
      <c r="DH19" t="str">
        <f>IFERROR(_xlfn.XLOOKUP(PEFA2016_raw!DG19,Conversion!$B$2:$B$9,Conversion!$C$2:$C$9,"",0),"")</f>
        <v/>
      </c>
      <c r="DI19">
        <f>IFERROR(_xlfn.XLOOKUP(PEFA2016_raw!DH19,Conversion!$B$2:$B$9,Conversion!$C$2:$C$9,"",0),"")</f>
        <v>5</v>
      </c>
      <c r="DJ19">
        <f>IFERROR(_xlfn.XLOOKUP(PEFA2016_raw!DI19,Conversion!$B$2:$B$9,Conversion!$C$2:$C$9,"",0),"")</f>
        <v>5</v>
      </c>
      <c r="DK19">
        <f>IFERROR(_xlfn.XLOOKUP(PEFA2016_raw!DJ19,Conversion!$B$2:$B$9,Conversion!$C$2:$C$9,"",0),"")</f>
        <v>6</v>
      </c>
      <c r="DL19">
        <f>IFERROR(_xlfn.XLOOKUP(PEFA2016_raw!DK19,Conversion!$B$2:$B$9,Conversion!$C$2:$C$9,"",0),"")</f>
        <v>5</v>
      </c>
      <c r="DM19">
        <f>IFERROR(_xlfn.XLOOKUP(PEFA2016_raw!DL19,Conversion!$B$2:$B$9,Conversion!$C$2:$C$9,"",0),"")</f>
        <v>5</v>
      </c>
      <c r="DN19">
        <f>IFERROR(_xlfn.XLOOKUP(PEFA2016_raw!DM19,Conversion!$B$2:$B$9,Conversion!$C$2:$C$9,"",0),"")</f>
        <v>7</v>
      </c>
      <c r="DO19">
        <f>IFERROR(_xlfn.XLOOKUP(PEFA2016_raw!DN19,Conversion!$B$2:$B$9,Conversion!$C$2:$C$9,"",0),"")</f>
        <v>2</v>
      </c>
      <c r="DP19">
        <f>IFERROR(_xlfn.XLOOKUP(PEFA2016_raw!DO19,Conversion!$B$2:$B$9,Conversion!$C$2:$C$9,"",0),"")</f>
        <v>3</v>
      </c>
      <c r="DQ19">
        <f>IFERROR(_xlfn.XLOOKUP(PEFA2016_raw!DP19,Conversion!$B$2:$B$9,Conversion!$C$2:$C$9,"",0),"")</f>
        <v>3</v>
      </c>
      <c r="DR19">
        <f>IFERROR(_xlfn.XLOOKUP(PEFA2016_raw!DQ19,Conversion!$B$2:$B$9,Conversion!$C$2:$C$9,"",0),"")</f>
        <v>1</v>
      </c>
      <c r="DS19">
        <f>IFERROR(_xlfn.XLOOKUP(PEFA2016_raw!DR19,Conversion!$B$2:$B$9,Conversion!$C$2:$C$9,"",0),"")</f>
        <v>4</v>
      </c>
      <c r="DT19">
        <f>IFERROR(_xlfn.XLOOKUP(PEFA2016_raw!DS19,Conversion!$B$2:$B$9,Conversion!$C$2:$C$9,"",0),"")</f>
        <v>3</v>
      </c>
      <c r="DU19">
        <f>IFERROR(_xlfn.XLOOKUP(PEFA2016_raw!DT19,Conversion!$B$2:$B$9,Conversion!$C$2:$C$9,"",0),"")</f>
        <v>7</v>
      </c>
      <c r="DV19">
        <f>IFERROR(_xlfn.XLOOKUP(PEFA2016_raw!DU19,Conversion!$B$2:$B$9,Conversion!$C$2:$C$9,"",0),"")</f>
        <v>5</v>
      </c>
      <c r="DW19">
        <f>IFERROR(_xlfn.XLOOKUP(PEFA2016_raw!DV19,Conversion!$B$2:$B$9,Conversion!$C$2:$C$9,"",0),"")</f>
        <v>3</v>
      </c>
      <c r="DX19">
        <f>IFERROR(_xlfn.XLOOKUP(PEFA2016_raw!DW19,Conversion!$B$2:$B$9,Conversion!$C$2:$C$9,"",0),"")</f>
        <v>4</v>
      </c>
      <c r="DY19">
        <f>IFERROR(_xlfn.XLOOKUP(PEFA2016_raw!DX19,Conversion!$B$2:$B$9,Conversion!$C$2:$C$9,"",0),"")</f>
        <v>7</v>
      </c>
      <c r="DZ19">
        <f>IFERROR(_xlfn.XLOOKUP(PEFA2016_raw!DY19,Conversion!$B$2:$B$9,Conversion!$C$2:$C$9,"",0),"")</f>
        <v>3</v>
      </c>
      <c r="EA19">
        <f>IFERROR(_xlfn.XLOOKUP(PEFA2016_raw!DZ19,Conversion!$B$2:$B$9,Conversion!$C$2:$C$9,"",0),"")</f>
        <v>5</v>
      </c>
      <c r="EB19">
        <f>IFERROR(_xlfn.XLOOKUP(PEFA2016_raw!EA19,Conversion!$B$2:$B$9,Conversion!$C$2:$C$9,"",0),"")</f>
        <v>1</v>
      </c>
      <c r="EC19" t="s">
        <v>137</v>
      </c>
      <c r="ED19" t="s">
        <v>137</v>
      </c>
      <c r="EE19" t="s">
        <v>137</v>
      </c>
      <c r="EF19" t="s">
        <v>137</v>
      </c>
    </row>
    <row r="20" spans="2:136" x14ac:dyDescent="0.25">
      <c r="B20">
        <f>PEFA2016raw[[#This Row],[Framework]]</f>
        <v>2016</v>
      </c>
      <c r="C20" t="e" vm="14">
        <f>PEFA2016raw[[#This Row],[Country]]</f>
        <v>#VALUE!</v>
      </c>
      <c r="D20" t="str">
        <f>PEFA2016raw[[#This Row],[ISO-2]]</f>
        <v>LA</v>
      </c>
      <c r="E20" t="str">
        <f>PEFA2016raw[[#This Row],[ISO-3]]</f>
        <v>LAO</v>
      </c>
      <c r="F20">
        <f>PEFA2016raw[[#This Row],[Year]]</f>
        <v>2019</v>
      </c>
      <c r="G20" t="str">
        <f>PEFA2016all[[#This Row],[ISO-3]]&amp;PEFA2016all[[#This Row],[Year]]</f>
        <v>LAO2019</v>
      </c>
      <c r="H20">
        <f>IFERROR(_xlfn.XLOOKUP(PEFA2016_raw!G20,Conversion!$B$2:$B$9,Conversion!$C$2:$C$9,"",0),"")</f>
        <v>7</v>
      </c>
      <c r="I20">
        <f>IFERROR(_xlfn.XLOOKUP(PEFA2016_raw!H20,Conversion!$B$2:$B$9,Conversion!$C$2:$C$9,"",0),"")</f>
        <v>7</v>
      </c>
      <c r="J20">
        <f>IFERROR(_xlfn.XLOOKUP(PEFA2016_raw!I20,Conversion!$B$2:$B$9,Conversion!$C$2:$C$9,"",0),"")</f>
        <v>2</v>
      </c>
      <c r="K20">
        <f>IFERROR(_xlfn.XLOOKUP(PEFA2016_raw!J20,Conversion!$B$2:$B$9,Conversion!$C$2:$C$9,"",0),"")</f>
        <v>1</v>
      </c>
      <c r="L20">
        <f>IFERROR(_xlfn.XLOOKUP(PEFA2016_raw!K20,Conversion!$B$2:$B$9,Conversion!$C$2:$C$9,"",0),"")</f>
        <v>3</v>
      </c>
      <c r="M20">
        <f>IFERROR(_xlfn.XLOOKUP(PEFA2016_raw!L20,Conversion!$B$2:$B$9,Conversion!$C$2:$C$9,"",0),"")</f>
        <v>7</v>
      </c>
      <c r="N20">
        <f>IFERROR(_xlfn.XLOOKUP(PEFA2016_raw!M20,Conversion!$B$2:$B$9,Conversion!$C$2:$C$9,"",0),"")</f>
        <v>3</v>
      </c>
      <c r="O20">
        <f>IFERROR(_xlfn.XLOOKUP(PEFA2016_raw!N20,Conversion!$B$2:$B$9,Conversion!$C$2:$C$9,"",0),"")</f>
        <v>5</v>
      </c>
      <c r="P20">
        <f>IFERROR(_xlfn.XLOOKUP(PEFA2016_raw!O20,Conversion!$B$2:$B$9,Conversion!$C$2:$C$9,"",0),"")</f>
        <v>1</v>
      </c>
      <c r="Q20">
        <f>IFERROR(_xlfn.XLOOKUP(PEFA2016_raw!P20,Conversion!$B$2:$B$9,Conversion!$C$2:$C$9,"",0),"")</f>
        <v>3</v>
      </c>
      <c r="R20">
        <f>IFERROR(_xlfn.XLOOKUP(PEFA2016_raw!Q20,Conversion!$B$2:$B$9,Conversion!$C$2:$C$9,"",0),"")</f>
        <v>3</v>
      </c>
      <c r="S20">
        <f>IFERROR(_xlfn.XLOOKUP(PEFA2016_raw!R20,Conversion!$B$2:$B$9,Conversion!$C$2:$C$9,"",0),"")</f>
        <v>1</v>
      </c>
      <c r="T20">
        <f>IFERROR(_xlfn.XLOOKUP(PEFA2016_raw!S20,Conversion!$B$2:$B$9,Conversion!$C$2:$C$9,"",0),"")</f>
        <v>1</v>
      </c>
      <c r="U20">
        <f>IFERROR(_xlfn.XLOOKUP(PEFA2016_raw!T20,Conversion!$B$2:$B$9,Conversion!$C$2:$C$9,"",0),"")</f>
        <v>2</v>
      </c>
      <c r="V20">
        <f>IFERROR(_xlfn.XLOOKUP(PEFA2016_raw!U20,Conversion!$B$2:$B$9,Conversion!$C$2:$C$9,"",0),"")</f>
        <v>1</v>
      </c>
      <c r="W20">
        <f>IFERROR(_xlfn.XLOOKUP(PEFA2016_raw!V20,Conversion!$B$2:$B$9,Conversion!$C$2:$C$9,"",0),"")</f>
        <v>1</v>
      </c>
      <c r="X20">
        <f>IFERROR(_xlfn.XLOOKUP(PEFA2016_raw!W20,Conversion!$B$2:$B$9,Conversion!$C$2:$C$9,"",0),"")</f>
        <v>3</v>
      </c>
      <c r="Y20" t="str">
        <f>IFERROR(_xlfn.XLOOKUP(PEFA2016_raw!X20,Conversion!$B$2:$B$9,Conversion!$C$2:$C$9,"",0),"")</f>
        <v/>
      </c>
      <c r="Z20" t="str">
        <f>IFERROR(_xlfn.XLOOKUP(PEFA2016_raw!Y20,Conversion!$B$2:$B$9,Conversion!$C$2:$C$9,"",0),"")</f>
        <v/>
      </c>
      <c r="AA20" t="str">
        <f>IFERROR(_xlfn.XLOOKUP(PEFA2016_raw!Z20,Conversion!$B$2:$B$9,Conversion!$C$2:$C$9,"",0),"")</f>
        <v/>
      </c>
      <c r="AB20">
        <f>IFERROR(_xlfn.XLOOKUP(PEFA2016_raw!AA20,Conversion!$B$2:$B$9,Conversion!$C$2:$C$9,"",0),"")</f>
        <v>2</v>
      </c>
      <c r="AC20">
        <f>IFERROR(_xlfn.XLOOKUP(PEFA2016_raw!AB20,Conversion!$B$2:$B$9,Conversion!$C$2:$C$9,"",0),"")</f>
        <v>3</v>
      </c>
      <c r="AD20">
        <f>IFERROR(_xlfn.XLOOKUP(PEFA2016_raw!AC20,Conversion!$B$2:$B$9,Conversion!$C$2:$C$9,"",0),"")</f>
        <v>3</v>
      </c>
      <c r="AE20">
        <f>IFERROR(_xlfn.XLOOKUP(PEFA2016_raw!AD20,Conversion!$B$2:$B$9,Conversion!$C$2:$C$9,"",0),"")</f>
        <v>1</v>
      </c>
      <c r="AF20">
        <f>IFERROR(_xlfn.XLOOKUP(PEFA2016_raw!AE20,Conversion!$B$2:$B$9,Conversion!$C$2:$C$9,"",0),"")</f>
        <v>1</v>
      </c>
      <c r="AG20">
        <f>IFERROR(_xlfn.XLOOKUP(PEFA2016_raw!AF20,Conversion!$B$2:$B$9,Conversion!$C$2:$C$9,"",0),"")</f>
        <v>1</v>
      </c>
      <c r="AH20">
        <f>IFERROR(_xlfn.XLOOKUP(PEFA2016_raw!AG20,Conversion!$B$2:$B$9,Conversion!$C$2:$C$9,"",0),"")</f>
        <v>1</v>
      </c>
      <c r="AI20">
        <f>IFERROR(_xlfn.XLOOKUP(PEFA2016_raw!AH20,Conversion!$B$2:$B$9,Conversion!$C$2:$C$9,"",0),"")</f>
        <v>1</v>
      </c>
      <c r="AJ20">
        <f>IFERROR(_xlfn.XLOOKUP(PEFA2016_raw!AI20,Conversion!$B$2:$B$9,Conversion!$C$2:$C$9,"",0),"")</f>
        <v>1</v>
      </c>
      <c r="AK20" t="str">
        <f>IFERROR(_xlfn.XLOOKUP(PEFA2016_raw!AJ20,Conversion!$B$2:$B$9,Conversion!$C$2:$C$9,"",0),"")</f>
        <v/>
      </c>
      <c r="AL20">
        <f>IFERROR(_xlfn.XLOOKUP(PEFA2016_raw!AK20,Conversion!$B$2:$B$9,Conversion!$C$2:$C$9,"",0),"")</f>
        <v>1</v>
      </c>
      <c r="AM20">
        <f>IFERROR(_xlfn.XLOOKUP(PEFA2016_raw!AL20,Conversion!$B$2:$B$9,Conversion!$C$2:$C$9,"",0),"")</f>
        <v>1</v>
      </c>
      <c r="AN20">
        <f>IFERROR(_xlfn.XLOOKUP(PEFA2016_raw!AM20,Conversion!$B$2:$B$9,Conversion!$C$2:$C$9,"",0),"")</f>
        <v>3</v>
      </c>
      <c r="AO20">
        <f>IFERROR(_xlfn.XLOOKUP(PEFA2016_raw!AN20,Conversion!$B$2:$B$9,Conversion!$C$2:$C$9,"",0),"")</f>
        <v>3</v>
      </c>
      <c r="AP20">
        <f>IFERROR(_xlfn.XLOOKUP(PEFA2016_raw!AO20,Conversion!$B$2:$B$9,Conversion!$C$2:$C$9,"",0),"")</f>
        <v>1</v>
      </c>
      <c r="AQ20">
        <f>IFERROR(_xlfn.XLOOKUP(PEFA2016_raw!AP20,Conversion!$B$2:$B$9,Conversion!$C$2:$C$9,"",0),"")</f>
        <v>1</v>
      </c>
      <c r="AR20">
        <f>IFERROR(_xlfn.XLOOKUP(PEFA2016_raw!AQ20,Conversion!$B$2:$B$9,Conversion!$C$2:$C$9,"",0),"")</f>
        <v>2</v>
      </c>
      <c r="AS20">
        <f>IFERROR(_xlfn.XLOOKUP(PEFA2016_raw!AR20,Conversion!$B$2:$B$9,Conversion!$C$2:$C$9,"",0),"")</f>
        <v>3</v>
      </c>
      <c r="AT20">
        <f>IFERROR(_xlfn.XLOOKUP(PEFA2016_raw!AS20,Conversion!$B$2:$B$9,Conversion!$C$2:$C$9,"",0),"")</f>
        <v>1</v>
      </c>
      <c r="AU20">
        <f>IFERROR(_xlfn.XLOOKUP(PEFA2016_raw!AT20,Conversion!$B$2:$B$9,Conversion!$C$2:$C$9,"",0),"")</f>
        <v>1</v>
      </c>
      <c r="AV20">
        <f>IFERROR(_xlfn.XLOOKUP(PEFA2016_raw!AU20,Conversion!$B$2:$B$9,Conversion!$C$2:$C$9,"",0),"")</f>
        <v>2</v>
      </c>
      <c r="AW20">
        <f>IFERROR(_xlfn.XLOOKUP(PEFA2016_raw!AV20,Conversion!$B$2:$B$9,Conversion!$C$2:$C$9,"",0),"")</f>
        <v>3</v>
      </c>
      <c r="AX20">
        <f>IFERROR(_xlfn.XLOOKUP(PEFA2016_raw!AW20,Conversion!$B$2:$B$9,Conversion!$C$2:$C$9,"",0),"")</f>
        <v>1</v>
      </c>
      <c r="AY20">
        <f>IFERROR(_xlfn.XLOOKUP(PEFA2016_raw!AX20,Conversion!$B$2:$B$9,Conversion!$C$2:$C$9,"",0),"")</f>
        <v>1</v>
      </c>
      <c r="AZ20">
        <f>IFERROR(_xlfn.XLOOKUP(PEFA2016_raw!AY20,Conversion!$B$2:$B$9,Conversion!$C$2:$C$9,"",0),"")</f>
        <v>2</v>
      </c>
      <c r="BA20">
        <f>IFERROR(_xlfn.XLOOKUP(PEFA2016_raw!AZ20,Conversion!$B$2:$B$9,Conversion!$C$2:$C$9,"",0),"")</f>
        <v>3</v>
      </c>
      <c r="BB20">
        <f>IFERROR(_xlfn.XLOOKUP(PEFA2016_raw!BA20,Conversion!$B$2:$B$9,Conversion!$C$2:$C$9,"",0),"")</f>
        <v>1</v>
      </c>
      <c r="BC20">
        <f>IFERROR(_xlfn.XLOOKUP(PEFA2016_raw!BB20,Conversion!$B$2:$B$9,Conversion!$C$2:$C$9,"",0),"")</f>
        <v>1</v>
      </c>
      <c r="BD20">
        <f>IFERROR(_xlfn.XLOOKUP(PEFA2016_raw!BC20,Conversion!$B$2:$B$9,Conversion!$C$2:$C$9,"",0),"")</f>
        <v>2</v>
      </c>
      <c r="BE20">
        <f>IFERROR(_xlfn.XLOOKUP(PEFA2016_raw!BD20,Conversion!$B$2:$B$9,Conversion!$C$2:$C$9,"",0),"")</f>
        <v>1</v>
      </c>
      <c r="BF20">
        <f>IFERROR(_xlfn.XLOOKUP(PEFA2016_raw!BE20,Conversion!$B$2:$B$9,Conversion!$C$2:$C$9,"",0),"")</f>
        <v>3</v>
      </c>
      <c r="BG20">
        <f>IFERROR(_xlfn.XLOOKUP(PEFA2016_raw!BF20,Conversion!$B$2:$B$9,Conversion!$C$2:$C$9,"",0),"")</f>
        <v>1</v>
      </c>
      <c r="BH20">
        <f>IFERROR(_xlfn.XLOOKUP(PEFA2016_raw!BG20,Conversion!$B$2:$B$9,Conversion!$C$2:$C$9,"",0),"")</f>
        <v>2</v>
      </c>
      <c r="BI20">
        <f>IFERROR(_xlfn.XLOOKUP(PEFA2016_raw!BH20,Conversion!$B$2:$B$9,Conversion!$C$2:$C$9,"",0),"")</f>
        <v>3</v>
      </c>
      <c r="BJ20">
        <f>IFERROR(_xlfn.XLOOKUP(PEFA2016_raw!BI20,Conversion!$B$2:$B$9,Conversion!$C$2:$C$9,"",0),"")</f>
        <v>3</v>
      </c>
      <c r="BK20">
        <f>IFERROR(_xlfn.XLOOKUP(PEFA2016_raw!BJ20,Conversion!$B$2:$B$9,Conversion!$C$2:$C$9,"",0),"")</f>
        <v>1</v>
      </c>
      <c r="BL20">
        <f>IFERROR(_xlfn.XLOOKUP(PEFA2016_raw!BK20,Conversion!$B$2:$B$9,Conversion!$C$2:$C$9,"",0),"")</f>
        <v>1</v>
      </c>
      <c r="BM20">
        <f>IFERROR(_xlfn.XLOOKUP(PEFA2016_raw!BL20,Conversion!$B$2:$B$9,Conversion!$C$2:$C$9,"",0),"")</f>
        <v>4</v>
      </c>
      <c r="BN20">
        <f>IFERROR(_xlfn.XLOOKUP(PEFA2016_raw!BM20,Conversion!$B$2:$B$9,Conversion!$C$2:$C$9,"",0),"")</f>
        <v>3</v>
      </c>
      <c r="BO20">
        <f>IFERROR(_xlfn.XLOOKUP(PEFA2016_raw!BN20,Conversion!$B$2:$B$9,Conversion!$C$2:$C$9,"",0),"")</f>
        <v>1</v>
      </c>
      <c r="BP20">
        <f>IFERROR(_xlfn.XLOOKUP(PEFA2016_raw!BO20,Conversion!$B$2:$B$9,Conversion!$C$2:$C$9,"",0),"")</f>
        <v>7</v>
      </c>
      <c r="BQ20">
        <f>IFERROR(_xlfn.XLOOKUP(PEFA2016_raw!BP20,Conversion!$B$2:$B$9,Conversion!$C$2:$C$9,"",0),"")</f>
        <v>2</v>
      </c>
      <c r="BR20">
        <f>IFERROR(_xlfn.XLOOKUP(PEFA2016_raw!BQ20,Conversion!$B$2:$B$9,Conversion!$C$2:$C$9,"",0),"")</f>
        <v>1</v>
      </c>
      <c r="BS20">
        <f>IFERROR(_xlfn.XLOOKUP(PEFA2016_raw!BR20,Conversion!$B$2:$B$9,Conversion!$C$2:$C$9,"",0),"")</f>
        <v>5</v>
      </c>
      <c r="BT20">
        <f>IFERROR(_xlfn.XLOOKUP(PEFA2016_raw!BS20,Conversion!$B$2:$B$9,Conversion!$C$2:$C$9,"",0),"")</f>
        <v>7</v>
      </c>
      <c r="BU20">
        <f>IFERROR(_xlfn.XLOOKUP(PEFA2016_raw!BT20,Conversion!$B$2:$B$9,Conversion!$C$2:$C$9,"",0),"")</f>
        <v>5</v>
      </c>
      <c r="BV20">
        <f>IFERROR(_xlfn.XLOOKUP(PEFA2016_raw!BU20,Conversion!$B$2:$B$9,Conversion!$C$2:$C$9,"",0),"")</f>
        <v>1</v>
      </c>
      <c r="BW20">
        <f>IFERROR(_xlfn.XLOOKUP(PEFA2016_raw!BV20,Conversion!$B$2:$B$9,Conversion!$C$2:$C$9,"",0),"")</f>
        <v>1</v>
      </c>
      <c r="BX20">
        <f>IFERROR(_xlfn.XLOOKUP(PEFA2016_raw!BW20,Conversion!$B$2:$B$9,Conversion!$C$2:$C$9,"",0),"")</f>
        <v>1</v>
      </c>
      <c r="BY20">
        <f>IFERROR(_xlfn.XLOOKUP(PEFA2016_raw!BX20,Conversion!$B$2:$B$9,Conversion!$C$2:$C$9,"",0),"")</f>
        <v>3</v>
      </c>
      <c r="BZ20">
        <f>IFERROR(_xlfn.XLOOKUP(PEFA2016_raw!BY20,Conversion!$B$2:$B$9,Conversion!$C$2:$C$9,"",0),"")</f>
        <v>1</v>
      </c>
      <c r="CA20">
        <f>IFERROR(_xlfn.XLOOKUP(PEFA2016_raw!BZ20,Conversion!$B$2:$B$9,Conversion!$C$2:$C$9,"",0),"")</f>
        <v>5</v>
      </c>
      <c r="CB20">
        <f>IFERROR(_xlfn.XLOOKUP(PEFA2016_raw!CA20,Conversion!$B$2:$B$9,Conversion!$C$2:$C$9,"",0),"")</f>
        <v>5</v>
      </c>
      <c r="CC20">
        <f>IFERROR(_xlfn.XLOOKUP(PEFA2016_raw!CB20,Conversion!$B$2:$B$9,Conversion!$C$2:$C$9,"",0),"")</f>
        <v>7</v>
      </c>
      <c r="CD20">
        <f>IFERROR(_xlfn.XLOOKUP(PEFA2016_raw!CC20,Conversion!$B$2:$B$9,Conversion!$C$2:$C$9,"",0),"")</f>
        <v>3</v>
      </c>
      <c r="CE20">
        <f>IFERROR(_xlfn.XLOOKUP(PEFA2016_raw!CD20,Conversion!$B$2:$B$9,Conversion!$C$2:$C$9,"",0),"")</f>
        <v>2</v>
      </c>
      <c r="CF20">
        <f>IFERROR(_xlfn.XLOOKUP(PEFA2016_raw!CE20,Conversion!$B$2:$B$9,Conversion!$C$2:$C$9,"",0),"")</f>
        <v>3</v>
      </c>
      <c r="CG20">
        <f>IFERROR(_xlfn.XLOOKUP(PEFA2016_raw!CF20,Conversion!$B$2:$B$9,Conversion!$C$2:$C$9,"",0),"")</f>
        <v>3</v>
      </c>
      <c r="CH20">
        <f>IFERROR(_xlfn.XLOOKUP(PEFA2016_raw!CG20,Conversion!$B$2:$B$9,Conversion!$C$2:$C$9,"",0),"")</f>
        <v>1</v>
      </c>
      <c r="CI20">
        <f>IFERROR(_xlfn.XLOOKUP(PEFA2016_raw!CH20,Conversion!$B$2:$B$9,Conversion!$C$2:$C$9,"",0),"")</f>
        <v>3</v>
      </c>
      <c r="CJ20">
        <f>IFERROR(_xlfn.XLOOKUP(PEFA2016_raw!CI20,Conversion!$B$2:$B$9,Conversion!$C$2:$C$9,"",0),"")</f>
        <v>1</v>
      </c>
      <c r="CK20">
        <f>IFERROR(_xlfn.XLOOKUP(PEFA2016_raw!CJ20,Conversion!$B$2:$B$9,Conversion!$C$2:$C$9,"",0),"")</f>
        <v>1</v>
      </c>
      <c r="CL20">
        <f>IFERROR(_xlfn.XLOOKUP(PEFA2016_raw!CK20,Conversion!$B$2:$B$9,Conversion!$C$2:$C$9,"",0),"")</f>
        <v>1</v>
      </c>
      <c r="CM20">
        <f>IFERROR(_xlfn.XLOOKUP(PEFA2016_raw!CL20,Conversion!$B$2:$B$9,Conversion!$C$2:$C$9,"",0),"")</f>
        <v>2</v>
      </c>
      <c r="CN20">
        <f>IFERROR(_xlfn.XLOOKUP(PEFA2016_raw!CM20,Conversion!$B$2:$B$9,Conversion!$C$2:$C$9,"",0),"")</f>
        <v>3</v>
      </c>
      <c r="CO20">
        <f>IFERROR(_xlfn.XLOOKUP(PEFA2016_raw!CN20,Conversion!$B$2:$B$9,Conversion!$C$2:$C$9,"",0),"")</f>
        <v>3</v>
      </c>
      <c r="CP20">
        <f>IFERROR(_xlfn.XLOOKUP(PEFA2016_raw!CO20,Conversion!$B$2:$B$9,Conversion!$C$2:$C$9,"",0),"")</f>
        <v>1</v>
      </c>
      <c r="CQ20">
        <f>IFERROR(_xlfn.XLOOKUP(PEFA2016_raw!CP20,Conversion!$B$2:$B$9,Conversion!$C$2:$C$9,"",0),"")</f>
        <v>1</v>
      </c>
      <c r="CR20">
        <f>IFERROR(_xlfn.XLOOKUP(PEFA2016_raw!CQ20,Conversion!$B$2:$B$9,Conversion!$C$2:$C$9,"",0),"")</f>
        <v>1</v>
      </c>
      <c r="CS20">
        <f>IFERROR(_xlfn.XLOOKUP(PEFA2016_raw!CR20,Conversion!$B$2:$B$9,Conversion!$C$2:$C$9,"",0),"")</f>
        <v>1</v>
      </c>
      <c r="CT20">
        <f>IFERROR(_xlfn.XLOOKUP(PEFA2016_raw!CS20,Conversion!$B$2:$B$9,Conversion!$C$2:$C$9,"",0),"")</f>
        <v>1</v>
      </c>
      <c r="CU20">
        <f>IFERROR(_xlfn.XLOOKUP(PEFA2016_raw!CT20,Conversion!$B$2:$B$9,Conversion!$C$2:$C$9,"",0),"")</f>
        <v>1</v>
      </c>
      <c r="CV20">
        <f>IFERROR(_xlfn.XLOOKUP(PEFA2016_raw!CU20,Conversion!$B$2:$B$9,Conversion!$C$2:$C$9,"",0),"")</f>
        <v>1</v>
      </c>
      <c r="CW20">
        <f>IFERROR(_xlfn.XLOOKUP(PEFA2016_raw!CV20,Conversion!$B$2:$B$9,Conversion!$C$2:$C$9,"",0),"")</f>
        <v>4</v>
      </c>
      <c r="CX20">
        <f>IFERROR(_xlfn.XLOOKUP(PEFA2016_raw!CW20,Conversion!$B$2:$B$9,Conversion!$C$2:$C$9,"",0),"")</f>
        <v>3</v>
      </c>
      <c r="CY20">
        <f>IFERROR(_xlfn.XLOOKUP(PEFA2016_raw!CX20,Conversion!$B$2:$B$9,Conversion!$C$2:$C$9,"",0),"")</f>
        <v>3</v>
      </c>
      <c r="CZ20">
        <f>IFERROR(_xlfn.XLOOKUP(PEFA2016_raw!CY20,Conversion!$B$2:$B$9,Conversion!$C$2:$C$9,"",0),"")</f>
        <v>5</v>
      </c>
      <c r="DA20">
        <f>IFERROR(_xlfn.XLOOKUP(PEFA2016_raw!CZ20,Conversion!$B$2:$B$9,Conversion!$C$2:$C$9,"",0),"")</f>
        <v>1</v>
      </c>
      <c r="DB20">
        <f>IFERROR(_xlfn.XLOOKUP(PEFA2016_raw!DA20,Conversion!$B$2:$B$9,Conversion!$C$2:$C$9,"",0),"")</f>
        <v>1</v>
      </c>
      <c r="DC20">
        <f>IFERROR(_xlfn.XLOOKUP(PEFA2016_raw!DB20,Conversion!$B$2:$B$9,Conversion!$C$2:$C$9,"",0),"")</f>
        <v>1</v>
      </c>
      <c r="DD20">
        <f>IFERROR(_xlfn.XLOOKUP(PEFA2016_raw!DC20,Conversion!$B$2:$B$9,Conversion!$C$2:$C$9,"",0),"")</f>
        <v>1</v>
      </c>
      <c r="DE20">
        <f>IFERROR(_xlfn.XLOOKUP(PEFA2016_raw!DD20,Conversion!$B$2:$B$9,Conversion!$C$2:$C$9,"",0),"")</f>
        <v>1</v>
      </c>
      <c r="DF20">
        <f>IFERROR(_xlfn.XLOOKUP(PEFA2016_raw!DE20,Conversion!$B$2:$B$9,Conversion!$C$2:$C$9,"",0),"")</f>
        <v>4</v>
      </c>
      <c r="DG20">
        <f>IFERROR(_xlfn.XLOOKUP(PEFA2016_raw!DF20,Conversion!$B$2:$B$9,Conversion!$C$2:$C$9,"",0),"")</f>
        <v>1</v>
      </c>
      <c r="DH20">
        <f>IFERROR(_xlfn.XLOOKUP(PEFA2016_raw!DG20,Conversion!$B$2:$B$9,Conversion!$C$2:$C$9,"",0),"")</f>
        <v>5</v>
      </c>
      <c r="DI20">
        <f>IFERROR(_xlfn.XLOOKUP(PEFA2016_raw!DH20,Conversion!$B$2:$B$9,Conversion!$C$2:$C$9,"",0),"")</f>
        <v>5</v>
      </c>
      <c r="DJ20">
        <f>IFERROR(_xlfn.XLOOKUP(PEFA2016_raw!DI20,Conversion!$B$2:$B$9,Conversion!$C$2:$C$9,"",0),"")</f>
        <v>3</v>
      </c>
      <c r="DK20">
        <f>IFERROR(_xlfn.XLOOKUP(PEFA2016_raw!DJ20,Conversion!$B$2:$B$9,Conversion!$C$2:$C$9,"",0),"")</f>
        <v>2</v>
      </c>
      <c r="DL20">
        <f>IFERROR(_xlfn.XLOOKUP(PEFA2016_raw!DK20,Conversion!$B$2:$B$9,Conversion!$C$2:$C$9,"",0),"")</f>
        <v>1</v>
      </c>
      <c r="DM20">
        <f>IFERROR(_xlfn.XLOOKUP(PEFA2016_raw!DL20,Conversion!$B$2:$B$9,Conversion!$C$2:$C$9,"",0),"")</f>
        <v>5</v>
      </c>
      <c r="DN20">
        <f>IFERROR(_xlfn.XLOOKUP(PEFA2016_raw!DM20,Conversion!$B$2:$B$9,Conversion!$C$2:$C$9,"",0),"")</f>
        <v>1</v>
      </c>
      <c r="DO20">
        <f>IFERROR(_xlfn.XLOOKUP(PEFA2016_raw!DN20,Conversion!$B$2:$B$9,Conversion!$C$2:$C$9,"",0),"")</f>
        <v>2</v>
      </c>
      <c r="DP20">
        <f>IFERROR(_xlfn.XLOOKUP(PEFA2016_raw!DO20,Conversion!$B$2:$B$9,Conversion!$C$2:$C$9,"",0),"")</f>
        <v>3</v>
      </c>
      <c r="DQ20">
        <f>IFERROR(_xlfn.XLOOKUP(PEFA2016_raw!DP20,Conversion!$B$2:$B$9,Conversion!$C$2:$C$9,"",0),"")</f>
        <v>3</v>
      </c>
      <c r="DR20">
        <f>IFERROR(_xlfn.XLOOKUP(PEFA2016_raw!DQ20,Conversion!$B$2:$B$9,Conversion!$C$2:$C$9,"",0),"")</f>
        <v>1</v>
      </c>
      <c r="DS20">
        <f>IFERROR(_xlfn.XLOOKUP(PEFA2016_raw!DR20,Conversion!$B$2:$B$9,Conversion!$C$2:$C$9,"",0),"")</f>
        <v>2</v>
      </c>
      <c r="DT20">
        <f>IFERROR(_xlfn.XLOOKUP(PEFA2016_raw!DS20,Conversion!$B$2:$B$9,Conversion!$C$2:$C$9,"",0),"")</f>
        <v>1</v>
      </c>
      <c r="DU20">
        <f>IFERROR(_xlfn.XLOOKUP(PEFA2016_raw!DT20,Conversion!$B$2:$B$9,Conversion!$C$2:$C$9,"",0),"")</f>
        <v>1</v>
      </c>
      <c r="DV20">
        <f>IFERROR(_xlfn.XLOOKUP(PEFA2016_raw!DU20,Conversion!$B$2:$B$9,Conversion!$C$2:$C$9,"",0),"")</f>
        <v>3</v>
      </c>
      <c r="DW20">
        <f>IFERROR(_xlfn.XLOOKUP(PEFA2016_raw!DV20,Conversion!$B$2:$B$9,Conversion!$C$2:$C$9,"",0),"")</f>
        <v>3</v>
      </c>
      <c r="DX20">
        <f>IFERROR(_xlfn.XLOOKUP(PEFA2016_raw!DW20,Conversion!$B$2:$B$9,Conversion!$C$2:$C$9,"",0),"")</f>
        <v>4</v>
      </c>
      <c r="DY20">
        <f>IFERROR(_xlfn.XLOOKUP(PEFA2016_raw!DX20,Conversion!$B$2:$B$9,Conversion!$C$2:$C$9,"",0),"")</f>
        <v>7</v>
      </c>
      <c r="DZ20">
        <f>IFERROR(_xlfn.XLOOKUP(PEFA2016_raw!DY20,Conversion!$B$2:$B$9,Conversion!$C$2:$C$9,"",0),"")</f>
        <v>1</v>
      </c>
      <c r="EA20">
        <f>IFERROR(_xlfn.XLOOKUP(PEFA2016_raw!DZ20,Conversion!$B$2:$B$9,Conversion!$C$2:$C$9,"",0),"")</f>
        <v>3</v>
      </c>
      <c r="EB20">
        <f>IFERROR(_xlfn.XLOOKUP(PEFA2016_raw!EA20,Conversion!$B$2:$B$9,Conversion!$C$2:$C$9,"",0),"")</f>
        <v>1</v>
      </c>
      <c r="EC20" t="s">
        <v>137</v>
      </c>
      <c r="ED20" t="s">
        <v>137</v>
      </c>
      <c r="EE20" t="s">
        <v>137</v>
      </c>
      <c r="EF20" t="s">
        <v>137</v>
      </c>
    </row>
    <row r="21" spans="2:136" x14ac:dyDescent="0.25">
      <c r="B21">
        <f>PEFA2016raw[[#This Row],[Framework]]</f>
        <v>2016</v>
      </c>
      <c r="C21" t="e" vm="15">
        <f>PEFA2016raw[[#This Row],[Country]]</f>
        <v>#VALUE!</v>
      </c>
      <c r="D21" t="str">
        <f>PEFA2016raw[[#This Row],[ISO-2]]</f>
        <v>GN</v>
      </c>
      <c r="E21" t="str">
        <f>PEFA2016raw[[#This Row],[ISO-3]]</f>
        <v>GIN</v>
      </c>
      <c r="F21">
        <f>PEFA2016raw[[#This Row],[Year]]</f>
        <v>2018</v>
      </c>
      <c r="G21" t="str">
        <f>PEFA2016all[[#This Row],[ISO-3]]&amp;PEFA2016all[[#This Row],[Year]]</f>
        <v>GIN2018</v>
      </c>
      <c r="H21">
        <f>IFERROR(_xlfn.XLOOKUP(PEFA2016_raw!G21,Conversion!$B$2:$B$9,Conversion!$C$2:$C$9,"",0),"")</f>
        <v>1</v>
      </c>
      <c r="I21">
        <f>IFERROR(_xlfn.XLOOKUP(PEFA2016_raw!H21,Conversion!$B$2:$B$9,Conversion!$C$2:$C$9,"",0),"")</f>
        <v>1</v>
      </c>
      <c r="J21">
        <f>IFERROR(_xlfn.XLOOKUP(PEFA2016_raw!I21,Conversion!$B$2:$B$9,Conversion!$C$2:$C$9,"",0),"")</f>
        <v>2</v>
      </c>
      <c r="K21">
        <f>IFERROR(_xlfn.XLOOKUP(PEFA2016_raw!J21,Conversion!$B$2:$B$9,Conversion!$C$2:$C$9,"",0),"")</f>
        <v>1</v>
      </c>
      <c r="L21">
        <f>IFERROR(_xlfn.XLOOKUP(PEFA2016_raw!K21,Conversion!$B$2:$B$9,Conversion!$C$2:$C$9,"",0),"")</f>
        <v>1</v>
      </c>
      <c r="M21">
        <f>IFERROR(_xlfn.XLOOKUP(PEFA2016_raw!L21,Conversion!$B$2:$B$9,Conversion!$C$2:$C$9,"",0),"")</f>
        <v>7</v>
      </c>
      <c r="N21">
        <f>IFERROR(_xlfn.XLOOKUP(PEFA2016_raw!M21,Conversion!$B$2:$B$9,Conversion!$C$2:$C$9,"",0),"")</f>
        <v>1</v>
      </c>
      <c r="O21">
        <f>IFERROR(_xlfn.XLOOKUP(PEFA2016_raw!N21,Conversion!$B$2:$B$9,Conversion!$C$2:$C$9,"",0),"")</f>
        <v>1</v>
      </c>
      <c r="P21">
        <f>IFERROR(_xlfn.XLOOKUP(PEFA2016_raw!O21,Conversion!$B$2:$B$9,Conversion!$C$2:$C$9,"",0),"")</f>
        <v>1</v>
      </c>
      <c r="Q21">
        <f>IFERROR(_xlfn.XLOOKUP(PEFA2016_raw!P21,Conversion!$B$2:$B$9,Conversion!$C$2:$C$9,"",0),"")</f>
        <v>3</v>
      </c>
      <c r="R21">
        <f>IFERROR(_xlfn.XLOOKUP(PEFA2016_raw!Q21,Conversion!$B$2:$B$9,Conversion!$C$2:$C$9,"",0),"")</f>
        <v>3</v>
      </c>
      <c r="S21">
        <f>IFERROR(_xlfn.XLOOKUP(PEFA2016_raw!R21,Conversion!$B$2:$B$9,Conversion!$C$2:$C$9,"",0),"")</f>
        <v>5</v>
      </c>
      <c r="T21">
        <f>IFERROR(_xlfn.XLOOKUP(PEFA2016_raw!S21,Conversion!$B$2:$B$9,Conversion!$C$2:$C$9,"",0),"")</f>
        <v>5</v>
      </c>
      <c r="U21">
        <f>IFERROR(_xlfn.XLOOKUP(PEFA2016_raw!T21,Conversion!$B$2:$B$9,Conversion!$C$2:$C$9,"",0),"")</f>
        <v>1</v>
      </c>
      <c r="V21" t="str">
        <f>IFERROR(_xlfn.XLOOKUP(PEFA2016_raw!U21,Conversion!$B$2:$B$9,Conversion!$C$2:$C$9,"",0),"")</f>
        <v/>
      </c>
      <c r="W21" t="str">
        <f>IFERROR(_xlfn.XLOOKUP(PEFA2016_raw!V21,Conversion!$B$2:$B$9,Conversion!$C$2:$C$9,"",0),"")</f>
        <v/>
      </c>
      <c r="X21" t="str">
        <f>IFERROR(_xlfn.XLOOKUP(PEFA2016_raw!W21,Conversion!$B$2:$B$9,Conversion!$C$2:$C$9,"",0),"")</f>
        <v/>
      </c>
      <c r="Y21">
        <f>IFERROR(_xlfn.XLOOKUP(PEFA2016_raw!X21,Conversion!$B$2:$B$9,Conversion!$C$2:$C$9,"",0),"")</f>
        <v>7</v>
      </c>
      <c r="Z21">
        <f>IFERROR(_xlfn.XLOOKUP(PEFA2016_raw!Y21,Conversion!$B$2:$B$9,Conversion!$C$2:$C$9,"",0),"")</f>
        <v>7</v>
      </c>
      <c r="AA21">
        <f>IFERROR(_xlfn.XLOOKUP(PEFA2016_raw!Z21,Conversion!$B$2:$B$9,Conversion!$C$2:$C$9,"",0),"")</f>
        <v>7</v>
      </c>
      <c r="AB21">
        <f>IFERROR(_xlfn.XLOOKUP(PEFA2016_raw!AA21,Conversion!$B$2:$B$9,Conversion!$C$2:$C$9,"",0),"")</f>
        <v>2</v>
      </c>
      <c r="AC21">
        <f>IFERROR(_xlfn.XLOOKUP(PEFA2016_raw!AB21,Conversion!$B$2:$B$9,Conversion!$C$2:$C$9,"",0),"")</f>
        <v>3</v>
      </c>
      <c r="AD21">
        <f>IFERROR(_xlfn.XLOOKUP(PEFA2016_raw!AC21,Conversion!$B$2:$B$9,Conversion!$C$2:$C$9,"",0),"")</f>
        <v>1</v>
      </c>
      <c r="AE21">
        <f>IFERROR(_xlfn.XLOOKUP(PEFA2016_raw!AD21,Conversion!$B$2:$B$9,Conversion!$C$2:$C$9,"",0),"")</f>
        <v>1</v>
      </c>
      <c r="AF21">
        <f>IFERROR(_xlfn.XLOOKUP(PEFA2016_raw!AE21,Conversion!$B$2:$B$9,Conversion!$C$2:$C$9,"",0),"")</f>
        <v>1</v>
      </c>
      <c r="AG21">
        <f>IFERROR(_xlfn.XLOOKUP(PEFA2016_raw!AF21,Conversion!$B$2:$B$9,Conversion!$C$2:$C$9,"",0),"")</f>
        <v>5</v>
      </c>
      <c r="AH21">
        <f>IFERROR(_xlfn.XLOOKUP(PEFA2016_raw!AG21,Conversion!$B$2:$B$9,Conversion!$C$2:$C$9,"",0),"")</f>
        <v>5</v>
      </c>
      <c r="AI21">
        <f>IFERROR(_xlfn.XLOOKUP(PEFA2016_raw!AH21,Conversion!$B$2:$B$9,Conversion!$C$2:$C$9,"",0),"")</f>
        <v>2</v>
      </c>
      <c r="AJ21">
        <f>IFERROR(_xlfn.XLOOKUP(PEFA2016_raw!AI21,Conversion!$B$2:$B$9,Conversion!$C$2:$C$9,"",0),"")</f>
        <v>3</v>
      </c>
      <c r="AK21">
        <f>IFERROR(_xlfn.XLOOKUP(PEFA2016_raw!AJ21,Conversion!$B$2:$B$9,Conversion!$C$2:$C$9,"",0),"")</f>
        <v>1</v>
      </c>
      <c r="AL21">
        <f>IFERROR(_xlfn.XLOOKUP(PEFA2016_raw!AK21,Conversion!$B$2:$B$9,Conversion!$C$2:$C$9,"",0),"")</f>
        <v>1</v>
      </c>
      <c r="AM21">
        <f>IFERROR(_xlfn.XLOOKUP(PEFA2016_raw!AL21,Conversion!$B$2:$B$9,Conversion!$C$2:$C$9,"",0),"")</f>
        <v>2</v>
      </c>
      <c r="AN21">
        <f>IFERROR(_xlfn.XLOOKUP(PEFA2016_raw!AM21,Conversion!$B$2:$B$9,Conversion!$C$2:$C$9,"",0),"")</f>
        <v>3</v>
      </c>
      <c r="AO21">
        <f>IFERROR(_xlfn.XLOOKUP(PEFA2016_raw!AN21,Conversion!$B$2:$B$9,Conversion!$C$2:$C$9,"",0),"")</f>
        <v>3</v>
      </c>
      <c r="AP21">
        <f>IFERROR(_xlfn.XLOOKUP(PEFA2016_raw!AO21,Conversion!$B$2:$B$9,Conversion!$C$2:$C$9,"",0),"")</f>
        <v>1</v>
      </c>
      <c r="AQ21">
        <f>IFERROR(_xlfn.XLOOKUP(PEFA2016_raw!AP21,Conversion!$B$2:$B$9,Conversion!$C$2:$C$9,"",0),"")</f>
        <v>3</v>
      </c>
      <c r="AR21">
        <f>IFERROR(_xlfn.XLOOKUP(PEFA2016_raw!AQ21,Conversion!$B$2:$B$9,Conversion!$C$2:$C$9,"",0),"")</f>
        <v>2</v>
      </c>
      <c r="AS21">
        <f>IFERROR(_xlfn.XLOOKUP(PEFA2016_raw!AR21,Conversion!$B$2:$B$9,Conversion!$C$2:$C$9,"",0),"")</f>
        <v>5</v>
      </c>
      <c r="AT21">
        <f>IFERROR(_xlfn.XLOOKUP(PEFA2016_raw!AS21,Conversion!$B$2:$B$9,Conversion!$C$2:$C$9,"",0),"")</f>
        <v>1</v>
      </c>
      <c r="AU21">
        <f>IFERROR(_xlfn.XLOOKUP(PEFA2016_raw!AT21,Conversion!$B$2:$B$9,Conversion!$C$2:$C$9,"",0),"")</f>
        <v>1</v>
      </c>
      <c r="AV21">
        <f>IFERROR(_xlfn.XLOOKUP(PEFA2016_raw!AU21,Conversion!$B$2:$B$9,Conversion!$C$2:$C$9,"",0),"")</f>
        <v>4</v>
      </c>
      <c r="AW21">
        <f>IFERROR(_xlfn.XLOOKUP(PEFA2016_raw!AV21,Conversion!$B$2:$B$9,Conversion!$C$2:$C$9,"",0),"")</f>
        <v>3</v>
      </c>
      <c r="AX21">
        <f>IFERROR(_xlfn.XLOOKUP(PEFA2016_raw!AW21,Conversion!$B$2:$B$9,Conversion!$C$2:$C$9,"",0),"")</f>
        <v>7</v>
      </c>
      <c r="AY21">
        <f>IFERROR(_xlfn.XLOOKUP(PEFA2016_raw!AX21,Conversion!$B$2:$B$9,Conversion!$C$2:$C$9,"",0),"")</f>
        <v>1</v>
      </c>
      <c r="AZ21">
        <f>IFERROR(_xlfn.XLOOKUP(PEFA2016_raw!AY21,Conversion!$B$2:$B$9,Conversion!$C$2:$C$9,"",0),"")</f>
        <v>2</v>
      </c>
      <c r="BA21">
        <f>IFERROR(_xlfn.XLOOKUP(PEFA2016_raw!AZ21,Conversion!$B$2:$B$9,Conversion!$C$2:$C$9,"",0),"")</f>
        <v>3</v>
      </c>
      <c r="BB21">
        <f>IFERROR(_xlfn.XLOOKUP(PEFA2016_raw!BA21,Conversion!$B$2:$B$9,Conversion!$C$2:$C$9,"",0),"")</f>
        <v>3</v>
      </c>
      <c r="BC21">
        <f>IFERROR(_xlfn.XLOOKUP(PEFA2016_raw!BB21,Conversion!$B$2:$B$9,Conversion!$C$2:$C$9,"",0),"")</f>
        <v>1</v>
      </c>
      <c r="BD21">
        <f>IFERROR(_xlfn.XLOOKUP(PEFA2016_raw!BC21,Conversion!$B$2:$B$9,Conversion!$C$2:$C$9,"",0),"")</f>
        <v>2</v>
      </c>
      <c r="BE21">
        <f>IFERROR(_xlfn.XLOOKUP(PEFA2016_raw!BD21,Conversion!$B$2:$B$9,Conversion!$C$2:$C$9,"",0),"")</f>
        <v>1</v>
      </c>
      <c r="BF21">
        <f>IFERROR(_xlfn.XLOOKUP(PEFA2016_raw!BE21,Conversion!$B$2:$B$9,Conversion!$C$2:$C$9,"",0),"")</f>
        <v>5</v>
      </c>
      <c r="BG21">
        <f>IFERROR(_xlfn.XLOOKUP(PEFA2016_raw!BF21,Conversion!$B$2:$B$9,Conversion!$C$2:$C$9,"",0),"")</f>
        <v>1</v>
      </c>
      <c r="BH21">
        <f>IFERROR(_xlfn.XLOOKUP(PEFA2016_raw!BG21,Conversion!$B$2:$B$9,Conversion!$C$2:$C$9,"",0),"")</f>
        <v>1</v>
      </c>
      <c r="BI21">
        <f>IFERROR(_xlfn.XLOOKUP(PEFA2016_raw!BH21,Conversion!$B$2:$B$9,Conversion!$C$2:$C$9,"",0),"")</f>
        <v>1</v>
      </c>
      <c r="BJ21">
        <f>IFERROR(_xlfn.XLOOKUP(PEFA2016_raw!BI21,Conversion!$B$2:$B$9,Conversion!$C$2:$C$9,"",0),"")</f>
        <v>1</v>
      </c>
      <c r="BK21">
        <f>IFERROR(_xlfn.XLOOKUP(PEFA2016_raw!BJ21,Conversion!$B$2:$B$9,Conversion!$C$2:$C$9,"",0),"")</f>
        <v>3</v>
      </c>
      <c r="BL21">
        <f>IFERROR(_xlfn.XLOOKUP(PEFA2016_raw!BK21,Conversion!$B$2:$B$9,Conversion!$C$2:$C$9,"",0),"")</f>
        <v>1</v>
      </c>
      <c r="BM21">
        <f>IFERROR(_xlfn.XLOOKUP(PEFA2016_raw!BL21,Conversion!$B$2:$B$9,Conversion!$C$2:$C$9,"",0),"")</f>
        <v>4</v>
      </c>
      <c r="BN21">
        <f>IFERROR(_xlfn.XLOOKUP(PEFA2016_raw!BM21,Conversion!$B$2:$B$9,Conversion!$C$2:$C$9,"",0),"")</f>
        <v>3</v>
      </c>
      <c r="BO21">
        <f>IFERROR(_xlfn.XLOOKUP(PEFA2016_raw!BN21,Conversion!$B$2:$B$9,Conversion!$C$2:$C$9,"",0),"")</f>
        <v>3</v>
      </c>
      <c r="BP21">
        <f>IFERROR(_xlfn.XLOOKUP(PEFA2016_raw!BO21,Conversion!$B$2:$B$9,Conversion!$C$2:$C$9,"",0),"")</f>
        <v>5</v>
      </c>
      <c r="BQ21">
        <f>IFERROR(_xlfn.XLOOKUP(PEFA2016_raw!BP21,Conversion!$B$2:$B$9,Conversion!$C$2:$C$9,"",0),"")</f>
        <v>4</v>
      </c>
      <c r="BR21">
        <f>IFERROR(_xlfn.XLOOKUP(PEFA2016_raw!BQ21,Conversion!$B$2:$B$9,Conversion!$C$2:$C$9,"",0),"")</f>
        <v>7</v>
      </c>
      <c r="BS21">
        <f>IFERROR(_xlfn.XLOOKUP(PEFA2016_raw!BR21,Conversion!$B$2:$B$9,Conversion!$C$2:$C$9,"",0),"")</f>
        <v>5</v>
      </c>
      <c r="BT21">
        <f>IFERROR(_xlfn.XLOOKUP(PEFA2016_raw!BS21,Conversion!$B$2:$B$9,Conversion!$C$2:$C$9,"",0),"")</f>
        <v>5</v>
      </c>
      <c r="BU21">
        <f>IFERROR(_xlfn.XLOOKUP(PEFA2016_raw!BT21,Conversion!$B$2:$B$9,Conversion!$C$2:$C$9,"",0),"")</f>
        <v>3</v>
      </c>
      <c r="BV21">
        <f>IFERROR(_xlfn.XLOOKUP(PEFA2016_raw!BU21,Conversion!$B$2:$B$9,Conversion!$C$2:$C$9,"",0),"")</f>
        <v>3</v>
      </c>
      <c r="BW21">
        <f>IFERROR(_xlfn.XLOOKUP(PEFA2016_raw!BV21,Conversion!$B$2:$B$9,Conversion!$C$2:$C$9,"",0),"")</f>
        <v>5</v>
      </c>
      <c r="BX21">
        <f>IFERROR(_xlfn.XLOOKUP(PEFA2016_raw!BW21,Conversion!$B$2:$B$9,Conversion!$C$2:$C$9,"",0),"")</f>
        <v>3</v>
      </c>
      <c r="BY21">
        <f>IFERROR(_xlfn.XLOOKUP(PEFA2016_raw!BX21,Conversion!$B$2:$B$9,Conversion!$C$2:$C$9,"",0),"")</f>
        <v>3</v>
      </c>
      <c r="BZ21">
        <f>IFERROR(_xlfn.XLOOKUP(PEFA2016_raw!BY21,Conversion!$B$2:$B$9,Conversion!$C$2:$C$9,"",0),"")</f>
        <v>1</v>
      </c>
      <c r="CA21">
        <f>IFERROR(_xlfn.XLOOKUP(PEFA2016_raw!BZ21,Conversion!$B$2:$B$9,Conversion!$C$2:$C$9,"",0),"")</f>
        <v>4</v>
      </c>
      <c r="CB21">
        <f>IFERROR(_xlfn.XLOOKUP(PEFA2016_raw!CA21,Conversion!$B$2:$B$9,Conversion!$C$2:$C$9,"",0),"")</f>
        <v>5</v>
      </c>
      <c r="CC21">
        <f>IFERROR(_xlfn.XLOOKUP(PEFA2016_raw!CB21,Conversion!$B$2:$B$9,Conversion!$C$2:$C$9,"",0),"")</f>
        <v>7</v>
      </c>
      <c r="CD21">
        <f>IFERROR(_xlfn.XLOOKUP(PEFA2016_raw!CC21,Conversion!$B$2:$B$9,Conversion!$C$2:$C$9,"",0),"")</f>
        <v>3</v>
      </c>
      <c r="CE21">
        <f>IFERROR(_xlfn.XLOOKUP(PEFA2016_raw!CD21,Conversion!$B$2:$B$9,Conversion!$C$2:$C$9,"",0),"")</f>
        <v>3</v>
      </c>
      <c r="CF21">
        <f>IFERROR(_xlfn.XLOOKUP(PEFA2016_raw!CE21,Conversion!$B$2:$B$9,Conversion!$C$2:$C$9,"",0),"")</f>
        <v>3</v>
      </c>
      <c r="CG21">
        <f>IFERROR(_xlfn.XLOOKUP(PEFA2016_raw!CF21,Conversion!$B$2:$B$9,Conversion!$C$2:$C$9,"",0),"")</f>
        <v>3</v>
      </c>
      <c r="CH21">
        <f>IFERROR(_xlfn.XLOOKUP(PEFA2016_raw!CG21,Conversion!$B$2:$B$9,Conversion!$C$2:$C$9,"",0),"")</f>
        <v>3</v>
      </c>
      <c r="CI21">
        <f>IFERROR(_xlfn.XLOOKUP(PEFA2016_raw!CH21,Conversion!$B$2:$B$9,Conversion!$C$2:$C$9,"",0),"")</f>
        <v>3</v>
      </c>
      <c r="CJ21">
        <f>IFERROR(_xlfn.XLOOKUP(PEFA2016_raw!CI21,Conversion!$B$2:$B$9,Conversion!$C$2:$C$9,"",0),"")</f>
        <v>2</v>
      </c>
      <c r="CK21">
        <f>IFERROR(_xlfn.XLOOKUP(PEFA2016_raw!CJ21,Conversion!$B$2:$B$9,Conversion!$C$2:$C$9,"",0),"")</f>
        <v>5</v>
      </c>
      <c r="CL21">
        <f>IFERROR(_xlfn.XLOOKUP(PEFA2016_raw!CK21,Conversion!$B$2:$B$9,Conversion!$C$2:$C$9,"",0),"")</f>
        <v>1</v>
      </c>
      <c r="CM21">
        <f>IFERROR(_xlfn.XLOOKUP(PEFA2016_raw!CL21,Conversion!$B$2:$B$9,Conversion!$C$2:$C$9,"",0),"")</f>
        <v>2</v>
      </c>
      <c r="CN21">
        <f>IFERROR(_xlfn.XLOOKUP(PEFA2016_raw!CM21,Conversion!$B$2:$B$9,Conversion!$C$2:$C$9,"",0),"")</f>
        <v>3</v>
      </c>
      <c r="CO21">
        <f>IFERROR(_xlfn.XLOOKUP(PEFA2016_raw!CN21,Conversion!$B$2:$B$9,Conversion!$C$2:$C$9,"",0),"")</f>
        <v>5</v>
      </c>
      <c r="CP21">
        <f>IFERROR(_xlfn.XLOOKUP(PEFA2016_raw!CO21,Conversion!$B$2:$B$9,Conversion!$C$2:$C$9,"",0),"")</f>
        <v>3</v>
      </c>
      <c r="CQ21">
        <f>IFERROR(_xlfn.XLOOKUP(PEFA2016_raw!CP21,Conversion!$B$2:$B$9,Conversion!$C$2:$C$9,"",0),"")</f>
        <v>1</v>
      </c>
      <c r="CR21">
        <f>IFERROR(_xlfn.XLOOKUP(PEFA2016_raw!CQ21,Conversion!$B$2:$B$9,Conversion!$C$2:$C$9,"",0),"")</f>
        <v>5</v>
      </c>
      <c r="CS21">
        <f>IFERROR(_xlfn.XLOOKUP(PEFA2016_raw!CR21,Conversion!$B$2:$B$9,Conversion!$C$2:$C$9,"",0),"")</f>
        <v>5</v>
      </c>
      <c r="CT21">
        <f>IFERROR(_xlfn.XLOOKUP(PEFA2016_raw!CS21,Conversion!$B$2:$B$9,Conversion!$C$2:$C$9,"",0),"")</f>
        <v>7</v>
      </c>
      <c r="CU21">
        <f>IFERROR(_xlfn.XLOOKUP(PEFA2016_raw!CT21,Conversion!$B$2:$B$9,Conversion!$C$2:$C$9,"",0),"")</f>
        <v>3</v>
      </c>
      <c r="CV21">
        <f>IFERROR(_xlfn.XLOOKUP(PEFA2016_raw!CU21,Conversion!$B$2:$B$9,Conversion!$C$2:$C$9,"",0),"")</f>
        <v>5</v>
      </c>
      <c r="CW21">
        <f>IFERROR(_xlfn.XLOOKUP(PEFA2016_raw!CV21,Conversion!$B$2:$B$9,Conversion!$C$2:$C$9,"",0),"")</f>
        <v>4</v>
      </c>
      <c r="CX21">
        <f>IFERROR(_xlfn.XLOOKUP(PEFA2016_raw!CW21,Conversion!$B$2:$B$9,Conversion!$C$2:$C$9,"",0),"")</f>
        <v>3</v>
      </c>
      <c r="CY21">
        <f>IFERROR(_xlfn.XLOOKUP(PEFA2016_raw!CX21,Conversion!$B$2:$B$9,Conversion!$C$2:$C$9,"",0),"")</f>
        <v>3</v>
      </c>
      <c r="CZ21">
        <f>IFERROR(_xlfn.XLOOKUP(PEFA2016_raw!CY21,Conversion!$B$2:$B$9,Conversion!$C$2:$C$9,"",0),"")</f>
        <v>5</v>
      </c>
      <c r="DA21">
        <f>IFERROR(_xlfn.XLOOKUP(PEFA2016_raw!CZ21,Conversion!$B$2:$B$9,Conversion!$C$2:$C$9,"",0),"")</f>
        <v>2</v>
      </c>
      <c r="DB21">
        <f>IFERROR(_xlfn.XLOOKUP(PEFA2016_raw!DA21,Conversion!$B$2:$B$9,Conversion!$C$2:$C$9,"",0),"")</f>
        <v>1</v>
      </c>
      <c r="DC21">
        <f>IFERROR(_xlfn.XLOOKUP(PEFA2016_raw!DB21,Conversion!$B$2:$B$9,Conversion!$C$2:$C$9,"",0),"")</f>
        <v>3</v>
      </c>
      <c r="DD21">
        <f>IFERROR(_xlfn.XLOOKUP(PEFA2016_raw!DC21,Conversion!$B$2:$B$9,Conversion!$C$2:$C$9,"",0),"")</f>
        <v>1</v>
      </c>
      <c r="DE21">
        <f>IFERROR(_xlfn.XLOOKUP(PEFA2016_raw!DD21,Conversion!$B$2:$B$9,Conversion!$C$2:$C$9,"",0),"")</f>
        <v>1</v>
      </c>
      <c r="DF21">
        <f>IFERROR(_xlfn.XLOOKUP(PEFA2016_raw!DE21,Conversion!$B$2:$B$9,Conversion!$C$2:$C$9,"",0),"")</f>
        <v>1</v>
      </c>
      <c r="DG21">
        <f>IFERROR(_xlfn.XLOOKUP(PEFA2016_raw!DF21,Conversion!$B$2:$B$9,Conversion!$C$2:$C$9,"",0),"")</f>
        <v>1</v>
      </c>
      <c r="DH21">
        <f>IFERROR(_xlfn.XLOOKUP(PEFA2016_raw!DG21,Conversion!$B$2:$B$9,Conversion!$C$2:$C$9,"",0),"")</f>
        <v>1</v>
      </c>
      <c r="DI21">
        <f>IFERROR(_xlfn.XLOOKUP(PEFA2016_raw!DH21,Conversion!$B$2:$B$9,Conversion!$C$2:$C$9,"",0),"")</f>
        <v>1</v>
      </c>
      <c r="DJ21">
        <f>IFERROR(_xlfn.XLOOKUP(PEFA2016_raw!DI21,Conversion!$B$2:$B$9,Conversion!$C$2:$C$9,"",0),"")</f>
        <v>1</v>
      </c>
      <c r="DK21">
        <f>IFERROR(_xlfn.XLOOKUP(PEFA2016_raw!DJ21,Conversion!$B$2:$B$9,Conversion!$C$2:$C$9,"",0),"")</f>
        <v>4</v>
      </c>
      <c r="DL21">
        <f>IFERROR(_xlfn.XLOOKUP(PEFA2016_raw!DK21,Conversion!$B$2:$B$9,Conversion!$C$2:$C$9,"",0),"")</f>
        <v>5</v>
      </c>
      <c r="DM21">
        <f>IFERROR(_xlfn.XLOOKUP(PEFA2016_raw!DL21,Conversion!$B$2:$B$9,Conversion!$C$2:$C$9,"",0),"")</f>
        <v>3</v>
      </c>
      <c r="DN21">
        <f>IFERROR(_xlfn.XLOOKUP(PEFA2016_raw!DM21,Conversion!$B$2:$B$9,Conversion!$C$2:$C$9,"",0),"")</f>
        <v>3</v>
      </c>
      <c r="DO21">
        <f>IFERROR(_xlfn.XLOOKUP(PEFA2016_raw!DN21,Conversion!$B$2:$B$9,Conversion!$C$2:$C$9,"",0),"")</f>
        <v>2</v>
      </c>
      <c r="DP21">
        <f>IFERROR(_xlfn.XLOOKUP(PEFA2016_raw!DO21,Conversion!$B$2:$B$9,Conversion!$C$2:$C$9,"",0),"")</f>
        <v>3</v>
      </c>
      <c r="DQ21">
        <f>IFERROR(_xlfn.XLOOKUP(PEFA2016_raw!DP21,Conversion!$B$2:$B$9,Conversion!$C$2:$C$9,"",0),"")</f>
        <v>1</v>
      </c>
      <c r="DR21">
        <f>IFERROR(_xlfn.XLOOKUP(PEFA2016_raw!DQ21,Conversion!$B$2:$B$9,Conversion!$C$2:$C$9,"",0),"")</f>
        <v>1</v>
      </c>
      <c r="DS21">
        <f>IFERROR(_xlfn.XLOOKUP(PEFA2016_raw!DR21,Conversion!$B$2:$B$9,Conversion!$C$2:$C$9,"",0),"")</f>
        <v>2</v>
      </c>
      <c r="DT21">
        <f>IFERROR(_xlfn.XLOOKUP(PEFA2016_raw!DS21,Conversion!$B$2:$B$9,Conversion!$C$2:$C$9,"",0),"")</f>
        <v>1</v>
      </c>
      <c r="DU21">
        <f>IFERROR(_xlfn.XLOOKUP(PEFA2016_raw!DT21,Conversion!$B$2:$B$9,Conversion!$C$2:$C$9,"",0),"")</f>
        <v>1</v>
      </c>
      <c r="DV21" t="str">
        <f>IFERROR(_xlfn.XLOOKUP(PEFA2016_raw!DU21,Conversion!$B$2:$B$9,Conversion!$C$2:$C$9,"",0),"")</f>
        <v/>
      </c>
      <c r="DW21">
        <f>IFERROR(_xlfn.XLOOKUP(PEFA2016_raw!DV21,Conversion!$B$2:$B$9,Conversion!$C$2:$C$9,"",0),"")</f>
        <v>7</v>
      </c>
      <c r="DX21" t="str">
        <f>IFERROR(_xlfn.XLOOKUP(PEFA2016_raw!DW21,Conversion!$B$2:$B$9,Conversion!$C$2:$C$9,"",0),"")</f>
        <v/>
      </c>
      <c r="DY21" t="str">
        <f>IFERROR(_xlfn.XLOOKUP(PEFA2016_raw!DX21,Conversion!$B$2:$B$9,Conversion!$C$2:$C$9,"",0),"")</f>
        <v/>
      </c>
      <c r="DZ21" t="str">
        <f>IFERROR(_xlfn.XLOOKUP(PEFA2016_raw!DY21,Conversion!$B$2:$B$9,Conversion!$C$2:$C$9,"",0),"")</f>
        <v/>
      </c>
      <c r="EA21" t="str">
        <f>IFERROR(_xlfn.XLOOKUP(PEFA2016_raw!DZ21,Conversion!$B$2:$B$9,Conversion!$C$2:$C$9,"",0),"")</f>
        <v/>
      </c>
      <c r="EB21" t="str">
        <f>IFERROR(_xlfn.XLOOKUP(PEFA2016_raw!EA21,Conversion!$B$2:$B$9,Conversion!$C$2:$C$9,"",0),"")</f>
        <v/>
      </c>
      <c r="EC21" t="s">
        <v>137</v>
      </c>
      <c r="ED21" t="s">
        <v>137</v>
      </c>
      <c r="EE21" t="s">
        <v>137</v>
      </c>
      <c r="EF21" t="s">
        <v>137</v>
      </c>
    </row>
    <row r="22" spans="2:136" x14ac:dyDescent="0.25">
      <c r="B22">
        <f>PEFA2016raw[[#This Row],[Framework]]</f>
        <v>2016</v>
      </c>
      <c r="C22" t="e" vm="16">
        <f>PEFA2016raw[[#This Row],[Country]]</f>
        <v>#VALUE!</v>
      </c>
      <c r="D22" t="str">
        <f>PEFA2016raw[[#This Row],[ISO-2]]</f>
        <v>ML</v>
      </c>
      <c r="E22" t="str">
        <f>PEFA2016raw[[#This Row],[ISO-3]]</f>
        <v>MLI</v>
      </c>
      <c r="F22">
        <f>PEFA2016raw[[#This Row],[Year]]</f>
        <v>2018</v>
      </c>
      <c r="G22" t="str">
        <f>PEFA2016all[[#This Row],[ISO-3]]&amp;PEFA2016all[[#This Row],[Year]]</f>
        <v>MLI2018</v>
      </c>
      <c r="H22">
        <f>IFERROR(_xlfn.XLOOKUP(PEFA2016_raw!G22,Conversion!$B$2:$B$9,Conversion!$C$2:$C$9,"",0),"")</f>
        <v>1</v>
      </c>
      <c r="I22">
        <f>IFERROR(_xlfn.XLOOKUP(PEFA2016_raw!H22,Conversion!$B$2:$B$9,Conversion!$C$2:$C$9,"",0),"")</f>
        <v>1</v>
      </c>
      <c r="J22">
        <f>IFERROR(_xlfn.XLOOKUP(PEFA2016_raw!I22,Conversion!$B$2:$B$9,Conversion!$C$2:$C$9,"",0),"")</f>
        <v>2</v>
      </c>
      <c r="K22">
        <f>IFERROR(_xlfn.XLOOKUP(PEFA2016_raw!J22,Conversion!$B$2:$B$9,Conversion!$C$2:$C$9,"",0),"")</f>
        <v>1</v>
      </c>
      <c r="L22">
        <f>IFERROR(_xlfn.XLOOKUP(PEFA2016_raw!K22,Conversion!$B$2:$B$9,Conversion!$C$2:$C$9,"",0),"")</f>
        <v>1</v>
      </c>
      <c r="M22">
        <f>IFERROR(_xlfn.XLOOKUP(PEFA2016_raw!L22,Conversion!$B$2:$B$9,Conversion!$C$2:$C$9,"",0),"")</f>
        <v>7</v>
      </c>
      <c r="N22">
        <f>IFERROR(_xlfn.XLOOKUP(PEFA2016_raw!M22,Conversion!$B$2:$B$9,Conversion!$C$2:$C$9,"",0),"")</f>
        <v>3</v>
      </c>
      <c r="O22">
        <f>IFERROR(_xlfn.XLOOKUP(PEFA2016_raw!N22,Conversion!$B$2:$B$9,Conversion!$C$2:$C$9,"",0),"")</f>
        <v>5</v>
      </c>
      <c r="P22">
        <f>IFERROR(_xlfn.XLOOKUP(PEFA2016_raw!O22,Conversion!$B$2:$B$9,Conversion!$C$2:$C$9,"",0),"")</f>
        <v>1</v>
      </c>
      <c r="Q22">
        <f>IFERROR(_xlfn.XLOOKUP(PEFA2016_raw!P22,Conversion!$B$2:$B$9,Conversion!$C$2:$C$9,"",0),"")</f>
        <v>3</v>
      </c>
      <c r="R22">
        <f>IFERROR(_xlfn.XLOOKUP(PEFA2016_raw!Q22,Conversion!$B$2:$B$9,Conversion!$C$2:$C$9,"",0),"")</f>
        <v>3</v>
      </c>
      <c r="S22">
        <f>IFERROR(_xlfn.XLOOKUP(PEFA2016_raw!R22,Conversion!$B$2:$B$9,Conversion!$C$2:$C$9,"",0),"")</f>
        <v>5</v>
      </c>
      <c r="T22">
        <f>IFERROR(_xlfn.XLOOKUP(PEFA2016_raw!S22,Conversion!$B$2:$B$9,Conversion!$C$2:$C$9,"",0),"")</f>
        <v>5</v>
      </c>
      <c r="U22">
        <f>IFERROR(_xlfn.XLOOKUP(PEFA2016_raw!T22,Conversion!$B$2:$B$9,Conversion!$C$2:$C$9,"",0),"")</f>
        <v>1</v>
      </c>
      <c r="V22">
        <f>IFERROR(_xlfn.XLOOKUP(PEFA2016_raw!U22,Conversion!$B$2:$B$9,Conversion!$C$2:$C$9,"",0),"")</f>
        <v>1</v>
      </c>
      <c r="W22">
        <f>IFERROR(_xlfn.XLOOKUP(PEFA2016_raw!V22,Conversion!$B$2:$B$9,Conversion!$C$2:$C$9,"",0),"")</f>
        <v>1</v>
      </c>
      <c r="X22" t="str">
        <f>IFERROR(_xlfn.XLOOKUP(PEFA2016_raw!W22,Conversion!$B$2:$B$9,Conversion!$C$2:$C$9,"",0),"")</f>
        <v/>
      </c>
      <c r="Y22">
        <f>IFERROR(_xlfn.XLOOKUP(PEFA2016_raw!X22,Conversion!$B$2:$B$9,Conversion!$C$2:$C$9,"",0),"")</f>
        <v>6</v>
      </c>
      <c r="Z22">
        <f>IFERROR(_xlfn.XLOOKUP(PEFA2016_raw!Y22,Conversion!$B$2:$B$9,Conversion!$C$2:$C$9,"",0),"")</f>
        <v>7</v>
      </c>
      <c r="AA22">
        <f>IFERROR(_xlfn.XLOOKUP(PEFA2016_raw!Z22,Conversion!$B$2:$B$9,Conversion!$C$2:$C$9,"",0),"")</f>
        <v>5</v>
      </c>
      <c r="AB22">
        <f>IFERROR(_xlfn.XLOOKUP(PEFA2016_raw!AA22,Conversion!$B$2:$B$9,Conversion!$C$2:$C$9,"",0),"")</f>
        <v>4</v>
      </c>
      <c r="AC22">
        <f>IFERROR(_xlfn.XLOOKUP(PEFA2016_raw!AB22,Conversion!$B$2:$B$9,Conversion!$C$2:$C$9,"",0),"")</f>
        <v>5</v>
      </c>
      <c r="AD22">
        <f>IFERROR(_xlfn.XLOOKUP(PEFA2016_raw!AC22,Conversion!$B$2:$B$9,Conversion!$C$2:$C$9,"",0),"")</f>
        <v>5</v>
      </c>
      <c r="AE22">
        <f>IFERROR(_xlfn.XLOOKUP(PEFA2016_raw!AD22,Conversion!$B$2:$B$9,Conversion!$C$2:$C$9,"",0),"")</f>
        <v>3</v>
      </c>
      <c r="AF22">
        <f>IFERROR(_xlfn.XLOOKUP(PEFA2016_raw!AE22,Conversion!$B$2:$B$9,Conversion!$C$2:$C$9,"",0),"")</f>
        <v>1</v>
      </c>
      <c r="AG22">
        <f>IFERROR(_xlfn.XLOOKUP(PEFA2016_raw!AF22,Conversion!$B$2:$B$9,Conversion!$C$2:$C$9,"",0),"")</f>
        <v>1</v>
      </c>
      <c r="AH22">
        <f>IFERROR(_xlfn.XLOOKUP(PEFA2016_raw!AG22,Conversion!$B$2:$B$9,Conversion!$C$2:$C$9,"",0),"")</f>
        <v>1</v>
      </c>
      <c r="AI22">
        <f>IFERROR(_xlfn.XLOOKUP(PEFA2016_raw!AH22,Conversion!$B$2:$B$9,Conversion!$C$2:$C$9,"",0),"")</f>
        <v>2</v>
      </c>
      <c r="AJ22">
        <f>IFERROR(_xlfn.XLOOKUP(PEFA2016_raw!AI22,Conversion!$B$2:$B$9,Conversion!$C$2:$C$9,"",0),"")</f>
        <v>1</v>
      </c>
      <c r="AK22">
        <f>IFERROR(_xlfn.XLOOKUP(PEFA2016_raw!AJ22,Conversion!$B$2:$B$9,Conversion!$C$2:$C$9,"",0),"")</f>
        <v>1</v>
      </c>
      <c r="AL22">
        <f>IFERROR(_xlfn.XLOOKUP(PEFA2016_raw!AK22,Conversion!$B$2:$B$9,Conversion!$C$2:$C$9,"",0),"")</f>
        <v>3</v>
      </c>
      <c r="AM22">
        <f>IFERROR(_xlfn.XLOOKUP(PEFA2016_raw!AL22,Conversion!$B$2:$B$9,Conversion!$C$2:$C$9,"",0),"")</f>
        <v>3</v>
      </c>
      <c r="AN22">
        <f>IFERROR(_xlfn.XLOOKUP(PEFA2016_raw!AM22,Conversion!$B$2:$B$9,Conversion!$C$2:$C$9,"",0),"")</f>
        <v>3</v>
      </c>
      <c r="AO22">
        <f>IFERROR(_xlfn.XLOOKUP(PEFA2016_raw!AN22,Conversion!$B$2:$B$9,Conversion!$C$2:$C$9,"",0),"")</f>
        <v>5</v>
      </c>
      <c r="AP22">
        <f>IFERROR(_xlfn.XLOOKUP(PEFA2016_raw!AO22,Conversion!$B$2:$B$9,Conversion!$C$2:$C$9,"",0),"")</f>
        <v>3</v>
      </c>
      <c r="AQ22" t="str">
        <f>IFERROR(_xlfn.XLOOKUP(PEFA2016_raw!AP22,Conversion!$B$2:$B$9,Conversion!$C$2:$C$9,"",0),"")</f>
        <v/>
      </c>
      <c r="AR22">
        <f>IFERROR(_xlfn.XLOOKUP(PEFA2016_raw!AQ22,Conversion!$B$2:$B$9,Conversion!$C$2:$C$9,"",0),"")</f>
        <v>2</v>
      </c>
      <c r="AS22">
        <f>IFERROR(_xlfn.XLOOKUP(PEFA2016_raw!AR22,Conversion!$B$2:$B$9,Conversion!$C$2:$C$9,"",0),"")</f>
        <v>3</v>
      </c>
      <c r="AT22">
        <f>IFERROR(_xlfn.XLOOKUP(PEFA2016_raw!AS22,Conversion!$B$2:$B$9,Conversion!$C$2:$C$9,"",0),"")</f>
        <v>1</v>
      </c>
      <c r="AU22">
        <f>IFERROR(_xlfn.XLOOKUP(PEFA2016_raw!AT22,Conversion!$B$2:$B$9,Conversion!$C$2:$C$9,"",0),"")</f>
        <v>3</v>
      </c>
      <c r="AV22">
        <f>IFERROR(_xlfn.XLOOKUP(PEFA2016_raw!AU22,Conversion!$B$2:$B$9,Conversion!$C$2:$C$9,"",0),"")</f>
        <v>5</v>
      </c>
      <c r="AW22">
        <f>IFERROR(_xlfn.XLOOKUP(PEFA2016_raw!AV22,Conversion!$B$2:$B$9,Conversion!$C$2:$C$9,"",0),"")</f>
        <v>3</v>
      </c>
      <c r="AX22">
        <f>IFERROR(_xlfn.XLOOKUP(PEFA2016_raw!AW22,Conversion!$B$2:$B$9,Conversion!$C$2:$C$9,"",0),"")</f>
        <v>7</v>
      </c>
      <c r="AY22">
        <f>IFERROR(_xlfn.XLOOKUP(PEFA2016_raw!AX22,Conversion!$B$2:$B$9,Conversion!$C$2:$C$9,"",0),"")</f>
        <v>3</v>
      </c>
      <c r="AZ22">
        <f>IFERROR(_xlfn.XLOOKUP(PEFA2016_raw!AY22,Conversion!$B$2:$B$9,Conversion!$C$2:$C$9,"",0),"")</f>
        <v>5</v>
      </c>
      <c r="BA22">
        <f>IFERROR(_xlfn.XLOOKUP(PEFA2016_raw!AZ22,Conversion!$B$2:$B$9,Conversion!$C$2:$C$9,"",0),"")</f>
        <v>7</v>
      </c>
      <c r="BB22">
        <f>IFERROR(_xlfn.XLOOKUP(PEFA2016_raw!BA22,Conversion!$B$2:$B$9,Conversion!$C$2:$C$9,"",0),"")</f>
        <v>5</v>
      </c>
      <c r="BC22">
        <f>IFERROR(_xlfn.XLOOKUP(PEFA2016_raw!BB22,Conversion!$B$2:$B$9,Conversion!$C$2:$C$9,"",0),"")</f>
        <v>3</v>
      </c>
      <c r="BD22">
        <f>IFERROR(_xlfn.XLOOKUP(PEFA2016_raw!BC22,Conversion!$B$2:$B$9,Conversion!$C$2:$C$9,"",0),"")</f>
        <v>4</v>
      </c>
      <c r="BE22">
        <f>IFERROR(_xlfn.XLOOKUP(PEFA2016_raw!BD22,Conversion!$B$2:$B$9,Conversion!$C$2:$C$9,"",0),"")</f>
        <v>3</v>
      </c>
      <c r="BF22">
        <f>IFERROR(_xlfn.XLOOKUP(PEFA2016_raw!BE22,Conversion!$B$2:$B$9,Conversion!$C$2:$C$9,"",0),"")</f>
        <v>5</v>
      </c>
      <c r="BG22">
        <f>IFERROR(_xlfn.XLOOKUP(PEFA2016_raw!BF22,Conversion!$B$2:$B$9,Conversion!$C$2:$C$9,"",0),"")</f>
        <v>3</v>
      </c>
      <c r="BH22">
        <f>IFERROR(_xlfn.XLOOKUP(PEFA2016_raw!BG22,Conversion!$B$2:$B$9,Conversion!$C$2:$C$9,"",0),"")</f>
        <v>2</v>
      </c>
      <c r="BI22">
        <f>IFERROR(_xlfn.XLOOKUP(PEFA2016_raw!BH22,Conversion!$B$2:$B$9,Conversion!$C$2:$C$9,"",0),"")</f>
        <v>3</v>
      </c>
      <c r="BJ22">
        <f>IFERROR(_xlfn.XLOOKUP(PEFA2016_raw!BI22,Conversion!$B$2:$B$9,Conversion!$C$2:$C$9,"",0),"")</f>
        <v>1</v>
      </c>
      <c r="BK22">
        <f>IFERROR(_xlfn.XLOOKUP(PEFA2016_raw!BJ22,Conversion!$B$2:$B$9,Conversion!$C$2:$C$9,"",0),"")</f>
        <v>3</v>
      </c>
      <c r="BL22">
        <f>IFERROR(_xlfn.XLOOKUP(PEFA2016_raw!BK22,Conversion!$B$2:$B$9,Conversion!$C$2:$C$9,"",0),"")</f>
        <v>1</v>
      </c>
      <c r="BM22">
        <f>IFERROR(_xlfn.XLOOKUP(PEFA2016_raw!BL22,Conversion!$B$2:$B$9,Conversion!$C$2:$C$9,"",0),"")</f>
        <v>5</v>
      </c>
      <c r="BN22">
        <f>IFERROR(_xlfn.XLOOKUP(PEFA2016_raw!BM22,Conversion!$B$2:$B$9,Conversion!$C$2:$C$9,"",0),"")</f>
        <v>5</v>
      </c>
      <c r="BO22">
        <f>IFERROR(_xlfn.XLOOKUP(PEFA2016_raw!BN22,Conversion!$B$2:$B$9,Conversion!$C$2:$C$9,"",0),"")</f>
        <v>3</v>
      </c>
      <c r="BP22">
        <f>IFERROR(_xlfn.XLOOKUP(PEFA2016_raw!BO22,Conversion!$B$2:$B$9,Conversion!$C$2:$C$9,"",0),"")</f>
        <v>7</v>
      </c>
      <c r="BQ22">
        <f>IFERROR(_xlfn.XLOOKUP(PEFA2016_raw!BP22,Conversion!$B$2:$B$9,Conversion!$C$2:$C$9,"",0),"")</f>
        <v>6</v>
      </c>
      <c r="BR22">
        <f>IFERROR(_xlfn.XLOOKUP(PEFA2016_raw!BQ22,Conversion!$B$2:$B$9,Conversion!$C$2:$C$9,"",0),"")</f>
        <v>7</v>
      </c>
      <c r="BS22">
        <f>IFERROR(_xlfn.XLOOKUP(PEFA2016_raw!BR22,Conversion!$B$2:$B$9,Conversion!$C$2:$C$9,"",0),"")</f>
        <v>5</v>
      </c>
      <c r="BT22">
        <f>IFERROR(_xlfn.XLOOKUP(PEFA2016_raw!BS22,Conversion!$B$2:$B$9,Conversion!$C$2:$C$9,"",0),"")</f>
        <v>7</v>
      </c>
      <c r="BU22">
        <f>IFERROR(_xlfn.XLOOKUP(PEFA2016_raw!BT22,Conversion!$B$2:$B$9,Conversion!$C$2:$C$9,"",0),"")</f>
        <v>5</v>
      </c>
      <c r="BV22">
        <f>IFERROR(_xlfn.XLOOKUP(PEFA2016_raw!BU22,Conversion!$B$2:$B$9,Conversion!$C$2:$C$9,"",0),"")</f>
        <v>1</v>
      </c>
      <c r="BW22">
        <f>IFERROR(_xlfn.XLOOKUP(PEFA2016_raw!BV22,Conversion!$B$2:$B$9,Conversion!$C$2:$C$9,"",0),"")</f>
        <v>3</v>
      </c>
      <c r="BX22">
        <f>IFERROR(_xlfn.XLOOKUP(PEFA2016_raw!BW22,Conversion!$B$2:$B$9,Conversion!$C$2:$C$9,"",0),"")</f>
        <v>1</v>
      </c>
      <c r="BY22">
        <f>IFERROR(_xlfn.XLOOKUP(PEFA2016_raw!BX22,Conversion!$B$2:$B$9,Conversion!$C$2:$C$9,"",0),"")</f>
        <v>1</v>
      </c>
      <c r="BZ22" t="str">
        <f>IFERROR(_xlfn.XLOOKUP(PEFA2016_raw!BY22,Conversion!$B$2:$B$9,Conversion!$C$2:$C$9,"",0),"")</f>
        <v/>
      </c>
      <c r="CA22">
        <f>IFERROR(_xlfn.XLOOKUP(PEFA2016_raw!BZ22,Conversion!$B$2:$B$9,Conversion!$C$2:$C$9,"",0),"")</f>
        <v>2</v>
      </c>
      <c r="CB22">
        <f>IFERROR(_xlfn.XLOOKUP(PEFA2016_raw!CA22,Conversion!$B$2:$B$9,Conversion!$C$2:$C$9,"",0),"")</f>
        <v>5</v>
      </c>
      <c r="CC22">
        <f>IFERROR(_xlfn.XLOOKUP(PEFA2016_raw!CB22,Conversion!$B$2:$B$9,Conversion!$C$2:$C$9,"",0),"")</f>
        <v>7</v>
      </c>
      <c r="CD22">
        <f>IFERROR(_xlfn.XLOOKUP(PEFA2016_raw!CC22,Conversion!$B$2:$B$9,Conversion!$C$2:$C$9,"",0),"")</f>
        <v>1</v>
      </c>
      <c r="CE22">
        <f>IFERROR(_xlfn.XLOOKUP(PEFA2016_raw!CD22,Conversion!$B$2:$B$9,Conversion!$C$2:$C$9,"",0),"")</f>
        <v>5</v>
      </c>
      <c r="CF22">
        <f>IFERROR(_xlfn.XLOOKUP(PEFA2016_raw!CE22,Conversion!$B$2:$B$9,Conversion!$C$2:$C$9,"",0),"")</f>
        <v>3</v>
      </c>
      <c r="CG22">
        <f>IFERROR(_xlfn.XLOOKUP(PEFA2016_raw!CF22,Conversion!$B$2:$B$9,Conversion!$C$2:$C$9,"",0),"")</f>
        <v>5</v>
      </c>
      <c r="CH22">
        <f>IFERROR(_xlfn.XLOOKUP(PEFA2016_raw!CG22,Conversion!$B$2:$B$9,Conversion!$C$2:$C$9,"",0),"")</f>
        <v>5</v>
      </c>
      <c r="CI22">
        <f>IFERROR(_xlfn.XLOOKUP(PEFA2016_raw!CH22,Conversion!$B$2:$B$9,Conversion!$C$2:$C$9,"",0),"")</f>
        <v>5</v>
      </c>
      <c r="CJ22">
        <f>IFERROR(_xlfn.XLOOKUP(PEFA2016_raw!CI22,Conversion!$B$2:$B$9,Conversion!$C$2:$C$9,"",0),"")</f>
        <v>3</v>
      </c>
      <c r="CK22">
        <f>IFERROR(_xlfn.XLOOKUP(PEFA2016_raw!CJ22,Conversion!$B$2:$B$9,Conversion!$C$2:$C$9,"",0),"")</f>
        <v>3</v>
      </c>
      <c r="CL22">
        <f>IFERROR(_xlfn.XLOOKUP(PEFA2016_raw!CK22,Conversion!$B$2:$B$9,Conversion!$C$2:$C$9,"",0),"")</f>
        <v>3</v>
      </c>
      <c r="CM22">
        <f>IFERROR(_xlfn.XLOOKUP(PEFA2016_raw!CL22,Conversion!$B$2:$B$9,Conversion!$C$2:$C$9,"",0),"")</f>
        <v>4</v>
      </c>
      <c r="CN22">
        <f>IFERROR(_xlfn.XLOOKUP(PEFA2016_raw!CM22,Conversion!$B$2:$B$9,Conversion!$C$2:$C$9,"",0),"")</f>
        <v>5</v>
      </c>
      <c r="CO22">
        <f>IFERROR(_xlfn.XLOOKUP(PEFA2016_raw!CN22,Conversion!$B$2:$B$9,Conversion!$C$2:$C$9,"",0),"")</f>
        <v>5</v>
      </c>
      <c r="CP22">
        <f>IFERROR(_xlfn.XLOOKUP(PEFA2016_raw!CO22,Conversion!$B$2:$B$9,Conversion!$C$2:$C$9,"",0),"")</f>
        <v>3</v>
      </c>
      <c r="CQ22">
        <f>IFERROR(_xlfn.XLOOKUP(PEFA2016_raw!CP22,Conversion!$B$2:$B$9,Conversion!$C$2:$C$9,"",0),"")</f>
        <v>3</v>
      </c>
      <c r="CR22">
        <f>IFERROR(_xlfn.XLOOKUP(PEFA2016_raw!CQ22,Conversion!$B$2:$B$9,Conversion!$C$2:$C$9,"",0),"")</f>
        <v>4</v>
      </c>
      <c r="CS22">
        <f>IFERROR(_xlfn.XLOOKUP(PEFA2016_raw!CR22,Conversion!$B$2:$B$9,Conversion!$C$2:$C$9,"",0),"")</f>
        <v>3</v>
      </c>
      <c r="CT22">
        <f>IFERROR(_xlfn.XLOOKUP(PEFA2016_raw!CS22,Conversion!$B$2:$B$9,Conversion!$C$2:$C$9,"",0),"")</f>
        <v>1</v>
      </c>
      <c r="CU22">
        <f>IFERROR(_xlfn.XLOOKUP(PEFA2016_raw!CT22,Conversion!$B$2:$B$9,Conversion!$C$2:$C$9,"",0),"")</f>
        <v>3</v>
      </c>
      <c r="CV22">
        <f>IFERROR(_xlfn.XLOOKUP(PEFA2016_raw!CU22,Conversion!$B$2:$B$9,Conversion!$C$2:$C$9,"",0),"")</f>
        <v>7</v>
      </c>
      <c r="CW22">
        <f>IFERROR(_xlfn.XLOOKUP(PEFA2016_raw!CV22,Conversion!$B$2:$B$9,Conversion!$C$2:$C$9,"",0),"")</f>
        <v>6</v>
      </c>
      <c r="CX22">
        <f>IFERROR(_xlfn.XLOOKUP(PEFA2016_raw!CW22,Conversion!$B$2:$B$9,Conversion!$C$2:$C$9,"",0),"")</f>
        <v>7</v>
      </c>
      <c r="CY22">
        <f>IFERROR(_xlfn.XLOOKUP(PEFA2016_raw!CX22,Conversion!$B$2:$B$9,Conversion!$C$2:$C$9,"",0),"")</f>
        <v>5</v>
      </c>
      <c r="CZ22">
        <f>IFERROR(_xlfn.XLOOKUP(PEFA2016_raw!CY22,Conversion!$B$2:$B$9,Conversion!$C$2:$C$9,"",0),"")</f>
        <v>5</v>
      </c>
      <c r="DA22">
        <f>IFERROR(_xlfn.XLOOKUP(PEFA2016_raw!CZ22,Conversion!$B$2:$B$9,Conversion!$C$2:$C$9,"",0),"")</f>
        <v>2</v>
      </c>
      <c r="DB22">
        <f>IFERROR(_xlfn.XLOOKUP(PEFA2016_raw!DA22,Conversion!$B$2:$B$9,Conversion!$C$2:$C$9,"",0),"")</f>
        <v>1</v>
      </c>
      <c r="DC22">
        <f>IFERROR(_xlfn.XLOOKUP(PEFA2016_raw!DB22,Conversion!$B$2:$B$9,Conversion!$C$2:$C$9,"",0),"")</f>
        <v>3</v>
      </c>
      <c r="DD22">
        <f>IFERROR(_xlfn.XLOOKUP(PEFA2016_raw!DC22,Conversion!$B$2:$B$9,Conversion!$C$2:$C$9,"",0),"")</f>
        <v>1</v>
      </c>
      <c r="DE22">
        <f>IFERROR(_xlfn.XLOOKUP(PEFA2016_raw!DD22,Conversion!$B$2:$B$9,Conversion!$C$2:$C$9,"",0),"")</f>
        <v>3</v>
      </c>
      <c r="DF22">
        <f>IFERROR(_xlfn.XLOOKUP(PEFA2016_raw!DE22,Conversion!$B$2:$B$9,Conversion!$C$2:$C$9,"",0),"")</f>
        <v>2</v>
      </c>
      <c r="DG22">
        <f>IFERROR(_xlfn.XLOOKUP(PEFA2016_raw!DF22,Conversion!$B$2:$B$9,Conversion!$C$2:$C$9,"",0),"")</f>
        <v>1</v>
      </c>
      <c r="DH22">
        <f>IFERROR(_xlfn.XLOOKUP(PEFA2016_raw!DG22,Conversion!$B$2:$B$9,Conversion!$C$2:$C$9,"",0),"")</f>
        <v>1</v>
      </c>
      <c r="DI22">
        <f>IFERROR(_xlfn.XLOOKUP(PEFA2016_raw!DH22,Conversion!$B$2:$B$9,Conversion!$C$2:$C$9,"",0),"")</f>
        <v>1</v>
      </c>
      <c r="DJ22">
        <f>IFERROR(_xlfn.XLOOKUP(PEFA2016_raw!DI22,Conversion!$B$2:$B$9,Conversion!$C$2:$C$9,"",0),"")</f>
        <v>5</v>
      </c>
      <c r="DK22">
        <f>IFERROR(_xlfn.XLOOKUP(PEFA2016_raw!DJ22,Conversion!$B$2:$B$9,Conversion!$C$2:$C$9,"",0),"")</f>
        <v>4</v>
      </c>
      <c r="DL22">
        <f>IFERROR(_xlfn.XLOOKUP(PEFA2016_raw!DK22,Conversion!$B$2:$B$9,Conversion!$C$2:$C$9,"",0),"")</f>
        <v>3</v>
      </c>
      <c r="DM22">
        <f>IFERROR(_xlfn.XLOOKUP(PEFA2016_raw!DL22,Conversion!$B$2:$B$9,Conversion!$C$2:$C$9,"",0),"")</f>
        <v>3</v>
      </c>
      <c r="DN22">
        <f>IFERROR(_xlfn.XLOOKUP(PEFA2016_raw!DM22,Conversion!$B$2:$B$9,Conversion!$C$2:$C$9,"",0),"")</f>
        <v>5</v>
      </c>
      <c r="DO22">
        <f>IFERROR(_xlfn.XLOOKUP(PEFA2016_raw!DN22,Conversion!$B$2:$B$9,Conversion!$C$2:$C$9,"",0),"")</f>
        <v>2</v>
      </c>
      <c r="DP22">
        <f>IFERROR(_xlfn.XLOOKUP(PEFA2016_raw!DO22,Conversion!$B$2:$B$9,Conversion!$C$2:$C$9,"",0),"")</f>
        <v>3</v>
      </c>
      <c r="DQ22">
        <f>IFERROR(_xlfn.XLOOKUP(PEFA2016_raw!DP22,Conversion!$B$2:$B$9,Conversion!$C$2:$C$9,"",0),"")</f>
        <v>1</v>
      </c>
      <c r="DR22">
        <f>IFERROR(_xlfn.XLOOKUP(PEFA2016_raw!DQ22,Conversion!$B$2:$B$9,Conversion!$C$2:$C$9,"",0),"")</f>
        <v>3</v>
      </c>
      <c r="DS22">
        <f>IFERROR(_xlfn.XLOOKUP(PEFA2016_raw!DR22,Conversion!$B$2:$B$9,Conversion!$C$2:$C$9,"",0),"")</f>
        <v>2</v>
      </c>
      <c r="DT22">
        <f>IFERROR(_xlfn.XLOOKUP(PEFA2016_raw!DS22,Conversion!$B$2:$B$9,Conversion!$C$2:$C$9,"",0),"")</f>
        <v>1</v>
      </c>
      <c r="DU22">
        <f>IFERROR(_xlfn.XLOOKUP(PEFA2016_raw!DT22,Conversion!$B$2:$B$9,Conversion!$C$2:$C$9,"",0),"")</f>
        <v>7</v>
      </c>
      <c r="DV22">
        <f>IFERROR(_xlfn.XLOOKUP(PEFA2016_raw!DU22,Conversion!$B$2:$B$9,Conversion!$C$2:$C$9,"",0),"")</f>
        <v>1</v>
      </c>
      <c r="DW22">
        <f>IFERROR(_xlfn.XLOOKUP(PEFA2016_raw!DV22,Conversion!$B$2:$B$9,Conversion!$C$2:$C$9,"",0),"")</f>
        <v>1</v>
      </c>
      <c r="DX22">
        <f>IFERROR(_xlfn.XLOOKUP(PEFA2016_raw!DW22,Conversion!$B$2:$B$9,Conversion!$C$2:$C$9,"",0),"")</f>
        <v>1</v>
      </c>
      <c r="DY22">
        <f>IFERROR(_xlfn.XLOOKUP(PEFA2016_raw!DX22,Conversion!$B$2:$B$9,Conversion!$C$2:$C$9,"",0),"")</f>
        <v>1</v>
      </c>
      <c r="DZ22" t="str">
        <f>IFERROR(_xlfn.XLOOKUP(PEFA2016_raw!DY22,Conversion!$B$2:$B$9,Conversion!$C$2:$C$9,"",0),"")</f>
        <v/>
      </c>
      <c r="EA22">
        <f>IFERROR(_xlfn.XLOOKUP(PEFA2016_raw!DZ22,Conversion!$B$2:$B$9,Conversion!$C$2:$C$9,"",0),"")</f>
        <v>3</v>
      </c>
      <c r="EB22">
        <f>IFERROR(_xlfn.XLOOKUP(PEFA2016_raw!EA22,Conversion!$B$2:$B$9,Conversion!$C$2:$C$9,"",0),"")</f>
        <v>1</v>
      </c>
      <c r="EC22" t="s">
        <v>137</v>
      </c>
      <c r="ED22" t="s">
        <v>137</v>
      </c>
      <c r="EE22" t="s">
        <v>137</v>
      </c>
      <c r="EF22" t="s">
        <v>137</v>
      </c>
    </row>
    <row r="23" spans="2:136" x14ac:dyDescent="0.25">
      <c r="B23">
        <f>PEFA2016raw[[#This Row],[Framework]]</f>
        <v>2016</v>
      </c>
      <c r="C23" t="e" vm="17">
        <f>PEFA2016raw[[#This Row],[Country]]</f>
        <v>#VALUE!</v>
      </c>
      <c r="D23" t="str">
        <f>PEFA2016raw[[#This Row],[ISO-2]]</f>
        <v>GH</v>
      </c>
      <c r="E23" t="str">
        <f>PEFA2016raw[[#This Row],[ISO-3]]</f>
        <v>GHA</v>
      </c>
      <c r="F23">
        <f>PEFA2016raw[[#This Row],[Year]]</f>
        <v>2018</v>
      </c>
      <c r="G23" t="str">
        <f>PEFA2016all[[#This Row],[ISO-3]]&amp;PEFA2016all[[#This Row],[Year]]</f>
        <v>GHA2018</v>
      </c>
      <c r="H23">
        <f>IFERROR(_xlfn.XLOOKUP(PEFA2016_raw!G23,Conversion!$B$2:$B$9,Conversion!$C$2:$C$9,"",0),"")</f>
        <v>1</v>
      </c>
      <c r="I23">
        <f>IFERROR(_xlfn.XLOOKUP(PEFA2016_raw!H23,Conversion!$B$2:$B$9,Conversion!$C$2:$C$9,"",0),"")</f>
        <v>1</v>
      </c>
      <c r="J23">
        <f>IFERROR(_xlfn.XLOOKUP(PEFA2016_raw!I23,Conversion!$B$2:$B$9,Conversion!$C$2:$C$9,"",0),"")</f>
        <v>2</v>
      </c>
      <c r="K23">
        <f>IFERROR(_xlfn.XLOOKUP(PEFA2016_raw!J23,Conversion!$B$2:$B$9,Conversion!$C$2:$C$9,"",0),"")</f>
        <v>1</v>
      </c>
      <c r="L23">
        <f>IFERROR(_xlfn.XLOOKUP(PEFA2016_raw!K23,Conversion!$B$2:$B$9,Conversion!$C$2:$C$9,"",0),"")</f>
        <v>1</v>
      </c>
      <c r="M23">
        <f>IFERROR(_xlfn.XLOOKUP(PEFA2016_raw!L23,Conversion!$B$2:$B$9,Conversion!$C$2:$C$9,"",0),"")</f>
        <v>7</v>
      </c>
      <c r="N23">
        <f>IFERROR(_xlfn.XLOOKUP(PEFA2016_raw!M23,Conversion!$B$2:$B$9,Conversion!$C$2:$C$9,"",0),"")</f>
        <v>2</v>
      </c>
      <c r="O23">
        <f>IFERROR(_xlfn.XLOOKUP(PEFA2016_raw!N23,Conversion!$B$2:$B$9,Conversion!$C$2:$C$9,"",0),"")</f>
        <v>1</v>
      </c>
      <c r="P23">
        <f>IFERROR(_xlfn.XLOOKUP(PEFA2016_raw!O23,Conversion!$B$2:$B$9,Conversion!$C$2:$C$9,"",0),"")</f>
        <v>3</v>
      </c>
      <c r="Q23">
        <f>IFERROR(_xlfn.XLOOKUP(PEFA2016_raw!P23,Conversion!$B$2:$B$9,Conversion!$C$2:$C$9,"",0),"")</f>
        <v>3</v>
      </c>
      <c r="R23">
        <f>IFERROR(_xlfn.XLOOKUP(PEFA2016_raw!Q23,Conversion!$B$2:$B$9,Conversion!$C$2:$C$9,"",0),"")</f>
        <v>3</v>
      </c>
      <c r="S23">
        <f>IFERROR(_xlfn.XLOOKUP(PEFA2016_raw!R23,Conversion!$B$2:$B$9,Conversion!$C$2:$C$9,"",0),"")</f>
        <v>3</v>
      </c>
      <c r="T23">
        <f>IFERROR(_xlfn.XLOOKUP(PEFA2016_raw!S23,Conversion!$B$2:$B$9,Conversion!$C$2:$C$9,"",0),"")</f>
        <v>3</v>
      </c>
      <c r="U23">
        <f>IFERROR(_xlfn.XLOOKUP(PEFA2016_raw!T23,Conversion!$B$2:$B$9,Conversion!$C$2:$C$9,"",0),"")</f>
        <v>1</v>
      </c>
      <c r="V23">
        <f>IFERROR(_xlfn.XLOOKUP(PEFA2016_raw!U23,Conversion!$B$2:$B$9,Conversion!$C$2:$C$9,"",0),"")</f>
        <v>1</v>
      </c>
      <c r="W23">
        <f>IFERROR(_xlfn.XLOOKUP(PEFA2016_raw!V23,Conversion!$B$2:$B$9,Conversion!$C$2:$C$9,"",0),"")</f>
        <v>1</v>
      </c>
      <c r="X23">
        <f>IFERROR(_xlfn.XLOOKUP(PEFA2016_raw!W23,Conversion!$B$2:$B$9,Conversion!$C$2:$C$9,"",0),"")</f>
        <v>1</v>
      </c>
      <c r="Y23">
        <f>IFERROR(_xlfn.XLOOKUP(PEFA2016_raw!X23,Conversion!$B$2:$B$9,Conversion!$C$2:$C$9,"",0),"")</f>
        <v>2</v>
      </c>
      <c r="Z23">
        <f>IFERROR(_xlfn.XLOOKUP(PEFA2016_raw!Y23,Conversion!$B$2:$B$9,Conversion!$C$2:$C$9,"",0),"")</f>
        <v>3</v>
      </c>
      <c r="AA23">
        <f>IFERROR(_xlfn.XLOOKUP(PEFA2016_raw!Z23,Conversion!$B$2:$B$9,Conversion!$C$2:$C$9,"",0),"")</f>
        <v>1</v>
      </c>
      <c r="AB23">
        <f>IFERROR(_xlfn.XLOOKUP(PEFA2016_raw!AA23,Conversion!$B$2:$B$9,Conversion!$C$2:$C$9,"",0),"")</f>
        <v>6</v>
      </c>
      <c r="AC23">
        <f>IFERROR(_xlfn.XLOOKUP(PEFA2016_raw!AB23,Conversion!$B$2:$B$9,Conversion!$C$2:$C$9,"",0),"")</f>
        <v>7</v>
      </c>
      <c r="AD23">
        <f>IFERROR(_xlfn.XLOOKUP(PEFA2016_raw!AC23,Conversion!$B$2:$B$9,Conversion!$C$2:$C$9,"",0),"")</f>
        <v>7</v>
      </c>
      <c r="AE23">
        <f>IFERROR(_xlfn.XLOOKUP(PEFA2016_raw!AD23,Conversion!$B$2:$B$9,Conversion!$C$2:$C$9,"",0),"")</f>
        <v>3</v>
      </c>
      <c r="AF23">
        <f>IFERROR(_xlfn.XLOOKUP(PEFA2016_raw!AE23,Conversion!$B$2:$B$9,Conversion!$C$2:$C$9,"",0),"")</f>
        <v>5</v>
      </c>
      <c r="AG23">
        <f>IFERROR(_xlfn.XLOOKUP(PEFA2016_raw!AF23,Conversion!$B$2:$B$9,Conversion!$C$2:$C$9,"",0),"")</f>
        <v>7</v>
      </c>
      <c r="AH23">
        <f>IFERROR(_xlfn.XLOOKUP(PEFA2016_raw!AG23,Conversion!$B$2:$B$9,Conversion!$C$2:$C$9,"",0),"")</f>
        <v>7</v>
      </c>
      <c r="AI23">
        <f>IFERROR(_xlfn.XLOOKUP(PEFA2016_raw!AH23,Conversion!$B$2:$B$9,Conversion!$C$2:$C$9,"",0),"")</f>
        <v>2</v>
      </c>
      <c r="AJ23">
        <f>IFERROR(_xlfn.XLOOKUP(PEFA2016_raw!AI23,Conversion!$B$2:$B$9,Conversion!$C$2:$C$9,"",0),"")</f>
        <v>1</v>
      </c>
      <c r="AK23">
        <f>IFERROR(_xlfn.XLOOKUP(PEFA2016_raw!AJ23,Conversion!$B$2:$B$9,Conversion!$C$2:$C$9,"",0),"")</f>
        <v>5</v>
      </c>
      <c r="AL23">
        <f>IFERROR(_xlfn.XLOOKUP(PEFA2016_raw!AK23,Conversion!$B$2:$B$9,Conversion!$C$2:$C$9,"",0),"")</f>
        <v>1</v>
      </c>
      <c r="AM23">
        <f>IFERROR(_xlfn.XLOOKUP(PEFA2016_raw!AL23,Conversion!$B$2:$B$9,Conversion!$C$2:$C$9,"",0),"")</f>
        <v>1</v>
      </c>
      <c r="AN23">
        <f>IFERROR(_xlfn.XLOOKUP(PEFA2016_raw!AM23,Conversion!$B$2:$B$9,Conversion!$C$2:$C$9,"",0),"")</f>
        <v>1</v>
      </c>
      <c r="AO23">
        <f>IFERROR(_xlfn.XLOOKUP(PEFA2016_raw!AN23,Conversion!$B$2:$B$9,Conversion!$C$2:$C$9,"",0),"")</f>
        <v>1</v>
      </c>
      <c r="AP23">
        <f>IFERROR(_xlfn.XLOOKUP(PEFA2016_raw!AO23,Conversion!$B$2:$B$9,Conversion!$C$2:$C$9,"",0),"")</f>
        <v>1</v>
      </c>
      <c r="AQ23">
        <f>IFERROR(_xlfn.XLOOKUP(PEFA2016_raw!AP23,Conversion!$B$2:$B$9,Conversion!$C$2:$C$9,"",0),"")</f>
        <v>1</v>
      </c>
      <c r="AR23">
        <f>IFERROR(_xlfn.XLOOKUP(PEFA2016_raw!AQ23,Conversion!$B$2:$B$9,Conversion!$C$2:$C$9,"",0),"")</f>
        <v>2</v>
      </c>
      <c r="AS23">
        <f>IFERROR(_xlfn.XLOOKUP(PEFA2016_raw!AR23,Conversion!$B$2:$B$9,Conversion!$C$2:$C$9,"",0),"")</f>
        <v>3</v>
      </c>
      <c r="AT23">
        <f>IFERROR(_xlfn.XLOOKUP(PEFA2016_raw!AS23,Conversion!$B$2:$B$9,Conversion!$C$2:$C$9,"",0),"")</f>
        <v>1</v>
      </c>
      <c r="AU23">
        <f>IFERROR(_xlfn.XLOOKUP(PEFA2016_raw!AT23,Conversion!$B$2:$B$9,Conversion!$C$2:$C$9,"",0),"")</f>
        <v>1</v>
      </c>
      <c r="AV23">
        <f>IFERROR(_xlfn.XLOOKUP(PEFA2016_raw!AU23,Conversion!$B$2:$B$9,Conversion!$C$2:$C$9,"",0),"")</f>
        <v>3</v>
      </c>
      <c r="AW23">
        <f>IFERROR(_xlfn.XLOOKUP(PEFA2016_raw!AV23,Conversion!$B$2:$B$9,Conversion!$C$2:$C$9,"",0),"")</f>
        <v>3</v>
      </c>
      <c r="AX23">
        <f>IFERROR(_xlfn.XLOOKUP(PEFA2016_raw!AW23,Conversion!$B$2:$B$9,Conversion!$C$2:$C$9,"",0),"")</f>
        <v>1</v>
      </c>
      <c r="AY23">
        <f>IFERROR(_xlfn.XLOOKUP(PEFA2016_raw!AX23,Conversion!$B$2:$B$9,Conversion!$C$2:$C$9,"",0),"")</f>
        <v>5</v>
      </c>
      <c r="AZ23">
        <f>IFERROR(_xlfn.XLOOKUP(PEFA2016_raw!AY23,Conversion!$B$2:$B$9,Conversion!$C$2:$C$9,"",0),"")</f>
        <v>3</v>
      </c>
      <c r="BA23">
        <f>IFERROR(_xlfn.XLOOKUP(PEFA2016_raw!AZ23,Conversion!$B$2:$B$9,Conversion!$C$2:$C$9,"",0),"")</f>
        <v>3</v>
      </c>
      <c r="BB23">
        <f>IFERROR(_xlfn.XLOOKUP(PEFA2016_raw!BA23,Conversion!$B$2:$B$9,Conversion!$C$2:$C$9,"",0),"")</f>
        <v>3</v>
      </c>
      <c r="BC23">
        <f>IFERROR(_xlfn.XLOOKUP(PEFA2016_raw!BB23,Conversion!$B$2:$B$9,Conversion!$C$2:$C$9,"",0),"")</f>
        <v>3</v>
      </c>
      <c r="BD23">
        <f>IFERROR(_xlfn.XLOOKUP(PEFA2016_raw!BC23,Conversion!$B$2:$B$9,Conversion!$C$2:$C$9,"",0),"")</f>
        <v>2</v>
      </c>
      <c r="BE23">
        <f>IFERROR(_xlfn.XLOOKUP(PEFA2016_raw!BD23,Conversion!$B$2:$B$9,Conversion!$C$2:$C$9,"",0),"")</f>
        <v>1</v>
      </c>
      <c r="BF23">
        <f>IFERROR(_xlfn.XLOOKUP(PEFA2016_raw!BE23,Conversion!$B$2:$B$9,Conversion!$C$2:$C$9,"",0),"")</f>
        <v>3</v>
      </c>
      <c r="BG23" t="str">
        <f>IFERROR(_xlfn.XLOOKUP(PEFA2016_raw!BF23,Conversion!$B$2:$B$9,Conversion!$C$2:$C$9,"",0),"")</f>
        <v/>
      </c>
      <c r="BH23">
        <f>IFERROR(_xlfn.XLOOKUP(PEFA2016_raw!BG23,Conversion!$B$2:$B$9,Conversion!$C$2:$C$9,"",0),"")</f>
        <v>5</v>
      </c>
      <c r="BI23">
        <f>IFERROR(_xlfn.XLOOKUP(PEFA2016_raw!BH23,Conversion!$B$2:$B$9,Conversion!$C$2:$C$9,"",0),"")</f>
        <v>7</v>
      </c>
      <c r="BJ23">
        <f>IFERROR(_xlfn.XLOOKUP(PEFA2016_raw!BI23,Conversion!$B$2:$B$9,Conversion!$C$2:$C$9,"",0),"")</f>
        <v>3</v>
      </c>
      <c r="BK23">
        <f>IFERROR(_xlfn.XLOOKUP(PEFA2016_raw!BJ23,Conversion!$B$2:$B$9,Conversion!$C$2:$C$9,"",0),"")</f>
        <v>7</v>
      </c>
      <c r="BL23">
        <f>IFERROR(_xlfn.XLOOKUP(PEFA2016_raw!BK23,Conversion!$B$2:$B$9,Conversion!$C$2:$C$9,"",0),"")</f>
        <v>1</v>
      </c>
      <c r="BM23">
        <f>IFERROR(_xlfn.XLOOKUP(PEFA2016_raw!BL23,Conversion!$B$2:$B$9,Conversion!$C$2:$C$9,"",0),"")</f>
        <v>3</v>
      </c>
      <c r="BN23">
        <f>IFERROR(_xlfn.XLOOKUP(PEFA2016_raw!BM23,Conversion!$B$2:$B$9,Conversion!$C$2:$C$9,"",0),"")</f>
        <v>3</v>
      </c>
      <c r="BO23">
        <f>IFERROR(_xlfn.XLOOKUP(PEFA2016_raw!BN23,Conversion!$B$2:$B$9,Conversion!$C$2:$C$9,"",0),"")</f>
        <v>3</v>
      </c>
      <c r="BP23">
        <f>IFERROR(_xlfn.XLOOKUP(PEFA2016_raw!BO23,Conversion!$B$2:$B$9,Conversion!$C$2:$C$9,"",0),"")</f>
        <v>3</v>
      </c>
      <c r="BQ23">
        <f>IFERROR(_xlfn.XLOOKUP(PEFA2016_raw!BP23,Conversion!$B$2:$B$9,Conversion!$C$2:$C$9,"",0),"")</f>
        <v>6</v>
      </c>
      <c r="BR23">
        <f>IFERROR(_xlfn.XLOOKUP(PEFA2016_raw!BQ23,Conversion!$B$2:$B$9,Conversion!$C$2:$C$9,"",0),"")</f>
        <v>5</v>
      </c>
      <c r="BS23">
        <f>IFERROR(_xlfn.XLOOKUP(PEFA2016_raw!BR23,Conversion!$B$2:$B$9,Conversion!$C$2:$C$9,"",0),"")</f>
        <v>7</v>
      </c>
      <c r="BT23">
        <f>IFERROR(_xlfn.XLOOKUP(PEFA2016_raw!BS23,Conversion!$B$2:$B$9,Conversion!$C$2:$C$9,"",0),"")</f>
        <v>7</v>
      </c>
      <c r="BU23">
        <f>IFERROR(_xlfn.XLOOKUP(PEFA2016_raw!BT23,Conversion!$B$2:$B$9,Conversion!$C$2:$C$9,"",0),"")</f>
        <v>5</v>
      </c>
      <c r="BV23">
        <f>IFERROR(_xlfn.XLOOKUP(PEFA2016_raw!BU23,Conversion!$B$2:$B$9,Conversion!$C$2:$C$9,"",0),"")</f>
        <v>2</v>
      </c>
      <c r="BW23">
        <f>IFERROR(_xlfn.XLOOKUP(PEFA2016_raw!BV23,Conversion!$B$2:$B$9,Conversion!$C$2:$C$9,"",0),"")</f>
        <v>7</v>
      </c>
      <c r="BX23">
        <f>IFERROR(_xlfn.XLOOKUP(PEFA2016_raw!BW23,Conversion!$B$2:$B$9,Conversion!$C$2:$C$9,"",0),"")</f>
        <v>1</v>
      </c>
      <c r="BY23">
        <f>IFERROR(_xlfn.XLOOKUP(PEFA2016_raw!BX23,Conversion!$B$2:$B$9,Conversion!$C$2:$C$9,"",0),"")</f>
        <v>1</v>
      </c>
      <c r="BZ23">
        <f>IFERROR(_xlfn.XLOOKUP(PEFA2016_raw!BY23,Conversion!$B$2:$B$9,Conversion!$C$2:$C$9,"",0),"")</f>
        <v>1</v>
      </c>
      <c r="CA23">
        <f>IFERROR(_xlfn.XLOOKUP(PEFA2016_raw!BZ23,Conversion!$B$2:$B$9,Conversion!$C$2:$C$9,"",0),"")</f>
        <v>4</v>
      </c>
      <c r="CB23">
        <f>IFERROR(_xlfn.XLOOKUP(PEFA2016_raw!CA23,Conversion!$B$2:$B$9,Conversion!$C$2:$C$9,"",0),"")</f>
        <v>7</v>
      </c>
      <c r="CC23">
        <f>IFERROR(_xlfn.XLOOKUP(PEFA2016_raw!CB23,Conversion!$B$2:$B$9,Conversion!$C$2:$C$9,"",0),"")</f>
        <v>5</v>
      </c>
      <c r="CD23">
        <f>IFERROR(_xlfn.XLOOKUP(PEFA2016_raw!CC23,Conversion!$B$2:$B$9,Conversion!$C$2:$C$9,"",0),"")</f>
        <v>3</v>
      </c>
      <c r="CE23">
        <f>IFERROR(_xlfn.XLOOKUP(PEFA2016_raw!CD23,Conversion!$B$2:$B$9,Conversion!$C$2:$C$9,"",0),"")</f>
        <v>4</v>
      </c>
      <c r="CF23">
        <f>IFERROR(_xlfn.XLOOKUP(PEFA2016_raw!CE23,Conversion!$B$2:$B$9,Conversion!$C$2:$C$9,"",0),"")</f>
        <v>3</v>
      </c>
      <c r="CG23">
        <f>IFERROR(_xlfn.XLOOKUP(PEFA2016_raw!CF23,Conversion!$B$2:$B$9,Conversion!$C$2:$C$9,"",0),"")</f>
        <v>3</v>
      </c>
      <c r="CH23">
        <f>IFERROR(_xlfn.XLOOKUP(PEFA2016_raw!CG23,Conversion!$B$2:$B$9,Conversion!$C$2:$C$9,"",0),"")</f>
        <v>5</v>
      </c>
      <c r="CI23">
        <f>IFERROR(_xlfn.XLOOKUP(PEFA2016_raw!CH23,Conversion!$B$2:$B$9,Conversion!$C$2:$C$9,"",0),"")</f>
        <v>5</v>
      </c>
      <c r="CJ23">
        <f>IFERROR(_xlfn.XLOOKUP(PEFA2016_raw!CI23,Conversion!$B$2:$B$9,Conversion!$C$2:$C$9,"",0),"")</f>
        <v>2</v>
      </c>
      <c r="CK23">
        <f>IFERROR(_xlfn.XLOOKUP(PEFA2016_raw!CJ23,Conversion!$B$2:$B$9,Conversion!$C$2:$C$9,"",0),"")</f>
        <v>1</v>
      </c>
      <c r="CL23">
        <f>IFERROR(_xlfn.XLOOKUP(PEFA2016_raw!CK23,Conversion!$B$2:$B$9,Conversion!$C$2:$C$9,"",0),"")</f>
        <v>5</v>
      </c>
      <c r="CM23">
        <f>IFERROR(_xlfn.XLOOKUP(PEFA2016_raw!CL23,Conversion!$B$2:$B$9,Conversion!$C$2:$C$9,"",0),"")</f>
        <v>4</v>
      </c>
      <c r="CN23">
        <f>IFERROR(_xlfn.XLOOKUP(PEFA2016_raw!CM23,Conversion!$B$2:$B$9,Conversion!$C$2:$C$9,"",0),"")</f>
        <v>3</v>
      </c>
      <c r="CO23">
        <f>IFERROR(_xlfn.XLOOKUP(PEFA2016_raw!CN23,Conversion!$B$2:$B$9,Conversion!$C$2:$C$9,"",0),"")</f>
        <v>3</v>
      </c>
      <c r="CP23">
        <f>IFERROR(_xlfn.XLOOKUP(PEFA2016_raw!CO23,Conversion!$B$2:$B$9,Conversion!$C$2:$C$9,"",0),"")</f>
        <v>5</v>
      </c>
      <c r="CQ23">
        <f>IFERROR(_xlfn.XLOOKUP(PEFA2016_raw!CP23,Conversion!$B$2:$B$9,Conversion!$C$2:$C$9,"",0),"")</f>
        <v>5</v>
      </c>
      <c r="CR23">
        <f>IFERROR(_xlfn.XLOOKUP(PEFA2016_raw!CQ23,Conversion!$B$2:$B$9,Conversion!$C$2:$C$9,"",0),"")</f>
        <v>4</v>
      </c>
      <c r="CS23">
        <f>IFERROR(_xlfn.XLOOKUP(PEFA2016_raw!CR23,Conversion!$B$2:$B$9,Conversion!$C$2:$C$9,"",0),"")</f>
        <v>1</v>
      </c>
      <c r="CT23">
        <f>IFERROR(_xlfn.XLOOKUP(PEFA2016_raw!CS23,Conversion!$B$2:$B$9,Conversion!$C$2:$C$9,"",0),"")</f>
        <v>5</v>
      </c>
      <c r="CU23">
        <f>IFERROR(_xlfn.XLOOKUP(PEFA2016_raw!CT23,Conversion!$B$2:$B$9,Conversion!$C$2:$C$9,"",0),"")</f>
        <v>5</v>
      </c>
      <c r="CV23">
        <f>IFERROR(_xlfn.XLOOKUP(PEFA2016_raw!CU23,Conversion!$B$2:$B$9,Conversion!$C$2:$C$9,"",0),"")</f>
        <v>5</v>
      </c>
      <c r="CW23">
        <f>IFERROR(_xlfn.XLOOKUP(PEFA2016_raw!CV23,Conversion!$B$2:$B$9,Conversion!$C$2:$C$9,"",0),"")</f>
        <v>5</v>
      </c>
      <c r="CX23">
        <f>IFERROR(_xlfn.XLOOKUP(PEFA2016_raw!CW23,Conversion!$B$2:$B$9,Conversion!$C$2:$C$9,"",0),"")</f>
        <v>7</v>
      </c>
      <c r="CY23">
        <f>IFERROR(_xlfn.XLOOKUP(PEFA2016_raw!CX23,Conversion!$B$2:$B$9,Conversion!$C$2:$C$9,"",0),"")</f>
        <v>3</v>
      </c>
      <c r="CZ23">
        <f>IFERROR(_xlfn.XLOOKUP(PEFA2016_raw!CY23,Conversion!$B$2:$B$9,Conversion!$C$2:$C$9,"",0),"")</f>
        <v>5</v>
      </c>
      <c r="DA23">
        <f>IFERROR(_xlfn.XLOOKUP(PEFA2016_raw!CZ23,Conversion!$B$2:$B$9,Conversion!$C$2:$C$9,"",0),"")</f>
        <v>4</v>
      </c>
      <c r="DB23">
        <f>IFERROR(_xlfn.XLOOKUP(PEFA2016_raw!DA23,Conversion!$B$2:$B$9,Conversion!$C$2:$C$9,"",0),"")</f>
        <v>3</v>
      </c>
      <c r="DC23">
        <f>IFERROR(_xlfn.XLOOKUP(PEFA2016_raw!DB23,Conversion!$B$2:$B$9,Conversion!$C$2:$C$9,"",0),"")</f>
        <v>3</v>
      </c>
      <c r="DD23">
        <f>IFERROR(_xlfn.XLOOKUP(PEFA2016_raw!DC23,Conversion!$B$2:$B$9,Conversion!$C$2:$C$9,"",0),"")</f>
        <v>3</v>
      </c>
      <c r="DE23">
        <f>IFERROR(_xlfn.XLOOKUP(PEFA2016_raw!DD23,Conversion!$B$2:$B$9,Conversion!$C$2:$C$9,"",0),"")</f>
        <v>5</v>
      </c>
      <c r="DF23">
        <f>IFERROR(_xlfn.XLOOKUP(PEFA2016_raw!DE23,Conversion!$B$2:$B$9,Conversion!$C$2:$C$9,"",0),"")</f>
        <v>5</v>
      </c>
      <c r="DG23">
        <f>IFERROR(_xlfn.XLOOKUP(PEFA2016_raw!DF23,Conversion!$B$2:$B$9,Conversion!$C$2:$C$9,"",0),"")</f>
        <v>3</v>
      </c>
      <c r="DH23">
        <f>IFERROR(_xlfn.XLOOKUP(PEFA2016_raw!DG23,Conversion!$B$2:$B$9,Conversion!$C$2:$C$9,"",0),"")</f>
        <v>7</v>
      </c>
      <c r="DI23">
        <f>IFERROR(_xlfn.XLOOKUP(PEFA2016_raw!DH23,Conversion!$B$2:$B$9,Conversion!$C$2:$C$9,"",0),"")</f>
        <v>3</v>
      </c>
      <c r="DJ23">
        <f>IFERROR(_xlfn.XLOOKUP(PEFA2016_raw!DI23,Conversion!$B$2:$B$9,Conversion!$C$2:$C$9,"",0),"")</f>
        <v>7</v>
      </c>
      <c r="DK23">
        <f>IFERROR(_xlfn.XLOOKUP(PEFA2016_raw!DJ23,Conversion!$B$2:$B$9,Conversion!$C$2:$C$9,"",0),"")</f>
        <v>2</v>
      </c>
      <c r="DL23">
        <f>IFERROR(_xlfn.XLOOKUP(PEFA2016_raw!DK23,Conversion!$B$2:$B$9,Conversion!$C$2:$C$9,"",0),"")</f>
        <v>1</v>
      </c>
      <c r="DM23">
        <f>IFERROR(_xlfn.XLOOKUP(PEFA2016_raw!DL23,Conversion!$B$2:$B$9,Conversion!$C$2:$C$9,"",0),"")</f>
        <v>7</v>
      </c>
      <c r="DN23">
        <f>IFERROR(_xlfn.XLOOKUP(PEFA2016_raw!DM23,Conversion!$B$2:$B$9,Conversion!$C$2:$C$9,"",0),"")</f>
        <v>3</v>
      </c>
      <c r="DO23">
        <f>IFERROR(_xlfn.XLOOKUP(PEFA2016_raw!DN23,Conversion!$B$2:$B$9,Conversion!$C$2:$C$9,"",0),"")</f>
        <v>2</v>
      </c>
      <c r="DP23">
        <f>IFERROR(_xlfn.XLOOKUP(PEFA2016_raw!DO23,Conversion!$B$2:$B$9,Conversion!$C$2:$C$9,"",0),"")</f>
        <v>1</v>
      </c>
      <c r="DQ23">
        <f>IFERROR(_xlfn.XLOOKUP(PEFA2016_raw!DP23,Conversion!$B$2:$B$9,Conversion!$C$2:$C$9,"",0),"")</f>
        <v>7</v>
      </c>
      <c r="DR23">
        <f>IFERROR(_xlfn.XLOOKUP(PEFA2016_raw!DQ23,Conversion!$B$2:$B$9,Conversion!$C$2:$C$9,"",0),"")</f>
        <v>3</v>
      </c>
      <c r="DS23">
        <f>IFERROR(_xlfn.XLOOKUP(PEFA2016_raw!DR23,Conversion!$B$2:$B$9,Conversion!$C$2:$C$9,"",0),"")</f>
        <v>6</v>
      </c>
      <c r="DT23">
        <f>IFERROR(_xlfn.XLOOKUP(PEFA2016_raw!DS23,Conversion!$B$2:$B$9,Conversion!$C$2:$C$9,"",0),"")</f>
        <v>5</v>
      </c>
      <c r="DU23">
        <f>IFERROR(_xlfn.XLOOKUP(PEFA2016_raw!DT23,Conversion!$B$2:$B$9,Conversion!$C$2:$C$9,"",0),"")</f>
        <v>5</v>
      </c>
      <c r="DV23">
        <f>IFERROR(_xlfn.XLOOKUP(PEFA2016_raw!DU23,Conversion!$B$2:$B$9,Conversion!$C$2:$C$9,"",0),"")</f>
        <v>5</v>
      </c>
      <c r="DW23">
        <f>IFERROR(_xlfn.XLOOKUP(PEFA2016_raw!DV23,Conversion!$B$2:$B$9,Conversion!$C$2:$C$9,"",0),"")</f>
        <v>7</v>
      </c>
      <c r="DX23">
        <f>IFERROR(_xlfn.XLOOKUP(PEFA2016_raw!DW23,Conversion!$B$2:$B$9,Conversion!$C$2:$C$9,"",0),"")</f>
        <v>1</v>
      </c>
      <c r="DY23">
        <f>IFERROR(_xlfn.XLOOKUP(PEFA2016_raw!DX23,Conversion!$B$2:$B$9,Conversion!$C$2:$C$9,"",0),"")</f>
        <v>1</v>
      </c>
      <c r="DZ23">
        <f>IFERROR(_xlfn.XLOOKUP(PEFA2016_raw!DY23,Conversion!$B$2:$B$9,Conversion!$C$2:$C$9,"",0),"")</f>
        <v>1</v>
      </c>
      <c r="EA23">
        <f>IFERROR(_xlfn.XLOOKUP(PEFA2016_raw!DZ23,Conversion!$B$2:$B$9,Conversion!$C$2:$C$9,"",0),"")</f>
        <v>1</v>
      </c>
      <c r="EB23">
        <f>IFERROR(_xlfn.XLOOKUP(PEFA2016_raw!EA23,Conversion!$B$2:$B$9,Conversion!$C$2:$C$9,"",0),"")</f>
        <v>1</v>
      </c>
      <c r="EC23" t="s">
        <v>137</v>
      </c>
      <c r="ED23" t="s">
        <v>137</v>
      </c>
      <c r="EE23" t="s">
        <v>137</v>
      </c>
      <c r="EF23" t="s">
        <v>137</v>
      </c>
    </row>
    <row r="24" spans="2:136" x14ac:dyDescent="0.25">
      <c r="B24">
        <f>PEFA2016raw[[#This Row],[Framework]]</f>
        <v>2016</v>
      </c>
      <c r="C24" t="e" vm="18">
        <f>PEFA2016raw[[#This Row],[Country]]</f>
        <v>#VALUE!</v>
      </c>
      <c r="D24" t="str">
        <f>PEFA2016raw[[#This Row],[ISO-2]]</f>
        <v>ZW</v>
      </c>
      <c r="E24" t="str">
        <f>PEFA2016raw[[#This Row],[ISO-3]]</f>
        <v>ZWE</v>
      </c>
      <c r="F24">
        <f>PEFA2016raw[[#This Row],[Year]]</f>
        <v>2018</v>
      </c>
      <c r="G24" t="str">
        <f>PEFA2016all[[#This Row],[ISO-3]]&amp;PEFA2016all[[#This Row],[Year]]</f>
        <v>ZWE2018</v>
      </c>
      <c r="H24">
        <f>IFERROR(_xlfn.XLOOKUP(PEFA2016_raw!G24,Conversion!$B$2:$B$9,Conversion!$C$2:$C$9,"",0),"")</f>
        <v>5</v>
      </c>
      <c r="I24">
        <f>IFERROR(_xlfn.XLOOKUP(PEFA2016_raw!H24,Conversion!$B$2:$B$9,Conversion!$C$2:$C$9,"",0),"")</f>
        <v>5</v>
      </c>
      <c r="J24">
        <f>IFERROR(_xlfn.XLOOKUP(PEFA2016_raw!I24,Conversion!$B$2:$B$9,Conversion!$C$2:$C$9,"",0),"")</f>
        <v>1</v>
      </c>
      <c r="K24" t="str">
        <f>IFERROR(_xlfn.XLOOKUP(PEFA2016_raw!J24,Conversion!$B$2:$B$9,Conversion!$C$2:$C$9,"",0),"")</f>
        <v/>
      </c>
      <c r="L24" t="str">
        <f>IFERROR(_xlfn.XLOOKUP(PEFA2016_raw!K24,Conversion!$B$2:$B$9,Conversion!$C$2:$C$9,"",0),"")</f>
        <v/>
      </c>
      <c r="M24" t="str">
        <f>IFERROR(_xlfn.XLOOKUP(PEFA2016_raw!L24,Conversion!$B$2:$B$9,Conversion!$C$2:$C$9,"",0),"")</f>
        <v/>
      </c>
      <c r="N24">
        <f>IFERROR(_xlfn.XLOOKUP(PEFA2016_raw!M24,Conversion!$B$2:$B$9,Conversion!$C$2:$C$9,"",0),"")</f>
        <v>2</v>
      </c>
      <c r="O24">
        <f>IFERROR(_xlfn.XLOOKUP(PEFA2016_raw!N24,Conversion!$B$2:$B$9,Conversion!$C$2:$C$9,"",0),"")</f>
        <v>1</v>
      </c>
      <c r="P24">
        <f>IFERROR(_xlfn.XLOOKUP(PEFA2016_raw!O24,Conversion!$B$2:$B$9,Conversion!$C$2:$C$9,"",0),"")</f>
        <v>3</v>
      </c>
      <c r="Q24">
        <f>IFERROR(_xlfn.XLOOKUP(PEFA2016_raw!P24,Conversion!$B$2:$B$9,Conversion!$C$2:$C$9,"",0),"")</f>
        <v>3</v>
      </c>
      <c r="R24">
        <f>IFERROR(_xlfn.XLOOKUP(PEFA2016_raw!Q24,Conversion!$B$2:$B$9,Conversion!$C$2:$C$9,"",0),"")</f>
        <v>3</v>
      </c>
      <c r="S24">
        <f>IFERROR(_xlfn.XLOOKUP(PEFA2016_raw!R24,Conversion!$B$2:$B$9,Conversion!$C$2:$C$9,"",0),"")</f>
        <v>3</v>
      </c>
      <c r="T24">
        <f>IFERROR(_xlfn.XLOOKUP(PEFA2016_raw!S24,Conversion!$B$2:$B$9,Conversion!$C$2:$C$9,"",0),"")</f>
        <v>3</v>
      </c>
      <c r="U24">
        <f>IFERROR(_xlfn.XLOOKUP(PEFA2016_raw!T24,Conversion!$B$2:$B$9,Conversion!$C$2:$C$9,"",0),"")</f>
        <v>2</v>
      </c>
      <c r="V24">
        <f>IFERROR(_xlfn.XLOOKUP(PEFA2016_raw!U24,Conversion!$B$2:$B$9,Conversion!$C$2:$C$9,"",0),"")</f>
        <v>1</v>
      </c>
      <c r="W24">
        <f>IFERROR(_xlfn.XLOOKUP(PEFA2016_raw!V24,Conversion!$B$2:$B$9,Conversion!$C$2:$C$9,"",0),"")</f>
        <v>1</v>
      </c>
      <c r="X24">
        <f>IFERROR(_xlfn.XLOOKUP(PEFA2016_raw!W24,Conversion!$B$2:$B$9,Conversion!$C$2:$C$9,"",0),"")</f>
        <v>5</v>
      </c>
      <c r="Y24">
        <f>IFERROR(_xlfn.XLOOKUP(PEFA2016_raw!X24,Conversion!$B$2:$B$9,Conversion!$C$2:$C$9,"",0),"")</f>
        <v>2</v>
      </c>
      <c r="Z24">
        <f>IFERROR(_xlfn.XLOOKUP(PEFA2016_raw!Y24,Conversion!$B$2:$B$9,Conversion!$C$2:$C$9,"",0),"")</f>
        <v>1</v>
      </c>
      <c r="AA24">
        <f>IFERROR(_xlfn.XLOOKUP(PEFA2016_raw!Z24,Conversion!$B$2:$B$9,Conversion!$C$2:$C$9,"",0),"")</f>
        <v>3</v>
      </c>
      <c r="AB24">
        <f>IFERROR(_xlfn.XLOOKUP(PEFA2016_raw!AA24,Conversion!$B$2:$B$9,Conversion!$C$2:$C$9,"",0),"")</f>
        <v>2</v>
      </c>
      <c r="AC24">
        <f>IFERROR(_xlfn.XLOOKUP(PEFA2016_raw!AB24,Conversion!$B$2:$B$9,Conversion!$C$2:$C$9,"",0),"")</f>
        <v>3</v>
      </c>
      <c r="AD24">
        <f>IFERROR(_xlfn.XLOOKUP(PEFA2016_raw!AC24,Conversion!$B$2:$B$9,Conversion!$C$2:$C$9,"",0),"")</f>
        <v>3</v>
      </c>
      <c r="AE24">
        <f>IFERROR(_xlfn.XLOOKUP(PEFA2016_raw!AD24,Conversion!$B$2:$B$9,Conversion!$C$2:$C$9,"",0),"")</f>
        <v>1</v>
      </c>
      <c r="AF24">
        <f>IFERROR(_xlfn.XLOOKUP(PEFA2016_raw!AE24,Conversion!$B$2:$B$9,Conversion!$C$2:$C$9,"",0),"")</f>
        <v>1</v>
      </c>
      <c r="AG24">
        <f>IFERROR(_xlfn.XLOOKUP(PEFA2016_raw!AF24,Conversion!$B$2:$B$9,Conversion!$C$2:$C$9,"",0),"")</f>
        <v>1</v>
      </c>
      <c r="AH24">
        <f>IFERROR(_xlfn.XLOOKUP(PEFA2016_raw!AG24,Conversion!$B$2:$B$9,Conversion!$C$2:$C$9,"",0),"")</f>
        <v>1</v>
      </c>
      <c r="AI24">
        <f>IFERROR(_xlfn.XLOOKUP(PEFA2016_raw!AH24,Conversion!$B$2:$B$9,Conversion!$C$2:$C$9,"",0),"")</f>
        <v>2</v>
      </c>
      <c r="AJ24">
        <f>IFERROR(_xlfn.XLOOKUP(PEFA2016_raw!AI24,Conversion!$B$2:$B$9,Conversion!$C$2:$C$9,"",0),"")</f>
        <v>3</v>
      </c>
      <c r="AK24">
        <f>IFERROR(_xlfn.XLOOKUP(PEFA2016_raw!AJ24,Conversion!$B$2:$B$9,Conversion!$C$2:$C$9,"",0),"")</f>
        <v>1</v>
      </c>
      <c r="AL24">
        <f>IFERROR(_xlfn.XLOOKUP(PEFA2016_raw!AK24,Conversion!$B$2:$B$9,Conversion!$C$2:$C$9,"",0),"")</f>
        <v>1</v>
      </c>
      <c r="AM24">
        <f>IFERROR(_xlfn.XLOOKUP(PEFA2016_raw!AL24,Conversion!$B$2:$B$9,Conversion!$C$2:$C$9,"",0),"")</f>
        <v>2</v>
      </c>
      <c r="AN24">
        <f>IFERROR(_xlfn.XLOOKUP(PEFA2016_raw!AM24,Conversion!$B$2:$B$9,Conversion!$C$2:$C$9,"",0),"")</f>
        <v>3</v>
      </c>
      <c r="AO24">
        <f>IFERROR(_xlfn.XLOOKUP(PEFA2016_raw!AN24,Conversion!$B$2:$B$9,Conversion!$C$2:$C$9,"",0),"")</f>
        <v>1</v>
      </c>
      <c r="AP24">
        <f>IFERROR(_xlfn.XLOOKUP(PEFA2016_raw!AO24,Conversion!$B$2:$B$9,Conversion!$C$2:$C$9,"",0),"")</f>
        <v>3</v>
      </c>
      <c r="AQ24">
        <f>IFERROR(_xlfn.XLOOKUP(PEFA2016_raw!AP24,Conversion!$B$2:$B$9,Conversion!$C$2:$C$9,"",0),"")</f>
        <v>3</v>
      </c>
      <c r="AR24">
        <f>IFERROR(_xlfn.XLOOKUP(PEFA2016_raw!AQ24,Conversion!$B$2:$B$9,Conversion!$C$2:$C$9,"",0),"")</f>
        <v>1</v>
      </c>
      <c r="AS24">
        <f>IFERROR(_xlfn.XLOOKUP(PEFA2016_raw!AR24,Conversion!$B$2:$B$9,Conversion!$C$2:$C$9,"",0),"")</f>
        <v>1</v>
      </c>
      <c r="AT24">
        <f>IFERROR(_xlfn.XLOOKUP(PEFA2016_raw!AS24,Conversion!$B$2:$B$9,Conversion!$C$2:$C$9,"",0),"")</f>
        <v>1</v>
      </c>
      <c r="AU24">
        <f>IFERROR(_xlfn.XLOOKUP(PEFA2016_raw!AT24,Conversion!$B$2:$B$9,Conversion!$C$2:$C$9,"",0),"")</f>
        <v>1</v>
      </c>
      <c r="AV24">
        <f>IFERROR(_xlfn.XLOOKUP(PEFA2016_raw!AU24,Conversion!$B$2:$B$9,Conversion!$C$2:$C$9,"",0),"")</f>
        <v>5</v>
      </c>
      <c r="AW24">
        <f>IFERROR(_xlfn.XLOOKUP(PEFA2016_raw!AV24,Conversion!$B$2:$B$9,Conversion!$C$2:$C$9,"",0),"")</f>
        <v>5</v>
      </c>
      <c r="AX24">
        <f>IFERROR(_xlfn.XLOOKUP(PEFA2016_raw!AW24,Conversion!$B$2:$B$9,Conversion!$C$2:$C$9,"",0),"")</f>
        <v>7</v>
      </c>
      <c r="AY24">
        <f>IFERROR(_xlfn.XLOOKUP(PEFA2016_raw!AX24,Conversion!$B$2:$B$9,Conversion!$C$2:$C$9,"",0),"")</f>
        <v>1</v>
      </c>
      <c r="AZ24">
        <f>IFERROR(_xlfn.XLOOKUP(PEFA2016_raw!AY24,Conversion!$B$2:$B$9,Conversion!$C$2:$C$9,"",0),"")</f>
        <v>3</v>
      </c>
      <c r="BA24">
        <f>IFERROR(_xlfn.XLOOKUP(PEFA2016_raw!AZ24,Conversion!$B$2:$B$9,Conversion!$C$2:$C$9,"",0),"")</f>
        <v>3</v>
      </c>
      <c r="BB24">
        <f>IFERROR(_xlfn.XLOOKUP(PEFA2016_raw!BA24,Conversion!$B$2:$B$9,Conversion!$C$2:$C$9,"",0),"")</f>
        <v>3</v>
      </c>
      <c r="BC24">
        <f>IFERROR(_xlfn.XLOOKUP(PEFA2016_raw!BB24,Conversion!$B$2:$B$9,Conversion!$C$2:$C$9,"",0),"")</f>
        <v>3</v>
      </c>
      <c r="BD24">
        <f>IFERROR(_xlfn.XLOOKUP(PEFA2016_raw!BC24,Conversion!$B$2:$B$9,Conversion!$C$2:$C$9,"",0),"")</f>
        <v>4</v>
      </c>
      <c r="BE24">
        <f>IFERROR(_xlfn.XLOOKUP(PEFA2016_raw!BD24,Conversion!$B$2:$B$9,Conversion!$C$2:$C$9,"",0),"")</f>
        <v>3</v>
      </c>
      <c r="BF24">
        <f>IFERROR(_xlfn.XLOOKUP(PEFA2016_raw!BE24,Conversion!$B$2:$B$9,Conversion!$C$2:$C$9,"",0),"")</f>
        <v>3</v>
      </c>
      <c r="BG24">
        <f>IFERROR(_xlfn.XLOOKUP(PEFA2016_raw!BF24,Conversion!$B$2:$B$9,Conversion!$C$2:$C$9,"",0),"")</f>
        <v>5</v>
      </c>
      <c r="BH24">
        <f>IFERROR(_xlfn.XLOOKUP(PEFA2016_raw!BG24,Conversion!$B$2:$B$9,Conversion!$C$2:$C$9,"",0),"")</f>
        <v>2</v>
      </c>
      <c r="BI24">
        <f>IFERROR(_xlfn.XLOOKUP(PEFA2016_raw!BH24,Conversion!$B$2:$B$9,Conversion!$C$2:$C$9,"",0),"")</f>
        <v>5</v>
      </c>
      <c r="BJ24">
        <f>IFERROR(_xlfn.XLOOKUP(PEFA2016_raw!BI24,Conversion!$B$2:$B$9,Conversion!$C$2:$C$9,"",0),"")</f>
        <v>1</v>
      </c>
      <c r="BK24">
        <f>IFERROR(_xlfn.XLOOKUP(PEFA2016_raw!BJ24,Conversion!$B$2:$B$9,Conversion!$C$2:$C$9,"",0),"")</f>
        <v>3</v>
      </c>
      <c r="BL24">
        <f>IFERROR(_xlfn.XLOOKUP(PEFA2016_raw!BK24,Conversion!$B$2:$B$9,Conversion!$C$2:$C$9,"",0),"")</f>
        <v>1</v>
      </c>
      <c r="BM24">
        <f>IFERROR(_xlfn.XLOOKUP(PEFA2016_raw!BL24,Conversion!$B$2:$B$9,Conversion!$C$2:$C$9,"",0),"")</f>
        <v>5</v>
      </c>
      <c r="BN24">
        <f>IFERROR(_xlfn.XLOOKUP(PEFA2016_raw!BM24,Conversion!$B$2:$B$9,Conversion!$C$2:$C$9,"",0),"")</f>
        <v>3</v>
      </c>
      <c r="BO24">
        <f>IFERROR(_xlfn.XLOOKUP(PEFA2016_raw!BN24,Conversion!$B$2:$B$9,Conversion!$C$2:$C$9,"",0),"")</f>
        <v>7</v>
      </c>
      <c r="BP24">
        <f>IFERROR(_xlfn.XLOOKUP(PEFA2016_raw!BO24,Conversion!$B$2:$B$9,Conversion!$C$2:$C$9,"",0),"")</f>
        <v>3</v>
      </c>
      <c r="BQ24">
        <f>IFERROR(_xlfn.XLOOKUP(PEFA2016_raw!BP24,Conversion!$B$2:$B$9,Conversion!$C$2:$C$9,"",0),"")</f>
        <v>4</v>
      </c>
      <c r="BR24">
        <f>IFERROR(_xlfn.XLOOKUP(PEFA2016_raw!BQ24,Conversion!$B$2:$B$9,Conversion!$C$2:$C$9,"",0),"")</f>
        <v>7</v>
      </c>
      <c r="BS24">
        <f>IFERROR(_xlfn.XLOOKUP(PEFA2016_raw!BR24,Conversion!$B$2:$B$9,Conversion!$C$2:$C$9,"",0),"")</f>
        <v>5</v>
      </c>
      <c r="BT24">
        <f>IFERROR(_xlfn.XLOOKUP(PEFA2016_raw!BS24,Conversion!$B$2:$B$9,Conversion!$C$2:$C$9,"",0),"")</f>
        <v>3</v>
      </c>
      <c r="BU24">
        <f>IFERROR(_xlfn.XLOOKUP(PEFA2016_raw!BT24,Conversion!$B$2:$B$9,Conversion!$C$2:$C$9,"",0),"")</f>
        <v>3</v>
      </c>
      <c r="BV24">
        <f>IFERROR(_xlfn.XLOOKUP(PEFA2016_raw!BU24,Conversion!$B$2:$B$9,Conversion!$C$2:$C$9,"",0),"")</f>
        <v>3</v>
      </c>
      <c r="BW24">
        <f>IFERROR(_xlfn.XLOOKUP(PEFA2016_raw!BV24,Conversion!$B$2:$B$9,Conversion!$C$2:$C$9,"",0),"")</f>
        <v>5</v>
      </c>
      <c r="BX24">
        <f>IFERROR(_xlfn.XLOOKUP(PEFA2016_raw!BW24,Conversion!$B$2:$B$9,Conversion!$C$2:$C$9,"",0),"")</f>
        <v>3</v>
      </c>
      <c r="BY24">
        <f>IFERROR(_xlfn.XLOOKUP(PEFA2016_raw!BX24,Conversion!$B$2:$B$9,Conversion!$C$2:$C$9,"",0),"")</f>
        <v>3</v>
      </c>
      <c r="BZ24">
        <f>IFERROR(_xlfn.XLOOKUP(PEFA2016_raw!BY24,Conversion!$B$2:$B$9,Conversion!$C$2:$C$9,"",0),"")</f>
        <v>1</v>
      </c>
      <c r="CA24">
        <f>IFERROR(_xlfn.XLOOKUP(PEFA2016_raw!BZ24,Conversion!$B$2:$B$9,Conversion!$C$2:$C$9,"",0),"")</f>
        <v>6</v>
      </c>
      <c r="CB24">
        <f>IFERROR(_xlfn.XLOOKUP(PEFA2016_raw!CA24,Conversion!$B$2:$B$9,Conversion!$C$2:$C$9,"",0),"")</f>
        <v>5</v>
      </c>
      <c r="CC24">
        <f>IFERROR(_xlfn.XLOOKUP(PEFA2016_raw!CB24,Conversion!$B$2:$B$9,Conversion!$C$2:$C$9,"",0),"")</f>
        <v>7</v>
      </c>
      <c r="CD24">
        <f>IFERROR(_xlfn.XLOOKUP(PEFA2016_raw!CC24,Conversion!$B$2:$B$9,Conversion!$C$2:$C$9,"",0),"")</f>
        <v>7</v>
      </c>
      <c r="CE24">
        <f>IFERROR(_xlfn.XLOOKUP(PEFA2016_raw!CD24,Conversion!$B$2:$B$9,Conversion!$C$2:$C$9,"",0),"")</f>
        <v>3</v>
      </c>
      <c r="CF24">
        <f>IFERROR(_xlfn.XLOOKUP(PEFA2016_raw!CE24,Conversion!$B$2:$B$9,Conversion!$C$2:$C$9,"",0),"")</f>
        <v>7</v>
      </c>
      <c r="CG24">
        <f>IFERROR(_xlfn.XLOOKUP(PEFA2016_raw!CF24,Conversion!$B$2:$B$9,Conversion!$C$2:$C$9,"",0),"")</f>
        <v>3</v>
      </c>
      <c r="CH24">
        <f>IFERROR(_xlfn.XLOOKUP(PEFA2016_raw!CG24,Conversion!$B$2:$B$9,Conversion!$C$2:$C$9,"",0),"")</f>
        <v>1</v>
      </c>
      <c r="CI24">
        <f>IFERROR(_xlfn.XLOOKUP(PEFA2016_raw!CH24,Conversion!$B$2:$B$9,Conversion!$C$2:$C$9,"",0),"")</f>
        <v>1</v>
      </c>
      <c r="CJ24">
        <f>IFERROR(_xlfn.XLOOKUP(PEFA2016_raw!CI24,Conversion!$B$2:$B$9,Conversion!$C$2:$C$9,"",0),"")</f>
        <v>1</v>
      </c>
      <c r="CK24">
        <f>IFERROR(_xlfn.XLOOKUP(PEFA2016_raw!CJ24,Conversion!$B$2:$B$9,Conversion!$C$2:$C$9,"",0),"")</f>
        <v>1</v>
      </c>
      <c r="CL24">
        <f>IFERROR(_xlfn.XLOOKUP(PEFA2016_raw!CK24,Conversion!$B$2:$B$9,Conversion!$C$2:$C$9,"",0),"")</f>
        <v>1</v>
      </c>
      <c r="CM24">
        <f>IFERROR(_xlfn.XLOOKUP(PEFA2016_raw!CL24,Conversion!$B$2:$B$9,Conversion!$C$2:$C$9,"",0),"")</f>
        <v>4</v>
      </c>
      <c r="CN24">
        <f>IFERROR(_xlfn.XLOOKUP(PEFA2016_raw!CM24,Conversion!$B$2:$B$9,Conversion!$C$2:$C$9,"",0),"")</f>
        <v>5</v>
      </c>
      <c r="CO24">
        <f>IFERROR(_xlfn.XLOOKUP(PEFA2016_raw!CN24,Conversion!$B$2:$B$9,Conversion!$C$2:$C$9,"",0),"")</f>
        <v>5</v>
      </c>
      <c r="CP24">
        <f>IFERROR(_xlfn.XLOOKUP(PEFA2016_raw!CO24,Conversion!$B$2:$B$9,Conversion!$C$2:$C$9,"",0),"")</f>
        <v>5</v>
      </c>
      <c r="CQ24">
        <f>IFERROR(_xlfn.XLOOKUP(PEFA2016_raw!CP24,Conversion!$B$2:$B$9,Conversion!$C$2:$C$9,"",0),"")</f>
        <v>3</v>
      </c>
      <c r="CR24">
        <f>IFERROR(_xlfn.XLOOKUP(PEFA2016_raw!CQ24,Conversion!$B$2:$B$9,Conversion!$C$2:$C$9,"",0),"")</f>
        <v>2</v>
      </c>
      <c r="CS24">
        <f>IFERROR(_xlfn.XLOOKUP(PEFA2016_raw!CR24,Conversion!$B$2:$B$9,Conversion!$C$2:$C$9,"",0),"")</f>
        <v>1</v>
      </c>
      <c r="CT24" t="str">
        <f>IFERROR(_xlfn.XLOOKUP(PEFA2016_raw!CS24,Conversion!$B$2:$B$9,Conversion!$C$2:$C$9,"",0),"")</f>
        <v/>
      </c>
      <c r="CU24">
        <f>IFERROR(_xlfn.XLOOKUP(PEFA2016_raw!CT24,Conversion!$B$2:$B$9,Conversion!$C$2:$C$9,"",0),"")</f>
        <v>1</v>
      </c>
      <c r="CV24">
        <f>IFERROR(_xlfn.XLOOKUP(PEFA2016_raw!CU24,Conversion!$B$2:$B$9,Conversion!$C$2:$C$9,"",0),"")</f>
        <v>7</v>
      </c>
      <c r="CW24">
        <f>IFERROR(_xlfn.XLOOKUP(PEFA2016_raw!CV24,Conversion!$B$2:$B$9,Conversion!$C$2:$C$9,"",0),"")</f>
        <v>2</v>
      </c>
      <c r="CX24">
        <f>IFERROR(_xlfn.XLOOKUP(PEFA2016_raw!CW24,Conversion!$B$2:$B$9,Conversion!$C$2:$C$9,"",0),"")</f>
        <v>3</v>
      </c>
      <c r="CY24">
        <f>IFERROR(_xlfn.XLOOKUP(PEFA2016_raw!CX24,Conversion!$B$2:$B$9,Conversion!$C$2:$C$9,"",0),"")</f>
        <v>3</v>
      </c>
      <c r="CZ24">
        <f>IFERROR(_xlfn.XLOOKUP(PEFA2016_raw!CY24,Conversion!$B$2:$B$9,Conversion!$C$2:$C$9,"",0),"")</f>
        <v>1</v>
      </c>
      <c r="DA24">
        <f>IFERROR(_xlfn.XLOOKUP(PEFA2016_raw!CZ24,Conversion!$B$2:$B$9,Conversion!$C$2:$C$9,"",0),"")</f>
        <v>4</v>
      </c>
      <c r="DB24">
        <f>IFERROR(_xlfn.XLOOKUP(PEFA2016_raw!DA24,Conversion!$B$2:$B$9,Conversion!$C$2:$C$9,"",0),"")</f>
        <v>7</v>
      </c>
      <c r="DC24">
        <f>IFERROR(_xlfn.XLOOKUP(PEFA2016_raw!DB24,Conversion!$B$2:$B$9,Conversion!$C$2:$C$9,"",0),"")</f>
        <v>3</v>
      </c>
      <c r="DD24">
        <f>IFERROR(_xlfn.XLOOKUP(PEFA2016_raw!DC24,Conversion!$B$2:$B$9,Conversion!$C$2:$C$9,"",0),"")</f>
        <v>3</v>
      </c>
      <c r="DE24">
        <f>IFERROR(_xlfn.XLOOKUP(PEFA2016_raw!DD24,Conversion!$B$2:$B$9,Conversion!$C$2:$C$9,"",0),"")</f>
        <v>3</v>
      </c>
      <c r="DF24">
        <f>IFERROR(_xlfn.XLOOKUP(PEFA2016_raw!DE24,Conversion!$B$2:$B$9,Conversion!$C$2:$C$9,"",0),"")</f>
        <v>1</v>
      </c>
      <c r="DG24">
        <f>IFERROR(_xlfn.XLOOKUP(PEFA2016_raw!DF24,Conversion!$B$2:$B$9,Conversion!$C$2:$C$9,"",0),"")</f>
        <v>1</v>
      </c>
      <c r="DH24">
        <f>IFERROR(_xlfn.XLOOKUP(PEFA2016_raw!DG24,Conversion!$B$2:$B$9,Conversion!$C$2:$C$9,"",0),"")</f>
        <v>1</v>
      </c>
      <c r="DI24">
        <f>IFERROR(_xlfn.XLOOKUP(PEFA2016_raw!DH24,Conversion!$B$2:$B$9,Conversion!$C$2:$C$9,"",0),"")</f>
        <v>1</v>
      </c>
      <c r="DJ24">
        <f>IFERROR(_xlfn.XLOOKUP(PEFA2016_raw!DI24,Conversion!$B$2:$B$9,Conversion!$C$2:$C$9,"",0),"")</f>
        <v>3</v>
      </c>
      <c r="DK24">
        <f>IFERROR(_xlfn.XLOOKUP(PEFA2016_raw!DJ24,Conversion!$B$2:$B$9,Conversion!$C$2:$C$9,"",0),"")</f>
        <v>2</v>
      </c>
      <c r="DL24">
        <f>IFERROR(_xlfn.XLOOKUP(PEFA2016_raw!DK24,Conversion!$B$2:$B$9,Conversion!$C$2:$C$9,"",0),"")</f>
        <v>1</v>
      </c>
      <c r="DM24">
        <f>IFERROR(_xlfn.XLOOKUP(PEFA2016_raw!DL24,Conversion!$B$2:$B$9,Conversion!$C$2:$C$9,"",0),"")</f>
        <v>1</v>
      </c>
      <c r="DN24">
        <f>IFERROR(_xlfn.XLOOKUP(PEFA2016_raw!DM24,Conversion!$B$2:$B$9,Conversion!$C$2:$C$9,"",0),"")</f>
        <v>3</v>
      </c>
      <c r="DO24">
        <f>IFERROR(_xlfn.XLOOKUP(PEFA2016_raw!DN24,Conversion!$B$2:$B$9,Conversion!$C$2:$C$9,"",0),"")</f>
        <v>1</v>
      </c>
      <c r="DP24">
        <f>IFERROR(_xlfn.XLOOKUP(PEFA2016_raw!DO24,Conversion!$B$2:$B$9,Conversion!$C$2:$C$9,"",0),"")</f>
        <v>1</v>
      </c>
      <c r="DQ24">
        <f>IFERROR(_xlfn.XLOOKUP(PEFA2016_raw!DP24,Conversion!$B$2:$B$9,Conversion!$C$2:$C$9,"",0),"")</f>
        <v>1</v>
      </c>
      <c r="DR24">
        <f>IFERROR(_xlfn.XLOOKUP(PEFA2016_raw!DQ24,Conversion!$B$2:$B$9,Conversion!$C$2:$C$9,"",0),"")</f>
        <v>1</v>
      </c>
      <c r="DS24">
        <f>IFERROR(_xlfn.XLOOKUP(PEFA2016_raw!DR24,Conversion!$B$2:$B$9,Conversion!$C$2:$C$9,"",0),"")</f>
        <v>2</v>
      </c>
      <c r="DT24">
        <f>IFERROR(_xlfn.XLOOKUP(PEFA2016_raw!DS24,Conversion!$B$2:$B$9,Conversion!$C$2:$C$9,"",0),"")</f>
        <v>5</v>
      </c>
      <c r="DU24">
        <f>IFERROR(_xlfn.XLOOKUP(PEFA2016_raw!DT24,Conversion!$B$2:$B$9,Conversion!$C$2:$C$9,"",0),"")</f>
        <v>7</v>
      </c>
      <c r="DV24">
        <f>IFERROR(_xlfn.XLOOKUP(PEFA2016_raw!DU24,Conversion!$B$2:$B$9,Conversion!$C$2:$C$9,"",0),"")</f>
        <v>3</v>
      </c>
      <c r="DW24">
        <f>IFERROR(_xlfn.XLOOKUP(PEFA2016_raw!DV24,Conversion!$B$2:$B$9,Conversion!$C$2:$C$9,"",0),"")</f>
        <v>1</v>
      </c>
      <c r="DX24">
        <f>IFERROR(_xlfn.XLOOKUP(PEFA2016_raw!DW24,Conversion!$B$2:$B$9,Conversion!$C$2:$C$9,"",0),"")</f>
        <v>4</v>
      </c>
      <c r="DY24">
        <f>IFERROR(_xlfn.XLOOKUP(PEFA2016_raw!DX24,Conversion!$B$2:$B$9,Conversion!$C$2:$C$9,"",0),"")</f>
        <v>1</v>
      </c>
      <c r="DZ24">
        <f>IFERROR(_xlfn.XLOOKUP(PEFA2016_raw!DY24,Conversion!$B$2:$B$9,Conversion!$C$2:$C$9,"",0),"")</f>
        <v>3</v>
      </c>
      <c r="EA24">
        <f>IFERROR(_xlfn.XLOOKUP(PEFA2016_raw!DZ24,Conversion!$B$2:$B$9,Conversion!$C$2:$C$9,"",0),"")</f>
        <v>3</v>
      </c>
      <c r="EB24">
        <f>IFERROR(_xlfn.XLOOKUP(PEFA2016_raw!EA24,Conversion!$B$2:$B$9,Conversion!$C$2:$C$9,"",0),"")</f>
        <v>7</v>
      </c>
      <c r="EC24" t="s">
        <v>137</v>
      </c>
      <c r="ED24" t="s">
        <v>137</v>
      </c>
      <c r="EE24" t="s">
        <v>137</v>
      </c>
      <c r="EF24" t="s">
        <v>137</v>
      </c>
    </row>
    <row r="25" spans="2:136" x14ac:dyDescent="0.25">
      <c r="B25">
        <f>PEFA2016raw[[#This Row],[Framework]]</f>
        <v>2016</v>
      </c>
      <c r="C25" t="e" vm="19">
        <f>PEFA2016raw[[#This Row],[Country]]</f>
        <v>#VALUE!</v>
      </c>
      <c r="D25" t="str">
        <f>PEFA2016raw[[#This Row],[ISO-2]]</f>
        <v>SL</v>
      </c>
      <c r="E25" t="str">
        <f>PEFA2016raw[[#This Row],[ISO-3]]</f>
        <v>SLE</v>
      </c>
      <c r="F25">
        <f>PEFA2016raw[[#This Row],[Year]]</f>
        <v>2018</v>
      </c>
      <c r="G25" t="str">
        <f>PEFA2016all[[#This Row],[ISO-3]]&amp;PEFA2016all[[#This Row],[Year]]</f>
        <v>SLE2018</v>
      </c>
      <c r="H25">
        <f>IFERROR(_xlfn.XLOOKUP(PEFA2016_raw!G25,Conversion!$B$2:$B$9,Conversion!$C$2:$C$9,"",0),"")</f>
        <v>1</v>
      </c>
      <c r="I25">
        <f>IFERROR(_xlfn.XLOOKUP(PEFA2016_raw!H25,Conversion!$B$2:$B$9,Conversion!$C$2:$C$9,"",0),"")</f>
        <v>1</v>
      </c>
      <c r="J25">
        <f>IFERROR(_xlfn.XLOOKUP(PEFA2016_raw!I25,Conversion!$B$2:$B$9,Conversion!$C$2:$C$9,"",0),"")</f>
        <v>1</v>
      </c>
      <c r="K25" t="str">
        <f>IFERROR(_xlfn.XLOOKUP(PEFA2016_raw!J25,Conversion!$B$2:$B$9,Conversion!$C$2:$C$9,"",0),"")</f>
        <v/>
      </c>
      <c r="L25" t="str">
        <f>IFERROR(_xlfn.XLOOKUP(PEFA2016_raw!K25,Conversion!$B$2:$B$9,Conversion!$C$2:$C$9,"",0),"")</f>
        <v/>
      </c>
      <c r="M25" t="str">
        <f>IFERROR(_xlfn.XLOOKUP(PEFA2016_raw!L25,Conversion!$B$2:$B$9,Conversion!$C$2:$C$9,"",0),"")</f>
        <v/>
      </c>
      <c r="N25">
        <f>IFERROR(_xlfn.XLOOKUP(PEFA2016_raw!M25,Conversion!$B$2:$B$9,Conversion!$C$2:$C$9,"",0),"")</f>
        <v>4</v>
      </c>
      <c r="O25">
        <f>IFERROR(_xlfn.XLOOKUP(PEFA2016_raw!N25,Conversion!$B$2:$B$9,Conversion!$C$2:$C$9,"",0),"")</f>
        <v>7</v>
      </c>
      <c r="P25" t="str">
        <f>IFERROR(_xlfn.XLOOKUP(PEFA2016_raw!O25,Conversion!$B$2:$B$9,Conversion!$C$2:$C$9,"",0),"")</f>
        <v/>
      </c>
      <c r="Q25">
        <f>IFERROR(_xlfn.XLOOKUP(PEFA2016_raw!P25,Conversion!$B$2:$B$9,Conversion!$C$2:$C$9,"",0),"")</f>
        <v>7</v>
      </c>
      <c r="R25">
        <f>IFERROR(_xlfn.XLOOKUP(PEFA2016_raw!Q25,Conversion!$B$2:$B$9,Conversion!$C$2:$C$9,"",0),"")</f>
        <v>7</v>
      </c>
      <c r="S25">
        <f>IFERROR(_xlfn.XLOOKUP(PEFA2016_raw!R25,Conversion!$B$2:$B$9,Conversion!$C$2:$C$9,"",0),"")</f>
        <v>5</v>
      </c>
      <c r="T25">
        <f>IFERROR(_xlfn.XLOOKUP(PEFA2016_raw!S25,Conversion!$B$2:$B$9,Conversion!$C$2:$C$9,"",0),"")</f>
        <v>5</v>
      </c>
      <c r="U25">
        <f>IFERROR(_xlfn.XLOOKUP(PEFA2016_raw!T25,Conversion!$B$2:$B$9,Conversion!$C$2:$C$9,"",0),"")</f>
        <v>1</v>
      </c>
      <c r="V25">
        <f>IFERROR(_xlfn.XLOOKUP(PEFA2016_raw!U25,Conversion!$B$2:$B$9,Conversion!$C$2:$C$9,"",0),"")</f>
        <v>1</v>
      </c>
      <c r="W25">
        <f>IFERROR(_xlfn.XLOOKUP(PEFA2016_raw!V25,Conversion!$B$2:$B$9,Conversion!$C$2:$C$9,"",0),"")</f>
        <v>1</v>
      </c>
      <c r="X25" t="str">
        <f>IFERROR(_xlfn.XLOOKUP(PEFA2016_raw!W25,Conversion!$B$2:$B$9,Conversion!$C$2:$C$9,"",0),"")</f>
        <v/>
      </c>
      <c r="Y25">
        <f>IFERROR(_xlfn.XLOOKUP(PEFA2016_raw!X25,Conversion!$B$2:$B$9,Conversion!$C$2:$C$9,"",0),"")</f>
        <v>7</v>
      </c>
      <c r="Z25">
        <f>IFERROR(_xlfn.XLOOKUP(PEFA2016_raw!Y25,Conversion!$B$2:$B$9,Conversion!$C$2:$C$9,"",0),"")</f>
        <v>7</v>
      </c>
      <c r="AA25">
        <f>IFERROR(_xlfn.XLOOKUP(PEFA2016_raw!Z25,Conversion!$B$2:$B$9,Conversion!$C$2:$C$9,"",0),"")</f>
        <v>7</v>
      </c>
      <c r="AB25">
        <f>IFERROR(_xlfn.XLOOKUP(PEFA2016_raw!AA25,Conversion!$B$2:$B$9,Conversion!$C$2:$C$9,"",0),"")</f>
        <v>1</v>
      </c>
      <c r="AC25">
        <f>IFERROR(_xlfn.XLOOKUP(PEFA2016_raw!AB25,Conversion!$B$2:$B$9,Conversion!$C$2:$C$9,"",0),"")</f>
        <v>1</v>
      </c>
      <c r="AD25">
        <f>IFERROR(_xlfn.XLOOKUP(PEFA2016_raw!AC25,Conversion!$B$2:$B$9,Conversion!$C$2:$C$9,"",0),"")</f>
        <v>1</v>
      </c>
      <c r="AE25">
        <f>IFERROR(_xlfn.XLOOKUP(PEFA2016_raw!AD25,Conversion!$B$2:$B$9,Conversion!$C$2:$C$9,"",0),"")</f>
        <v>1</v>
      </c>
      <c r="AF25">
        <f>IFERROR(_xlfn.XLOOKUP(PEFA2016_raw!AE25,Conversion!$B$2:$B$9,Conversion!$C$2:$C$9,"",0),"")</f>
        <v>1</v>
      </c>
      <c r="AG25">
        <f>IFERROR(_xlfn.XLOOKUP(PEFA2016_raw!AF25,Conversion!$B$2:$B$9,Conversion!$C$2:$C$9,"",0),"")</f>
        <v>1</v>
      </c>
      <c r="AH25">
        <f>IFERROR(_xlfn.XLOOKUP(PEFA2016_raw!AG25,Conversion!$B$2:$B$9,Conversion!$C$2:$C$9,"",0),"")</f>
        <v>1</v>
      </c>
      <c r="AI25">
        <f>IFERROR(_xlfn.XLOOKUP(PEFA2016_raw!AH25,Conversion!$B$2:$B$9,Conversion!$C$2:$C$9,"",0),"")</f>
        <v>2</v>
      </c>
      <c r="AJ25">
        <f>IFERROR(_xlfn.XLOOKUP(PEFA2016_raw!AI25,Conversion!$B$2:$B$9,Conversion!$C$2:$C$9,"",0),"")</f>
        <v>3</v>
      </c>
      <c r="AK25">
        <f>IFERROR(_xlfn.XLOOKUP(PEFA2016_raw!AJ25,Conversion!$B$2:$B$9,Conversion!$C$2:$C$9,"",0),"")</f>
        <v>1</v>
      </c>
      <c r="AL25">
        <f>IFERROR(_xlfn.XLOOKUP(PEFA2016_raw!AK25,Conversion!$B$2:$B$9,Conversion!$C$2:$C$9,"",0),"")</f>
        <v>3</v>
      </c>
      <c r="AM25">
        <f>IFERROR(_xlfn.XLOOKUP(PEFA2016_raw!AL25,Conversion!$B$2:$B$9,Conversion!$C$2:$C$9,"",0),"")</f>
        <v>2</v>
      </c>
      <c r="AN25">
        <f>IFERROR(_xlfn.XLOOKUP(PEFA2016_raw!AM25,Conversion!$B$2:$B$9,Conversion!$C$2:$C$9,"",0),"")</f>
        <v>1</v>
      </c>
      <c r="AO25">
        <f>IFERROR(_xlfn.XLOOKUP(PEFA2016_raw!AN25,Conversion!$B$2:$B$9,Conversion!$C$2:$C$9,"",0),"")</f>
        <v>3</v>
      </c>
      <c r="AP25">
        <f>IFERROR(_xlfn.XLOOKUP(PEFA2016_raw!AO25,Conversion!$B$2:$B$9,Conversion!$C$2:$C$9,"",0),"")</f>
        <v>1</v>
      </c>
      <c r="AQ25">
        <f>IFERROR(_xlfn.XLOOKUP(PEFA2016_raw!AP25,Conversion!$B$2:$B$9,Conversion!$C$2:$C$9,"",0),"")</f>
        <v>3</v>
      </c>
      <c r="AR25">
        <f>IFERROR(_xlfn.XLOOKUP(PEFA2016_raw!AQ25,Conversion!$B$2:$B$9,Conversion!$C$2:$C$9,"",0),"")</f>
        <v>2</v>
      </c>
      <c r="AS25">
        <f>IFERROR(_xlfn.XLOOKUP(PEFA2016_raw!AR25,Conversion!$B$2:$B$9,Conversion!$C$2:$C$9,"",0),"")</f>
        <v>3</v>
      </c>
      <c r="AT25">
        <f>IFERROR(_xlfn.XLOOKUP(PEFA2016_raw!AS25,Conversion!$B$2:$B$9,Conversion!$C$2:$C$9,"",0),"")</f>
        <v>1</v>
      </c>
      <c r="AU25">
        <f>IFERROR(_xlfn.XLOOKUP(PEFA2016_raw!AT25,Conversion!$B$2:$B$9,Conversion!$C$2:$C$9,"",0),"")</f>
        <v>3</v>
      </c>
      <c r="AV25">
        <f>IFERROR(_xlfn.XLOOKUP(PEFA2016_raw!AU25,Conversion!$B$2:$B$9,Conversion!$C$2:$C$9,"",0),"")</f>
        <v>2</v>
      </c>
      <c r="AW25">
        <f>IFERROR(_xlfn.XLOOKUP(PEFA2016_raw!AV25,Conversion!$B$2:$B$9,Conversion!$C$2:$C$9,"",0),"")</f>
        <v>3</v>
      </c>
      <c r="AX25">
        <f>IFERROR(_xlfn.XLOOKUP(PEFA2016_raw!AW25,Conversion!$B$2:$B$9,Conversion!$C$2:$C$9,"",0),"")</f>
        <v>1</v>
      </c>
      <c r="AY25">
        <f>IFERROR(_xlfn.XLOOKUP(PEFA2016_raw!AX25,Conversion!$B$2:$B$9,Conversion!$C$2:$C$9,"",0),"")</f>
        <v>1</v>
      </c>
      <c r="AZ25">
        <f>IFERROR(_xlfn.XLOOKUP(PEFA2016_raw!AY25,Conversion!$B$2:$B$9,Conversion!$C$2:$C$9,"",0),"")</f>
        <v>3</v>
      </c>
      <c r="BA25">
        <f>IFERROR(_xlfn.XLOOKUP(PEFA2016_raw!AZ25,Conversion!$B$2:$B$9,Conversion!$C$2:$C$9,"",0),"")</f>
        <v>3</v>
      </c>
      <c r="BB25">
        <f>IFERROR(_xlfn.XLOOKUP(PEFA2016_raw!BA25,Conversion!$B$2:$B$9,Conversion!$C$2:$C$9,"",0),"")</f>
        <v>3</v>
      </c>
      <c r="BC25">
        <f>IFERROR(_xlfn.XLOOKUP(PEFA2016_raw!BB25,Conversion!$B$2:$B$9,Conversion!$C$2:$C$9,"",0),"")</f>
        <v>3</v>
      </c>
      <c r="BD25">
        <f>IFERROR(_xlfn.XLOOKUP(PEFA2016_raw!BC25,Conversion!$B$2:$B$9,Conversion!$C$2:$C$9,"",0),"")</f>
        <v>3</v>
      </c>
      <c r="BE25">
        <f>IFERROR(_xlfn.XLOOKUP(PEFA2016_raw!BD25,Conversion!$B$2:$B$9,Conversion!$C$2:$C$9,"",0),"")</f>
        <v>1</v>
      </c>
      <c r="BF25">
        <f>IFERROR(_xlfn.XLOOKUP(PEFA2016_raw!BE25,Conversion!$B$2:$B$9,Conversion!$C$2:$C$9,"",0),"")</f>
        <v>3</v>
      </c>
      <c r="BG25">
        <f>IFERROR(_xlfn.XLOOKUP(PEFA2016_raw!BF25,Conversion!$B$2:$B$9,Conversion!$C$2:$C$9,"",0),"")</f>
        <v>5</v>
      </c>
      <c r="BH25">
        <f>IFERROR(_xlfn.XLOOKUP(PEFA2016_raw!BG25,Conversion!$B$2:$B$9,Conversion!$C$2:$C$9,"",0),"")</f>
        <v>4</v>
      </c>
      <c r="BI25">
        <f>IFERROR(_xlfn.XLOOKUP(PEFA2016_raw!BH25,Conversion!$B$2:$B$9,Conversion!$C$2:$C$9,"",0),"")</f>
        <v>5</v>
      </c>
      <c r="BJ25">
        <f>IFERROR(_xlfn.XLOOKUP(PEFA2016_raw!BI25,Conversion!$B$2:$B$9,Conversion!$C$2:$C$9,"",0),"")</f>
        <v>7</v>
      </c>
      <c r="BK25">
        <f>IFERROR(_xlfn.XLOOKUP(PEFA2016_raw!BJ25,Conversion!$B$2:$B$9,Conversion!$C$2:$C$9,"",0),"")</f>
        <v>1</v>
      </c>
      <c r="BL25">
        <f>IFERROR(_xlfn.XLOOKUP(PEFA2016_raw!BK25,Conversion!$B$2:$B$9,Conversion!$C$2:$C$9,"",0),"")</f>
        <v>1</v>
      </c>
      <c r="BM25">
        <f>IFERROR(_xlfn.XLOOKUP(PEFA2016_raw!BL25,Conversion!$B$2:$B$9,Conversion!$C$2:$C$9,"",0),"")</f>
        <v>5</v>
      </c>
      <c r="BN25">
        <f>IFERROR(_xlfn.XLOOKUP(PEFA2016_raw!BM25,Conversion!$B$2:$B$9,Conversion!$C$2:$C$9,"",0),"")</f>
        <v>3</v>
      </c>
      <c r="BO25">
        <f>IFERROR(_xlfn.XLOOKUP(PEFA2016_raw!BN25,Conversion!$B$2:$B$9,Conversion!$C$2:$C$9,"",0),"")</f>
        <v>7</v>
      </c>
      <c r="BP25">
        <f>IFERROR(_xlfn.XLOOKUP(PEFA2016_raw!BO25,Conversion!$B$2:$B$9,Conversion!$C$2:$C$9,"",0),"")</f>
        <v>3</v>
      </c>
      <c r="BQ25">
        <f>IFERROR(_xlfn.XLOOKUP(PEFA2016_raw!BP25,Conversion!$B$2:$B$9,Conversion!$C$2:$C$9,"",0),"")</f>
        <v>4</v>
      </c>
      <c r="BR25">
        <f>IFERROR(_xlfn.XLOOKUP(PEFA2016_raw!BQ25,Conversion!$B$2:$B$9,Conversion!$C$2:$C$9,"",0),"")</f>
        <v>5</v>
      </c>
      <c r="BS25">
        <f>IFERROR(_xlfn.XLOOKUP(PEFA2016_raw!BR25,Conversion!$B$2:$B$9,Conversion!$C$2:$C$9,"",0),"")</f>
        <v>7</v>
      </c>
      <c r="BT25">
        <f>IFERROR(_xlfn.XLOOKUP(PEFA2016_raw!BS25,Conversion!$B$2:$B$9,Conversion!$C$2:$C$9,"",0),"")</f>
        <v>7</v>
      </c>
      <c r="BU25">
        <f>IFERROR(_xlfn.XLOOKUP(PEFA2016_raw!BT25,Conversion!$B$2:$B$9,Conversion!$C$2:$C$9,"",0),"")</f>
        <v>3</v>
      </c>
      <c r="BV25">
        <f>IFERROR(_xlfn.XLOOKUP(PEFA2016_raw!BU25,Conversion!$B$2:$B$9,Conversion!$C$2:$C$9,"",0),"")</f>
        <v>4</v>
      </c>
      <c r="BW25">
        <f>IFERROR(_xlfn.XLOOKUP(PEFA2016_raw!BV25,Conversion!$B$2:$B$9,Conversion!$C$2:$C$9,"",0),"")</f>
        <v>5</v>
      </c>
      <c r="BX25">
        <f>IFERROR(_xlfn.XLOOKUP(PEFA2016_raw!BW25,Conversion!$B$2:$B$9,Conversion!$C$2:$C$9,"",0),"")</f>
        <v>3</v>
      </c>
      <c r="BY25">
        <f>IFERROR(_xlfn.XLOOKUP(PEFA2016_raw!BX25,Conversion!$B$2:$B$9,Conversion!$C$2:$C$9,"",0),"")</f>
        <v>3</v>
      </c>
      <c r="BZ25">
        <f>IFERROR(_xlfn.XLOOKUP(PEFA2016_raw!BY25,Conversion!$B$2:$B$9,Conversion!$C$2:$C$9,"",0),"")</f>
        <v>5</v>
      </c>
      <c r="CA25">
        <f>IFERROR(_xlfn.XLOOKUP(PEFA2016_raw!BZ25,Conversion!$B$2:$B$9,Conversion!$C$2:$C$9,"",0),"")</f>
        <v>4</v>
      </c>
      <c r="CB25">
        <f>IFERROR(_xlfn.XLOOKUP(PEFA2016_raw!CA25,Conversion!$B$2:$B$9,Conversion!$C$2:$C$9,"",0),"")</f>
        <v>5</v>
      </c>
      <c r="CC25">
        <f>IFERROR(_xlfn.XLOOKUP(PEFA2016_raw!CB25,Conversion!$B$2:$B$9,Conversion!$C$2:$C$9,"",0),"")</f>
        <v>5</v>
      </c>
      <c r="CD25">
        <f>IFERROR(_xlfn.XLOOKUP(PEFA2016_raw!CC25,Conversion!$B$2:$B$9,Conversion!$C$2:$C$9,"",0),"")</f>
        <v>3</v>
      </c>
      <c r="CE25">
        <f>IFERROR(_xlfn.XLOOKUP(PEFA2016_raw!CD25,Conversion!$B$2:$B$9,Conversion!$C$2:$C$9,"",0),"")</f>
        <v>2</v>
      </c>
      <c r="CF25">
        <f>IFERROR(_xlfn.XLOOKUP(PEFA2016_raw!CE25,Conversion!$B$2:$B$9,Conversion!$C$2:$C$9,"",0),"")</f>
        <v>3</v>
      </c>
      <c r="CG25">
        <f>IFERROR(_xlfn.XLOOKUP(PEFA2016_raw!CF25,Conversion!$B$2:$B$9,Conversion!$C$2:$C$9,"",0),"")</f>
        <v>5</v>
      </c>
      <c r="CH25">
        <f>IFERROR(_xlfn.XLOOKUP(PEFA2016_raw!CG25,Conversion!$B$2:$B$9,Conversion!$C$2:$C$9,"",0),"")</f>
        <v>1</v>
      </c>
      <c r="CI25">
        <f>IFERROR(_xlfn.XLOOKUP(PEFA2016_raw!CH25,Conversion!$B$2:$B$9,Conversion!$C$2:$C$9,"",0),"")</f>
        <v>1</v>
      </c>
      <c r="CJ25">
        <f>IFERROR(_xlfn.XLOOKUP(PEFA2016_raw!CI25,Conversion!$B$2:$B$9,Conversion!$C$2:$C$9,"",0),"")</f>
        <v>1</v>
      </c>
      <c r="CK25" t="str">
        <f>IFERROR(_xlfn.XLOOKUP(PEFA2016_raw!CJ25,Conversion!$B$2:$B$9,Conversion!$C$2:$C$9,"",0),"")</f>
        <v/>
      </c>
      <c r="CL25">
        <f>IFERROR(_xlfn.XLOOKUP(PEFA2016_raw!CK25,Conversion!$B$2:$B$9,Conversion!$C$2:$C$9,"",0),"")</f>
        <v>1</v>
      </c>
      <c r="CM25">
        <f>IFERROR(_xlfn.XLOOKUP(PEFA2016_raw!CL25,Conversion!$B$2:$B$9,Conversion!$C$2:$C$9,"",0),"")</f>
        <v>2</v>
      </c>
      <c r="CN25">
        <f>IFERROR(_xlfn.XLOOKUP(PEFA2016_raw!CM25,Conversion!$B$2:$B$9,Conversion!$C$2:$C$9,"",0),"")</f>
        <v>5</v>
      </c>
      <c r="CO25">
        <f>IFERROR(_xlfn.XLOOKUP(PEFA2016_raw!CN25,Conversion!$B$2:$B$9,Conversion!$C$2:$C$9,"",0),"")</f>
        <v>1</v>
      </c>
      <c r="CP25">
        <f>IFERROR(_xlfn.XLOOKUP(PEFA2016_raw!CO25,Conversion!$B$2:$B$9,Conversion!$C$2:$C$9,"",0),"")</f>
        <v>3</v>
      </c>
      <c r="CQ25">
        <f>IFERROR(_xlfn.XLOOKUP(PEFA2016_raw!CP25,Conversion!$B$2:$B$9,Conversion!$C$2:$C$9,"",0),"")</f>
        <v>3</v>
      </c>
      <c r="CR25">
        <f>IFERROR(_xlfn.XLOOKUP(PEFA2016_raw!CQ25,Conversion!$B$2:$B$9,Conversion!$C$2:$C$9,"",0),"")</f>
        <v>1</v>
      </c>
      <c r="CS25">
        <f>IFERROR(_xlfn.XLOOKUP(PEFA2016_raw!CR25,Conversion!$B$2:$B$9,Conversion!$C$2:$C$9,"",0),"")</f>
        <v>1</v>
      </c>
      <c r="CT25" t="str">
        <f>IFERROR(_xlfn.XLOOKUP(PEFA2016_raw!CS25,Conversion!$B$2:$B$9,Conversion!$C$2:$C$9,"",0),"")</f>
        <v/>
      </c>
      <c r="CU25">
        <f>IFERROR(_xlfn.XLOOKUP(PEFA2016_raw!CT25,Conversion!$B$2:$B$9,Conversion!$C$2:$C$9,"",0),"")</f>
        <v>3</v>
      </c>
      <c r="CV25">
        <f>IFERROR(_xlfn.XLOOKUP(PEFA2016_raw!CU25,Conversion!$B$2:$B$9,Conversion!$C$2:$C$9,"",0),"")</f>
        <v>1</v>
      </c>
      <c r="CW25">
        <f>IFERROR(_xlfn.XLOOKUP(PEFA2016_raw!CV25,Conversion!$B$2:$B$9,Conversion!$C$2:$C$9,"",0),"")</f>
        <v>5</v>
      </c>
      <c r="CX25">
        <f>IFERROR(_xlfn.XLOOKUP(PEFA2016_raw!CW25,Conversion!$B$2:$B$9,Conversion!$C$2:$C$9,"",0),"")</f>
        <v>7</v>
      </c>
      <c r="CY25">
        <f>IFERROR(_xlfn.XLOOKUP(PEFA2016_raw!CX25,Conversion!$B$2:$B$9,Conversion!$C$2:$C$9,"",0),"")</f>
        <v>3</v>
      </c>
      <c r="CZ25">
        <f>IFERROR(_xlfn.XLOOKUP(PEFA2016_raw!CY25,Conversion!$B$2:$B$9,Conversion!$C$2:$C$9,"",0),"")</f>
        <v>3</v>
      </c>
      <c r="DA25">
        <f>IFERROR(_xlfn.XLOOKUP(PEFA2016_raw!CZ25,Conversion!$B$2:$B$9,Conversion!$C$2:$C$9,"",0),"")</f>
        <v>2</v>
      </c>
      <c r="DB25">
        <f>IFERROR(_xlfn.XLOOKUP(PEFA2016_raw!DA25,Conversion!$B$2:$B$9,Conversion!$C$2:$C$9,"",0),"")</f>
        <v>5</v>
      </c>
      <c r="DC25">
        <f>IFERROR(_xlfn.XLOOKUP(PEFA2016_raw!DB25,Conversion!$B$2:$B$9,Conversion!$C$2:$C$9,"",0),"")</f>
        <v>3</v>
      </c>
      <c r="DD25">
        <f>IFERROR(_xlfn.XLOOKUP(PEFA2016_raw!DC25,Conversion!$B$2:$B$9,Conversion!$C$2:$C$9,"",0),"")</f>
        <v>1</v>
      </c>
      <c r="DE25">
        <f>IFERROR(_xlfn.XLOOKUP(PEFA2016_raw!DD25,Conversion!$B$2:$B$9,Conversion!$C$2:$C$9,"",0),"")</f>
        <v>1</v>
      </c>
      <c r="DF25">
        <f>IFERROR(_xlfn.XLOOKUP(PEFA2016_raw!DE25,Conversion!$B$2:$B$9,Conversion!$C$2:$C$9,"",0),"")</f>
        <v>5</v>
      </c>
      <c r="DG25" t="str">
        <f>IFERROR(_xlfn.XLOOKUP(PEFA2016_raw!DF25,Conversion!$B$2:$B$9,Conversion!$C$2:$C$9,"",0),"")</f>
        <v/>
      </c>
      <c r="DH25" t="str">
        <f>IFERROR(_xlfn.XLOOKUP(PEFA2016_raw!DG25,Conversion!$B$2:$B$9,Conversion!$C$2:$C$9,"",0),"")</f>
        <v/>
      </c>
      <c r="DI25">
        <f>IFERROR(_xlfn.XLOOKUP(PEFA2016_raw!DH25,Conversion!$B$2:$B$9,Conversion!$C$2:$C$9,"",0),"")</f>
        <v>5</v>
      </c>
      <c r="DJ25">
        <f>IFERROR(_xlfn.XLOOKUP(PEFA2016_raw!DI25,Conversion!$B$2:$B$9,Conversion!$C$2:$C$9,"",0),"")</f>
        <v>5</v>
      </c>
      <c r="DK25">
        <f>IFERROR(_xlfn.XLOOKUP(PEFA2016_raw!DJ25,Conversion!$B$2:$B$9,Conversion!$C$2:$C$9,"",0),"")</f>
        <v>2</v>
      </c>
      <c r="DL25">
        <f>IFERROR(_xlfn.XLOOKUP(PEFA2016_raw!DK25,Conversion!$B$2:$B$9,Conversion!$C$2:$C$9,"",0),"")</f>
        <v>1</v>
      </c>
      <c r="DM25">
        <f>IFERROR(_xlfn.XLOOKUP(PEFA2016_raw!DL25,Conversion!$B$2:$B$9,Conversion!$C$2:$C$9,"",0),"")</f>
        <v>1</v>
      </c>
      <c r="DN25">
        <f>IFERROR(_xlfn.XLOOKUP(PEFA2016_raw!DM25,Conversion!$B$2:$B$9,Conversion!$C$2:$C$9,"",0),"")</f>
        <v>3</v>
      </c>
      <c r="DO25">
        <f>IFERROR(_xlfn.XLOOKUP(PEFA2016_raw!DN25,Conversion!$B$2:$B$9,Conversion!$C$2:$C$9,"",0),"")</f>
        <v>4</v>
      </c>
      <c r="DP25">
        <f>IFERROR(_xlfn.XLOOKUP(PEFA2016_raw!DO25,Conversion!$B$2:$B$9,Conversion!$C$2:$C$9,"",0),"")</f>
        <v>5</v>
      </c>
      <c r="DQ25">
        <f>IFERROR(_xlfn.XLOOKUP(PEFA2016_raw!DP25,Conversion!$B$2:$B$9,Conversion!$C$2:$C$9,"",0),"")</f>
        <v>7</v>
      </c>
      <c r="DR25">
        <f>IFERROR(_xlfn.XLOOKUP(PEFA2016_raw!DQ25,Conversion!$B$2:$B$9,Conversion!$C$2:$C$9,"",0),"")</f>
        <v>3</v>
      </c>
      <c r="DS25">
        <f>IFERROR(_xlfn.XLOOKUP(PEFA2016_raw!DR25,Conversion!$B$2:$B$9,Conversion!$C$2:$C$9,"",0),"")</f>
        <v>4</v>
      </c>
      <c r="DT25">
        <f>IFERROR(_xlfn.XLOOKUP(PEFA2016_raw!DS25,Conversion!$B$2:$B$9,Conversion!$C$2:$C$9,"",0),"")</f>
        <v>5</v>
      </c>
      <c r="DU25">
        <f>IFERROR(_xlfn.XLOOKUP(PEFA2016_raw!DT25,Conversion!$B$2:$B$9,Conversion!$C$2:$C$9,"",0),"")</f>
        <v>3</v>
      </c>
      <c r="DV25">
        <f>IFERROR(_xlfn.XLOOKUP(PEFA2016_raw!DU25,Conversion!$B$2:$B$9,Conversion!$C$2:$C$9,"",0),"")</f>
        <v>3</v>
      </c>
      <c r="DW25">
        <f>IFERROR(_xlfn.XLOOKUP(PEFA2016_raw!DV25,Conversion!$B$2:$B$9,Conversion!$C$2:$C$9,"",0),"")</f>
        <v>3</v>
      </c>
      <c r="DX25">
        <f>IFERROR(_xlfn.XLOOKUP(PEFA2016_raw!DW25,Conversion!$B$2:$B$9,Conversion!$C$2:$C$9,"",0),"")</f>
        <v>2</v>
      </c>
      <c r="DY25">
        <f>IFERROR(_xlfn.XLOOKUP(PEFA2016_raw!DX25,Conversion!$B$2:$B$9,Conversion!$C$2:$C$9,"",0),"")</f>
        <v>1</v>
      </c>
      <c r="DZ25">
        <f>IFERROR(_xlfn.XLOOKUP(PEFA2016_raw!DY25,Conversion!$B$2:$B$9,Conversion!$C$2:$C$9,"",0),"")</f>
        <v>3</v>
      </c>
      <c r="EA25">
        <f>IFERROR(_xlfn.XLOOKUP(PEFA2016_raw!DZ25,Conversion!$B$2:$B$9,Conversion!$C$2:$C$9,"",0),"")</f>
        <v>3</v>
      </c>
      <c r="EB25">
        <f>IFERROR(_xlfn.XLOOKUP(PEFA2016_raw!EA25,Conversion!$B$2:$B$9,Conversion!$C$2:$C$9,"",0),"")</f>
        <v>3</v>
      </c>
      <c r="EC25" t="s">
        <v>137</v>
      </c>
      <c r="ED25" t="s">
        <v>137</v>
      </c>
      <c r="EE25" t="s">
        <v>137</v>
      </c>
      <c r="EF25" t="s">
        <v>137</v>
      </c>
    </row>
    <row r="26" spans="2:136" x14ac:dyDescent="0.25">
      <c r="B26">
        <f>PEFA2016raw[[#This Row],[Framework]]</f>
        <v>2016</v>
      </c>
      <c r="C26" t="e" vm="20">
        <f>PEFA2016raw[[#This Row],[Country]]</f>
        <v>#VALUE!</v>
      </c>
      <c r="D26" t="str">
        <f>PEFA2016raw[[#This Row],[ISO-2]]</f>
        <v>SN</v>
      </c>
      <c r="E26" t="str">
        <f>PEFA2016raw[[#This Row],[ISO-3]]</f>
        <v>SEN</v>
      </c>
      <c r="F26">
        <f>PEFA2016raw[[#This Row],[Year]]</f>
        <v>2020</v>
      </c>
      <c r="G26" t="str">
        <f>PEFA2016all[[#This Row],[ISO-3]]&amp;PEFA2016all[[#This Row],[Year]]</f>
        <v>SEN2020</v>
      </c>
      <c r="H26">
        <f>IFERROR(_xlfn.XLOOKUP(PEFA2016_raw!G26,Conversion!$B$2:$B$9,Conversion!$C$2:$C$9,"",0),"")</f>
        <v>5</v>
      </c>
      <c r="I26">
        <f>IFERROR(_xlfn.XLOOKUP(PEFA2016_raw!H26,Conversion!$B$2:$B$9,Conversion!$C$2:$C$9,"",0),"")</f>
        <v>5</v>
      </c>
      <c r="J26">
        <f>IFERROR(_xlfn.XLOOKUP(PEFA2016_raw!I26,Conversion!$B$2:$B$9,Conversion!$C$2:$C$9,"",0),"")</f>
        <v>3</v>
      </c>
      <c r="K26">
        <f>IFERROR(_xlfn.XLOOKUP(PEFA2016_raw!J26,Conversion!$B$2:$B$9,Conversion!$C$2:$C$9,"",0),"")</f>
        <v>3</v>
      </c>
      <c r="L26">
        <f>IFERROR(_xlfn.XLOOKUP(PEFA2016_raw!K26,Conversion!$B$2:$B$9,Conversion!$C$2:$C$9,"",0),"")</f>
        <v>3</v>
      </c>
      <c r="M26">
        <f>IFERROR(_xlfn.XLOOKUP(PEFA2016_raw!L26,Conversion!$B$2:$B$9,Conversion!$C$2:$C$9,"",0),"")</f>
        <v>3</v>
      </c>
      <c r="N26">
        <f>IFERROR(_xlfn.XLOOKUP(PEFA2016_raw!M26,Conversion!$B$2:$B$9,Conversion!$C$2:$C$9,"",0),"")</f>
        <v>6</v>
      </c>
      <c r="O26">
        <f>IFERROR(_xlfn.XLOOKUP(PEFA2016_raw!N26,Conversion!$B$2:$B$9,Conversion!$C$2:$C$9,"",0),"")</f>
        <v>7</v>
      </c>
      <c r="P26">
        <f>IFERROR(_xlfn.XLOOKUP(PEFA2016_raw!O26,Conversion!$B$2:$B$9,Conversion!$C$2:$C$9,"",0),"")</f>
        <v>5</v>
      </c>
      <c r="Q26">
        <f>IFERROR(_xlfn.XLOOKUP(PEFA2016_raw!P26,Conversion!$B$2:$B$9,Conversion!$C$2:$C$9,"",0),"")</f>
        <v>3</v>
      </c>
      <c r="R26">
        <f>IFERROR(_xlfn.XLOOKUP(PEFA2016_raw!Q26,Conversion!$B$2:$B$9,Conversion!$C$2:$C$9,"",0),"")</f>
        <v>3</v>
      </c>
      <c r="S26">
        <f>IFERROR(_xlfn.XLOOKUP(PEFA2016_raw!R26,Conversion!$B$2:$B$9,Conversion!$C$2:$C$9,"",0),"")</f>
        <v>5</v>
      </c>
      <c r="T26">
        <f>IFERROR(_xlfn.XLOOKUP(PEFA2016_raw!S26,Conversion!$B$2:$B$9,Conversion!$C$2:$C$9,"",0),"")</f>
        <v>5</v>
      </c>
      <c r="U26">
        <f>IFERROR(_xlfn.XLOOKUP(PEFA2016_raw!T26,Conversion!$B$2:$B$9,Conversion!$C$2:$C$9,"",0),"")</f>
        <v>1</v>
      </c>
      <c r="V26">
        <f>IFERROR(_xlfn.XLOOKUP(PEFA2016_raw!U26,Conversion!$B$2:$B$9,Conversion!$C$2:$C$9,"",0),"")</f>
        <v>1</v>
      </c>
      <c r="W26">
        <f>IFERROR(_xlfn.XLOOKUP(PEFA2016_raw!V26,Conversion!$B$2:$B$9,Conversion!$C$2:$C$9,"",0),"")</f>
        <v>1</v>
      </c>
      <c r="X26">
        <f>IFERROR(_xlfn.XLOOKUP(PEFA2016_raw!W26,Conversion!$B$2:$B$9,Conversion!$C$2:$C$9,"",0),"")</f>
        <v>1</v>
      </c>
      <c r="Y26">
        <f>IFERROR(_xlfn.XLOOKUP(PEFA2016_raw!X26,Conversion!$B$2:$B$9,Conversion!$C$2:$C$9,"",0),"")</f>
        <v>1</v>
      </c>
      <c r="Z26">
        <f>IFERROR(_xlfn.XLOOKUP(PEFA2016_raw!Y26,Conversion!$B$2:$B$9,Conversion!$C$2:$C$9,"",0),"")</f>
        <v>1</v>
      </c>
      <c r="AA26">
        <f>IFERROR(_xlfn.XLOOKUP(PEFA2016_raw!Z26,Conversion!$B$2:$B$9,Conversion!$C$2:$C$9,"",0),"")</f>
        <v>1</v>
      </c>
      <c r="AB26">
        <f>IFERROR(_xlfn.XLOOKUP(PEFA2016_raw!AA26,Conversion!$B$2:$B$9,Conversion!$C$2:$C$9,"",0),"")</f>
        <v>2</v>
      </c>
      <c r="AC26">
        <f>IFERROR(_xlfn.XLOOKUP(PEFA2016_raw!AB26,Conversion!$B$2:$B$9,Conversion!$C$2:$C$9,"",0),"")</f>
        <v>1</v>
      </c>
      <c r="AD26">
        <f>IFERROR(_xlfn.XLOOKUP(PEFA2016_raw!AC26,Conversion!$B$2:$B$9,Conversion!$C$2:$C$9,"",0),"")</f>
        <v>1</v>
      </c>
      <c r="AE26">
        <f>IFERROR(_xlfn.XLOOKUP(PEFA2016_raw!AD26,Conversion!$B$2:$B$9,Conversion!$C$2:$C$9,"",0),"")</f>
        <v>5</v>
      </c>
      <c r="AF26">
        <f>IFERROR(_xlfn.XLOOKUP(PEFA2016_raw!AE26,Conversion!$B$2:$B$9,Conversion!$C$2:$C$9,"",0),"")</f>
        <v>1</v>
      </c>
      <c r="AG26">
        <f>IFERROR(_xlfn.XLOOKUP(PEFA2016_raw!AF26,Conversion!$B$2:$B$9,Conversion!$C$2:$C$9,"",0),"")</f>
        <v>1</v>
      </c>
      <c r="AH26">
        <f>IFERROR(_xlfn.XLOOKUP(PEFA2016_raw!AG26,Conversion!$B$2:$B$9,Conversion!$C$2:$C$9,"",0),"")</f>
        <v>1</v>
      </c>
      <c r="AI26">
        <f>IFERROR(_xlfn.XLOOKUP(PEFA2016_raw!AH26,Conversion!$B$2:$B$9,Conversion!$C$2:$C$9,"",0),"")</f>
        <v>2</v>
      </c>
      <c r="AJ26">
        <f>IFERROR(_xlfn.XLOOKUP(PEFA2016_raw!AI26,Conversion!$B$2:$B$9,Conversion!$C$2:$C$9,"",0),"")</f>
        <v>3</v>
      </c>
      <c r="AK26">
        <f>IFERROR(_xlfn.XLOOKUP(PEFA2016_raw!AJ26,Conversion!$B$2:$B$9,Conversion!$C$2:$C$9,"",0),"")</f>
        <v>1</v>
      </c>
      <c r="AL26">
        <f>IFERROR(_xlfn.XLOOKUP(PEFA2016_raw!AK26,Conversion!$B$2:$B$9,Conversion!$C$2:$C$9,"",0),"")</f>
        <v>1</v>
      </c>
      <c r="AM26">
        <f>IFERROR(_xlfn.XLOOKUP(PEFA2016_raw!AL26,Conversion!$B$2:$B$9,Conversion!$C$2:$C$9,"",0),"")</f>
        <v>2</v>
      </c>
      <c r="AN26">
        <f>IFERROR(_xlfn.XLOOKUP(PEFA2016_raw!AM26,Conversion!$B$2:$B$9,Conversion!$C$2:$C$9,"",0),"")</f>
        <v>3</v>
      </c>
      <c r="AO26">
        <f>IFERROR(_xlfn.XLOOKUP(PEFA2016_raw!AN26,Conversion!$B$2:$B$9,Conversion!$C$2:$C$9,"",0),"")</f>
        <v>1</v>
      </c>
      <c r="AP26">
        <f>IFERROR(_xlfn.XLOOKUP(PEFA2016_raw!AO26,Conversion!$B$2:$B$9,Conversion!$C$2:$C$9,"",0),"")</f>
        <v>3</v>
      </c>
      <c r="AQ26">
        <f>IFERROR(_xlfn.XLOOKUP(PEFA2016_raw!AP26,Conversion!$B$2:$B$9,Conversion!$C$2:$C$9,"",0),"")</f>
        <v>1</v>
      </c>
      <c r="AR26">
        <f>IFERROR(_xlfn.XLOOKUP(PEFA2016_raw!AQ26,Conversion!$B$2:$B$9,Conversion!$C$2:$C$9,"",0),"")</f>
        <v>1</v>
      </c>
      <c r="AS26">
        <f>IFERROR(_xlfn.XLOOKUP(PEFA2016_raw!AR26,Conversion!$B$2:$B$9,Conversion!$C$2:$C$9,"",0),"")</f>
        <v>1</v>
      </c>
      <c r="AT26">
        <f>IFERROR(_xlfn.XLOOKUP(PEFA2016_raw!AS26,Conversion!$B$2:$B$9,Conversion!$C$2:$C$9,"",0),"")</f>
        <v>1</v>
      </c>
      <c r="AU26">
        <f>IFERROR(_xlfn.XLOOKUP(PEFA2016_raw!AT26,Conversion!$B$2:$B$9,Conversion!$C$2:$C$9,"",0),"")</f>
        <v>1</v>
      </c>
      <c r="AV26">
        <f>IFERROR(_xlfn.XLOOKUP(PEFA2016_raw!AU26,Conversion!$B$2:$B$9,Conversion!$C$2:$C$9,"",0),"")</f>
        <v>2</v>
      </c>
      <c r="AW26">
        <f>IFERROR(_xlfn.XLOOKUP(PEFA2016_raw!AV26,Conversion!$B$2:$B$9,Conversion!$C$2:$C$9,"",0),"")</f>
        <v>1</v>
      </c>
      <c r="AX26">
        <f>IFERROR(_xlfn.XLOOKUP(PEFA2016_raw!AW26,Conversion!$B$2:$B$9,Conversion!$C$2:$C$9,"",0),"")</f>
        <v>3</v>
      </c>
      <c r="AY26">
        <f>IFERROR(_xlfn.XLOOKUP(PEFA2016_raw!AX26,Conversion!$B$2:$B$9,Conversion!$C$2:$C$9,"",0),"")</f>
        <v>1</v>
      </c>
      <c r="AZ26">
        <f>IFERROR(_xlfn.XLOOKUP(PEFA2016_raw!AY26,Conversion!$B$2:$B$9,Conversion!$C$2:$C$9,"",0),"")</f>
        <v>6</v>
      </c>
      <c r="BA26">
        <f>IFERROR(_xlfn.XLOOKUP(PEFA2016_raw!AZ26,Conversion!$B$2:$B$9,Conversion!$C$2:$C$9,"",0),"")</f>
        <v>7</v>
      </c>
      <c r="BB26">
        <f>IFERROR(_xlfn.XLOOKUP(PEFA2016_raw!BA26,Conversion!$B$2:$B$9,Conversion!$C$2:$C$9,"",0),"")</f>
        <v>5</v>
      </c>
      <c r="BC26">
        <f>IFERROR(_xlfn.XLOOKUP(PEFA2016_raw!BB26,Conversion!$B$2:$B$9,Conversion!$C$2:$C$9,"",0),"")</f>
        <v>5</v>
      </c>
      <c r="BD26">
        <f>IFERROR(_xlfn.XLOOKUP(PEFA2016_raw!BC26,Conversion!$B$2:$B$9,Conversion!$C$2:$C$9,"",0),"")</f>
        <v>1</v>
      </c>
      <c r="BE26">
        <f>IFERROR(_xlfn.XLOOKUP(PEFA2016_raw!BD26,Conversion!$B$2:$B$9,Conversion!$C$2:$C$9,"",0),"")</f>
        <v>1</v>
      </c>
      <c r="BF26">
        <f>IFERROR(_xlfn.XLOOKUP(PEFA2016_raw!BE26,Conversion!$B$2:$B$9,Conversion!$C$2:$C$9,"",0),"")</f>
        <v>1</v>
      </c>
      <c r="BG26">
        <f>IFERROR(_xlfn.XLOOKUP(PEFA2016_raw!BF26,Conversion!$B$2:$B$9,Conversion!$C$2:$C$9,"",0),"")</f>
        <v>1</v>
      </c>
      <c r="BH26">
        <f>IFERROR(_xlfn.XLOOKUP(PEFA2016_raw!BG26,Conversion!$B$2:$B$9,Conversion!$C$2:$C$9,"",0),"")</f>
        <v>2</v>
      </c>
      <c r="BI26">
        <f>IFERROR(_xlfn.XLOOKUP(PEFA2016_raw!BH26,Conversion!$B$2:$B$9,Conversion!$C$2:$C$9,"",0),"")</f>
        <v>3</v>
      </c>
      <c r="BJ26">
        <f>IFERROR(_xlfn.XLOOKUP(PEFA2016_raw!BI26,Conversion!$B$2:$B$9,Conversion!$C$2:$C$9,"",0),"")</f>
        <v>1</v>
      </c>
      <c r="BK26">
        <f>IFERROR(_xlfn.XLOOKUP(PEFA2016_raw!BJ26,Conversion!$B$2:$B$9,Conversion!$C$2:$C$9,"",0),"")</f>
        <v>3</v>
      </c>
      <c r="BL26">
        <f>IFERROR(_xlfn.XLOOKUP(PEFA2016_raw!BK26,Conversion!$B$2:$B$9,Conversion!$C$2:$C$9,"",0),"")</f>
        <v>1</v>
      </c>
      <c r="BM26">
        <f>IFERROR(_xlfn.XLOOKUP(PEFA2016_raw!BL26,Conversion!$B$2:$B$9,Conversion!$C$2:$C$9,"",0),"")</f>
        <v>5</v>
      </c>
      <c r="BN26">
        <f>IFERROR(_xlfn.XLOOKUP(PEFA2016_raw!BM26,Conversion!$B$2:$B$9,Conversion!$C$2:$C$9,"",0),"")</f>
        <v>5</v>
      </c>
      <c r="BO26">
        <f>IFERROR(_xlfn.XLOOKUP(PEFA2016_raw!BN26,Conversion!$B$2:$B$9,Conversion!$C$2:$C$9,"",0),"")</f>
        <v>3</v>
      </c>
      <c r="BP26">
        <f>IFERROR(_xlfn.XLOOKUP(PEFA2016_raw!BO26,Conversion!$B$2:$B$9,Conversion!$C$2:$C$9,"",0),"")</f>
        <v>7</v>
      </c>
      <c r="BQ26">
        <f>IFERROR(_xlfn.XLOOKUP(PEFA2016_raw!BP26,Conversion!$B$2:$B$9,Conversion!$C$2:$C$9,"",0),"")</f>
        <v>4</v>
      </c>
      <c r="BR26">
        <f>IFERROR(_xlfn.XLOOKUP(PEFA2016_raw!BQ26,Conversion!$B$2:$B$9,Conversion!$C$2:$C$9,"",0),"")</f>
        <v>7</v>
      </c>
      <c r="BS26">
        <f>IFERROR(_xlfn.XLOOKUP(PEFA2016_raw!BR26,Conversion!$B$2:$B$9,Conversion!$C$2:$C$9,"",0),"")</f>
        <v>5</v>
      </c>
      <c r="BT26">
        <f>IFERROR(_xlfn.XLOOKUP(PEFA2016_raw!BS26,Conversion!$B$2:$B$9,Conversion!$C$2:$C$9,"",0),"")</f>
        <v>7</v>
      </c>
      <c r="BU26">
        <f>IFERROR(_xlfn.XLOOKUP(PEFA2016_raw!BT26,Conversion!$B$2:$B$9,Conversion!$C$2:$C$9,"",0),"")</f>
        <v>3</v>
      </c>
      <c r="BV26">
        <f>IFERROR(_xlfn.XLOOKUP(PEFA2016_raw!BU26,Conversion!$B$2:$B$9,Conversion!$C$2:$C$9,"",0),"")</f>
        <v>3</v>
      </c>
      <c r="BW26">
        <f>IFERROR(_xlfn.XLOOKUP(PEFA2016_raw!BV26,Conversion!$B$2:$B$9,Conversion!$C$2:$C$9,"",0),"")</f>
        <v>5</v>
      </c>
      <c r="BX26">
        <f>IFERROR(_xlfn.XLOOKUP(PEFA2016_raw!BW26,Conversion!$B$2:$B$9,Conversion!$C$2:$C$9,"",0),"")</f>
        <v>5</v>
      </c>
      <c r="BY26">
        <f>IFERROR(_xlfn.XLOOKUP(PEFA2016_raw!BX26,Conversion!$B$2:$B$9,Conversion!$C$2:$C$9,"",0),"")</f>
        <v>1</v>
      </c>
      <c r="BZ26">
        <f>IFERROR(_xlfn.XLOOKUP(PEFA2016_raw!BY26,Conversion!$B$2:$B$9,Conversion!$C$2:$C$9,"",0),"")</f>
        <v>1</v>
      </c>
      <c r="CA26">
        <f>IFERROR(_xlfn.XLOOKUP(PEFA2016_raw!BZ26,Conversion!$B$2:$B$9,Conversion!$C$2:$C$9,"",0),"")</f>
        <v>4</v>
      </c>
      <c r="CB26">
        <f>IFERROR(_xlfn.XLOOKUP(PEFA2016_raw!CA26,Conversion!$B$2:$B$9,Conversion!$C$2:$C$9,"",0),"")</f>
        <v>3</v>
      </c>
      <c r="CC26">
        <f>IFERROR(_xlfn.XLOOKUP(PEFA2016_raw!CB26,Conversion!$B$2:$B$9,Conversion!$C$2:$C$9,"",0),"")</f>
        <v>7</v>
      </c>
      <c r="CD26">
        <f>IFERROR(_xlfn.XLOOKUP(PEFA2016_raw!CC26,Conversion!$B$2:$B$9,Conversion!$C$2:$C$9,"",0),"")</f>
        <v>3</v>
      </c>
      <c r="CE26">
        <f>IFERROR(_xlfn.XLOOKUP(PEFA2016_raw!CD26,Conversion!$B$2:$B$9,Conversion!$C$2:$C$9,"",0),"")</f>
        <v>4</v>
      </c>
      <c r="CF26">
        <f>IFERROR(_xlfn.XLOOKUP(PEFA2016_raw!CE26,Conversion!$B$2:$B$9,Conversion!$C$2:$C$9,"",0),"")</f>
        <v>3</v>
      </c>
      <c r="CG26">
        <f>IFERROR(_xlfn.XLOOKUP(PEFA2016_raw!CF26,Conversion!$B$2:$B$9,Conversion!$C$2:$C$9,"",0),"")</f>
        <v>5</v>
      </c>
      <c r="CH26">
        <f>IFERROR(_xlfn.XLOOKUP(PEFA2016_raw!CG26,Conversion!$B$2:$B$9,Conversion!$C$2:$C$9,"",0),"")</f>
        <v>1</v>
      </c>
      <c r="CI26">
        <f>IFERROR(_xlfn.XLOOKUP(PEFA2016_raw!CH26,Conversion!$B$2:$B$9,Conversion!$C$2:$C$9,"",0),"")</f>
        <v>5</v>
      </c>
      <c r="CJ26">
        <f>IFERROR(_xlfn.XLOOKUP(PEFA2016_raw!CI26,Conversion!$B$2:$B$9,Conversion!$C$2:$C$9,"",0),"")</f>
        <v>1</v>
      </c>
      <c r="CK26">
        <f>IFERROR(_xlfn.XLOOKUP(PEFA2016_raw!CJ26,Conversion!$B$2:$B$9,Conversion!$C$2:$C$9,"",0),"")</f>
        <v>1</v>
      </c>
      <c r="CL26">
        <f>IFERROR(_xlfn.XLOOKUP(PEFA2016_raw!CK26,Conversion!$B$2:$B$9,Conversion!$C$2:$C$9,"",0),"")</f>
        <v>1</v>
      </c>
      <c r="CM26">
        <f>IFERROR(_xlfn.XLOOKUP(PEFA2016_raw!CL26,Conversion!$B$2:$B$9,Conversion!$C$2:$C$9,"",0),"")</f>
        <v>2</v>
      </c>
      <c r="CN26">
        <f>IFERROR(_xlfn.XLOOKUP(PEFA2016_raw!CM26,Conversion!$B$2:$B$9,Conversion!$C$2:$C$9,"",0),"")</f>
        <v>1</v>
      </c>
      <c r="CO26">
        <f>IFERROR(_xlfn.XLOOKUP(PEFA2016_raw!CN26,Conversion!$B$2:$B$9,Conversion!$C$2:$C$9,"",0),"")</f>
        <v>1</v>
      </c>
      <c r="CP26">
        <f>IFERROR(_xlfn.XLOOKUP(PEFA2016_raw!CO26,Conversion!$B$2:$B$9,Conversion!$C$2:$C$9,"",0),"")</f>
        <v>3</v>
      </c>
      <c r="CQ26">
        <f>IFERROR(_xlfn.XLOOKUP(PEFA2016_raw!CP26,Conversion!$B$2:$B$9,Conversion!$C$2:$C$9,"",0),"")</f>
        <v>1</v>
      </c>
      <c r="CR26">
        <f>IFERROR(_xlfn.XLOOKUP(PEFA2016_raw!CQ26,Conversion!$B$2:$B$9,Conversion!$C$2:$C$9,"",0),"")</f>
        <v>3</v>
      </c>
      <c r="CS26">
        <f>IFERROR(_xlfn.XLOOKUP(PEFA2016_raw!CR26,Conversion!$B$2:$B$9,Conversion!$C$2:$C$9,"",0),"")</f>
        <v>1</v>
      </c>
      <c r="CT26">
        <f>IFERROR(_xlfn.XLOOKUP(PEFA2016_raw!CS26,Conversion!$B$2:$B$9,Conversion!$C$2:$C$9,"",0),"")</f>
        <v>3</v>
      </c>
      <c r="CU26">
        <f>IFERROR(_xlfn.XLOOKUP(PEFA2016_raw!CT26,Conversion!$B$2:$B$9,Conversion!$C$2:$C$9,"",0),"")</f>
        <v>1</v>
      </c>
      <c r="CV26">
        <f>IFERROR(_xlfn.XLOOKUP(PEFA2016_raw!CU26,Conversion!$B$2:$B$9,Conversion!$C$2:$C$9,"",0),"")</f>
        <v>7</v>
      </c>
      <c r="CW26">
        <f>IFERROR(_xlfn.XLOOKUP(PEFA2016_raw!CV26,Conversion!$B$2:$B$9,Conversion!$C$2:$C$9,"",0),"")</f>
        <v>4</v>
      </c>
      <c r="CX26">
        <f>IFERROR(_xlfn.XLOOKUP(PEFA2016_raw!CW26,Conversion!$B$2:$B$9,Conversion!$C$2:$C$9,"",0),"")</f>
        <v>7</v>
      </c>
      <c r="CY26">
        <f>IFERROR(_xlfn.XLOOKUP(PEFA2016_raw!CX26,Conversion!$B$2:$B$9,Conversion!$C$2:$C$9,"",0),"")</f>
        <v>3</v>
      </c>
      <c r="CZ26">
        <f>IFERROR(_xlfn.XLOOKUP(PEFA2016_raw!CY26,Conversion!$B$2:$B$9,Conversion!$C$2:$C$9,"",0),"")</f>
        <v>1</v>
      </c>
      <c r="DA26">
        <f>IFERROR(_xlfn.XLOOKUP(PEFA2016_raw!CZ26,Conversion!$B$2:$B$9,Conversion!$C$2:$C$9,"",0),"")</f>
        <v>2</v>
      </c>
      <c r="DB26">
        <f>IFERROR(_xlfn.XLOOKUP(PEFA2016_raw!DA26,Conversion!$B$2:$B$9,Conversion!$C$2:$C$9,"",0),"")</f>
        <v>3</v>
      </c>
      <c r="DC26">
        <f>IFERROR(_xlfn.XLOOKUP(PEFA2016_raw!DB26,Conversion!$B$2:$B$9,Conversion!$C$2:$C$9,"",0),"")</f>
        <v>3</v>
      </c>
      <c r="DD26">
        <f>IFERROR(_xlfn.XLOOKUP(PEFA2016_raw!DC26,Conversion!$B$2:$B$9,Conversion!$C$2:$C$9,"",0),"")</f>
        <v>3</v>
      </c>
      <c r="DE26">
        <f>IFERROR(_xlfn.XLOOKUP(PEFA2016_raw!DD26,Conversion!$B$2:$B$9,Conversion!$C$2:$C$9,"",0),"")</f>
        <v>1</v>
      </c>
      <c r="DF26">
        <f>IFERROR(_xlfn.XLOOKUP(PEFA2016_raw!DE26,Conversion!$B$2:$B$9,Conversion!$C$2:$C$9,"",0),"")</f>
        <v>1</v>
      </c>
      <c r="DG26">
        <f>IFERROR(_xlfn.XLOOKUP(PEFA2016_raw!DF26,Conversion!$B$2:$B$9,Conversion!$C$2:$C$9,"",0),"")</f>
        <v>1</v>
      </c>
      <c r="DH26">
        <f>IFERROR(_xlfn.XLOOKUP(PEFA2016_raw!DG26,Conversion!$B$2:$B$9,Conversion!$C$2:$C$9,"",0),"")</f>
        <v>1</v>
      </c>
      <c r="DI26">
        <f>IFERROR(_xlfn.XLOOKUP(PEFA2016_raw!DH26,Conversion!$B$2:$B$9,Conversion!$C$2:$C$9,"",0),"")</f>
        <v>1</v>
      </c>
      <c r="DJ26">
        <f>IFERROR(_xlfn.XLOOKUP(PEFA2016_raw!DI26,Conversion!$B$2:$B$9,Conversion!$C$2:$C$9,"",0),"")</f>
        <v>1</v>
      </c>
      <c r="DK26">
        <f>IFERROR(_xlfn.XLOOKUP(PEFA2016_raw!DJ26,Conversion!$B$2:$B$9,Conversion!$C$2:$C$9,"",0),"")</f>
        <v>2</v>
      </c>
      <c r="DL26">
        <f>IFERROR(_xlfn.XLOOKUP(PEFA2016_raw!DK26,Conversion!$B$2:$B$9,Conversion!$C$2:$C$9,"",0),"")</f>
        <v>1</v>
      </c>
      <c r="DM26">
        <f>IFERROR(_xlfn.XLOOKUP(PEFA2016_raw!DL26,Conversion!$B$2:$B$9,Conversion!$C$2:$C$9,"",0),"")</f>
        <v>1</v>
      </c>
      <c r="DN26">
        <f>IFERROR(_xlfn.XLOOKUP(PEFA2016_raw!DM26,Conversion!$B$2:$B$9,Conversion!$C$2:$C$9,"",0),"")</f>
        <v>3</v>
      </c>
      <c r="DO26">
        <f>IFERROR(_xlfn.XLOOKUP(PEFA2016_raw!DN26,Conversion!$B$2:$B$9,Conversion!$C$2:$C$9,"",0),"")</f>
        <v>4</v>
      </c>
      <c r="DP26">
        <f>IFERROR(_xlfn.XLOOKUP(PEFA2016_raw!DO26,Conversion!$B$2:$B$9,Conversion!$C$2:$C$9,"",0),"")</f>
        <v>3</v>
      </c>
      <c r="DQ26">
        <f>IFERROR(_xlfn.XLOOKUP(PEFA2016_raw!DP26,Conversion!$B$2:$B$9,Conversion!$C$2:$C$9,"",0),"")</f>
        <v>5</v>
      </c>
      <c r="DR26">
        <f>IFERROR(_xlfn.XLOOKUP(PEFA2016_raw!DQ26,Conversion!$B$2:$B$9,Conversion!$C$2:$C$9,"",0),"")</f>
        <v>3</v>
      </c>
      <c r="DS26">
        <f>IFERROR(_xlfn.XLOOKUP(PEFA2016_raw!DR26,Conversion!$B$2:$B$9,Conversion!$C$2:$C$9,"",0),"")</f>
        <v>2</v>
      </c>
      <c r="DT26">
        <f>IFERROR(_xlfn.XLOOKUP(PEFA2016_raw!DS26,Conversion!$B$2:$B$9,Conversion!$C$2:$C$9,"",0),"")</f>
        <v>3</v>
      </c>
      <c r="DU26">
        <f>IFERROR(_xlfn.XLOOKUP(PEFA2016_raw!DT26,Conversion!$B$2:$B$9,Conversion!$C$2:$C$9,"",0),"")</f>
        <v>1</v>
      </c>
      <c r="DV26">
        <f>IFERROR(_xlfn.XLOOKUP(PEFA2016_raw!DU26,Conversion!$B$2:$B$9,Conversion!$C$2:$C$9,"",0),"")</f>
        <v>1</v>
      </c>
      <c r="DW26">
        <f>IFERROR(_xlfn.XLOOKUP(PEFA2016_raw!DV26,Conversion!$B$2:$B$9,Conversion!$C$2:$C$9,"",0),"")</f>
        <v>1</v>
      </c>
      <c r="DX26">
        <f>IFERROR(_xlfn.XLOOKUP(PEFA2016_raw!DW26,Conversion!$B$2:$B$9,Conversion!$C$2:$C$9,"",0),"")</f>
        <v>1</v>
      </c>
      <c r="DY26">
        <f>IFERROR(_xlfn.XLOOKUP(PEFA2016_raw!DX26,Conversion!$B$2:$B$9,Conversion!$C$2:$C$9,"",0),"")</f>
        <v>3</v>
      </c>
      <c r="DZ26">
        <f>IFERROR(_xlfn.XLOOKUP(PEFA2016_raw!DY26,Conversion!$B$2:$B$9,Conversion!$C$2:$C$9,"",0),"")</f>
        <v>1</v>
      </c>
      <c r="EA26">
        <f>IFERROR(_xlfn.XLOOKUP(PEFA2016_raw!DZ26,Conversion!$B$2:$B$9,Conversion!$C$2:$C$9,"",0),"")</f>
        <v>1</v>
      </c>
      <c r="EB26">
        <f>IFERROR(_xlfn.XLOOKUP(PEFA2016_raw!EA26,Conversion!$B$2:$B$9,Conversion!$C$2:$C$9,"",0),"")</f>
        <v>1</v>
      </c>
      <c r="EC26" t="s">
        <v>137</v>
      </c>
      <c r="ED26" t="s">
        <v>137</v>
      </c>
      <c r="EE26" t="s">
        <v>137</v>
      </c>
      <c r="EF26" t="s">
        <v>137</v>
      </c>
    </row>
    <row r="27" spans="2:136" x14ac:dyDescent="0.25">
      <c r="B27">
        <f>PEFA2016raw[[#This Row],[Framework]]</f>
        <v>2016</v>
      </c>
      <c r="C27" t="e" vm="21">
        <f>PEFA2016raw[[#This Row],[Country]]</f>
        <v>#VALUE!</v>
      </c>
      <c r="D27" t="str">
        <f>PEFA2016raw[[#This Row],[ISO-2]]</f>
        <v>RW</v>
      </c>
      <c r="E27" t="str">
        <f>PEFA2016raw[[#This Row],[ISO-3]]</f>
        <v>RWA</v>
      </c>
      <c r="F27">
        <f>PEFA2016raw[[#This Row],[Year]]</f>
        <v>2017</v>
      </c>
      <c r="G27" t="str">
        <f>PEFA2016all[[#This Row],[ISO-3]]&amp;PEFA2016all[[#This Row],[Year]]</f>
        <v>RWA2017</v>
      </c>
      <c r="H27">
        <f>IFERROR(_xlfn.XLOOKUP(PEFA2016_raw!G27,Conversion!$B$2:$B$9,Conversion!$C$2:$C$9,"",0),"")</f>
        <v>3</v>
      </c>
      <c r="I27">
        <f>IFERROR(_xlfn.XLOOKUP(PEFA2016_raw!H27,Conversion!$B$2:$B$9,Conversion!$C$2:$C$9,"",0),"")</f>
        <v>3</v>
      </c>
      <c r="J27">
        <f>IFERROR(_xlfn.XLOOKUP(PEFA2016_raw!I27,Conversion!$B$2:$B$9,Conversion!$C$2:$C$9,"",0),"")</f>
        <v>4</v>
      </c>
      <c r="K27">
        <f>IFERROR(_xlfn.XLOOKUP(PEFA2016_raw!J27,Conversion!$B$2:$B$9,Conversion!$C$2:$C$9,"",0),"")</f>
        <v>3</v>
      </c>
      <c r="L27">
        <f>IFERROR(_xlfn.XLOOKUP(PEFA2016_raw!K27,Conversion!$B$2:$B$9,Conversion!$C$2:$C$9,"",0),"")</f>
        <v>5</v>
      </c>
      <c r="M27">
        <f>IFERROR(_xlfn.XLOOKUP(PEFA2016_raw!L27,Conversion!$B$2:$B$9,Conversion!$C$2:$C$9,"",0),"")</f>
        <v>3</v>
      </c>
      <c r="N27">
        <f>IFERROR(_xlfn.XLOOKUP(PEFA2016_raw!M27,Conversion!$B$2:$B$9,Conversion!$C$2:$C$9,"",0),"")</f>
        <v>6</v>
      </c>
      <c r="O27">
        <f>IFERROR(_xlfn.XLOOKUP(PEFA2016_raw!N27,Conversion!$B$2:$B$9,Conversion!$C$2:$C$9,"",0),"")</f>
        <v>5</v>
      </c>
      <c r="P27">
        <f>IFERROR(_xlfn.XLOOKUP(PEFA2016_raw!O27,Conversion!$B$2:$B$9,Conversion!$C$2:$C$9,"",0),"")</f>
        <v>7</v>
      </c>
      <c r="Q27">
        <f>IFERROR(_xlfn.XLOOKUP(PEFA2016_raw!P27,Conversion!$B$2:$B$9,Conversion!$C$2:$C$9,"",0),"")</f>
        <v>7</v>
      </c>
      <c r="R27">
        <f>IFERROR(_xlfn.XLOOKUP(PEFA2016_raw!Q27,Conversion!$B$2:$B$9,Conversion!$C$2:$C$9,"",0),"")</f>
        <v>7</v>
      </c>
      <c r="S27">
        <f>IFERROR(_xlfn.XLOOKUP(PEFA2016_raw!R27,Conversion!$B$2:$B$9,Conversion!$C$2:$C$9,"",0),"")</f>
        <v>5</v>
      </c>
      <c r="T27">
        <f>IFERROR(_xlfn.XLOOKUP(PEFA2016_raw!S27,Conversion!$B$2:$B$9,Conversion!$C$2:$C$9,"",0),"")</f>
        <v>5</v>
      </c>
      <c r="U27">
        <f>IFERROR(_xlfn.XLOOKUP(PEFA2016_raw!T27,Conversion!$B$2:$B$9,Conversion!$C$2:$C$9,"",0),"")</f>
        <v>7</v>
      </c>
      <c r="V27">
        <f>IFERROR(_xlfn.XLOOKUP(PEFA2016_raw!U27,Conversion!$B$2:$B$9,Conversion!$C$2:$C$9,"",0),"")</f>
        <v>7</v>
      </c>
      <c r="W27">
        <f>IFERROR(_xlfn.XLOOKUP(PEFA2016_raw!V27,Conversion!$B$2:$B$9,Conversion!$C$2:$C$9,"",0),"")</f>
        <v>7</v>
      </c>
      <c r="X27">
        <f>IFERROR(_xlfn.XLOOKUP(PEFA2016_raw!W27,Conversion!$B$2:$B$9,Conversion!$C$2:$C$9,"",0),"")</f>
        <v>5</v>
      </c>
      <c r="Y27">
        <f>IFERROR(_xlfn.XLOOKUP(PEFA2016_raw!X27,Conversion!$B$2:$B$9,Conversion!$C$2:$C$9,"",0),"")</f>
        <v>7</v>
      </c>
      <c r="Z27">
        <f>IFERROR(_xlfn.XLOOKUP(PEFA2016_raw!Y27,Conversion!$B$2:$B$9,Conversion!$C$2:$C$9,"",0),"")</f>
        <v>7</v>
      </c>
      <c r="AA27">
        <f>IFERROR(_xlfn.XLOOKUP(PEFA2016_raw!Z27,Conversion!$B$2:$B$9,Conversion!$C$2:$C$9,"",0),"")</f>
        <v>7</v>
      </c>
      <c r="AB27">
        <f>IFERROR(_xlfn.XLOOKUP(PEFA2016_raw!AA27,Conversion!$B$2:$B$9,Conversion!$C$2:$C$9,"",0),"")</f>
        <v>2</v>
      </c>
      <c r="AC27">
        <f>IFERROR(_xlfn.XLOOKUP(PEFA2016_raw!AB27,Conversion!$B$2:$B$9,Conversion!$C$2:$C$9,"",0),"")</f>
        <v>1</v>
      </c>
      <c r="AD27">
        <f>IFERROR(_xlfn.XLOOKUP(PEFA2016_raw!AC27,Conversion!$B$2:$B$9,Conversion!$C$2:$C$9,"",0),"")</f>
        <v>3</v>
      </c>
      <c r="AE27">
        <f>IFERROR(_xlfn.XLOOKUP(PEFA2016_raw!AD27,Conversion!$B$2:$B$9,Conversion!$C$2:$C$9,"",0),"")</f>
        <v>1</v>
      </c>
      <c r="AF27">
        <f>IFERROR(_xlfn.XLOOKUP(PEFA2016_raw!AE27,Conversion!$B$2:$B$9,Conversion!$C$2:$C$9,"",0),"")</f>
        <v>1</v>
      </c>
      <c r="AG27">
        <f>IFERROR(_xlfn.XLOOKUP(PEFA2016_raw!AF27,Conversion!$B$2:$B$9,Conversion!$C$2:$C$9,"",0),"")</f>
        <v>5</v>
      </c>
      <c r="AH27">
        <f>IFERROR(_xlfn.XLOOKUP(PEFA2016_raw!AG27,Conversion!$B$2:$B$9,Conversion!$C$2:$C$9,"",0),"")</f>
        <v>5</v>
      </c>
      <c r="AI27">
        <f>IFERROR(_xlfn.XLOOKUP(PEFA2016_raw!AH27,Conversion!$B$2:$B$9,Conversion!$C$2:$C$9,"",0),"")</f>
        <v>4</v>
      </c>
      <c r="AJ27">
        <f>IFERROR(_xlfn.XLOOKUP(PEFA2016_raw!AI27,Conversion!$B$2:$B$9,Conversion!$C$2:$C$9,"",0),"")</f>
        <v>5</v>
      </c>
      <c r="AK27">
        <f>IFERROR(_xlfn.XLOOKUP(PEFA2016_raw!AJ27,Conversion!$B$2:$B$9,Conversion!$C$2:$C$9,"",0),"")</f>
        <v>3</v>
      </c>
      <c r="AL27">
        <f>IFERROR(_xlfn.XLOOKUP(PEFA2016_raw!AK27,Conversion!$B$2:$B$9,Conversion!$C$2:$C$9,"",0),"")</f>
        <v>3</v>
      </c>
      <c r="AM27">
        <f>IFERROR(_xlfn.XLOOKUP(PEFA2016_raw!AL27,Conversion!$B$2:$B$9,Conversion!$C$2:$C$9,"",0),"")</f>
        <v>6</v>
      </c>
      <c r="AN27">
        <f>IFERROR(_xlfn.XLOOKUP(PEFA2016_raw!AM27,Conversion!$B$2:$B$9,Conversion!$C$2:$C$9,"",0),"")</f>
        <v>5</v>
      </c>
      <c r="AO27">
        <f>IFERROR(_xlfn.XLOOKUP(PEFA2016_raw!AN27,Conversion!$B$2:$B$9,Conversion!$C$2:$C$9,"",0),"")</f>
        <v>7</v>
      </c>
      <c r="AP27">
        <f>IFERROR(_xlfn.XLOOKUP(PEFA2016_raw!AO27,Conversion!$B$2:$B$9,Conversion!$C$2:$C$9,"",0),"")</f>
        <v>7</v>
      </c>
      <c r="AQ27">
        <f>IFERROR(_xlfn.XLOOKUP(PEFA2016_raw!AP27,Conversion!$B$2:$B$9,Conversion!$C$2:$C$9,"",0),"")</f>
        <v>3</v>
      </c>
      <c r="AR27">
        <f>IFERROR(_xlfn.XLOOKUP(PEFA2016_raw!AQ27,Conversion!$B$2:$B$9,Conversion!$C$2:$C$9,"",0),"")</f>
        <v>2</v>
      </c>
      <c r="AS27">
        <f>IFERROR(_xlfn.XLOOKUP(PEFA2016_raw!AR27,Conversion!$B$2:$B$9,Conversion!$C$2:$C$9,"",0),"")</f>
        <v>3</v>
      </c>
      <c r="AT27">
        <f>IFERROR(_xlfn.XLOOKUP(PEFA2016_raw!AS27,Conversion!$B$2:$B$9,Conversion!$C$2:$C$9,"",0),"")</f>
        <v>1</v>
      </c>
      <c r="AU27">
        <f>IFERROR(_xlfn.XLOOKUP(PEFA2016_raw!AT27,Conversion!$B$2:$B$9,Conversion!$C$2:$C$9,"",0),"")</f>
        <v>1</v>
      </c>
      <c r="AV27">
        <f>IFERROR(_xlfn.XLOOKUP(PEFA2016_raw!AU27,Conversion!$B$2:$B$9,Conversion!$C$2:$C$9,"",0),"")</f>
        <v>7</v>
      </c>
      <c r="AW27">
        <f>IFERROR(_xlfn.XLOOKUP(PEFA2016_raw!AV27,Conversion!$B$2:$B$9,Conversion!$C$2:$C$9,"",0),"")</f>
        <v>5</v>
      </c>
      <c r="AX27">
        <f>IFERROR(_xlfn.XLOOKUP(PEFA2016_raw!AW27,Conversion!$B$2:$B$9,Conversion!$C$2:$C$9,"",0),"")</f>
        <v>7</v>
      </c>
      <c r="AY27">
        <f>IFERROR(_xlfn.XLOOKUP(PEFA2016_raw!AX27,Conversion!$B$2:$B$9,Conversion!$C$2:$C$9,"",0),"")</f>
        <v>7</v>
      </c>
      <c r="AZ27">
        <f>IFERROR(_xlfn.XLOOKUP(PEFA2016_raw!AY27,Conversion!$B$2:$B$9,Conversion!$C$2:$C$9,"",0),"")</f>
        <v>6</v>
      </c>
      <c r="BA27">
        <f>IFERROR(_xlfn.XLOOKUP(PEFA2016_raw!AZ27,Conversion!$B$2:$B$9,Conversion!$C$2:$C$9,"",0),"")</f>
        <v>5</v>
      </c>
      <c r="BB27">
        <f>IFERROR(_xlfn.XLOOKUP(PEFA2016_raw!BA27,Conversion!$B$2:$B$9,Conversion!$C$2:$C$9,"",0),"")</f>
        <v>7</v>
      </c>
      <c r="BC27">
        <f>IFERROR(_xlfn.XLOOKUP(PEFA2016_raw!BB27,Conversion!$B$2:$B$9,Conversion!$C$2:$C$9,"",0),"")</f>
        <v>5</v>
      </c>
      <c r="BD27">
        <f>IFERROR(_xlfn.XLOOKUP(PEFA2016_raw!BC27,Conversion!$B$2:$B$9,Conversion!$C$2:$C$9,"",0),"")</f>
        <v>7</v>
      </c>
      <c r="BE27">
        <f>IFERROR(_xlfn.XLOOKUP(PEFA2016_raw!BD27,Conversion!$B$2:$B$9,Conversion!$C$2:$C$9,"",0),"")</f>
        <v>7</v>
      </c>
      <c r="BF27">
        <f>IFERROR(_xlfn.XLOOKUP(PEFA2016_raw!BE27,Conversion!$B$2:$B$9,Conversion!$C$2:$C$9,"",0),"")</f>
        <v>7</v>
      </c>
      <c r="BG27">
        <f>IFERROR(_xlfn.XLOOKUP(PEFA2016_raw!BF27,Conversion!$B$2:$B$9,Conversion!$C$2:$C$9,"",0),"")</f>
        <v>5</v>
      </c>
      <c r="BH27">
        <f>IFERROR(_xlfn.XLOOKUP(PEFA2016_raw!BG27,Conversion!$B$2:$B$9,Conversion!$C$2:$C$9,"",0),"")</f>
        <v>5</v>
      </c>
      <c r="BI27">
        <f>IFERROR(_xlfn.XLOOKUP(PEFA2016_raw!BH27,Conversion!$B$2:$B$9,Conversion!$C$2:$C$9,"",0),"")</f>
        <v>7</v>
      </c>
      <c r="BJ27">
        <f>IFERROR(_xlfn.XLOOKUP(PEFA2016_raw!BI27,Conversion!$B$2:$B$9,Conversion!$C$2:$C$9,"",0),"")</f>
        <v>1</v>
      </c>
      <c r="BK27">
        <f>IFERROR(_xlfn.XLOOKUP(PEFA2016_raw!BJ27,Conversion!$B$2:$B$9,Conversion!$C$2:$C$9,"",0),"")</f>
        <v>7</v>
      </c>
      <c r="BL27">
        <f>IFERROR(_xlfn.XLOOKUP(PEFA2016_raw!BK27,Conversion!$B$2:$B$9,Conversion!$C$2:$C$9,"",0),"")</f>
        <v>5</v>
      </c>
      <c r="BM27">
        <f>IFERROR(_xlfn.XLOOKUP(PEFA2016_raw!BL27,Conversion!$B$2:$B$9,Conversion!$C$2:$C$9,"",0),"")</f>
        <v>7</v>
      </c>
      <c r="BN27">
        <f>IFERROR(_xlfn.XLOOKUP(PEFA2016_raw!BM27,Conversion!$B$2:$B$9,Conversion!$C$2:$C$9,"",0),"")</f>
        <v>7</v>
      </c>
      <c r="BO27">
        <f>IFERROR(_xlfn.XLOOKUP(PEFA2016_raw!BN27,Conversion!$B$2:$B$9,Conversion!$C$2:$C$9,"",0),"")</f>
        <v>5</v>
      </c>
      <c r="BP27">
        <f>IFERROR(_xlfn.XLOOKUP(PEFA2016_raw!BO27,Conversion!$B$2:$B$9,Conversion!$C$2:$C$9,"",0),"")</f>
        <v>7</v>
      </c>
      <c r="BQ27">
        <f>IFERROR(_xlfn.XLOOKUP(PEFA2016_raw!BP27,Conversion!$B$2:$B$9,Conversion!$C$2:$C$9,"",0),"")</f>
        <v>6</v>
      </c>
      <c r="BR27">
        <f>IFERROR(_xlfn.XLOOKUP(PEFA2016_raw!BQ27,Conversion!$B$2:$B$9,Conversion!$C$2:$C$9,"",0),"")</f>
        <v>7</v>
      </c>
      <c r="BS27">
        <f>IFERROR(_xlfn.XLOOKUP(PEFA2016_raw!BR27,Conversion!$B$2:$B$9,Conversion!$C$2:$C$9,"",0),"")</f>
        <v>5</v>
      </c>
      <c r="BT27">
        <f>IFERROR(_xlfn.XLOOKUP(PEFA2016_raw!BS27,Conversion!$B$2:$B$9,Conversion!$C$2:$C$9,"",0),"")</f>
        <v>7</v>
      </c>
      <c r="BU27">
        <f>IFERROR(_xlfn.XLOOKUP(PEFA2016_raw!BT27,Conversion!$B$2:$B$9,Conversion!$C$2:$C$9,"",0),"")</f>
        <v>5</v>
      </c>
      <c r="BV27">
        <f>IFERROR(_xlfn.XLOOKUP(PEFA2016_raw!BU27,Conversion!$B$2:$B$9,Conversion!$C$2:$C$9,"",0),"")</f>
        <v>4</v>
      </c>
      <c r="BW27">
        <f>IFERROR(_xlfn.XLOOKUP(PEFA2016_raw!BV27,Conversion!$B$2:$B$9,Conversion!$C$2:$C$9,"",0),"")</f>
        <v>7</v>
      </c>
      <c r="BX27">
        <f>IFERROR(_xlfn.XLOOKUP(PEFA2016_raw!BW27,Conversion!$B$2:$B$9,Conversion!$C$2:$C$9,"",0),"")</f>
        <v>7</v>
      </c>
      <c r="BY27">
        <f>IFERROR(_xlfn.XLOOKUP(PEFA2016_raw!BX27,Conversion!$B$2:$B$9,Conversion!$C$2:$C$9,"",0),"")</f>
        <v>1</v>
      </c>
      <c r="BZ27">
        <f>IFERROR(_xlfn.XLOOKUP(PEFA2016_raw!BY27,Conversion!$B$2:$B$9,Conversion!$C$2:$C$9,"",0),"")</f>
        <v>1</v>
      </c>
      <c r="CA27">
        <f>IFERROR(_xlfn.XLOOKUP(PEFA2016_raw!BZ27,Conversion!$B$2:$B$9,Conversion!$C$2:$C$9,"",0),"")</f>
        <v>6</v>
      </c>
      <c r="CB27">
        <f>IFERROR(_xlfn.XLOOKUP(PEFA2016_raw!CA27,Conversion!$B$2:$B$9,Conversion!$C$2:$C$9,"",0),"")</f>
        <v>7</v>
      </c>
      <c r="CC27">
        <f>IFERROR(_xlfn.XLOOKUP(PEFA2016_raw!CB27,Conversion!$B$2:$B$9,Conversion!$C$2:$C$9,"",0),"")</f>
        <v>5</v>
      </c>
      <c r="CD27">
        <f>IFERROR(_xlfn.XLOOKUP(PEFA2016_raw!CC27,Conversion!$B$2:$B$9,Conversion!$C$2:$C$9,"",0),"")</f>
        <v>7</v>
      </c>
      <c r="CE27">
        <f>IFERROR(_xlfn.XLOOKUP(PEFA2016_raw!CD27,Conversion!$B$2:$B$9,Conversion!$C$2:$C$9,"",0),"")</f>
        <v>6</v>
      </c>
      <c r="CF27">
        <f>IFERROR(_xlfn.XLOOKUP(PEFA2016_raw!CE27,Conversion!$B$2:$B$9,Conversion!$C$2:$C$9,"",0),"")</f>
        <v>7</v>
      </c>
      <c r="CG27">
        <f>IFERROR(_xlfn.XLOOKUP(PEFA2016_raw!CF27,Conversion!$B$2:$B$9,Conversion!$C$2:$C$9,"",0),"")</f>
        <v>5</v>
      </c>
      <c r="CH27">
        <f>IFERROR(_xlfn.XLOOKUP(PEFA2016_raw!CG27,Conversion!$B$2:$B$9,Conversion!$C$2:$C$9,"",0),"")</f>
        <v>5</v>
      </c>
      <c r="CI27">
        <f>IFERROR(_xlfn.XLOOKUP(PEFA2016_raw!CH27,Conversion!$B$2:$B$9,Conversion!$C$2:$C$9,"",0),"")</f>
        <v>7</v>
      </c>
      <c r="CJ27">
        <f>IFERROR(_xlfn.XLOOKUP(PEFA2016_raw!CI27,Conversion!$B$2:$B$9,Conversion!$C$2:$C$9,"",0),"")</f>
        <v>4</v>
      </c>
      <c r="CK27">
        <f>IFERROR(_xlfn.XLOOKUP(PEFA2016_raw!CJ27,Conversion!$B$2:$B$9,Conversion!$C$2:$C$9,"",0),"")</f>
        <v>7</v>
      </c>
      <c r="CL27">
        <f>IFERROR(_xlfn.XLOOKUP(PEFA2016_raw!CK27,Conversion!$B$2:$B$9,Conversion!$C$2:$C$9,"",0),"")</f>
        <v>3</v>
      </c>
      <c r="CM27">
        <f>IFERROR(_xlfn.XLOOKUP(PEFA2016_raw!CL27,Conversion!$B$2:$B$9,Conversion!$C$2:$C$9,"",0),"")</f>
        <v>6</v>
      </c>
      <c r="CN27">
        <f>IFERROR(_xlfn.XLOOKUP(PEFA2016_raw!CM27,Conversion!$B$2:$B$9,Conversion!$C$2:$C$9,"",0),"")</f>
        <v>7</v>
      </c>
      <c r="CO27">
        <f>IFERROR(_xlfn.XLOOKUP(PEFA2016_raw!CN27,Conversion!$B$2:$B$9,Conversion!$C$2:$C$9,"",0),"")</f>
        <v>7</v>
      </c>
      <c r="CP27">
        <f>IFERROR(_xlfn.XLOOKUP(PEFA2016_raw!CO27,Conversion!$B$2:$B$9,Conversion!$C$2:$C$9,"",0),"")</f>
        <v>7</v>
      </c>
      <c r="CQ27">
        <f>IFERROR(_xlfn.XLOOKUP(PEFA2016_raw!CP27,Conversion!$B$2:$B$9,Conversion!$C$2:$C$9,"",0),"")</f>
        <v>5</v>
      </c>
      <c r="CR27">
        <f>IFERROR(_xlfn.XLOOKUP(PEFA2016_raw!CQ27,Conversion!$B$2:$B$9,Conversion!$C$2:$C$9,"",0),"")</f>
        <v>6</v>
      </c>
      <c r="CS27">
        <f>IFERROR(_xlfn.XLOOKUP(PEFA2016_raw!CR27,Conversion!$B$2:$B$9,Conversion!$C$2:$C$9,"",0),"")</f>
        <v>7</v>
      </c>
      <c r="CT27">
        <f>IFERROR(_xlfn.XLOOKUP(PEFA2016_raw!CS27,Conversion!$B$2:$B$9,Conversion!$C$2:$C$9,"",0),"")</f>
        <v>7</v>
      </c>
      <c r="CU27">
        <f>IFERROR(_xlfn.XLOOKUP(PEFA2016_raw!CT27,Conversion!$B$2:$B$9,Conversion!$C$2:$C$9,"",0),"")</f>
        <v>3</v>
      </c>
      <c r="CV27">
        <f>IFERROR(_xlfn.XLOOKUP(PEFA2016_raw!CU27,Conversion!$B$2:$B$9,Conversion!$C$2:$C$9,"",0),"")</f>
        <v>7</v>
      </c>
      <c r="CW27">
        <f>IFERROR(_xlfn.XLOOKUP(PEFA2016_raw!CV27,Conversion!$B$2:$B$9,Conversion!$C$2:$C$9,"",0),"")</f>
        <v>7</v>
      </c>
      <c r="CX27">
        <f>IFERROR(_xlfn.XLOOKUP(PEFA2016_raw!CW27,Conversion!$B$2:$B$9,Conversion!$C$2:$C$9,"",0),"")</f>
        <v>7</v>
      </c>
      <c r="CY27">
        <f>IFERROR(_xlfn.XLOOKUP(PEFA2016_raw!CX27,Conversion!$B$2:$B$9,Conversion!$C$2:$C$9,"",0),"")</f>
        <v>7</v>
      </c>
      <c r="CZ27">
        <f>IFERROR(_xlfn.XLOOKUP(PEFA2016_raw!CY27,Conversion!$B$2:$B$9,Conversion!$C$2:$C$9,"",0),"")</f>
        <v>5</v>
      </c>
      <c r="DA27">
        <f>IFERROR(_xlfn.XLOOKUP(PEFA2016_raw!CZ27,Conversion!$B$2:$B$9,Conversion!$C$2:$C$9,"",0),"")</f>
        <v>4</v>
      </c>
      <c r="DB27">
        <f>IFERROR(_xlfn.XLOOKUP(PEFA2016_raw!DA27,Conversion!$B$2:$B$9,Conversion!$C$2:$C$9,"",0),"")</f>
        <v>7</v>
      </c>
      <c r="DC27">
        <f>IFERROR(_xlfn.XLOOKUP(PEFA2016_raw!DB27,Conversion!$B$2:$B$9,Conversion!$C$2:$C$9,"",0),"")</f>
        <v>5</v>
      </c>
      <c r="DD27">
        <f>IFERROR(_xlfn.XLOOKUP(PEFA2016_raw!DC27,Conversion!$B$2:$B$9,Conversion!$C$2:$C$9,"",0),"")</f>
        <v>3</v>
      </c>
      <c r="DE27">
        <f>IFERROR(_xlfn.XLOOKUP(PEFA2016_raw!DD27,Conversion!$B$2:$B$9,Conversion!$C$2:$C$9,"",0),"")</f>
        <v>3</v>
      </c>
      <c r="DF27">
        <f>IFERROR(_xlfn.XLOOKUP(PEFA2016_raw!DE27,Conversion!$B$2:$B$9,Conversion!$C$2:$C$9,"",0),"")</f>
        <v>6</v>
      </c>
      <c r="DG27">
        <f>IFERROR(_xlfn.XLOOKUP(PEFA2016_raw!DF27,Conversion!$B$2:$B$9,Conversion!$C$2:$C$9,"",0),"")</f>
        <v>5</v>
      </c>
      <c r="DH27" t="str">
        <f>IFERROR(_xlfn.XLOOKUP(PEFA2016_raw!DG27,Conversion!$B$2:$B$9,Conversion!$C$2:$C$9,"",0),"")</f>
        <v/>
      </c>
      <c r="DI27">
        <f>IFERROR(_xlfn.XLOOKUP(PEFA2016_raw!DH27,Conversion!$B$2:$B$9,Conversion!$C$2:$C$9,"",0),"")</f>
        <v>7</v>
      </c>
      <c r="DJ27">
        <f>IFERROR(_xlfn.XLOOKUP(PEFA2016_raw!DI27,Conversion!$B$2:$B$9,Conversion!$C$2:$C$9,"",0),"")</f>
        <v>5</v>
      </c>
      <c r="DK27">
        <f>IFERROR(_xlfn.XLOOKUP(PEFA2016_raw!DJ27,Conversion!$B$2:$B$9,Conversion!$C$2:$C$9,"",0),"")</f>
        <v>2</v>
      </c>
      <c r="DL27">
        <f>IFERROR(_xlfn.XLOOKUP(PEFA2016_raw!DK27,Conversion!$B$2:$B$9,Conversion!$C$2:$C$9,"",0),"")</f>
        <v>7</v>
      </c>
      <c r="DM27">
        <f>IFERROR(_xlfn.XLOOKUP(PEFA2016_raw!DL27,Conversion!$B$2:$B$9,Conversion!$C$2:$C$9,"",0),"")</f>
        <v>1</v>
      </c>
      <c r="DN27">
        <f>IFERROR(_xlfn.XLOOKUP(PEFA2016_raw!DM27,Conversion!$B$2:$B$9,Conversion!$C$2:$C$9,"",0),"")</f>
        <v>3</v>
      </c>
      <c r="DO27">
        <f>IFERROR(_xlfn.XLOOKUP(PEFA2016_raw!DN27,Conversion!$B$2:$B$9,Conversion!$C$2:$C$9,"",0),"")</f>
        <v>4</v>
      </c>
      <c r="DP27">
        <f>IFERROR(_xlfn.XLOOKUP(PEFA2016_raw!DO27,Conversion!$B$2:$B$9,Conversion!$C$2:$C$9,"",0),"")</f>
        <v>7</v>
      </c>
      <c r="DQ27">
        <f>IFERROR(_xlfn.XLOOKUP(PEFA2016_raw!DP27,Conversion!$B$2:$B$9,Conversion!$C$2:$C$9,"",0),"")</f>
        <v>7</v>
      </c>
      <c r="DR27">
        <f>IFERROR(_xlfn.XLOOKUP(PEFA2016_raw!DQ27,Conversion!$B$2:$B$9,Conversion!$C$2:$C$9,"",0),"")</f>
        <v>3</v>
      </c>
      <c r="DS27">
        <f>IFERROR(_xlfn.XLOOKUP(PEFA2016_raw!DR27,Conversion!$B$2:$B$9,Conversion!$C$2:$C$9,"",0),"")</f>
        <v>2</v>
      </c>
      <c r="DT27">
        <f>IFERROR(_xlfn.XLOOKUP(PEFA2016_raw!DS27,Conversion!$B$2:$B$9,Conversion!$C$2:$C$9,"",0),"")</f>
        <v>5</v>
      </c>
      <c r="DU27">
        <f>IFERROR(_xlfn.XLOOKUP(PEFA2016_raw!DT27,Conversion!$B$2:$B$9,Conversion!$C$2:$C$9,"",0),"")</f>
        <v>3</v>
      </c>
      <c r="DV27">
        <f>IFERROR(_xlfn.XLOOKUP(PEFA2016_raw!DU27,Conversion!$B$2:$B$9,Conversion!$C$2:$C$9,"",0),"")</f>
        <v>3</v>
      </c>
      <c r="DW27">
        <f>IFERROR(_xlfn.XLOOKUP(PEFA2016_raw!DV27,Conversion!$B$2:$B$9,Conversion!$C$2:$C$9,"",0),"")</f>
        <v>1</v>
      </c>
      <c r="DX27">
        <f>IFERROR(_xlfn.XLOOKUP(PEFA2016_raw!DW27,Conversion!$B$2:$B$9,Conversion!$C$2:$C$9,"",0),"")</f>
        <v>6</v>
      </c>
      <c r="DY27">
        <f>IFERROR(_xlfn.XLOOKUP(PEFA2016_raw!DX27,Conversion!$B$2:$B$9,Conversion!$C$2:$C$9,"",0),"")</f>
        <v>3</v>
      </c>
      <c r="DZ27">
        <f>IFERROR(_xlfn.XLOOKUP(PEFA2016_raw!DY27,Conversion!$B$2:$B$9,Conversion!$C$2:$C$9,"",0),"")</f>
        <v>7</v>
      </c>
      <c r="EA27">
        <f>IFERROR(_xlfn.XLOOKUP(PEFA2016_raw!DZ27,Conversion!$B$2:$B$9,Conversion!$C$2:$C$9,"",0),"")</f>
        <v>5</v>
      </c>
      <c r="EB27">
        <f>IFERROR(_xlfn.XLOOKUP(PEFA2016_raw!EA27,Conversion!$B$2:$B$9,Conversion!$C$2:$C$9,"",0),"")</f>
        <v>7</v>
      </c>
      <c r="EC27" t="s">
        <v>137</v>
      </c>
      <c r="ED27" t="s">
        <v>137</v>
      </c>
      <c r="EE27" t="s">
        <v>137</v>
      </c>
      <c r="EF27" t="s">
        <v>137</v>
      </c>
    </row>
    <row r="28" spans="2:136" x14ac:dyDescent="0.25">
      <c r="B28">
        <f>PEFA2016raw[[#This Row],[Framework]]</f>
        <v>2016</v>
      </c>
      <c r="C28" t="e" vm="22">
        <f>PEFA2016raw[[#This Row],[Country]]</f>
        <v>#VALUE!</v>
      </c>
      <c r="D28" t="str">
        <f>PEFA2016raw[[#This Row],[ISO-2]]</f>
        <v>IQ</v>
      </c>
      <c r="E28" t="str">
        <f>PEFA2016raw[[#This Row],[ISO-3]]</f>
        <v>IRQ</v>
      </c>
      <c r="F28">
        <f>PEFA2016raw[[#This Row],[Year]]</f>
        <v>2017</v>
      </c>
      <c r="G28" t="str">
        <f>PEFA2016all[[#This Row],[ISO-3]]&amp;PEFA2016all[[#This Row],[Year]]</f>
        <v>IRQ2017</v>
      </c>
      <c r="H28">
        <f>IFERROR(_xlfn.XLOOKUP(PEFA2016_raw!G28,Conversion!$B$2:$B$9,Conversion!$C$2:$C$9,"",0),"")</f>
        <v>1</v>
      </c>
      <c r="I28">
        <f>IFERROR(_xlfn.XLOOKUP(PEFA2016_raw!H28,Conversion!$B$2:$B$9,Conversion!$C$2:$C$9,"",0),"")</f>
        <v>1</v>
      </c>
      <c r="J28">
        <f>IFERROR(_xlfn.XLOOKUP(PEFA2016_raw!I28,Conversion!$B$2:$B$9,Conversion!$C$2:$C$9,"",0),"")</f>
        <v>2</v>
      </c>
      <c r="K28">
        <f>IFERROR(_xlfn.XLOOKUP(PEFA2016_raw!J28,Conversion!$B$2:$B$9,Conversion!$C$2:$C$9,"",0),"")</f>
        <v>1</v>
      </c>
      <c r="L28">
        <f>IFERROR(_xlfn.XLOOKUP(PEFA2016_raw!K28,Conversion!$B$2:$B$9,Conversion!$C$2:$C$9,"",0),"")</f>
        <v>1</v>
      </c>
      <c r="M28">
        <f>IFERROR(_xlfn.XLOOKUP(PEFA2016_raw!L28,Conversion!$B$2:$B$9,Conversion!$C$2:$C$9,"",0),"")</f>
        <v>7</v>
      </c>
      <c r="N28">
        <f>IFERROR(_xlfn.XLOOKUP(PEFA2016_raw!M28,Conversion!$B$2:$B$9,Conversion!$C$2:$C$9,"",0),"")</f>
        <v>2</v>
      </c>
      <c r="O28">
        <f>IFERROR(_xlfn.XLOOKUP(PEFA2016_raw!N28,Conversion!$B$2:$B$9,Conversion!$C$2:$C$9,"",0),"")</f>
        <v>1</v>
      </c>
      <c r="P28">
        <f>IFERROR(_xlfn.XLOOKUP(PEFA2016_raw!O28,Conversion!$B$2:$B$9,Conversion!$C$2:$C$9,"",0),"")</f>
        <v>3</v>
      </c>
      <c r="Q28">
        <f>IFERROR(_xlfn.XLOOKUP(PEFA2016_raw!P28,Conversion!$B$2:$B$9,Conversion!$C$2:$C$9,"",0),"")</f>
        <v>3</v>
      </c>
      <c r="R28">
        <f>IFERROR(_xlfn.XLOOKUP(PEFA2016_raw!Q28,Conversion!$B$2:$B$9,Conversion!$C$2:$C$9,"",0),"")</f>
        <v>3</v>
      </c>
      <c r="S28">
        <f>IFERROR(_xlfn.XLOOKUP(PEFA2016_raw!R28,Conversion!$B$2:$B$9,Conversion!$C$2:$C$9,"",0),"")</f>
        <v>5</v>
      </c>
      <c r="T28">
        <f>IFERROR(_xlfn.XLOOKUP(PEFA2016_raw!S28,Conversion!$B$2:$B$9,Conversion!$C$2:$C$9,"",0),"")</f>
        <v>5</v>
      </c>
      <c r="U28">
        <f>IFERROR(_xlfn.XLOOKUP(PEFA2016_raw!T28,Conversion!$B$2:$B$9,Conversion!$C$2:$C$9,"",0),"")</f>
        <v>1</v>
      </c>
      <c r="V28" t="str">
        <f>IFERROR(_xlfn.XLOOKUP(PEFA2016_raw!U28,Conversion!$B$2:$B$9,Conversion!$C$2:$C$9,"",0),"")</f>
        <v/>
      </c>
      <c r="W28" t="str">
        <f>IFERROR(_xlfn.XLOOKUP(PEFA2016_raw!V28,Conversion!$B$2:$B$9,Conversion!$C$2:$C$9,"",0),"")</f>
        <v/>
      </c>
      <c r="X28">
        <f>IFERROR(_xlfn.XLOOKUP(PEFA2016_raw!W28,Conversion!$B$2:$B$9,Conversion!$C$2:$C$9,"",0),"")</f>
        <v>1</v>
      </c>
      <c r="Y28">
        <f>IFERROR(_xlfn.XLOOKUP(PEFA2016_raw!X28,Conversion!$B$2:$B$9,Conversion!$C$2:$C$9,"",0),"")</f>
        <v>4</v>
      </c>
      <c r="Z28">
        <f>IFERROR(_xlfn.XLOOKUP(PEFA2016_raw!Y28,Conversion!$B$2:$B$9,Conversion!$C$2:$C$9,"",0),"")</f>
        <v>3</v>
      </c>
      <c r="AA28">
        <f>IFERROR(_xlfn.XLOOKUP(PEFA2016_raw!Z28,Conversion!$B$2:$B$9,Conversion!$C$2:$C$9,"",0),"")</f>
        <v>5</v>
      </c>
      <c r="AB28">
        <f>IFERROR(_xlfn.XLOOKUP(PEFA2016_raw!AA28,Conversion!$B$2:$B$9,Conversion!$C$2:$C$9,"",0),"")</f>
        <v>2</v>
      </c>
      <c r="AC28">
        <f>IFERROR(_xlfn.XLOOKUP(PEFA2016_raw!AB28,Conversion!$B$2:$B$9,Conversion!$C$2:$C$9,"",0),"")</f>
        <v>1</v>
      </c>
      <c r="AD28">
        <f>IFERROR(_xlfn.XLOOKUP(PEFA2016_raw!AC28,Conversion!$B$2:$B$9,Conversion!$C$2:$C$9,"",0),"")</f>
        <v>1</v>
      </c>
      <c r="AE28">
        <f>IFERROR(_xlfn.XLOOKUP(PEFA2016_raw!AD28,Conversion!$B$2:$B$9,Conversion!$C$2:$C$9,"",0),"")</f>
        <v>1</v>
      </c>
      <c r="AF28">
        <f>IFERROR(_xlfn.XLOOKUP(PEFA2016_raw!AE28,Conversion!$B$2:$B$9,Conversion!$C$2:$C$9,"",0),"")</f>
        <v>3</v>
      </c>
      <c r="AG28">
        <f>IFERROR(_xlfn.XLOOKUP(PEFA2016_raw!AF28,Conversion!$B$2:$B$9,Conversion!$C$2:$C$9,"",0),"")</f>
        <v>1</v>
      </c>
      <c r="AH28">
        <f>IFERROR(_xlfn.XLOOKUP(PEFA2016_raw!AG28,Conversion!$B$2:$B$9,Conversion!$C$2:$C$9,"",0),"")</f>
        <v>1</v>
      </c>
      <c r="AI28">
        <f>IFERROR(_xlfn.XLOOKUP(PEFA2016_raw!AH28,Conversion!$B$2:$B$9,Conversion!$C$2:$C$9,"",0),"")</f>
        <v>1</v>
      </c>
      <c r="AJ28">
        <f>IFERROR(_xlfn.XLOOKUP(PEFA2016_raw!AI28,Conversion!$B$2:$B$9,Conversion!$C$2:$C$9,"",0),"")</f>
        <v>1</v>
      </c>
      <c r="AK28">
        <f>IFERROR(_xlfn.XLOOKUP(PEFA2016_raw!AJ28,Conversion!$B$2:$B$9,Conversion!$C$2:$C$9,"",0),"")</f>
        <v>1</v>
      </c>
      <c r="AL28">
        <f>IFERROR(_xlfn.XLOOKUP(PEFA2016_raw!AK28,Conversion!$B$2:$B$9,Conversion!$C$2:$C$9,"",0),"")</f>
        <v>1</v>
      </c>
      <c r="AM28" t="str">
        <f>IFERROR(_xlfn.XLOOKUP(PEFA2016_raw!AL28,Conversion!$B$2:$B$9,Conversion!$C$2:$C$9,"",0),"")</f>
        <v/>
      </c>
      <c r="AN28" t="str">
        <f>IFERROR(_xlfn.XLOOKUP(PEFA2016_raw!AM28,Conversion!$B$2:$B$9,Conversion!$C$2:$C$9,"",0),"")</f>
        <v/>
      </c>
      <c r="AO28" t="str">
        <f>IFERROR(_xlfn.XLOOKUP(PEFA2016_raw!AN28,Conversion!$B$2:$B$9,Conversion!$C$2:$C$9,"",0),"")</f>
        <v/>
      </c>
      <c r="AP28" t="str">
        <f>IFERROR(_xlfn.XLOOKUP(PEFA2016_raw!AO28,Conversion!$B$2:$B$9,Conversion!$C$2:$C$9,"",0),"")</f>
        <v/>
      </c>
      <c r="AQ28" t="str">
        <f>IFERROR(_xlfn.XLOOKUP(PEFA2016_raw!AP28,Conversion!$B$2:$B$9,Conversion!$C$2:$C$9,"",0),"")</f>
        <v/>
      </c>
      <c r="AR28">
        <f>IFERROR(_xlfn.XLOOKUP(PEFA2016_raw!AQ28,Conversion!$B$2:$B$9,Conversion!$C$2:$C$9,"",0),"")</f>
        <v>4</v>
      </c>
      <c r="AS28">
        <f>IFERROR(_xlfn.XLOOKUP(PEFA2016_raw!AR28,Conversion!$B$2:$B$9,Conversion!$C$2:$C$9,"",0),"")</f>
        <v>1</v>
      </c>
      <c r="AT28">
        <f>IFERROR(_xlfn.XLOOKUP(PEFA2016_raw!AS28,Conversion!$B$2:$B$9,Conversion!$C$2:$C$9,"",0),"")</f>
        <v>5</v>
      </c>
      <c r="AU28">
        <f>IFERROR(_xlfn.XLOOKUP(PEFA2016_raw!AT28,Conversion!$B$2:$B$9,Conversion!$C$2:$C$9,"",0),"")</f>
        <v>5</v>
      </c>
      <c r="AV28">
        <f>IFERROR(_xlfn.XLOOKUP(PEFA2016_raw!AU28,Conversion!$B$2:$B$9,Conversion!$C$2:$C$9,"",0),"")</f>
        <v>2</v>
      </c>
      <c r="AW28">
        <f>IFERROR(_xlfn.XLOOKUP(PEFA2016_raw!AV28,Conversion!$B$2:$B$9,Conversion!$C$2:$C$9,"",0),"")</f>
        <v>3</v>
      </c>
      <c r="AX28">
        <f>IFERROR(_xlfn.XLOOKUP(PEFA2016_raw!AW28,Conversion!$B$2:$B$9,Conversion!$C$2:$C$9,"",0),"")</f>
        <v>3</v>
      </c>
      <c r="AY28">
        <f>IFERROR(_xlfn.XLOOKUP(PEFA2016_raw!AX28,Conversion!$B$2:$B$9,Conversion!$C$2:$C$9,"",0),"")</f>
        <v>1</v>
      </c>
      <c r="AZ28">
        <f>IFERROR(_xlfn.XLOOKUP(PEFA2016_raw!AY28,Conversion!$B$2:$B$9,Conversion!$C$2:$C$9,"",0),"")</f>
        <v>4</v>
      </c>
      <c r="BA28">
        <f>IFERROR(_xlfn.XLOOKUP(PEFA2016_raw!AZ28,Conversion!$B$2:$B$9,Conversion!$C$2:$C$9,"",0),"")</f>
        <v>5</v>
      </c>
      <c r="BB28">
        <f>IFERROR(_xlfn.XLOOKUP(PEFA2016_raw!BA28,Conversion!$B$2:$B$9,Conversion!$C$2:$C$9,"",0),"")</f>
        <v>5</v>
      </c>
      <c r="BC28">
        <f>IFERROR(_xlfn.XLOOKUP(PEFA2016_raw!BB28,Conversion!$B$2:$B$9,Conversion!$C$2:$C$9,"",0),"")</f>
        <v>1</v>
      </c>
      <c r="BD28">
        <f>IFERROR(_xlfn.XLOOKUP(PEFA2016_raw!BC28,Conversion!$B$2:$B$9,Conversion!$C$2:$C$9,"",0),"")</f>
        <v>3</v>
      </c>
      <c r="BE28">
        <f>IFERROR(_xlfn.XLOOKUP(PEFA2016_raw!BD28,Conversion!$B$2:$B$9,Conversion!$C$2:$C$9,"",0),"")</f>
        <v>3</v>
      </c>
      <c r="BF28">
        <f>IFERROR(_xlfn.XLOOKUP(PEFA2016_raw!BE28,Conversion!$B$2:$B$9,Conversion!$C$2:$C$9,"",0),"")</f>
        <v>3</v>
      </c>
      <c r="BG28">
        <f>IFERROR(_xlfn.XLOOKUP(PEFA2016_raw!BF28,Conversion!$B$2:$B$9,Conversion!$C$2:$C$9,"",0),"")</f>
        <v>3</v>
      </c>
      <c r="BH28">
        <f>IFERROR(_xlfn.XLOOKUP(PEFA2016_raw!BG28,Conversion!$B$2:$B$9,Conversion!$C$2:$C$9,"",0),"")</f>
        <v>5</v>
      </c>
      <c r="BI28">
        <f>IFERROR(_xlfn.XLOOKUP(PEFA2016_raw!BH28,Conversion!$B$2:$B$9,Conversion!$C$2:$C$9,"",0),"")</f>
        <v>5</v>
      </c>
      <c r="BJ28">
        <f>IFERROR(_xlfn.XLOOKUP(PEFA2016_raw!BI28,Conversion!$B$2:$B$9,Conversion!$C$2:$C$9,"",0),"")</f>
        <v>5</v>
      </c>
      <c r="BK28">
        <f>IFERROR(_xlfn.XLOOKUP(PEFA2016_raw!BJ28,Conversion!$B$2:$B$9,Conversion!$C$2:$C$9,"",0),"")</f>
        <v>5</v>
      </c>
      <c r="BL28">
        <f>IFERROR(_xlfn.XLOOKUP(PEFA2016_raw!BK28,Conversion!$B$2:$B$9,Conversion!$C$2:$C$9,"",0),"")</f>
        <v>3</v>
      </c>
      <c r="BM28">
        <f>IFERROR(_xlfn.XLOOKUP(PEFA2016_raw!BL28,Conversion!$B$2:$B$9,Conversion!$C$2:$C$9,"",0),"")</f>
        <v>6</v>
      </c>
      <c r="BN28">
        <f>IFERROR(_xlfn.XLOOKUP(PEFA2016_raw!BM28,Conversion!$B$2:$B$9,Conversion!$C$2:$C$9,"",0),"")</f>
        <v>5</v>
      </c>
      <c r="BO28">
        <f>IFERROR(_xlfn.XLOOKUP(PEFA2016_raw!BN28,Conversion!$B$2:$B$9,Conversion!$C$2:$C$9,"",0),"")</f>
        <v>7</v>
      </c>
      <c r="BP28">
        <f>IFERROR(_xlfn.XLOOKUP(PEFA2016_raw!BO28,Conversion!$B$2:$B$9,Conversion!$C$2:$C$9,"",0),"")</f>
        <v>5</v>
      </c>
      <c r="BQ28">
        <f>IFERROR(_xlfn.XLOOKUP(PEFA2016_raw!BP28,Conversion!$B$2:$B$9,Conversion!$C$2:$C$9,"",0),"")</f>
        <v>4</v>
      </c>
      <c r="BR28">
        <f>IFERROR(_xlfn.XLOOKUP(PEFA2016_raw!BQ28,Conversion!$B$2:$B$9,Conversion!$C$2:$C$9,"",0),"")</f>
        <v>5</v>
      </c>
      <c r="BS28">
        <f>IFERROR(_xlfn.XLOOKUP(PEFA2016_raw!BR28,Conversion!$B$2:$B$9,Conversion!$C$2:$C$9,"",0),"")</f>
        <v>3</v>
      </c>
      <c r="BT28">
        <f>IFERROR(_xlfn.XLOOKUP(PEFA2016_raw!BS28,Conversion!$B$2:$B$9,Conversion!$C$2:$C$9,"",0),"")</f>
        <v>3</v>
      </c>
      <c r="BU28">
        <f>IFERROR(_xlfn.XLOOKUP(PEFA2016_raw!BT28,Conversion!$B$2:$B$9,Conversion!$C$2:$C$9,"",0),"")</f>
        <v>3</v>
      </c>
      <c r="BV28">
        <f>IFERROR(_xlfn.XLOOKUP(PEFA2016_raw!BU28,Conversion!$B$2:$B$9,Conversion!$C$2:$C$9,"",0),"")</f>
        <v>1</v>
      </c>
      <c r="BW28">
        <f>IFERROR(_xlfn.XLOOKUP(PEFA2016_raw!BV28,Conversion!$B$2:$B$9,Conversion!$C$2:$C$9,"",0),"")</f>
        <v>3</v>
      </c>
      <c r="BX28">
        <f>IFERROR(_xlfn.XLOOKUP(PEFA2016_raw!BW28,Conversion!$B$2:$B$9,Conversion!$C$2:$C$9,"",0),"")</f>
        <v>1</v>
      </c>
      <c r="BY28">
        <f>IFERROR(_xlfn.XLOOKUP(PEFA2016_raw!BX28,Conversion!$B$2:$B$9,Conversion!$C$2:$C$9,"",0),"")</f>
        <v>1</v>
      </c>
      <c r="BZ28" t="str">
        <f>IFERROR(_xlfn.XLOOKUP(PEFA2016_raw!BY28,Conversion!$B$2:$B$9,Conversion!$C$2:$C$9,"",0),"")</f>
        <v/>
      </c>
      <c r="CA28">
        <f>IFERROR(_xlfn.XLOOKUP(PEFA2016_raw!BZ28,Conversion!$B$2:$B$9,Conversion!$C$2:$C$9,"",0),"")</f>
        <v>4</v>
      </c>
      <c r="CB28">
        <f>IFERROR(_xlfn.XLOOKUP(PEFA2016_raw!CA28,Conversion!$B$2:$B$9,Conversion!$C$2:$C$9,"",0),"")</f>
        <v>5</v>
      </c>
      <c r="CC28">
        <f>IFERROR(_xlfn.XLOOKUP(PEFA2016_raw!CB28,Conversion!$B$2:$B$9,Conversion!$C$2:$C$9,"",0),"")</f>
        <v>7</v>
      </c>
      <c r="CD28">
        <f>IFERROR(_xlfn.XLOOKUP(PEFA2016_raw!CC28,Conversion!$B$2:$B$9,Conversion!$C$2:$C$9,"",0),"")</f>
        <v>3</v>
      </c>
      <c r="CE28">
        <f>IFERROR(_xlfn.XLOOKUP(PEFA2016_raw!CD28,Conversion!$B$2:$B$9,Conversion!$C$2:$C$9,"",0),"")</f>
        <v>4</v>
      </c>
      <c r="CF28">
        <f>IFERROR(_xlfn.XLOOKUP(PEFA2016_raw!CE28,Conversion!$B$2:$B$9,Conversion!$C$2:$C$9,"",0),"")</f>
        <v>3</v>
      </c>
      <c r="CG28">
        <f>IFERROR(_xlfn.XLOOKUP(PEFA2016_raw!CF28,Conversion!$B$2:$B$9,Conversion!$C$2:$C$9,"",0),"")</f>
        <v>3</v>
      </c>
      <c r="CH28">
        <f>IFERROR(_xlfn.XLOOKUP(PEFA2016_raw!CG28,Conversion!$B$2:$B$9,Conversion!$C$2:$C$9,"",0),"")</f>
        <v>7</v>
      </c>
      <c r="CI28">
        <f>IFERROR(_xlfn.XLOOKUP(PEFA2016_raw!CH28,Conversion!$B$2:$B$9,Conversion!$C$2:$C$9,"",0),"")</f>
        <v>3</v>
      </c>
      <c r="CJ28">
        <f>IFERROR(_xlfn.XLOOKUP(PEFA2016_raw!CI28,Conversion!$B$2:$B$9,Conversion!$C$2:$C$9,"",0),"")</f>
        <v>1</v>
      </c>
      <c r="CK28">
        <f>IFERROR(_xlfn.XLOOKUP(PEFA2016_raw!CJ28,Conversion!$B$2:$B$9,Conversion!$C$2:$C$9,"",0),"")</f>
        <v>1</v>
      </c>
      <c r="CL28">
        <f>IFERROR(_xlfn.XLOOKUP(PEFA2016_raw!CK28,Conversion!$B$2:$B$9,Conversion!$C$2:$C$9,"",0),"")</f>
        <v>1</v>
      </c>
      <c r="CM28">
        <f>IFERROR(_xlfn.XLOOKUP(PEFA2016_raw!CL28,Conversion!$B$2:$B$9,Conversion!$C$2:$C$9,"",0),"")</f>
        <v>2</v>
      </c>
      <c r="CN28">
        <f>IFERROR(_xlfn.XLOOKUP(PEFA2016_raw!CM28,Conversion!$B$2:$B$9,Conversion!$C$2:$C$9,"",0),"")</f>
        <v>1</v>
      </c>
      <c r="CO28" t="str">
        <f>IFERROR(_xlfn.XLOOKUP(PEFA2016_raw!CN28,Conversion!$B$2:$B$9,Conversion!$C$2:$C$9,"",0),"")</f>
        <v/>
      </c>
      <c r="CP28">
        <f>IFERROR(_xlfn.XLOOKUP(PEFA2016_raw!CO28,Conversion!$B$2:$B$9,Conversion!$C$2:$C$9,"",0),"")</f>
        <v>1</v>
      </c>
      <c r="CQ28">
        <f>IFERROR(_xlfn.XLOOKUP(PEFA2016_raw!CP28,Conversion!$B$2:$B$9,Conversion!$C$2:$C$9,"",0),"")</f>
        <v>3</v>
      </c>
      <c r="CR28">
        <f>IFERROR(_xlfn.XLOOKUP(PEFA2016_raw!CQ28,Conversion!$B$2:$B$9,Conversion!$C$2:$C$9,"",0),"")</f>
        <v>4</v>
      </c>
      <c r="CS28">
        <f>IFERROR(_xlfn.XLOOKUP(PEFA2016_raw!CR28,Conversion!$B$2:$B$9,Conversion!$C$2:$C$9,"",0),"")</f>
        <v>3</v>
      </c>
      <c r="CT28">
        <f>IFERROR(_xlfn.XLOOKUP(PEFA2016_raw!CS28,Conversion!$B$2:$B$9,Conversion!$C$2:$C$9,"",0),"")</f>
        <v>5</v>
      </c>
      <c r="CU28">
        <f>IFERROR(_xlfn.XLOOKUP(PEFA2016_raw!CT28,Conversion!$B$2:$B$9,Conversion!$C$2:$C$9,"",0),"")</f>
        <v>3</v>
      </c>
      <c r="CV28">
        <f>IFERROR(_xlfn.XLOOKUP(PEFA2016_raw!CU28,Conversion!$B$2:$B$9,Conversion!$C$2:$C$9,"",0),"")</f>
        <v>3</v>
      </c>
      <c r="CW28">
        <f>IFERROR(_xlfn.XLOOKUP(PEFA2016_raw!CV28,Conversion!$B$2:$B$9,Conversion!$C$2:$C$9,"",0),"")</f>
        <v>2</v>
      </c>
      <c r="CX28">
        <f>IFERROR(_xlfn.XLOOKUP(PEFA2016_raw!CW28,Conversion!$B$2:$B$9,Conversion!$C$2:$C$9,"",0),"")</f>
        <v>3</v>
      </c>
      <c r="CY28">
        <f>IFERROR(_xlfn.XLOOKUP(PEFA2016_raw!CX28,Conversion!$B$2:$B$9,Conversion!$C$2:$C$9,"",0),"")</f>
        <v>1</v>
      </c>
      <c r="CZ28" t="str">
        <f>IFERROR(_xlfn.XLOOKUP(PEFA2016_raw!CY28,Conversion!$B$2:$B$9,Conversion!$C$2:$C$9,"",0),"")</f>
        <v/>
      </c>
      <c r="DA28">
        <f>IFERROR(_xlfn.XLOOKUP(PEFA2016_raw!CZ28,Conversion!$B$2:$B$9,Conversion!$C$2:$C$9,"",0),"")</f>
        <v>4</v>
      </c>
      <c r="DB28">
        <f>IFERROR(_xlfn.XLOOKUP(PEFA2016_raw!DA28,Conversion!$B$2:$B$9,Conversion!$C$2:$C$9,"",0),"")</f>
        <v>5</v>
      </c>
      <c r="DC28">
        <f>IFERROR(_xlfn.XLOOKUP(PEFA2016_raw!DB28,Conversion!$B$2:$B$9,Conversion!$C$2:$C$9,"",0),"")</f>
        <v>3</v>
      </c>
      <c r="DD28">
        <f>IFERROR(_xlfn.XLOOKUP(PEFA2016_raw!DC28,Conversion!$B$2:$B$9,Conversion!$C$2:$C$9,"",0),"")</f>
        <v>5</v>
      </c>
      <c r="DE28">
        <f>IFERROR(_xlfn.XLOOKUP(PEFA2016_raw!DD28,Conversion!$B$2:$B$9,Conversion!$C$2:$C$9,"",0),"")</f>
        <v>3</v>
      </c>
      <c r="DF28">
        <f>IFERROR(_xlfn.XLOOKUP(PEFA2016_raw!DE28,Conversion!$B$2:$B$9,Conversion!$C$2:$C$9,"",0),"")</f>
        <v>1</v>
      </c>
      <c r="DG28">
        <f>IFERROR(_xlfn.XLOOKUP(PEFA2016_raw!DF28,Conversion!$B$2:$B$9,Conversion!$C$2:$C$9,"",0),"")</f>
        <v>1</v>
      </c>
      <c r="DH28">
        <f>IFERROR(_xlfn.XLOOKUP(PEFA2016_raw!DG28,Conversion!$B$2:$B$9,Conversion!$C$2:$C$9,"",0),"")</f>
        <v>1</v>
      </c>
      <c r="DI28">
        <f>IFERROR(_xlfn.XLOOKUP(PEFA2016_raw!DH28,Conversion!$B$2:$B$9,Conversion!$C$2:$C$9,"",0),"")</f>
        <v>1</v>
      </c>
      <c r="DJ28">
        <f>IFERROR(_xlfn.XLOOKUP(PEFA2016_raw!DI28,Conversion!$B$2:$B$9,Conversion!$C$2:$C$9,"",0),"")</f>
        <v>1</v>
      </c>
      <c r="DK28">
        <f>IFERROR(_xlfn.XLOOKUP(PEFA2016_raw!DJ28,Conversion!$B$2:$B$9,Conversion!$C$2:$C$9,"",0),"")</f>
        <v>2</v>
      </c>
      <c r="DL28">
        <f>IFERROR(_xlfn.XLOOKUP(PEFA2016_raw!DK28,Conversion!$B$2:$B$9,Conversion!$C$2:$C$9,"",0),"")</f>
        <v>3</v>
      </c>
      <c r="DM28">
        <f>IFERROR(_xlfn.XLOOKUP(PEFA2016_raw!DL28,Conversion!$B$2:$B$9,Conversion!$C$2:$C$9,"",0),"")</f>
        <v>1</v>
      </c>
      <c r="DN28">
        <f>IFERROR(_xlfn.XLOOKUP(PEFA2016_raw!DM28,Conversion!$B$2:$B$9,Conversion!$C$2:$C$9,"",0),"")</f>
        <v>3</v>
      </c>
      <c r="DO28">
        <f>IFERROR(_xlfn.XLOOKUP(PEFA2016_raw!DN28,Conversion!$B$2:$B$9,Conversion!$C$2:$C$9,"",0),"")</f>
        <v>2</v>
      </c>
      <c r="DP28">
        <f>IFERROR(_xlfn.XLOOKUP(PEFA2016_raw!DO28,Conversion!$B$2:$B$9,Conversion!$C$2:$C$9,"",0),"")</f>
        <v>3</v>
      </c>
      <c r="DQ28">
        <f>IFERROR(_xlfn.XLOOKUP(PEFA2016_raw!DP28,Conversion!$B$2:$B$9,Conversion!$C$2:$C$9,"",0),"")</f>
        <v>1</v>
      </c>
      <c r="DR28">
        <f>IFERROR(_xlfn.XLOOKUP(PEFA2016_raw!DQ28,Conversion!$B$2:$B$9,Conversion!$C$2:$C$9,"",0),"")</f>
        <v>3</v>
      </c>
      <c r="DS28">
        <f>IFERROR(_xlfn.XLOOKUP(PEFA2016_raw!DR28,Conversion!$B$2:$B$9,Conversion!$C$2:$C$9,"",0),"")</f>
        <v>2</v>
      </c>
      <c r="DT28">
        <f>IFERROR(_xlfn.XLOOKUP(PEFA2016_raw!DS28,Conversion!$B$2:$B$9,Conversion!$C$2:$C$9,"",0),"")</f>
        <v>3</v>
      </c>
      <c r="DU28">
        <f>IFERROR(_xlfn.XLOOKUP(PEFA2016_raw!DT28,Conversion!$B$2:$B$9,Conversion!$C$2:$C$9,"",0),"")</f>
        <v>1</v>
      </c>
      <c r="DV28">
        <f>IFERROR(_xlfn.XLOOKUP(PEFA2016_raw!DU28,Conversion!$B$2:$B$9,Conversion!$C$2:$C$9,"",0),"")</f>
        <v>3</v>
      </c>
      <c r="DW28">
        <f>IFERROR(_xlfn.XLOOKUP(PEFA2016_raw!DV28,Conversion!$B$2:$B$9,Conversion!$C$2:$C$9,"",0),"")</f>
        <v>5</v>
      </c>
      <c r="DX28" t="str">
        <f>IFERROR(_xlfn.XLOOKUP(PEFA2016_raw!DW28,Conversion!$B$2:$B$9,Conversion!$C$2:$C$9,"",0),"")</f>
        <v/>
      </c>
      <c r="DY28" t="str">
        <f>IFERROR(_xlfn.XLOOKUP(PEFA2016_raw!DX28,Conversion!$B$2:$B$9,Conversion!$C$2:$C$9,"",0),"")</f>
        <v/>
      </c>
      <c r="DZ28" t="str">
        <f>IFERROR(_xlfn.XLOOKUP(PEFA2016_raw!DY28,Conversion!$B$2:$B$9,Conversion!$C$2:$C$9,"",0),"")</f>
        <v/>
      </c>
      <c r="EA28" t="str">
        <f>IFERROR(_xlfn.XLOOKUP(PEFA2016_raw!DZ28,Conversion!$B$2:$B$9,Conversion!$C$2:$C$9,"",0),"")</f>
        <v/>
      </c>
      <c r="EB28" t="str">
        <f>IFERROR(_xlfn.XLOOKUP(PEFA2016_raw!EA28,Conversion!$B$2:$B$9,Conversion!$C$2:$C$9,"",0),"")</f>
        <v/>
      </c>
      <c r="EC28" t="s">
        <v>137</v>
      </c>
      <c r="ED28" t="s">
        <v>137</v>
      </c>
      <c r="EE28" t="s">
        <v>137</v>
      </c>
      <c r="EF28" t="s">
        <v>137</v>
      </c>
    </row>
    <row r="29" spans="2:136" x14ac:dyDescent="0.25">
      <c r="B29">
        <f>PEFA2016raw[[#This Row],[Framework]]</f>
        <v>2016</v>
      </c>
      <c r="C29" t="e" vm="23">
        <f>PEFA2016raw[[#This Row],[Country]]</f>
        <v>#VALUE!</v>
      </c>
      <c r="D29" t="str">
        <f>PEFA2016raw[[#This Row],[ISO-2]]</f>
        <v>AL</v>
      </c>
      <c r="E29" t="str">
        <f>PEFA2016raw[[#This Row],[ISO-3]]</f>
        <v>ALB</v>
      </c>
      <c r="F29">
        <f>PEFA2016raw[[#This Row],[Year]]</f>
        <v>2017</v>
      </c>
      <c r="G29" t="str">
        <f>PEFA2016all[[#This Row],[ISO-3]]&amp;PEFA2016all[[#This Row],[Year]]</f>
        <v>ALB2017</v>
      </c>
      <c r="H29">
        <f>IFERROR(_xlfn.XLOOKUP(PEFA2016_raw!G29,Conversion!$B$2:$B$9,Conversion!$C$2:$C$9,"",0),"")</f>
        <v>7</v>
      </c>
      <c r="I29">
        <f>IFERROR(_xlfn.XLOOKUP(PEFA2016_raw!H29,Conversion!$B$2:$B$9,Conversion!$C$2:$C$9,"",0),"")</f>
        <v>7</v>
      </c>
      <c r="J29">
        <f>IFERROR(_xlfn.XLOOKUP(PEFA2016_raw!I29,Conversion!$B$2:$B$9,Conversion!$C$2:$C$9,"",0),"")</f>
        <v>2</v>
      </c>
      <c r="K29">
        <f>IFERROR(_xlfn.XLOOKUP(PEFA2016_raw!J29,Conversion!$B$2:$B$9,Conversion!$C$2:$C$9,"",0),"")</f>
        <v>1</v>
      </c>
      <c r="L29">
        <f>IFERROR(_xlfn.XLOOKUP(PEFA2016_raw!K29,Conversion!$B$2:$B$9,Conversion!$C$2:$C$9,"",0),"")</f>
        <v>7</v>
      </c>
      <c r="M29">
        <f>IFERROR(_xlfn.XLOOKUP(PEFA2016_raw!L29,Conversion!$B$2:$B$9,Conversion!$C$2:$C$9,"",0),"")</f>
        <v>7</v>
      </c>
      <c r="N29">
        <f>IFERROR(_xlfn.XLOOKUP(PEFA2016_raw!M29,Conversion!$B$2:$B$9,Conversion!$C$2:$C$9,"",0),"")</f>
        <v>6</v>
      </c>
      <c r="O29">
        <f>IFERROR(_xlfn.XLOOKUP(PEFA2016_raw!N29,Conversion!$B$2:$B$9,Conversion!$C$2:$C$9,"",0),"")</f>
        <v>7</v>
      </c>
      <c r="P29">
        <f>IFERROR(_xlfn.XLOOKUP(PEFA2016_raw!O29,Conversion!$B$2:$B$9,Conversion!$C$2:$C$9,"",0),"")</f>
        <v>5</v>
      </c>
      <c r="Q29">
        <f>IFERROR(_xlfn.XLOOKUP(PEFA2016_raw!P29,Conversion!$B$2:$B$9,Conversion!$C$2:$C$9,"",0),"")</f>
        <v>7</v>
      </c>
      <c r="R29">
        <f>IFERROR(_xlfn.XLOOKUP(PEFA2016_raw!Q29,Conversion!$B$2:$B$9,Conversion!$C$2:$C$9,"",0),"")</f>
        <v>7</v>
      </c>
      <c r="S29">
        <f>IFERROR(_xlfn.XLOOKUP(PEFA2016_raw!R29,Conversion!$B$2:$B$9,Conversion!$C$2:$C$9,"",0),"")</f>
        <v>7</v>
      </c>
      <c r="T29">
        <f>IFERROR(_xlfn.XLOOKUP(PEFA2016_raw!S29,Conversion!$B$2:$B$9,Conversion!$C$2:$C$9,"",0),"")</f>
        <v>7</v>
      </c>
      <c r="U29">
        <f>IFERROR(_xlfn.XLOOKUP(PEFA2016_raw!T29,Conversion!$B$2:$B$9,Conversion!$C$2:$C$9,"",0),"")</f>
        <v>1</v>
      </c>
      <c r="V29" t="str">
        <f>IFERROR(_xlfn.XLOOKUP(PEFA2016_raw!U29,Conversion!$B$2:$B$9,Conversion!$C$2:$C$9,"",0),"")</f>
        <v/>
      </c>
      <c r="W29" t="str">
        <f>IFERROR(_xlfn.XLOOKUP(PEFA2016_raw!V29,Conversion!$B$2:$B$9,Conversion!$C$2:$C$9,"",0),"")</f>
        <v/>
      </c>
      <c r="X29" t="str">
        <f>IFERROR(_xlfn.XLOOKUP(PEFA2016_raw!W29,Conversion!$B$2:$B$9,Conversion!$C$2:$C$9,"",0),"")</f>
        <v/>
      </c>
      <c r="Y29">
        <f>IFERROR(_xlfn.XLOOKUP(PEFA2016_raw!X29,Conversion!$B$2:$B$9,Conversion!$C$2:$C$9,"",0),"")</f>
        <v>4</v>
      </c>
      <c r="Z29">
        <f>IFERROR(_xlfn.XLOOKUP(PEFA2016_raw!Y29,Conversion!$B$2:$B$9,Conversion!$C$2:$C$9,"",0),"")</f>
        <v>3</v>
      </c>
      <c r="AA29">
        <f>IFERROR(_xlfn.XLOOKUP(PEFA2016_raw!Z29,Conversion!$B$2:$B$9,Conversion!$C$2:$C$9,"",0),"")</f>
        <v>5</v>
      </c>
      <c r="AB29">
        <f>IFERROR(_xlfn.XLOOKUP(PEFA2016_raw!AA29,Conversion!$B$2:$B$9,Conversion!$C$2:$C$9,"",0),"")</f>
        <v>4</v>
      </c>
      <c r="AC29">
        <f>IFERROR(_xlfn.XLOOKUP(PEFA2016_raw!AB29,Conversion!$B$2:$B$9,Conversion!$C$2:$C$9,"",0),"")</f>
        <v>5</v>
      </c>
      <c r="AD29">
        <f>IFERROR(_xlfn.XLOOKUP(PEFA2016_raw!AC29,Conversion!$B$2:$B$9,Conversion!$C$2:$C$9,"",0),"")</f>
        <v>5</v>
      </c>
      <c r="AE29">
        <f>IFERROR(_xlfn.XLOOKUP(PEFA2016_raw!AD29,Conversion!$B$2:$B$9,Conversion!$C$2:$C$9,"",0),"")</f>
        <v>1</v>
      </c>
      <c r="AF29">
        <f>IFERROR(_xlfn.XLOOKUP(PEFA2016_raw!AE29,Conversion!$B$2:$B$9,Conversion!$C$2:$C$9,"",0),"")</f>
        <v>5</v>
      </c>
      <c r="AG29">
        <f>IFERROR(_xlfn.XLOOKUP(PEFA2016_raw!AF29,Conversion!$B$2:$B$9,Conversion!$C$2:$C$9,"",0),"")</f>
        <v>5</v>
      </c>
      <c r="AH29">
        <f>IFERROR(_xlfn.XLOOKUP(PEFA2016_raw!AG29,Conversion!$B$2:$B$9,Conversion!$C$2:$C$9,"",0),"")</f>
        <v>5</v>
      </c>
      <c r="AI29">
        <f>IFERROR(_xlfn.XLOOKUP(PEFA2016_raw!AH29,Conversion!$B$2:$B$9,Conversion!$C$2:$C$9,"",0),"")</f>
        <v>3</v>
      </c>
      <c r="AJ29">
        <f>IFERROR(_xlfn.XLOOKUP(PEFA2016_raw!AI29,Conversion!$B$2:$B$9,Conversion!$C$2:$C$9,"",0),"")</f>
        <v>3</v>
      </c>
      <c r="AK29">
        <f>IFERROR(_xlfn.XLOOKUP(PEFA2016_raw!AJ29,Conversion!$B$2:$B$9,Conversion!$C$2:$C$9,"",0),"")</f>
        <v>3</v>
      </c>
      <c r="AL29">
        <f>IFERROR(_xlfn.XLOOKUP(PEFA2016_raw!AK29,Conversion!$B$2:$B$9,Conversion!$C$2:$C$9,"",0),"")</f>
        <v>3</v>
      </c>
      <c r="AM29">
        <f>IFERROR(_xlfn.XLOOKUP(PEFA2016_raw!AL29,Conversion!$B$2:$B$9,Conversion!$C$2:$C$9,"",0),"")</f>
        <v>4</v>
      </c>
      <c r="AN29">
        <f>IFERROR(_xlfn.XLOOKUP(PEFA2016_raw!AM29,Conversion!$B$2:$B$9,Conversion!$C$2:$C$9,"",0),"")</f>
        <v>3</v>
      </c>
      <c r="AO29" t="str">
        <f>IFERROR(_xlfn.XLOOKUP(PEFA2016_raw!AN29,Conversion!$B$2:$B$9,Conversion!$C$2:$C$9,"",0),"")</f>
        <v/>
      </c>
      <c r="AP29">
        <f>IFERROR(_xlfn.XLOOKUP(PEFA2016_raw!AO29,Conversion!$B$2:$B$9,Conversion!$C$2:$C$9,"",0),"")</f>
        <v>3</v>
      </c>
      <c r="AQ29">
        <f>IFERROR(_xlfn.XLOOKUP(PEFA2016_raw!AP29,Conversion!$B$2:$B$9,Conversion!$C$2:$C$9,"",0),"")</f>
        <v>5</v>
      </c>
      <c r="AR29">
        <f>IFERROR(_xlfn.XLOOKUP(PEFA2016_raw!AQ29,Conversion!$B$2:$B$9,Conversion!$C$2:$C$9,"",0),"")</f>
        <v>2</v>
      </c>
      <c r="AS29">
        <f>IFERROR(_xlfn.XLOOKUP(PEFA2016_raw!AR29,Conversion!$B$2:$B$9,Conversion!$C$2:$C$9,"",0),"")</f>
        <v>3</v>
      </c>
      <c r="AT29">
        <f>IFERROR(_xlfn.XLOOKUP(PEFA2016_raw!AS29,Conversion!$B$2:$B$9,Conversion!$C$2:$C$9,"",0),"")</f>
        <v>1</v>
      </c>
      <c r="AU29">
        <f>IFERROR(_xlfn.XLOOKUP(PEFA2016_raw!AT29,Conversion!$B$2:$B$9,Conversion!$C$2:$C$9,"",0),"")</f>
        <v>3</v>
      </c>
      <c r="AV29">
        <f>IFERROR(_xlfn.XLOOKUP(PEFA2016_raw!AU29,Conversion!$B$2:$B$9,Conversion!$C$2:$C$9,"",0),"")</f>
        <v>7</v>
      </c>
      <c r="AW29">
        <f>IFERROR(_xlfn.XLOOKUP(PEFA2016_raw!AV29,Conversion!$B$2:$B$9,Conversion!$C$2:$C$9,"",0),"")</f>
        <v>5</v>
      </c>
      <c r="AX29">
        <f>IFERROR(_xlfn.XLOOKUP(PEFA2016_raw!AW29,Conversion!$B$2:$B$9,Conversion!$C$2:$C$9,"",0),"")</f>
        <v>7</v>
      </c>
      <c r="AY29">
        <f>IFERROR(_xlfn.XLOOKUP(PEFA2016_raw!AX29,Conversion!$B$2:$B$9,Conversion!$C$2:$C$9,"",0),"")</f>
        <v>7</v>
      </c>
      <c r="AZ29">
        <f>IFERROR(_xlfn.XLOOKUP(PEFA2016_raw!AY29,Conversion!$B$2:$B$9,Conversion!$C$2:$C$9,"",0),"")</f>
        <v>7</v>
      </c>
      <c r="BA29">
        <f>IFERROR(_xlfn.XLOOKUP(PEFA2016_raw!AZ29,Conversion!$B$2:$B$9,Conversion!$C$2:$C$9,"",0),"")</f>
        <v>7</v>
      </c>
      <c r="BB29">
        <f>IFERROR(_xlfn.XLOOKUP(PEFA2016_raw!BA29,Conversion!$B$2:$B$9,Conversion!$C$2:$C$9,"",0),"")</f>
        <v>5</v>
      </c>
      <c r="BC29">
        <f>IFERROR(_xlfn.XLOOKUP(PEFA2016_raw!BB29,Conversion!$B$2:$B$9,Conversion!$C$2:$C$9,"",0),"")</f>
        <v>7</v>
      </c>
      <c r="BD29">
        <f>IFERROR(_xlfn.XLOOKUP(PEFA2016_raw!BC29,Conversion!$B$2:$B$9,Conversion!$C$2:$C$9,"",0),"")</f>
        <v>7</v>
      </c>
      <c r="BE29">
        <f>IFERROR(_xlfn.XLOOKUP(PEFA2016_raw!BD29,Conversion!$B$2:$B$9,Conversion!$C$2:$C$9,"",0),"")</f>
        <v>5</v>
      </c>
      <c r="BF29">
        <f>IFERROR(_xlfn.XLOOKUP(PEFA2016_raw!BE29,Conversion!$B$2:$B$9,Conversion!$C$2:$C$9,"",0),"")</f>
        <v>7</v>
      </c>
      <c r="BG29">
        <f>IFERROR(_xlfn.XLOOKUP(PEFA2016_raw!BF29,Conversion!$B$2:$B$9,Conversion!$C$2:$C$9,"",0),"")</f>
        <v>7</v>
      </c>
      <c r="BH29">
        <f>IFERROR(_xlfn.XLOOKUP(PEFA2016_raw!BG29,Conversion!$B$2:$B$9,Conversion!$C$2:$C$9,"",0),"")</f>
        <v>4</v>
      </c>
      <c r="BI29">
        <f>IFERROR(_xlfn.XLOOKUP(PEFA2016_raw!BH29,Conversion!$B$2:$B$9,Conversion!$C$2:$C$9,"",0),"")</f>
        <v>7</v>
      </c>
      <c r="BJ29">
        <f>IFERROR(_xlfn.XLOOKUP(PEFA2016_raw!BI29,Conversion!$B$2:$B$9,Conversion!$C$2:$C$9,"",0),"")</f>
        <v>3</v>
      </c>
      <c r="BK29">
        <f>IFERROR(_xlfn.XLOOKUP(PEFA2016_raw!BJ29,Conversion!$B$2:$B$9,Conversion!$C$2:$C$9,"",0),"")</f>
        <v>3</v>
      </c>
      <c r="BL29">
        <f>IFERROR(_xlfn.XLOOKUP(PEFA2016_raw!BK29,Conversion!$B$2:$B$9,Conversion!$C$2:$C$9,"",0),"")</f>
        <v>1</v>
      </c>
      <c r="BM29">
        <f>IFERROR(_xlfn.XLOOKUP(PEFA2016_raw!BL29,Conversion!$B$2:$B$9,Conversion!$C$2:$C$9,"",0),"")</f>
        <v>5</v>
      </c>
      <c r="BN29">
        <f>IFERROR(_xlfn.XLOOKUP(PEFA2016_raw!BM29,Conversion!$B$2:$B$9,Conversion!$C$2:$C$9,"",0),"")</f>
        <v>5</v>
      </c>
      <c r="BO29">
        <f>IFERROR(_xlfn.XLOOKUP(PEFA2016_raw!BN29,Conversion!$B$2:$B$9,Conversion!$C$2:$C$9,"",0),"")</f>
        <v>5</v>
      </c>
      <c r="BP29">
        <f>IFERROR(_xlfn.XLOOKUP(PEFA2016_raw!BO29,Conversion!$B$2:$B$9,Conversion!$C$2:$C$9,"",0),"")</f>
        <v>3</v>
      </c>
      <c r="BQ29">
        <f>IFERROR(_xlfn.XLOOKUP(PEFA2016_raw!BP29,Conversion!$B$2:$B$9,Conversion!$C$2:$C$9,"",0),"")</f>
        <v>4</v>
      </c>
      <c r="BR29">
        <f>IFERROR(_xlfn.XLOOKUP(PEFA2016_raw!BQ29,Conversion!$B$2:$B$9,Conversion!$C$2:$C$9,"",0),"")</f>
        <v>5</v>
      </c>
      <c r="BS29">
        <f>IFERROR(_xlfn.XLOOKUP(PEFA2016_raw!BR29,Conversion!$B$2:$B$9,Conversion!$C$2:$C$9,"",0),"")</f>
        <v>3</v>
      </c>
      <c r="BT29">
        <f>IFERROR(_xlfn.XLOOKUP(PEFA2016_raw!BS29,Conversion!$B$2:$B$9,Conversion!$C$2:$C$9,"",0),"")</f>
        <v>7</v>
      </c>
      <c r="BU29">
        <f>IFERROR(_xlfn.XLOOKUP(PEFA2016_raw!BT29,Conversion!$B$2:$B$9,Conversion!$C$2:$C$9,"",0),"")</f>
        <v>7</v>
      </c>
      <c r="BV29">
        <f>IFERROR(_xlfn.XLOOKUP(PEFA2016_raw!BU29,Conversion!$B$2:$B$9,Conversion!$C$2:$C$9,"",0),"")</f>
        <v>4</v>
      </c>
      <c r="BW29">
        <f>IFERROR(_xlfn.XLOOKUP(PEFA2016_raw!BV29,Conversion!$B$2:$B$9,Conversion!$C$2:$C$9,"",0),"")</f>
        <v>7</v>
      </c>
      <c r="BX29">
        <f>IFERROR(_xlfn.XLOOKUP(PEFA2016_raw!BW29,Conversion!$B$2:$B$9,Conversion!$C$2:$C$9,"",0),"")</f>
        <v>3</v>
      </c>
      <c r="BY29">
        <f>IFERROR(_xlfn.XLOOKUP(PEFA2016_raw!BX29,Conversion!$B$2:$B$9,Conversion!$C$2:$C$9,"",0),"")</f>
        <v>3</v>
      </c>
      <c r="BZ29">
        <f>IFERROR(_xlfn.XLOOKUP(PEFA2016_raw!BY29,Conversion!$B$2:$B$9,Conversion!$C$2:$C$9,"",0),"")</f>
        <v>1</v>
      </c>
      <c r="CA29">
        <f>IFERROR(_xlfn.XLOOKUP(PEFA2016_raw!BZ29,Conversion!$B$2:$B$9,Conversion!$C$2:$C$9,"",0),"")</f>
        <v>7</v>
      </c>
      <c r="CB29">
        <f>IFERROR(_xlfn.XLOOKUP(PEFA2016_raw!CA29,Conversion!$B$2:$B$9,Conversion!$C$2:$C$9,"",0),"")</f>
        <v>7</v>
      </c>
      <c r="CC29">
        <f>IFERROR(_xlfn.XLOOKUP(PEFA2016_raw!CB29,Conversion!$B$2:$B$9,Conversion!$C$2:$C$9,"",0),"")</f>
        <v>7</v>
      </c>
      <c r="CD29">
        <f>IFERROR(_xlfn.XLOOKUP(PEFA2016_raw!CC29,Conversion!$B$2:$B$9,Conversion!$C$2:$C$9,"",0),"")</f>
        <v>7</v>
      </c>
      <c r="CE29">
        <f>IFERROR(_xlfn.XLOOKUP(PEFA2016_raw!CD29,Conversion!$B$2:$B$9,Conversion!$C$2:$C$9,"",0),"")</f>
        <v>5</v>
      </c>
      <c r="CF29">
        <f>IFERROR(_xlfn.XLOOKUP(PEFA2016_raw!CE29,Conversion!$B$2:$B$9,Conversion!$C$2:$C$9,"",0),"")</f>
        <v>1</v>
      </c>
      <c r="CG29">
        <f>IFERROR(_xlfn.XLOOKUP(PEFA2016_raw!CF29,Conversion!$B$2:$B$9,Conversion!$C$2:$C$9,"",0),"")</f>
        <v>5</v>
      </c>
      <c r="CH29">
        <f>IFERROR(_xlfn.XLOOKUP(PEFA2016_raw!CG29,Conversion!$B$2:$B$9,Conversion!$C$2:$C$9,"",0),"")</f>
        <v>7</v>
      </c>
      <c r="CI29">
        <f>IFERROR(_xlfn.XLOOKUP(PEFA2016_raw!CH29,Conversion!$B$2:$B$9,Conversion!$C$2:$C$9,"",0),"")</f>
        <v>5</v>
      </c>
      <c r="CJ29">
        <f>IFERROR(_xlfn.XLOOKUP(PEFA2016_raw!CI29,Conversion!$B$2:$B$9,Conversion!$C$2:$C$9,"",0),"")</f>
        <v>4</v>
      </c>
      <c r="CK29">
        <f>IFERROR(_xlfn.XLOOKUP(PEFA2016_raw!CJ29,Conversion!$B$2:$B$9,Conversion!$C$2:$C$9,"",0),"")</f>
        <v>5</v>
      </c>
      <c r="CL29">
        <f>IFERROR(_xlfn.XLOOKUP(PEFA2016_raw!CK29,Conversion!$B$2:$B$9,Conversion!$C$2:$C$9,"",0),"")</f>
        <v>3</v>
      </c>
      <c r="CM29">
        <f>IFERROR(_xlfn.XLOOKUP(PEFA2016_raw!CL29,Conversion!$B$2:$B$9,Conversion!$C$2:$C$9,"",0),"")</f>
        <v>4</v>
      </c>
      <c r="CN29">
        <f>IFERROR(_xlfn.XLOOKUP(PEFA2016_raw!CM29,Conversion!$B$2:$B$9,Conversion!$C$2:$C$9,"",0),"")</f>
        <v>5</v>
      </c>
      <c r="CO29">
        <f>IFERROR(_xlfn.XLOOKUP(PEFA2016_raw!CN29,Conversion!$B$2:$B$9,Conversion!$C$2:$C$9,"",0),"")</f>
        <v>5</v>
      </c>
      <c r="CP29">
        <f>IFERROR(_xlfn.XLOOKUP(PEFA2016_raw!CO29,Conversion!$B$2:$B$9,Conversion!$C$2:$C$9,"",0),"")</f>
        <v>3</v>
      </c>
      <c r="CQ29">
        <f>IFERROR(_xlfn.XLOOKUP(PEFA2016_raw!CP29,Conversion!$B$2:$B$9,Conversion!$C$2:$C$9,"",0),"")</f>
        <v>5</v>
      </c>
      <c r="CR29">
        <f>IFERROR(_xlfn.XLOOKUP(PEFA2016_raw!CQ29,Conversion!$B$2:$B$9,Conversion!$C$2:$C$9,"",0),"")</f>
        <v>6</v>
      </c>
      <c r="CS29">
        <f>IFERROR(_xlfn.XLOOKUP(PEFA2016_raw!CR29,Conversion!$B$2:$B$9,Conversion!$C$2:$C$9,"",0),"")</f>
        <v>7</v>
      </c>
      <c r="CT29">
        <f>IFERROR(_xlfn.XLOOKUP(PEFA2016_raw!CS29,Conversion!$B$2:$B$9,Conversion!$C$2:$C$9,"",0),"")</f>
        <v>5</v>
      </c>
      <c r="CU29">
        <f>IFERROR(_xlfn.XLOOKUP(PEFA2016_raw!CT29,Conversion!$B$2:$B$9,Conversion!$C$2:$C$9,"",0),"")</f>
        <v>7</v>
      </c>
      <c r="CV29">
        <f>IFERROR(_xlfn.XLOOKUP(PEFA2016_raw!CU29,Conversion!$B$2:$B$9,Conversion!$C$2:$C$9,"",0),"")</f>
        <v>5</v>
      </c>
      <c r="CW29">
        <f>IFERROR(_xlfn.XLOOKUP(PEFA2016_raw!CV29,Conversion!$B$2:$B$9,Conversion!$C$2:$C$9,"",0),"")</f>
        <v>5</v>
      </c>
      <c r="CX29">
        <f>IFERROR(_xlfn.XLOOKUP(PEFA2016_raw!CW29,Conversion!$B$2:$B$9,Conversion!$C$2:$C$9,"",0),"")</f>
        <v>3</v>
      </c>
      <c r="CY29">
        <f>IFERROR(_xlfn.XLOOKUP(PEFA2016_raw!CX29,Conversion!$B$2:$B$9,Conversion!$C$2:$C$9,"",0),"")</f>
        <v>3</v>
      </c>
      <c r="CZ29">
        <f>IFERROR(_xlfn.XLOOKUP(PEFA2016_raw!CY29,Conversion!$B$2:$B$9,Conversion!$C$2:$C$9,"",0),"")</f>
        <v>7</v>
      </c>
      <c r="DA29">
        <f>IFERROR(_xlfn.XLOOKUP(PEFA2016_raw!CZ29,Conversion!$B$2:$B$9,Conversion!$C$2:$C$9,"",0),"")</f>
        <v>4</v>
      </c>
      <c r="DB29">
        <f>IFERROR(_xlfn.XLOOKUP(PEFA2016_raw!DA29,Conversion!$B$2:$B$9,Conversion!$C$2:$C$9,"",0),"")</f>
        <v>7</v>
      </c>
      <c r="DC29">
        <f>IFERROR(_xlfn.XLOOKUP(PEFA2016_raw!DB29,Conversion!$B$2:$B$9,Conversion!$C$2:$C$9,"",0),"")</f>
        <v>3</v>
      </c>
      <c r="DD29">
        <f>IFERROR(_xlfn.XLOOKUP(PEFA2016_raw!DC29,Conversion!$B$2:$B$9,Conversion!$C$2:$C$9,"",0),"")</f>
        <v>7</v>
      </c>
      <c r="DE29">
        <f>IFERROR(_xlfn.XLOOKUP(PEFA2016_raw!DD29,Conversion!$B$2:$B$9,Conversion!$C$2:$C$9,"",0),"")</f>
        <v>5</v>
      </c>
      <c r="DF29">
        <f>IFERROR(_xlfn.XLOOKUP(PEFA2016_raw!DE29,Conversion!$B$2:$B$9,Conversion!$C$2:$C$9,"",0),"")</f>
        <v>6</v>
      </c>
      <c r="DG29">
        <f>IFERROR(_xlfn.XLOOKUP(PEFA2016_raw!DF29,Conversion!$B$2:$B$9,Conversion!$C$2:$C$9,"",0),"")</f>
        <v>5</v>
      </c>
      <c r="DH29">
        <f>IFERROR(_xlfn.XLOOKUP(PEFA2016_raw!DG29,Conversion!$B$2:$B$9,Conversion!$C$2:$C$9,"",0),"")</f>
        <v>7</v>
      </c>
      <c r="DI29">
        <f>IFERROR(_xlfn.XLOOKUP(PEFA2016_raw!DH29,Conversion!$B$2:$B$9,Conversion!$C$2:$C$9,"",0),"")</f>
        <v>7</v>
      </c>
      <c r="DJ29">
        <f>IFERROR(_xlfn.XLOOKUP(PEFA2016_raw!DI29,Conversion!$B$2:$B$9,Conversion!$C$2:$C$9,"",0),"")</f>
        <v>5</v>
      </c>
      <c r="DK29">
        <f>IFERROR(_xlfn.XLOOKUP(PEFA2016_raw!DJ29,Conversion!$B$2:$B$9,Conversion!$C$2:$C$9,"",0),"")</f>
        <v>2</v>
      </c>
      <c r="DL29">
        <f>IFERROR(_xlfn.XLOOKUP(PEFA2016_raw!DK29,Conversion!$B$2:$B$9,Conversion!$C$2:$C$9,"",0),"")</f>
        <v>1</v>
      </c>
      <c r="DM29">
        <f>IFERROR(_xlfn.XLOOKUP(PEFA2016_raw!DL29,Conversion!$B$2:$B$9,Conversion!$C$2:$C$9,"",0),"")</f>
        <v>5</v>
      </c>
      <c r="DN29">
        <f>IFERROR(_xlfn.XLOOKUP(PEFA2016_raw!DM29,Conversion!$B$2:$B$9,Conversion!$C$2:$C$9,"",0),"")</f>
        <v>3</v>
      </c>
      <c r="DO29">
        <f>IFERROR(_xlfn.XLOOKUP(PEFA2016_raw!DN29,Conversion!$B$2:$B$9,Conversion!$C$2:$C$9,"",0),"")</f>
        <v>2</v>
      </c>
      <c r="DP29">
        <f>IFERROR(_xlfn.XLOOKUP(PEFA2016_raw!DO29,Conversion!$B$2:$B$9,Conversion!$C$2:$C$9,"",0),"")</f>
        <v>1</v>
      </c>
      <c r="DQ29">
        <f>IFERROR(_xlfn.XLOOKUP(PEFA2016_raw!DP29,Conversion!$B$2:$B$9,Conversion!$C$2:$C$9,"",0),"")</f>
        <v>5</v>
      </c>
      <c r="DR29">
        <f>IFERROR(_xlfn.XLOOKUP(PEFA2016_raw!DQ29,Conversion!$B$2:$B$9,Conversion!$C$2:$C$9,"",0),"")</f>
        <v>3</v>
      </c>
      <c r="DS29">
        <f>IFERROR(_xlfn.XLOOKUP(PEFA2016_raw!DR29,Conversion!$B$2:$B$9,Conversion!$C$2:$C$9,"",0),"")</f>
        <v>4</v>
      </c>
      <c r="DT29">
        <f>IFERROR(_xlfn.XLOOKUP(PEFA2016_raw!DS29,Conversion!$B$2:$B$9,Conversion!$C$2:$C$9,"",0),"")</f>
        <v>5</v>
      </c>
      <c r="DU29">
        <f>IFERROR(_xlfn.XLOOKUP(PEFA2016_raw!DT29,Conversion!$B$2:$B$9,Conversion!$C$2:$C$9,"",0),"")</f>
        <v>5</v>
      </c>
      <c r="DV29">
        <f>IFERROR(_xlfn.XLOOKUP(PEFA2016_raw!DU29,Conversion!$B$2:$B$9,Conversion!$C$2:$C$9,"",0),"")</f>
        <v>3</v>
      </c>
      <c r="DW29">
        <f>IFERROR(_xlfn.XLOOKUP(PEFA2016_raw!DV29,Conversion!$B$2:$B$9,Conversion!$C$2:$C$9,"",0),"")</f>
        <v>5</v>
      </c>
      <c r="DX29">
        <f>IFERROR(_xlfn.XLOOKUP(PEFA2016_raw!DW29,Conversion!$B$2:$B$9,Conversion!$C$2:$C$9,"",0),"")</f>
        <v>5</v>
      </c>
      <c r="DY29">
        <f>IFERROR(_xlfn.XLOOKUP(PEFA2016_raw!DX29,Conversion!$B$2:$B$9,Conversion!$C$2:$C$9,"",0),"")</f>
        <v>7</v>
      </c>
      <c r="DZ29">
        <f>IFERROR(_xlfn.XLOOKUP(PEFA2016_raw!DY29,Conversion!$B$2:$B$9,Conversion!$C$2:$C$9,"",0),"")</f>
        <v>3</v>
      </c>
      <c r="EA29">
        <f>IFERROR(_xlfn.XLOOKUP(PEFA2016_raw!DZ29,Conversion!$B$2:$B$9,Conversion!$C$2:$C$9,"",0),"")</f>
        <v>3</v>
      </c>
      <c r="EB29">
        <f>IFERROR(_xlfn.XLOOKUP(PEFA2016_raw!EA29,Conversion!$B$2:$B$9,Conversion!$C$2:$C$9,"",0),"")</f>
        <v>5</v>
      </c>
      <c r="EC29" t="s">
        <v>137</v>
      </c>
      <c r="ED29" t="s">
        <v>137</v>
      </c>
      <c r="EE29" t="s">
        <v>137</v>
      </c>
      <c r="EF29" t="s">
        <v>137</v>
      </c>
    </row>
    <row r="30" spans="2:136" x14ac:dyDescent="0.25">
      <c r="B30">
        <f>PEFA2016raw[[#This Row],[Framework]]</f>
        <v>2016</v>
      </c>
      <c r="C30" t="e" vm="24">
        <f>PEFA2016raw[[#This Row],[Country]]</f>
        <v>#VALUE!</v>
      </c>
      <c r="D30" t="str">
        <f>PEFA2016raw[[#This Row],[ISO-2]]</f>
        <v>AF</v>
      </c>
      <c r="E30" t="str">
        <f>PEFA2016raw[[#This Row],[ISO-3]]</f>
        <v>AFG</v>
      </c>
      <c r="F30">
        <f>PEFA2016raw[[#This Row],[Year]]</f>
        <v>2018</v>
      </c>
      <c r="G30" t="str">
        <f>PEFA2016all[[#This Row],[ISO-3]]&amp;PEFA2016all[[#This Row],[Year]]</f>
        <v>AFG2018</v>
      </c>
      <c r="H30">
        <f>IFERROR(_xlfn.XLOOKUP(PEFA2016_raw!G30,Conversion!$B$2:$B$9,Conversion!$C$2:$C$9,"",0),"")</f>
        <v>1</v>
      </c>
      <c r="I30">
        <f>IFERROR(_xlfn.XLOOKUP(PEFA2016_raw!H30,Conversion!$B$2:$B$9,Conversion!$C$2:$C$9,"",0),"")</f>
        <v>1</v>
      </c>
      <c r="J30">
        <f>IFERROR(_xlfn.XLOOKUP(PEFA2016_raw!I30,Conversion!$B$2:$B$9,Conversion!$C$2:$C$9,"",0),"")</f>
        <v>2</v>
      </c>
      <c r="K30">
        <f>IFERROR(_xlfn.XLOOKUP(PEFA2016_raw!J30,Conversion!$B$2:$B$9,Conversion!$C$2:$C$9,"",0),"")</f>
        <v>1</v>
      </c>
      <c r="L30">
        <f>IFERROR(_xlfn.XLOOKUP(PEFA2016_raw!K30,Conversion!$B$2:$B$9,Conversion!$C$2:$C$9,"",0),"")</f>
        <v>1</v>
      </c>
      <c r="M30">
        <f>IFERROR(_xlfn.XLOOKUP(PEFA2016_raw!L30,Conversion!$B$2:$B$9,Conversion!$C$2:$C$9,"",0),"")</f>
        <v>3</v>
      </c>
      <c r="N30">
        <f>IFERROR(_xlfn.XLOOKUP(PEFA2016_raw!M30,Conversion!$B$2:$B$9,Conversion!$C$2:$C$9,"",0),"")</f>
        <v>1</v>
      </c>
      <c r="O30">
        <f>IFERROR(_xlfn.XLOOKUP(PEFA2016_raw!N30,Conversion!$B$2:$B$9,Conversion!$C$2:$C$9,"",0),"")</f>
        <v>1</v>
      </c>
      <c r="P30">
        <f>IFERROR(_xlfn.XLOOKUP(PEFA2016_raw!O30,Conversion!$B$2:$B$9,Conversion!$C$2:$C$9,"",0),"")</f>
        <v>1</v>
      </c>
      <c r="Q30">
        <f>IFERROR(_xlfn.XLOOKUP(PEFA2016_raw!P30,Conversion!$B$2:$B$9,Conversion!$C$2:$C$9,"",0),"")</f>
        <v>3</v>
      </c>
      <c r="R30">
        <f>IFERROR(_xlfn.XLOOKUP(PEFA2016_raw!Q30,Conversion!$B$2:$B$9,Conversion!$C$2:$C$9,"",0),"")</f>
        <v>3</v>
      </c>
      <c r="S30">
        <f>IFERROR(_xlfn.XLOOKUP(PEFA2016_raw!R30,Conversion!$B$2:$B$9,Conversion!$C$2:$C$9,"",0),"")</f>
        <v>3</v>
      </c>
      <c r="T30">
        <f>IFERROR(_xlfn.XLOOKUP(PEFA2016_raw!S30,Conversion!$B$2:$B$9,Conversion!$C$2:$C$9,"",0),"")</f>
        <v>3</v>
      </c>
      <c r="U30">
        <f>IFERROR(_xlfn.XLOOKUP(PEFA2016_raw!T30,Conversion!$B$2:$B$9,Conversion!$C$2:$C$9,"",0),"")</f>
        <v>1</v>
      </c>
      <c r="V30" t="str">
        <f>IFERROR(_xlfn.XLOOKUP(PEFA2016_raw!U30,Conversion!$B$2:$B$9,Conversion!$C$2:$C$9,"",0),"")</f>
        <v/>
      </c>
      <c r="W30" t="str">
        <f>IFERROR(_xlfn.XLOOKUP(PEFA2016_raw!V30,Conversion!$B$2:$B$9,Conversion!$C$2:$C$9,"",0),"")</f>
        <v/>
      </c>
      <c r="X30">
        <f>IFERROR(_xlfn.XLOOKUP(PEFA2016_raw!W30,Conversion!$B$2:$B$9,Conversion!$C$2:$C$9,"",0),"")</f>
        <v>1</v>
      </c>
      <c r="Y30" t="str">
        <f>IFERROR(_xlfn.XLOOKUP(PEFA2016_raw!X30,Conversion!$B$2:$B$9,Conversion!$C$2:$C$9,"",0),"")</f>
        <v/>
      </c>
      <c r="Z30" t="str">
        <f>IFERROR(_xlfn.XLOOKUP(PEFA2016_raw!Y30,Conversion!$B$2:$B$9,Conversion!$C$2:$C$9,"",0),"")</f>
        <v/>
      </c>
      <c r="AA30" t="str">
        <f>IFERROR(_xlfn.XLOOKUP(PEFA2016_raw!Z30,Conversion!$B$2:$B$9,Conversion!$C$2:$C$9,"",0),"")</f>
        <v/>
      </c>
      <c r="AB30">
        <f>IFERROR(_xlfn.XLOOKUP(PEFA2016_raw!AA30,Conversion!$B$2:$B$9,Conversion!$C$2:$C$9,"",0),"")</f>
        <v>2</v>
      </c>
      <c r="AC30">
        <f>IFERROR(_xlfn.XLOOKUP(PEFA2016_raw!AB30,Conversion!$B$2:$B$9,Conversion!$C$2:$C$9,"",0),"")</f>
        <v>5</v>
      </c>
      <c r="AD30">
        <f>IFERROR(_xlfn.XLOOKUP(PEFA2016_raw!AC30,Conversion!$B$2:$B$9,Conversion!$C$2:$C$9,"",0),"")</f>
        <v>3</v>
      </c>
      <c r="AE30">
        <f>IFERROR(_xlfn.XLOOKUP(PEFA2016_raw!AD30,Conversion!$B$2:$B$9,Conversion!$C$2:$C$9,"",0),"")</f>
        <v>1</v>
      </c>
      <c r="AF30">
        <f>IFERROR(_xlfn.XLOOKUP(PEFA2016_raw!AE30,Conversion!$B$2:$B$9,Conversion!$C$2:$C$9,"",0),"")</f>
        <v>1</v>
      </c>
      <c r="AG30">
        <f>IFERROR(_xlfn.XLOOKUP(PEFA2016_raw!AF30,Conversion!$B$2:$B$9,Conversion!$C$2:$C$9,"",0),"")</f>
        <v>1</v>
      </c>
      <c r="AH30">
        <f>IFERROR(_xlfn.XLOOKUP(PEFA2016_raw!AG30,Conversion!$B$2:$B$9,Conversion!$C$2:$C$9,"",0),"")</f>
        <v>1</v>
      </c>
      <c r="AI30">
        <f>IFERROR(_xlfn.XLOOKUP(PEFA2016_raw!AH30,Conversion!$B$2:$B$9,Conversion!$C$2:$C$9,"",0),"")</f>
        <v>1</v>
      </c>
      <c r="AJ30">
        <f>IFERROR(_xlfn.XLOOKUP(PEFA2016_raw!AI30,Conversion!$B$2:$B$9,Conversion!$C$2:$C$9,"",0),"")</f>
        <v>1</v>
      </c>
      <c r="AK30">
        <f>IFERROR(_xlfn.XLOOKUP(PEFA2016_raw!AJ30,Conversion!$B$2:$B$9,Conversion!$C$2:$C$9,"",0),"")</f>
        <v>1</v>
      </c>
      <c r="AL30">
        <f>IFERROR(_xlfn.XLOOKUP(PEFA2016_raw!AK30,Conversion!$B$2:$B$9,Conversion!$C$2:$C$9,"",0),"")</f>
        <v>1</v>
      </c>
      <c r="AM30">
        <f>IFERROR(_xlfn.XLOOKUP(PEFA2016_raw!AL30,Conversion!$B$2:$B$9,Conversion!$C$2:$C$9,"",0),"")</f>
        <v>2</v>
      </c>
      <c r="AN30">
        <f>IFERROR(_xlfn.XLOOKUP(PEFA2016_raw!AM30,Conversion!$B$2:$B$9,Conversion!$C$2:$C$9,"",0),"")</f>
        <v>3</v>
      </c>
      <c r="AO30">
        <f>IFERROR(_xlfn.XLOOKUP(PEFA2016_raw!AN30,Conversion!$B$2:$B$9,Conversion!$C$2:$C$9,"",0),"")</f>
        <v>3</v>
      </c>
      <c r="AP30">
        <f>IFERROR(_xlfn.XLOOKUP(PEFA2016_raw!AO30,Conversion!$B$2:$B$9,Conversion!$C$2:$C$9,"",0),"")</f>
        <v>1</v>
      </c>
      <c r="AQ30">
        <f>IFERROR(_xlfn.XLOOKUP(PEFA2016_raw!AP30,Conversion!$B$2:$B$9,Conversion!$C$2:$C$9,"",0),"")</f>
        <v>1</v>
      </c>
      <c r="AR30">
        <f>IFERROR(_xlfn.XLOOKUP(PEFA2016_raw!AQ30,Conversion!$B$2:$B$9,Conversion!$C$2:$C$9,"",0),"")</f>
        <v>2</v>
      </c>
      <c r="AS30">
        <f>IFERROR(_xlfn.XLOOKUP(PEFA2016_raw!AR30,Conversion!$B$2:$B$9,Conversion!$C$2:$C$9,"",0),"")</f>
        <v>3</v>
      </c>
      <c r="AT30">
        <f>IFERROR(_xlfn.XLOOKUP(PEFA2016_raw!AS30,Conversion!$B$2:$B$9,Conversion!$C$2:$C$9,"",0),"")</f>
        <v>1</v>
      </c>
      <c r="AU30">
        <f>IFERROR(_xlfn.XLOOKUP(PEFA2016_raw!AT30,Conversion!$B$2:$B$9,Conversion!$C$2:$C$9,"",0),"")</f>
        <v>1</v>
      </c>
      <c r="AV30">
        <f>IFERROR(_xlfn.XLOOKUP(PEFA2016_raw!AU30,Conversion!$B$2:$B$9,Conversion!$C$2:$C$9,"",0),"")</f>
        <v>2</v>
      </c>
      <c r="AW30">
        <f>IFERROR(_xlfn.XLOOKUP(PEFA2016_raw!AV30,Conversion!$B$2:$B$9,Conversion!$C$2:$C$9,"",0),"")</f>
        <v>7</v>
      </c>
      <c r="AX30">
        <f>IFERROR(_xlfn.XLOOKUP(PEFA2016_raw!AW30,Conversion!$B$2:$B$9,Conversion!$C$2:$C$9,"",0),"")</f>
        <v>1</v>
      </c>
      <c r="AY30">
        <f>IFERROR(_xlfn.XLOOKUP(PEFA2016_raw!AX30,Conversion!$B$2:$B$9,Conversion!$C$2:$C$9,"",0),"")</f>
        <v>1</v>
      </c>
      <c r="AZ30">
        <f>IFERROR(_xlfn.XLOOKUP(PEFA2016_raw!AY30,Conversion!$B$2:$B$9,Conversion!$C$2:$C$9,"",0),"")</f>
        <v>7</v>
      </c>
      <c r="BA30">
        <f>IFERROR(_xlfn.XLOOKUP(PEFA2016_raw!AZ30,Conversion!$B$2:$B$9,Conversion!$C$2:$C$9,"",0),"")</f>
        <v>7</v>
      </c>
      <c r="BB30">
        <f>IFERROR(_xlfn.XLOOKUP(PEFA2016_raw!BA30,Conversion!$B$2:$B$9,Conversion!$C$2:$C$9,"",0),"")</f>
        <v>5</v>
      </c>
      <c r="BC30">
        <f>IFERROR(_xlfn.XLOOKUP(PEFA2016_raw!BB30,Conversion!$B$2:$B$9,Conversion!$C$2:$C$9,"",0),"")</f>
        <v>7</v>
      </c>
      <c r="BD30">
        <f>IFERROR(_xlfn.XLOOKUP(PEFA2016_raw!BC30,Conversion!$B$2:$B$9,Conversion!$C$2:$C$9,"",0),"")</f>
        <v>4</v>
      </c>
      <c r="BE30">
        <f>IFERROR(_xlfn.XLOOKUP(PEFA2016_raw!BD30,Conversion!$B$2:$B$9,Conversion!$C$2:$C$9,"",0),"")</f>
        <v>5</v>
      </c>
      <c r="BF30">
        <f>IFERROR(_xlfn.XLOOKUP(PEFA2016_raw!BE30,Conversion!$B$2:$B$9,Conversion!$C$2:$C$9,"",0),"")</f>
        <v>3</v>
      </c>
      <c r="BG30">
        <f>IFERROR(_xlfn.XLOOKUP(PEFA2016_raw!BF30,Conversion!$B$2:$B$9,Conversion!$C$2:$C$9,"",0),"")</f>
        <v>3</v>
      </c>
      <c r="BH30">
        <f>IFERROR(_xlfn.XLOOKUP(PEFA2016_raw!BG30,Conversion!$B$2:$B$9,Conversion!$C$2:$C$9,"",0),"")</f>
        <v>1</v>
      </c>
      <c r="BI30">
        <f>IFERROR(_xlfn.XLOOKUP(PEFA2016_raw!BH30,Conversion!$B$2:$B$9,Conversion!$C$2:$C$9,"",0),"")</f>
        <v>3</v>
      </c>
      <c r="BJ30">
        <f>IFERROR(_xlfn.XLOOKUP(PEFA2016_raw!BI30,Conversion!$B$2:$B$9,Conversion!$C$2:$C$9,"",0),"")</f>
        <v>1</v>
      </c>
      <c r="BK30">
        <f>IFERROR(_xlfn.XLOOKUP(PEFA2016_raw!BJ30,Conversion!$B$2:$B$9,Conversion!$C$2:$C$9,"",0),"")</f>
        <v>1</v>
      </c>
      <c r="BL30">
        <f>IFERROR(_xlfn.XLOOKUP(PEFA2016_raw!BK30,Conversion!$B$2:$B$9,Conversion!$C$2:$C$9,"",0),"")</f>
        <v>1</v>
      </c>
      <c r="BM30">
        <f>IFERROR(_xlfn.XLOOKUP(PEFA2016_raw!BL30,Conversion!$B$2:$B$9,Conversion!$C$2:$C$9,"",0),"")</f>
        <v>3</v>
      </c>
      <c r="BN30">
        <f>IFERROR(_xlfn.XLOOKUP(PEFA2016_raw!BM30,Conversion!$B$2:$B$9,Conversion!$C$2:$C$9,"",0),"")</f>
        <v>3</v>
      </c>
      <c r="BO30">
        <f>IFERROR(_xlfn.XLOOKUP(PEFA2016_raw!BN30,Conversion!$B$2:$B$9,Conversion!$C$2:$C$9,"",0),"")</f>
        <v>3</v>
      </c>
      <c r="BP30">
        <f>IFERROR(_xlfn.XLOOKUP(PEFA2016_raw!BO30,Conversion!$B$2:$B$9,Conversion!$C$2:$C$9,"",0),"")</f>
        <v>3</v>
      </c>
      <c r="BQ30">
        <f>IFERROR(_xlfn.XLOOKUP(PEFA2016_raw!BP30,Conversion!$B$2:$B$9,Conversion!$C$2:$C$9,"",0),"")</f>
        <v>3</v>
      </c>
      <c r="BR30">
        <f>IFERROR(_xlfn.XLOOKUP(PEFA2016_raw!BQ30,Conversion!$B$2:$B$9,Conversion!$C$2:$C$9,"",0),"")</f>
        <v>3</v>
      </c>
      <c r="BS30">
        <f>IFERROR(_xlfn.XLOOKUP(PEFA2016_raw!BR30,Conversion!$B$2:$B$9,Conversion!$C$2:$C$9,"",0),"")</f>
        <v>3</v>
      </c>
      <c r="BT30">
        <f>IFERROR(_xlfn.XLOOKUP(PEFA2016_raw!BS30,Conversion!$B$2:$B$9,Conversion!$C$2:$C$9,"",0),"")</f>
        <v>3</v>
      </c>
      <c r="BU30">
        <f>IFERROR(_xlfn.XLOOKUP(PEFA2016_raw!BT30,Conversion!$B$2:$B$9,Conversion!$C$2:$C$9,"",0),"")</f>
        <v>3</v>
      </c>
      <c r="BV30">
        <f>IFERROR(_xlfn.XLOOKUP(PEFA2016_raw!BU30,Conversion!$B$2:$B$9,Conversion!$C$2:$C$9,"",0),"")</f>
        <v>2</v>
      </c>
      <c r="BW30">
        <f>IFERROR(_xlfn.XLOOKUP(PEFA2016_raw!BV30,Conversion!$B$2:$B$9,Conversion!$C$2:$C$9,"",0),"")</f>
        <v>3</v>
      </c>
      <c r="BX30">
        <f>IFERROR(_xlfn.XLOOKUP(PEFA2016_raw!BW30,Conversion!$B$2:$B$9,Conversion!$C$2:$C$9,"",0),"")</f>
        <v>3</v>
      </c>
      <c r="BY30">
        <f>IFERROR(_xlfn.XLOOKUP(PEFA2016_raw!BX30,Conversion!$B$2:$B$9,Conversion!$C$2:$C$9,"",0),"")</f>
        <v>1</v>
      </c>
      <c r="BZ30">
        <f>IFERROR(_xlfn.XLOOKUP(PEFA2016_raw!BY30,Conversion!$B$2:$B$9,Conversion!$C$2:$C$9,"",0),"")</f>
        <v>1</v>
      </c>
      <c r="CA30">
        <f>IFERROR(_xlfn.XLOOKUP(PEFA2016_raw!BZ30,Conversion!$B$2:$B$9,Conversion!$C$2:$C$9,"",0),"")</f>
        <v>4</v>
      </c>
      <c r="CB30">
        <f>IFERROR(_xlfn.XLOOKUP(PEFA2016_raw!CA30,Conversion!$B$2:$B$9,Conversion!$C$2:$C$9,"",0),"")</f>
        <v>5</v>
      </c>
      <c r="CC30">
        <f>IFERROR(_xlfn.XLOOKUP(PEFA2016_raw!CB30,Conversion!$B$2:$B$9,Conversion!$C$2:$C$9,"",0),"")</f>
        <v>7</v>
      </c>
      <c r="CD30">
        <f>IFERROR(_xlfn.XLOOKUP(PEFA2016_raw!CC30,Conversion!$B$2:$B$9,Conversion!$C$2:$C$9,"",0),"")</f>
        <v>3</v>
      </c>
      <c r="CE30">
        <f>IFERROR(_xlfn.XLOOKUP(PEFA2016_raw!CD30,Conversion!$B$2:$B$9,Conversion!$C$2:$C$9,"",0),"")</f>
        <v>5</v>
      </c>
      <c r="CF30">
        <f>IFERROR(_xlfn.XLOOKUP(PEFA2016_raw!CE30,Conversion!$B$2:$B$9,Conversion!$C$2:$C$9,"",0),"")</f>
        <v>3</v>
      </c>
      <c r="CG30">
        <f>IFERROR(_xlfn.XLOOKUP(PEFA2016_raw!CF30,Conversion!$B$2:$B$9,Conversion!$C$2:$C$9,"",0),"")</f>
        <v>7</v>
      </c>
      <c r="CH30">
        <f>IFERROR(_xlfn.XLOOKUP(PEFA2016_raw!CG30,Conversion!$B$2:$B$9,Conversion!$C$2:$C$9,"",0),"")</f>
        <v>5</v>
      </c>
      <c r="CI30">
        <f>IFERROR(_xlfn.XLOOKUP(PEFA2016_raw!CH30,Conversion!$B$2:$B$9,Conversion!$C$2:$C$9,"",0),"")</f>
        <v>3</v>
      </c>
      <c r="CJ30">
        <f>IFERROR(_xlfn.XLOOKUP(PEFA2016_raw!CI30,Conversion!$B$2:$B$9,Conversion!$C$2:$C$9,"",0),"")</f>
        <v>1</v>
      </c>
      <c r="CK30" t="str">
        <f>IFERROR(_xlfn.XLOOKUP(PEFA2016_raw!CJ30,Conversion!$B$2:$B$9,Conversion!$C$2:$C$9,"",0),"")</f>
        <v/>
      </c>
      <c r="CL30">
        <f>IFERROR(_xlfn.XLOOKUP(PEFA2016_raw!CK30,Conversion!$B$2:$B$9,Conversion!$C$2:$C$9,"",0),"")</f>
        <v>1</v>
      </c>
      <c r="CM30">
        <f>IFERROR(_xlfn.XLOOKUP(PEFA2016_raw!CL30,Conversion!$B$2:$B$9,Conversion!$C$2:$C$9,"",0),"")</f>
        <v>2</v>
      </c>
      <c r="CN30">
        <f>IFERROR(_xlfn.XLOOKUP(PEFA2016_raw!CM30,Conversion!$B$2:$B$9,Conversion!$C$2:$C$9,"",0),"")</f>
        <v>1</v>
      </c>
      <c r="CO30">
        <f>IFERROR(_xlfn.XLOOKUP(PEFA2016_raw!CN30,Conversion!$B$2:$B$9,Conversion!$C$2:$C$9,"",0),"")</f>
        <v>1</v>
      </c>
      <c r="CP30">
        <f>IFERROR(_xlfn.XLOOKUP(PEFA2016_raw!CO30,Conversion!$B$2:$B$9,Conversion!$C$2:$C$9,"",0),"")</f>
        <v>1</v>
      </c>
      <c r="CQ30">
        <f>IFERROR(_xlfn.XLOOKUP(PEFA2016_raw!CP30,Conversion!$B$2:$B$9,Conversion!$C$2:$C$9,"",0),"")</f>
        <v>3</v>
      </c>
      <c r="CR30">
        <f>IFERROR(_xlfn.XLOOKUP(PEFA2016_raw!CQ30,Conversion!$B$2:$B$9,Conversion!$C$2:$C$9,"",0),"")</f>
        <v>6</v>
      </c>
      <c r="CS30">
        <f>IFERROR(_xlfn.XLOOKUP(PEFA2016_raw!CR30,Conversion!$B$2:$B$9,Conversion!$C$2:$C$9,"",0),"")</f>
        <v>5</v>
      </c>
      <c r="CT30">
        <f>IFERROR(_xlfn.XLOOKUP(PEFA2016_raw!CS30,Conversion!$B$2:$B$9,Conversion!$C$2:$C$9,"",0),"")</f>
        <v>7</v>
      </c>
      <c r="CU30">
        <f>IFERROR(_xlfn.XLOOKUP(PEFA2016_raw!CT30,Conversion!$B$2:$B$9,Conversion!$C$2:$C$9,"",0),"")</f>
        <v>5</v>
      </c>
      <c r="CV30">
        <f>IFERROR(_xlfn.XLOOKUP(PEFA2016_raw!CU30,Conversion!$B$2:$B$9,Conversion!$C$2:$C$9,"",0),"")</f>
        <v>5</v>
      </c>
      <c r="CW30">
        <f>IFERROR(_xlfn.XLOOKUP(PEFA2016_raw!CV30,Conversion!$B$2:$B$9,Conversion!$C$2:$C$9,"",0),"")</f>
        <v>3</v>
      </c>
      <c r="CX30">
        <f>IFERROR(_xlfn.XLOOKUP(PEFA2016_raw!CW30,Conversion!$B$2:$B$9,Conversion!$C$2:$C$9,"",0),"")</f>
        <v>3</v>
      </c>
      <c r="CY30">
        <f>IFERROR(_xlfn.XLOOKUP(PEFA2016_raw!CX30,Conversion!$B$2:$B$9,Conversion!$C$2:$C$9,"",0),"")</f>
        <v>3</v>
      </c>
      <c r="CZ30">
        <f>IFERROR(_xlfn.XLOOKUP(PEFA2016_raw!CY30,Conversion!$B$2:$B$9,Conversion!$C$2:$C$9,"",0),"")</f>
        <v>3</v>
      </c>
      <c r="DA30">
        <f>IFERROR(_xlfn.XLOOKUP(PEFA2016_raw!CZ30,Conversion!$B$2:$B$9,Conversion!$C$2:$C$9,"",0),"")</f>
        <v>4</v>
      </c>
      <c r="DB30">
        <f>IFERROR(_xlfn.XLOOKUP(PEFA2016_raw!DA30,Conversion!$B$2:$B$9,Conversion!$C$2:$C$9,"",0),"")</f>
        <v>7</v>
      </c>
      <c r="DC30">
        <f>IFERROR(_xlfn.XLOOKUP(PEFA2016_raw!DB30,Conversion!$B$2:$B$9,Conversion!$C$2:$C$9,"",0),"")</f>
        <v>3</v>
      </c>
      <c r="DD30">
        <f>IFERROR(_xlfn.XLOOKUP(PEFA2016_raw!DC30,Conversion!$B$2:$B$9,Conversion!$C$2:$C$9,"",0),"")</f>
        <v>5</v>
      </c>
      <c r="DE30">
        <f>IFERROR(_xlfn.XLOOKUP(PEFA2016_raw!DD30,Conversion!$B$2:$B$9,Conversion!$C$2:$C$9,"",0),"")</f>
        <v>3</v>
      </c>
      <c r="DF30">
        <f>IFERROR(_xlfn.XLOOKUP(PEFA2016_raw!DE30,Conversion!$B$2:$B$9,Conversion!$C$2:$C$9,"",0),"")</f>
        <v>4</v>
      </c>
      <c r="DG30">
        <f>IFERROR(_xlfn.XLOOKUP(PEFA2016_raw!DF30,Conversion!$B$2:$B$9,Conversion!$C$2:$C$9,"",0),"")</f>
        <v>5</v>
      </c>
      <c r="DH30">
        <f>IFERROR(_xlfn.XLOOKUP(PEFA2016_raw!DG30,Conversion!$B$2:$B$9,Conversion!$C$2:$C$9,"",0),"")</f>
        <v>5</v>
      </c>
      <c r="DI30">
        <f>IFERROR(_xlfn.XLOOKUP(PEFA2016_raw!DH30,Conversion!$B$2:$B$9,Conversion!$C$2:$C$9,"",0),"")</f>
        <v>1</v>
      </c>
      <c r="DJ30">
        <f>IFERROR(_xlfn.XLOOKUP(PEFA2016_raw!DI30,Conversion!$B$2:$B$9,Conversion!$C$2:$C$9,"",0),"")</f>
        <v>5</v>
      </c>
      <c r="DK30">
        <f>IFERROR(_xlfn.XLOOKUP(PEFA2016_raw!DJ30,Conversion!$B$2:$B$9,Conversion!$C$2:$C$9,"",0),"")</f>
        <v>2</v>
      </c>
      <c r="DL30">
        <f>IFERROR(_xlfn.XLOOKUP(PEFA2016_raw!DK30,Conversion!$B$2:$B$9,Conversion!$C$2:$C$9,"",0),"")</f>
        <v>1</v>
      </c>
      <c r="DM30">
        <f>IFERROR(_xlfn.XLOOKUP(PEFA2016_raw!DL30,Conversion!$B$2:$B$9,Conversion!$C$2:$C$9,"",0),"")</f>
        <v>3</v>
      </c>
      <c r="DN30">
        <f>IFERROR(_xlfn.XLOOKUP(PEFA2016_raw!DM30,Conversion!$B$2:$B$9,Conversion!$C$2:$C$9,"",0),"")</f>
        <v>3</v>
      </c>
      <c r="DO30">
        <f>IFERROR(_xlfn.XLOOKUP(PEFA2016_raw!DN30,Conversion!$B$2:$B$9,Conversion!$C$2:$C$9,"",0),"")</f>
        <v>2</v>
      </c>
      <c r="DP30">
        <f>IFERROR(_xlfn.XLOOKUP(PEFA2016_raw!DO30,Conversion!$B$2:$B$9,Conversion!$C$2:$C$9,"",0),"")</f>
        <v>3</v>
      </c>
      <c r="DQ30">
        <f>IFERROR(_xlfn.XLOOKUP(PEFA2016_raw!DP30,Conversion!$B$2:$B$9,Conversion!$C$2:$C$9,"",0),"")</f>
        <v>1</v>
      </c>
      <c r="DR30">
        <f>IFERROR(_xlfn.XLOOKUP(PEFA2016_raw!DQ30,Conversion!$B$2:$B$9,Conversion!$C$2:$C$9,"",0),"")</f>
        <v>1</v>
      </c>
      <c r="DS30">
        <f>IFERROR(_xlfn.XLOOKUP(PEFA2016_raw!DR30,Conversion!$B$2:$B$9,Conversion!$C$2:$C$9,"",0),"")</f>
        <v>2</v>
      </c>
      <c r="DT30">
        <f>IFERROR(_xlfn.XLOOKUP(PEFA2016_raw!DS30,Conversion!$B$2:$B$9,Conversion!$C$2:$C$9,"",0),"")</f>
        <v>3</v>
      </c>
      <c r="DU30">
        <f>IFERROR(_xlfn.XLOOKUP(PEFA2016_raw!DT30,Conversion!$B$2:$B$9,Conversion!$C$2:$C$9,"",0),"")</f>
        <v>7</v>
      </c>
      <c r="DV30">
        <f>IFERROR(_xlfn.XLOOKUP(PEFA2016_raw!DU30,Conversion!$B$2:$B$9,Conversion!$C$2:$C$9,"",0),"")</f>
        <v>5</v>
      </c>
      <c r="DW30">
        <f>IFERROR(_xlfn.XLOOKUP(PEFA2016_raw!DV30,Conversion!$B$2:$B$9,Conversion!$C$2:$C$9,"",0),"")</f>
        <v>1</v>
      </c>
      <c r="DX30">
        <f>IFERROR(_xlfn.XLOOKUP(PEFA2016_raw!DW30,Conversion!$B$2:$B$9,Conversion!$C$2:$C$9,"",0),"")</f>
        <v>4</v>
      </c>
      <c r="DY30">
        <f>IFERROR(_xlfn.XLOOKUP(PEFA2016_raw!DX30,Conversion!$B$2:$B$9,Conversion!$C$2:$C$9,"",0),"")</f>
        <v>5</v>
      </c>
      <c r="DZ30">
        <f>IFERROR(_xlfn.XLOOKUP(PEFA2016_raw!DY30,Conversion!$B$2:$B$9,Conversion!$C$2:$C$9,"",0),"")</f>
        <v>7</v>
      </c>
      <c r="EA30">
        <f>IFERROR(_xlfn.XLOOKUP(PEFA2016_raw!DZ30,Conversion!$B$2:$B$9,Conversion!$C$2:$C$9,"",0),"")</f>
        <v>3</v>
      </c>
      <c r="EB30">
        <f>IFERROR(_xlfn.XLOOKUP(PEFA2016_raw!EA30,Conversion!$B$2:$B$9,Conversion!$C$2:$C$9,"",0),"")</f>
        <v>1</v>
      </c>
      <c r="EC30" t="s">
        <v>137</v>
      </c>
      <c r="ED30" t="s">
        <v>137</v>
      </c>
      <c r="EE30" t="s">
        <v>137</v>
      </c>
      <c r="EF30" t="s">
        <v>137</v>
      </c>
    </row>
    <row r="31" spans="2:136" x14ac:dyDescent="0.25">
      <c r="B31">
        <f>PEFA2016raw[[#This Row],[Framework]]</f>
        <v>2016</v>
      </c>
      <c r="C31" t="e" vm="25">
        <f>PEFA2016raw[[#This Row],[Country]]</f>
        <v>#VALUE!</v>
      </c>
      <c r="D31" t="str">
        <f>PEFA2016raw[[#This Row],[ISO-2]]</f>
        <v>TD</v>
      </c>
      <c r="E31" t="str">
        <f>PEFA2016raw[[#This Row],[ISO-3]]</f>
        <v>TCD</v>
      </c>
      <c r="F31">
        <f>PEFA2016raw[[#This Row],[Year]]</f>
        <v>2018</v>
      </c>
      <c r="G31" t="str">
        <f>PEFA2016all[[#This Row],[ISO-3]]&amp;PEFA2016all[[#This Row],[Year]]</f>
        <v>TCD2018</v>
      </c>
      <c r="H31">
        <f>IFERROR(_xlfn.XLOOKUP(PEFA2016_raw!G31,Conversion!$B$2:$B$9,Conversion!$C$2:$C$9,"",0),"")</f>
        <v>1</v>
      </c>
      <c r="I31">
        <f>IFERROR(_xlfn.XLOOKUP(PEFA2016_raw!H31,Conversion!$B$2:$B$9,Conversion!$C$2:$C$9,"",0),"")</f>
        <v>1</v>
      </c>
      <c r="J31">
        <f>IFERROR(_xlfn.XLOOKUP(PEFA2016_raw!I31,Conversion!$B$2:$B$9,Conversion!$C$2:$C$9,"",0),"")</f>
        <v>2</v>
      </c>
      <c r="K31">
        <f>IFERROR(_xlfn.XLOOKUP(PEFA2016_raw!J31,Conversion!$B$2:$B$9,Conversion!$C$2:$C$9,"",0),"")</f>
        <v>1</v>
      </c>
      <c r="L31">
        <f>IFERROR(_xlfn.XLOOKUP(PEFA2016_raw!K31,Conversion!$B$2:$B$9,Conversion!$C$2:$C$9,"",0),"")</f>
        <v>1</v>
      </c>
      <c r="M31">
        <f>IFERROR(_xlfn.XLOOKUP(PEFA2016_raw!L31,Conversion!$B$2:$B$9,Conversion!$C$2:$C$9,"",0),"")</f>
        <v>5</v>
      </c>
      <c r="N31">
        <f>IFERROR(_xlfn.XLOOKUP(PEFA2016_raw!M31,Conversion!$B$2:$B$9,Conversion!$C$2:$C$9,"",0),"")</f>
        <v>1</v>
      </c>
      <c r="O31">
        <f>IFERROR(_xlfn.XLOOKUP(PEFA2016_raw!N31,Conversion!$B$2:$B$9,Conversion!$C$2:$C$9,"",0),"")</f>
        <v>1</v>
      </c>
      <c r="P31" t="str">
        <f>IFERROR(_xlfn.XLOOKUP(PEFA2016_raw!O31,Conversion!$B$2:$B$9,Conversion!$C$2:$C$9,"",0),"")</f>
        <v/>
      </c>
      <c r="Q31">
        <f>IFERROR(_xlfn.XLOOKUP(PEFA2016_raw!P31,Conversion!$B$2:$B$9,Conversion!$C$2:$C$9,"",0),"")</f>
        <v>3</v>
      </c>
      <c r="R31">
        <f>IFERROR(_xlfn.XLOOKUP(PEFA2016_raw!Q31,Conversion!$B$2:$B$9,Conversion!$C$2:$C$9,"",0),"")</f>
        <v>3</v>
      </c>
      <c r="S31">
        <f>IFERROR(_xlfn.XLOOKUP(PEFA2016_raw!R31,Conversion!$B$2:$B$9,Conversion!$C$2:$C$9,"",0),"")</f>
        <v>1</v>
      </c>
      <c r="T31">
        <f>IFERROR(_xlfn.XLOOKUP(PEFA2016_raw!S31,Conversion!$B$2:$B$9,Conversion!$C$2:$C$9,"",0),"")</f>
        <v>1</v>
      </c>
      <c r="U31">
        <f>IFERROR(_xlfn.XLOOKUP(PEFA2016_raw!T31,Conversion!$B$2:$B$9,Conversion!$C$2:$C$9,"",0),"")</f>
        <v>1</v>
      </c>
      <c r="V31">
        <f>IFERROR(_xlfn.XLOOKUP(PEFA2016_raw!U31,Conversion!$B$2:$B$9,Conversion!$C$2:$C$9,"",0),"")</f>
        <v>1</v>
      </c>
      <c r="W31" t="str">
        <f>IFERROR(_xlfn.XLOOKUP(PEFA2016_raw!V31,Conversion!$B$2:$B$9,Conversion!$C$2:$C$9,"",0),"")</f>
        <v/>
      </c>
      <c r="X31">
        <f>IFERROR(_xlfn.XLOOKUP(PEFA2016_raw!W31,Conversion!$B$2:$B$9,Conversion!$C$2:$C$9,"",0),"")</f>
        <v>1</v>
      </c>
      <c r="Y31">
        <f>IFERROR(_xlfn.XLOOKUP(PEFA2016_raw!X31,Conversion!$B$2:$B$9,Conversion!$C$2:$C$9,"",0),"")</f>
        <v>1</v>
      </c>
      <c r="Z31">
        <f>IFERROR(_xlfn.XLOOKUP(PEFA2016_raw!Y31,Conversion!$B$2:$B$9,Conversion!$C$2:$C$9,"",0),"")</f>
        <v>1</v>
      </c>
      <c r="AA31">
        <f>IFERROR(_xlfn.XLOOKUP(PEFA2016_raw!Z31,Conversion!$B$2:$B$9,Conversion!$C$2:$C$9,"",0),"")</f>
        <v>1</v>
      </c>
      <c r="AB31">
        <f>IFERROR(_xlfn.XLOOKUP(PEFA2016_raw!AA31,Conversion!$B$2:$B$9,Conversion!$C$2:$C$9,"",0),"")</f>
        <v>2</v>
      </c>
      <c r="AC31">
        <f>IFERROR(_xlfn.XLOOKUP(PEFA2016_raw!AB31,Conversion!$B$2:$B$9,Conversion!$C$2:$C$9,"",0),"")</f>
        <v>1</v>
      </c>
      <c r="AD31">
        <f>IFERROR(_xlfn.XLOOKUP(PEFA2016_raw!AC31,Conversion!$B$2:$B$9,Conversion!$C$2:$C$9,"",0),"")</f>
        <v>1</v>
      </c>
      <c r="AE31">
        <f>IFERROR(_xlfn.XLOOKUP(PEFA2016_raw!AD31,Conversion!$B$2:$B$9,Conversion!$C$2:$C$9,"",0),"")</f>
        <v>5</v>
      </c>
      <c r="AF31">
        <f>IFERROR(_xlfn.XLOOKUP(PEFA2016_raw!AE31,Conversion!$B$2:$B$9,Conversion!$C$2:$C$9,"",0),"")</f>
        <v>1</v>
      </c>
      <c r="AG31">
        <f>IFERROR(_xlfn.XLOOKUP(PEFA2016_raw!AF31,Conversion!$B$2:$B$9,Conversion!$C$2:$C$9,"",0),"")</f>
        <v>1</v>
      </c>
      <c r="AH31">
        <f>IFERROR(_xlfn.XLOOKUP(PEFA2016_raw!AG31,Conversion!$B$2:$B$9,Conversion!$C$2:$C$9,"",0),"")</f>
        <v>1</v>
      </c>
      <c r="AI31">
        <f>IFERROR(_xlfn.XLOOKUP(PEFA2016_raw!AH31,Conversion!$B$2:$B$9,Conversion!$C$2:$C$9,"",0),"")</f>
        <v>1</v>
      </c>
      <c r="AJ31">
        <f>IFERROR(_xlfn.XLOOKUP(PEFA2016_raw!AI31,Conversion!$B$2:$B$9,Conversion!$C$2:$C$9,"",0),"")</f>
        <v>1</v>
      </c>
      <c r="AK31">
        <f>IFERROR(_xlfn.XLOOKUP(PEFA2016_raw!AJ31,Conversion!$B$2:$B$9,Conversion!$C$2:$C$9,"",0),"")</f>
        <v>1</v>
      </c>
      <c r="AL31">
        <f>IFERROR(_xlfn.XLOOKUP(PEFA2016_raw!AK31,Conversion!$B$2:$B$9,Conversion!$C$2:$C$9,"",0),"")</f>
        <v>1</v>
      </c>
      <c r="AM31">
        <f>IFERROR(_xlfn.XLOOKUP(PEFA2016_raw!AL31,Conversion!$B$2:$B$9,Conversion!$C$2:$C$9,"",0),"")</f>
        <v>2</v>
      </c>
      <c r="AN31">
        <f>IFERROR(_xlfn.XLOOKUP(PEFA2016_raw!AM31,Conversion!$B$2:$B$9,Conversion!$C$2:$C$9,"",0),"")</f>
        <v>3</v>
      </c>
      <c r="AO31">
        <f>IFERROR(_xlfn.XLOOKUP(PEFA2016_raw!AN31,Conversion!$B$2:$B$9,Conversion!$C$2:$C$9,"",0),"")</f>
        <v>3</v>
      </c>
      <c r="AP31">
        <f>IFERROR(_xlfn.XLOOKUP(PEFA2016_raw!AO31,Conversion!$B$2:$B$9,Conversion!$C$2:$C$9,"",0),"")</f>
        <v>1</v>
      </c>
      <c r="AQ31">
        <f>IFERROR(_xlfn.XLOOKUP(PEFA2016_raw!AP31,Conversion!$B$2:$B$9,Conversion!$C$2:$C$9,"",0),"")</f>
        <v>1</v>
      </c>
      <c r="AR31">
        <f>IFERROR(_xlfn.XLOOKUP(PEFA2016_raw!AQ31,Conversion!$B$2:$B$9,Conversion!$C$2:$C$9,"",0),"")</f>
        <v>3</v>
      </c>
      <c r="AS31">
        <f>IFERROR(_xlfn.XLOOKUP(PEFA2016_raw!AR31,Conversion!$B$2:$B$9,Conversion!$C$2:$C$9,"",0),"")</f>
        <v>3</v>
      </c>
      <c r="AT31">
        <f>IFERROR(_xlfn.XLOOKUP(PEFA2016_raw!AS31,Conversion!$B$2:$B$9,Conversion!$C$2:$C$9,"",0),"")</f>
        <v>3</v>
      </c>
      <c r="AU31">
        <f>IFERROR(_xlfn.XLOOKUP(PEFA2016_raw!AT31,Conversion!$B$2:$B$9,Conversion!$C$2:$C$9,"",0),"")</f>
        <v>3</v>
      </c>
      <c r="AV31">
        <f>IFERROR(_xlfn.XLOOKUP(PEFA2016_raw!AU31,Conversion!$B$2:$B$9,Conversion!$C$2:$C$9,"",0),"")</f>
        <v>2</v>
      </c>
      <c r="AW31">
        <f>IFERROR(_xlfn.XLOOKUP(PEFA2016_raw!AV31,Conversion!$B$2:$B$9,Conversion!$C$2:$C$9,"",0),"")</f>
        <v>1</v>
      </c>
      <c r="AX31">
        <f>IFERROR(_xlfn.XLOOKUP(PEFA2016_raw!AW31,Conversion!$B$2:$B$9,Conversion!$C$2:$C$9,"",0),"")</f>
        <v>5</v>
      </c>
      <c r="AY31">
        <f>IFERROR(_xlfn.XLOOKUP(PEFA2016_raw!AX31,Conversion!$B$2:$B$9,Conversion!$C$2:$C$9,"",0),"")</f>
        <v>1</v>
      </c>
      <c r="AZ31">
        <f>IFERROR(_xlfn.XLOOKUP(PEFA2016_raw!AY31,Conversion!$B$2:$B$9,Conversion!$C$2:$C$9,"",0),"")</f>
        <v>2</v>
      </c>
      <c r="BA31">
        <f>IFERROR(_xlfn.XLOOKUP(PEFA2016_raw!AZ31,Conversion!$B$2:$B$9,Conversion!$C$2:$C$9,"",0),"")</f>
        <v>3</v>
      </c>
      <c r="BB31">
        <f>IFERROR(_xlfn.XLOOKUP(PEFA2016_raw!BA31,Conversion!$B$2:$B$9,Conversion!$C$2:$C$9,"",0),"")</f>
        <v>3</v>
      </c>
      <c r="BC31">
        <f>IFERROR(_xlfn.XLOOKUP(PEFA2016_raw!BB31,Conversion!$B$2:$B$9,Conversion!$C$2:$C$9,"",0),"")</f>
        <v>1</v>
      </c>
      <c r="BD31">
        <f>IFERROR(_xlfn.XLOOKUP(PEFA2016_raw!BC31,Conversion!$B$2:$B$9,Conversion!$C$2:$C$9,"",0),"")</f>
        <v>2</v>
      </c>
      <c r="BE31">
        <f>IFERROR(_xlfn.XLOOKUP(PEFA2016_raw!BD31,Conversion!$B$2:$B$9,Conversion!$C$2:$C$9,"",0),"")</f>
        <v>1</v>
      </c>
      <c r="BF31">
        <f>IFERROR(_xlfn.XLOOKUP(PEFA2016_raw!BE31,Conversion!$B$2:$B$9,Conversion!$C$2:$C$9,"",0),"")</f>
        <v>3</v>
      </c>
      <c r="BG31">
        <f>IFERROR(_xlfn.XLOOKUP(PEFA2016_raw!BF31,Conversion!$B$2:$B$9,Conversion!$C$2:$C$9,"",0),"")</f>
        <v>3</v>
      </c>
      <c r="BH31">
        <f>IFERROR(_xlfn.XLOOKUP(PEFA2016_raw!BG31,Conversion!$B$2:$B$9,Conversion!$C$2:$C$9,"",0),"")</f>
        <v>2</v>
      </c>
      <c r="BI31">
        <f>IFERROR(_xlfn.XLOOKUP(PEFA2016_raw!BH31,Conversion!$B$2:$B$9,Conversion!$C$2:$C$9,"",0),"")</f>
        <v>3</v>
      </c>
      <c r="BJ31">
        <f>IFERROR(_xlfn.XLOOKUP(PEFA2016_raw!BI31,Conversion!$B$2:$B$9,Conversion!$C$2:$C$9,"",0),"")</f>
        <v>1</v>
      </c>
      <c r="BK31">
        <f>IFERROR(_xlfn.XLOOKUP(PEFA2016_raw!BJ31,Conversion!$B$2:$B$9,Conversion!$C$2:$C$9,"",0),"")</f>
        <v>1</v>
      </c>
      <c r="BL31" t="str">
        <f>IFERROR(_xlfn.XLOOKUP(PEFA2016_raw!BK31,Conversion!$B$2:$B$9,Conversion!$C$2:$C$9,"",0),"")</f>
        <v/>
      </c>
      <c r="BM31">
        <f>IFERROR(_xlfn.XLOOKUP(PEFA2016_raw!BL31,Conversion!$B$2:$B$9,Conversion!$C$2:$C$9,"",0),"")</f>
        <v>2</v>
      </c>
      <c r="BN31">
        <f>IFERROR(_xlfn.XLOOKUP(PEFA2016_raw!BM31,Conversion!$B$2:$B$9,Conversion!$C$2:$C$9,"",0),"")</f>
        <v>1</v>
      </c>
      <c r="BO31">
        <f>IFERROR(_xlfn.XLOOKUP(PEFA2016_raw!BN31,Conversion!$B$2:$B$9,Conversion!$C$2:$C$9,"",0),"")</f>
        <v>3</v>
      </c>
      <c r="BP31">
        <f>IFERROR(_xlfn.XLOOKUP(PEFA2016_raw!BO31,Conversion!$B$2:$B$9,Conversion!$C$2:$C$9,"",0),"")</f>
        <v>3</v>
      </c>
      <c r="BQ31">
        <f>IFERROR(_xlfn.XLOOKUP(PEFA2016_raw!BP31,Conversion!$B$2:$B$9,Conversion!$C$2:$C$9,"",0),"")</f>
        <v>2</v>
      </c>
      <c r="BR31">
        <f>IFERROR(_xlfn.XLOOKUP(PEFA2016_raw!BQ31,Conversion!$B$2:$B$9,Conversion!$C$2:$C$9,"",0),"")</f>
        <v>5</v>
      </c>
      <c r="BS31">
        <f>IFERROR(_xlfn.XLOOKUP(PEFA2016_raw!BR31,Conversion!$B$2:$B$9,Conversion!$C$2:$C$9,"",0),"")</f>
        <v>1</v>
      </c>
      <c r="BT31">
        <f>IFERROR(_xlfn.XLOOKUP(PEFA2016_raw!BS31,Conversion!$B$2:$B$9,Conversion!$C$2:$C$9,"",0),"")</f>
        <v>7</v>
      </c>
      <c r="BU31">
        <f>IFERROR(_xlfn.XLOOKUP(PEFA2016_raw!BT31,Conversion!$B$2:$B$9,Conversion!$C$2:$C$9,"",0),"")</f>
        <v>1</v>
      </c>
      <c r="BV31">
        <f>IFERROR(_xlfn.XLOOKUP(PEFA2016_raw!BU31,Conversion!$B$2:$B$9,Conversion!$C$2:$C$9,"",0),"")</f>
        <v>1</v>
      </c>
      <c r="BW31">
        <f>IFERROR(_xlfn.XLOOKUP(PEFA2016_raw!BV31,Conversion!$B$2:$B$9,Conversion!$C$2:$C$9,"",0),"")</f>
        <v>1</v>
      </c>
      <c r="BX31">
        <f>IFERROR(_xlfn.XLOOKUP(PEFA2016_raw!BW31,Conversion!$B$2:$B$9,Conversion!$C$2:$C$9,"",0),"")</f>
        <v>1</v>
      </c>
      <c r="BY31" t="str">
        <f>IFERROR(_xlfn.XLOOKUP(PEFA2016_raw!BX31,Conversion!$B$2:$B$9,Conversion!$C$2:$C$9,"",0),"")</f>
        <v/>
      </c>
      <c r="BZ31" t="str">
        <f>IFERROR(_xlfn.XLOOKUP(PEFA2016_raw!BY31,Conversion!$B$2:$B$9,Conversion!$C$2:$C$9,"",0),"")</f>
        <v/>
      </c>
      <c r="CA31">
        <f>IFERROR(_xlfn.XLOOKUP(PEFA2016_raw!BZ31,Conversion!$B$2:$B$9,Conversion!$C$2:$C$9,"",0),"")</f>
        <v>4</v>
      </c>
      <c r="CB31">
        <f>IFERROR(_xlfn.XLOOKUP(PEFA2016_raw!CA31,Conversion!$B$2:$B$9,Conversion!$C$2:$C$9,"",0),"")</f>
        <v>5</v>
      </c>
      <c r="CC31">
        <f>IFERROR(_xlfn.XLOOKUP(PEFA2016_raw!CB31,Conversion!$B$2:$B$9,Conversion!$C$2:$C$9,"",0),"")</f>
        <v>5</v>
      </c>
      <c r="CD31">
        <f>IFERROR(_xlfn.XLOOKUP(PEFA2016_raw!CC31,Conversion!$B$2:$B$9,Conversion!$C$2:$C$9,"",0),"")</f>
        <v>3</v>
      </c>
      <c r="CE31">
        <f>IFERROR(_xlfn.XLOOKUP(PEFA2016_raw!CD31,Conversion!$B$2:$B$9,Conversion!$C$2:$C$9,"",0),"")</f>
        <v>2</v>
      </c>
      <c r="CF31" t="str">
        <f>IFERROR(_xlfn.XLOOKUP(PEFA2016_raw!CE31,Conversion!$B$2:$B$9,Conversion!$C$2:$C$9,"",0),"")</f>
        <v/>
      </c>
      <c r="CG31">
        <f>IFERROR(_xlfn.XLOOKUP(PEFA2016_raw!CF31,Conversion!$B$2:$B$9,Conversion!$C$2:$C$9,"",0),"")</f>
        <v>3</v>
      </c>
      <c r="CH31">
        <f>IFERROR(_xlfn.XLOOKUP(PEFA2016_raw!CG31,Conversion!$B$2:$B$9,Conversion!$C$2:$C$9,"",0),"")</f>
        <v>1</v>
      </c>
      <c r="CI31">
        <f>IFERROR(_xlfn.XLOOKUP(PEFA2016_raw!CH31,Conversion!$B$2:$B$9,Conversion!$C$2:$C$9,"",0),"")</f>
        <v>3</v>
      </c>
      <c r="CJ31">
        <f>IFERROR(_xlfn.XLOOKUP(PEFA2016_raw!CI31,Conversion!$B$2:$B$9,Conversion!$C$2:$C$9,"",0),"")</f>
        <v>1</v>
      </c>
      <c r="CK31">
        <f>IFERROR(_xlfn.XLOOKUP(PEFA2016_raw!CJ31,Conversion!$B$2:$B$9,Conversion!$C$2:$C$9,"",0),"")</f>
        <v>1</v>
      </c>
      <c r="CL31">
        <f>IFERROR(_xlfn.XLOOKUP(PEFA2016_raw!CK31,Conversion!$B$2:$B$9,Conversion!$C$2:$C$9,"",0),"")</f>
        <v>1</v>
      </c>
      <c r="CM31">
        <f>IFERROR(_xlfn.XLOOKUP(PEFA2016_raw!CL31,Conversion!$B$2:$B$9,Conversion!$C$2:$C$9,"",0),"")</f>
        <v>4</v>
      </c>
      <c r="CN31">
        <f>IFERROR(_xlfn.XLOOKUP(PEFA2016_raw!CM31,Conversion!$B$2:$B$9,Conversion!$C$2:$C$9,"",0),"")</f>
        <v>3</v>
      </c>
      <c r="CO31">
        <f>IFERROR(_xlfn.XLOOKUP(PEFA2016_raw!CN31,Conversion!$B$2:$B$9,Conversion!$C$2:$C$9,"",0),"")</f>
        <v>7</v>
      </c>
      <c r="CP31">
        <f>IFERROR(_xlfn.XLOOKUP(PEFA2016_raw!CO31,Conversion!$B$2:$B$9,Conversion!$C$2:$C$9,"",0),"")</f>
        <v>3</v>
      </c>
      <c r="CQ31">
        <f>IFERROR(_xlfn.XLOOKUP(PEFA2016_raw!CP31,Conversion!$B$2:$B$9,Conversion!$C$2:$C$9,"",0),"")</f>
        <v>3</v>
      </c>
      <c r="CR31">
        <f>IFERROR(_xlfn.XLOOKUP(PEFA2016_raw!CQ31,Conversion!$B$2:$B$9,Conversion!$C$2:$C$9,"",0),"")</f>
        <v>2</v>
      </c>
      <c r="CS31">
        <f>IFERROR(_xlfn.XLOOKUP(PEFA2016_raw!CR31,Conversion!$B$2:$B$9,Conversion!$C$2:$C$9,"",0),"")</f>
        <v>3</v>
      </c>
      <c r="CT31">
        <f>IFERROR(_xlfn.XLOOKUP(PEFA2016_raw!CS31,Conversion!$B$2:$B$9,Conversion!$C$2:$C$9,"",0),"")</f>
        <v>3</v>
      </c>
      <c r="CU31">
        <f>IFERROR(_xlfn.XLOOKUP(PEFA2016_raw!CT31,Conversion!$B$2:$B$9,Conversion!$C$2:$C$9,"",0),"")</f>
        <v>3</v>
      </c>
      <c r="CV31">
        <f>IFERROR(_xlfn.XLOOKUP(PEFA2016_raw!CU31,Conversion!$B$2:$B$9,Conversion!$C$2:$C$9,"",0),"")</f>
        <v>1</v>
      </c>
      <c r="CW31">
        <f>IFERROR(_xlfn.XLOOKUP(PEFA2016_raw!CV31,Conversion!$B$2:$B$9,Conversion!$C$2:$C$9,"",0),"")</f>
        <v>2</v>
      </c>
      <c r="CX31">
        <f>IFERROR(_xlfn.XLOOKUP(PEFA2016_raw!CW31,Conversion!$B$2:$B$9,Conversion!$C$2:$C$9,"",0),"")</f>
        <v>3</v>
      </c>
      <c r="CY31">
        <f>IFERROR(_xlfn.XLOOKUP(PEFA2016_raw!CX31,Conversion!$B$2:$B$9,Conversion!$C$2:$C$9,"",0),"")</f>
        <v>3</v>
      </c>
      <c r="CZ31">
        <f>IFERROR(_xlfn.XLOOKUP(PEFA2016_raw!CY31,Conversion!$B$2:$B$9,Conversion!$C$2:$C$9,"",0),"")</f>
        <v>1</v>
      </c>
      <c r="DA31">
        <f>IFERROR(_xlfn.XLOOKUP(PEFA2016_raw!CZ31,Conversion!$B$2:$B$9,Conversion!$C$2:$C$9,"",0),"")</f>
        <v>2</v>
      </c>
      <c r="DB31" t="str">
        <f>IFERROR(_xlfn.XLOOKUP(PEFA2016_raw!DA31,Conversion!$B$2:$B$9,Conversion!$C$2:$C$9,"",0),"")</f>
        <v/>
      </c>
      <c r="DC31">
        <f>IFERROR(_xlfn.XLOOKUP(PEFA2016_raw!DB31,Conversion!$B$2:$B$9,Conversion!$C$2:$C$9,"",0),"")</f>
        <v>3</v>
      </c>
      <c r="DD31">
        <f>IFERROR(_xlfn.XLOOKUP(PEFA2016_raw!DC31,Conversion!$B$2:$B$9,Conversion!$C$2:$C$9,"",0),"")</f>
        <v>1</v>
      </c>
      <c r="DE31">
        <f>IFERROR(_xlfn.XLOOKUP(PEFA2016_raw!DD31,Conversion!$B$2:$B$9,Conversion!$C$2:$C$9,"",0),"")</f>
        <v>1</v>
      </c>
      <c r="DF31">
        <f>IFERROR(_xlfn.XLOOKUP(PEFA2016_raw!DE31,Conversion!$B$2:$B$9,Conversion!$C$2:$C$9,"",0),"")</f>
        <v>1</v>
      </c>
      <c r="DG31" t="str">
        <f>IFERROR(_xlfn.XLOOKUP(PEFA2016_raw!DF31,Conversion!$B$2:$B$9,Conversion!$C$2:$C$9,"",0),"")</f>
        <v/>
      </c>
      <c r="DH31">
        <f>IFERROR(_xlfn.XLOOKUP(PEFA2016_raw!DG31,Conversion!$B$2:$B$9,Conversion!$C$2:$C$9,"",0),"")</f>
        <v>1</v>
      </c>
      <c r="DI31">
        <f>IFERROR(_xlfn.XLOOKUP(PEFA2016_raw!DH31,Conversion!$B$2:$B$9,Conversion!$C$2:$C$9,"",0),"")</f>
        <v>1</v>
      </c>
      <c r="DJ31">
        <f>IFERROR(_xlfn.XLOOKUP(PEFA2016_raw!DI31,Conversion!$B$2:$B$9,Conversion!$C$2:$C$9,"",0),"")</f>
        <v>3</v>
      </c>
      <c r="DK31">
        <f>IFERROR(_xlfn.XLOOKUP(PEFA2016_raw!DJ31,Conversion!$B$2:$B$9,Conversion!$C$2:$C$9,"",0),"")</f>
        <v>1</v>
      </c>
      <c r="DL31">
        <f>IFERROR(_xlfn.XLOOKUP(PEFA2016_raw!DK31,Conversion!$B$2:$B$9,Conversion!$C$2:$C$9,"",0),"")</f>
        <v>1</v>
      </c>
      <c r="DM31">
        <f>IFERROR(_xlfn.XLOOKUP(PEFA2016_raw!DL31,Conversion!$B$2:$B$9,Conversion!$C$2:$C$9,"",0),"")</f>
        <v>1</v>
      </c>
      <c r="DN31">
        <f>IFERROR(_xlfn.XLOOKUP(PEFA2016_raw!DM31,Conversion!$B$2:$B$9,Conversion!$C$2:$C$9,"",0),"")</f>
        <v>1</v>
      </c>
      <c r="DO31">
        <f>IFERROR(_xlfn.XLOOKUP(PEFA2016_raw!DN31,Conversion!$B$2:$B$9,Conversion!$C$2:$C$9,"",0),"")</f>
        <v>2</v>
      </c>
      <c r="DP31">
        <f>IFERROR(_xlfn.XLOOKUP(PEFA2016_raw!DO31,Conversion!$B$2:$B$9,Conversion!$C$2:$C$9,"",0),"")</f>
        <v>3</v>
      </c>
      <c r="DQ31">
        <f>IFERROR(_xlfn.XLOOKUP(PEFA2016_raw!DP31,Conversion!$B$2:$B$9,Conversion!$C$2:$C$9,"",0),"")</f>
        <v>1</v>
      </c>
      <c r="DR31">
        <f>IFERROR(_xlfn.XLOOKUP(PEFA2016_raw!DQ31,Conversion!$B$2:$B$9,Conversion!$C$2:$C$9,"",0),"")</f>
        <v>1</v>
      </c>
      <c r="DS31">
        <f>IFERROR(_xlfn.XLOOKUP(PEFA2016_raw!DR31,Conversion!$B$2:$B$9,Conversion!$C$2:$C$9,"",0),"")</f>
        <v>1</v>
      </c>
      <c r="DT31">
        <f>IFERROR(_xlfn.XLOOKUP(PEFA2016_raw!DS31,Conversion!$B$2:$B$9,Conversion!$C$2:$C$9,"",0),"")</f>
        <v>1</v>
      </c>
      <c r="DU31">
        <f>IFERROR(_xlfn.XLOOKUP(PEFA2016_raw!DT31,Conversion!$B$2:$B$9,Conversion!$C$2:$C$9,"",0),"")</f>
        <v>1</v>
      </c>
      <c r="DV31" t="str">
        <f>IFERROR(_xlfn.XLOOKUP(PEFA2016_raw!DU31,Conversion!$B$2:$B$9,Conversion!$C$2:$C$9,"",0),"")</f>
        <v/>
      </c>
      <c r="DW31">
        <f>IFERROR(_xlfn.XLOOKUP(PEFA2016_raw!DV31,Conversion!$B$2:$B$9,Conversion!$C$2:$C$9,"",0),"")</f>
        <v>1</v>
      </c>
      <c r="DX31">
        <f>IFERROR(_xlfn.XLOOKUP(PEFA2016_raw!DW31,Conversion!$B$2:$B$9,Conversion!$C$2:$C$9,"",0),"")</f>
        <v>1</v>
      </c>
      <c r="DY31">
        <f>IFERROR(_xlfn.XLOOKUP(PEFA2016_raw!DX31,Conversion!$B$2:$B$9,Conversion!$C$2:$C$9,"",0),"")</f>
        <v>1</v>
      </c>
      <c r="DZ31">
        <f>IFERROR(_xlfn.XLOOKUP(PEFA2016_raw!DY31,Conversion!$B$2:$B$9,Conversion!$C$2:$C$9,"",0),"")</f>
        <v>1</v>
      </c>
      <c r="EA31">
        <f>IFERROR(_xlfn.XLOOKUP(PEFA2016_raw!DZ31,Conversion!$B$2:$B$9,Conversion!$C$2:$C$9,"",0),"")</f>
        <v>1</v>
      </c>
      <c r="EB31">
        <f>IFERROR(_xlfn.XLOOKUP(PEFA2016_raw!EA31,Conversion!$B$2:$B$9,Conversion!$C$2:$C$9,"",0),"")</f>
        <v>1</v>
      </c>
      <c r="EC31" t="s">
        <v>137</v>
      </c>
      <c r="ED31" t="s">
        <v>137</v>
      </c>
      <c r="EE31" t="s">
        <v>137</v>
      </c>
      <c r="EF31" t="s">
        <v>137</v>
      </c>
    </row>
    <row r="32" spans="2:136" x14ac:dyDescent="0.25">
      <c r="B32">
        <f>PEFA2016raw[[#This Row],[Framework]]</f>
        <v>2016</v>
      </c>
      <c r="C32" t="e" vm="26">
        <f>PEFA2016raw[[#This Row],[Country]]</f>
        <v>#VALUE!</v>
      </c>
      <c r="D32" t="str">
        <f>PEFA2016raw[[#This Row],[ISO-2]]</f>
        <v>BD</v>
      </c>
      <c r="E32" t="str">
        <f>PEFA2016raw[[#This Row],[ISO-3]]</f>
        <v>BGD</v>
      </c>
      <c r="F32">
        <f>PEFA2016raw[[#This Row],[Year]]</f>
        <v>2016</v>
      </c>
      <c r="G32" t="str">
        <f>PEFA2016all[[#This Row],[ISO-3]]&amp;PEFA2016all[[#This Row],[Year]]</f>
        <v>BGD2016</v>
      </c>
      <c r="H32">
        <f>IFERROR(_xlfn.XLOOKUP(PEFA2016_raw!G32,Conversion!$B$2:$B$9,Conversion!$C$2:$C$9,"",0),"")</f>
        <v>5</v>
      </c>
      <c r="I32">
        <f>IFERROR(_xlfn.XLOOKUP(PEFA2016_raw!H32,Conversion!$B$2:$B$9,Conversion!$C$2:$C$9,"",0),"")</f>
        <v>5</v>
      </c>
      <c r="J32">
        <f>IFERROR(_xlfn.XLOOKUP(PEFA2016_raw!I32,Conversion!$B$2:$B$9,Conversion!$C$2:$C$9,"",0),"")</f>
        <v>2</v>
      </c>
      <c r="K32">
        <f>IFERROR(_xlfn.XLOOKUP(PEFA2016_raw!J32,Conversion!$B$2:$B$9,Conversion!$C$2:$C$9,"",0),"")</f>
        <v>1</v>
      </c>
      <c r="L32">
        <f>IFERROR(_xlfn.XLOOKUP(PEFA2016_raw!K32,Conversion!$B$2:$B$9,Conversion!$C$2:$C$9,"",0),"")</f>
        <v>3</v>
      </c>
      <c r="M32">
        <f>IFERROR(_xlfn.XLOOKUP(PEFA2016_raw!L32,Conversion!$B$2:$B$9,Conversion!$C$2:$C$9,"",0),"")</f>
        <v>7</v>
      </c>
      <c r="N32">
        <f>IFERROR(_xlfn.XLOOKUP(PEFA2016_raw!M32,Conversion!$B$2:$B$9,Conversion!$C$2:$C$9,"",0),"")</f>
        <v>3</v>
      </c>
      <c r="O32">
        <f>IFERROR(_xlfn.XLOOKUP(PEFA2016_raw!N32,Conversion!$B$2:$B$9,Conversion!$C$2:$C$9,"",0),"")</f>
        <v>1</v>
      </c>
      <c r="P32">
        <f>IFERROR(_xlfn.XLOOKUP(PEFA2016_raw!O32,Conversion!$B$2:$B$9,Conversion!$C$2:$C$9,"",0),"")</f>
        <v>5</v>
      </c>
      <c r="Q32">
        <f>IFERROR(_xlfn.XLOOKUP(PEFA2016_raw!P32,Conversion!$B$2:$B$9,Conversion!$C$2:$C$9,"",0),"")</f>
        <v>3</v>
      </c>
      <c r="R32">
        <f>IFERROR(_xlfn.XLOOKUP(PEFA2016_raw!Q32,Conversion!$B$2:$B$9,Conversion!$C$2:$C$9,"",0),"")</f>
        <v>3</v>
      </c>
      <c r="S32">
        <f>IFERROR(_xlfn.XLOOKUP(PEFA2016_raw!R32,Conversion!$B$2:$B$9,Conversion!$C$2:$C$9,"",0),"")</f>
        <v>5</v>
      </c>
      <c r="T32">
        <f>IFERROR(_xlfn.XLOOKUP(PEFA2016_raw!S32,Conversion!$B$2:$B$9,Conversion!$C$2:$C$9,"",0),"")</f>
        <v>5</v>
      </c>
      <c r="U32">
        <f>IFERROR(_xlfn.XLOOKUP(PEFA2016_raw!T32,Conversion!$B$2:$B$9,Conversion!$C$2:$C$9,"",0),"")</f>
        <v>1</v>
      </c>
      <c r="V32" t="str">
        <f>IFERROR(_xlfn.XLOOKUP(PEFA2016_raw!U32,Conversion!$B$2:$B$9,Conversion!$C$2:$C$9,"",0),"")</f>
        <v/>
      </c>
      <c r="W32" t="str">
        <f>IFERROR(_xlfn.XLOOKUP(PEFA2016_raw!V32,Conversion!$B$2:$B$9,Conversion!$C$2:$C$9,"",0),"")</f>
        <v/>
      </c>
      <c r="X32" t="str">
        <f>IFERROR(_xlfn.XLOOKUP(PEFA2016_raw!W32,Conversion!$B$2:$B$9,Conversion!$C$2:$C$9,"",0),"")</f>
        <v/>
      </c>
      <c r="Y32">
        <f>IFERROR(_xlfn.XLOOKUP(PEFA2016_raw!X32,Conversion!$B$2:$B$9,Conversion!$C$2:$C$9,"",0),"")</f>
        <v>2</v>
      </c>
      <c r="Z32">
        <f>IFERROR(_xlfn.XLOOKUP(PEFA2016_raw!Y32,Conversion!$B$2:$B$9,Conversion!$C$2:$C$9,"",0),"")</f>
        <v>3</v>
      </c>
      <c r="AA32">
        <f>IFERROR(_xlfn.XLOOKUP(PEFA2016_raw!Z32,Conversion!$B$2:$B$9,Conversion!$C$2:$C$9,"",0),"")</f>
        <v>1</v>
      </c>
      <c r="AB32">
        <f>IFERROR(_xlfn.XLOOKUP(PEFA2016_raw!AA32,Conversion!$B$2:$B$9,Conversion!$C$2:$C$9,"",0),"")</f>
        <v>2</v>
      </c>
      <c r="AC32">
        <f>IFERROR(_xlfn.XLOOKUP(PEFA2016_raw!AB32,Conversion!$B$2:$B$9,Conversion!$C$2:$C$9,"",0),"")</f>
        <v>3</v>
      </c>
      <c r="AD32">
        <f>IFERROR(_xlfn.XLOOKUP(PEFA2016_raw!AC32,Conversion!$B$2:$B$9,Conversion!$C$2:$C$9,"",0),"")</f>
        <v>5</v>
      </c>
      <c r="AE32">
        <f>IFERROR(_xlfn.XLOOKUP(PEFA2016_raw!AD32,Conversion!$B$2:$B$9,Conversion!$C$2:$C$9,"",0),"")</f>
        <v>1</v>
      </c>
      <c r="AF32">
        <f>IFERROR(_xlfn.XLOOKUP(PEFA2016_raw!AE32,Conversion!$B$2:$B$9,Conversion!$C$2:$C$9,"",0),"")</f>
        <v>1</v>
      </c>
      <c r="AG32">
        <f>IFERROR(_xlfn.XLOOKUP(PEFA2016_raw!AF32,Conversion!$B$2:$B$9,Conversion!$C$2:$C$9,"",0),"")</f>
        <v>1</v>
      </c>
      <c r="AH32">
        <f>IFERROR(_xlfn.XLOOKUP(PEFA2016_raw!AG32,Conversion!$B$2:$B$9,Conversion!$C$2:$C$9,"",0),"")</f>
        <v>1</v>
      </c>
      <c r="AI32">
        <f>IFERROR(_xlfn.XLOOKUP(PEFA2016_raw!AH32,Conversion!$B$2:$B$9,Conversion!$C$2:$C$9,"",0),"")</f>
        <v>2</v>
      </c>
      <c r="AJ32">
        <f>IFERROR(_xlfn.XLOOKUP(PEFA2016_raw!AI32,Conversion!$B$2:$B$9,Conversion!$C$2:$C$9,"",0),"")</f>
        <v>1</v>
      </c>
      <c r="AK32">
        <f>IFERROR(_xlfn.XLOOKUP(PEFA2016_raw!AJ32,Conversion!$B$2:$B$9,Conversion!$C$2:$C$9,"",0),"")</f>
        <v>1</v>
      </c>
      <c r="AL32">
        <f>IFERROR(_xlfn.XLOOKUP(PEFA2016_raw!AK32,Conversion!$B$2:$B$9,Conversion!$C$2:$C$9,"",0),"")</f>
        <v>3</v>
      </c>
      <c r="AM32">
        <f>IFERROR(_xlfn.XLOOKUP(PEFA2016_raw!AL32,Conversion!$B$2:$B$9,Conversion!$C$2:$C$9,"",0),"")</f>
        <v>3</v>
      </c>
      <c r="AN32">
        <f>IFERROR(_xlfn.XLOOKUP(PEFA2016_raw!AM32,Conversion!$B$2:$B$9,Conversion!$C$2:$C$9,"",0),"")</f>
        <v>1</v>
      </c>
      <c r="AO32">
        <f>IFERROR(_xlfn.XLOOKUP(PEFA2016_raw!AN32,Conversion!$B$2:$B$9,Conversion!$C$2:$C$9,"",0),"")</f>
        <v>5</v>
      </c>
      <c r="AP32">
        <f>IFERROR(_xlfn.XLOOKUP(PEFA2016_raw!AO32,Conversion!$B$2:$B$9,Conversion!$C$2:$C$9,"",0),"")</f>
        <v>1</v>
      </c>
      <c r="AQ32">
        <f>IFERROR(_xlfn.XLOOKUP(PEFA2016_raw!AP32,Conversion!$B$2:$B$9,Conversion!$C$2:$C$9,"",0),"")</f>
        <v>5</v>
      </c>
      <c r="AR32">
        <f>IFERROR(_xlfn.XLOOKUP(PEFA2016_raw!AQ32,Conversion!$B$2:$B$9,Conversion!$C$2:$C$9,"",0),"")</f>
        <v>2</v>
      </c>
      <c r="AS32">
        <f>IFERROR(_xlfn.XLOOKUP(PEFA2016_raw!AR32,Conversion!$B$2:$B$9,Conversion!$C$2:$C$9,"",0),"")</f>
        <v>3</v>
      </c>
      <c r="AT32">
        <f>IFERROR(_xlfn.XLOOKUP(PEFA2016_raw!AS32,Conversion!$B$2:$B$9,Conversion!$C$2:$C$9,"",0),"")</f>
        <v>1</v>
      </c>
      <c r="AU32">
        <f>IFERROR(_xlfn.XLOOKUP(PEFA2016_raw!AT32,Conversion!$B$2:$B$9,Conversion!$C$2:$C$9,"",0),"")</f>
        <v>1</v>
      </c>
      <c r="AV32">
        <f>IFERROR(_xlfn.XLOOKUP(PEFA2016_raw!AU32,Conversion!$B$2:$B$9,Conversion!$C$2:$C$9,"",0),"")</f>
        <v>5</v>
      </c>
      <c r="AW32">
        <f>IFERROR(_xlfn.XLOOKUP(PEFA2016_raw!AV32,Conversion!$B$2:$B$9,Conversion!$C$2:$C$9,"",0),"")</f>
        <v>5</v>
      </c>
      <c r="AX32">
        <f>IFERROR(_xlfn.XLOOKUP(PEFA2016_raw!AW32,Conversion!$B$2:$B$9,Conversion!$C$2:$C$9,"",0),"")</f>
        <v>1</v>
      </c>
      <c r="AY32">
        <f>IFERROR(_xlfn.XLOOKUP(PEFA2016_raw!AX32,Conversion!$B$2:$B$9,Conversion!$C$2:$C$9,"",0),"")</f>
        <v>7</v>
      </c>
      <c r="AZ32">
        <f>IFERROR(_xlfn.XLOOKUP(PEFA2016_raw!AY32,Conversion!$B$2:$B$9,Conversion!$C$2:$C$9,"",0),"")</f>
        <v>2</v>
      </c>
      <c r="BA32">
        <f>IFERROR(_xlfn.XLOOKUP(PEFA2016_raw!AZ32,Conversion!$B$2:$B$9,Conversion!$C$2:$C$9,"",0),"")</f>
        <v>3</v>
      </c>
      <c r="BB32">
        <f>IFERROR(_xlfn.XLOOKUP(PEFA2016_raw!BA32,Conversion!$B$2:$B$9,Conversion!$C$2:$C$9,"",0),"")</f>
        <v>3</v>
      </c>
      <c r="BC32">
        <f>IFERROR(_xlfn.XLOOKUP(PEFA2016_raw!BB32,Conversion!$B$2:$B$9,Conversion!$C$2:$C$9,"",0),"")</f>
        <v>1</v>
      </c>
      <c r="BD32">
        <f>IFERROR(_xlfn.XLOOKUP(PEFA2016_raw!BC32,Conversion!$B$2:$B$9,Conversion!$C$2:$C$9,"",0),"")</f>
        <v>5</v>
      </c>
      <c r="BE32">
        <f>IFERROR(_xlfn.XLOOKUP(PEFA2016_raw!BD32,Conversion!$B$2:$B$9,Conversion!$C$2:$C$9,"",0),"")</f>
        <v>1</v>
      </c>
      <c r="BF32">
        <f>IFERROR(_xlfn.XLOOKUP(PEFA2016_raw!BE32,Conversion!$B$2:$B$9,Conversion!$C$2:$C$9,"",0),"")</f>
        <v>7</v>
      </c>
      <c r="BG32">
        <f>IFERROR(_xlfn.XLOOKUP(PEFA2016_raw!BF32,Conversion!$B$2:$B$9,Conversion!$C$2:$C$9,"",0),"")</f>
        <v>5</v>
      </c>
      <c r="BH32">
        <f>IFERROR(_xlfn.XLOOKUP(PEFA2016_raw!BG32,Conversion!$B$2:$B$9,Conversion!$C$2:$C$9,"",0),"")</f>
        <v>4</v>
      </c>
      <c r="BI32">
        <f>IFERROR(_xlfn.XLOOKUP(PEFA2016_raw!BH32,Conversion!$B$2:$B$9,Conversion!$C$2:$C$9,"",0),"")</f>
        <v>7</v>
      </c>
      <c r="BJ32">
        <f>IFERROR(_xlfn.XLOOKUP(PEFA2016_raw!BI32,Conversion!$B$2:$B$9,Conversion!$C$2:$C$9,"",0),"")</f>
        <v>7</v>
      </c>
      <c r="BK32">
        <f>IFERROR(_xlfn.XLOOKUP(PEFA2016_raw!BJ32,Conversion!$B$2:$B$9,Conversion!$C$2:$C$9,"",0),"")</f>
        <v>1</v>
      </c>
      <c r="BL32">
        <f>IFERROR(_xlfn.XLOOKUP(PEFA2016_raw!BK32,Conversion!$B$2:$B$9,Conversion!$C$2:$C$9,"",0),"")</f>
        <v>1</v>
      </c>
      <c r="BM32">
        <f>IFERROR(_xlfn.XLOOKUP(PEFA2016_raw!BL32,Conversion!$B$2:$B$9,Conversion!$C$2:$C$9,"",0),"")</f>
        <v>5</v>
      </c>
      <c r="BN32">
        <f>IFERROR(_xlfn.XLOOKUP(PEFA2016_raw!BM32,Conversion!$B$2:$B$9,Conversion!$C$2:$C$9,"",0),"")</f>
        <v>7</v>
      </c>
      <c r="BO32">
        <f>IFERROR(_xlfn.XLOOKUP(PEFA2016_raw!BN32,Conversion!$B$2:$B$9,Conversion!$C$2:$C$9,"",0),"")</f>
        <v>5</v>
      </c>
      <c r="BP32">
        <f>IFERROR(_xlfn.XLOOKUP(PEFA2016_raw!BO32,Conversion!$B$2:$B$9,Conversion!$C$2:$C$9,"",0),"")</f>
        <v>1</v>
      </c>
      <c r="BQ32">
        <f>IFERROR(_xlfn.XLOOKUP(PEFA2016_raw!BP32,Conversion!$B$2:$B$9,Conversion!$C$2:$C$9,"",0),"")</f>
        <v>4</v>
      </c>
      <c r="BR32">
        <f>IFERROR(_xlfn.XLOOKUP(PEFA2016_raw!BQ32,Conversion!$B$2:$B$9,Conversion!$C$2:$C$9,"",0),"")</f>
        <v>7</v>
      </c>
      <c r="BS32">
        <f>IFERROR(_xlfn.XLOOKUP(PEFA2016_raw!BR32,Conversion!$B$2:$B$9,Conversion!$C$2:$C$9,"",0),"")</f>
        <v>3</v>
      </c>
      <c r="BT32">
        <f>IFERROR(_xlfn.XLOOKUP(PEFA2016_raw!BS32,Conversion!$B$2:$B$9,Conversion!$C$2:$C$9,"",0),"")</f>
        <v>7</v>
      </c>
      <c r="BU32">
        <f>IFERROR(_xlfn.XLOOKUP(PEFA2016_raw!BT32,Conversion!$B$2:$B$9,Conversion!$C$2:$C$9,"",0),"")</f>
        <v>7</v>
      </c>
      <c r="BV32">
        <f>IFERROR(_xlfn.XLOOKUP(PEFA2016_raw!BU32,Conversion!$B$2:$B$9,Conversion!$C$2:$C$9,"",0),"")</f>
        <v>2</v>
      </c>
      <c r="BW32">
        <f>IFERROR(_xlfn.XLOOKUP(PEFA2016_raw!BV32,Conversion!$B$2:$B$9,Conversion!$C$2:$C$9,"",0),"")</f>
        <v>5</v>
      </c>
      <c r="BX32">
        <f>IFERROR(_xlfn.XLOOKUP(PEFA2016_raw!BW32,Conversion!$B$2:$B$9,Conversion!$C$2:$C$9,"",0),"")</f>
        <v>1</v>
      </c>
      <c r="BY32">
        <f>IFERROR(_xlfn.XLOOKUP(PEFA2016_raw!BX32,Conversion!$B$2:$B$9,Conversion!$C$2:$C$9,"",0),"")</f>
        <v>1</v>
      </c>
      <c r="BZ32">
        <f>IFERROR(_xlfn.XLOOKUP(PEFA2016_raw!BY32,Conversion!$B$2:$B$9,Conversion!$C$2:$C$9,"",0),"")</f>
        <v>1</v>
      </c>
      <c r="CA32">
        <f>IFERROR(_xlfn.XLOOKUP(PEFA2016_raw!BZ32,Conversion!$B$2:$B$9,Conversion!$C$2:$C$9,"",0),"")</f>
        <v>4</v>
      </c>
      <c r="CB32">
        <f>IFERROR(_xlfn.XLOOKUP(PEFA2016_raw!CA32,Conversion!$B$2:$B$9,Conversion!$C$2:$C$9,"",0),"")</f>
        <v>7</v>
      </c>
      <c r="CC32">
        <f>IFERROR(_xlfn.XLOOKUP(PEFA2016_raw!CB32,Conversion!$B$2:$B$9,Conversion!$C$2:$C$9,"",0),"")</f>
        <v>7</v>
      </c>
      <c r="CD32">
        <f>IFERROR(_xlfn.XLOOKUP(PEFA2016_raw!CC32,Conversion!$B$2:$B$9,Conversion!$C$2:$C$9,"",0),"")</f>
        <v>3</v>
      </c>
      <c r="CE32">
        <f>IFERROR(_xlfn.XLOOKUP(PEFA2016_raw!CD32,Conversion!$B$2:$B$9,Conversion!$C$2:$C$9,"",0),"")</f>
        <v>6</v>
      </c>
      <c r="CF32">
        <f>IFERROR(_xlfn.XLOOKUP(PEFA2016_raw!CE32,Conversion!$B$2:$B$9,Conversion!$C$2:$C$9,"",0),"")</f>
        <v>3</v>
      </c>
      <c r="CG32">
        <f>IFERROR(_xlfn.XLOOKUP(PEFA2016_raw!CF32,Conversion!$B$2:$B$9,Conversion!$C$2:$C$9,"",0),"")</f>
        <v>7</v>
      </c>
      <c r="CH32">
        <f>IFERROR(_xlfn.XLOOKUP(PEFA2016_raw!CG32,Conversion!$B$2:$B$9,Conversion!$C$2:$C$9,"",0),"")</f>
        <v>5</v>
      </c>
      <c r="CI32">
        <f>IFERROR(_xlfn.XLOOKUP(PEFA2016_raw!CH32,Conversion!$B$2:$B$9,Conversion!$C$2:$C$9,"",0),"")</f>
        <v>7</v>
      </c>
      <c r="CJ32">
        <f>IFERROR(_xlfn.XLOOKUP(PEFA2016_raw!CI32,Conversion!$B$2:$B$9,Conversion!$C$2:$C$9,"",0),"")</f>
        <v>1</v>
      </c>
      <c r="CK32" t="str">
        <f>IFERROR(_xlfn.XLOOKUP(PEFA2016_raw!CJ32,Conversion!$B$2:$B$9,Conversion!$C$2:$C$9,"",0),"")</f>
        <v/>
      </c>
      <c r="CL32" t="str">
        <f>IFERROR(_xlfn.XLOOKUP(PEFA2016_raw!CK32,Conversion!$B$2:$B$9,Conversion!$C$2:$C$9,"",0),"")</f>
        <v/>
      </c>
      <c r="CM32">
        <f>IFERROR(_xlfn.XLOOKUP(PEFA2016_raw!CL32,Conversion!$B$2:$B$9,Conversion!$C$2:$C$9,"",0),"")</f>
        <v>4</v>
      </c>
      <c r="CN32">
        <f>IFERROR(_xlfn.XLOOKUP(PEFA2016_raw!CM32,Conversion!$B$2:$B$9,Conversion!$C$2:$C$9,"",0),"")</f>
        <v>5</v>
      </c>
      <c r="CO32">
        <f>IFERROR(_xlfn.XLOOKUP(PEFA2016_raw!CN32,Conversion!$B$2:$B$9,Conversion!$C$2:$C$9,"",0),"")</f>
        <v>5</v>
      </c>
      <c r="CP32">
        <f>IFERROR(_xlfn.XLOOKUP(PEFA2016_raw!CO32,Conversion!$B$2:$B$9,Conversion!$C$2:$C$9,"",0),"")</f>
        <v>3</v>
      </c>
      <c r="CQ32">
        <f>IFERROR(_xlfn.XLOOKUP(PEFA2016_raw!CP32,Conversion!$B$2:$B$9,Conversion!$C$2:$C$9,"",0),"")</f>
        <v>3</v>
      </c>
      <c r="CR32">
        <f>IFERROR(_xlfn.XLOOKUP(PEFA2016_raw!CQ32,Conversion!$B$2:$B$9,Conversion!$C$2:$C$9,"",0),"")</f>
        <v>5</v>
      </c>
      <c r="CS32">
        <f>IFERROR(_xlfn.XLOOKUP(PEFA2016_raw!CR32,Conversion!$B$2:$B$9,Conversion!$C$2:$C$9,"",0),"")</f>
        <v>5</v>
      </c>
      <c r="CT32">
        <f>IFERROR(_xlfn.XLOOKUP(PEFA2016_raw!CS32,Conversion!$B$2:$B$9,Conversion!$C$2:$C$9,"",0),"")</f>
        <v>5</v>
      </c>
      <c r="CU32">
        <f>IFERROR(_xlfn.XLOOKUP(PEFA2016_raw!CT32,Conversion!$B$2:$B$9,Conversion!$C$2:$C$9,"",0),"")</f>
        <v>5</v>
      </c>
      <c r="CV32">
        <f>IFERROR(_xlfn.XLOOKUP(PEFA2016_raw!CU32,Conversion!$B$2:$B$9,Conversion!$C$2:$C$9,"",0),"")</f>
        <v>5</v>
      </c>
      <c r="CW32">
        <f>IFERROR(_xlfn.XLOOKUP(PEFA2016_raw!CV32,Conversion!$B$2:$B$9,Conversion!$C$2:$C$9,"",0),"")</f>
        <v>3</v>
      </c>
      <c r="CX32">
        <f>IFERROR(_xlfn.XLOOKUP(PEFA2016_raw!CW32,Conversion!$B$2:$B$9,Conversion!$C$2:$C$9,"",0),"")</f>
        <v>7</v>
      </c>
      <c r="CY32">
        <f>IFERROR(_xlfn.XLOOKUP(PEFA2016_raw!CX32,Conversion!$B$2:$B$9,Conversion!$C$2:$C$9,"",0),"")</f>
        <v>1</v>
      </c>
      <c r="CZ32">
        <f>IFERROR(_xlfn.XLOOKUP(PEFA2016_raw!CY32,Conversion!$B$2:$B$9,Conversion!$C$2:$C$9,"",0),"")</f>
        <v>1</v>
      </c>
      <c r="DA32">
        <f>IFERROR(_xlfn.XLOOKUP(PEFA2016_raw!CZ32,Conversion!$B$2:$B$9,Conversion!$C$2:$C$9,"",0),"")</f>
        <v>1</v>
      </c>
      <c r="DB32" t="str">
        <f>IFERROR(_xlfn.XLOOKUP(PEFA2016_raw!DA32,Conversion!$B$2:$B$9,Conversion!$C$2:$C$9,"",0),"")</f>
        <v/>
      </c>
      <c r="DC32" t="str">
        <f>IFERROR(_xlfn.XLOOKUP(PEFA2016_raw!DB32,Conversion!$B$2:$B$9,Conversion!$C$2:$C$9,"",0),"")</f>
        <v/>
      </c>
      <c r="DD32" t="str">
        <f>IFERROR(_xlfn.XLOOKUP(PEFA2016_raw!DC32,Conversion!$B$2:$B$9,Conversion!$C$2:$C$9,"",0),"")</f>
        <v/>
      </c>
      <c r="DE32" t="str">
        <f>IFERROR(_xlfn.XLOOKUP(PEFA2016_raw!DD32,Conversion!$B$2:$B$9,Conversion!$C$2:$C$9,"",0),"")</f>
        <v/>
      </c>
      <c r="DF32">
        <f>IFERROR(_xlfn.XLOOKUP(PEFA2016_raw!DE32,Conversion!$B$2:$B$9,Conversion!$C$2:$C$9,"",0),"")</f>
        <v>4</v>
      </c>
      <c r="DG32">
        <f>IFERROR(_xlfn.XLOOKUP(PEFA2016_raw!DF32,Conversion!$B$2:$B$9,Conversion!$C$2:$C$9,"",0),"")</f>
        <v>1</v>
      </c>
      <c r="DH32">
        <f>IFERROR(_xlfn.XLOOKUP(PEFA2016_raw!DG32,Conversion!$B$2:$B$9,Conversion!$C$2:$C$9,"",0),"")</f>
        <v>7</v>
      </c>
      <c r="DI32">
        <f>IFERROR(_xlfn.XLOOKUP(PEFA2016_raw!DH32,Conversion!$B$2:$B$9,Conversion!$C$2:$C$9,"",0),"")</f>
        <v>1</v>
      </c>
      <c r="DJ32">
        <f>IFERROR(_xlfn.XLOOKUP(PEFA2016_raw!DI32,Conversion!$B$2:$B$9,Conversion!$C$2:$C$9,"",0),"")</f>
        <v>7</v>
      </c>
      <c r="DK32">
        <f>IFERROR(_xlfn.XLOOKUP(PEFA2016_raw!DJ32,Conversion!$B$2:$B$9,Conversion!$C$2:$C$9,"",0),"")</f>
        <v>4</v>
      </c>
      <c r="DL32">
        <f>IFERROR(_xlfn.XLOOKUP(PEFA2016_raw!DK32,Conversion!$B$2:$B$9,Conversion!$C$2:$C$9,"",0),"")</f>
        <v>7</v>
      </c>
      <c r="DM32">
        <f>IFERROR(_xlfn.XLOOKUP(PEFA2016_raw!DL32,Conversion!$B$2:$B$9,Conversion!$C$2:$C$9,"",0),"")</f>
        <v>3</v>
      </c>
      <c r="DN32">
        <f>IFERROR(_xlfn.XLOOKUP(PEFA2016_raw!DM32,Conversion!$B$2:$B$9,Conversion!$C$2:$C$9,"",0),"")</f>
        <v>3</v>
      </c>
      <c r="DO32">
        <f>IFERROR(_xlfn.XLOOKUP(PEFA2016_raw!DN32,Conversion!$B$2:$B$9,Conversion!$C$2:$C$9,"",0),"")</f>
        <v>2</v>
      </c>
      <c r="DP32">
        <f>IFERROR(_xlfn.XLOOKUP(PEFA2016_raw!DO32,Conversion!$B$2:$B$9,Conversion!$C$2:$C$9,"",0),"")</f>
        <v>1</v>
      </c>
      <c r="DQ32">
        <f>IFERROR(_xlfn.XLOOKUP(PEFA2016_raw!DP32,Conversion!$B$2:$B$9,Conversion!$C$2:$C$9,"",0),"")</f>
        <v>1</v>
      </c>
      <c r="DR32">
        <f>IFERROR(_xlfn.XLOOKUP(PEFA2016_raw!DQ32,Conversion!$B$2:$B$9,Conversion!$C$2:$C$9,"",0),"")</f>
        <v>3</v>
      </c>
      <c r="DS32">
        <f>IFERROR(_xlfn.XLOOKUP(PEFA2016_raw!DR32,Conversion!$B$2:$B$9,Conversion!$C$2:$C$9,"",0),"")</f>
        <v>2</v>
      </c>
      <c r="DT32">
        <f>IFERROR(_xlfn.XLOOKUP(PEFA2016_raw!DS32,Conversion!$B$2:$B$9,Conversion!$C$2:$C$9,"",0),"")</f>
        <v>1</v>
      </c>
      <c r="DU32">
        <f>IFERROR(_xlfn.XLOOKUP(PEFA2016_raw!DT32,Conversion!$B$2:$B$9,Conversion!$C$2:$C$9,"",0),"")</f>
        <v>1</v>
      </c>
      <c r="DV32">
        <f>IFERROR(_xlfn.XLOOKUP(PEFA2016_raw!DU32,Conversion!$B$2:$B$9,Conversion!$C$2:$C$9,"",0),"")</f>
        <v>1</v>
      </c>
      <c r="DW32">
        <f>IFERROR(_xlfn.XLOOKUP(PEFA2016_raw!DV32,Conversion!$B$2:$B$9,Conversion!$C$2:$C$9,"",0),"")</f>
        <v>3</v>
      </c>
      <c r="DX32">
        <f>IFERROR(_xlfn.XLOOKUP(PEFA2016_raw!DW32,Conversion!$B$2:$B$9,Conversion!$C$2:$C$9,"",0),"")</f>
        <v>5</v>
      </c>
      <c r="DY32">
        <f>IFERROR(_xlfn.XLOOKUP(PEFA2016_raw!DX32,Conversion!$B$2:$B$9,Conversion!$C$2:$C$9,"",0),"")</f>
        <v>1</v>
      </c>
      <c r="DZ32">
        <f>IFERROR(_xlfn.XLOOKUP(PEFA2016_raw!DY32,Conversion!$B$2:$B$9,Conversion!$C$2:$C$9,"",0),"")</f>
        <v>7</v>
      </c>
      <c r="EA32">
        <f>IFERROR(_xlfn.XLOOKUP(PEFA2016_raw!DZ32,Conversion!$B$2:$B$9,Conversion!$C$2:$C$9,"",0),"")</f>
        <v>7</v>
      </c>
      <c r="EB32">
        <f>IFERROR(_xlfn.XLOOKUP(PEFA2016_raw!EA32,Conversion!$B$2:$B$9,Conversion!$C$2:$C$9,"",0),"")</f>
        <v>5</v>
      </c>
      <c r="EC32" t="s">
        <v>137</v>
      </c>
      <c r="ED32" t="s">
        <v>137</v>
      </c>
      <c r="EE32" t="s">
        <v>137</v>
      </c>
      <c r="EF32" t="s">
        <v>137</v>
      </c>
    </row>
    <row r="33" spans="2:136" x14ac:dyDescent="0.25">
      <c r="B33">
        <f>PEFA2016raw[[#This Row],[Framework]]</f>
        <v>2016</v>
      </c>
      <c r="C33" t="e" vm="27">
        <f>PEFA2016raw[[#This Row],[Country]]</f>
        <v>#VALUE!</v>
      </c>
      <c r="D33" t="str">
        <f>PEFA2016raw[[#This Row],[ISO-2]]</f>
        <v>CI</v>
      </c>
      <c r="E33" t="str">
        <f>PEFA2016raw[[#This Row],[ISO-3]]</f>
        <v>CIV</v>
      </c>
      <c r="F33">
        <f>PEFA2016raw[[#This Row],[Year]]</f>
        <v>2019</v>
      </c>
      <c r="G33" t="str">
        <f>PEFA2016all[[#This Row],[ISO-3]]&amp;PEFA2016all[[#This Row],[Year]]</f>
        <v>CIV2019</v>
      </c>
      <c r="H33">
        <f>IFERROR(_xlfn.XLOOKUP(PEFA2016_raw!G33,Conversion!$B$2:$B$9,Conversion!$C$2:$C$9,"",0),"")</f>
        <v>7</v>
      </c>
      <c r="I33">
        <f>IFERROR(_xlfn.XLOOKUP(PEFA2016_raw!H33,Conversion!$B$2:$B$9,Conversion!$C$2:$C$9,"",0),"")</f>
        <v>7</v>
      </c>
      <c r="J33">
        <f>IFERROR(_xlfn.XLOOKUP(PEFA2016_raw!I33,Conversion!$B$2:$B$9,Conversion!$C$2:$C$9,"",0),"")</f>
        <v>4</v>
      </c>
      <c r="K33">
        <f>IFERROR(_xlfn.XLOOKUP(PEFA2016_raw!J33,Conversion!$B$2:$B$9,Conversion!$C$2:$C$9,"",0),"")</f>
        <v>3</v>
      </c>
      <c r="L33">
        <f>IFERROR(_xlfn.XLOOKUP(PEFA2016_raw!K33,Conversion!$B$2:$B$9,Conversion!$C$2:$C$9,"",0),"")</f>
        <v>3</v>
      </c>
      <c r="M33">
        <f>IFERROR(_xlfn.XLOOKUP(PEFA2016_raw!L33,Conversion!$B$2:$B$9,Conversion!$C$2:$C$9,"",0),"")</f>
        <v>7</v>
      </c>
      <c r="N33">
        <f>IFERROR(_xlfn.XLOOKUP(PEFA2016_raw!M33,Conversion!$B$2:$B$9,Conversion!$C$2:$C$9,"",0),"")</f>
        <v>6</v>
      </c>
      <c r="O33">
        <f>IFERROR(_xlfn.XLOOKUP(PEFA2016_raw!N33,Conversion!$B$2:$B$9,Conversion!$C$2:$C$9,"",0),"")</f>
        <v>7</v>
      </c>
      <c r="P33">
        <f>IFERROR(_xlfn.XLOOKUP(PEFA2016_raw!O33,Conversion!$B$2:$B$9,Conversion!$C$2:$C$9,"",0),"")</f>
        <v>5</v>
      </c>
      <c r="Q33">
        <f>IFERROR(_xlfn.XLOOKUP(PEFA2016_raw!P33,Conversion!$B$2:$B$9,Conversion!$C$2:$C$9,"",0),"")</f>
        <v>3</v>
      </c>
      <c r="R33">
        <f>IFERROR(_xlfn.XLOOKUP(PEFA2016_raw!Q33,Conversion!$B$2:$B$9,Conversion!$C$2:$C$9,"",0),"")</f>
        <v>3</v>
      </c>
      <c r="S33">
        <f>IFERROR(_xlfn.XLOOKUP(PEFA2016_raw!R33,Conversion!$B$2:$B$9,Conversion!$C$2:$C$9,"",0),"")</f>
        <v>5</v>
      </c>
      <c r="T33">
        <f>IFERROR(_xlfn.XLOOKUP(PEFA2016_raw!S33,Conversion!$B$2:$B$9,Conversion!$C$2:$C$9,"",0),"")</f>
        <v>5</v>
      </c>
      <c r="U33">
        <f>IFERROR(_xlfn.XLOOKUP(PEFA2016_raw!T33,Conversion!$B$2:$B$9,Conversion!$C$2:$C$9,"",0),"")</f>
        <v>1</v>
      </c>
      <c r="V33">
        <f>IFERROR(_xlfn.XLOOKUP(PEFA2016_raw!U33,Conversion!$B$2:$B$9,Conversion!$C$2:$C$9,"",0),"")</f>
        <v>1</v>
      </c>
      <c r="W33">
        <f>IFERROR(_xlfn.XLOOKUP(PEFA2016_raw!V33,Conversion!$B$2:$B$9,Conversion!$C$2:$C$9,"",0),"")</f>
        <v>1</v>
      </c>
      <c r="X33">
        <f>IFERROR(_xlfn.XLOOKUP(PEFA2016_raw!W33,Conversion!$B$2:$B$9,Conversion!$C$2:$C$9,"",0),"")</f>
        <v>1</v>
      </c>
      <c r="Y33">
        <f>IFERROR(_xlfn.XLOOKUP(PEFA2016_raw!X33,Conversion!$B$2:$B$9,Conversion!$C$2:$C$9,"",0),"")</f>
        <v>4</v>
      </c>
      <c r="Z33">
        <f>IFERROR(_xlfn.XLOOKUP(PEFA2016_raw!Y33,Conversion!$B$2:$B$9,Conversion!$C$2:$C$9,"",0),"")</f>
        <v>3</v>
      </c>
      <c r="AA33">
        <f>IFERROR(_xlfn.XLOOKUP(PEFA2016_raw!Z33,Conversion!$B$2:$B$9,Conversion!$C$2:$C$9,"",0),"")</f>
        <v>5</v>
      </c>
      <c r="AB33">
        <f>IFERROR(_xlfn.XLOOKUP(PEFA2016_raw!AA33,Conversion!$B$2:$B$9,Conversion!$C$2:$C$9,"",0),"")</f>
        <v>2</v>
      </c>
      <c r="AC33">
        <f>IFERROR(_xlfn.XLOOKUP(PEFA2016_raw!AB33,Conversion!$B$2:$B$9,Conversion!$C$2:$C$9,"",0),"")</f>
        <v>3</v>
      </c>
      <c r="AD33">
        <f>IFERROR(_xlfn.XLOOKUP(PEFA2016_raw!AC33,Conversion!$B$2:$B$9,Conversion!$C$2:$C$9,"",0),"")</f>
        <v>1</v>
      </c>
      <c r="AE33">
        <f>IFERROR(_xlfn.XLOOKUP(PEFA2016_raw!AD33,Conversion!$B$2:$B$9,Conversion!$C$2:$C$9,"",0),"")</f>
        <v>3</v>
      </c>
      <c r="AF33">
        <f>IFERROR(_xlfn.XLOOKUP(PEFA2016_raw!AE33,Conversion!$B$2:$B$9,Conversion!$C$2:$C$9,"",0),"")</f>
        <v>1</v>
      </c>
      <c r="AG33">
        <f>IFERROR(_xlfn.XLOOKUP(PEFA2016_raw!AF33,Conversion!$B$2:$B$9,Conversion!$C$2:$C$9,"",0),"")</f>
        <v>1</v>
      </c>
      <c r="AH33">
        <f>IFERROR(_xlfn.XLOOKUP(PEFA2016_raw!AG33,Conversion!$B$2:$B$9,Conversion!$C$2:$C$9,"",0),"")</f>
        <v>1</v>
      </c>
      <c r="AI33">
        <f>IFERROR(_xlfn.XLOOKUP(PEFA2016_raw!AH33,Conversion!$B$2:$B$9,Conversion!$C$2:$C$9,"",0),"")</f>
        <v>2</v>
      </c>
      <c r="AJ33">
        <f>IFERROR(_xlfn.XLOOKUP(PEFA2016_raw!AI33,Conversion!$B$2:$B$9,Conversion!$C$2:$C$9,"",0),"")</f>
        <v>3</v>
      </c>
      <c r="AK33">
        <f>IFERROR(_xlfn.XLOOKUP(PEFA2016_raw!AJ33,Conversion!$B$2:$B$9,Conversion!$C$2:$C$9,"",0),"")</f>
        <v>1</v>
      </c>
      <c r="AL33">
        <f>IFERROR(_xlfn.XLOOKUP(PEFA2016_raw!AK33,Conversion!$B$2:$B$9,Conversion!$C$2:$C$9,"",0),"")</f>
        <v>1</v>
      </c>
      <c r="AM33">
        <f>IFERROR(_xlfn.XLOOKUP(PEFA2016_raw!AL33,Conversion!$B$2:$B$9,Conversion!$C$2:$C$9,"",0),"")</f>
        <v>3</v>
      </c>
      <c r="AN33">
        <f>IFERROR(_xlfn.XLOOKUP(PEFA2016_raw!AM33,Conversion!$B$2:$B$9,Conversion!$C$2:$C$9,"",0),"")</f>
        <v>3</v>
      </c>
      <c r="AO33">
        <f>IFERROR(_xlfn.XLOOKUP(PEFA2016_raw!AN33,Conversion!$B$2:$B$9,Conversion!$C$2:$C$9,"",0),"")</f>
        <v>3</v>
      </c>
      <c r="AP33">
        <f>IFERROR(_xlfn.XLOOKUP(PEFA2016_raw!AO33,Conversion!$B$2:$B$9,Conversion!$C$2:$C$9,"",0),"")</f>
        <v>3</v>
      </c>
      <c r="AQ33">
        <f>IFERROR(_xlfn.XLOOKUP(PEFA2016_raw!AP33,Conversion!$B$2:$B$9,Conversion!$C$2:$C$9,"",0),"")</f>
        <v>3</v>
      </c>
      <c r="AR33">
        <f>IFERROR(_xlfn.XLOOKUP(PEFA2016_raw!AQ33,Conversion!$B$2:$B$9,Conversion!$C$2:$C$9,"",0),"")</f>
        <v>4</v>
      </c>
      <c r="AS33">
        <f>IFERROR(_xlfn.XLOOKUP(PEFA2016_raw!AR33,Conversion!$B$2:$B$9,Conversion!$C$2:$C$9,"",0),"")</f>
        <v>5</v>
      </c>
      <c r="AT33">
        <f>IFERROR(_xlfn.XLOOKUP(PEFA2016_raw!AS33,Conversion!$B$2:$B$9,Conversion!$C$2:$C$9,"",0),"")</f>
        <v>3</v>
      </c>
      <c r="AU33">
        <f>IFERROR(_xlfn.XLOOKUP(PEFA2016_raw!AT33,Conversion!$B$2:$B$9,Conversion!$C$2:$C$9,"",0),"")</f>
        <v>3</v>
      </c>
      <c r="AV33">
        <f>IFERROR(_xlfn.XLOOKUP(PEFA2016_raw!AU33,Conversion!$B$2:$B$9,Conversion!$C$2:$C$9,"",0),"")</f>
        <v>5</v>
      </c>
      <c r="AW33">
        <f>IFERROR(_xlfn.XLOOKUP(PEFA2016_raw!AV33,Conversion!$B$2:$B$9,Conversion!$C$2:$C$9,"",0),"")</f>
        <v>3</v>
      </c>
      <c r="AX33">
        <f>IFERROR(_xlfn.XLOOKUP(PEFA2016_raw!AW33,Conversion!$B$2:$B$9,Conversion!$C$2:$C$9,"",0),"")</f>
        <v>7</v>
      </c>
      <c r="AY33">
        <f>IFERROR(_xlfn.XLOOKUP(PEFA2016_raw!AX33,Conversion!$B$2:$B$9,Conversion!$C$2:$C$9,"",0),"")</f>
        <v>5</v>
      </c>
      <c r="AZ33">
        <f>IFERROR(_xlfn.XLOOKUP(PEFA2016_raw!AY33,Conversion!$B$2:$B$9,Conversion!$C$2:$C$9,"",0),"")</f>
        <v>5</v>
      </c>
      <c r="BA33">
        <f>IFERROR(_xlfn.XLOOKUP(PEFA2016_raw!AZ33,Conversion!$B$2:$B$9,Conversion!$C$2:$C$9,"",0),"")</f>
        <v>5</v>
      </c>
      <c r="BB33">
        <f>IFERROR(_xlfn.XLOOKUP(PEFA2016_raw!BA33,Conversion!$B$2:$B$9,Conversion!$C$2:$C$9,"",0),"")</f>
        <v>5</v>
      </c>
      <c r="BC33">
        <f>IFERROR(_xlfn.XLOOKUP(PEFA2016_raw!BB33,Conversion!$B$2:$B$9,Conversion!$C$2:$C$9,"",0),"")</f>
        <v>3</v>
      </c>
      <c r="BD33">
        <f>IFERROR(_xlfn.XLOOKUP(PEFA2016_raw!BC33,Conversion!$B$2:$B$9,Conversion!$C$2:$C$9,"",0),"")</f>
        <v>4</v>
      </c>
      <c r="BE33">
        <f>IFERROR(_xlfn.XLOOKUP(PEFA2016_raw!BD33,Conversion!$B$2:$B$9,Conversion!$C$2:$C$9,"",0),"")</f>
        <v>3</v>
      </c>
      <c r="BF33">
        <f>IFERROR(_xlfn.XLOOKUP(PEFA2016_raw!BE33,Conversion!$B$2:$B$9,Conversion!$C$2:$C$9,"",0),"")</f>
        <v>5</v>
      </c>
      <c r="BG33">
        <f>IFERROR(_xlfn.XLOOKUP(PEFA2016_raw!BF33,Conversion!$B$2:$B$9,Conversion!$C$2:$C$9,"",0),"")</f>
        <v>3</v>
      </c>
      <c r="BH33">
        <f>IFERROR(_xlfn.XLOOKUP(PEFA2016_raw!BG33,Conversion!$B$2:$B$9,Conversion!$C$2:$C$9,"",0),"")</f>
        <v>1</v>
      </c>
      <c r="BI33">
        <f>IFERROR(_xlfn.XLOOKUP(PEFA2016_raw!BH33,Conversion!$B$2:$B$9,Conversion!$C$2:$C$9,"",0),"")</f>
        <v>3</v>
      </c>
      <c r="BJ33">
        <f>IFERROR(_xlfn.XLOOKUP(PEFA2016_raw!BI33,Conversion!$B$2:$B$9,Conversion!$C$2:$C$9,"",0),"")</f>
        <v>1</v>
      </c>
      <c r="BK33">
        <f>IFERROR(_xlfn.XLOOKUP(PEFA2016_raw!BJ33,Conversion!$B$2:$B$9,Conversion!$C$2:$C$9,"",0),"")</f>
        <v>1</v>
      </c>
      <c r="BL33">
        <f>IFERROR(_xlfn.XLOOKUP(PEFA2016_raw!BK33,Conversion!$B$2:$B$9,Conversion!$C$2:$C$9,"",0),"")</f>
        <v>1</v>
      </c>
      <c r="BM33">
        <f>IFERROR(_xlfn.XLOOKUP(PEFA2016_raw!BL33,Conversion!$B$2:$B$9,Conversion!$C$2:$C$9,"",0),"")</f>
        <v>5</v>
      </c>
      <c r="BN33">
        <f>IFERROR(_xlfn.XLOOKUP(PEFA2016_raw!BM33,Conversion!$B$2:$B$9,Conversion!$C$2:$C$9,"",0),"")</f>
        <v>3</v>
      </c>
      <c r="BO33">
        <f>IFERROR(_xlfn.XLOOKUP(PEFA2016_raw!BN33,Conversion!$B$2:$B$9,Conversion!$C$2:$C$9,"",0),"")</f>
        <v>3</v>
      </c>
      <c r="BP33">
        <f>IFERROR(_xlfn.XLOOKUP(PEFA2016_raw!BO33,Conversion!$B$2:$B$9,Conversion!$C$2:$C$9,"",0),"")</f>
        <v>7</v>
      </c>
      <c r="BQ33">
        <f>IFERROR(_xlfn.XLOOKUP(PEFA2016_raw!BP33,Conversion!$B$2:$B$9,Conversion!$C$2:$C$9,"",0),"")</f>
        <v>4</v>
      </c>
      <c r="BR33">
        <f>IFERROR(_xlfn.XLOOKUP(PEFA2016_raw!BQ33,Conversion!$B$2:$B$9,Conversion!$C$2:$C$9,"",0),"")</f>
        <v>5</v>
      </c>
      <c r="BS33">
        <f>IFERROR(_xlfn.XLOOKUP(PEFA2016_raw!BR33,Conversion!$B$2:$B$9,Conversion!$C$2:$C$9,"",0),"")</f>
        <v>3</v>
      </c>
      <c r="BT33">
        <f>IFERROR(_xlfn.XLOOKUP(PEFA2016_raw!BS33,Conversion!$B$2:$B$9,Conversion!$C$2:$C$9,"",0),"")</f>
        <v>7</v>
      </c>
      <c r="BU33">
        <f>IFERROR(_xlfn.XLOOKUP(PEFA2016_raw!BT33,Conversion!$B$2:$B$9,Conversion!$C$2:$C$9,"",0),"")</f>
        <v>5</v>
      </c>
      <c r="BV33">
        <f>IFERROR(_xlfn.XLOOKUP(PEFA2016_raw!BU33,Conversion!$B$2:$B$9,Conversion!$C$2:$C$9,"",0),"")</f>
        <v>2</v>
      </c>
      <c r="BW33">
        <f>IFERROR(_xlfn.XLOOKUP(PEFA2016_raw!BV33,Conversion!$B$2:$B$9,Conversion!$C$2:$C$9,"",0),"")</f>
        <v>5</v>
      </c>
      <c r="BX33">
        <f>IFERROR(_xlfn.XLOOKUP(PEFA2016_raw!BW33,Conversion!$B$2:$B$9,Conversion!$C$2:$C$9,"",0),"")</f>
        <v>3</v>
      </c>
      <c r="BY33">
        <f>IFERROR(_xlfn.XLOOKUP(PEFA2016_raw!BX33,Conversion!$B$2:$B$9,Conversion!$C$2:$C$9,"",0),"")</f>
        <v>1</v>
      </c>
      <c r="BZ33">
        <f>IFERROR(_xlfn.XLOOKUP(PEFA2016_raw!BY33,Conversion!$B$2:$B$9,Conversion!$C$2:$C$9,"",0),"")</f>
        <v>1</v>
      </c>
      <c r="CA33">
        <f>IFERROR(_xlfn.XLOOKUP(PEFA2016_raw!BZ33,Conversion!$B$2:$B$9,Conversion!$C$2:$C$9,"",0),"")</f>
        <v>4</v>
      </c>
      <c r="CB33">
        <f>IFERROR(_xlfn.XLOOKUP(PEFA2016_raw!CA33,Conversion!$B$2:$B$9,Conversion!$C$2:$C$9,"",0),"")</f>
        <v>7</v>
      </c>
      <c r="CC33">
        <f>IFERROR(_xlfn.XLOOKUP(PEFA2016_raw!CB33,Conversion!$B$2:$B$9,Conversion!$C$2:$C$9,"",0),"")</f>
        <v>7</v>
      </c>
      <c r="CD33">
        <f>IFERROR(_xlfn.XLOOKUP(PEFA2016_raw!CC33,Conversion!$B$2:$B$9,Conversion!$C$2:$C$9,"",0),"")</f>
        <v>3</v>
      </c>
      <c r="CE33">
        <f>IFERROR(_xlfn.XLOOKUP(PEFA2016_raw!CD33,Conversion!$B$2:$B$9,Conversion!$C$2:$C$9,"",0),"")</f>
        <v>4</v>
      </c>
      <c r="CF33">
        <f>IFERROR(_xlfn.XLOOKUP(PEFA2016_raw!CE33,Conversion!$B$2:$B$9,Conversion!$C$2:$C$9,"",0),"")</f>
        <v>1</v>
      </c>
      <c r="CG33">
        <f>IFERROR(_xlfn.XLOOKUP(PEFA2016_raw!CF33,Conversion!$B$2:$B$9,Conversion!$C$2:$C$9,"",0),"")</f>
        <v>7</v>
      </c>
      <c r="CH33">
        <f>IFERROR(_xlfn.XLOOKUP(PEFA2016_raw!CG33,Conversion!$B$2:$B$9,Conversion!$C$2:$C$9,"",0),"")</f>
        <v>3</v>
      </c>
      <c r="CI33">
        <f>IFERROR(_xlfn.XLOOKUP(PEFA2016_raw!CH33,Conversion!$B$2:$B$9,Conversion!$C$2:$C$9,"",0),"")</f>
        <v>5</v>
      </c>
      <c r="CJ33">
        <f>IFERROR(_xlfn.XLOOKUP(PEFA2016_raw!CI33,Conversion!$B$2:$B$9,Conversion!$C$2:$C$9,"",0),"")</f>
        <v>1</v>
      </c>
      <c r="CK33" t="str">
        <f>IFERROR(_xlfn.XLOOKUP(PEFA2016_raw!CJ33,Conversion!$B$2:$B$9,Conversion!$C$2:$C$9,"",0),"")</f>
        <v/>
      </c>
      <c r="CL33">
        <f>IFERROR(_xlfn.XLOOKUP(PEFA2016_raw!CK33,Conversion!$B$2:$B$9,Conversion!$C$2:$C$9,"",0),"")</f>
        <v>1</v>
      </c>
      <c r="CM33">
        <f>IFERROR(_xlfn.XLOOKUP(PEFA2016_raw!CL33,Conversion!$B$2:$B$9,Conversion!$C$2:$C$9,"",0),"")</f>
        <v>6</v>
      </c>
      <c r="CN33">
        <f>IFERROR(_xlfn.XLOOKUP(PEFA2016_raw!CM33,Conversion!$B$2:$B$9,Conversion!$C$2:$C$9,"",0),"")</f>
        <v>5</v>
      </c>
      <c r="CO33">
        <f>IFERROR(_xlfn.XLOOKUP(PEFA2016_raw!CN33,Conversion!$B$2:$B$9,Conversion!$C$2:$C$9,"",0),"")</f>
        <v>5</v>
      </c>
      <c r="CP33">
        <f>IFERROR(_xlfn.XLOOKUP(PEFA2016_raw!CO33,Conversion!$B$2:$B$9,Conversion!$C$2:$C$9,"",0),"")</f>
        <v>7</v>
      </c>
      <c r="CQ33">
        <f>IFERROR(_xlfn.XLOOKUP(PEFA2016_raw!CP33,Conversion!$B$2:$B$9,Conversion!$C$2:$C$9,"",0),"")</f>
        <v>5</v>
      </c>
      <c r="CR33">
        <f>IFERROR(_xlfn.XLOOKUP(PEFA2016_raw!CQ33,Conversion!$B$2:$B$9,Conversion!$C$2:$C$9,"",0),"")</f>
        <v>6</v>
      </c>
      <c r="CS33">
        <f>IFERROR(_xlfn.XLOOKUP(PEFA2016_raw!CR33,Conversion!$B$2:$B$9,Conversion!$C$2:$C$9,"",0),"")</f>
        <v>7</v>
      </c>
      <c r="CT33">
        <f>IFERROR(_xlfn.XLOOKUP(PEFA2016_raw!CS33,Conversion!$B$2:$B$9,Conversion!$C$2:$C$9,"",0),"")</f>
        <v>3</v>
      </c>
      <c r="CU33">
        <f>IFERROR(_xlfn.XLOOKUP(PEFA2016_raw!CT33,Conversion!$B$2:$B$9,Conversion!$C$2:$C$9,"",0),"")</f>
        <v>7</v>
      </c>
      <c r="CV33">
        <f>IFERROR(_xlfn.XLOOKUP(PEFA2016_raw!CU33,Conversion!$B$2:$B$9,Conversion!$C$2:$C$9,"",0),"")</f>
        <v>7</v>
      </c>
      <c r="CW33">
        <f>IFERROR(_xlfn.XLOOKUP(PEFA2016_raw!CV33,Conversion!$B$2:$B$9,Conversion!$C$2:$C$9,"",0),"")</f>
        <v>5</v>
      </c>
      <c r="CX33">
        <f>IFERROR(_xlfn.XLOOKUP(PEFA2016_raw!CW33,Conversion!$B$2:$B$9,Conversion!$C$2:$C$9,"",0),"")</f>
        <v>7</v>
      </c>
      <c r="CY33">
        <f>IFERROR(_xlfn.XLOOKUP(PEFA2016_raw!CX33,Conversion!$B$2:$B$9,Conversion!$C$2:$C$9,"",0),"")</f>
        <v>3</v>
      </c>
      <c r="CZ33">
        <f>IFERROR(_xlfn.XLOOKUP(PEFA2016_raw!CY33,Conversion!$B$2:$B$9,Conversion!$C$2:$C$9,"",0),"")</f>
        <v>3</v>
      </c>
      <c r="DA33">
        <f>IFERROR(_xlfn.XLOOKUP(PEFA2016_raw!CZ33,Conversion!$B$2:$B$9,Conversion!$C$2:$C$9,"",0),"")</f>
        <v>2</v>
      </c>
      <c r="DB33">
        <f>IFERROR(_xlfn.XLOOKUP(PEFA2016_raw!DA33,Conversion!$B$2:$B$9,Conversion!$C$2:$C$9,"",0),"")</f>
        <v>1</v>
      </c>
      <c r="DC33">
        <f>IFERROR(_xlfn.XLOOKUP(PEFA2016_raw!DB33,Conversion!$B$2:$B$9,Conversion!$C$2:$C$9,"",0),"")</f>
        <v>5</v>
      </c>
      <c r="DD33">
        <f>IFERROR(_xlfn.XLOOKUP(PEFA2016_raw!DC33,Conversion!$B$2:$B$9,Conversion!$C$2:$C$9,"",0),"")</f>
        <v>7</v>
      </c>
      <c r="DE33">
        <f>IFERROR(_xlfn.XLOOKUP(PEFA2016_raw!DD33,Conversion!$B$2:$B$9,Conversion!$C$2:$C$9,"",0),"")</f>
        <v>5</v>
      </c>
      <c r="DF33">
        <f>IFERROR(_xlfn.XLOOKUP(PEFA2016_raw!DE33,Conversion!$B$2:$B$9,Conversion!$C$2:$C$9,"",0),"")</f>
        <v>2</v>
      </c>
      <c r="DG33">
        <f>IFERROR(_xlfn.XLOOKUP(PEFA2016_raw!DF33,Conversion!$B$2:$B$9,Conversion!$C$2:$C$9,"",0),"")</f>
        <v>1</v>
      </c>
      <c r="DH33">
        <f>IFERROR(_xlfn.XLOOKUP(PEFA2016_raw!DG33,Conversion!$B$2:$B$9,Conversion!$C$2:$C$9,"",0),"")</f>
        <v>3</v>
      </c>
      <c r="DI33">
        <f>IFERROR(_xlfn.XLOOKUP(PEFA2016_raw!DH33,Conversion!$B$2:$B$9,Conversion!$C$2:$C$9,"",0),"")</f>
        <v>5</v>
      </c>
      <c r="DJ33">
        <f>IFERROR(_xlfn.XLOOKUP(PEFA2016_raw!DI33,Conversion!$B$2:$B$9,Conversion!$C$2:$C$9,"",0),"")</f>
        <v>1</v>
      </c>
      <c r="DK33">
        <f>IFERROR(_xlfn.XLOOKUP(PEFA2016_raw!DJ33,Conversion!$B$2:$B$9,Conversion!$C$2:$C$9,"",0),"")</f>
        <v>4</v>
      </c>
      <c r="DL33">
        <f>IFERROR(_xlfn.XLOOKUP(PEFA2016_raw!DK33,Conversion!$B$2:$B$9,Conversion!$C$2:$C$9,"",0),"")</f>
        <v>5</v>
      </c>
      <c r="DM33">
        <f>IFERROR(_xlfn.XLOOKUP(PEFA2016_raw!DL33,Conversion!$B$2:$B$9,Conversion!$C$2:$C$9,"",0),"")</f>
        <v>3</v>
      </c>
      <c r="DN33">
        <f>IFERROR(_xlfn.XLOOKUP(PEFA2016_raw!DM33,Conversion!$B$2:$B$9,Conversion!$C$2:$C$9,"",0),"")</f>
        <v>3</v>
      </c>
      <c r="DO33">
        <f>IFERROR(_xlfn.XLOOKUP(PEFA2016_raw!DN33,Conversion!$B$2:$B$9,Conversion!$C$2:$C$9,"",0),"")</f>
        <v>4</v>
      </c>
      <c r="DP33">
        <f>IFERROR(_xlfn.XLOOKUP(PEFA2016_raw!DO33,Conversion!$B$2:$B$9,Conversion!$C$2:$C$9,"",0),"")</f>
        <v>5</v>
      </c>
      <c r="DQ33">
        <f>IFERROR(_xlfn.XLOOKUP(PEFA2016_raw!DP33,Conversion!$B$2:$B$9,Conversion!$C$2:$C$9,"",0),"")</f>
        <v>5</v>
      </c>
      <c r="DR33">
        <f>IFERROR(_xlfn.XLOOKUP(PEFA2016_raw!DQ33,Conversion!$B$2:$B$9,Conversion!$C$2:$C$9,"",0),"")</f>
        <v>3</v>
      </c>
      <c r="DS33">
        <f>IFERROR(_xlfn.XLOOKUP(PEFA2016_raw!DR33,Conversion!$B$2:$B$9,Conversion!$C$2:$C$9,"",0),"")</f>
        <v>2</v>
      </c>
      <c r="DT33">
        <f>IFERROR(_xlfn.XLOOKUP(PEFA2016_raw!DS33,Conversion!$B$2:$B$9,Conversion!$C$2:$C$9,"",0),"")</f>
        <v>1</v>
      </c>
      <c r="DU33">
        <f>IFERROR(_xlfn.XLOOKUP(PEFA2016_raw!DT33,Conversion!$B$2:$B$9,Conversion!$C$2:$C$9,"",0),"")</f>
        <v>7</v>
      </c>
      <c r="DV33">
        <f>IFERROR(_xlfn.XLOOKUP(PEFA2016_raw!DU33,Conversion!$B$2:$B$9,Conversion!$C$2:$C$9,"",0),"")</f>
        <v>5</v>
      </c>
      <c r="DW33">
        <f>IFERROR(_xlfn.XLOOKUP(PEFA2016_raw!DV33,Conversion!$B$2:$B$9,Conversion!$C$2:$C$9,"",0),"")</f>
        <v>5</v>
      </c>
      <c r="DX33">
        <f>IFERROR(_xlfn.XLOOKUP(PEFA2016_raw!DW33,Conversion!$B$2:$B$9,Conversion!$C$2:$C$9,"",0),"")</f>
        <v>2</v>
      </c>
      <c r="DY33">
        <f>IFERROR(_xlfn.XLOOKUP(PEFA2016_raw!DX33,Conversion!$B$2:$B$9,Conversion!$C$2:$C$9,"",0),"")</f>
        <v>7</v>
      </c>
      <c r="DZ33">
        <f>IFERROR(_xlfn.XLOOKUP(PEFA2016_raw!DY33,Conversion!$B$2:$B$9,Conversion!$C$2:$C$9,"",0),"")</f>
        <v>1</v>
      </c>
      <c r="EA33">
        <f>IFERROR(_xlfn.XLOOKUP(PEFA2016_raw!DZ33,Conversion!$B$2:$B$9,Conversion!$C$2:$C$9,"",0),"")</f>
        <v>1</v>
      </c>
      <c r="EB33">
        <f>IFERROR(_xlfn.XLOOKUP(PEFA2016_raw!EA33,Conversion!$B$2:$B$9,Conversion!$C$2:$C$9,"",0),"")</f>
        <v>1</v>
      </c>
      <c r="EC33" t="s">
        <v>137</v>
      </c>
      <c r="ED33" t="s">
        <v>137</v>
      </c>
      <c r="EE33" t="s">
        <v>137</v>
      </c>
      <c r="EF33" t="s">
        <v>137</v>
      </c>
    </row>
    <row r="34" spans="2:136" x14ac:dyDescent="0.25">
      <c r="B34">
        <f>PEFA2016raw[[#This Row],[Framework]]</f>
        <v>2016</v>
      </c>
      <c r="C34" t="e" vm="28">
        <f>PEFA2016raw[[#This Row],[Country]]</f>
        <v>#VALUE!</v>
      </c>
      <c r="D34" t="str">
        <f>PEFA2016raw[[#This Row],[ISO-2]]</f>
        <v>BF</v>
      </c>
      <c r="E34" t="str">
        <f>PEFA2016raw[[#This Row],[ISO-3]]</f>
        <v>BFA</v>
      </c>
      <c r="F34">
        <f>PEFA2016raw[[#This Row],[Year]]</f>
        <v>2017</v>
      </c>
      <c r="G34" t="str">
        <f>PEFA2016all[[#This Row],[ISO-3]]&amp;PEFA2016all[[#This Row],[Year]]</f>
        <v>BFA2017</v>
      </c>
      <c r="H34">
        <f>IFERROR(_xlfn.XLOOKUP(PEFA2016_raw!G34,Conversion!$B$2:$B$9,Conversion!$C$2:$C$9,"",0),"")</f>
        <v>1</v>
      </c>
      <c r="I34">
        <f>IFERROR(_xlfn.XLOOKUP(PEFA2016_raw!H34,Conversion!$B$2:$B$9,Conversion!$C$2:$C$9,"",0),"")</f>
        <v>1</v>
      </c>
      <c r="J34">
        <f>IFERROR(_xlfn.XLOOKUP(PEFA2016_raw!I34,Conversion!$B$2:$B$9,Conversion!$C$2:$C$9,"",0),"")</f>
        <v>1</v>
      </c>
      <c r="K34">
        <f>IFERROR(_xlfn.XLOOKUP(PEFA2016_raw!J34,Conversion!$B$2:$B$9,Conversion!$C$2:$C$9,"",0),"")</f>
        <v>1</v>
      </c>
      <c r="L34">
        <f>IFERROR(_xlfn.XLOOKUP(PEFA2016_raw!K34,Conversion!$B$2:$B$9,Conversion!$C$2:$C$9,"",0),"")</f>
        <v>1</v>
      </c>
      <c r="M34">
        <f>IFERROR(_xlfn.XLOOKUP(PEFA2016_raw!L34,Conversion!$B$2:$B$9,Conversion!$C$2:$C$9,"",0),"")</f>
        <v>1</v>
      </c>
      <c r="N34">
        <f>IFERROR(_xlfn.XLOOKUP(PEFA2016_raw!M34,Conversion!$B$2:$B$9,Conversion!$C$2:$C$9,"",0),"")</f>
        <v>3</v>
      </c>
      <c r="O34">
        <f>IFERROR(_xlfn.XLOOKUP(PEFA2016_raw!N34,Conversion!$B$2:$B$9,Conversion!$C$2:$C$9,"",0),"")</f>
        <v>5</v>
      </c>
      <c r="P34">
        <f>IFERROR(_xlfn.XLOOKUP(PEFA2016_raw!O34,Conversion!$B$2:$B$9,Conversion!$C$2:$C$9,"",0),"")</f>
        <v>1</v>
      </c>
      <c r="Q34">
        <f>IFERROR(_xlfn.XLOOKUP(PEFA2016_raw!P34,Conversion!$B$2:$B$9,Conversion!$C$2:$C$9,"",0),"")</f>
        <v>7</v>
      </c>
      <c r="R34">
        <f>IFERROR(_xlfn.XLOOKUP(PEFA2016_raw!Q34,Conversion!$B$2:$B$9,Conversion!$C$2:$C$9,"",0),"")</f>
        <v>7</v>
      </c>
      <c r="S34">
        <f>IFERROR(_xlfn.XLOOKUP(PEFA2016_raw!R34,Conversion!$B$2:$B$9,Conversion!$C$2:$C$9,"",0),"")</f>
        <v>5</v>
      </c>
      <c r="T34">
        <f>IFERROR(_xlfn.XLOOKUP(PEFA2016_raw!S34,Conversion!$B$2:$B$9,Conversion!$C$2:$C$9,"",0),"")</f>
        <v>5</v>
      </c>
      <c r="U34">
        <f>IFERROR(_xlfn.XLOOKUP(PEFA2016_raw!T34,Conversion!$B$2:$B$9,Conversion!$C$2:$C$9,"",0),"")</f>
        <v>2</v>
      </c>
      <c r="V34">
        <f>IFERROR(_xlfn.XLOOKUP(PEFA2016_raw!U34,Conversion!$B$2:$B$9,Conversion!$C$2:$C$9,"",0),"")</f>
        <v>1</v>
      </c>
      <c r="W34">
        <f>IFERROR(_xlfn.XLOOKUP(PEFA2016_raw!V34,Conversion!$B$2:$B$9,Conversion!$C$2:$C$9,"",0),"")</f>
        <v>1</v>
      </c>
      <c r="X34">
        <f>IFERROR(_xlfn.XLOOKUP(PEFA2016_raw!W34,Conversion!$B$2:$B$9,Conversion!$C$2:$C$9,"",0),"")</f>
        <v>5</v>
      </c>
      <c r="Y34">
        <f>IFERROR(_xlfn.XLOOKUP(PEFA2016_raw!X34,Conversion!$B$2:$B$9,Conversion!$C$2:$C$9,"",0),"")</f>
        <v>5</v>
      </c>
      <c r="Z34">
        <f>IFERROR(_xlfn.XLOOKUP(PEFA2016_raw!Y34,Conversion!$B$2:$B$9,Conversion!$C$2:$C$9,"",0),"")</f>
        <v>7</v>
      </c>
      <c r="AA34">
        <f>IFERROR(_xlfn.XLOOKUP(PEFA2016_raw!Z34,Conversion!$B$2:$B$9,Conversion!$C$2:$C$9,"",0),"")</f>
        <v>3</v>
      </c>
      <c r="AB34">
        <f>IFERROR(_xlfn.XLOOKUP(PEFA2016_raw!AA34,Conversion!$B$2:$B$9,Conversion!$C$2:$C$9,"",0),"")</f>
        <v>2</v>
      </c>
      <c r="AC34">
        <f>IFERROR(_xlfn.XLOOKUP(PEFA2016_raw!AB34,Conversion!$B$2:$B$9,Conversion!$C$2:$C$9,"",0),"")</f>
        <v>3</v>
      </c>
      <c r="AD34">
        <f>IFERROR(_xlfn.XLOOKUP(PEFA2016_raw!AC34,Conversion!$B$2:$B$9,Conversion!$C$2:$C$9,"",0),"")</f>
        <v>1</v>
      </c>
      <c r="AE34">
        <f>IFERROR(_xlfn.XLOOKUP(PEFA2016_raw!AD34,Conversion!$B$2:$B$9,Conversion!$C$2:$C$9,"",0),"")</f>
        <v>3</v>
      </c>
      <c r="AF34">
        <f>IFERROR(_xlfn.XLOOKUP(PEFA2016_raw!AE34,Conversion!$B$2:$B$9,Conversion!$C$2:$C$9,"",0),"")</f>
        <v>1</v>
      </c>
      <c r="AG34">
        <f>IFERROR(_xlfn.XLOOKUP(PEFA2016_raw!AF34,Conversion!$B$2:$B$9,Conversion!$C$2:$C$9,"",0),"")</f>
        <v>1</v>
      </c>
      <c r="AH34">
        <f>IFERROR(_xlfn.XLOOKUP(PEFA2016_raw!AG34,Conversion!$B$2:$B$9,Conversion!$C$2:$C$9,"",0),"")</f>
        <v>1</v>
      </c>
      <c r="AI34">
        <f>IFERROR(_xlfn.XLOOKUP(PEFA2016_raw!AH34,Conversion!$B$2:$B$9,Conversion!$C$2:$C$9,"",0),"")</f>
        <v>2</v>
      </c>
      <c r="AJ34">
        <f>IFERROR(_xlfn.XLOOKUP(PEFA2016_raw!AI34,Conversion!$B$2:$B$9,Conversion!$C$2:$C$9,"",0),"")</f>
        <v>3</v>
      </c>
      <c r="AK34">
        <f>IFERROR(_xlfn.XLOOKUP(PEFA2016_raw!AJ34,Conversion!$B$2:$B$9,Conversion!$C$2:$C$9,"",0),"")</f>
        <v>1</v>
      </c>
      <c r="AL34">
        <f>IFERROR(_xlfn.XLOOKUP(PEFA2016_raw!AK34,Conversion!$B$2:$B$9,Conversion!$C$2:$C$9,"",0),"")</f>
        <v>1</v>
      </c>
      <c r="AM34">
        <f>IFERROR(_xlfn.XLOOKUP(PEFA2016_raw!AL34,Conversion!$B$2:$B$9,Conversion!$C$2:$C$9,"",0),"")</f>
        <v>2</v>
      </c>
      <c r="AN34">
        <f>IFERROR(_xlfn.XLOOKUP(PEFA2016_raw!AM34,Conversion!$B$2:$B$9,Conversion!$C$2:$C$9,"",0),"")</f>
        <v>3</v>
      </c>
      <c r="AO34">
        <f>IFERROR(_xlfn.XLOOKUP(PEFA2016_raw!AN34,Conversion!$B$2:$B$9,Conversion!$C$2:$C$9,"",0),"")</f>
        <v>5</v>
      </c>
      <c r="AP34">
        <f>IFERROR(_xlfn.XLOOKUP(PEFA2016_raw!AO34,Conversion!$B$2:$B$9,Conversion!$C$2:$C$9,"",0),"")</f>
        <v>1</v>
      </c>
      <c r="AQ34">
        <f>IFERROR(_xlfn.XLOOKUP(PEFA2016_raw!AP34,Conversion!$B$2:$B$9,Conversion!$C$2:$C$9,"",0),"")</f>
        <v>1</v>
      </c>
      <c r="AR34">
        <f>IFERROR(_xlfn.XLOOKUP(PEFA2016_raw!AQ34,Conversion!$B$2:$B$9,Conversion!$C$2:$C$9,"",0),"")</f>
        <v>1</v>
      </c>
      <c r="AS34">
        <f>IFERROR(_xlfn.XLOOKUP(PEFA2016_raw!AR34,Conversion!$B$2:$B$9,Conversion!$C$2:$C$9,"",0),"")</f>
        <v>1</v>
      </c>
      <c r="AT34">
        <f>IFERROR(_xlfn.XLOOKUP(PEFA2016_raw!AS34,Conversion!$B$2:$B$9,Conversion!$C$2:$C$9,"",0),"")</f>
        <v>1</v>
      </c>
      <c r="AU34">
        <f>IFERROR(_xlfn.XLOOKUP(PEFA2016_raw!AT34,Conversion!$B$2:$B$9,Conversion!$C$2:$C$9,"",0),"")</f>
        <v>1</v>
      </c>
      <c r="AV34">
        <f>IFERROR(_xlfn.XLOOKUP(PEFA2016_raw!AU34,Conversion!$B$2:$B$9,Conversion!$C$2:$C$9,"",0),"")</f>
        <v>4</v>
      </c>
      <c r="AW34">
        <f>IFERROR(_xlfn.XLOOKUP(PEFA2016_raw!AV34,Conversion!$B$2:$B$9,Conversion!$C$2:$C$9,"",0),"")</f>
        <v>3</v>
      </c>
      <c r="AX34">
        <f>IFERROR(_xlfn.XLOOKUP(PEFA2016_raw!AW34,Conversion!$B$2:$B$9,Conversion!$C$2:$C$9,"",0),"")</f>
        <v>7</v>
      </c>
      <c r="AY34">
        <f>IFERROR(_xlfn.XLOOKUP(PEFA2016_raw!AX34,Conversion!$B$2:$B$9,Conversion!$C$2:$C$9,"",0),"")</f>
        <v>1</v>
      </c>
      <c r="AZ34">
        <f>IFERROR(_xlfn.XLOOKUP(PEFA2016_raw!AY34,Conversion!$B$2:$B$9,Conversion!$C$2:$C$9,"",0),"")</f>
        <v>5</v>
      </c>
      <c r="BA34">
        <f>IFERROR(_xlfn.XLOOKUP(PEFA2016_raw!AZ34,Conversion!$B$2:$B$9,Conversion!$C$2:$C$9,"",0),"")</f>
        <v>7</v>
      </c>
      <c r="BB34">
        <f>IFERROR(_xlfn.XLOOKUP(PEFA2016_raw!BA34,Conversion!$B$2:$B$9,Conversion!$C$2:$C$9,"",0),"")</f>
        <v>5</v>
      </c>
      <c r="BC34">
        <f>IFERROR(_xlfn.XLOOKUP(PEFA2016_raw!BB34,Conversion!$B$2:$B$9,Conversion!$C$2:$C$9,"",0),"")</f>
        <v>1</v>
      </c>
      <c r="BD34">
        <f>IFERROR(_xlfn.XLOOKUP(PEFA2016_raw!BC34,Conversion!$B$2:$B$9,Conversion!$C$2:$C$9,"",0),"")</f>
        <v>1</v>
      </c>
      <c r="BE34">
        <f>IFERROR(_xlfn.XLOOKUP(PEFA2016_raw!BD34,Conversion!$B$2:$B$9,Conversion!$C$2:$C$9,"",0),"")</f>
        <v>1</v>
      </c>
      <c r="BF34">
        <f>IFERROR(_xlfn.XLOOKUP(PEFA2016_raw!BE34,Conversion!$B$2:$B$9,Conversion!$C$2:$C$9,"",0),"")</f>
        <v>1</v>
      </c>
      <c r="BG34">
        <f>IFERROR(_xlfn.XLOOKUP(PEFA2016_raw!BF34,Conversion!$B$2:$B$9,Conversion!$C$2:$C$9,"",0),"")</f>
        <v>1</v>
      </c>
      <c r="BH34">
        <f>IFERROR(_xlfn.XLOOKUP(PEFA2016_raw!BG34,Conversion!$B$2:$B$9,Conversion!$C$2:$C$9,"",0),"")</f>
        <v>5</v>
      </c>
      <c r="BI34">
        <f>IFERROR(_xlfn.XLOOKUP(PEFA2016_raw!BH34,Conversion!$B$2:$B$9,Conversion!$C$2:$C$9,"",0),"")</f>
        <v>7</v>
      </c>
      <c r="BJ34">
        <f>IFERROR(_xlfn.XLOOKUP(PEFA2016_raw!BI34,Conversion!$B$2:$B$9,Conversion!$C$2:$C$9,"",0),"")</f>
        <v>7</v>
      </c>
      <c r="BK34">
        <f>IFERROR(_xlfn.XLOOKUP(PEFA2016_raw!BJ34,Conversion!$B$2:$B$9,Conversion!$C$2:$C$9,"",0),"")</f>
        <v>3</v>
      </c>
      <c r="BL34">
        <f>IFERROR(_xlfn.XLOOKUP(PEFA2016_raw!BK34,Conversion!$B$2:$B$9,Conversion!$C$2:$C$9,"",0),"")</f>
        <v>1</v>
      </c>
      <c r="BM34">
        <f>IFERROR(_xlfn.XLOOKUP(PEFA2016_raw!BL34,Conversion!$B$2:$B$9,Conversion!$C$2:$C$9,"",0),"")</f>
        <v>6</v>
      </c>
      <c r="BN34">
        <f>IFERROR(_xlfn.XLOOKUP(PEFA2016_raw!BM34,Conversion!$B$2:$B$9,Conversion!$C$2:$C$9,"",0),"")</f>
        <v>3</v>
      </c>
      <c r="BO34">
        <f>IFERROR(_xlfn.XLOOKUP(PEFA2016_raw!BN34,Conversion!$B$2:$B$9,Conversion!$C$2:$C$9,"",0),"")</f>
        <v>7</v>
      </c>
      <c r="BP34">
        <f>IFERROR(_xlfn.XLOOKUP(PEFA2016_raw!BO34,Conversion!$B$2:$B$9,Conversion!$C$2:$C$9,"",0),"")</f>
        <v>7</v>
      </c>
      <c r="BQ34">
        <f>IFERROR(_xlfn.XLOOKUP(PEFA2016_raw!BP34,Conversion!$B$2:$B$9,Conversion!$C$2:$C$9,"",0),"")</f>
        <v>4</v>
      </c>
      <c r="BR34">
        <f>IFERROR(_xlfn.XLOOKUP(PEFA2016_raw!BQ34,Conversion!$B$2:$B$9,Conversion!$C$2:$C$9,"",0),"")</f>
        <v>7</v>
      </c>
      <c r="BS34">
        <f>IFERROR(_xlfn.XLOOKUP(PEFA2016_raw!BR34,Conversion!$B$2:$B$9,Conversion!$C$2:$C$9,"",0),"")</f>
        <v>5</v>
      </c>
      <c r="BT34">
        <f>IFERROR(_xlfn.XLOOKUP(PEFA2016_raw!BS34,Conversion!$B$2:$B$9,Conversion!$C$2:$C$9,"",0),"")</f>
        <v>7</v>
      </c>
      <c r="BU34">
        <f>IFERROR(_xlfn.XLOOKUP(PEFA2016_raw!BT34,Conversion!$B$2:$B$9,Conversion!$C$2:$C$9,"",0),"")</f>
        <v>3</v>
      </c>
      <c r="BV34">
        <f>IFERROR(_xlfn.XLOOKUP(PEFA2016_raw!BU34,Conversion!$B$2:$B$9,Conversion!$C$2:$C$9,"",0),"")</f>
        <v>3</v>
      </c>
      <c r="BW34">
        <f>IFERROR(_xlfn.XLOOKUP(PEFA2016_raw!BV34,Conversion!$B$2:$B$9,Conversion!$C$2:$C$9,"",0),"")</f>
        <v>5</v>
      </c>
      <c r="BX34">
        <f>IFERROR(_xlfn.XLOOKUP(PEFA2016_raw!BW34,Conversion!$B$2:$B$9,Conversion!$C$2:$C$9,"",0),"")</f>
        <v>5</v>
      </c>
      <c r="BY34">
        <f>IFERROR(_xlfn.XLOOKUP(PEFA2016_raw!BX34,Conversion!$B$2:$B$9,Conversion!$C$2:$C$9,"",0),"")</f>
        <v>1</v>
      </c>
      <c r="BZ34" t="str">
        <f>IFERROR(_xlfn.XLOOKUP(PEFA2016_raw!BY34,Conversion!$B$2:$B$9,Conversion!$C$2:$C$9,"",0),"")</f>
        <v/>
      </c>
      <c r="CA34">
        <f>IFERROR(_xlfn.XLOOKUP(PEFA2016_raw!BZ34,Conversion!$B$2:$B$9,Conversion!$C$2:$C$9,"",0),"")</f>
        <v>2</v>
      </c>
      <c r="CB34">
        <f>IFERROR(_xlfn.XLOOKUP(PEFA2016_raw!CA34,Conversion!$B$2:$B$9,Conversion!$C$2:$C$9,"",0),"")</f>
        <v>5</v>
      </c>
      <c r="CC34">
        <f>IFERROR(_xlfn.XLOOKUP(PEFA2016_raw!CB34,Conversion!$B$2:$B$9,Conversion!$C$2:$C$9,"",0),"")</f>
        <v>5</v>
      </c>
      <c r="CD34">
        <f>IFERROR(_xlfn.XLOOKUP(PEFA2016_raw!CC34,Conversion!$B$2:$B$9,Conversion!$C$2:$C$9,"",0),"")</f>
        <v>1</v>
      </c>
      <c r="CE34">
        <f>IFERROR(_xlfn.XLOOKUP(PEFA2016_raw!CD34,Conversion!$B$2:$B$9,Conversion!$C$2:$C$9,"",0),"")</f>
        <v>4</v>
      </c>
      <c r="CF34" t="str">
        <f>IFERROR(_xlfn.XLOOKUP(PEFA2016_raw!CE34,Conversion!$B$2:$B$9,Conversion!$C$2:$C$9,"",0),"")</f>
        <v/>
      </c>
      <c r="CG34">
        <f>IFERROR(_xlfn.XLOOKUP(PEFA2016_raw!CF34,Conversion!$B$2:$B$9,Conversion!$C$2:$C$9,"",0),"")</f>
        <v>7</v>
      </c>
      <c r="CH34">
        <f>IFERROR(_xlfn.XLOOKUP(PEFA2016_raw!CG34,Conversion!$B$2:$B$9,Conversion!$C$2:$C$9,"",0),"")</f>
        <v>1</v>
      </c>
      <c r="CI34">
        <f>IFERROR(_xlfn.XLOOKUP(PEFA2016_raw!CH34,Conversion!$B$2:$B$9,Conversion!$C$2:$C$9,"",0),"")</f>
        <v>7</v>
      </c>
      <c r="CJ34">
        <f>IFERROR(_xlfn.XLOOKUP(PEFA2016_raw!CI34,Conversion!$B$2:$B$9,Conversion!$C$2:$C$9,"",0),"")</f>
        <v>1</v>
      </c>
      <c r="CK34" t="str">
        <f>IFERROR(_xlfn.XLOOKUP(PEFA2016_raw!CJ34,Conversion!$B$2:$B$9,Conversion!$C$2:$C$9,"",0),"")</f>
        <v/>
      </c>
      <c r="CL34">
        <f>IFERROR(_xlfn.XLOOKUP(PEFA2016_raw!CK34,Conversion!$B$2:$B$9,Conversion!$C$2:$C$9,"",0),"")</f>
        <v>1</v>
      </c>
      <c r="CM34">
        <f>IFERROR(_xlfn.XLOOKUP(PEFA2016_raw!CL34,Conversion!$B$2:$B$9,Conversion!$C$2:$C$9,"",0),"")</f>
        <v>2</v>
      </c>
      <c r="CN34">
        <f>IFERROR(_xlfn.XLOOKUP(PEFA2016_raw!CM34,Conversion!$B$2:$B$9,Conversion!$C$2:$C$9,"",0),"")</f>
        <v>3</v>
      </c>
      <c r="CO34">
        <f>IFERROR(_xlfn.XLOOKUP(PEFA2016_raw!CN34,Conversion!$B$2:$B$9,Conversion!$C$2:$C$9,"",0),"")</f>
        <v>1</v>
      </c>
      <c r="CP34">
        <f>IFERROR(_xlfn.XLOOKUP(PEFA2016_raw!CO34,Conversion!$B$2:$B$9,Conversion!$C$2:$C$9,"",0),"")</f>
        <v>1</v>
      </c>
      <c r="CQ34">
        <f>IFERROR(_xlfn.XLOOKUP(PEFA2016_raw!CP34,Conversion!$B$2:$B$9,Conversion!$C$2:$C$9,"",0),"")</f>
        <v>5</v>
      </c>
      <c r="CR34">
        <f>IFERROR(_xlfn.XLOOKUP(PEFA2016_raw!CQ34,Conversion!$B$2:$B$9,Conversion!$C$2:$C$9,"",0),"")</f>
        <v>2</v>
      </c>
      <c r="CS34">
        <f>IFERROR(_xlfn.XLOOKUP(PEFA2016_raw!CR34,Conversion!$B$2:$B$9,Conversion!$C$2:$C$9,"",0),"")</f>
        <v>1</v>
      </c>
      <c r="CT34" t="str">
        <f>IFERROR(_xlfn.XLOOKUP(PEFA2016_raw!CS34,Conversion!$B$2:$B$9,Conversion!$C$2:$C$9,"",0),"")</f>
        <v/>
      </c>
      <c r="CU34" t="str">
        <f>IFERROR(_xlfn.XLOOKUP(PEFA2016_raw!CT34,Conversion!$B$2:$B$9,Conversion!$C$2:$C$9,"",0),"")</f>
        <v/>
      </c>
      <c r="CV34">
        <f>IFERROR(_xlfn.XLOOKUP(PEFA2016_raw!CU34,Conversion!$B$2:$B$9,Conversion!$C$2:$C$9,"",0),"")</f>
        <v>7</v>
      </c>
      <c r="CW34">
        <f>IFERROR(_xlfn.XLOOKUP(PEFA2016_raw!CV34,Conversion!$B$2:$B$9,Conversion!$C$2:$C$9,"",0),"")</f>
        <v>5</v>
      </c>
      <c r="CX34">
        <f>IFERROR(_xlfn.XLOOKUP(PEFA2016_raw!CW34,Conversion!$B$2:$B$9,Conversion!$C$2:$C$9,"",0),"")</f>
        <v>7</v>
      </c>
      <c r="CY34">
        <f>IFERROR(_xlfn.XLOOKUP(PEFA2016_raw!CX34,Conversion!$B$2:$B$9,Conversion!$C$2:$C$9,"",0),"")</f>
        <v>3</v>
      </c>
      <c r="CZ34">
        <f>IFERROR(_xlfn.XLOOKUP(PEFA2016_raw!CY34,Conversion!$B$2:$B$9,Conversion!$C$2:$C$9,"",0),"")</f>
        <v>3</v>
      </c>
      <c r="DA34">
        <f>IFERROR(_xlfn.XLOOKUP(PEFA2016_raw!CZ34,Conversion!$B$2:$B$9,Conversion!$C$2:$C$9,"",0),"")</f>
        <v>4</v>
      </c>
      <c r="DB34">
        <f>IFERROR(_xlfn.XLOOKUP(PEFA2016_raw!DA34,Conversion!$B$2:$B$9,Conversion!$C$2:$C$9,"",0),"")</f>
        <v>3</v>
      </c>
      <c r="DC34">
        <f>IFERROR(_xlfn.XLOOKUP(PEFA2016_raw!DB34,Conversion!$B$2:$B$9,Conversion!$C$2:$C$9,"",0),"")</f>
        <v>3</v>
      </c>
      <c r="DD34">
        <f>IFERROR(_xlfn.XLOOKUP(PEFA2016_raw!DC34,Conversion!$B$2:$B$9,Conversion!$C$2:$C$9,"",0),"")</f>
        <v>5</v>
      </c>
      <c r="DE34">
        <f>IFERROR(_xlfn.XLOOKUP(PEFA2016_raw!DD34,Conversion!$B$2:$B$9,Conversion!$C$2:$C$9,"",0),"")</f>
        <v>3</v>
      </c>
      <c r="DF34">
        <f>IFERROR(_xlfn.XLOOKUP(PEFA2016_raw!DE34,Conversion!$B$2:$B$9,Conversion!$C$2:$C$9,"",0),"")</f>
        <v>5</v>
      </c>
      <c r="DG34">
        <f>IFERROR(_xlfn.XLOOKUP(PEFA2016_raw!DF34,Conversion!$B$2:$B$9,Conversion!$C$2:$C$9,"",0),"")</f>
        <v>5</v>
      </c>
      <c r="DH34">
        <f>IFERROR(_xlfn.XLOOKUP(PEFA2016_raw!DG34,Conversion!$B$2:$B$9,Conversion!$C$2:$C$9,"",0),"")</f>
        <v>1</v>
      </c>
      <c r="DI34">
        <f>IFERROR(_xlfn.XLOOKUP(PEFA2016_raw!DH34,Conversion!$B$2:$B$9,Conversion!$C$2:$C$9,"",0),"")</f>
        <v>7</v>
      </c>
      <c r="DJ34">
        <f>IFERROR(_xlfn.XLOOKUP(PEFA2016_raw!DI34,Conversion!$B$2:$B$9,Conversion!$C$2:$C$9,"",0),"")</f>
        <v>5</v>
      </c>
      <c r="DK34">
        <f>IFERROR(_xlfn.XLOOKUP(PEFA2016_raw!DJ34,Conversion!$B$2:$B$9,Conversion!$C$2:$C$9,"",0),"")</f>
        <v>2</v>
      </c>
      <c r="DL34">
        <f>IFERROR(_xlfn.XLOOKUP(PEFA2016_raw!DK34,Conversion!$B$2:$B$9,Conversion!$C$2:$C$9,"",0),"")</f>
        <v>3</v>
      </c>
      <c r="DM34">
        <f>IFERROR(_xlfn.XLOOKUP(PEFA2016_raw!DL34,Conversion!$B$2:$B$9,Conversion!$C$2:$C$9,"",0),"")</f>
        <v>1</v>
      </c>
      <c r="DN34">
        <f>IFERROR(_xlfn.XLOOKUP(PEFA2016_raw!DM34,Conversion!$B$2:$B$9,Conversion!$C$2:$C$9,"",0),"")</f>
        <v>1</v>
      </c>
      <c r="DO34">
        <f>IFERROR(_xlfn.XLOOKUP(PEFA2016_raw!DN34,Conversion!$B$2:$B$9,Conversion!$C$2:$C$9,"",0),"")</f>
        <v>3</v>
      </c>
      <c r="DP34">
        <f>IFERROR(_xlfn.XLOOKUP(PEFA2016_raw!DO34,Conversion!$B$2:$B$9,Conversion!$C$2:$C$9,"",0),"")</f>
        <v>3</v>
      </c>
      <c r="DQ34">
        <f>IFERROR(_xlfn.XLOOKUP(PEFA2016_raw!DP34,Conversion!$B$2:$B$9,Conversion!$C$2:$C$9,"",0),"")</f>
        <v>3</v>
      </c>
      <c r="DR34">
        <f>IFERROR(_xlfn.XLOOKUP(PEFA2016_raw!DQ34,Conversion!$B$2:$B$9,Conversion!$C$2:$C$9,"",0),"")</f>
        <v>3</v>
      </c>
      <c r="DS34">
        <f>IFERROR(_xlfn.XLOOKUP(PEFA2016_raw!DR34,Conversion!$B$2:$B$9,Conversion!$C$2:$C$9,"",0),"")</f>
        <v>2</v>
      </c>
      <c r="DT34">
        <f>IFERROR(_xlfn.XLOOKUP(PEFA2016_raw!DS34,Conversion!$B$2:$B$9,Conversion!$C$2:$C$9,"",0),"")</f>
        <v>1</v>
      </c>
      <c r="DU34">
        <f>IFERROR(_xlfn.XLOOKUP(PEFA2016_raw!DT34,Conversion!$B$2:$B$9,Conversion!$C$2:$C$9,"",0),"")</f>
        <v>1</v>
      </c>
      <c r="DV34">
        <f>IFERROR(_xlfn.XLOOKUP(PEFA2016_raw!DU34,Conversion!$B$2:$B$9,Conversion!$C$2:$C$9,"",0),"")</f>
        <v>3</v>
      </c>
      <c r="DW34">
        <f>IFERROR(_xlfn.XLOOKUP(PEFA2016_raw!DV34,Conversion!$B$2:$B$9,Conversion!$C$2:$C$9,"",0),"")</f>
        <v>1</v>
      </c>
      <c r="DX34">
        <f>IFERROR(_xlfn.XLOOKUP(PEFA2016_raw!DW34,Conversion!$B$2:$B$9,Conversion!$C$2:$C$9,"",0),"")</f>
        <v>1</v>
      </c>
      <c r="DY34">
        <f>IFERROR(_xlfn.XLOOKUP(PEFA2016_raw!DX34,Conversion!$B$2:$B$9,Conversion!$C$2:$C$9,"",0),"")</f>
        <v>1</v>
      </c>
      <c r="DZ34" t="str">
        <f>IFERROR(_xlfn.XLOOKUP(PEFA2016_raw!DY34,Conversion!$B$2:$B$9,Conversion!$C$2:$C$9,"",0),"")</f>
        <v/>
      </c>
      <c r="EA34" t="str">
        <f>IFERROR(_xlfn.XLOOKUP(PEFA2016_raw!DZ34,Conversion!$B$2:$B$9,Conversion!$C$2:$C$9,"",0),"")</f>
        <v/>
      </c>
      <c r="EB34">
        <f>IFERROR(_xlfn.XLOOKUP(PEFA2016_raw!EA34,Conversion!$B$2:$B$9,Conversion!$C$2:$C$9,"",0),"")</f>
        <v>1</v>
      </c>
      <c r="EC34" t="s">
        <v>137</v>
      </c>
      <c r="ED34" t="s">
        <v>137</v>
      </c>
      <c r="EE34" t="s">
        <v>137</v>
      </c>
      <c r="EF34" t="s">
        <v>137</v>
      </c>
    </row>
    <row r="35" spans="2:136" x14ac:dyDescent="0.25">
      <c r="B35">
        <f>PEFA2016raw[[#This Row],[Framework]]</f>
        <v>2016</v>
      </c>
      <c r="C35" t="e" vm="29">
        <f>PEFA2016raw[[#This Row],[Country]]</f>
        <v>#VALUE!</v>
      </c>
      <c r="D35" t="str">
        <f>PEFA2016raw[[#This Row],[ISO-2]]</f>
        <v>ID</v>
      </c>
      <c r="E35" t="str">
        <f>PEFA2016raw[[#This Row],[ISO-3]]</f>
        <v>IDN</v>
      </c>
      <c r="F35">
        <f>PEFA2016raw[[#This Row],[Year]]</f>
        <v>2018</v>
      </c>
      <c r="G35" t="str">
        <f>PEFA2016all[[#This Row],[ISO-3]]&amp;PEFA2016all[[#This Row],[Year]]</f>
        <v>IDN2018</v>
      </c>
      <c r="H35">
        <f>IFERROR(_xlfn.XLOOKUP(PEFA2016_raw!G35,Conversion!$B$2:$B$9,Conversion!$C$2:$C$9,"",0),"")</f>
        <v>3</v>
      </c>
      <c r="I35">
        <f>IFERROR(_xlfn.XLOOKUP(PEFA2016_raw!H35,Conversion!$B$2:$B$9,Conversion!$C$2:$C$9,"",0),"")</f>
        <v>3</v>
      </c>
      <c r="J35">
        <f>IFERROR(_xlfn.XLOOKUP(PEFA2016_raw!I35,Conversion!$B$2:$B$9,Conversion!$C$2:$C$9,"",0),"")</f>
        <v>4</v>
      </c>
      <c r="K35">
        <f>IFERROR(_xlfn.XLOOKUP(PEFA2016_raw!J35,Conversion!$B$2:$B$9,Conversion!$C$2:$C$9,"",0),"")</f>
        <v>5</v>
      </c>
      <c r="L35">
        <f>IFERROR(_xlfn.XLOOKUP(PEFA2016_raw!K35,Conversion!$B$2:$B$9,Conversion!$C$2:$C$9,"",0),"")</f>
        <v>3</v>
      </c>
      <c r="M35">
        <f>IFERROR(_xlfn.XLOOKUP(PEFA2016_raw!L35,Conversion!$B$2:$B$9,Conversion!$C$2:$C$9,"",0),"")</f>
        <v>7</v>
      </c>
      <c r="N35">
        <f>IFERROR(_xlfn.XLOOKUP(PEFA2016_raw!M35,Conversion!$B$2:$B$9,Conversion!$C$2:$C$9,"",0),"")</f>
        <v>1</v>
      </c>
      <c r="O35">
        <f>IFERROR(_xlfn.XLOOKUP(PEFA2016_raw!N35,Conversion!$B$2:$B$9,Conversion!$C$2:$C$9,"",0),"")</f>
        <v>1</v>
      </c>
      <c r="P35">
        <f>IFERROR(_xlfn.XLOOKUP(PEFA2016_raw!O35,Conversion!$B$2:$B$9,Conversion!$C$2:$C$9,"",0),"")</f>
        <v>1</v>
      </c>
      <c r="Q35">
        <f>IFERROR(_xlfn.XLOOKUP(PEFA2016_raw!P35,Conversion!$B$2:$B$9,Conversion!$C$2:$C$9,"",0),"")</f>
        <v>7</v>
      </c>
      <c r="R35">
        <f>IFERROR(_xlfn.XLOOKUP(PEFA2016_raw!Q35,Conversion!$B$2:$B$9,Conversion!$C$2:$C$9,"",0),"")</f>
        <v>7</v>
      </c>
      <c r="S35">
        <f>IFERROR(_xlfn.XLOOKUP(PEFA2016_raw!R35,Conversion!$B$2:$B$9,Conversion!$C$2:$C$9,"",0),"")</f>
        <v>5</v>
      </c>
      <c r="T35">
        <f>IFERROR(_xlfn.XLOOKUP(PEFA2016_raw!S35,Conversion!$B$2:$B$9,Conversion!$C$2:$C$9,"",0),"")</f>
        <v>5</v>
      </c>
      <c r="U35">
        <f>IFERROR(_xlfn.XLOOKUP(PEFA2016_raw!T35,Conversion!$B$2:$B$9,Conversion!$C$2:$C$9,"",0),"")</f>
        <v>7</v>
      </c>
      <c r="V35">
        <f>IFERROR(_xlfn.XLOOKUP(PEFA2016_raw!U35,Conversion!$B$2:$B$9,Conversion!$C$2:$C$9,"",0),"")</f>
        <v>7</v>
      </c>
      <c r="W35">
        <f>IFERROR(_xlfn.XLOOKUP(PEFA2016_raw!V35,Conversion!$B$2:$B$9,Conversion!$C$2:$C$9,"",0),"")</f>
        <v>7</v>
      </c>
      <c r="X35">
        <f>IFERROR(_xlfn.XLOOKUP(PEFA2016_raw!W35,Conversion!$B$2:$B$9,Conversion!$C$2:$C$9,"",0),"")</f>
        <v>7</v>
      </c>
      <c r="Y35">
        <f>IFERROR(_xlfn.XLOOKUP(PEFA2016_raw!X35,Conversion!$B$2:$B$9,Conversion!$C$2:$C$9,"",0),"")</f>
        <v>5</v>
      </c>
      <c r="Z35">
        <f>IFERROR(_xlfn.XLOOKUP(PEFA2016_raw!Y35,Conversion!$B$2:$B$9,Conversion!$C$2:$C$9,"",0),"")</f>
        <v>3</v>
      </c>
      <c r="AA35">
        <f>IFERROR(_xlfn.XLOOKUP(PEFA2016_raw!Z35,Conversion!$B$2:$B$9,Conversion!$C$2:$C$9,"",0),"")</f>
        <v>7</v>
      </c>
      <c r="AB35">
        <f>IFERROR(_xlfn.XLOOKUP(PEFA2016_raw!AA35,Conversion!$B$2:$B$9,Conversion!$C$2:$C$9,"",0),"")</f>
        <v>4</v>
      </c>
      <c r="AC35">
        <f>IFERROR(_xlfn.XLOOKUP(PEFA2016_raw!AB35,Conversion!$B$2:$B$9,Conversion!$C$2:$C$9,"",0),"")</f>
        <v>5</v>
      </c>
      <c r="AD35">
        <f>IFERROR(_xlfn.XLOOKUP(PEFA2016_raw!AC35,Conversion!$B$2:$B$9,Conversion!$C$2:$C$9,"",0),"")</f>
        <v>5</v>
      </c>
      <c r="AE35">
        <f>IFERROR(_xlfn.XLOOKUP(PEFA2016_raw!AD35,Conversion!$B$2:$B$9,Conversion!$C$2:$C$9,"",0),"")</f>
        <v>3</v>
      </c>
      <c r="AF35">
        <f>IFERROR(_xlfn.XLOOKUP(PEFA2016_raw!AE35,Conversion!$B$2:$B$9,Conversion!$C$2:$C$9,"",0),"")</f>
        <v>3</v>
      </c>
      <c r="AG35">
        <f>IFERROR(_xlfn.XLOOKUP(PEFA2016_raw!AF35,Conversion!$B$2:$B$9,Conversion!$C$2:$C$9,"",0),"")</f>
        <v>7</v>
      </c>
      <c r="AH35">
        <f>IFERROR(_xlfn.XLOOKUP(PEFA2016_raw!AG35,Conversion!$B$2:$B$9,Conversion!$C$2:$C$9,"",0),"")</f>
        <v>7</v>
      </c>
      <c r="AI35">
        <f>IFERROR(_xlfn.XLOOKUP(PEFA2016_raw!AH35,Conversion!$B$2:$B$9,Conversion!$C$2:$C$9,"",0),"")</f>
        <v>3</v>
      </c>
      <c r="AJ35">
        <f>IFERROR(_xlfn.XLOOKUP(PEFA2016_raw!AI35,Conversion!$B$2:$B$9,Conversion!$C$2:$C$9,"",0),"")</f>
        <v>5</v>
      </c>
      <c r="AK35">
        <f>IFERROR(_xlfn.XLOOKUP(PEFA2016_raw!AJ35,Conversion!$B$2:$B$9,Conversion!$C$2:$C$9,"",0),"")</f>
        <v>1</v>
      </c>
      <c r="AL35">
        <f>IFERROR(_xlfn.XLOOKUP(PEFA2016_raw!AK35,Conversion!$B$2:$B$9,Conversion!$C$2:$C$9,"",0),"")</f>
        <v>3</v>
      </c>
      <c r="AM35">
        <f>IFERROR(_xlfn.XLOOKUP(PEFA2016_raw!AL35,Conversion!$B$2:$B$9,Conversion!$C$2:$C$9,"",0),"")</f>
        <v>2</v>
      </c>
      <c r="AN35">
        <f>IFERROR(_xlfn.XLOOKUP(PEFA2016_raw!AM35,Conversion!$B$2:$B$9,Conversion!$C$2:$C$9,"",0),"")</f>
        <v>3</v>
      </c>
      <c r="AO35">
        <f>IFERROR(_xlfn.XLOOKUP(PEFA2016_raw!AN35,Conversion!$B$2:$B$9,Conversion!$C$2:$C$9,"",0),"")</f>
        <v>3</v>
      </c>
      <c r="AP35">
        <f>IFERROR(_xlfn.XLOOKUP(PEFA2016_raw!AO35,Conversion!$B$2:$B$9,Conversion!$C$2:$C$9,"",0),"")</f>
        <v>1</v>
      </c>
      <c r="AQ35">
        <f>IFERROR(_xlfn.XLOOKUP(PEFA2016_raw!AP35,Conversion!$B$2:$B$9,Conversion!$C$2:$C$9,"",0),"")</f>
        <v>1</v>
      </c>
      <c r="AR35">
        <f>IFERROR(_xlfn.XLOOKUP(PEFA2016_raw!AQ35,Conversion!$B$2:$B$9,Conversion!$C$2:$C$9,"",0),"")</f>
        <v>5</v>
      </c>
      <c r="AS35">
        <f>IFERROR(_xlfn.XLOOKUP(PEFA2016_raw!AR35,Conversion!$B$2:$B$9,Conversion!$C$2:$C$9,"",0),"")</f>
        <v>7</v>
      </c>
      <c r="AT35">
        <f>IFERROR(_xlfn.XLOOKUP(PEFA2016_raw!AS35,Conversion!$B$2:$B$9,Conversion!$C$2:$C$9,"",0),"")</f>
        <v>3</v>
      </c>
      <c r="AU35">
        <f>IFERROR(_xlfn.XLOOKUP(PEFA2016_raw!AT35,Conversion!$B$2:$B$9,Conversion!$C$2:$C$9,"",0),"")</f>
        <v>3</v>
      </c>
      <c r="AV35">
        <f>IFERROR(_xlfn.XLOOKUP(PEFA2016_raw!AU35,Conversion!$B$2:$B$9,Conversion!$C$2:$C$9,"",0),"")</f>
        <v>6</v>
      </c>
      <c r="AW35">
        <f>IFERROR(_xlfn.XLOOKUP(PEFA2016_raw!AV35,Conversion!$B$2:$B$9,Conversion!$C$2:$C$9,"",0),"")</f>
        <v>7</v>
      </c>
      <c r="AX35">
        <f>IFERROR(_xlfn.XLOOKUP(PEFA2016_raw!AW35,Conversion!$B$2:$B$9,Conversion!$C$2:$C$9,"",0),"")</f>
        <v>7</v>
      </c>
      <c r="AY35">
        <f>IFERROR(_xlfn.XLOOKUP(PEFA2016_raw!AX35,Conversion!$B$2:$B$9,Conversion!$C$2:$C$9,"",0),"")</f>
        <v>3</v>
      </c>
      <c r="AZ35">
        <f>IFERROR(_xlfn.XLOOKUP(PEFA2016_raw!AY35,Conversion!$B$2:$B$9,Conversion!$C$2:$C$9,"",0),"")</f>
        <v>6</v>
      </c>
      <c r="BA35">
        <f>IFERROR(_xlfn.XLOOKUP(PEFA2016_raw!AZ35,Conversion!$B$2:$B$9,Conversion!$C$2:$C$9,"",0),"")</f>
        <v>7</v>
      </c>
      <c r="BB35">
        <f>IFERROR(_xlfn.XLOOKUP(PEFA2016_raw!BA35,Conversion!$B$2:$B$9,Conversion!$C$2:$C$9,"",0),"")</f>
        <v>5</v>
      </c>
      <c r="BC35">
        <f>IFERROR(_xlfn.XLOOKUP(PEFA2016_raw!BB35,Conversion!$B$2:$B$9,Conversion!$C$2:$C$9,"",0),"")</f>
        <v>5</v>
      </c>
      <c r="BD35">
        <f>IFERROR(_xlfn.XLOOKUP(PEFA2016_raw!BC35,Conversion!$B$2:$B$9,Conversion!$C$2:$C$9,"",0),"")</f>
        <v>6</v>
      </c>
      <c r="BE35">
        <f>IFERROR(_xlfn.XLOOKUP(PEFA2016_raw!BD35,Conversion!$B$2:$B$9,Conversion!$C$2:$C$9,"",0),"")</f>
        <v>3</v>
      </c>
      <c r="BF35">
        <f>IFERROR(_xlfn.XLOOKUP(PEFA2016_raw!BE35,Conversion!$B$2:$B$9,Conversion!$C$2:$C$9,"",0),"")</f>
        <v>7</v>
      </c>
      <c r="BG35">
        <f>IFERROR(_xlfn.XLOOKUP(PEFA2016_raw!BF35,Conversion!$B$2:$B$9,Conversion!$C$2:$C$9,"",0),"")</f>
        <v>7</v>
      </c>
      <c r="BH35">
        <f>IFERROR(_xlfn.XLOOKUP(PEFA2016_raw!BG35,Conversion!$B$2:$B$9,Conversion!$C$2:$C$9,"",0),"")</f>
        <v>4</v>
      </c>
      <c r="BI35">
        <f>IFERROR(_xlfn.XLOOKUP(PEFA2016_raw!BH35,Conversion!$B$2:$B$9,Conversion!$C$2:$C$9,"",0),"")</f>
        <v>3</v>
      </c>
      <c r="BJ35">
        <f>IFERROR(_xlfn.XLOOKUP(PEFA2016_raw!BI35,Conversion!$B$2:$B$9,Conversion!$C$2:$C$9,"",0),"")</f>
        <v>7</v>
      </c>
      <c r="BK35">
        <f>IFERROR(_xlfn.XLOOKUP(PEFA2016_raw!BJ35,Conversion!$B$2:$B$9,Conversion!$C$2:$C$9,"",0),"")</f>
        <v>3</v>
      </c>
      <c r="BL35">
        <f>IFERROR(_xlfn.XLOOKUP(PEFA2016_raw!BK35,Conversion!$B$2:$B$9,Conversion!$C$2:$C$9,"",0),"")</f>
        <v>3</v>
      </c>
      <c r="BM35">
        <f>IFERROR(_xlfn.XLOOKUP(PEFA2016_raw!BL35,Conversion!$B$2:$B$9,Conversion!$C$2:$C$9,"",0),"")</f>
        <v>7</v>
      </c>
      <c r="BN35">
        <f>IFERROR(_xlfn.XLOOKUP(PEFA2016_raw!BM35,Conversion!$B$2:$B$9,Conversion!$C$2:$C$9,"",0),"")</f>
        <v>7</v>
      </c>
      <c r="BO35">
        <f>IFERROR(_xlfn.XLOOKUP(PEFA2016_raw!BN35,Conversion!$B$2:$B$9,Conversion!$C$2:$C$9,"",0),"")</f>
        <v>7</v>
      </c>
      <c r="BP35">
        <f>IFERROR(_xlfn.XLOOKUP(PEFA2016_raw!BO35,Conversion!$B$2:$B$9,Conversion!$C$2:$C$9,"",0),"")</f>
        <v>7</v>
      </c>
      <c r="BQ35">
        <f>IFERROR(_xlfn.XLOOKUP(PEFA2016_raw!BP35,Conversion!$B$2:$B$9,Conversion!$C$2:$C$9,"",0),"")</f>
        <v>7</v>
      </c>
      <c r="BR35">
        <f>IFERROR(_xlfn.XLOOKUP(PEFA2016_raw!BQ35,Conversion!$B$2:$B$9,Conversion!$C$2:$C$9,"",0),"")</f>
        <v>7</v>
      </c>
      <c r="BS35">
        <f>IFERROR(_xlfn.XLOOKUP(PEFA2016_raw!BR35,Conversion!$B$2:$B$9,Conversion!$C$2:$C$9,"",0),"")</f>
        <v>7</v>
      </c>
      <c r="BT35">
        <f>IFERROR(_xlfn.XLOOKUP(PEFA2016_raw!BS35,Conversion!$B$2:$B$9,Conversion!$C$2:$C$9,"",0),"")</f>
        <v>7</v>
      </c>
      <c r="BU35">
        <f>IFERROR(_xlfn.XLOOKUP(PEFA2016_raw!BT35,Conversion!$B$2:$B$9,Conversion!$C$2:$C$9,"",0),"")</f>
        <v>7</v>
      </c>
      <c r="BV35">
        <f>IFERROR(_xlfn.XLOOKUP(PEFA2016_raw!BU35,Conversion!$B$2:$B$9,Conversion!$C$2:$C$9,"",0),"")</f>
        <v>4</v>
      </c>
      <c r="BW35">
        <f>IFERROR(_xlfn.XLOOKUP(PEFA2016_raw!BV35,Conversion!$B$2:$B$9,Conversion!$C$2:$C$9,"",0),"")</f>
        <v>5</v>
      </c>
      <c r="BX35">
        <f>IFERROR(_xlfn.XLOOKUP(PEFA2016_raw!BW35,Conversion!$B$2:$B$9,Conversion!$C$2:$C$9,"",0),"")</f>
        <v>3</v>
      </c>
      <c r="BY35">
        <f>IFERROR(_xlfn.XLOOKUP(PEFA2016_raw!BX35,Conversion!$B$2:$B$9,Conversion!$C$2:$C$9,"",0),"")</f>
        <v>5</v>
      </c>
      <c r="BZ35">
        <f>IFERROR(_xlfn.XLOOKUP(PEFA2016_raw!BY35,Conversion!$B$2:$B$9,Conversion!$C$2:$C$9,"",0),"")</f>
        <v>3</v>
      </c>
      <c r="CA35">
        <f>IFERROR(_xlfn.XLOOKUP(PEFA2016_raw!BZ35,Conversion!$B$2:$B$9,Conversion!$C$2:$C$9,"",0),"")</f>
        <v>7</v>
      </c>
      <c r="CB35">
        <f>IFERROR(_xlfn.XLOOKUP(PEFA2016_raw!CA35,Conversion!$B$2:$B$9,Conversion!$C$2:$C$9,"",0),"")</f>
        <v>7</v>
      </c>
      <c r="CC35">
        <f>IFERROR(_xlfn.XLOOKUP(PEFA2016_raw!CB35,Conversion!$B$2:$B$9,Conversion!$C$2:$C$9,"",0),"")</f>
        <v>7</v>
      </c>
      <c r="CD35">
        <f>IFERROR(_xlfn.XLOOKUP(PEFA2016_raw!CC35,Conversion!$B$2:$B$9,Conversion!$C$2:$C$9,"",0),"")</f>
        <v>7</v>
      </c>
      <c r="CE35">
        <f>IFERROR(_xlfn.XLOOKUP(PEFA2016_raw!CD35,Conversion!$B$2:$B$9,Conversion!$C$2:$C$9,"",0),"")</f>
        <v>7</v>
      </c>
      <c r="CF35">
        <f>IFERROR(_xlfn.XLOOKUP(PEFA2016_raw!CE35,Conversion!$B$2:$B$9,Conversion!$C$2:$C$9,"",0),"")</f>
        <v>7</v>
      </c>
      <c r="CG35">
        <f>IFERROR(_xlfn.XLOOKUP(PEFA2016_raw!CF35,Conversion!$B$2:$B$9,Conversion!$C$2:$C$9,"",0),"")</f>
        <v>7</v>
      </c>
      <c r="CH35">
        <f>IFERROR(_xlfn.XLOOKUP(PEFA2016_raw!CG35,Conversion!$B$2:$B$9,Conversion!$C$2:$C$9,"",0),"")</f>
        <v>7</v>
      </c>
      <c r="CI35">
        <f>IFERROR(_xlfn.XLOOKUP(PEFA2016_raw!CH35,Conversion!$B$2:$B$9,Conversion!$C$2:$C$9,"",0),"")</f>
        <v>5</v>
      </c>
      <c r="CJ35">
        <f>IFERROR(_xlfn.XLOOKUP(PEFA2016_raw!CI35,Conversion!$B$2:$B$9,Conversion!$C$2:$C$9,"",0),"")</f>
        <v>6</v>
      </c>
      <c r="CK35">
        <f>IFERROR(_xlfn.XLOOKUP(PEFA2016_raw!CJ35,Conversion!$B$2:$B$9,Conversion!$C$2:$C$9,"",0),"")</f>
        <v>5</v>
      </c>
      <c r="CL35">
        <f>IFERROR(_xlfn.XLOOKUP(PEFA2016_raw!CK35,Conversion!$B$2:$B$9,Conversion!$C$2:$C$9,"",0),"")</f>
        <v>7</v>
      </c>
      <c r="CM35">
        <f>IFERROR(_xlfn.XLOOKUP(PEFA2016_raw!CL35,Conversion!$B$2:$B$9,Conversion!$C$2:$C$9,"",0),"")</f>
        <v>4</v>
      </c>
      <c r="CN35">
        <f>IFERROR(_xlfn.XLOOKUP(PEFA2016_raw!CM35,Conversion!$B$2:$B$9,Conversion!$C$2:$C$9,"",0),"")</f>
        <v>5</v>
      </c>
      <c r="CO35">
        <f>IFERROR(_xlfn.XLOOKUP(PEFA2016_raw!CN35,Conversion!$B$2:$B$9,Conversion!$C$2:$C$9,"",0),"")</f>
        <v>5</v>
      </c>
      <c r="CP35">
        <f>IFERROR(_xlfn.XLOOKUP(PEFA2016_raw!CO35,Conversion!$B$2:$B$9,Conversion!$C$2:$C$9,"",0),"")</f>
        <v>7</v>
      </c>
      <c r="CQ35">
        <f>IFERROR(_xlfn.XLOOKUP(PEFA2016_raw!CP35,Conversion!$B$2:$B$9,Conversion!$C$2:$C$9,"",0),"")</f>
        <v>3</v>
      </c>
      <c r="CR35">
        <f>IFERROR(_xlfn.XLOOKUP(PEFA2016_raw!CQ35,Conversion!$B$2:$B$9,Conversion!$C$2:$C$9,"",0),"")</f>
        <v>3</v>
      </c>
      <c r="CS35">
        <f>IFERROR(_xlfn.XLOOKUP(PEFA2016_raw!CR35,Conversion!$B$2:$B$9,Conversion!$C$2:$C$9,"",0),"")</f>
        <v>3</v>
      </c>
      <c r="CT35">
        <f>IFERROR(_xlfn.XLOOKUP(PEFA2016_raw!CS35,Conversion!$B$2:$B$9,Conversion!$C$2:$C$9,"",0),"")</f>
        <v>5</v>
      </c>
      <c r="CU35">
        <f>IFERROR(_xlfn.XLOOKUP(PEFA2016_raw!CT35,Conversion!$B$2:$B$9,Conversion!$C$2:$C$9,"",0),"")</f>
        <v>3</v>
      </c>
      <c r="CV35">
        <f>IFERROR(_xlfn.XLOOKUP(PEFA2016_raw!CU35,Conversion!$B$2:$B$9,Conversion!$C$2:$C$9,"",0),"")</f>
        <v>1</v>
      </c>
      <c r="CW35">
        <f>IFERROR(_xlfn.XLOOKUP(PEFA2016_raw!CV35,Conversion!$B$2:$B$9,Conversion!$C$2:$C$9,"",0),"")</f>
        <v>7</v>
      </c>
      <c r="CX35">
        <f>IFERROR(_xlfn.XLOOKUP(PEFA2016_raw!CW35,Conversion!$B$2:$B$9,Conversion!$C$2:$C$9,"",0),"")</f>
        <v>7</v>
      </c>
      <c r="CY35">
        <f>IFERROR(_xlfn.XLOOKUP(PEFA2016_raw!CX35,Conversion!$B$2:$B$9,Conversion!$C$2:$C$9,"",0),"")</f>
        <v>7</v>
      </c>
      <c r="CZ35">
        <f>IFERROR(_xlfn.XLOOKUP(PEFA2016_raw!CY35,Conversion!$B$2:$B$9,Conversion!$C$2:$C$9,"",0),"")</f>
        <v>7</v>
      </c>
      <c r="DA35">
        <f>IFERROR(_xlfn.XLOOKUP(PEFA2016_raw!CZ35,Conversion!$B$2:$B$9,Conversion!$C$2:$C$9,"",0),"")</f>
        <v>4</v>
      </c>
      <c r="DB35">
        <f>IFERROR(_xlfn.XLOOKUP(PEFA2016_raw!DA35,Conversion!$B$2:$B$9,Conversion!$C$2:$C$9,"",0),"")</f>
        <v>7</v>
      </c>
      <c r="DC35">
        <f>IFERROR(_xlfn.XLOOKUP(PEFA2016_raw!DB35,Conversion!$B$2:$B$9,Conversion!$C$2:$C$9,"",0),"")</f>
        <v>3</v>
      </c>
      <c r="DD35">
        <f>IFERROR(_xlfn.XLOOKUP(PEFA2016_raw!DC35,Conversion!$B$2:$B$9,Conversion!$C$2:$C$9,"",0),"")</f>
        <v>7</v>
      </c>
      <c r="DE35">
        <f>IFERROR(_xlfn.XLOOKUP(PEFA2016_raw!DD35,Conversion!$B$2:$B$9,Conversion!$C$2:$C$9,"",0),"")</f>
        <v>3</v>
      </c>
      <c r="DF35">
        <f>IFERROR(_xlfn.XLOOKUP(PEFA2016_raw!DE35,Conversion!$B$2:$B$9,Conversion!$C$2:$C$9,"",0),"")</f>
        <v>7</v>
      </c>
      <c r="DG35">
        <f>IFERROR(_xlfn.XLOOKUP(PEFA2016_raw!DF35,Conversion!$B$2:$B$9,Conversion!$C$2:$C$9,"",0),"")</f>
        <v>7</v>
      </c>
      <c r="DH35">
        <f>IFERROR(_xlfn.XLOOKUP(PEFA2016_raw!DG35,Conversion!$B$2:$B$9,Conversion!$C$2:$C$9,"",0),"")</f>
        <v>7</v>
      </c>
      <c r="DI35">
        <f>IFERROR(_xlfn.XLOOKUP(PEFA2016_raw!DH35,Conversion!$B$2:$B$9,Conversion!$C$2:$C$9,"",0),"")</f>
        <v>7</v>
      </c>
      <c r="DJ35">
        <f>IFERROR(_xlfn.XLOOKUP(PEFA2016_raw!DI35,Conversion!$B$2:$B$9,Conversion!$C$2:$C$9,"",0),"")</f>
        <v>7</v>
      </c>
      <c r="DK35">
        <f>IFERROR(_xlfn.XLOOKUP(PEFA2016_raw!DJ35,Conversion!$B$2:$B$9,Conversion!$C$2:$C$9,"",0),"")</f>
        <v>6</v>
      </c>
      <c r="DL35">
        <f>IFERROR(_xlfn.XLOOKUP(PEFA2016_raw!DK35,Conversion!$B$2:$B$9,Conversion!$C$2:$C$9,"",0),"")</f>
        <v>7</v>
      </c>
      <c r="DM35">
        <f>IFERROR(_xlfn.XLOOKUP(PEFA2016_raw!DL35,Conversion!$B$2:$B$9,Conversion!$C$2:$C$9,"",0),"")</f>
        <v>5</v>
      </c>
      <c r="DN35">
        <f>IFERROR(_xlfn.XLOOKUP(PEFA2016_raw!DM35,Conversion!$B$2:$B$9,Conversion!$C$2:$C$9,"",0),"")</f>
        <v>7</v>
      </c>
      <c r="DO35">
        <f>IFERROR(_xlfn.XLOOKUP(PEFA2016_raw!DN35,Conversion!$B$2:$B$9,Conversion!$C$2:$C$9,"",0),"")</f>
        <v>4</v>
      </c>
      <c r="DP35">
        <f>IFERROR(_xlfn.XLOOKUP(PEFA2016_raw!DO35,Conversion!$B$2:$B$9,Conversion!$C$2:$C$9,"",0),"")</f>
        <v>7</v>
      </c>
      <c r="DQ35">
        <f>IFERROR(_xlfn.XLOOKUP(PEFA2016_raw!DP35,Conversion!$B$2:$B$9,Conversion!$C$2:$C$9,"",0),"")</f>
        <v>7</v>
      </c>
      <c r="DR35">
        <f>IFERROR(_xlfn.XLOOKUP(PEFA2016_raw!DQ35,Conversion!$B$2:$B$9,Conversion!$C$2:$C$9,"",0),"")</f>
        <v>3</v>
      </c>
      <c r="DS35">
        <f>IFERROR(_xlfn.XLOOKUP(PEFA2016_raw!DR35,Conversion!$B$2:$B$9,Conversion!$C$2:$C$9,"",0),"")</f>
        <v>4</v>
      </c>
      <c r="DT35">
        <f>IFERROR(_xlfn.XLOOKUP(PEFA2016_raw!DS35,Conversion!$B$2:$B$9,Conversion!$C$2:$C$9,"",0),"")</f>
        <v>7</v>
      </c>
      <c r="DU35">
        <f>IFERROR(_xlfn.XLOOKUP(PEFA2016_raw!DT35,Conversion!$B$2:$B$9,Conversion!$C$2:$C$9,"",0),"")</f>
        <v>7</v>
      </c>
      <c r="DV35">
        <f>IFERROR(_xlfn.XLOOKUP(PEFA2016_raw!DU35,Conversion!$B$2:$B$9,Conversion!$C$2:$C$9,"",0),"")</f>
        <v>3</v>
      </c>
      <c r="DW35">
        <f>IFERROR(_xlfn.XLOOKUP(PEFA2016_raw!DV35,Conversion!$B$2:$B$9,Conversion!$C$2:$C$9,"",0),"")</f>
        <v>5</v>
      </c>
      <c r="DX35">
        <f>IFERROR(_xlfn.XLOOKUP(PEFA2016_raw!DW35,Conversion!$B$2:$B$9,Conversion!$C$2:$C$9,"",0),"")</f>
        <v>2</v>
      </c>
      <c r="DY35">
        <f>IFERROR(_xlfn.XLOOKUP(PEFA2016_raw!DX35,Conversion!$B$2:$B$9,Conversion!$C$2:$C$9,"",0),"")</f>
        <v>3</v>
      </c>
      <c r="DZ35">
        <f>IFERROR(_xlfn.XLOOKUP(PEFA2016_raw!DY35,Conversion!$B$2:$B$9,Conversion!$C$2:$C$9,"",0),"")</f>
        <v>1</v>
      </c>
      <c r="EA35">
        <f>IFERROR(_xlfn.XLOOKUP(PEFA2016_raw!DZ35,Conversion!$B$2:$B$9,Conversion!$C$2:$C$9,"",0),"")</f>
        <v>3</v>
      </c>
      <c r="EB35">
        <f>IFERROR(_xlfn.XLOOKUP(PEFA2016_raw!EA35,Conversion!$B$2:$B$9,Conversion!$C$2:$C$9,"",0),"")</f>
        <v>3</v>
      </c>
      <c r="EC35" t="s">
        <v>137</v>
      </c>
      <c r="ED35" t="s">
        <v>137</v>
      </c>
      <c r="EE35" t="s">
        <v>137</v>
      </c>
      <c r="EF35" t="s">
        <v>137</v>
      </c>
    </row>
    <row r="36" spans="2:136" x14ac:dyDescent="0.25">
      <c r="B36">
        <f>PEFA2016raw[[#This Row],[Framework]]</f>
        <v>2016</v>
      </c>
      <c r="C36" t="e" vm="30">
        <f>PEFA2016raw[[#This Row],[Country]]</f>
        <v>#VALUE!</v>
      </c>
      <c r="D36" t="str">
        <f>PEFA2016raw[[#This Row],[ISO-2]]</f>
        <v>CO</v>
      </c>
      <c r="E36" t="str">
        <f>PEFA2016raw[[#This Row],[ISO-3]]</f>
        <v>COL</v>
      </c>
      <c r="F36">
        <f>PEFA2016raw[[#This Row],[Year]]</f>
        <v>2016</v>
      </c>
      <c r="G36" t="str">
        <f>PEFA2016all[[#This Row],[ISO-3]]&amp;PEFA2016all[[#This Row],[Year]]</f>
        <v>COL2016</v>
      </c>
      <c r="H36">
        <f>IFERROR(_xlfn.XLOOKUP(PEFA2016_raw!G36,Conversion!$B$2:$B$9,Conversion!$C$2:$C$9,"",0),"")</f>
        <v>5</v>
      </c>
      <c r="I36">
        <f>IFERROR(_xlfn.XLOOKUP(PEFA2016_raw!H36,Conversion!$B$2:$B$9,Conversion!$C$2:$C$9,"",0),"")</f>
        <v>5</v>
      </c>
      <c r="J36">
        <f>IFERROR(_xlfn.XLOOKUP(PEFA2016_raw!I36,Conversion!$B$2:$B$9,Conversion!$C$2:$C$9,"",0),"")</f>
        <v>6</v>
      </c>
      <c r="K36">
        <f>IFERROR(_xlfn.XLOOKUP(PEFA2016_raw!J36,Conversion!$B$2:$B$9,Conversion!$C$2:$C$9,"",0),"")</f>
        <v>5</v>
      </c>
      <c r="L36">
        <f>IFERROR(_xlfn.XLOOKUP(PEFA2016_raw!K36,Conversion!$B$2:$B$9,Conversion!$C$2:$C$9,"",0),"")</f>
        <v>7</v>
      </c>
      <c r="M36">
        <f>IFERROR(_xlfn.XLOOKUP(PEFA2016_raw!L36,Conversion!$B$2:$B$9,Conversion!$C$2:$C$9,"",0),"")</f>
        <v>7</v>
      </c>
      <c r="N36">
        <f>IFERROR(_xlfn.XLOOKUP(PEFA2016_raw!M36,Conversion!$B$2:$B$9,Conversion!$C$2:$C$9,"",0),"")</f>
        <v>4</v>
      </c>
      <c r="O36">
        <f>IFERROR(_xlfn.XLOOKUP(PEFA2016_raw!N36,Conversion!$B$2:$B$9,Conversion!$C$2:$C$9,"",0),"")</f>
        <v>5</v>
      </c>
      <c r="P36">
        <f>IFERROR(_xlfn.XLOOKUP(PEFA2016_raw!O36,Conversion!$B$2:$B$9,Conversion!$C$2:$C$9,"",0),"")</f>
        <v>3</v>
      </c>
      <c r="Q36">
        <f>IFERROR(_xlfn.XLOOKUP(PEFA2016_raw!P36,Conversion!$B$2:$B$9,Conversion!$C$2:$C$9,"",0),"")</f>
        <v>1</v>
      </c>
      <c r="R36">
        <f>IFERROR(_xlfn.XLOOKUP(PEFA2016_raw!Q36,Conversion!$B$2:$B$9,Conversion!$C$2:$C$9,"",0),"")</f>
        <v>1</v>
      </c>
      <c r="S36">
        <f>IFERROR(_xlfn.XLOOKUP(PEFA2016_raw!R36,Conversion!$B$2:$B$9,Conversion!$C$2:$C$9,"",0),"")</f>
        <v>7</v>
      </c>
      <c r="T36">
        <f>IFERROR(_xlfn.XLOOKUP(PEFA2016_raw!S36,Conversion!$B$2:$B$9,Conversion!$C$2:$C$9,"",0),"")</f>
        <v>7</v>
      </c>
      <c r="U36">
        <f>IFERROR(_xlfn.XLOOKUP(PEFA2016_raw!T36,Conversion!$B$2:$B$9,Conversion!$C$2:$C$9,"",0),"")</f>
        <v>7</v>
      </c>
      <c r="V36">
        <f>IFERROR(_xlfn.XLOOKUP(PEFA2016_raw!U36,Conversion!$B$2:$B$9,Conversion!$C$2:$C$9,"",0),"")</f>
        <v>7</v>
      </c>
      <c r="W36">
        <f>IFERROR(_xlfn.XLOOKUP(PEFA2016_raw!V36,Conversion!$B$2:$B$9,Conversion!$C$2:$C$9,"",0),"")</f>
        <v>7</v>
      </c>
      <c r="X36">
        <f>IFERROR(_xlfn.XLOOKUP(PEFA2016_raw!W36,Conversion!$B$2:$B$9,Conversion!$C$2:$C$9,"",0),"")</f>
        <v>7</v>
      </c>
      <c r="Y36">
        <f>IFERROR(_xlfn.XLOOKUP(PEFA2016_raw!X36,Conversion!$B$2:$B$9,Conversion!$C$2:$C$9,"",0),"")</f>
        <v>5</v>
      </c>
      <c r="Z36">
        <f>IFERROR(_xlfn.XLOOKUP(PEFA2016_raw!Y36,Conversion!$B$2:$B$9,Conversion!$C$2:$C$9,"",0),"")</f>
        <v>7</v>
      </c>
      <c r="AA36">
        <f>IFERROR(_xlfn.XLOOKUP(PEFA2016_raw!Z36,Conversion!$B$2:$B$9,Conversion!$C$2:$C$9,"",0),"")</f>
        <v>3</v>
      </c>
      <c r="AB36">
        <f>IFERROR(_xlfn.XLOOKUP(PEFA2016_raw!AA36,Conversion!$B$2:$B$9,Conversion!$C$2:$C$9,"",0),"")</f>
        <v>2</v>
      </c>
      <c r="AC36">
        <f>IFERROR(_xlfn.XLOOKUP(PEFA2016_raw!AB36,Conversion!$B$2:$B$9,Conversion!$C$2:$C$9,"",0),"")</f>
        <v>1</v>
      </c>
      <c r="AD36">
        <f>IFERROR(_xlfn.XLOOKUP(PEFA2016_raw!AC36,Conversion!$B$2:$B$9,Conversion!$C$2:$C$9,"",0),"")</f>
        <v>1</v>
      </c>
      <c r="AE36" t="str">
        <f>IFERROR(_xlfn.XLOOKUP(PEFA2016_raw!AD36,Conversion!$B$2:$B$9,Conversion!$C$2:$C$9,"",0),"")</f>
        <v/>
      </c>
      <c r="AF36">
        <f>IFERROR(_xlfn.XLOOKUP(PEFA2016_raw!AE36,Conversion!$B$2:$B$9,Conversion!$C$2:$C$9,"",0),"")</f>
        <v>7</v>
      </c>
      <c r="AG36">
        <f>IFERROR(_xlfn.XLOOKUP(PEFA2016_raw!AF36,Conversion!$B$2:$B$9,Conversion!$C$2:$C$9,"",0),"")</f>
        <v>7</v>
      </c>
      <c r="AH36">
        <f>IFERROR(_xlfn.XLOOKUP(PEFA2016_raw!AG36,Conversion!$B$2:$B$9,Conversion!$C$2:$C$9,"",0),"")</f>
        <v>7</v>
      </c>
      <c r="AI36">
        <f>IFERROR(_xlfn.XLOOKUP(PEFA2016_raw!AH36,Conversion!$B$2:$B$9,Conversion!$C$2:$C$9,"",0),"")</f>
        <v>4</v>
      </c>
      <c r="AJ36">
        <f>IFERROR(_xlfn.XLOOKUP(PEFA2016_raw!AI36,Conversion!$B$2:$B$9,Conversion!$C$2:$C$9,"",0),"")</f>
        <v>3</v>
      </c>
      <c r="AK36">
        <f>IFERROR(_xlfn.XLOOKUP(PEFA2016_raw!AJ36,Conversion!$B$2:$B$9,Conversion!$C$2:$C$9,"",0),"")</f>
        <v>3</v>
      </c>
      <c r="AL36">
        <f>IFERROR(_xlfn.XLOOKUP(PEFA2016_raw!AK36,Conversion!$B$2:$B$9,Conversion!$C$2:$C$9,"",0),"")</f>
        <v>5</v>
      </c>
      <c r="AM36">
        <f>IFERROR(_xlfn.XLOOKUP(PEFA2016_raw!AL36,Conversion!$B$2:$B$9,Conversion!$C$2:$C$9,"",0),"")</f>
        <v>5</v>
      </c>
      <c r="AN36">
        <f>IFERROR(_xlfn.XLOOKUP(PEFA2016_raw!AM36,Conversion!$B$2:$B$9,Conversion!$C$2:$C$9,"",0),"")</f>
        <v>5</v>
      </c>
      <c r="AO36">
        <f>IFERROR(_xlfn.XLOOKUP(PEFA2016_raw!AN36,Conversion!$B$2:$B$9,Conversion!$C$2:$C$9,"",0),"")</f>
        <v>7</v>
      </c>
      <c r="AP36">
        <f>IFERROR(_xlfn.XLOOKUP(PEFA2016_raw!AO36,Conversion!$B$2:$B$9,Conversion!$C$2:$C$9,"",0),"")</f>
        <v>1</v>
      </c>
      <c r="AQ36">
        <f>IFERROR(_xlfn.XLOOKUP(PEFA2016_raw!AP36,Conversion!$B$2:$B$9,Conversion!$C$2:$C$9,"",0),"")</f>
        <v>7</v>
      </c>
      <c r="AR36">
        <f>IFERROR(_xlfn.XLOOKUP(PEFA2016_raw!AQ36,Conversion!$B$2:$B$9,Conversion!$C$2:$C$9,"",0),"")</f>
        <v>5</v>
      </c>
      <c r="AS36">
        <f>IFERROR(_xlfn.XLOOKUP(PEFA2016_raw!AR36,Conversion!$B$2:$B$9,Conversion!$C$2:$C$9,"",0),"")</f>
        <v>3</v>
      </c>
      <c r="AT36">
        <f>IFERROR(_xlfn.XLOOKUP(PEFA2016_raw!AS36,Conversion!$B$2:$B$9,Conversion!$C$2:$C$9,"",0),"")</f>
        <v>3</v>
      </c>
      <c r="AU36">
        <f>IFERROR(_xlfn.XLOOKUP(PEFA2016_raw!AT36,Conversion!$B$2:$B$9,Conversion!$C$2:$C$9,"",0),"")</f>
        <v>7</v>
      </c>
      <c r="AV36">
        <f>IFERROR(_xlfn.XLOOKUP(PEFA2016_raw!AU36,Conversion!$B$2:$B$9,Conversion!$C$2:$C$9,"",0),"")</f>
        <v>7</v>
      </c>
      <c r="AW36">
        <f>IFERROR(_xlfn.XLOOKUP(PEFA2016_raw!AV36,Conversion!$B$2:$B$9,Conversion!$C$2:$C$9,"",0),"")</f>
        <v>7</v>
      </c>
      <c r="AX36">
        <f>IFERROR(_xlfn.XLOOKUP(PEFA2016_raw!AW36,Conversion!$B$2:$B$9,Conversion!$C$2:$C$9,"",0),"")</f>
        <v>7</v>
      </c>
      <c r="AY36">
        <f>IFERROR(_xlfn.XLOOKUP(PEFA2016_raw!AX36,Conversion!$B$2:$B$9,Conversion!$C$2:$C$9,"",0),"")</f>
        <v>7</v>
      </c>
      <c r="AZ36">
        <f>IFERROR(_xlfn.XLOOKUP(PEFA2016_raw!AY36,Conversion!$B$2:$B$9,Conversion!$C$2:$C$9,"",0),"")</f>
        <v>6</v>
      </c>
      <c r="BA36">
        <f>IFERROR(_xlfn.XLOOKUP(PEFA2016_raw!AZ36,Conversion!$B$2:$B$9,Conversion!$C$2:$C$9,"",0),"")</f>
        <v>5</v>
      </c>
      <c r="BB36">
        <f>IFERROR(_xlfn.XLOOKUP(PEFA2016_raw!BA36,Conversion!$B$2:$B$9,Conversion!$C$2:$C$9,"",0),"")</f>
        <v>7</v>
      </c>
      <c r="BC36">
        <f>IFERROR(_xlfn.XLOOKUP(PEFA2016_raw!BB36,Conversion!$B$2:$B$9,Conversion!$C$2:$C$9,"",0),"")</f>
        <v>5</v>
      </c>
      <c r="BD36">
        <f>IFERROR(_xlfn.XLOOKUP(PEFA2016_raw!BC36,Conversion!$B$2:$B$9,Conversion!$C$2:$C$9,"",0),"")</f>
        <v>7</v>
      </c>
      <c r="BE36">
        <f>IFERROR(_xlfn.XLOOKUP(PEFA2016_raw!BD36,Conversion!$B$2:$B$9,Conversion!$C$2:$C$9,"",0),"")</f>
        <v>7</v>
      </c>
      <c r="BF36">
        <f>IFERROR(_xlfn.XLOOKUP(PEFA2016_raw!BE36,Conversion!$B$2:$B$9,Conversion!$C$2:$C$9,"",0),"")</f>
        <v>7</v>
      </c>
      <c r="BG36">
        <f>IFERROR(_xlfn.XLOOKUP(PEFA2016_raw!BF36,Conversion!$B$2:$B$9,Conversion!$C$2:$C$9,"",0),"")</f>
        <v>7</v>
      </c>
      <c r="BH36">
        <f>IFERROR(_xlfn.XLOOKUP(PEFA2016_raw!BG36,Conversion!$B$2:$B$9,Conversion!$C$2:$C$9,"",0),"")</f>
        <v>4</v>
      </c>
      <c r="BI36">
        <f>IFERROR(_xlfn.XLOOKUP(PEFA2016_raw!BH36,Conversion!$B$2:$B$9,Conversion!$C$2:$C$9,"",0),"")</f>
        <v>1</v>
      </c>
      <c r="BJ36">
        <f>IFERROR(_xlfn.XLOOKUP(PEFA2016_raw!BI36,Conversion!$B$2:$B$9,Conversion!$C$2:$C$9,"",0),"")</f>
        <v>7</v>
      </c>
      <c r="BK36">
        <f>IFERROR(_xlfn.XLOOKUP(PEFA2016_raw!BJ36,Conversion!$B$2:$B$9,Conversion!$C$2:$C$9,"",0),"")</f>
        <v>7</v>
      </c>
      <c r="BL36">
        <f>IFERROR(_xlfn.XLOOKUP(PEFA2016_raw!BK36,Conversion!$B$2:$B$9,Conversion!$C$2:$C$9,"",0),"")</f>
        <v>1</v>
      </c>
      <c r="BM36">
        <f>IFERROR(_xlfn.XLOOKUP(PEFA2016_raw!BL36,Conversion!$B$2:$B$9,Conversion!$C$2:$C$9,"",0),"")</f>
        <v>5</v>
      </c>
      <c r="BN36">
        <f>IFERROR(_xlfn.XLOOKUP(PEFA2016_raw!BM36,Conversion!$B$2:$B$9,Conversion!$C$2:$C$9,"",0),"")</f>
        <v>3</v>
      </c>
      <c r="BO36">
        <f>IFERROR(_xlfn.XLOOKUP(PEFA2016_raw!BN36,Conversion!$B$2:$B$9,Conversion!$C$2:$C$9,"",0),"")</f>
        <v>3</v>
      </c>
      <c r="BP36">
        <f>IFERROR(_xlfn.XLOOKUP(PEFA2016_raw!BO36,Conversion!$B$2:$B$9,Conversion!$C$2:$C$9,"",0),"")</f>
        <v>7</v>
      </c>
      <c r="BQ36">
        <f>IFERROR(_xlfn.XLOOKUP(PEFA2016_raw!BP36,Conversion!$B$2:$B$9,Conversion!$C$2:$C$9,"",0),"")</f>
        <v>6</v>
      </c>
      <c r="BR36">
        <f>IFERROR(_xlfn.XLOOKUP(PEFA2016_raw!BQ36,Conversion!$B$2:$B$9,Conversion!$C$2:$C$9,"",0),"")</f>
        <v>7</v>
      </c>
      <c r="BS36">
        <f>IFERROR(_xlfn.XLOOKUP(PEFA2016_raw!BR36,Conversion!$B$2:$B$9,Conversion!$C$2:$C$9,"",0),"")</f>
        <v>5</v>
      </c>
      <c r="BT36">
        <f>IFERROR(_xlfn.XLOOKUP(PEFA2016_raw!BS36,Conversion!$B$2:$B$9,Conversion!$C$2:$C$9,"",0),"")</f>
        <v>7</v>
      </c>
      <c r="BU36">
        <f>IFERROR(_xlfn.XLOOKUP(PEFA2016_raw!BT36,Conversion!$B$2:$B$9,Conversion!$C$2:$C$9,"",0),"")</f>
        <v>7</v>
      </c>
      <c r="BV36">
        <f>IFERROR(_xlfn.XLOOKUP(PEFA2016_raw!BU36,Conversion!$B$2:$B$9,Conversion!$C$2:$C$9,"",0),"")</f>
        <v>4</v>
      </c>
      <c r="BW36">
        <f>IFERROR(_xlfn.XLOOKUP(PEFA2016_raw!BV36,Conversion!$B$2:$B$9,Conversion!$C$2:$C$9,"",0),"")</f>
        <v>7</v>
      </c>
      <c r="BX36">
        <f>IFERROR(_xlfn.XLOOKUP(PEFA2016_raw!BW36,Conversion!$B$2:$B$9,Conversion!$C$2:$C$9,"",0),"")</f>
        <v>3</v>
      </c>
      <c r="BY36">
        <f>IFERROR(_xlfn.XLOOKUP(PEFA2016_raw!BX36,Conversion!$B$2:$B$9,Conversion!$C$2:$C$9,"",0),"")</f>
        <v>3</v>
      </c>
      <c r="BZ36">
        <f>IFERROR(_xlfn.XLOOKUP(PEFA2016_raw!BY36,Conversion!$B$2:$B$9,Conversion!$C$2:$C$9,"",0),"")</f>
        <v>1</v>
      </c>
      <c r="CA36">
        <f>IFERROR(_xlfn.XLOOKUP(PEFA2016_raw!BZ36,Conversion!$B$2:$B$9,Conversion!$C$2:$C$9,"",0),"")</f>
        <v>4</v>
      </c>
      <c r="CB36">
        <f>IFERROR(_xlfn.XLOOKUP(PEFA2016_raw!CA36,Conversion!$B$2:$B$9,Conversion!$C$2:$C$9,"",0),"")</f>
        <v>7</v>
      </c>
      <c r="CC36">
        <f>IFERROR(_xlfn.XLOOKUP(PEFA2016_raw!CB36,Conversion!$B$2:$B$9,Conversion!$C$2:$C$9,"",0),"")</f>
        <v>5</v>
      </c>
      <c r="CD36">
        <f>IFERROR(_xlfn.XLOOKUP(PEFA2016_raw!CC36,Conversion!$B$2:$B$9,Conversion!$C$2:$C$9,"",0),"")</f>
        <v>3</v>
      </c>
      <c r="CE36">
        <f>IFERROR(_xlfn.XLOOKUP(PEFA2016_raw!CD36,Conversion!$B$2:$B$9,Conversion!$C$2:$C$9,"",0),"")</f>
        <v>6</v>
      </c>
      <c r="CF36">
        <f>IFERROR(_xlfn.XLOOKUP(PEFA2016_raw!CE36,Conversion!$B$2:$B$9,Conversion!$C$2:$C$9,"",0),"")</f>
        <v>3</v>
      </c>
      <c r="CG36">
        <f>IFERROR(_xlfn.XLOOKUP(PEFA2016_raw!CF36,Conversion!$B$2:$B$9,Conversion!$C$2:$C$9,"",0),"")</f>
        <v>7</v>
      </c>
      <c r="CH36">
        <f>IFERROR(_xlfn.XLOOKUP(PEFA2016_raw!CG36,Conversion!$B$2:$B$9,Conversion!$C$2:$C$9,"",0),"")</f>
        <v>7</v>
      </c>
      <c r="CI36">
        <f>IFERROR(_xlfn.XLOOKUP(PEFA2016_raw!CH36,Conversion!$B$2:$B$9,Conversion!$C$2:$C$9,"",0),"")</f>
        <v>7</v>
      </c>
      <c r="CJ36">
        <f>IFERROR(_xlfn.XLOOKUP(PEFA2016_raw!CI36,Conversion!$B$2:$B$9,Conversion!$C$2:$C$9,"",0),"")</f>
        <v>3</v>
      </c>
      <c r="CK36">
        <f>IFERROR(_xlfn.XLOOKUP(PEFA2016_raw!CJ36,Conversion!$B$2:$B$9,Conversion!$C$2:$C$9,"",0),"")</f>
        <v>3</v>
      </c>
      <c r="CL36">
        <f>IFERROR(_xlfn.XLOOKUP(PEFA2016_raw!CK36,Conversion!$B$2:$B$9,Conversion!$C$2:$C$9,"",0),"")</f>
        <v>3</v>
      </c>
      <c r="CM36">
        <f>IFERROR(_xlfn.XLOOKUP(PEFA2016_raw!CL36,Conversion!$B$2:$B$9,Conversion!$C$2:$C$9,"",0),"")</f>
        <v>2</v>
      </c>
      <c r="CN36">
        <f>IFERROR(_xlfn.XLOOKUP(PEFA2016_raw!CM36,Conversion!$B$2:$B$9,Conversion!$C$2:$C$9,"",0),"")</f>
        <v>1</v>
      </c>
      <c r="CO36">
        <f>IFERROR(_xlfn.XLOOKUP(PEFA2016_raw!CN36,Conversion!$B$2:$B$9,Conversion!$C$2:$C$9,"",0),"")</f>
        <v>5</v>
      </c>
      <c r="CP36">
        <f>IFERROR(_xlfn.XLOOKUP(PEFA2016_raw!CO36,Conversion!$B$2:$B$9,Conversion!$C$2:$C$9,"",0),"")</f>
        <v>3</v>
      </c>
      <c r="CQ36">
        <f>IFERROR(_xlfn.XLOOKUP(PEFA2016_raw!CP36,Conversion!$B$2:$B$9,Conversion!$C$2:$C$9,"",0),"")</f>
        <v>3</v>
      </c>
      <c r="CR36">
        <f>IFERROR(_xlfn.XLOOKUP(PEFA2016_raw!CQ36,Conversion!$B$2:$B$9,Conversion!$C$2:$C$9,"",0),"")</f>
        <v>3</v>
      </c>
      <c r="CS36">
        <f>IFERROR(_xlfn.XLOOKUP(PEFA2016_raw!CR36,Conversion!$B$2:$B$9,Conversion!$C$2:$C$9,"",0),"")</f>
        <v>5</v>
      </c>
      <c r="CT36" t="str">
        <f>IFERROR(_xlfn.XLOOKUP(PEFA2016_raw!CS36,Conversion!$B$2:$B$9,Conversion!$C$2:$C$9,"",0),"")</f>
        <v/>
      </c>
      <c r="CU36">
        <f>IFERROR(_xlfn.XLOOKUP(PEFA2016_raw!CT36,Conversion!$B$2:$B$9,Conversion!$C$2:$C$9,"",0),"")</f>
        <v>5</v>
      </c>
      <c r="CV36">
        <f>IFERROR(_xlfn.XLOOKUP(PEFA2016_raw!CU36,Conversion!$B$2:$B$9,Conversion!$C$2:$C$9,"",0),"")</f>
        <v>1</v>
      </c>
      <c r="CW36">
        <f>IFERROR(_xlfn.XLOOKUP(PEFA2016_raw!CV36,Conversion!$B$2:$B$9,Conversion!$C$2:$C$9,"",0),"")</f>
        <v>7</v>
      </c>
      <c r="CX36">
        <f>IFERROR(_xlfn.XLOOKUP(PEFA2016_raw!CW36,Conversion!$B$2:$B$9,Conversion!$C$2:$C$9,"",0),"")</f>
        <v>7</v>
      </c>
      <c r="CY36">
        <f>IFERROR(_xlfn.XLOOKUP(PEFA2016_raw!CX36,Conversion!$B$2:$B$9,Conversion!$C$2:$C$9,"",0),"")</f>
        <v>7</v>
      </c>
      <c r="CZ36">
        <f>IFERROR(_xlfn.XLOOKUP(PEFA2016_raw!CY36,Conversion!$B$2:$B$9,Conversion!$C$2:$C$9,"",0),"")</f>
        <v>7</v>
      </c>
      <c r="DA36">
        <f>IFERROR(_xlfn.XLOOKUP(PEFA2016_raw!CZ36,Conversion!$B$2:$B$9,Conversion!$C$2:$C$9,"",0),"")</f>
        <v>4</v>
      </c>
      <c r="DB36">
        <f>IFERROR(_xlfn.XLOOKUP(PEFA2016_raw!DA36,Conversion!$B$2:$B$9,Conversion!$C$2:$C$9,"",0),"")</f>
        <v>5</v>
      </c>
      <c r="DC36">
        <f>IFERROR(_xlfn.XLOOKUP(PEFA2016_raw!DB36,Conversion!$B$2:$B$9,Conversion!$C$2:$C$9,"",0),"")</f>
        <v>3</v>
      </c>
      <c r="DD36">
        <f>IFERROR(_xlfn.XLOOKUP(PEFA2016_raw!DC36,Conversion!$B$2:$B$9,Conversion!$C$2:$C$9,"",0),"")</f>
        <v>5</v>
      </c>
      <c r="DE36">
        <f>IFERROR(_xlfn.XLOOKUP(PEFA2016_raw!DD36,Conversion!$B$2:$B$9,Conversion!$C$2:$C$9,"",0),"")</f>
        <v>5</v>
      </c>
      <c r="DF36">
        <f>IFERROR(_xlfn.XLOOKUP(PEFA2016_raw!DE36,Conversion!$B$2:$B$9,Conversion!$C$2:$C$9,"",0),"")</f>
        <v>2</v>
      </c>
      <c r="DG36">
        <f>IFERROR(_xlfn.XLOOKUP(PEFA2016_raw!DF36,Conversion!$B$2:$B$9,Conversion!$C$2:$C$9,"",0),"")</f>
        <v>1</v>
      </c>
      <c r="DH36">
        <f>IFERROR(_xlfn.XLOOKUP(PEFA2016_raw!DG36,Conversion!$B$2:$B$9,Conversion!$C$2:$C$9,"",0),"")</f>
        <v>1</v>
      </c>
      <c r="DI36">
        <f>IFERROR(_xlfn.XLOOKUP(PEFA2016_raw!DH36,Conversion!$B$2:$B$9,Conversion!$C$2:$C$9,"",0),"")</f>
        <v>3</v>
      </c>
      <c r="DJ36">
        <f>IFERROR(_xlfn.XLOOKUP(PEFA2016_raw!DI36,Conversion!$B$2:$B$9,Conversion!$C$2:$C$9,"",0),"")</f>
        <v>5</v>
      </c>
      <c r="DK36">
        <f>IFERROR(_xlfn.XLOOKUP(PEFA2016_raw!DJ36,Conversion!$B$2:$B$9,Conversion!$C$2:$C$9,"",0),"")</f>
        <v>4</v>
      </c>
      <c r="DL36">
        <f>IFERROR(_xlfn.XLOOKUP(PEFA2016_raw!DK36,Conversion!$B$2:$B$9,Conversion!$C$2:$C$9,"",0),"")</f>
        <v>7</v>
      </c>
      <c r="DM36">
        <f>IFERROR(_xlfn.XLOOKUP(PEFA2016_raw!DL36,Conversion!$B$2:$B$9,Conversion!$C$2:$C$9,"",0),"")</f>
        <v>3</v>
      </c>
      <c r="DN36">
        <f>IFERROR(_xlfn.XLOOKUP(PEFA2016_raw!DM36,Conversion!$B$2:$B$9,Conversion!$C$2:$C$9,"",0),"")</f>
        <v>7</v>
      </c>
      <c r="DO36">
        <f>IFERROR(_xlfn.XLOOKUP(PEFA2016_raw!DN36,Conversion!$B$2:$B$9,Conversion!$C$2:$C$9,"",0),"")</f>
        <v>4</v>
      </c>
      <c r="DP36">
        <f>IFERROR(_xlfn.XLOOKUP(PEFA2016_raw!DO36,Conversion!$B$2:$B$9,Conversion!$C$2:$C$9,"",0),"")</f>
        <v>3</v>
      </c>
      <c r="DQ36">
        <f>IFERROR(_xlfn.XLOOKUP(PEFA2016_raw!DP36,Conversion!$B$2:$B$9,Conversion!$C$2:$C$9,"",0),"")</f>
        <v>5</v>
      </c>
      <c r="DR36">
        <f>IFERROR(_xlfn.XLOOKUP(PEFA2016_raw!DQ36,Conversion!$B$2:$B$9,Conversion!$C$2:$C$9,"",0),"")</f>
        <v>3</v>
      </c>
      <c r="DS36">
        <f>IFERROR(_xlfn.XLOOKUP(PEFA2016_raw!DR36,Conversion!$B$2:$B$9,Conversion!$C$2:$C$9,"",0),"")</f>
        <v>4</v>
      </c>
      <c r="DT36">
        <f>IFERROR(_xlfn.XLOOKUP(PEFA2016_raw!DS36,Conversion!$B$2:$B$9,Conversion!$C$2:$C$9,"",0),"")</f>
        <v>5</v>
      </c>
      <c r="DU36">
        <f>IFERROR(_xlfn.XLOOKUP(PEFA2016_raw!DT36,Conversion!$B$2:$B$9,Conversion!$C$2:$C$9,"",0),"")</f>
        <v>7</v>
      </c>
      <c r="DV36">
        <f>IFERROR(_xlfn.XLOOKUP(PEFA2016_raw!DU36,Conversion!$B$2:$B$9,Conversion!$C$2:$C$9,"",0),"")</f>
        <v>3</v>
      </c>
      <c r="DW36">
        <f>IFERROR(_xlfn.XLOOKUP(PEFA2016_raw!DV36,Conversion!$B$2:$B$9,Conversion!$C$2:$C$9,"",0),"")</f>
        <v>7</v>
      </c>
      <c r="DX36">
        <f>IFERROR(_xlfn.XLOOKUP(PEFA2016_raw!DW36,Conversion!$B$2:$B$9,Conversion!$C$2:$C$9,"",0),"")</f>
        <v>2</v>
      </c>
      <c r="DY36">
        <f>IFERROR(_xlfn.XLOOKUP(PEFA2016_raw!DX36,Conversion!$B$2:$B$9,Conversion!$C$2:$C$9,"",0),"")</f>
        <v>5</v>
      </c>
      <c r="DZ36">
        <f>IFERROR(_xlfn.XLOOKUP(PEFA2016_raw!DY36,Conversion!$B$2:$B$9,Conversion!$C$2:$C$9,"",0),"")</f>
        <v>3</v>
      </c>
      <c r="EA36">
        <f>IFERROR(_xlfn.XLOOKUP(PEFA2016_raw!DZ36,Conversion!$B$2:$B$9,Conversion!$C$2:$C$9,"",0),"")</f>
        <v>1</v>
      </c>
      <c r="EB36">
        <f>IFERROR(_xlfn.XLOOKUP(PEFA2016_raw!EA36,Conversion!$B$2:$B$9,Conversion!$C$2:$C$9,"",0),"")</f>
        <v>3</v>
      </c>
      <c r="EC36" t="s">
        <v>137</v>
      </c>
      <c r="ED36" t="s">
        <v>137</v>
      </c>
      <c r="EE36" t="s">
        <v>137</v>
      </c>
      <c r="EF36" t="s">
        <v>137</v>
      </c>
    </row>
    <row r="37" spans="2:136" x14ac:dyDescent="0.25">
      <c r="B37">
        <f>PEFA2016raw[[#This Row],[Framework]]</f>
        <v>2016</v>
      </c>
      <c r="C37" t="e" vm="31">
        <f>PEFA2016raw[[#This Row],[Country]]</f>
        <v>#VALUE!</v>
      </c>
      <c r="D37" t="str">
        <f>PEFA2016raw[[#This Row],[ISO-2]]</f>
        <v>NE</v>
      </c>
      <c r="E37" t="str">
        <f>PEFA2016raw[[#This Row],[ISO-3]]</f>
        <v>NER</v>
      </c>
      <c r="F37">
        <f>PEFA2016raw[[#This Row],[Year]]</f>
        <v>2017</v>
      </c>
      <c r="G37" t="str">
        <f>PEFA2016all[[#This Row],[ISO-3]]&amp;PEFA2016all[[#This Row],[Year]]</f>
        <v>NER2017</v>
      </c>
      <c r="H37">
        <f>IFERROR(_xlfn.XLOOKUP(PEFA2016_raw!G37,Conversion!$B$2:$B$9,Conversion!$C$2:$C$9,"",0),"")</f>
        <v>1</v>
      </c>
      <c r="I37">
        <f>IFERROR(_xlfn.XLOOKUP(PEFA2016_raw!H37,Conversion!$B$2:$B$9,Conversion!$C$2:$C$9,"",0),"")</f>
        <v>1</v>
      </c>
      <c r="J37">
        <f>IFERROR(_xlfn.XLOOKUP(PEFA2016_raw!I37,Conversion!$B$2:$B$9,Conversion!$C$2:$C$9,"",0),"")</f>
        <v>2</v>
      </c>
      <c r="K37">
        <f>IFERROR(_xlfn.XLOOKUP(PEFA2016_raw!J37,Conversion!$B$2:$B$9,Conversion!$C$2:$C$9,"",0),"")</f>
        <v>1</v>
      </c>
      <c r="L37">
        <f>IFERROR(_xlfn.XLOOKUP(PEFA2016_raw!K37,Conversion!$B$2:$B$9,Conversion!$C$2:$C$9,"",0),"")</f>
        <v>1</v>
      </c>
      <c r="M37">
        <f>IFERROR(_xlfn.XLOOKUP(PEFA2016_raw!L37,Conversion!$B$2:$B$9,Conversion!$C$2:$C$9,"",0),"")</f>
        <v>7</v>
      </c>
      <c r="N37">
        <f>IFERROR(_xlfn.XLOOKUP(PEFA2016_raw!M37,Conversion!$B$2:$B$9,Conversion!$C$2:$C$9,"",0),"")</f>
        <v>3</v>
      </c>
      <c r="O37">
        <f>IFERROR(_xlfn.XLOOKUP(PEFA2016_raw!N37,Conversion!$B$2:$B$9,Conversion!$C$2:$C$9,"",0),"")</f>
        <v>1</v>
      </c>
      <c r="P37">
        <f>IFERROR(_xlfn.XLOOKUP(PEFA2016_raw!O37,Conversion!$B$2:$B$9,Conversion!$C$2:$C$9,"",0),"")</f>
        <v>5</v>
      </c>
      <c r="Q37">
        <f>IFERROR(_xlfn.XLOOKUP(PEFA2016_raw!P37,Conversion!$B$2:$B$9,Conversion!$C$2:$C$9,"",0),"")</f>
        <v>3</v>
      </c>
      <c r="R37">
        <f>IFERROR(_xlfn.XLOOKUP(PEFA2016_raw!Q37,Conversion!$B$2:$B$9,Conversion!$C$2:$C$9,"",0),"")</f>
        <v>3</v>
      </c>
      <c r="S37">
        <f>IFERROR(_xlfn.XLOOKUP(PEFA2016_raw!R37,Conversion!$B$2:$B$9,Conversion!$C$2:$C$9,"",0),"")</f>
        <v>1</v>
      </c>
      <c r="T37">
        <f>IFERROR(_xlfn.XLOOKUP(PEFA2016_raw!S37,Conversion!$B$2:$B$9,Conversion!$C$2:$C$9,"",0),"")</f>
        <v>1</v>
      </c>
      <c r="U37">
        <f>IFERROR(_xlfn.XLOOKUP(PEFA2016_raw!T37,Conversion!$B$2:$B$9,Conversion!$C$2:$C$9,"",0),"")</f>
        <v>1</v>
      </c>
      <c r="V37" t="str">
        <f>IFERROR(_xlfn.XLOOKUP(PEFA2016_raw!U37,Conversion!$B$2:$B$9,Conversion!$C$2:$C$9,"",0),"")</f>
        <v/>
      </c>
      <c r="W37" t="str">
        <f>IFERROR(_xlfn.XLOOKUP(PEFA2016_raw!V37,Conversion!$B$2:$B$9,Conversion!$C$2:$C$9,"",0),"")</f>
        <v/>
      </c>
      <c r="X37">
        <f>IFERROR(_xlfn.XLOOKUP(PEFA2016_raw!W37,Conversion!$B$2:$B$9,Conversion!$C$2:$C$9,"",0),"")</f>
        <v>1</v>
      </c>
      <c r="Y37">
        <f>IFERROR(_xlfn.XLOOKUP(PEFA2016_raw!X37,Conversion!$B$2:$B$9,Conversion!$C$2:$C$9,"",0),"")</f>
        <v>3</v>
      </c>
      <c r="Z37">
        <f>IFERROR(_xlfn.XLOOKUP(PEFA2016_raw!Y37,Conversion!$B$2:$B$9,Conversion!$C$2:$C$9,"",0),"")</f>
        <v>5</v>
      </c>
      <c r="AA37">
        <f>IFERROR(_xlfn.XLOOKUP(PEFA2016_raw!Z37,Conversion!$B$2:$B$9,Conversion!$C$2:$C$9,"",0),"")</f>
        <v>1</v>
      </c>
      <c r="AB37">
        <f>IFERROR(_xlfn.XLOOKUP(PEFA2016_raw!AA37,Conversion!$B$2:$B$9,Conversion!$C$2:$C$9,"",0),"")</f>
        <v>1</v>
      </c>
      <c r="AC37">
        <f>IFERROR(_xlfn.XLOOKUP(PEFA2016_raw!AB37,Conversion!$B$2:$B$9,Conversion!$C$2:$C$9,"",0),"")</f>
        <v>1</v>
      </c>
      <c r="AD37">
        <f>IFERROR(_xlfn.XLOOKUP(PEFA2016_raw!AC37,Conversion!$B$2:$B$9,Conversion!$C$2:$C$9,"",0),"")</f>
        <v>1</v>
      </c>
      <c r="AE37" t="str">
        <f>IFERROR(_xlfn.XLOOKUP(PEFA2016_raw!AD37,Conversion!$B$2:$B$9,Conversion!$C$2:$C$9,"",0),"")</f>
        <v/>
      </c>
      <c r="AF37">
        <f>IFERROR(_xlfn.XLOOKUP(PEFA2016_raw!AE37,Conversion!$B$2:$B$9,Conversion!$C$2:$C$9,"",0),"")</f>
        <v>1</v>
      </c>
      <c r="AG37">
        <f>IFERROR(_xlfn.XLOOKUP(PEFA2016_raw!AF37,Conversion!$B$2:$B$9,Conversion!$C$2:$C$9,"",0),"")</f>
        <v>1</v>
      </c>
      <c r="AH37">
        <f>IFERROR(_xlfn.XLOOKUP(PEFA2016_raw!AG37,Conversion!$B$2:$B$9,Conversion!$C$2:$C$9,"",0),"")</f>
        <v>1</v>
      </c>
      <c r="AI37">
        <f>IFERROR(_xlfn.XLOOKUP(PEFA2016_raw!AH37,Conversion!$B$2:$B$9,Conversion!$C$2:$C$9,"",0),"")</f>
        <v>2</v>
      </c>
      <c r="AJ37">
        <f>IFERROR(_xlfn.XLOOKUP(PEFA2016_raw!AI37,Conversion!$B$2:$B$9,Conversion!$C$2:$C$9,"",0),"")</f>
        <v>3</v>
      </c>
      <c r="AK37">
        <f>IFERROR(_xlfn.XLOOKUP(PEFA2016_raw!AJ37,Conversion!$B$2:$B$9,Conversion!$C$2:$C$9,"",0),"")</f>
        <v>1</v>
      </c>
      <c r="AL37">
        <f>IFERROR(_xlfn.XLOOKUP(PEFA2016_raw!AK37,Conversion!$B$2:$B$9,Conversion!$C$2:$C$9,"",0),"")</f>
        <v>3</v>
      </c>
      <c r="AM37">
        <f>IFERROR(_xlfn.XLOOKUP(PEFA2016_raw!AL37,Conversion!$B$2:$B$9,Conversion!$C$2:$C$9,"",0),"")</f>
        <v>1</v>
      </c>
      <c r="AN37">
        <f>IFERROR(_xlfn.XLOOKUP(PEFA2016_raw!AM37,Conversion!$B$2:$B$9,Conversion!$C$2:$C$9,"",0),"")</f>
        <v>3</v>
      </c>
      <c r="AO37" t="str">
        <f>IFERROR(_xlfn.XLOOKUP(PEFA2016_raw!AN37,Conversion!$B$2:$B$9,Conversion!$C$2:$C$9,"",0),"")</f>
        <v/>
      </c>
      <c r="AP37">
        <f>IFERROR(_xlfn.XLOOKUP(PEFA2016_raw!AO37,Conversion!$B$2:$B$9,Conversion!$C$2:$C$9,"",0),"")</f>
        <v>1</v>
      </c>
      <c r="AQ37">
        <f>IFERROR(_xlfn.XLOOKUP(PEFA2016_raw!AP37,Conversion!$B$2:$B$9,Conversion!$C$2:$C$9,"",0),"")</f>
        <v>1</v>
      </c>
      <c r="AR37">
        <f>IFERROR(_xlfn.XLOOKUP(PEFA2016_raw!AQ37,Conversion!$B$2:$B$9,Conversion!$C$2:$C$9,"",0),"")</f>
        <v>3</v>
      </c>
      <c r="AS37">
        <f>IFERROR(_xlfn.XLOOKUP(PEFA2016_raw!AR37,Conversion!$B$2:$B$9,Conversion!$C$2:$C$9,"",0),"")</f>
        <v>3</v>
      </c>
      <c r="AT37">
        <f>IFERROR(_xlfn.XLOOKUP(PEFA2016_raw!AS37,Conversion!$B$2:$B$9,Conversion!$C$2:$C$9,"",0),"")</f>
        <v>3</v>
      </c>
      <c r="AU37">
        <f>IFERROR(_xlfn.XLOOKUP(PEFA2016_raw!AT37,Conversion!$B$2:$B$9,Conversion!$C$2:$C$9,"",0),"")</f>
        <v>3</v>
      </c>
      <c r="AV37">
        <f>IFERROR(_xlfn.XLOOKUP(PEFA2016_raw!AU37,Conversion!$B$2:$B$9,Conversion!$C$2:$C$9,"",0),"")</f>
        <v>4</v>
      </c>
      <c r="AW37">
        <f>IFERROR(_xlfn.XLOOKUP(PEFA2016_raw!AV37,Conversion!$B$2:$B$9,Conversion!$C$2:$C$9,"",0),"")</f>
        <v>3</v>
      </c>
      <c r="AX37">
        <f>IFERROR(_xlfn.XLOOKUP(PEFA2016_raw!AW37,Conversion!$B$2:$B$9,Conversion!$C$2:$C$9,"",0),"")</f>
        <v>3</v>
      </c>
      <c r="AY37">
        <f>IFERROR(_xlfn.XLOOKUP(PEFA2016_raw!AX37,Conversion!$B$2:$B$9,Conversion!$C$2:$C$9,"",0),"")</f>
        <v>5</v>
      </c>
      <c r="AZ37">
        <f>IFERROR(_xlfn.XLOOKUP(PEFA2016_raw!AY37,Conversion!$B$2:$B$9,Conversion!$C$2:$C$9,"",0),"")</f>
        <v>2</v>
      </c>
      <c r="BA37">
        <f>IFERROR(_xlfn.XLOOKUP(PEFA2016_raw!AZ37,Conversion!$B$2:$B$9,Conversion!$C$2:$C$9,"",0),"")</f>
        <v>3</v>
      </c>
      <c r="BB37">
        <f>IFERROR(_xlfn.XLOOKUP(PEFA2016_raw!BA37,Conversion!$B$2:$B$9,Conversion!$C$2:$C$9,"",0),"")</f>
        <v>3</v>
      </c>
      <c r="BC37">
        <f>IFERROR(_xlfn.XLOOKUP(PEFA2016_raw!BB37,Conversion!$B$2:$B$9,Conversion!$C$2:$C$9,"",0),"")</f>
        <v>1</v>
      </c>
      <c r="BD37">
        <f>IFERROR(_xlfn.XLOOKUP(PEFA2016_raw!BC37,Conversion!$B$2:$B$9,Conversion!$C$2:$C$9,"",0),"")</f>
        <v>2</v>
      </c>
      <c r="BE37">
        <f>IFERROR(_xlfn.XLOOKUP(PEFA2016_raw!BD37,Conversion!$B$2:$B$9,Conversion!$C$2:$C$9,"",0),"")</f>
        <v>1</v>
      </c>
      <c r="BF37">
        <f>IFERROR(_xlfn.XLOOKUP(PEFA2016_raw!BE37,Conversion!$B$2:$B$9,Conversion!$C$2:$C$9,"",0),"")</f>
        <v>3</v>
      </c>
      <c r="BG37">
        <f>IFERROR(_xlfn.XLOOKUP(PEFA2016_raw!BF37,Conversion!$B$2:$B$9,Conversion!$C$2:$C$9,"",0),"")</f>
        <v>3</v>
      </c>
      <c r="BH37">
        <f>IFERROR(_xlfn.XLOOKUP(PEFA2016_raw!BG37,Conversion!$B$2:$B$9,Conversion!$C$2:$C$9,"",0),"")</f>
        <v>1</v>
      </c>
      <c r="BI37">
        <f>IFERROR(_xlfn.XLOOKUP(PEFA2016_raw!BH37,Conversion!$B$2:$B$9,Conversion!$C$2:$C$9,"",0),"")</f>
        <v>1</v>
      </c>
      <c r="BJ37">
        <f>IFERROR(_xlfn.XLOOKUP(PEFA2016_raw!BI37,Conversion!$B$2:$B$9,Conversion!$C$2:$C$9,"",0),"")</f>
        <v>1</v>
      </c>
      <c r="BK37">
        <f>IFERROR(_xlfn.XLOOKUP(PEFA2016_raw!BJ37,Conversion!$B$2:$B$9,Conversion!$C$2:$C$9,"",0),"")</f>
        <v>1</v>
      </c>
      <c r="BL37">
        <f>IFERROR(_xlfn.XLOOKUP(PEFA2016_raw!BK37,Conversion!$B$2:$B$9,Conversion!$C$2:$C$9,"",0),"")</f>
        <v>1</v>
      </c>
      <c r="BM37">
        <f>IFERROR(_xlfn.XLOOKUP(PEFA2016_raw!BL37,Conversion!$B$2:$B$9,Conversion!$C$2:$C$9,"",0),"")</f>
        <v>5</v>
      </c>
      <c r="BN37">
        <f>IFERROR(_xlfn.XLOOKUP(PEFA2016_raw!BM37,Conversion!$B$2:$B$9,Conversion!$C$2:$C$9,"",0),"")</f>
        <v>5</v>
      </c>
      <c r="BO37">
        <f>IFERROR(_xlfn.XLOOKUP(PEFA2016_raw!BN37,Conversion!$B$2:$B$9,Conversion!$C$2:$C$9,"",0),"")</f>
        <v>3</v>
      </c>
      <c r="BP37">
        <f>IFERROR(_xlfn.XLOOKUP(PEFA2016_raw!BO37,Conversion!$B$2:$B$9,Conversion!$C$2:$C$9,"",0),"")</f>
        <v>7</v>
      </c>
      <c r="BQ37">
        <f>IFERROR(_xlfn.XLOOKUP(PEFA2016_raw!BP37,Conversion!$B$2:$B$9,Conversion!$C$2:$C$9,"",0),"")</f>
        <v>6</v>
      </c>
      <c r="BR37">
        <f>IFERROR(_xlfn.XLOOKUP(PEFA2016_raw!BQ37,Conversion!$B$2:$B$9,Conversion!$C$2:$C$9,"",0),"")</f>
        <v>5</v>
      </c>
      <c r="BS37">
        <f>IFERROR(_xlfn.XLOOKUP(PEFA2016_raw!BR37,Conversion!$B$2:$B$9,Conversion!$C$2:$C$9,"",0),"")</f>
        <v>5</v>
      </c>
      <c r="BT37">
        <f>IFERROR(_xlfn.XLOOKUP(PEFA2016_raw!BS37,Conversion!$B$2:$B$9,Conversion!$C$2:$C$9,"",0),"")</f>
        <v>7</v>
      </c>
      <c r="BU37">
        <f>IFERROR(_xlfn.XLOOKUP(PEFA2016_raw!BT37,Conversion!$B$2:$B$9,Conversion!$C$2:$C$9,"",0),"")</f>
        <v>5</v>
      </c>
      <c r="BV37">
        <f>IFERROR(_xlfn.XLOOKUP(PEFA2016_raw!BU37,Conversion!$B$2:$B$9,Conversion!$C$2:$C$9,"",0),"")</f>
        <v>2</v>
      </c>
      <c r="BW37">
        <f>IFERROR(_xlfn.XLOOKUP(PEFA2016_raw!BV37,Conversion!$B$2:$B$9,Conversion!$C$2:$C$9,"",0),"")</f>
        <v>5</v>
      </c>
      <c r="BX37">
        <f>IFERROR(_xlfn.XLOOKUP(PEFA2016_raw!BW37,Conversion!$B$2:$B$9,Conversion!$C$2:$C$9,"",0),"")</f>
        <v>3</v>
      </c>
      <c r="BY37" t="str">
        <f>IFERROR(_xlfn.XLOOKUP(PEFA2016_raw!BX37,Conversion!$B$2:$B$9,Conversion!$C$2:$C$9,"",0),"")</f>
        <v/>
      </c>
      <c r="BZ37" t="str">
        <f>IFERROR(_xlfn.XLOOKUP(PEFA2016_raw!BY37,Conversion!$B$2:$B$9,Conversion!$C$2:$C$9,"",0),"")</f>
        <v/>
      </c>
      <c r="CA37">
        <f>IFERROR(_xlfn.XLOOKUP(PEFA2016_raw!BZ37,Conversion!$B$2:$B$9,Conversion!$C$2:$C$9,"",0),"")</f>
        <v>2</v>
      </c>
      <c r="CB37">
        <f>IFERROR(_xlfn.XLOOKUP(PEFA2016_raw!CA37,Conversion!$B$2:$B$9,Conversion!$C$2:$C$9,"",0),"")</f>
        <v>3</v>
      </c>
      <c r="CC37">
        <f>IFERROR(_xlfn.XLOOKUP(PEFA2016_raw!CB37,Conversion!$B$2:$B$9,Conversion!$C$2:$C$9,"",0),"")</f>
        <v>3</v>
      </c>
      <c r="CD37">
        <f>IFERROR(_xlfn.XLOOKUP(PEFA2016_raw!CC37,Conversion!$B$2:$B$9,Conversion!$C$2:$C$9,"",0),"")</f>
        <v>1</v>
      </c>
      <c r="CE37">
        <f>IFERROR(_xlfn.XLOOKUP(PEFA2016_raw!CD37,Conversion!$B$2:$B$9,Conversion!$C$2:$C$9,"",0),"")</f>
        <v>4</v>
      </c>
      <c r="CF37">
        <f>IFERROR(_xlfn.XLOOKUP(PEFA2016_raw!CE37,Conversion!$B$2:$B$9,Conversion!$C$2:$C$9,"",0),"")</f>
        <v>3</v>
      </c>
      <c r="CG37">
        <f>IFERROR(_xlfn.XLOOKUP(PEFA2016_raw!CF37,Conversion!$B$2:$B$9,Conversion!$C$2:$C$9,"",0),"")</f>
        <v>5</v>
      </c>
      <c r="CH37">
        <f>IFERROR(_xlfn.XLOOKUP(PEFA2016_raw!CG37,Conversion!$B$2:$B$9,Conversion!$C$2:$C$9,"",0),"")</f>
        <v>3</v>
      </c>
      <c r="CI37">
        <f>IFERROR(_xlfn.XLOOKUP(PEFA2016_raw!CH37,Conversion!$B$2:$B$9,Conversion!$C$2:$C$9,"",0),"")</f>
        <v>5</v>
      </c>
      <c r="CJ37">
        <f>IFERROR(_xlfn.XLOOKUP(PEFA2016_raw!CI37,Conversion!$B$2:$B$9,Conversion!$C$2:$C$9,"",0),"")</f>
        <v>1</v>
      </c>
      <c r="CK37">
        <f>IFERROR(_xlfn.XLOOKUP(PEFA2016_raw!CJ37,Conversion!$B$2:$B$9,Conversion!$C$2:$C$9,"",0),"")</f>
        <v>5</v>
      </c>
      <c r="CL37">
        <f>IFERROR(_xlfn.XLOOKUP(PEFA2016_raw!CK37,Conversion!$B$2:$B$9,Conversion!$C$2:$C$9,"",0),"")</f>
        <v>1</v>
      </c>
      <c r="CM37">
        <f>IFERROR(_xlfn.XLOOKUP(PEFA2016_raw!CL37,Conversion!$B$2:$B$9,Conversion!$C$2:$C$9,"",0),"")</f>
        <v>2</v>
      </c>
      <c r="CN37">
        <f>IFERROR(_xlfn.XLOOKUP(PEFA2016_raw!CM37,Conversion!$B$2:$B$9,Conversion!$C$2:$C$9,"",0),"")</f>
        <v>3</v>
      </c>
      <c r="CO37">
        <f>IFERROR(_xlfn.XLOOKUP(PEFA2016_raw!CN37,Conversion!$B$2:$B$9,Conversion!$C$2:$C$9,"",0),"")</f>
        <v>3</v>
      </c>
      <c r="CP37">
        <f>IFERROR(_xlfn.XLOOKUP(PEFA2016_raw!CO37,Conversion!$B$2:$B$9,Conversion!$C$2:$C$9,"",0),"")</f>
        <v>3</v>
      </c>
      <c r="CQ37" t="str">
        <f>IFERROR(_xlfn.XLOOKUP(PEFA2016_raw!CP37,Conversion!$B$2:$B$9,Conversion!$C$2:$C$9,"",0),"")</f>
        <v/>
      </c>
      <c r="CR37">
        <f>IFERROR(_xlfn.XLOOKUP(PEFA2016_raw!CQ37,Conversion!$B$2:$B$9,Conversion!$C$2:$C$9,"",0),"")</f>
        <v>6</v>
      </c>
      <c r="CS37">
        <f>IFERROR(_xlfn.XLOOKUP(PEFA2016_raw!CR37,Conversion!$B$2:$B$9,Conversion!$C$2:$C$9,"",0),"")</f>
        <v>3</v>
      </c>
      <c r="CT37">
        <f>IFERROR(_xlfn.XLOOKUP(PEFA2016_raw!CS37,Conversion!$B$2:$B$9,Conversion!$C$2:$C$9,"",0),"")</f>
        <v>3</v>
      </c>
      <c r="CU37">
        <f>IFERROR(_xlfn.XLOOKUP(PEFA2016_raw!CT37,Conversion!$B$2:$B$9,Conversion!$C$2:$C$9,"",0),"")</f>
        <v>5</v>
      </c>
      <c r="CV37">
        <f>IFERROR(_xlfn.XLOOKUP(PEFA2016_raw!CU37,Conversion!$B$2:$B$9,Conversion!$C$2:$C$9,"",0),"")</f>
        <v>7</v>
      </c>
      <c r="CW37">
        <f>IFERROR(_xlfn.XLOOKUP(PEFA2016_raw!CV37,Conversion!$B$2:$B$9,Conversion!$C$2:$C$9,"",0),"")</f>
        <v>4</v>
      </c>
      <c r="CX37">
        <f>IFERROR(_xlfn.XLOOKUP(PEFA2016_raw!CW37,Conversion!$B$2:$B$9,Conversion!$C$2:$C$9,"",0),"")</f>
        <v>3</v>
      </c>
      <c r="CY37">
        <f>IFERROR(_xlfn.XLOOKUP(PEFA2016_raw!CX37,Conversion!$B$2:$B$9,Conversion!$C$2:$C$9,"",0),"")</f>
        <v>3</v>
      </c>
      <c r="CZ37">
        <f>IFERROR(_xlfn.XLOOKUP(PEFA2016_raw!CY37,Conversion!$B$2:$B$9,Conversion!$C$2:$C$9,"",0),"")</f>
        <v>5</v>
      </c>
      <c r="DA37">
        <f>IFERROR(_xlfn.XLOOKUP(PEFA2016_raw!CZ37,Conversion!$B$2:$B$9,Conversion!$C$2:$C$9,"",0),"")</f>
        <v>2</v>
      </c>
      <c r="DB37">
        <f>IFERROR(_xlfn.XLOOKUP(PEFA2016_raw!DA37,Conversion!$B$2:$B$9,Conversion!$C$2:$C$9,"",0),"")</f>
        <v>1</v>
      </c>
      <c r="DC37">
        <f>IFERROR(_xlfn.XLOOKUP(PEFA2016_raw!DB37,Conversion!$B$2:$B$9,Conversion!$C$2:$C$9,"",0),"")</f>
        <v>3</v>
      </c>
      <c r="DD37">
        <f>IFERROR(_xlfn.XLOOKUP(PEFA2016_raw!DC37,Conversion!$B$2:$B$9,Conversion!$C$2:$C$9,"",0),"")</f>
        <v>3</v>
      </c>
      <c r="DE37">
        <f>IFERROR(_xlfn.XLOOKUP(PEFA2016_raw!DD37,Conversion!$B$2:$B$9,Conversion!$C$2:$C$9,"",0),"")</f>
        <v>1</v>
      </c>
      <c r="DF37">
        <f>IFERROR(_xlfn.XLOOKUP(PEFA2016_raw!DE37,Conversion!$B$2:$B$9,Conversion!$C$2:$C$9,"",0),"")</f>
        <v>2</v>
      </c>
      <c r="DG37">
        <f>IFERROR(_xlfn.XLOOKUP(PEFA2016_raw!DF37,Conversion!$B$2:$B$9,Conversion!$C$2:$C$9,"",0),"")</f>
        <v>1</v>
      </c>
      <c r="DH37">
        <f>IFERROR(_xlfn.XLOOKUP(PEFA2016_raw!DG37,Conversion!$B$2:$B$9,Conversion!$C$2:$C$9,"",0),"")</f>
        <v>1</v>
      </c>
      <c r="DI37">
        <f>IFERROR(_xlfn.XLOOKUP(PEFA2016_raw!DH37,Conversion!$B$2:$B$9,Conversion!$C$2:$C$9,"",0),"")</f>
        <v>1</v>
      </c>
      <c r="DJ37">
        <f>IFERROR(_xlfn.XLOOKUP(PEFA2016_raw!DI37,Conversion!$B$2:$B$9,Conversion!$C$2:$C$9,"",0),"")</f>
        <v>5</v>
      </c>
      <c r="DK37">
        <f>IFERROR(_xlfn.XLOOKUP(PEFA2016_raw!DJ37,Conversion!$B$2:$B$9,Conversion!$C$2:$C$9,"",0),"")</f>
        <v>2</v>
      </c>
      <c r="DL37">
        <f>IFERROR(_xlfn.XLOOKUP(PEFA2016_raw!DK37,Conversion!$B$2:$B$9,Conversion!$C$2:$C$9,"",0),"")</f>
        <v>3</v>
      </c>
      <c r="DM37">
        <f>IFERROR(_xlfn.XLOOKUP(PEFA2016_raw!DL37,Conversion!$B$2:$B$9,Conversion!$C$2:$C$9,"",0),"")</f>
        <v>3</v>
      </c>
      <c r="DN37">
        <f>IFERROR(_xlfn.XLOOKUP(PEFA2016_raw!DM37,Conversion!$B$2:$B$9,Conversion!$C$2:$C$9,"",0),"")</f>
        <v>1</v>
      </c>
      <c r="DO37">
        <f>IFERROR(_xlfn.XLOOKUP(PEFA2016_raw!DN37,Conversion!$B$2:$B$9,Conversion!$C$2:$C$9,"",0),"")</f>
        <v>4</v>
      </c>
      <c r="DP37">
        <f>IFERROR(_xlfn.XLOOKUP(PEFA2016_raw!DO37,Conversion!$B$2:$B$9,Conversion!$C$2:$C$9,"",0),"")</f>
        <v>3</v>
      </c>
      <c r="DQ37">
        <f>IFERROR(_xlfn.XLOOKUP(PEFA2016_raw!DP37,Conversion!$B$2:$B$9,Conversion!$C$2:$C$9,"",0),"")</f>
        <v>5</v>
      </c>
      <c r="DR37">
        <f>IFERROR(_xlfn.XLOOKUP(PEFA2016_raw!DQ37,Conversion!$B$2:$B$9,Conversion!$C$2:$C$9,"",0),"")</f>
        <v>3</v>
      </c>
      <c r="DS37">
        <f>IFERROR(_xlfn.XLOOKUP(PEFA2016_raw!DR37,Conversion!$B$2:$B$9,Conversion!$C$2:$C$9,"",0),"")</f>
        <v>2</v>
      </c>
      <c r="DT37">
        <f>IFERROR(_xlfn.XLOOKUP(PEFA2016_raw!DS37,Conversion!$B$2:$B$9,Conversion!$C$2:$C$9,"",0),"")</f>
        <v>1</v>
      </c>
      <c r="DU37">
        <f>IFERROR(_xlfn.XLOOKUP(PEFA2016_raw!DT37,Conversion!$B$2:$B$9,Conversion!$C$2:$C$9,"",0),"")</f>
        <v>5</v>
      </c>
      <c r="DV37">
        <f>IFERROR(_xlfn.XLOOKUP(PEFA2016_raw!DU37,Conversion!$B$2:$B$9,Conversion!$C$2:$C$9,"",0),"")</f>
        <v>3</v>
      </c>
      <c r="DW37">
        <f>IFERROR(_xlfn.XLOOKUP(PEFA2016_raw!DV37,Conversion!$B$2:$B$9,Conversion!$C$2:$C$9,"",0),"")</f>
        <v>5</v>
      </c>
      <c r="DX37">
        <f>IFERROR(_xlfn.XLOOKUP(PEFA2016_raw!DW37,Conversion!$B$2:$B$9,Conversion!$C$2:$C$9,"",0),"")</f>
        <v>4</v>
      </c>
      <c r="DY37">
        <f>IFERROR(_xlfn.XLOOKUP(PEFA2016_raw!DX37,Conversion!$B$2:$B$9,Conversion!$C$2:$C$9,"",0),"")</f>
        <v>5</v>
      </c>
      <c r="DZ37">
        <f>IFERROR(_xlfn.XLOOKUP(PEFA2016_raw!DY37,Conversion!$B$2:$B$9,Conversion!$C$2:$C$9,"",0),"")</f>
        <v>3</v>
      </c>
      <c r="EA37">
        <f>IFERROR(_xlfn.XLOOKUP(PEFA2016_raw!DZ37,Conversion!$B$2:$B$9,Conversion!$C$2:$C$9,"",0),"")</f>
        <v>3</v>
      </c>
      <c r="EB37">
        <f>IFERROR(_xlfn.XLOOKUP(PEFA2016_raw!EA37,Conversion!$B$2:$B$9,Conversion!$C$2:$C$9,"",0),"")</f>
        <v>3</v>
      </c>
      <c r="EC37" t="s">
        <v>137</v>
      </c>
      <c r="ED37" t="s">
        <v>137</v>
      </c>
      <c r="EE37" t="s">
        <v>137</v>
      </c>
      <c r="EF37" t="s">
        <v>137</v>
      </c>
    </row>
    <row r="38" spans="2:136" x14ac:dyDescent="0.25">
      <c r="B38">
        <f>PEFA2016raw[[#This Row],[Framework]]</f>
        <v>2016</v>
      </c>
      <c r="C38" t="e" vm="32">
        <f>PEFA2016raw[[#This Row],[Country]]</f>
        <v>#VALUE!</v>
      </c>
      <c r="D38" t="str">
        <f>PEFA2016raw[[#This Row],[ISO-2]]</f>
        <v>CR</v>
      </c>
      <c r="E38" t="str">
        <f>PEFA2016raw[[#This Row],[ISO-3]]</f>
        <v>CRI</v>
      </c>
      <c r="F38">
        <f>PEFA2016raw[[#This Row],[Year]]</f>
        <v>2016</v>
      </c>
      <c r="G38" t="str">
        <f>PEFA2016all[[#This Row],[ISO-3]]&amp;PEFA2016all[[#This Row],[Year]]</f>
        <v>CRI2016</v>
      </c>
      <c r="H38">
        <f>IFERROR(_xlfn.XLOOKUP(PEFA2016_raw!G38,Conversion!$B$2:$B$9,Conversion!$C$2:$C$9,"",0),"")</f>
        <v>7</v>
      </c>
      <c r="I38">
        <f>IFERROR(_xlfn.XLOOKUP(PEFA2016_raw!H38,Conversion!$B$2:$B$9,Conversion!$C$2:$C$9,"",0),"")</f>
        <v>7</v>
      </c>
      <c r="J38">
        <f>IFERROR(_xlfn.XLOOKUP(PEFA2016_raw!I38,Conversion!$B$2:$B$9,Conversion!$C$2:$C$9,"",0),"")</f>
        <v>6</v>
      </c>
      <c r="K38">
        <f>IFERROR(_xlfn.XLOOKUP(PEFA2016_raw!J38,Conversion!$B$2:$B$9,Conversion!$C$2:$C$9,"",0),"")</f>
        <v>7</v>
      </c>
      <c r="L38">
        <f>IFERROR(_xlfn.XLOOKUP(PEFA2016_raw!K38,Conversion!$B$2:$B$9,Conversion!$C$2:$C$9,"",0),"")</f>
        <v>5</v>
      </c>
      <c r="M38">
        <f>IFERROR(_xlfn.XLOOKUP(PEFA2016_raw!L38,Conversion!$B$2:$B$9,Conversion!$C$2:$C$9,"",0),"")</f>
        <v>7</v>
      </c>
      <c r="N38">
        <f>IFERROR(_xlfn.XLOOKUP(PEFA2016_raw!M38,Conversion!$B$2:$B$9,Conversion!$C$2:$C$9,"",0),"")</f>
        <v>6</v>
      </c>
      <c r="O38">
        <f>IFERROR(_xlfn.XLOOKUP(PEFA2016_raw!N38,Conversion!$B$2:$B$9,Conversion!$C$2:$C$9,"",0),"")</f>
        <v>7</v>
      </c>
      <c r="P38">
        <f>IFERROR(_xlfn.XLOOKUP(PEFA2016_raw!O38,Conversion!$B$2:$B$9,Conversion!$C$2:$C$9,"",0),"")</f>
        <v>5</v>
      </c>
      <c r="Q38">
        <f>IFERROR(_xlfn.XLOOKUP(PEFA2016_raw!P38,Conversion!$B$2:$B$9,Conversion!$C$2:$C$9,"",0),"")</f>
        <v>7</v>
      </c>
      <c r="R38">
        <f>IFERROR(_xlfn.XLOOKUP(PEFA2016_raw!Q38,Conversion!$B$2:$B$9,Conversion!$C$2:$C$9,"",0),"")</f>
        <v>7</v>
      </c>
      <c r="S38">
        <f>IFERROR(_xlfn.XLOOKUP(PEFA2016_raw!R38,Conversion!$B$2:$B$9,Conversion!$C$2:$C$9,"",0),"")</f>
        <v>7</v>
      </c>
      <c r="T38">
        <f>IFERROR(_xlfn.XLOOKUP(PEFA2016_raw!S38,Conversion!$B$2:$B$9,Conversion!$C$2:$C$9,"",0),"")</f>
        <v>7</v>
      </c>
      <c r="U38">
        <f>IFERROR(_xlfn.XLOOKUP(PEFA2016_raw!T38,Conversion!$B$2:$B$9,Conversion!$C$2:$C$9,"",0),"")</f>
        <v>7</v>
      </c>
      <c r="V38">
        <f>IFERROR(_xlfn.XLOOKUP(PEFA2016_raw!U38,Conversion!$B$2:$B$9,Conversion!$C$2:$C$9,"",0),"")</f>
        <v>7</v>
      </c>
      <c r="W38">
        <f>IFERROR(_xlfn.XLOOKUP(PEFA2016_raw!V38,Conversion!$B$2:$B$9,Conversion!$C$2:$C$9,"",0),"")</f>
        <v>7</v>
      </c>
      <c r="X38">
        <f>IFERROR(_xlfn.XLOOKUP(PEFA2016_raw!W38,Conversion!$B$2:$B$9,Conversion!$C$2:$C$9,"",0),"")</f>
        <v>7</v>
      </c>
      <c r="Y38">
        <f>IFERROR(_xlfn.XLOOKUP(PEFA2016_raw!X38,Conversion!$B$2:$B$9,Conversion!$C$2:$C$9,"",0),"")</f>
        <v>6</v>
      </c>
      <c r="Z38">
        <f>IFERROR(_xlfn.XLOOKUP(PEFA2016_raw!Y38,Conversion!$B$2:$B$9,Conversion!$C$2:$C$9,"",0),"")</f>
        <v>7</v>
      </c>
      <c r="AA38">
        <f>IFERROR(_xlfn.XLOOKUP(PEFA2016_raw!Z38,Conversion!$B$2:$B$9,Conversion!$C$2:$C$9,"",0),"")</f>
        <v>5</v>
      </c>
      <c r="AB38">
        <f>IFERROR(_xlfn.XLOOKUP(PEFA2016_raw!AA38,Conversion!$B$2:$B$9,Conversion!$C$2:$C$9,"",0),"")</f>
        <v>5</v>
      </c>
      <c r="AC38">
        <f>IFERROR(_xlfn.XLOOKUP(PEFA2016_raw!AB38,Conversion!$B$2:$B$9,Conversion!$C$2:$C$9,"",0),"")</f>
        <v>7</v>
      </c>
      <c r="AD38">
        <f>IFERROR(_xlfn.XLOOKUP(PEFA2016_raw!AC38,Conversion!$B$2:$B$9,Conversion!$C$2:$C$9,"",0),"")</f>
        <v>7</v>
      </c>
      <c r="AE38">
        <f>IFERROR(_xlfn.XLOOKUP(PEFA2016_raw!AD38,Conversion!$B$2:$B$9,Conversion!$C$2:$C$9,"",0),"")</f>
        <v>5</v>
      </c>
      <c r="AF38">
        <f>IFERROR(_xlfn.XLOOKUP(PEFA2016_raw!AE38,Conversion!$B$2:$B$9,Conversion!$C$2:$C$9,"",0),"")</f>
        <v>1</v>
      </c>
      <c r="AG38">
        <f>IFERROR(_xlfn.XLOOKUP(PEFA2016_raw!AF38,Conversion!$B$2:$B$9,Conversion!$C$2:$C$9,"",0),"")</f>
        <v>7</v>
      </c>
      <c r="AH38">
        <f>IFERROR(_xlfn.XLOOKUP(PEFA2016_raw!AG38,Conversion!$B$2:$B$9,Conversion!$C$2:$C$9,"",0),"")</f>
        <v>7</v>
      </c>
      <c r="AI38">
        <f>IFERROR(_xlfn.XLOOKUP(PEFA2016_raw!AH38,Conversion!$B$2:$B$9,Conversion!$C$2:$C$9,"",0),"")</f>
        <v>2</v>
      </c>
      <c r="AJ38">
        <f>IFERROR(_xlfn.XLOOKUP(PEFA2016_raw!AI38,Conversion!$B$2:$B$9,Conversion!$C$2:$C$9,"",0),"")</f>
        <v>3</v>
      </c>
      <c r="AK38">
        <f>IFERROR(_xlfn.XLOOKUP(PEFA2016_raw!AJ38,Conversion!$B$2:$B$9,Conversion!$C$2:$C$9,"",0),"")</f>
        <v>1</v>
      </c>
      <c r="AL38">
        <f>IFERROR(_xlfn.XLOOKUP(PEFA2016_raw!AK38,Conversion!$B$2:$B$9,Conversion!$C$2:$C$9,"",0),"")</f>
        <v>3</v>
      </c>
      <c r="AM38">
        <f>IFERROR(_xlfn.XLOOKUP(PEFA2016_raw!AL38,Conversion!$B$2:$B$9,Conversion!$C$2:$C$9,"",0),"")</f>
        <v>3</v>
      </c>
      <c r="AN38">
        <f>IFERROR(_xlfn.XLOOKUP(PEFA2016_raw!AM38,Conversion!$B$2:$B$9,Conversion!$C$2:$C$9,"",0),"")</f>
        <v>3</v>
      </c>
      <c r="AO38">
        <f>IFERROR(_xlfn.XLOOKUP(PEFA2016_raw!AN38,Conversion!$B$2:$B$9,Conversion!$C$2:$C$9,"",0),"")</f>
        <v>3</v>
      </c>
      <c r="AP38">
        <f>IFERROR(_xlfn.XLOOKUP(PEFA2016_raw!AO38,Conversion!$B$2:$B$9,Conversion!$C$2:$C$9,"",0),"")</f>
        <v>1</v>
      </c>
      <c r="AQ38">
        <f>IFERROR(_xlfn.XLOOKUP(PEFA2016_raw!AP38,Conversion!$B$2:$B$9,Conversion!$C$2:$C$9,"",0),"")</f>
        <v>5</v>
      </c>
      <c r="AR38">
        <f>IFERROR(_xlfn.XLOOKUP(PEFA2016_raw!AQ38,Conversion!$B$2:$B$9,Conversion!$C$2:$C$9,"",0),"")</f>
        <v>4</v>
      </c>
      <c r="AS38">
        <f>IFERROR(_xlfn.XLOOKUP(PEFA2016_raw!AR38,Conversion!$B$2:$B$9,Conversion!$C$2:$C$9,"",0),"")</f>
        <v>3</v>
      </c>
      <c r="AT38">
        <f>IFERROR(_xlfn.XLOOKUP(PEFA2016_raw!AS38,Conversion!$B$2:$B$9,Conversion!$C$2:$C$9,"",0),"")</f>
        <v>1</v>
      </c>
      <c r="AU38">
        <f>IFERROR(_xlfn.XLOOKUP(PEFA2016_raw!AT38,Conversion!$B$2:$B$9,Conversion!$C$2:$C$9,"",0),"")</f>
        <v>7</v>
      </c>
      <c r="AV38">
        <f>IFERROR(_xlfn.XLOOKUP(PEFA2016_raw!AU38,Conversion!$B$2:$B$9,Conversion!$C$2:$C$9,"",0),"")</f>
        <v>5</v>
      </c>
      <c r="AW38">
        <f>IFERROR(_xlfn.XLOOKUP(PEFA2016_raw!AV38,Conversion!$B$2:$B$9,Conversion!$C$2:$C$9,"",0),"")</f>
        <v>5</v>
      </c>
      <c r="AX38">
        <f>IFERROR(_xlfn.XLOOKUP(PEFA2016_raw!AW38,Conversion!$B$2:$B$9,Conversion!$C$2:$C$9,"",0),"")</f>
        <v>7</v>
      </c>
      <c r="AY38">
        <f>IFERROR(_xlfn.XLOOKUP(PEFA2016_raw!AX38,Conversion!$B$2:$B$9,Conversion!$C$2:$C$9,"",0),"")</f>
        <v>1</v>
      </c>
      <c r="AZ38">
        <f>IFERROR(_xlfn.XLOOKUP(PEFA2016_raw!AY38,Conversion!$B$2:$B$9,Conversion!$C$2:$C$9,"",0),"")</f>
        <v>4</v>
      </c>
      <c r="BA38">
        <f>IFERROR(_xlfn.XLOOKUP(PEFA2016_raw!AZ38,Conversion!$B$2:$B$9,Conversion!$C$2:$C$9,"",0),"")</f>
        <v>5</v>
      </c>
      <c r="BB38">
        <f>IFERROR(_xlfn.XLOOKUP(PEFA2016_raw!BA38,Conversion!$B$2:$B$9,Conversion!$C$2:$C$9,"",0),"")</f>
        <v>5</v>
      </c>
      <c r="BC38">
        <f>IFERROR(_xlfn.XLOOKUP(PEFA2016_raw!BB38,Conversion!$B$2:$B$9,Conversion!$C$2:$C$9,"",0),"")</f>
        <v>1</v>
      </c>
      <c r="BD38">
        <f>IFERROR(_xlfn.XLOOKUP(PEFA2016_raw!BC38,Conversion!$B$2:$B$9,Conversion!$C$2:$C$9,"",0),"")</f>
        <v>2</v>
      </c>
      <c r="BE38">
        <f>IFERROR(_xlfn.XLOOKUP(PEFA2016_raw!BD38,Conversion!$B$2:$B$9,Conversion!$C$2:$C$9,"",0),"")</f>
        <v>3</v>
      </c>
      <c r="BF38">
        <f>IFERROR(_xlfn.XLOOKUP(PEFA2016_raw!BE38,Conversion!$B$2:$B$9,Conversion!$C$2:$C$9,"",0),"")</f>
        <v>1</v>
      </c>
      <c r="BG38">
        <f>IFERROR(_xlfn.XLOOKUP(PEFA2016_raw!BF38,Conversion!$B$2:$B$9,Conversion!$C$2:$C$9,"",0),"")</f>
        <v>1</v>
      </c>
      <c r="BH38">
        <f>IFERROR(_xlfn.XLOOKUP(PEFA2016_raw!BG38,Conversion!$B$2:$B$9,Conversion!$C$2:$C$9,"",0),"")</f>
        <v>1</v>
      </c>
      <c r="BI38">
        <f>IFERROR(_xlfn.XLOOKUP(PEFA2016_raw!BH38,Conversion!$B$2:$B$9,Conversion!$C$2:$C$9,"",0),"")</f>
        <v>1</v>
      </c>
      <c r="BJ38">
        <f>IFERROR(_xlfn.XLOOKUP(PEFA2016_raw!BI38,Conversion!$B$2:$B$9,Conversion!$C$2:$C$9,"",0),"")</f>
        <v>1</v>
      </c>
      <c r="BK38">
        <f>IFERROR(_xlfn.XLOOKUP(PEFA2016_raw!BJ38,Conversion!$B$2:$B$9,Conversion!$C$2:$C$9,"",0),"")</f>
        <v>1</v>
      </c>
      <c r="BL38">
        <f>IFERROR(_xlfn.XLOOKUP(PEFA2016_raw!BK38,Conversion!$B$2:$B$9,Conversion!$C$2:$C$9,"",0),"")</f>
        <v>1</v>
      </c>
      <c r="BM38">
        <f>IFERROR(_xlfn.XLOOKUP(PEFA2016_raw!BL38,Conversion!$B$2:$B$9,Conversion!$C$2:$C$9,"",0),"")</f>
        <v>5</v>
      </c>
      <c r="BN38">
        <f>IFERROR(_xlfn.XLOOKUP(PEFA2016_raw!BM38,Conversion!$B$2:$B$9,Conversion!$C$2:$C$9,"",0),"")</f>
        <v>5</v>
      </c>
      <c r="BO38">
        <f>IFERROR(_xlfn.XLOOKUP(PEFA2016_raw!BN38,Conversion!$B$2:$B$9,Conversion!$C$2:$C$9,"",0),"")</f>
        <v>1</v>
      </c>
      <c r="BP38">
        <f>IFERROR(_xlfn.XLOOKUP(PEFA2016_raw!BO38,Conversion!$B$2:$B$9,Conversion!$C$2:$C$9,"",0),"")</f>
        <v>7</v>
      </c>
      <c r="BQ38">
        <f>IFERROR(_xlfn.XLOOKUP(PEFA2016_raw!BP38,Conversion!$B$2:$B$9,Conversion!$C$2:$C$9,"",0),"")</f>
        <v>6</v>
      </c>
      <c r="BR38">
        <f>IFERROR(_xlfn.XLOOKUP(PEFA2016_raw!BQ38,Conversion!$B$2:$B$9,Conversion!$C$2:$C$9,"",0),"")</f>
        <v>5</v>
      </c>
      <c r="BS38">
        <f>IFERROR(_xlfn.XLOOKUP(PEFA2016_raw!BR38,Conversion!$B$2:$B$9,Conversion!$C$2:$C$9,"",0),"")</f>
        <v>5</v>
      </c>
      <c r="BT38">
        <f>IFERROR(_xlfn.XLOOKUP(PEFA2016_raw!BS38,Conversion!$B$2:$B$9,Conversion!$C$2:$C$9,"",0),"")</f>
        <v>7</v>
      </c>
      <c r="BU38">
        <f>IFERROR(_xlfn.XLOOKUP(PEFA2016_raw!BT38,Conversion!$B$2:$B$9,Conversion!$C$2:$C$9,"",0),"")</f>
        <v>7</v>
      </c>
      <c r="BV38">
        <f>IFERROR(_xlfn.XLOOKUP(PEFA2016_raw!BU38,Conversion!$B$2:$B$9,Conversion!$C$2:$C$9,"",0),"")</f>
        <v>5</v>
      </c>
      <c r="BW38">
        <f>IFERROR(_xlfn.XLOOKUP(PEFA2016_raw!BV38,Conversion!$B$2:$B$9,Conversion!$C$2:$C$9,"",0),"")</f>
        <v>7</v>
      </c>
      <c r="BX38">
        <f>IFERROR(_xlfn.XLOOKUP(PEFA2016_raw!BW38,Conversion!$B$2:$B$9,Conversion!$C$2:$C$9,"",0),"")</f>
        <v>5</v>
      </c>
      <c r="BY38">
        <f>IFERROR(_xlfn.XLOOKUP(PEFA2016_raw!BX38,Conversion!$B$2:$B$9,Conversion!$C$2:$C$9,"",0),"")</f>
        <v>5</v>
      </c>
      <c r="BZ38">
        <f>IFERROR(_xlfn.XLOOKUP(PEFA2016_raw!BY38,Conversion!$B$2:$B$9,Conversion!$C$2:$C$9,"",0),"")</f>
        <v>1</v>
      </c>
      <c r="CA38">
        <f>IFERROR(_xlfn.XLOOKUP(PEFA2016_raw!BZ38,Conversion!$B$2:$B$9,Conversion!$C$2:$C$9,"",0),"")</f>
        <v>2</v>
      </c>
      <c r="CB38">
        <f>IFERROR(_xlfn.XLOOKUP(PEFA2016_raw!CA38,Conversion!$B$2:$B$9,Conversion!$C$2:$C$9,"",0),"")</f>
        <v>7</v>
      </c>
      <c r="CC38">
        <f>IFERROR(_xlfn.XLOOKUP(PEFA2016_raw!CB38,Conversion!$B$2:$B$9,Conversion!$C$2:$C$9,"",0),"")</f>
        <v>7</v>
      </c>
      <c r="CD38">
        <f>IFERROR(_xlfn.XLOOKUP(PEFA2016_raw!CC38,Conversion!$B$2:$B$9,Conversion!$C$2:$C$9,"",0),"")</f>
        <v>1</v>
      </c>
      <c r="CE38">
        <f>IFERROR(_xlfn.XLOOKUP(PEFA2016_raw!CD38,Conversion!$B$2:$B$9,Conversion!$C$2:$C$9,"",0),"")</f>
        <v>7</v>
      </c>
      <c r="CF38">
        <f>IFERROR(_xlfn.XLOOKUP(PEFA2016_raw!CE38,Conversion!$B$2:$B$9,Conversion!$C$2:$C$9,"",0),"")</f>
        <v>7</v>
      </c>
      <c r="CG38">
        <f>IFERROR(_xlfn.XLOOKUP(PEFA2016_raw!CF38,Conversion!$B$2:$B$9,Conversion!$C$2:$C$9,"",0),"")</f>
        <v>7</v>
      </c>
      <c r="CH38">
        <f>IFERROR(_xlfn.XLOOKUP(PEFA2016_raw!CG38,Conversion!$B$2:$B$9,Conversion!$C$2:$C$9,"",0),"")</f>
        <v>7</v>
      </c>
      <c r="CI38">
        <f>IFERROR(_xlfn.XLOOKUP(PEFA2016_raw!CH38,Conversion!$B$2:$B$9,Conversion!$C$2:$C$9,"",0),"")</f>
        <v>7</v>
      </c>
      <c r="CJ38">
        <f>IFERROR(_xlfn.XLOOKUP(PEFA2016_raw!CI38,Conversion!$B$2:$B$9,Conversion!$C$2:$C$9,"",0),"")</f>
        <v>2</v>
      </c>
      <c r="CK38">
        <f>IFERROR(_xlfn.XLOOKUP(PEFA2016_raw!CJ38,Conversion!$B$2:$B$9,Conversion!$C$2:$C$9,"",0),"")</f>
        <v>7</v>
      </c>
      <c r="CL38">
        <f>IFERROR(_xlfn.XLOOKUP(PEFA2016_raw!CK38,Conversion!$B$2:$B$9,Conversion!$C$2:$C$9,"",0),"")</f>
        <v>1</v>
      </c>
      <c r="CM38">
        <f>IFERROR(_xlfn.XLOOKUP(PEFA2016_raw!CL38,Conversion!$B$2:$B$9,Conversion!$C$2:$C$9,"",0),"")</f>
        <v>2</v>
      </c>
      <c r="CN38">
        <f>IFERROR(_xlfn.XLOOKUP(PEFA2016_raw!CM38,Conversion!$B$2:$B$9,Conversion!$C$2:$C$9,"",0),"")</f>
        <v>1</v>
      </c>
      <c r="CO38">
        <f>IFERROR(_xlfn.XLOOKUP(PEFA2016_raw!CN38,Conversion!$B$2:$B$9,Conversion!$C$2:$C$9,"",0),"")</f>
        <v>1</v>
      </c>
      <c r="CP38">
        <f>IFERROR(_xlfn.XLOOKUP(PEFA2016_raw!CO38,Conversion!$B$2:$B$9,Conversion!$C$2:$C$9,"",0),"")</f>
        <v>1</v>
      </c>
      <c r="CQ38">
        <f>IFERROR(_xlfn.XLOOKUP(PEFA2016_raw!CP38,Conversion!$B$2:$B$9,Conversion!$C$2:$C$9,"",0),"")</f>
        <v>3</v>
      </c>
      <c r="CR38">
        <f>IFERROR(_xlfn.XLOOKUP(PEFA2016_raw!CQ38,Conversion!$B$2:$B$9,Conversion!$C$2:$C$9,"",0),"")</f>
        <v>1</v>
      </c>
      <c r="CS38">
        <f>IFERROR(_xlfn.XLOOKUP(PEFA2016_raw!CR38,Conversion!$B$2:$B$9,Conversion!$C$2:$C$9,"",0),"")</f>
        <v>1</v>
      </c>
      <c r="CT38">
        <f>IFERROR(_xlfn.XLOOKUP(PEFA2016_raw!CS38,Conversion!$B$2:$B$9,Conversion!$C$2:$C$9,"",0),"")</f>
        <v>1</v>
      </c>
      <c r="CU38">
        <f>IFERROR(_xlfn.XLOOKUP(PEFA2016_raw!CT38,Conversion!$B$2:$B$9,Conversion!$C$2:$C$9,"",0),"")</f>
        <v>1</v>
      </c>
      <c r="CV38">
        <f>IFERROR(_xlfn.XLOOKUP(PEFA2016_raw!CU38,Conversion!$B$2:$B$9,Conversion!$C$2:$C$9,"",0),"")</f>
        <v>1</v>
      </c>
      <c r="CW38">
        <f>IFERROR(_xlfn.XLOOKUP(PEFA2016_raw!CV38,Conversion!$B$2:$B$9,Conversion!$C$2:$C$9,"",0),"")</f>
        <v>6</v>
      </c>
      <c r="CX38">
        <f>IFERROR(_xlfn.XLOOKUP(PEFA2016_raw!CW38,Conversion!$B$2:$B$9,Conversion!$C$2:$C$9,"",0),"")</f>
        <v>7</v>
      </c>
      <c r="CY38">
        <f>IFERROR(_xlfn.XLOOKUP(PEFA2016_raw!CX38,Conversion!$B$2:$B$9,Conversion!$C$2:$C$9,"",0),"")</f>
        <v>3</v>
      </c>
      <c r="CZ38">
        <f>IFERROR(_xlfn.XLOOKUP(PEFA2016_raw!CY38,Conversion!$B$2:$B$9,Conversion!$C$2:$C$9,"",0),"")</f>
        <v>7</v>
      </c>
      <c r="DA38">
        <f>IFERROR(_xlfn.XLOOKUP(PEFA2016_raw!CZ38,Conversion!$B$2:$B$9,Conversion!$C$2:$C$9,"",0),"")</f>
        <v>2</v>
      </c>
      <c r="DB38">
        <f>IFERROR(_xlfn.XLOOKUP(PEFA2016_raw!DA38,Conversion!$B$2:$B$9,Conversion!$C$2:$C$9,"",0),"")</f>
        <v>3</v>
      </c>
      <c r="DC38">
        <f>IFERROR(_xlfn.XLOOKUP(PEFA2016_raw!DB38,Conversion!$B$2:$B$9,Conversion!$C$2:$C$9,"",0),"")</f>
        <v>5</v>
      </c>
      <c r="DD38">
        <f>IFERROR(_xlfn.XLOOKUP(PEFA2016_raw!DC38,Conversion!$B$2:$B$9,Conversion!$C$2:$C$9,"",0),"")</f>
        <v>1</v>
      </c>
      <c r="DE38" t="str">
        <f>IFERROR(_xlfn.XLOOKUP(PEFA2016_raw!DD38,Conversion!$B$2:$B$9,Conversion!$C$2:$C$9,"",0),"")</f>
        <v/>
      </c>
      <c r="DF38">
        <f>IFERROR(_xlfn.XLOOKUP(PEFA2016_raw!DE38,Conversion!$B$2:$B$9,Conversion!$C$2:$C$9,"",0),"")</f>
        <v>2</v>
      </c>
      <c r="DG38">
        <f>IFERROR(_xlfn.XLOOKUP(PEFA2016_raw!DF38,Conversion!$B$2:$B$9,Conversion!$C$2:$C$9,"",0),"")</f>
        <v>5</v>
      </c>
      <c r="DH38">
        <f>IFERROR(_xlfn.XLOOKUP(PEFA2016_raw!DG38,Conversion!$B$2:$B$9,Conversion!$C$2:$C$9,"",0),"")</f>
        <v>1</v>
      </c>
      <c r="DI38">
        <f>IFERROR(_xlfn.XLOOKUP(PEFA2016_raw!DH38,Conversion!$B$2:$B$9,Conversion!$C$2:$C$9,"",0),"")</f>
        <v>1</v>
      </c>
      <c r="DJ38">
        <f>IFERROR(_xlfn.XLOOKUP(PEFA2016_raw!DI38,Conversion!$B$2:$B$9,Conversion!$C$2:$C$9,"",0),"")</f>
        <v>3</v>
      </c>
      <c r="DK38">
        <f>IFERROR(_xlfn.XLOOKUP(PEFA2016_raw!DJ38,Conversion!$B$2:$B$9,Conversion!$C$2:$C$9,"",0),"")</f>
        <v>2</v>
      </c>
      <c r="DL38">
        <f>IFERROR(_xlfn.XLOOKUP(PEFA2016_raw!DK38,Conversion!$B$2:$B$9,Conversion!$C$2:$C$9,"",0),"")</f>
        <v>3</v>
      </c>
      <c r="DM38">
        <f>IFERROR(_xlfn.XLOOKUP(PEFA2016_raw!DL38,Conversion!$B$2:$B$9,Conversion!$C$2:$C$9,"",0),"")</f>
        <v>1</v>
      </c>
      <c r="DN38">
        <f>IFERROR(_xlfn.XLOOKUP(PEFA2016_raw!DM38,Conversion!$B$2:$B$9,Conversion!$C$2:$C$9,"",0),"")</f>
        <v>1</v>
      </c>
      <c r="DO38">
        <f>IFERROR(_xlfn.XLOOKUP(PEFA2016_raw!DN38,Conversion!$B$2:$B$9,Conversion!$C$2:$C$9,"",0),"")</f>
        <v>2</v>
      </c>
      <c r="DP38">
        <f>IFERROR(_xlfn.XLOOKUP(PEFA2016_raw!DO38,Conversion!$B$2:$B$9,Conversion!$C$2:$C$9,"",0),"")</f>
        <v>1</v>
      </c>
      <c r="DQ38">
        <f>IFERROR(_xlfn.XLOOKUP(PEFA2016_raw!DP38,Conversion!$B$2:$B$9,Conversion!$C$2:$C$9,"",0),"")</f>
        <v>7</v>
      </c>
      <c r="DR38">
        <f>IFERROR(_xlfn.XLOOKUP(PEFA2016_raw!DQ38,Conversion!$B$2:$B$9,Conversion!$C$2:$C$9,"",0),"")</f>
        <v>3</v>
      </c>
      <c r="DS38">
        <f>IFERROR(_xlfn.XLOOKUP(PEFA2016_raw!DR38,Conversion!$B$2:$B$9,Conversion!$C$2:$C$9,"",0),"")</f>
        <v>2</v>
      </c>
      <c r="DT38">
        <f>IFERROR(_xlfn.XLOOKUP(PEFA2016_raw!DS38,Conversion!$B$2:$B$9,Conversion!$C$2:$C$9,"",0),"")</f>
        <v>5</v>
      </c>
      <c r="DU38">
        <f>IFERROR(_xlfn.XLOOKUP(PEFA2016_raw!DT38,Conversion!$B$2:$B$9,Conversion!$C$2:$C$9,"",0),"")</f>
        <v>1</v>
      </c>
      <c r="DV38">
        <f>IFERROR(_xlfn.XLOOKUP(PEFA2016_raw!DU38,Conversion!$B$2:$B$9,Conversion!$C$2:$C$9,"",0),"")</f>
        <v>3</v>
      </c>
      <c r="DW38">
        <f>IFERROR(_xlfn.XLOOKUP(PEFA2016_raw!DV38,Conversion!$B$2:$B$9,Conversion!$C$2:$C$9,"",0),"")</f>
        <v>1</v>
      </c>
      <c r="DX38">
        <f>IFERROR(_xlfn.XLOOKUP(PEFA2016_raw!DW38,Conversion!$B$2:$B$9,Conversion!$C$2:$C$9,"",0),"")</f>
        <v>2</v>
      </c>
      <c r="DY38">
        <f>IFERROR(_xlfn.XLOOKUP(PEFA2016_raw!DX38,Conversion!$B$2:$B$9,Conversion!$C$2:$C$9,"",0),"")</f>
        <v>1</v>
      </c>
      <c r="DZ38">
        <f>IFERROR(_xlfn.XLOOKUP(PEFA2016_raw!DY38,Conversion!$B$2:$B$9,Conversion!$C$2:$C$9,"",0),"")</f>
        <v>3</v>
      </c>
      <c r="EA38">
        <f>IFERROR(_xlfn.XLOOKUP(PEFA2016_raw!DZ38,Conversion!$B$2:$B$9,Conversion!$C$2:$C$9,"",0),"")</f>
        <v>3</v>
      </c>
      <c r="EB38">
        <f>IFERROR(_xlfn.XLOOKUP(PEFA2016_raw!EA38,Conversion!$B$2:$B$9,Conversion!$C$2:$C$9,"",0),"")</f>
        <v>7</v>
      </c>
      <c r="EC38" t="s">
        <v>137</v>
      </c>
      <c r="ED38" t="s">
        <v>137</v>
      </c>
      <c r="EE38" t="s">
        <v>137</v>
      </c>
      <c r="EF38" t="s">
        <v>137</v>
      </c>
    </row>
    <row r="39" spans="2:136" x14ac:dyDescent="0.25">
      <c r="B39">
        <f>PEFA2016raw[[#This Row],[Framework]]</f>
        <v>2016</v>
      </c>
      <c r="C39" t="e" vm="33">
        <f>PEFA2016raw[[#This Row],[Country]]</f>
        <v>#VALUE!</v>
      </c>
      <c r="D39" t="str">
        <f>PEFA2016raw[[#This Row],[ISO-2]]</f>
        <v>JM</v>
      </c>
      <c r="E39" t="str">
        <f>PEFA2016raw[[#This Row],[ISO-3]]</f>
        <v>JAM</v>
      </c>
      <c r="F39">
        <f>PEFA2016raw[[#This Row],[Year]]</f>
        <v>2017</v>
      </c>
      <c r="G39" t="str">
        <f>PEFA2016all[[#This Row],[ISO-3]]&amp;PEFA2016all[[#This Row],[Year]]</f>
        <v>JAM2017</v>
      </c>
      <c r="H39">
        <f>IFERROR(_xlfn.XLOOKUP(PEFA2016_raw!G39,Conversion!$B$2:$B$9,Conversion!$C$2:$C$9,"",0),"")</f>
        <v>7</v>
      </c>
      <c r="I39">
        <f>IFERROR(_xlfn.XLOOKUP(PEFA2016_raw!H39,Conversion!$B$2:$B$9,Conversion!$C$2:$C$9,"",0),"")</f>
        <v>7</v>
      </c>
      <c r="J39">
        <f>IFERROR(_xlfn.XLOOKUP(PEFA2016_raw!I39,Conversion!$B$2:$B$9,Conversion!$C$2:$C$9,"",0),"")</f>
        <v>4</v>
      </c>
      <c r="K39">
        <f>IFERROR(_xlfn.XLOOKUP(PEFA2016_raw!J39,Conversion!$B$2:$B$9,Conversion!$C$2:$C$9,"",0),"")</f>
        <v>5</v>
      </c>
      <c r="L39">
        <f>IFERROR(_xlfn.XLOOKUP(PEFA2016_raw!K39,Conversion!$B$2:$B$9,Conversion!$C$2:$C$9,"",0),"")</f>
        <v>3</v>
      </c>
      <c r="M39">
        <f>IFERROR(_xlfn.XLOOKUP(PEFA2016_raw!L39,Conversion!$B$2:$B$9,Conversion!$C$2:$C$9,"",0),"")</f>
        <v>7</v>
      </c>
      <c r="N39">
        <f>IFERROR(_xlfn.XLOOKUP(PEFA2016_raw!M39,Conversion!$B$2:$B$9,Conversion!$C$2:$C$9,"",0),"")</f>
        <v>6</v>
      </c>
      <c r="O39">
        <f>IFERROR(_xlfn.XLOOKUP(PEFA2016_raw!N39,Conversion!$B$2:$B$9,Conversion!$C$2:$C$9,"",0),"")</f>
        <v>7</v>
      </c>
      <c r="P39">
        <f>IFERROR(_xlfn.XLOOKUP(PEFA2016_raw!O39,Conversion!$B$2:$B$9,Conversion!$C$2:$C$9,"",0),"")</f>
        <v>5</v>
      </c>
      <c r="Q39">
        <f>IFERROR(_xlfn.XLOOKUP(PEFA2016_raw!P39,Conversion!$B$2:$B$9,Conversion!$C$2:$C$9,"",0),"")</f>
        <v>7</v>
      </c>
      <c r="R39">
        <f>IFERROR(_xlfn.XLOOKUP(PEFA2016_raw!Q39,Conversion!$B$2:$B$9,Conversion!$C$2:$C$9,"",0),"")</f>
        <v>7</v>
      </c>
      <c r="S39">
        <f>IFERROR(_xlfn.XLOOKUP(PEFA2016_raw!R39,Conversion!$B$2:$B$9,Conversion!$C$2:$C$9,"",0),"")</f>
        <v>5</v>
      </c>
      <c r="T39">
        <f>IFERROR(_xlfn.XLOOKUP(PEFA2016_raw!S39,Conversion!$B$2:$B$9,Conversion!$C$2:$C$9,"",0),"")</f>
        <v>5</v>
      </c>
      <c r="U39">
        <f>IFERROR(_xlfn.XLOOKUP(PEFA2016_raw!T39,Conversion!$B$2:$B$9,Conversion!$C$2:$C$9,"",0),"")</f>
        <v>6</v>
      </c>
      <c r="V39">
        <f>IFERROR(_xlfn.XLOOKUP(PEFA2016_raw!U39,Conversion!$B$2:$B$9,Conversion!$C$2:$C$9,"",0),"")</f>
        <v>7</v>
      </c>
      <c r="W39">
        <f>IFERROR(_xlfn.XLOOKUP(PEFA2016_raw!V39,Conversion!$B$2:$B$9,Conversion!$C$2:$C$9,"",0),"")</f>
        <v>7</v>
      </c>
      <c r="X39">
        <f>IFERROR(_xlfn.XLOOKUP(PEFA2016_raw!W39,Conversion!$B$2:$B$9,Conversion!$C$2:$C$9,"",0),"")</f>
        <v>3</v>
      </c>
      <c r="Y39">
        <f>IFERROR(_xlfn.XLOOKUP(PEFA2016_raw!X39,Conversion!$B$2:$B$9,Conversion!$C$2:$C$9,"",0),"")</f>
        <v>4</v>
      </c>
      <c r="Z39">
        <f>IFERROR(_xlfn.XLOOKUP(PEFA2016_raw!Y39,Conversion!$B$2:$B$9,Conversion!$C$2:$C$9,"",0),"")</f>
        <v>7</v>
      </c>
      <c r="AA39">
        <f>IFERROR(_xlfn.XLOOKUP(PEFA2016_raw!Z39,Conversion!$B$2:$B$9,Conversion!$C$2:$C$9,"",0),"")</f>
        <v>1</v>
      </c>
      <c r="AB39">
        <f>IFERROR(_xlfn.XLOOKUP(PEFA2016_raw!AA39,Conversion!$B$2:$B$9,Conversion!$C$2:$C$9,"",0),"")</f>
        <v>1</v>
      </c>
      <c r="AC39">
        <f>IFERROR(_xlfn.XLOOKUP(PEFA2016_raw!AB39,Conversion!$B$2:$B$9,Conversion!$C$2:$C$9,"",0),"")</f>
        <v>1</v>
      </c>
      <c r="AD39">
        <f>IFERROR(_xlfn.XLOOKUP(PEFA2016_raw!AC39,Conversion!$B$2:$B$9,Conversion!$C$2:$C$9,"",0),"")</f>
        <v>1</v>
      </c>
      <c r="AE39">
        <f>IFERROR(_xlfn.XLOOKUP(PEFA2016_raw!AD39,Conversion!$B$2:$B$9,Conversion!$C$2:$C$9,"",0),"")</f>
        <v>1</v>
      </c>
      <c r="AF39">
        <f>IFERROR(_xlfn.XLOOKUP(PEFA2016_raw!AE39,Conversion!$B$2:$B$9,Conversion!$C$2:$C$9,"",0),"")</f>
        <v>1</v>
      </c>
      <c r="AG39">
        <f>IFERROR(_xlfn.XLOOKUP(PEFA2016_raw!AF39,Conversion!$B$2:$B$9,Conversion!$C$2:$C$9,"",0),"")</f>
        <v>1</v>
      </c>
      <c r="AH39">
        <f>IFERROR(_xlfn.XLOOKUP(PEFA2016_raw!AG39,Conversion!$B$2:$B$9,Conversion!$C$2:$C$9,"",0),"")</f>
        <v>1</v>
      </c>
      <c r="AI39">
        <f>IFERROR(_xlfn.XLOOKUP(PEFA2016_raw!AH39,Conversion!$B$2:$B$9,Conversion!$C$2:$C$9,"",0),"")</f>
        <v>2</v>
      </c>
      <c r="AJ39">
        <f>IFERROR(_xlfn.XLOOKUP(PEFA2016_raw!AI39,Conversion!$B$2:$B$9,Conversion!$C$2:$C$9,"",0),"")</f>
        <v>3</v>
      </c>
      <c r="AK39">
        <f>IFERROR(_xlfn.XLOOKUP(PEFA2016_raw!AJ39,Conversion!$B$2:$B$9,Conversion!$C$2:$C$9,"",0),"")</f>
        <v>1</v>
      </c>
      <c r="AL39">
        <f>IFERROR(_xlfn.XLOOKUP(PEFA2016_raw!AK39,Conversion!$B$2:$B$9,Conversion!$C$2:$C$9,"",0),"")</f>
        <v>3</v>
      </c>
      <c r="AM39">
        <f>IFERROR(_xlfn.XLOOKUP(PEFA2016_raw!AL39,Conversion!$B$2:$B$9,Conversion!$C$2:$C$9,"",0),"")</f>
        <v>2</v>
      </c>
      <c r="AN39">
        <f>IFERROR(_xlfn.XLOOKUP(PEFA2016_raw!AM39,Conversion!$B$2:$B$9,Conversion!$C$2:$C$9,"",0),"")</f>
        <v>1</v>
      </c>
      <c r="AO39">
        <f>IFERROR(_xlfn.XLOOKUP(PEFA2016_raw!AN39,Conversion!$B$2:$B$9,Conversion!$C$2:$C$9,"",0),"")</f>
        <v>1</v>
      </c>
      <c r="AP39">
        <f>IFERROR(_xlfn.XLOOKUP(PEFA2016_raw!AO39,Conversion!$B$2:$B$9,Conversion!$C$2:$C$9,"",0),"")</f>
        <v>3</v>
      </c>
      <c r="AQ39">
        <f>IFERROR(_xlfn.XLOOKUP(PEFA2016_raw!AP39,Conversion!$B$2:$B$9,Conversion!$C$2:$C$9,"",0),"")</f>
        <v>3</v>
      </c>
      <c r="AR39">
        <f>IFERROR(_xlfn.XLOOKUP(PEFA2016_raw!AQ39,Conversion!$B$2:$B$9,Conversion!$C$2:$C$9,"",0),"")</f>
        <v>2</v>
      </c>
      <c r="AS39">
        <f>IFERROR(_xlfn.XLOOKUP(PEFA2016_raw!AR39,Conversion!$B$2:$B$9,Conversion!$C$2:$C$9,"",0),"")</f>
        <v>3</v>
      </c>
      <c r="AT39">
        <f>IFERROR(_xlfn.XLOOKUP(PEFA2016_raw!AS39,Conversion!$B$2:$B$9,Conversion!$C$2:$C$9,"",0),"")</f>
        <v>1</v>
      </c>
      <c r="AU39">
        <f>IFERROR(_xlfn.XLOOKUP(PEFA2016_raw!AT39,Conversion!$B$2:$B$9,Conversion!$C$2:$C$9,"",0),"")</f>
        <v>3</v>
      </c>
      <c r="AV39">
        <f>IFERROR(_xlfn.XLOOKUP(PEFA2016_raw!AU39,Conversion!$B$2:$B$9,Conversion!$C$2:$C$9,"",0),"")</f>
        <v>6</v>
      </c>
      <c r="AW39">
        <f>IFERROR(_xlfn.XLOOKUP(PEFA2016_raw!AV39,Conversion!$B$2:$B$9,Conversion!$C$2:$C$9,"",0),"")</f>
        <v>3</v>
      </c>
      <c r="AX39">
        <f>IFERROR(_xlfn.XLOOKUP(PEFA2016_raw!AW39,Conversion!$B$2:$B$9,Conversion!$C$2:$C$9,"",0),"")</f>
        <v>7</v>
      </c>
      <c r="AY39">
        <f>IFERROR(_xlfn.XLOOKUP(PEFA2016_raw!AX39,Conversion!$B$2:$B$9,Conversion!$C$2:$C$9,"",0),"")</f>
        <v>7</v>
      </c>
      <c r="AZ39">
        <f>IFERROR(_xlfn.XLOOKUP(PEFA2016_raw!AY39,Conversion!$B$2:$B$9,Conversion!$C$2:$C$9,"",0),"")</f>
        <v>5</v>
      </c>
      <c r="BA39">
        <f>IFERROR(_xlfn.XLOOKUP(PEFA2016_raw!AZ39,Conversion!$B$2:$B$9,Conversion!$C$2:$C$9,"",0),"")</f>
        <v>5</v>
      </c>
      <c r="BB39">
        <f>IFERROR(_xlfn.XLOOKUP(PEFA2016_raw!BA39,Conversion!$B$2:$B$9,Conversion!$C$2:$C$9,"",0),"")</f>
        <v>7</v>
      </c>
      <c r="BC39">
        <f>IFERROR(_xlfn.XLOOKUP(PEFA2016_raw!BB39,Conversion!$B$2:$B$9,Conversion!$C$2:$C$9,"",0),"")</f>
        <v>3</v>
      </c>
      <c r="BD39">
        <f>IFERROR(_xlfn.XLOOKUP(PEFA2016_raw!BC39,Conversion!$B$2:$B$9,Conversion!$C$2:$C$9,"",0),"")</f>
        <v>5</v>
      </c>
      <c r="BE39">
        <f>IFERROR(_xlfn.XLOOKUP(PEFA2016_raw!BD39,Conversion!$B$2:$B$9,Conversion!$C$2:$C$9,"",0),"")</f>
        <v>1</v>
      </c>
      <c r="BF39">
        <f>IFERROR(_xlfn.XLOOKUP(PEFA2016_raw!BE39,Conversion!$B$2:$B$9,Conversion!$C$2:$C$9,"",0),"")</f>
        <v>7</v>
      </c>
      <c r="BG39">
        <f>IFERROR(_xlfn.XLOOKUP(PEFA2016_raw!BF39,Conversion!$B$2:$B$9,Conversion!$C$2:$C$9,"",0),"")</f>
        <v>7</v>
      </c>
      <c r="BH39">
        <f>IFERROR(_xlfn.XLOOKUP(PEFA2016_raw!BG39,Conversion!$B$2:$B$9,Conversion!$C$2:$C$9,"",0),"")</f>
        <v>1</v>
      </c>
      <c r="BI39">
        <f>IFERROR(_xlfn.XLOOKUP(PEFA2016_raw!BH39,Conversion!$B$2:$B$9,Conversion!$C$2:$C$9,"",0),"")</f>
        <v>1</v>
      </c>
      <c r="BJ39">
        <f>IFERROR(_xlfn.XLOOKUP(PEFA2016_raw!BI39,Conversion!$B$2:$B$9,Conversion!$C$2:$C$9,"",0),"")</f>
        <v>1</v>
      </c>
      <c r="BK39">
        <f>IFERROR(_xlfn.XLOOKUP(PEFA2016_raw!BJ39,Conversion!$B$2:$B$9,Conversion!$C$2:$C$9,"",0),"")</f>
        <v>1</v>
      </c>
      <c r="BL39" t="str">
        <f>IFERROR(_xlfn.XLOOKUP(PEFA2016_raw!BK39,Conversion!$B$2:$B$9,Conversion!$C$2:$C$9,"",0),"")</f>
        <v/>
      </c>
      <c r="BM39">
        <f>IFERROR(_xlfn.XLOOKUP(PEFA2016_raw!BL39,Conversion!$B$2:$B$9,Conversion!$C$2:$C$9,"",0),"")</f>
        <v>5</v>
      </c>
      <c r="BN39">
        <f>IFERROR(_xlfn.XLOOKUP(PEFA2016_raw!BM39,Conversion!$B$2:$B$9,Conversion!$C$2:$C$9,"",0),"")</f>
        <v>7</v>
      </c>
      <c r="BO39">
        <f>IFERROR(_xlfn.XLOOKUP(PEFA2016_raw!BN39,Conversion!$B$2:$B$9,Conversion!$C$2:$C$9,"",0),"")</f>
        <v>5</v>
      </c>
      <c r="BP39">
        <f>IFERROR(_xlfn.XLOOKUP(PEFA2016_raw!BO39,Conversion!$B$2:$B$9,Conversion!$C$2:$C$9,"",0),"")</f>
        <v>1</v>
      </c>
      <c r="BQ39">
        <f>IFERROR(_xlfn.XLOOKUP(PEFA2016_raw!BP39,Conversion!$B$2:$B$9,Conversion!$C$2:$C$9,"",0),"")</f>
        <v>4</v>
      </c>
      <c r="BR39">
        <f>IFERROR(_xlfn.XLOOKUP(PEFA2016_raw!BQ39,Conversion!$B$2:$B$9,Conversion!$C$2:$C$9,"",0),"")</f>
        <v>5</v>
      </c>
      <c r="BS39">
        <f>IFERROR(_xlfn.XLOOKUP(PEFA2016_raw!BR39,Conversion!$B$2:$B$9,Conversion!$C$2:$C$9,"",0),"")</f>
        <v>3</v>
      </c>
      <c r="BT39">
        <f>IFERROR(_xlfn.XLOOKUP(PEFA2016_raw!BS39,Conversion!$B$2:$B$9,Conversion!$C$2:$C$9,"",0),"")</f>
        <v>3</v>
      </c>
      <c r="BU39">
        <f>IFERROR(_xlfn.XLOOKUP(PEFA2016_raw!BT39,Conversion!$B$2:$B$9,Conversion!$C$2:$C$9,"",0),"")</f>
        <v>5</v>
      </c>
      <c r="BV39">
        <f>IFERROR(_xlfn.XLOOKUP(PEFA2016_raw!BU39,Conversion!$B$2:$B$9,Conversion!$C$2:$C$9,"",0),"")</f>
        <v>5</v>
      </c>
      <c r="BW39">
        <f>IFERROR(_xlfn.XLOOKUP(PEFA2016_raw!BV39,Conversion!$B$2:$B$9,Conversion!$C$2:$C$9,"",0),"")</f>
        <v>7</v>
      </c>
      <c r="BX39">
        <f>IFERROR(_xlfn.XLOOKUP(PEFA2016_raw!BW39,Conversion!$B$2:$B$9,Conversion!$C$2:$C$9,"",0),"")</f>
        <v>7</v>
      </c>
      <c r="BY39">
        <f>IFERROR(_xlfn.XLOOKUP(PEFA2016_raw!BX39,Conversion!$B$2:$B$9,Conversion!$C$2:$C$9,"",0),"")</f>
        <v>3</v>
      </c>
      <c r="BZ39">
        <f>IFERROR(_xlfn.XLOOKUP(PEFA2016_raw!BY39,Conversion!$B$2:$B$9,Conversion!$C$2:$C$9,"",0),"")</f>
        <v>1</v>
      </c>
      <c r="CA39">
        <f>IFERROR(_xlfn.XLOOKUP(PEFA2016_raw!BZ39,Conversion!$B$2:$B$9,Conversion!$C$2:$C$9,"",0),"")</f>
        <v>2</v>
      </c>
      <c r="CB39">
        <f>IFERROR(_xlfn.XLOOKUP(PEFA2016_raw!CA39,Conversion!$B$2:$B$9,Conversion!$C$2:$C$9,"",0),"")</f>
        <v>1</v>
      </c>
      <c r="CC39">
        <f>IFERROR(_xlfn.XLOOKUP(PEFA2016_raw!CB39,Conversion!$B$2:$B$9,Conversion!$C$2:$C$9,"",0),"")</f>
        <v>7</v>
      </c>
      <c r="CD39">
        <f>IFERROR(_xlfn.XLOOKUP(PEFA2016_raw!CC39,Conversion!$B$2:$B$9,Conversion!$C$2:$C$9,"",0),"")</f>
        <v>7</v>
      </c>
      <c r="CE39">
        <f>IFERROR(_xlfn.XLOOKUP(PEFA2016_raw!CD39,Conversion!$B$2:$B$9,Conversion!$C$2:$C$9,"",0),"")</f>
        <v>3</v>
      </c>
      <c r="CF39">
        <f>IFERROR(_xlfn.XLOOKUP(PEFA2016_raw!CE39,Conversion!$B$2:$B$9,Conversion!$C$2:$C$9,"",0),"")</f>
        <v>1</v>
      </c>
      <c r="CG39">
        <f>IFERROR(_xlfn.XLOOKUP(PEFA2016_raw!CF39,Conversion!$B$2:$B$9,Conversion!$C$2:$C$9,"",0),"")</f>
        <v>3</v>
      </c>
      <c r="CH39">
        <f>IFERROR(_xlfn.XLOOKUP(PEFA2016_raw!CG39,Conversion!$B$2:$B$9,Conversion!$C$2:$C$9,"",0),"")</f>
        <v>3</v>
      </c>
      <c r="CI39">
        <f>IFERROR(_xlfn.XLOOKUP(PEFA2016_raw!CH39,Conversion!$B$2:$B$9,Conversion!$C$2:$C$9,"",0),"")</f>
        <v>5</v>
      </c>
      <c r="CJ39">
        <f>IFERROR(_xlfn.XLOOKUP(PEFA2016_raw!CI39,Conversion!$B$2:$B$9,Conversion!$C$2:$C$9,"",0),"")</f>
        <v>1</v>
      </c>
      <c r="CK39">
        <f>IFERROR(_xlfn.XLOOKUP(PEFA2016_raw!CJ39,Conversion!$B$2:$B$9,Conversion!$C$2:$C$9,"",0),"")</f>
        <v>1</v>
      </c>
      <c r="CL39">
        <f>IFERROR(_xlfn.XLOOKUP(PEFA2016_raw!CK39,Conversion!$B$2:$B$9,Conversion!$C$2:$C$9,"",0),"")</f>
        <v>1</v>
      </c>
      <c r="CM39">
        <f>IFERROR(_xlfn.XLOOKUP(PEFA2016_raw!CL39,Conversion!$B$2:$B$9,Conversion!$C$2:$C$9,"",0),"")</f>
        <v>2</v>
      </c>
      <c r="CN39">
        <f>IFERROR(_xlfn.XLOOKUP(PEFA2016_raw!CM39,Conversion!$B$2:$B$9,Conversion!$C$2:$C$9,"",0),"")</f>
        <v>3</v>
      </c>
      <c r="CO39">
        <f>IFERROR(_xlfn.XLOOKUP(PEFA2016_raw!CN39,Conversion!$B$2:$B$9,Conversion!$C$2:$C$9,"",0),"")</f>
        <v>5</v>
      </c>
      <c r="CP39">
        <f>IFERROR(_xlfn.XLOOKUP(PEFA2016_raw!CO39,Conversion!$B$2:$B$9,Conversion!$C$2:$C$9,"",0),"")</f>
        <v>1</v>
      </c>
      <c r="CQ39">
        <f>IFERROR(_xlfn.XLOOKUP(PEFA2016_raw!CP39,Conversion!$B$2:$B$9,Conversion!$C$2:$C$9,"",0),"")</f>
        <v>3</v>
      </c>
      <c r="CR39">
        <f>IFERROR(_xlfn.XLOOKUP(PEFA2016_raw!CQ39,Conversion!$B$2:$B$9,Conversion!$C$2:$C$9,"",0),"")</f>
        <v>4</v>
      </c>
      <c r="CS39">
        <f>IFERROR(_xlfn.XLOOKUP(PEFA2016_raw!CR39,Conversion!$B$2:$B$9,Conversion!$C$2:$C$9,"",0),"")</f>
        <v>7</v>
      </c>
      <c r="CT39">
        <f>IFERROR(_xlfn.XLOOKUP(PEFA2016_raw!CS39,Conversion!$B$2:$B$9,Conversion!$C$2:$C$9,"",0),"")</f>
        <v>1</v>
      </c>
      <c r="CU39">
        <f>IFERROR(_xlfn.XLOOKUP(PEFA2016_raw!CT39,Conversion!$B$2:$B$9,Conversion!$C$2:$C$9,"",0),"")</f>
        <v>3</v>
      </c>
      <c r="CV39">
        <f>IFERROR(_xlfn.XLOOKUP(PEFA2016_raw!CU39,Conversion!$B$2:$B$9,Conversion!$C$2:$C$9,"",0),"")</f>
        <v>5</v>
      </c>
      <c r="CW39">
        <f>IFERROR(_xlfn.XLOOKUP(PEFA2016_raw!CV39,Conversion!$B$2:$B$9,Conversion!$C$2:$C$9,"",0),"")</f>
        <v>4</v>
      </c>
      <c r="CX39">
        <f>IFERROR(_xlfn.XLOOKUP(PEFA2016_raw!CW39,Conversion!$B$2:$B$9,Conversion!$C$2:$C$9,"",0),"")</f>
        <v>3</v>
      </c>
      <c r="CY39">
        <f>IFERROR(_xlfn.XLOOKUP(PEFA2016_raw!CX39,Conversion!$B$2:$B$9,Conversion!$C$2:$C$9,"",0),"")</f>
        <v>3</v>
      </c>
      <c r="CZ39">
        <f>IFERROR(_xlfn.XLOOKUP(PEFA2016_raw!CY39,Conversion!$B$2:$B$9,Conversion!$C$2:$C$9,"",0),"")</f>
        <v>5</v>
      </c>
      <c r="DA39">
        <f>IFERROR(_xlfn.XLOOKUP(PEFA2016_raw!CZ39,Conversion!$B$2:$B$9,Conversion!$C$2:$C$9,"",0),"")</f>
        <v>2</v>
      </c>
      <c r="DB39">
        <f>IFERROR(_xlfn.XLOOKUP(PEFA2016_raw!DA39,Conversion!$B$2:$B$9,Conversion!$C$2:$C$9,"",0),"")</f>
        <v>7</v>
      </c>
      <c r="DC39">
        <f>IFERROR(_xlfn.XLOOKUP(PEFA2016_raw!DB39,Conversion!$B$2:$B$9,Conversion!$C$2:$C$9,"",0),"")</f>
        <v>7</v>
      </c>
      <c r="DD39">
        <f>IFERROR(_xlfn.XLOOKUP(PEFA2016_raw!DC39,Conversion!$B$2:$B$9,Conversion!$C$2:$C$9,"",0),"")</f>
        <v>1</v>
      </c>
      <c r="DE39">
        <f>IFERROR(_xlfn.XLOOKUP(PEFA2016_raw!DD39,Conversion!$B$2:$B$9,Conversion!$C$2:$C$9,"",0),"")</f>
        <v>5</v>
      </c>
      <c r="DF39">
        <f>IFERROR(_xlfn.XLOOKUP(PEFA2016_raw!DE39,Conversion!$B$2:$B$9,Conversion!$C$2:$C$9,"",0),"")</f>
        <v>3</v>
      </c>
      <c r="DG39">
        <f>IFERROR(_xlfn.XLOOKUP(PEFA2016_raw!DF39,Conversion!$B$2:$B$9,Conversion!$C$2:$C$9,"",0),"")</f>
        <v>1</v>
      </c>
      <c r="DH39">
        <f>IFERROR(_xlfn.XLOOKUP(PEFA2016_raw!DG39,Conversion!$B$2:$B$9,Conversion!$C$2:$C$9,"",0),"")</f>
        <v>1</v>
      </c>
      <c r="DI39">
        <f>IFERROR(_xlfn.XLOOKUP(PEFA2016_raw!DH39,Conversion!$B$2:$B$9,Conversion!$C$2:$C$9,"",0),"")</f>
        <v>3</v>
      </c>
      <c r="DJ39">
        <f>IFERROR(_xlfn.XLOOKUP(PEFA2016_raw!DI39,Conversion!$B$2:$B$9,Conversion!$C$2:$C$9,"",0),"")</f>
        <v>7</v>
      </c>
      <c r="DK39">
        <f>IFERROR(_xlfn.XLOOKUP(PEFA2016_raw!DJ39,Conversion!$B$2:$B$9,Conversion!$C$2:$C$9,"",0),"")</f>
        <v>2</v>
      </c>
      <c r="DL39">
        <f>IFERROR(_xlfn.XLOOKUP(PEFA2016_raw!DK39,Conversion!$B$2:$B$9,Conversion!$C$2:$C$9,"",0),"")</f>
        <v>3</v>
      </c>
      <c r="DM39">
        <f>IFERROR(_xlfn.XLOOKUP(PEFA2016_raw!DL39,Conversion!$B$2:$B$9,Conversion!$C$2:$C$9,"",0),"")</f>
        <v>1</v>
      </c>
      <c r="DN39">
        <f>IFERROR(_xlfn.XLOOKUP(PEFA2016_raw!DM39,Conversion!$B$2:$B$9,Conversion!$C$2:$C$9,"",0),"")</f>
        <v>3</v>
      </c>
      <c r="DO39">
        <f>IFERROR(_xlfn.XLOOKUP(PEFA2016_raw!DN39,Conversion!$B$2:$B$9,Conversion!$C$2:$C$9,"",0),"")</f>
        <v>2</v>
      </c>
      <c r="DP39">
        <f>IFERROR(_xlfn.XLOOKUP(PEFA2016_raw!DO39,Conversion!$B$2:$B$9,Conversion!$C$2:$C$9,"",0),"")</f>
        <v>3</v>
      </c>
      <c r="DQ39">
        <f>IFERROR(_xlfn.XLOOKUP(PEFA2016_raw!DP39,Conversion!$B$2:$B$9,Conversion!$C$2:$C$9,"",0),"")</f>
        <v>1</v>
      </c>
      <c r="DR39">
        <f>IFERROR(_xlfn.XLOOKUP(PEFA2016_raw!DQ39,Conversion!$B$2:$B$9,Conversion!$C$2:$C$9,"",0),"")</f>
        <v>3</v>
      </c>
      <c r="DS39">
        <f>IFERROR(_xlfn.XLOOKUP(PEFA2016_raw!DR39,Conversion!$B$2:$B$9,Conversion!$C$2:$C$9,"",0),"")</f>
        <v>4</v>
      </c>
      <c r="DT39">
        <f>IFERROR(_xlfn.XLOOKUP(PEFA2016_raw!DS39,Conversion!$B$2:$B$9,Conversion!$C$2:$C$9,"",0),"")</f>
        <v>5</v>
      </c>
      <c r="DU39">
        <f>IFERROR(_xlfn.XLOOKUP(PEFA2016_raw!DT39,Conversion!$B$2:$B$9,Conversion!$C$2:$C$9,"",0),"")</f>
        <v>5</v>
      </c>
      <c r="DV39">
        <f>IFERROR(_xlfn.XLOOKUP(PEFA2016_raw!DU39,Conversion!$B$2:$B$9,Conversion!$C$2:$C$9,"",0),"")</f>
        <v>7</v>
      </c>
      <c r="DW39">
        <f>IFERROR(_xlfn.XLOOKUP(PEFA2016_raw!DV39,Conversion!$B$2:$B$9,Conversion!$C$2:$C$9,"",0),"")</f>
        <v>3</v>
      </c>
      <c r="DX39">
        <f>IFERROR(_xlfn.XLOOKUP(PEFA2016_raw!DW39,Conversion!$B$2:$B$9,Conversion!$C$2:$C$9,"",0),"")</f>
        <v>5</v>
      </c>
      <c r="DY39">
        <f>IFERROR(_xlfn.XLOOKUP(PEFA2016_raw!DX39,Conversion!$B$2:$B$9,Conversion!$C$2:$C$9,"",0),"")</f>
        <v>3</v>
      </c>
      <c r="DZ39">
        <f>IFERROR(_xlfn.XLOOKUP(PEFA2016_raw!DY39,Conversion!$B$2:$B$9,Conversion!$C$2:$C$9,"",0),"")</f>
        <v>7</v>
      </c>
      <c r="EA39">
        <f>IFERROR(_xlfn.XLOOKUP(PEFA2016_raw!DZ39,Conversion!$B$2:$B$9,Conversion!$C$2:$C$9,"",0),"")</f>
        <v>7</v>
      </c>
      <c r="EB39">
        <f>IFERROR(_xlfn.XLOOKUP(PEFA2016_raw!EA39,Conversion!$B$2:$B$9,Conversion!$C$2:$C$9,"",0),"")</f>
        <v>1</v>
      </c>
      <c r="EC39" t="s">
        <v>137</v>
      </c>
      <c r="ED39" t="s">
        <v>137</v>
      </c>
      <c r="EE39" t="s">
        <v>137</v>
      </c>
      <c r="EF39" t="s">
        <v>137</v>
      </c>
    </row>
    <row r="40" spans="2:136" x14ac:dyDescent="0.25">
      <c r="B40">
        <f>PEFA2016raw[[#This Row],[Framework]]</f>
        <v>2016</v>
      </c>
      <c r="C40" t="e" vm="34">
        <f>PEFA2016raw[[#This Row],[Country]]</f>
        <v>#VALUE!</v>
      </c>
      <c r="D40" t="str">
        <f>PEFA2016raw[[#This Row],[ISO-2]]</f>
        <v>JO</v>
      </c>
      <c r="E40" t="str">
        <f>PEFA2016raw[[#This Row],[ISO-3]]</f>
        <v>JOR</v>
      </c>
      <c r="F40">
        <f>PEFA2016raw[[#This Row],[Year]]</f>
        <v>2017</v>
      </c>
      <c r="G40" t="str">
        <f>PEFA2016all[[#This Row],[ISO-3]]&amp;PEFA2016all[[#This Row],[Year]]</f>
        <v>JOR2017</v>
      </c>
      <c r="H40">
        <f>IFERROR(_xlfn.XLOOKUP(PEFA2016_raw!G40,Conversion!$B$2:$B$9,Conversion!$C$2:$C$9,"",0),"")</f>
        <v>7</v>
      </c>
      <c r="I40">
        <f>IFERROR(_xlfn.XLOOKUP(PEFA2016_raw!H40,Conversion!$B$2:$B$9,Conversion!$C$2:$C$9,"",0),"")</f>
        <v>7</v>
      </c>
      <c r="J40">
        <f>IFERROR(_xlfn.XLOOKUP(PEFA2016_raw!I40,Conversion!$B$2:$B$9,Conversion!$C$2:$C$9,"",0),"")</f>
        <v>4</v>
      </c>
      <c r="K40">
        <f>IFERROR(_xlfn.XLOOKUP(PEFA2016_raw!J40,Conversion!$B$2:$B$9,Conversion!$C$2:$C$9,"",0),"")</f>
        <v>7</v>
      </c>
      <c r="L40">
        <f>IFERROR(_xlfn.XLOOKUP(PEFA2016_raw!K40,Conversion!$B$2:$B$9,Conversion!$C$2:$C$9,"",0),"")</f>
        <v>3</v>
      </c>
      <c r="M40">
        <f>IFERROR(_xlfn.XLOOKUP(PEFA2016_raw!L40,Conversion!$B$2:$B$9,Conversion!$C$2:$C$9,"",0),"")</f>
        <v>7</v>
      </c>
      <c r="N40">
        <f>IFERROR(_xlfn.XLOOKUP(PEFA2016_raw!M40,Conversion!$B$2:$B$9,Conversion!$C$2:$C$9,"",0),"")</f>
        <v>4</v>
      </c>
      <c r="O40">
        <f>IFERROR(_xlfn.XLOOKUP(PEFA2016_raw!N40,Conversion!$B$2:$B$9,Conversion!$C$2:$C$9,"",0),"")</f>
        <v>3</v>
      </c>
      <c r="P40">
        <f>IFERROR(_xlfn.XLOOKUP(PEFA2016_raw!O40,Conversion!$B$2:$B$9,Conversion!$C$2:$C$9,"",0),"")</f>
        <v>5</v>
      </c>
      <c r="Q40">
        <f>IFERROR(_xlfn.XLOOKUP(PEFA2016_raw!P40,Conversion!$B$2:$B$9,Conversion!$C$2:$C$9,"",0),"")</f>
        <v>1</v>
      </c>
      <c r="R40">
        <f>IFERROR(_xlfn.XLOOKUP(PEFA2016_raw!Q40,Conversion!$B$2:$B$9,Conversion!$C$2:$C$9,"",0),"")</f>
        <v>1</v>
      </c>
      <c r="S40">
        <f>IFERROR(_xlfn.XLOOKUP(PEFA2016_raw!R40,Conversion!$B$2:$B$9,Conversion!$C$2:$C$9,"",0),"")</f>
        <v>5</v>
      </c>
      <c r="T40">
        <f>IFERROR(_xlfn.XLOOKUP(PEFA2016_raw!S40,Conversion!$B$2:$B$9,Conversion!$C$2:$C$9,"",0),"")</f>
        <v>5</v>
      </c>
      <c r="U40">
        <f>IFERROR(_xlfn.XLOOKUP(PEFA2016_raw!T40,Conversion!$B$2:$B$9,Conversion!$C$2:$C$9,"",0),"")</f>
        <v>4</v>
      </c>
      <c r="V40">
        <f>IFERROR(_xlfn.XLOOKUP(PEFA2016_raw!U40,Conversion!$B$2:$B$9,Conversion!$C$2:$C$9,"",0),"")</f>
        <v>3</v>
      </c>
      <c r="W40">
        <f>IFERROR(_xlfn.XLOOKUP(PEFA2016_raw!V40,Conversion!$B$2:$B$9,Conversion!$C$2:$C$9,"",0),"")</f>
        <v>3</v>
      </c>
      <c r="X40">
        <f>IFERROR(_xlfn.XLOOKUP(PEFA2016_raw!W40,Conversion!$B$2:$B$9,Conversion!$C$2:$C$9,"",0),"")</f>
        <v>5</v>
      </c>
      <c r="Y40">
        <f>IFERROR(_xlfn.XLOOKUP(PEFA2016_raw!X40,Conversion!$B$2:$B$9,Conversion!$C$2:$C$9,"",0),"")</f>
        <v>7</v>
      </c>
      <c r="Z40">
        <f>IFERROR(_xlfn.XLOOKUP(PEFA2016_raw!Y40,Conversion!$B$2:$B$9,Conversion!$C$2:$C$9,"",0),"")</f>
        <v>7</v>
      </c>
      <c r="AA40">
        <f>IFERROR(_xlfn.XLOOKUP(PEFA2016_raw!Z40,Conversion!$B$2:$B$9,Conversion!$C$2:$C$9,"",0),"")</f>
        <v>7</v>
      </c>
      <c r="AB40">
        <f>IFERROR(_xlfn.XLOOKUP(PEFA2016_raw!AA40,Conversion!$B$2:$B$9,Conversion!$C$2:$C$9,"",0),"")</f>
        <v>3</v>
      </c>
      <c r="AC40">
        <f>IFERROR(_xlfn.XLOOKUP(PEFA2016_raw!AB40,Conversion!$B$2:$B$9,Conversion!$C$2:$C$9,"",0),"")</f>
        <v>5</v>
      </c>
      <c r="AD40">
        <f>IFERROR(_xlfn.XLOOKUP(PEFA2016_raw!AC40,Conversion!$B$2:$B$9,Conversion!$C$2:$C$9,"",0),"")</f>
        <v>5</v>
      </c>
      <c r="AE40">
        <f>IFERROR(_xlfn.XLOOKUP(PEFA2016_raw!AD40,Conversion!$B$2:$B$9,Conversion!$C$2:$C$9,"",0),"")</f>
        <v>1</v>
      </c>
      <c r="AF40">
        <f>IFERROR(_xlfn.XLOOKUP(PEFA2016_raw!AE40,Conversion!$B$2:$B$9,Conversion!$C$2:$C$9,"",0),"")</f>
        <v>1</v>
      </c>
      <c r="AG40">
        <f>IFERROR(_xlfn.XLOOKUP(PEFA2016_raw!AF40,Conversion!$B$2:$B$9,Conversion!$C$2:$C$9,"",0),"")</f>
        <v>3</v>
      </c>
      <c r="AH40">
        <f>IFERROR(_xlfn.XLOOKUP(PEFA2016_raw!AG40,Conversion!$B$2:$B$9,Conversion!$C$2:$C$9,"",0),"")</f>
        <v>3</v>
      </c>
      <c r="AI40">
        <f>IFERROR(_xlfn.XLOOKUP(PEFA2016_raw!AH40,Conversion!$B$2:$B$9,Conversion!$C$2:$C$9,"",0),"")</f>
        <v>5</v>
      </c>
      <c r="AJ40">
        <f>IFERROR(_xlfn.XLOOKUP(PEFA2016_raw!AI40,Conversion!$B$2:$B$9,Conversion!$C$2:$C$9,"",0),"")</f>
        <v>7</v>
      </c>
      <c r="AK40">
        <f>IFERROR(_xlfn.XLOOKUP(PEFA2016_raw!AJ40,Conversion!$B$2:$B$9,Conversion!$C$2:$C$9,"",0),"")</f>
        <v>3</v>
      </c>
      <c r="AL40">
        <f>IFERROR(_xlfn.XLOOKUP(PEFA2016_raw!AK40,Conversion!$B$2:$B$9,Conversion!$C$2:$C$9,"",0),"")</f>
        <v>3</v>
      </c>
      <c r="AM40">
        <f>IFERROR(_xlfn.XLOOKUP(PEFA2016_raw!AL40,Conversion!$B$2:$B$9,Conversion!$C$2:$C$9,"",0),"")</f>
        <v>2</v>
      </c>
      <c r="AN40">
        <f>IFERROR(_xlfn.XLOOKUP(PEFA2016_raw!AM40,Conversion!$B$2:$B$9,Conversion!$C$2:$C$9,"",0),"")</f>
        <v>3</v>
      </c>
      <c r="AO40">
        <f>IFERROR(_xlfn.XLOOKUP(PEFA2016_raw!AN40,Conversion!$B$2:$B$9,Conversion!$C$2:$C$9,"",0),"")</f>
        <v>3</v>
      </c>
      <c r="AP40">
        <f>IFERROR(_xlfn.XLOOKUP(PEFA2016_raw!AO40,Conversion!$B$2:$B$9,Conversion!$C$2:$C$9,"",0),"")</f>
        <v>1</v>
      </c>
      <c r="AQ40">
        <f>IFERROR(_xlfn.XLOOKUP(PEFA2016_raw!AP40,Conversion!$B$2:$B$9,Conversion!$C$2:$C$9,"",0),"")</f>
        <v>1</v>
      </c>
      <c r="AR40">
        <f>IFERROR(_xlfn.XLOOKUP(PEFA2016_raw!AQ40,Conversion!$B$2:$B$9,Conversion!$C$2:$C$9,"",0),"")</f>
        <v>2</v>
      </c>
      <c r="AS40">
        <f>IFERROR(_xlfn.XLOOKUP(PEFA2016_raw!AR40,Conversion!$B$2:$B$9,Conversion!$C$2:$C$9,"",0),"")</f>
        <v>1</v>
      </c>
      <c r="AT40">
        <f>IFERROR(_xlfn.XLOOKUP(PEFA2016_raw!AS40,Conversion!$B$2:$B$9,Conversion!$C$2:$C$9,"",0),"")</f>
        <v>3</v>
      </c>
      <c r="AU40">
        <f>IFERROR(_xlfn.XLOOKUP(PEFA2016_raw!AT40,Conversion!$B$2:$B$9,Conversion!$C$2:$C$9,"",0),"")</f>
        <v>1</v>
      </c>
      <c r="AV40">
        <f>IFERROR(_xlfn.XLOOKUP(PEFA2016_raw!AU40,Conversion!$B$2:$B$9,Conversion!$C$2:$C$9,"",0),"")</f>
        <v>7</v>
      </c>
      <c r="AW40">
        <f>IFERROR(_xlfn.XLOOKUP(PEFA2016_raw!AV40,Conversion!$B$2:$B$9,Conversion!$C$2:$C$9,"",0),"")</f>
        <v>7</v>
      </c>
      <c r="AX40">
        <f>IFERROR(_xlfn.XLOOKUP(PEFA2016_raw!AW40,Conversion!$B$2:$B$9,Conversion!$C$2:$C$9,"",0),"")</f>
        <v>7</v>
      </c>
      <c r="AY40">
        <f>IFERROR(_xlfn.XLOOKUP(PEFA2016_raw!AX40,Conversion!$B$2:$B$9,Conversion!$C$2:$C$9,"",0),"")</f>
        <v>5</v>
      </c>
      <c r="AZ40">
        <f>IFERROR(_xlfn.XLOOKUP(PEFA2016_raw!AY40,Conversion!$B$2:$B$9,Conversion!$C$2:$C$9,"",0),"")</f>
        <v>4</v>
      </c>
      <c r="BA40">
        <f>IFERROR(_xlfn.XLOOKUP(PEFA2016_raw!AZ40,Conversion!$B$2:$B$9,Conversion!$C$2:$C$9,"",0),"")</f>
        <v>3</v>
      </c>
      <c r="BB40">
        <f>IFERROR(_xlfn.XLOOKUP(PEFA2016_raw!BA40,Conversion!$B$2:$B$9,Conversion!$C$2:$C$9,"",0),"")</f>
        <v>7</v>
      </c>
      <c r="BC40">
        <f>IFERROR(_xlfn.XLOOKUP(PEFA2016_raw!BB40,Conversion!$B$2:$B$9,Conversion!$C$2:$C$9,"",0),"")</f>
        <v>1</v>
      </c>
      <c r="BD40">
        <f>IFERROR(_xlfn.XLOOKUP(PEFA2016_raw!BC40,Conversion!$B$2:$B$9,Conversion!$C$2:$C$9,"",0),"")</f>
        <v>4</v>
      </c>
      <c r="BE40">
        <f>IFERROR(_xlfn.XLOOKUP(PEFA2016_raw!BD40,Conversion!$B$2:$B$9,Conversion!$C$2:$C$9,"",0),"")</f>
        <v>3</v>
      </c>
      <c r="BF40">
        <f>IFERROR(_xlfn.XLOOKUP(PEFA2016_raw!BE40,Conversion!$B$2:$B$9,Conversion!$C$2:$C$9,"",0),"")</f>
        <v>5</v>
      </c>
      <c r="BG40">
        <f>IFERROR(_xlfn.XLOOKUP(PEFA2016_raw!BF40,Conversion!$B$2:$B$9,Conversion!$C$2:$C$9,"",0),"")</f>
        <v>3</v>
      </c>
      <c r="BH40">
        <f>IFERROR(_xlfn.XLOOKUP(PEFA2016_raw!BG40,Conversion!$B$2:$B$9,Conversion!$C$2:$C$9,"",0),"")</f>
        <v>5</v>
      </c>
      <c r="BI40">
        <f>IFERROR(_xlfn.XLOOKUP(PEFA2016_raw!BH40,Conversion!$B$2:$B$9,Conversion!$C$2:$C$9,"",0),"")</f>
        <v>7</v>
      </c>
      <c r="BJ40">
        <f>IFERROR(_xlfn.XLOOKUP(PEFA2016_raw!BI40,Conversion!$B$2:$B$9,Conversion!$C$2:$C$9,"",0),"")</f>
        <v>7</v>
      </c>
      <c r="BK40">
        <f>IFERROR(_xlfn.XLOOKUP(PEFA2016_raw!BJ40,Conversion!$B$2:$B$9,Conversion!$C$2:$C$9,"",0),"")</f>
        <v>5</v>
      </c>
      <c r="BL40">
        <f>IFERROR(_xlfn.XLOOKUP(PEFA2016_raw!BK40,Conversion!$B$2:$B$9,Conversion!$C$2:$C$9,"",0),"")</f>
        <v>1</v>
      </c>
      <c r="BM40">
        <f>IFERROR(_xlfn.XLOOKUP(PEFA2016_raw!BL40,Conversion!$B$2:$B$9,Conversion!$C$2:$C$9,"",0),"")</f>
        <v>5</v>
      </c>
      <c r="BN40">
        <f>IFERROR(_xlfn.XLOOKUP(PEFA2016_raw!BM40,Conversion!$B$2:$B$9,Conversion!$C$2:$C$9,"",0),"")</f>
        <v>3</v>
      </c>
      <c r="BO40">
        <f>IFERROR(_xlfn.XLOOKUP(PEFA2016_raw!BN40,Conversion!$B$2:$B$9,Conversion!$C$2:$C$9,"",0),"")</f>
        <v>7</v>
      </c>
      <c r="BP40">
        <f>IFERROR(_xlfn.XLOOKUP(PEFA2016_raw!BO40,Conversion!$B$2:$B$9,Conversion!$C$2:$C$9,"",0),"")</f>
        <v>3</v>
      </c>
      <c r="BQ40">
        <f>IFERROR(_xlfn.XLOOKUP(PEFA2016_raw!BP40,Conversion!$B$2:$B$9,Conversion!$C$2:$C$9,"",0),"")</f>
        <v>4</v>
      </c>
      <c r="BR40">
        <f>IFERROR(_xlfn.XLOOKUP(PEFA2016_raw!BQ40,Conversion!$B$2:$B$9,Conversion!$C$2:$C$9,"",0),"")</f>
        <v>7</v>
      </c>
      <c r="BS40">
        <f>IFERROR(_xlfn.XLOOKUP(PEFA2016_raw!BR40,Conversion!$B$2:$B$9,Conversion!$C$2:$C$9,"",0),"")</f>
        <v>3</v>
      </c>
      <c r="BT40">
        <f>IFERROR(_xlfn.XLOOKUP(PEFA2016_raw!BS40,Conversion!$B$2:$B$9,Conversion!$C$2:$C$9,"",0),"")</f>
        <v>3</v>
      </c>
      <c r="BU40">
        <f>IFERROR(_xlfn.XLOOKUP(PEFA2016_raw!BT40,Conversion!$B$2:$B$9,Conversion!$C$2:$C$9,"",0),"")</f>
        <v>7</v>
      </c>
      <c r="BV40">
        <f>IFERROR(_xlfn.XLOOKUP(PEFA2016_raw!BU40,Conversion!$B$2:$B$9,Conversion!$C$2:$C$9,"",0),"")</f>
        <v>3</v>
      </c>
      <c r="BW40">
        <f>IFERROR(_xlfn.XLOOKUP(PEFA2016_raw!BV40,Conversion!$B$2:$B$9,Conversion!$C$2:$C$9,"",0),"")</f>
        <v>5</v>
      </c>
      <c r="BX40">
        <f>IFERROR(_xlfn.XLOOKUP(PEFA2016_raw!BW40,Conversion!$B$2:$B$9,Conversion!$C$2:$C$9,"",0),"")</f>
        <v>5</v>
      </c>
      <c r="BY40">
        <f>IFERROR(_xlfn.XLOOKUP(PEFA2016_raw!BX40,Conversion!$B$2:$B$9,Conversion!$C$2:$C$9,"",0),"")</f>
        <v>1</v>
      </c>
      <c r="BZ40">
        <f>IFERROR(_xlfn.XLOOKUP(PEFA2016_raw!BY40,Conversion!$B$2:$B$9,Conversion!$C$2:$C$9,"",0),"")</f>
        <v>1</v>
      </c>
      <c r="CA40">
        <f>IFERROR(_xlfn.XLOOKUP(PEFA2016_raw!BZ40,Conversion!$B$2:$B$9,Conversion!$C$2:$C$9,"",0),"")</f>
        <v>7</v>
      </c>
      <c r="CB40">
        <f>IFERROR(_xlfn.XLOOKUP(PEFA2016_raw!CA40,Conversion!$B$2:$B$9,Conversion!$C$2:$C$9,"",0),"")</f>
        <v>7</v>
      </c>
      <c r="CC40">
        <f>IFERROR(_xlfn.XLOOKUP(PEFA2016_raw!CB40,Conversion!$B$2:$B$9,Conversion!$C$2:$C$9,"",0),"")</f>
        <v>7</v>
      </c>
      <c r="CD40">
        <f>IFERROR(_xlfn.XLOOKUP(PEFA2016_raw!CC40,Conversion!$B$2:$B$9,Conversion!$C$2:$C$9,"",0),"")</f>
        <v>7</v>
      </c>
      <c r="CE40">
        <f>IFERROR(_xlfn.XLOOKUP(PEFA2016_raw!CD40,Conversion!$B$2:$B$9,Conversion!$C$2:$C$9,"",0),"")</f>
        <v>5</v>
      </c>
      <c r="CF40">
        <f>IFERROR(_xlfn.XLOOKUP(PEFA2016_raw!CE40,Conversion!$B$2:$B$9,Conversion!$C$2:$C$9,"",0),"")</f>
        <v>7</v>
      </c>
      <c r="CG40">
        <f>IFERROR(_xlfn.XLOOKUP(PEFA2016_raw!CF40,Conversion!$B$2:$B$9,Conversion!$C$2:$C$9,"",0),"")</f>
        <v>7</v>
      </c>
      <c r="CH40">
        <f>IFERROR(_xlfn.XLOOKUP(PEFA2016_raw!CG40,Conversion!$B$2:$B$9,Conversion!$C$2:$C$9,"",0),"")</f>
        <v>3</v>
      </c>
      <c r="CI40">
        <f>IFERROR(_xlfn.XLOOKUP(PEFA2016_raw!CH40,Conversion!$B$2:$B$9,Conversion!$C$2:$C$9,"",0),"")</f>
        <v>3</v>
      </c>
      <c r="CJ40">
        <f>IFERROR(_xlfn.XLOOKUP(PEFA2016_raw!CI40,Conversion!$B$2:$B$9,Conversion!$C$2:$C$9,"",0),"")</f>
        <v>6</v>
      </c>
      <c r="CK40">
        <f>IFERROR(_xlfn.XLOOKUP(PEFA2016_raw!CJ40,Conversion!$B$2:$B$9,Conversion!$C$2:$C$9,"",0),"")</f>
        <v>5</v>
      </c>
      <c r="CL40">
        <f>IFERROR(_xlfn.XLOOKUP(PEFA2016_raw!CK40,Conversion!$B$2:$B$9,Conversion!$C$2:$C$9,"",0),"")</f>
        <v>7</v>
      </c>
      <c r="CM40">
        <f>IFERROR(_xlfn.XLOOKUP(PEFA2016_raw!CL40,Conversion!$B$2:$B$9,Conversion!$C$2:$C$9,"",0),"")</f>
        <v>7</v>
      </c>
      <c r="CN40">
        <f>IFERROR(_xlfn.XLOOKUP(PEFA2016_raw!CM40,Conversion!$B$2:$B$9,Conversion!$C$2:$C$9,"",0),"")</f>
        <v>7</v>
      </c>
      <c r="CO40">
        <f>IFERROR(_xlfn.XLOOKUP(PEFA2016_raw!CN40,Conversion!$B$2:$B$9,Conversion!$C$2:$C$9,"",0),"")</f>
        <v>7</v>
      </c>
      <c r="CP40">
        <f>IFERROR(_xlfn.XLOOKUP(PEFA2016_raw!CO40,Conversion!$B$2:$B$9,Conversion!$C$2:$C$9,"",0),"")</f>
        <v>7</v>
      </c>
      <c r="CQ40">
        <f>IFERROR(_xlfn.XLOOKUP(PEFA2016_raw!CP40,Conversion!$B$2:$B$9,Conversion!$C$2:$C$9,"",0),"")</f>
        <v>7</v>
      </c>
      <c r="CR40">
        <f>IFERROR(_xlfn.XLOOKUP(PEFA2016_raw!CQ40,Conversion!$B$2:$B$9,Conversion!$C$2:$C$9,"",0),"")</f>
        <v>5</v>
      </c>
      <c r="CS40">
        <f>IFERROR(_xlfn.XLOOKUP(PEFA2016_raw!CR40,Conversion!$B$2:$B$9,Conversion!$C$2:$C$9,"",0),"")</f>
        <v>5</v>
      </c>
      <c r="CT40">
        <f>IFERROR(_xlfn.XLOOKUP(PEFA2016_raw!CS40,Conversion!$B$2:$B$9,Conversion!$C$2:$C$9,"",0),"")</f>
        <v>7</v>
      </c>
      <c r="CU40">
        <f>IFERROR(_xlfn.XLOOKUP(PEFA2016_raw!CT40,Conversion!$B$2:$B$9,Conversion!$C$2:$C$9,"",0),"")</f>
        <v>5</v>
      </c>
      <c r="CV40">
        <f>IFERROR(_xlfn.XLOOKUP(PEFA2016_raw!CU40,Conversion!$B$2:$B$9,Conversion!$C$2:$C$9,"",0),"")</f>
        <v>1</v>
      </c>
      <c r="CW40">
        <f>IFERROR(_xlfn.XLOOKUP(PEFA2016_raw!CV40,Conversion!$B$2:$B$9,Conversion!$C$2:$C$9,"",0),"")</f>
        <v>7</v>
      </c>
      <c r="CX40">
        <f>IFERROR(_xlfn.XLOOKUP(PEFA2016_raw!CW40,Conversion!$B$2:$B$9,Conversion!$C$2:$C$9,"",0),"")</f>
        <v>5</v>
      </c>
      <c r="CY40">
        <f>IFERROR(_xlfn.XLOOKUP(PEFA2016_raw!CX40,Conversion!$B$2:$B$9,Conversion!$C$2:$C$9,"",0),"")</f>
        <v>7</v>
      </c>
      <c r="CZ40">
        <f>IFERROR(_xlfn.XLOOKUP(PEFA2016_raw!CY40,Conversion!$B$2:$B$9,Conversion!$C$2:$C$9,"",0),"")</f>
        <v>7</v>
      </c>
      <c r="DA40">
        <f>IFERROR(_xlfn.XLOOKUP(PEFA2016_raw!CZ40,Conversion!$B$2:$B$9,Conversion!$C$2:$C$9,"",0),"")</f>
        <v>4</v>
      </c>
      <c r="DB40">
        <f>IFERROR(_xlfn.XLOOKUP(PEFA2016_raw!DA40,Conversion!$B$2:$B$9,Conversion!$C$2:$C$9,"",0),"")</f>
        <v>3</v>
      </c>
      <c r="DC40">
        <f>IFERROR(_xlfn.XLOOKUP(PEFA2016_raw!DB40,Conversion!$B$2:$B$9,Conversion!$C$2:$C$9,"",0),"")</f>
        <v>3</v>
      </c>
      <c r="DD40">
        <f>IFERROR(_xlfn.XLOOKUP(PEFA2016_raw!DC40,Conversion!$B$2:$B$9,Conversion!$C$2:$C$9,"",0),"")</f>
        <v>7</v>
      </c>
      <c r="DE40">
        <f>IFERROR(_xlfn.XLOOKUP(PEFA2016_raw!DD40,Conversion!$B$2:$B$9,Conversion!$C$2:$C$9,"",0),"")</f>
        <v>5</v>
      </c>
      <c r="DF40">
        <f>IFERROR(_xlfn.XLOOKUP(PEFA2016_raw!DE40,Conversion!$B$2:$B$9,Conversion!$C$2:$C$9,"",0),"")</f>
        <v>2</v>
      </c>
      <c r="DG40">
        <f>IFERROR(_xlfn.XLOOKUP(PEFA2016_raw!DF40,Conversion!$B$2:$B$9,Conversion!$C$2:$C$9,"",0),"")</f>
        <v>1</v>
      </c>
      <c r="DH40">
        <f>IFERROR(_xlfn.XLOOKUP(PEFA2016_raw!DG40,Conversion!$B$2:$B$9,Conversion!$C$2:$C$9,"",0),"")</f>
        <v>1</v>
      </c>
      <c r="DI40">
        <f>IFERROR(_xlfn.XLOOKUP(PEFA2016_raw!DH40,Conversion!$B$2:$B$9,Conversion!$C$2:$C$9,"",0),"")</f>
        <v>1</v>
      </c>
      <c r="DJ40">
        <f>IFERROR(_xlfn.XLOOKUP(PEFA2016_raw!DI40,Conversion!$B$2:$B$9,Conversion!$C$2:$C$9,"",0),"")</f>
        <v>5</v>
      </c>
      <c r="DK40">
        <f>IFERROR(_xlfn.XLOOKUP(PEFA2016_raw!DJ40,Conversion!$B$2:$B$9,Conversion!$C$2:$C$9,"",0),"")</f>
        <v>4</v>
      </c>
      <c r="DL40">
        <f>IFERROR(_xlfn.XLOOKUP(PEFA2016_raw!DK40,Conversion!$B$2:$B$9,Conversion!$C$2:$C$9,"",0),"")</f>
        <v>7</v>
      </c>
      <c r="DM40">
        <f>IFERROR(_xlfn.XLOOKUP(PEFA2016_raw!DL40,Conversion!$B$2:$B$9,Conversion!$C$2:$C$9,"",0),"")</f>
        <v>5</v>
      </c>
      <c r="DN40">
        <f>IFERROR(_xlfn.XLOOKUP(PEFA2016_raw!DM40,Conversion!$B$2:$B$9,Conversion!$C$2:$C$9,"",0),"")</f>
        <v>3</v>
      </c>
      <c r="DO40">
        <f>IFERROR(_xlfn.XLOOKUP(PEFA2016_raw!DN40,Conversion!$B$2:$B$9,Conversion!$C$2:$C$9,"",0),"")</f>
        <v>4</v>
      </c>
      <c r="DP40">
        <f>IFERROR(_xlfn.XLOOKUP(PEFA2016_raw!DO40,Conversion!$B$2:$B$9,Conversion!$C$2:$C$9,"",0),"")</f>
        <v>7</v>
      </c>
      <c r="DQ40">
        <f>IFERROR(_xlfn.XLOOKUP(PEFA2016_raw!DP40,Conversion!$B$2:$B$9,Conversion!$C$2:$C$9,"",0),"")</f>
        <v>5</v>
      </c>
      <c r="DR40">
        <f>IFERROR(_xlfn.XLOOKUP(PEFA2016_raw!DQ40,Conversion!$B$2:$B$9,Conversion!$C$2:$C$9,"",0),"")</f>
        <v>3</v>
      </c>
      <c r="DS40">
        <f>IFERROR(_xlfn.XLOOKUP(PEFA2016_raw!DR40,Conversion!$B$2:$B$9,Conversion!$C$2:$C$9,"",0),"")</f>
        <v>2</v>
      </c>
      <c r="DT40">
        <f>IFERROR(_xlfn.XLOOKUP(PEFA2016_raw!DS40,Conversion!$B$2:$B$9,Conversion!$C$2:$C$9,"",0),"")</f>
        <v>1</v>
      </c>
      <c r="DU40">
        <f>IFERROR(_xlfn.XLOOKUP(PEFA2016_raw!DT40,Conversion!$B$2:$B$9,Conversion!$C$2:$C$9,"",0),"")</f>
        <v>1</v>
      </c>
      <c r="DV40">
        <f>IFERROR(_xlfn.XLOOKUP(PEFA2016_raw!DU40,Conversion!$B$2:$B$9,Conversion!$C$2:$C$9,"",0),"")</f>
        <v>5</v>
      </c>
      <c r="DW40">
        <f>IFERROR(_xlfn.XLOOKUP(PEFA2016_raw!DV40,Conversion!$B$2:$B$9,Conversion!$C$2:$C$9,"",0),"")</f>
        <v>1</v>
      </c>
      <c r="DX40">
        <f>IFERROR(_xlfn.XLOOKUP(PEFA2016_raw!DW40,Conversion!$B$2:$B$9,Conversion!$C$2:$C$9,"",0),"")</f>
        <v>3</v>
      </c>
      <c r="DY40" t="str">
        <f>IFERROR(_xlfn.XLOOKUP(PEFA2016_raw!DX40,Conversion!$B$2:$B$9,Conversion!$C$2:$C$9,"",0),"")</f>
        <v/>
      </c>
      <c r="DZ40">
        <f>IFERROR(_xlfn.XLOOKUP(PEFA2016_raw!DY40,Conversion!$B$2:$B$9,Conversion!$C$2:$C$9,"",0),"")</f>
        <v>3</v>
      </c>
      <c r="EA40" t="str">
        <f>IFERROR(_xlfn.XLOOKUP(PEFA2016_raw!DZ40,Conversion!$B$2:$B$9,Conversion!$C$2:$C$9,"",0),"")</f>
        <v/>
      </c>
      <c r="EB40">
        <f>IFERROR(_xlfn.XLOOKUP(PEFA2016_raw!EA40,Conversion!$B$2:$B$9,Conversion!$C$2:$C$9,"",0),"")</f>
        <v>7</v>
      </c>
      <c r="EC40" t="s">
        <v>137</v>
      </c>
      <c r="ED40" t="s">
        <v>137</v>
      </c>
      <c r="EE40" t="s">
        <v>137</v>
      </c>
      <c r="EF40" t="s">
        <v>137</v>
      </c>
    </row>
    <row r="41" spans="2:136" x14ac:dyDescent="0.25">
      <c r="B41">
        <f>PEFA2016raw[[#This Row],[Framework]]</f>
        <v>2016</v>
      </c>
      <c r="C41" t="e" vm="35">
        <f>PEFA2016raw[[#This Row],[Country]]</f>
        <v>#VALUE!</v>
      </c>
      <c r="D41" t="str">
        <f>PEFA2016raw[[#This Row],[ISO-2]]</f>
        <v>KE</v>
      </c>
      <c r="E41" t="str">
        <f>PEFA2016raw[[#This Row],[ISO-3]]</f>
        <v>KEN</v>
      </c>
      <c r="F41">
        <f>PEFA2016raw[[#This Row],[Year]]</f>
        <v>2019</v>
      </c>
      <c r="G41" t="str">
        <f>PEFA2016all[[#This Row],[ISO-3]]&amp;PEFA2016all[[#This Row],[Year]]</f>
        <v>KEN2019</v>
      </c>
      <c r="H41">
        <f>IFERROR(_xlfn.XLOOKUP(PEFA2016_raw!G41,Conversion!$B$2:$B$9,Conversion!$C$2:$C$9,"",0),"")</f>
        <v>5</v>
      </c>
      <c r="I41">
        <f>IFERROR(_xlfn.XLOOKUP(PEFA2016_raw!H41,Conversion!$B$2:$B$9,Conversion!$C$2:$C$9,"",0),"")</f>
        <v>5</v>
      </c>
      <c r="J41">
        <f>IFERROR(_xlfn.XLOOKUP(PEFA2016_raw!I41,Conversion!$B$2:$B$9,Conversion!$C$2:$C$9,"",0),"")</f>
        <v>2</v>
      </c>
      <c r="K41">
        <f>IFERROR(_xlfn.XLOOKUP(PEFA2016_raw!J41,Conversion!$B$2:$B$9,Conversion!$C$2:$C$9,"",0),"")</f>
        <v>5</v>
      </c>
      <c r="L41">
        <f>IFERROR(_xlfn.XLOOKUP(PEFA2016_raw!K41,Conversion!$B$2:$B$9,Conversion!$C$2:$C$9,"",0),"")</f>
        <v>1</v>
      </c>
      <c r="M41">
        <f>IFERROR(_xlfn.XLOOKUP(PEFA2016_raw!L41,Conversion!$B$2:$B$9,Conversion!$C$2:$C$9,"",0),"")</f>
        <v>7</v>
      </c>
      <c r="N41">
        <f>IFERROR(_xlfn.XLOOKUP(PEFA2016_raw!M41,Conversion!$B$2:$B$9,Conversion!$C$2:$C$9,"",0),"")</f>
        <v>5</v>
      </c>
      <c r="O41">
        <f>IFERROR(_xlfn.XLOOKUP(PEFA2016_raw!N41,Conversion!$B$2:$B$9,Conversion!$C$2:$C$9,"",0),"")</f>
        <v>5</v>
      </c>
      <c r="P41">
        <f>IFERROR(_xlfn.XLOOKUP(PEFA2016_raw!O41,Conversion!$B$2:$B$9,Conversion!$C$2:$C$9,"",0),"")</f>
        <v>5</v>
      </c>
      <c r="Q41">
        <f>IFERROR(_xlfn.XLOOKUP(PEFA2016_raw!P41,Conversion!$B$2:$B$9,Conversion!$C$2:$C$9,"",0),"")</f>
        <v>3</v>
      </c>
      <c r="R41">
        <f>IFERROR(_xlfn.XLOOKUP(PEFA2016_raw!Q41,Conversion!$B$2:$B$9,Conversion!$C$2:$C$9,"",0),"")</f>
        <v>3</v>
      </c>
      <c r="S41">
        <f>IFERROR(_xlfn.XLOOKUP(PEFA2016_raw!R41,Conversion!$B$2:$B$9,Conversion!$C$2:$C$9,"",0),"")</f>
        <v>1</v>
      </c>
      <c r="T41">
        <f>IFERROR(_xlfn.XLOOKUP(PEFA2016_raw!S41,Conversion!$B$2:$B$9,Conversion!$C$2:$C$9,"",0),"")</f>
        <v>1</v>
      </c>
      <c r="U41">
        <f>IFERROR(_xlfn.XLOOKUP(PEFA2016_raw!T41,Conversion!$B$2:$B$9,Conversion!$C$2:$C$9,"",0),"")</f>
        <v>1</v>
      </c>
      <c r="V41">
        <f>IFERROR(_xlfn.XLOOKUP(PEFA2016_raw!U41,Conversion!$B$2:$B$9,Conversion!$C$2:$C$9,"",0),"")</f>
        <v>1</v>
      </c>
      <c r="W41">
        <f>IFERROR(_xlfn.XLOOKUP(PEFA2016_raw!V41,Conversion!$B$2:$B$9,Conversion!$C$2:$C$9,"",0),"")</f>
        <v>1</v>
      </c>
      <c r="X41">
        <f>IFERROR(_xlfn.XLOOKUP(PEFA2016_raw!W41,Conversion!$B$2:$B$9,Conversion!$C$2:$C$9,"",0),"")</f>
        <v>1</v>
      </c>
      <c r="Y41">
        <f>IFERROR(_xlfn.XLOOKUP(PEFA2016_raw!X41,Conversion!$B$2:$B$9,Conversion!$C$2:$C$9,"",0),"")</f>
        <v>4</v>
      </c>
      <c r="Z41">
        <f>IFERROR(_xlfn.XLOOKUP(PEFA2016_raw!Y41,Conversion!$B$2:$B$9,Conversion!$C$2:$C$9,"",0),"")</f>
        <v>7</v>
      </c>
      <c r="AA41">
        <f>IFERROR(_xlfn.XLOOKUP(PEFA2016_raw!Z41,Conversion!$B$2:$B$9,Conversion!$C$2:$C$9,"",0),"")</f>
        <v>1</v>
      </c>
      <c r="AB41">
        <f>IFERROR(_xlfn.XLOOKUP(PEFA2016_raw!AA41,Conversion!$B$2:$B$9,Conversion!$C$2:$C$9,"",0),"")</f>
        <v>5</v>
      </c>
      <c r="AC41">
        <f>IFERROR(_xlfn.XLOOKUP(PEFA2016_raw!AB41,Conversion!$B$2:$B$9,Conversion!$C$2:$C$9,"",0),"")</f>
        <v>5</v>
      </c>
      <c r="AD41">
        <f>IFERROR(_xlfn.XLOOKUP(PEFA2016_raw!AC41,Conversion!$B$2:$B$9,Conversion!$C$2:$C$9,"",0),"")</f>
        <v>5</v>
      </c>
      <c r="AE41">
        <f>IFERROR(_xlfn.XLOOKUP(PEFA2016_raw!AD41,Conversion!$B$2:$B$9,Conversion!$C$2:$C$9,"",0),"")</f>
        <v>5</v>
      </c>
      <c r="AF41">
        <f>IFERROR(_xlfn.XLOOKUP(PEFA2016_raw!AE41,Conversion!$B$2:$B$9,Conversion!$C$2:$C$9,"",0),"")</f>
        <v>5</v>
      </c>
      <c r="AG41">
        <f>IFERROR(_xlfn.XLOOKUP(PEFA2016_raw!AF41,Conversion!$B$2:$B$9,Conversion!$C$2:$C$9,"",0),"")</f>
        <v>5</v>
      </c>
      <c r="AH41">
        <f>IFERROR(_xlfn.XLOOKUP(PEFA2016_raw!AG41,Conversion!$B$2:$B$9,Conversion!$C$2:$C$9,"",0),"")</f>
        <v>5</v>
      </c>
      <c r="AI41">
        <f>IFERROR(_xlfn.XLOOKUP(PEFA2016_raw!AH41,Conversion!$B$2:$B$9,Conversion!$C$2:$C$9,"",0),"")</f>
        <v>1</v>
      </c>
      <c r="AJ41">
        <f>IFERROR(_xlfn.XLOOKUP(PEFA2016_raw!AI41,Conversion!$B$2:$B$9,Conversion!$C$2:$C$9,"",0),"")</f>
        <v>1</v>
      </c>
      <c r="AK41">
        <f>IFERROR(_xlfn.XLOOKUP(PEFA2016_raw!AJ41,Conversion!$B$2:$B$9,Conversion!$C$2:$C$9,"",0),"")</f>
        <v>1</v>
      </c>
      <c r="AL41">
        <f>IFERROR(_xlfn.XLOOKUP(PEFA2016_raw!AK41,Conversion!$B$2:$B$9,Conversion!$C$2:$C$9,"",0),"")</f>
        <v>1</v>
      </c>
      <c r="AM41">
        <f>IFERROR(_xlfn.XLOOKUP(PEFA2016_raw!AL41,Conversion!$B$2:$B$9,Conversion!$C$2:$C$9,"",0),"")</f>
        <v>4</v>
      </c>
      <c r="AN41">
        <f>IFERROR(_xlfn.XLOOKUP(PEFA2016_raw!AM41,Conversion!$B$2:$B$9,Conversion!$C$2:$C$9,"",0),"")</f>
        <v>1</v>
      </c>
      <c r="AO41">
        <f>IFERROR(_xlfn.XLOOKUP(PEFA2016_raw!AN41,Conversion!$B$2:$B$9,Conversion!$C$2:$C$9,"",0),"")</f>
        <v>7</v>
      </c>
      <c r="AP41">
        <f>IFERROR(_xlfn.XLOOKUP(PEFA2016_raw!AO41,Conversion!$B$2:$B$9,Conversion!$C$2:$C$9,"",0),"")</f>
        <v>3</v>
      </c>
      <c r="AQ41">
        <f>IFERROR(_xlfn.XLOOKUP(PEFA2016_raw!AP41,Conversion!$B$2:$B$9,Conversion!$C$2:$C$9,"",0),"")</f>
        <v>3</v>
      </c>
      <c r="AR41">
        <f>IFERROR(_xlfn.XLOOKUP(PEFA2016_raw!AQ41,Conversion!$B$2:$B$9,Conversion!$C$2:$C$9,"",0),"")</f>
        <v>2</v>
      </c>
      <c r="AS41">
        <f>IFERROR(_xlfn.XLOOKUP(PEFA2016_raw!AR41,Conversion!$B$2:$B$9,Conversion!$C$2:$C$9,"",0),"")</f>
        <v>3</v>
      </c>
      <c r="AT41">
        <f>IFERROR(_xlfn.XLOOKUP(PEFA2016_raw!AS41,Conversion!$B$2:$B$9,Conversion!$C$2:$C$9,"",0),"")</f>
        <v>1</v>
      </c>
      <c r="AU41">
        <f>IFERROR(_xlfn.XLOOKUP(PEFA2016_raw!AT41,Conversion!$B$2:$B$9,Conversion!$C$2:$C$9,"",0),"")</f>
        <v>1</v>
      </c>
      <c r="AV41">
        <f>IFERROR(_xlfn.XLOOKUP(PEFA2016_raw!AU41,Conversion!$B$2:$B$9,Conversion!$C$2:$C$9,"",0),"")</f>
        <v>6</v>
      </c>
      <c r="AW41">
        <f>IFERROR(_xlfn.XLOOKUP(PEFA2016_raw!AV41,Conversion!$B$2:$B$9,Conversion!$C$2:$C$9,"",0),"")</f>
        <v>3</v>
      </c>
      <c r="AX41">
        <f>IFERROR(_xlfn.XLOOKUP(PEFA2016_raw!AW41,Conversion!$B$2:$B$9,Conversion!$C$2:$C$9,"",0),"")</f>
        <v>7</v>
      </c>
      <c r="AY41">
        <f>IFERROR(_xlfn.XLOOKUP(PEFA2016_raw!AX41,Conversion!$B$2:$B$9,Conversion!$C$2:$C$9,"",0),"")</f>
        <v>7</v>
      </c>
      <c r="AZ41">
        <f>IFERROR(_xlfn.XLOOKUP(PEFA2016_raw!AY41,Conversion!$B$2:$B$9,Conversion!$C$2:$C$9,"",0),"")</f>
        <v>7</v>
      </c>
      <c r="BA41">
        <f>IFERROR(_xlfn.XLOOKUP(PEFA2016_raw!AZ41,Conversion!$B$2:$B$9,Conversion!$C$2:$C$9,"",0),"")</f>
        <v>7</v>
      </c>
      <c r="BB41">
        <f>IFERROR(_xlfn.XLOOKUP(PEFA2016_raw!BA41,Conversion!$B$2:$B$9,Conversion!$C$2:$C$9,"",0),"")</f>
        <v>7</v>
      </c>
      <c r="BC41">
        <f>IFERROR(_xlfn.XLOOKUP(PEFA2016_raw!BB41,Conversion!$B$2:$B$9,Conversion!$C$2:$C$9,"",0),"")</f>
        <v>5</v>
      </c>
      <c r="BD41">
        <f>IFERROR(_xlfn.XLOOKUP(PEFA2016_raw!BC41,Conversion!$B$2:$B$9,Conversion!$C$2:$C$9,"",0),"")</f>
        <v>5</v>
      </c>
      <c r="BE41">
        <f>IFERROR(_xlfn.XLOOKUP(PEFA2016_raw!BD41,Conversion!$B$2:$B$9,Conversion!$C$2:$C$9,"",0),"")</f>
        <v>3</v>
      </c>
      <c r="BF41">
        <f>IFERROR(_xlfn.XLOOKUP(PEFA2016_raw!BE41,Conversion!$B$2:$B$9,Conversion!$C$2:$C$9,"",0),"")</f>
        <v>7</v>
      </c>
      <c r="BG41">
        <f>IFERROR(_xlfn.XLOOKUP(PEFA2016_raw!BF41,Conversion!$B$2:$B$9,Conversion!$C$2:$C$9,"",0),"")</f>
        <v>5</v>
      </c>
      <c r="BH41">
        <f>IFERROR(_xlfn.XLOOKUP(PEFA2016_raw!BG41,Conversion!$B$2:$B$9,Conversion!$C$2:$C$9,"",0),"")</f>
        <v>6</v>
      </c>
      <c r="BI41">
        <f>IFERROR(_xlfn.XLOOKUP(PEFA2016_raw!BH41,Conversion!$B$2:$B$9,Conversion!$C$2:$C$9,"",0),"")</f>
        <v>7</v>
      </c>
      <c r="BJ41">
        <f>IFERROR(_xlfn.XLOOKUP(PEFA2016_raw!BI41,Conversion!$B$2:$B$9,Conversion!$C$2:$C$9,"",0),"")</f>
        <v>7</v>
      </c>
      <c r="BK41">
        <f>IFERROR(_xlfn.XLOOKUP(PEFA2016_raw!BJ41,Conversion!$B$2:$B$9,Conversion!$C$2:$C$9,"",0),"")</f>
        <v>5</v>
      </c>
      <c r="BL41">
        <f>IFERROR(_xlfn.XLOOKUP(PEFA2016_raw!BK41,Conversion!$B$2:$B$9,Conversion!$C$2:$C$9,"",0),"")</f>
        <v>3</v>
      </c>
      <c r="BM41">
        <f>IFERROR(_xlfn.XLOOKUP(PEFA2016_raw!BL41,Conversion!$B$2:$B$9,Conversion!$C$2:$C$9,"",0),"")</f>
        <v>7</v>
      </c>
      <c r="BN41">
        <f>IFERROR(_xlfn.XLOOKUP(PEFA2016_raw!BM41,Conversion!$B$2:$B$9,Conversion!$C$2:$C$9,"",0),"")</f>
        <v>7</v>
      </c>
      <c r="BO41">
        <f>IFERROR(_xlfn.XLOOKUP(PEFA2016_raw!BN41,Conversion!$B$2:$B$9,Conversion!$C$2:$C$9,"",0),"")</f>
        <v>7</v>
      </c>
      <c r="BP41">
        <f>IFERROR(_xlfn.XLOOKUP(PEFA2016_raw!BO41,Conversion!$B$2:$B$9,Conversion!$C$2:$C$9,"",0),"")</f>
        <v>7</v>
      </c>
      <c r="BQ41">
        <f>IFERROR(_xlfn.XLOOKUP(PEFA2016_raw!BP41,Conversion!$B$2:$B$9,Conversion!$C$2:$C$9,"",0),"")</f>
        <v>6</v>
      </c>
      <c r="BR41">
        <f>IFERROR(_xlfn.XLOOKUP(PEFA2016_raw!BQ41,Conversion!$B$2:$B$9,Conversion!$C$2:$C$9,"",0),"")</f>
        <v>7</v>
      </c>
      <c r="BS41">
        <f>IFERROR(_xlfn.XLOOKUP(PEFA2016_raw!BR41,Conversion!$B$2:$B$9,Conversion!$C$2:$C$9,"",0),"")</f>
        <v>7</v>
      </c>
      <c r="BT41">
        <f>IFERROR(_xlfn.XLOOKUP(PEFA2016_raw!BS41,Conversion!$B$2:$B$9,Conversion!$C$2:$C$9,"",0),"")</f>
        <v>7</v>
      </c>
      <c r="BU41">
        <f>IFERROR(_xlfn.XLOOKUP(PEFA2016_raw!BT41,Conversion!$B$2:$B$9,Conversion!$C$2:$C$9,"",0),"")</f>
        <v>5</v>
      </c>
      <c r="BV41">
        <f>IFERROR(_xlfn.XLOOKUP(PEFA2016_raw!BU41,Conversion!$B$2:$B$9,Conversion!$C$2:$C$9,"",0),"")</f>
        <v>2</v>
      </c>
      <c r="BW41">
        <f>IFERROR(_xlfn.XLOOKUP(PEFA2016_raw!BV41,Conversion!$B$2:$B$9,Conversion!$C$2:$C$9,"",0),"")</f>
        <v>3</v>
      </c>
      <c r="BX41">
        <f>IFERROR(_xlfn.XLOOKUP(PEFA2016_raw!BW41,Conversion!$B$2:$B$9,Conversion!$C$2:$C$9,"",0),"")</f>
        <v>3</v>
      </c>
      <c r="BY41">
        <f>IFERROR(_xlfn.XLOOKUP(PEFA2016_raw!BX41,Conversion!$B$2:$B$9,Conversion!$C$2:$C$9,"",0),"")</f>
        <v>3</v>
      </c>
      <c r="BZ41">
        <f>IFERROR(_xlfn.XLOOKUP(PEFA2016_raw!BY41,Conversion!$B$2:$B$9,Conversion!$C$2:$C$9,"",0),"")</f>
        <v>1</v>
      </c>
      <c r="CA41">
        <f>IFERROR(_xlfn.XLOOKUP(PEFA2016_raw!BZ41,Conversion!$B$2:$B$9,Conversion!$C$2:$C$9,"",0),"")</f>
        <v>2</v>
      </c>
      <c r="CB41">
        <f>IFERROR(_xlfn.XLOOKUP(PEFA2016_raw!CA41,Conversion!$B$2:$B$9,Conversion!$C$2:$C$9,"",0),"")</f>
        <v>7</v>
      </c>
      <c r="CC41">
        <f>IFERROR(_xlfn.XLOOKUP(PEFA2016_raw!CB41,Conversion!$B$2:$B$9,Conversion!$C$2:$C$9,"",0),"")</f>
        <v>5</v>
      </c>
      <c r="CD41">
        <f>IFERROR(_xlfn.XLOOKUP(PEFA2016_raw!CC41,Conversion!$B$2:$B$9,Conversion!$C$2:$C$9,"",0),"")</f>
        <v>1</v>
      </c>
      <c r="CE41">
        <f>IFERROR(_xlfn.XLOOKUP(PEFA2016_raw!CD41,Conversion!$B$2:$B$9,Conversion!$C$2:$C$9,"",0),"")</f>
        <v>3</v>
      </c>
      <c r="CF41">
        <f>IFERROR(_xlfn.XLOOKUP(PEFA2016_raw!CE41,Conversion!$B$2:$B$9,Conversion!$C$2:$C$9,"",0),"")</f>
        <v>1</v>
      </c>
      <c r="CG41">
        <f>IFERROR(_xlfn.XLOOKUP(PEFA2016_raw!CF41,Conversion!$B$2:$B$9,Conversion!$C$2:$C$9,"",0),"")</f>
        <v>3</v>
      </c>
      <c r="CH41">
        <f>IFERROR(_xlfn.XLOOKUP(PEFA2016_raw!CG41,Conversion!$B$2:$B$9,Conversion!$C$2:$C$9,"",0),"")</f>
        <v>3</v>
      </c>
      <c r="CI41">
        <f>IFERROR(_xlfn.XLOOKUP(PEFA2016_raw!CH41,Conversion!$B$2:$B$9,Conversion!$C$2:$C$9,"",0),"")</f>
        <v>5</v>
      </c>
      <c r="CJ41">
        <f>IFERROR(_xlfn.XLOOKUP(PEFA2016_raw!CI41,Conversion!$B$2:$B$9,Conversion!$C$2:$C$9,"",0),"")</f>
        <v>4</v>
      </c>
      <c r="CK41">
        <f>IFERROR(_xlfn.XLOOKUP(PEFA2016_raw!CJ41,Conversion!$B$2:$B$9,Conversion!$C$2:$C$9,"",0),"")</f>
        <v>5</v>
      </c>
      <c r="CL41">
        <f>IFERROR(_xlfn.XLOOKUP(PEFA2016_raw!CK41,Conversion!$B$2:$B$9,Conversion!$C$2:$C$9,"",0),"")</f>
        <v>3</v>
      </c>
      <c r="CM41">
        <f>IFERROR(_xlfn.XLOOKUP(PEFA2016_raw!CL41,Conversion!$B$2:$B$9,Conversion!$C$2:$C$9,"",0),"")</f>
        <v>5</v>
      </c>
      <c r="CN41">
        <f>IFERROR(_xlfn.XLOOKUP(PEFA2016_raw!CM41,Conversion!$B$2:$B$9,Conversion!$C$2:$C$9,"",0),"")</f>
        <v>5</v>
      </c>
      <c r="CO41">
        <f>IFERROR(_xlfn.XLOOKUP(PEFA2016_raw!CN41,Conversion!$B$2:$B$9,Conversion!$C$2:$C$9,"",0),"")</f>
        <v>5</v>
      </c>
      <c r="CP41">
        <f>IFERROR(_xlfn.XLOOKUP(PEFA2016_raw!CO41,Conversion!$B$2:$B$9,Conversion!$C$2:$C$9,"",0),"")</f>
        <v>5</v>
      </c>
      <c r="CQ41">
        <f>IFERROR(_xlfn.XLOOKUP(PEFA2016_raw!CP41,Conversion!$B$2:$B$9,Conversion!$C$2:$C$9,"",0),"")</f>
        <v>5</v>
      </c>
      <c r="CR41">
        <f>IFERROR(_xlfn.XLOOKUP(PEFA2016_raw!CQ41,Conversion!$B$2:$B$9,Conversion!$C$2:$C$9,"",0),"")</f>
        <v>6</v>
      </c>
      <c r="CS41">
        <f>IFERROR(_xlfn.XLOOKUP(PEFA2016_raw!CR41,Conversion!$B$2:$B$9,Conversion!$C$2:$C$9,"",0),"")</f>
        <v>7</v>
      </c>
      <c r="CT41">
        <f>IFERROR(_xlfn.XLOOKUP(PEFA2016_raw!CS41,Conversion!$B$2:$B$9,Conversion!$C$2:$C$9,"",0),"")</f>
        <v>7</v>
      </c>
      <c r="CU41">
        <f>IFERROR(_xlfn.XLOOKUP(PEFA2016_raw!CT41,Conversion!$B$2:$B$9,Conversion!$C$2:$C$9,"",0),"")</f>
        <v>5</v>
      </c>
      <c r="CV41">
        <f>IFERROR(_xlfn.XLOOKUP(PEFA2016_raw!CU41,Conversion!$B$2:$B$9,Conversion!$C$2:$C$9,"",0),"")</f>
        <v>7</v>
      </c>
      <c r="CW41">
        <f>IFERROR(_xlfn.XLOOKUP(PEFA2016_raw!CV41,Conversion!$B$2:$B$9,Conversion!$C$2:$C$9,"",0),"")</f>
        <v>6</v>
      </c>
      <c r="CX41">
        <f>IFERROR(_xlfn.XLOOKUP(PEFA2016_raw!CW41,Conversion!$B$2:$B$9,Conversion!$C$2:$C$9,"",0),"")</f>
        <v>7</v>
      </c>
      <c r="CY41">
        <f>IFERROR(_xlfn.XLOOKUP(PEFA2016_raw!CX41,Conversion!$B$2:$B$9,Conversion!$C$2:$C$9,"",0),"")</f>
        <v>3</v>
      </c>
      <c r="CZ41">
        <f>IFERROR(_xlfn.XLOOKUP(PEFA2016_raw!CY41,Conversion!$B$2:$B$9,Conversion!$C$2:$C$9,"",0),"")</f>
        <v>7</v>
      </c>
      <c r="DA41">
        <f>IFERROR(_xlfn.XLOOKUP(PEFA2016_raw!CZ41,Conversion!$B$2:$B$9,Conversion!$C$2:$C$9,"",0),"")</f>
        <v>6</v>
      </c>
      <c r="DB41">
        <f>IFERROR(_xlfn.XLOOKUP(PEFA2016_raw!DA41,Conversion!$B$2:$B$9,Conversion!$C$2:$C$9,"",0),"")</f>
        <v>7</v>
      </c>
      <c r="DC41">
        <f>IFERROR(_xlfn.XLOOKUP(PEFA2016_raw!DB41,Conversion!$B$2:$B$9,Conversion!$C$2:$C$9,"",0),"")</f>
        <v>7</v>
      </c>
      <c r="DD41">
        <f>IFERROR(_xlfn.XLOOKUP(PEFA2016_raw!DC41,Conversion!$B$2:$B$9,Conversion!$C$2:$C$9,"",0),"")</f>
        <v>7</v>
      </c>
      <c r="DE41">
        <f>IFERROR(_xlfn.XLOOKUP(PEFA2016_raw!DD41,Conversion!$B$2:$B$9,Conversion!$C$2:$C$9,"",0),"")</f>
        <v>1</v>
      </c>
      <c r="DF41">
        <f>IFERROR(_xlfn.XLOOKUP(PEFA2016_raw!DE41,Conversion!$B$2:$B$9,Conversion!$C$2:$C$9,"",0),"")</f>
        <v>3</v>
      </c>
      <c r="DG41">
        <f>IFERROR(_xlfn.XLOOKUP(PEFA2016_raw!DF41,Conversion!$B$2:$B$9,Conversion!$C$2:$C$9,"",0),"")</f>
        <v>5</v>
      </c>
      <c r="DH41">
        <f>IFERROR(_xlfn.XLOOKUP(PEFA2016_raw!DG41,Conversion!$B$2:$B$9,Conversion!$C$2:$C$9,"",0),"")</f>
        <v>1</v>
      </c>
      <c r="DI41">
        <f>IFERROR(_xlfn.XLOOKUP(PEFA2016_raw!DH41,Conversion!$B$2:$B$9,Conversion!$C$2:$C$9,"",0),"")</f>
        <v>1</v>
      </c>
      <c r="DJ41">
        <f>IFERROR(_xlfn.XLOOKUP(PEFA2016_raw!DI41,Conversion!$B$2:$B$9,Conversion!$C$2:$C$9,"",0),"")</f>
        <v>5</v>
      </c>
      <c r="DK41">
        <f>IFERROR(_xlfn.XLOOKUP(PEFA2016_raw!DJ41,Conversion!$B$2:$B$9,Conversion!$C$2:$C$9,"",0),"")</f>
        <v>4</v>
      </c>
      <c r="DL41">
        <f>IFERROR(_xlfn.XLOOKUP(PEFA2016_raw!DK41,Conversion!$B$2:$B$9,Conversion!$C$2:$C$9,"",0),"")</f>
        <v>3</v>
      </c>
      <c r="DM41">
        <f>IFERROR(_xlfn.XLOOKUP(PEFA2016_raw!DL41,Conversion!$B$2:$B$9,Conversion!$C$2:$C$9,"",0),"")</f>
        <v>3</v>
      </c>
      <c r="DN41">
        <f>IFERROR(_xlfn.XLOOKUP(PEFA2016_raw!DM41,Conversion!$B$2:$B$9,Conversion!$C$2:$C$9,"",0),"")</f>
        <v>5</v>
      </c>
      <c r="DO41">
        <f>IFERROR(_xlfn.XLOOKUP(PEFA2016_raw!DN41,Conversion!$B$2:$B$9,Conversion!$C$2:$C$9,"",0),"")</f>
        <v>3</v>
      </c>
      <c r="DP41">
        <f>IFERROR(_xlfn.XLOOKUP(PEFA2016_raw!DO41,Conversion!$B$2:$B$9,Conversion!$C$2:$C$9,"",0),"")</f>
        <v>3</v>
      </c>
      <c r="DQ41">
        <f>IFERROR(_xlfn.XLOOKUP(PEFA2016_raw!DP41,Conversion!$B$2:$B$9,Conversion!$C$2:$C$9,"",0),"")</f>
        <v>3</v>
      </c>
      <c r="DR41">
        <f>IFERROR(_xlfn.XLOOKUP(PEFA2016_raw!DQ41,Conversion!$B$2:$B$9,Conversion!$C$2:$C$9,"",0),"")</f>
        <v>3</v>
      </c>
      <c r="DS41">
        <f>IFERROR(_xlfn.XLOOKUP(PEFA2016_raw!DR41,Conversion!$B$2:$B$9,Conversion!$C$2:$C$9,"",0),"")</f>
        <v>2</v>
      </c>
      <c r="DT41">
        <f>IFERROR(_xlfn.XLOOKUP(PEFA2016_raw!DS41,Conversion!$B$2:$B$9,Conversion!$C$2:$C$9,"",0),"")</f>
        <v>5</v>
      </c>
      <c r="DU41">
        <f>IFERROR(_xlfn.XLOOKUP(PEFA2016_raw!DT41,Conversion!$B$2:$B$9,Conversion!$C$2:$C$9,"",0),"")</f>
        <v>1</v>
      </c>
      <c r="DV41">
        <f>IFERROR(_xlfn.XLOOKUP(PEFA2016_raw!DU41,Conversion!$B$2:$B$9,Conversion!$C$2:$C$9,"",0),"")</f>
        <v>1</v>
      </c>
      <c r="DW41">
        <f>IFERROR(_xlfn.XLOOKUP(PEFA2016_raw!DV41,Conversion!$B$2:$B$9,Conversion!$C$2:$C$9,"",0),"")</f>
        <v>7</v>
      </c>
      <c r="DX41">
        <f>IFERROR(_xlfn.XLOOKUP(PEFA2016_raw!DW41,Conversion!$B$2:$B$9,Conversion!$C$2:$C$9,"",0),"")</f>
        <v>1</v>
      </c>
      <c r="DY41">
        <f>IFERROR(_xlfn.XLOOKUP(PEFA2016_raw!DX41,Conversion!$B$2:$B$9,Conversion!$C$2:$C$9,"",0),"")</f>
        <v>1</v>
      </c>
      <c r="DZ41">
        <f>IFERROR(_xlfn.XLOOKUP(PEFA2016_raw!DY41,Conversion!$B$2:$B$9,Conversion!$C$2:$C$9,"",0),"")</f>
        <v>1</v>
      </c>
      <c r="EA41">
        <f>IFERROR(_xlfn.XLOOKUP(PEFA2016_raw!DZ41,Conversion!$B$2:$B$9,Conversion!$C$2:$C$9,"",0),"")</f>
        <v>1</v>
      </c>
      <c r="EB41">
        <f>IFERROR(_xlfn.XLOOKUP(PEFA2016_raw!EA41,Conversion!$B$2:$B$9,Conversion!$C$2:$C$9,"",0),"")</f>
        <v>1</v>
      </c>
      <c r="EC41" t="s">
        <v>137</v>
      </c>
      <c r="ED41" t="s">
        <v>137</v>
      </c>
      <c r="EE41" t="s">
        <v>137</v>
      </c>
      <c r="EF41" t="s">
        <v>137</v>
      </c>
    </row>
    <row r="42" spans="2:136" x14ac:dyDescent="0.25">
      <c r="B42">
        <f>PEFA2016raw[[#This Row],[Framework]]</f>
        <v>2016</v>
      </c>
      <c r="C42" t="e" vm="36">
        <f>PEFA2016raw[[#This Row],[Country]]</f>
        <v>#VALUE!</v>
      </c>
      <c r="D42" t="str">
        <f>PEFA2016raw[[#This Row],[ISO-2]]</f>
        <v>CM</v>
      </c>
      <c r="E42" t="str">
        <f>PEFA2016raw[[#This Row],[ISO-3]]</f>
        <v>CMR</v>
      </c>
      <c r="F42">
        <f>PEFA2016raw[[#This Row],[Year]]</f>
        <v>2017</v>
      </c>
      <c r="G42" t="str">
        <f>PEFA2016all[[#This Row],[ISO-3]]&amp;PEFA2016all[[#This Row],[Year]]</f>
        <v>CMR2017</v>
      </c>
      <c r="H42">
        <f>IFERROR(_xlfn.XLOOKUP(PEFA2016_raw!G42,Conversion!$B$2:$B$9,Conversion!$C$2:$C$9,"",0),"")</f>
        <v>7</v>
      </c>
      <c r="I42">
        <f>IFERROR(_xlfn.XLOOKUP(PEFA2016_raw!H42,Conversion!$B$2:$B$9,Conversion!$C$2:$C$9,"",0),"")</f>
        <v>7</v>
      </c>
      <c r="J42">
        <f>IFERROR(_xlfn.XLOOKUP(PEFA2016_raw!I42,Conversion!$B$2:$B$9,Conversion!$C$2:$C$9,"",0),"")</f>
        <v>2</v>
      </c>
      <c r="K42">
        <f>IFERROR(_xlfn.XLOOKUP(PEFA2016_raw!J42,Conversion!$B$2:$B$9,Conversion!$C$2:$C$9,"",0),"")</f>
        <v>3</v>
      </c>
      <c r="L42">
        <f>IFERROR(_xlfn.XLOOKUP(PEFA2016_raw!K42,Conversion!$B$2:$B$9,Conversion!$C$2:$C$9,"",0),"")</f>
        <v>1</v>
      </c>
      <c r="M42">
        <f>IFERROR(_xlfn.XLOOKUP(PEFA2016_raw!L42,Conversion!$B$2:$B$9,Conversion!$C$2:$C$9,"",0),"")</f>
        <v>7</v>
      </c>
      <c r="N42">
        <f>IFERROR(_xlfn.XLOOKUP(PEFA2016_raw!M42,Conversion!$B$2:$B$9,Conversion!$C$2:$C$9,"",0),"")</f>
        <v>4</v>
      </c>
      <c r="O42">
        <f>IFERROR(_xlfn.XLOOKUP(PEFA2016_raw!N42,Conversion!$B$2:$B$9,Conversion!$C$2:$C$9,"",0),"")</f>
        <v>5</v>
      </c>
      <c r="P42">
        <f>IFERROR(_xlfn.XLOOKUP(PEFA2016_raw!O42,Conversion!$B$2:$B$9,Conversion!$C$2:$C$9,"",0),"")</f>
        <v>3</v>
      </c>
      <c r="Q42">
        <f>IFERROR(_xlfn.XLOOKUP(PEFA2016_raw!P42,Conversion!$B$2:$B$9,Conversion!$C$2:$C$9,"",0),"")</f>
        <v>3</v>
      </c>
      <c r="R42">
        <f>IFERROR(_xlfn.XLOOKUP(PEFA2016_raw!Q42,Conversion!$B$2:$B$9,Conversion!$C$2:$C$9,"",0),"")</f>
        <v>3</v>
      </c>
      <c r="S42">
        <f>IFERROR(_xlfn.XLOOKUP(PEFA2016_raw!R42,Conversion!$B$2:$B$9,Conversion!$C$2:$C$9,"",0),"")</f>
        <v>5</v>
      </c>
      <c r="T42">
        <f>IFERROR(_xlfn.XLOOKUP(PEFA2016_raw!S42,Conversion!$B$2:$B$9,Conversion!$C$2:$C$9,"",0),"")</f>
        <v>5</v>
      </c>
      <c r="U42">
        <f>IFERROR(_xlfn.XLOOKUP(PEFA2016_raw!T42,Conversion!$B$2:$B$9,Conversion!$C$2:$C$9,"",0),"")</f>
        <v>1</v>
      </c>
      <c r="V42" t="str">
        <f>IFERROR(_xlfn.XLOOKUP(PEFA2016_raw!U42,Conversion!$B$2:$B$9,Conversion!$C$2:$C$9,"",0),"")</f>
        <v/>
      </c>
      <c r="W42">
        <f>IFERROR(_xlfn.XLOOKUP(PEFA2016_raw!V42,Conversion!$B$2:$B$9,Conversion!$C$2:$C$9,"",0),"")</f>
        <v>1</v>
      </c>
      <c r="X42">
        <f>IFERROR(_xlfn.XLOOKUP(PEFA2016_raw!W42,Conversion!$B$2:$B$9,Conversion!$C$2:$C$9,"",0),"")</f>
        <v>1</v>
      </c>
      <c r="Y42">
        <f>IFERROR(_xlfn.XLOOKUP(PEFA2016_raw!X42,Conversion!$B$2:$B$9,Conversion!$C$2:$C$9,"",0),"")</f>
        <v>3</v>
      </c>
      <c r="Z42">
        <f>IFERROR(_xlfn.XLOOKUP(PEFA2016_raw!Y42,Conversion!$B$2:$B$9,Conversion!$C$2:$C$9,"",0),"")</f>
        <v>5</v>
      </c>
      <c r="AA42">
        <f>IFERROR(_xlfn.XLOOKUP(PEFA2016_raw!Z42,Conversion!$B$2:$B$9,Conversion!$C$2:$C$9,"",0),"")</f>
        <v>1</v>
      </c>
      <c r="AB42">
        <f>IFERROR(_xlfn.XLOOKUP(PEFA2016_raw!AA42,Conversion!$B$2:$B$9,Conversion!$C$2:$C$9,"",0),"")</f>
        <v>1</v>
      </c>
      <c r="AC42">
        <f>IFERROR(_xlfn.XLOOKUP(PEFA2016_raw!AB42,Conversion!$B$2:$B$9,Conversion!$C$2:$C$9,"",0),"")</f>
        <v>3</v>
      </c>
      <c r="AD42">
        <f>IFERROR(_xlfn.XLOOKUP(PEFA2016_raw!AC42,Conversion!$B$2:$B$9,Conversion!$C$2:$C$9,"",0),"")</f>
        <v>1</v>
      </c>
      <c r="AE42">
        <f>IFERROR(_xlfn.XLOOKUP(PEFA2016_raw!AD42,Conversion!$B$2:$B$9,Conversion!$C$2:$C$9,"",0),"")</f>
        <v>1</v>
      </c>
      <c r="AF42">
        <f>IFERROR(_xlfn.XLOOKUP(PEFA2016_raw!AE42,Conversion!$B$2:$B$9,Conversion!$C$2:$C$9,"",0),"")</f>
        <v>1</v>
      </c>
      <c r="AG42">
        <f>IFERROR(_xlfn.XLOOKUP(PEFA2016_raw!AF42,Conversion!$B$2:$B$9,Conversion!$C$2:$C$9,"",0),"")</f>
        <v>1</v>
      </c>
      <c r="AH42">
        <f>IFERROR(_xlfn.XLOOKUP(PEFA2016_raw!AG42,Conversion!$B$2:$B$9,Conversion!$C$2:$C$9,"",0),"")</f>
        <v>1</v>
      </c>
      <c r="AI42">
        <f>IFERROR(_xlfn.XLOOKUP(PEFA2016_raw!AH42,Conversion!$B$2:$B$9,Conversion!$C$2:$C$9,"",0),"")</f>
        <v>1</v>
      </c>
      <c r="AJ42">
        <f>IFERROR(_xlfn.XLOOKUP(PEFA2016_raw!AI42,Conversion!$B$2:$B$9,Conversion!$C$2:$C$9,"",0),"")</f>
        <v>1</v>
      </c>
      <c r="AK42">
        <f>IFERROR(_xlfn.XLOOKUP(PEFA2016_raw!AJ42,Conversion!$B$2:$B$9,Conversion!$C$2:$C$9,"",0),"")</f>
        <v>1</v>
      </c>
      <c r="AL42">
        <f>IFERROR(_xlfn.XLOOKUP(PEFA2016_raw!AK42,Conversion!$B$2:$B$9,Conversion!$C$2:$C$9,"",0),"")</f>
        <v>1</v>
      </c>
      <c r="AM42">
        <f>IFERROR(_xlfn.XLOOKUP(PEFA2016_raw!AL42,Conversion!$B$2:$B$9,Conversion!$C$2:$C$9,"",0),"")</f>
        <v>1</v>
      </c>
      <c r="AN42" t="str">
        <f>IFERROR(_xlfn.XLOOKUP(PEFA2016_raw!AM42,Conversion!$B$2:$B$9,Conversion!$C$2:$C$9,"",0),"")</f>
        <v/>
      </c>
      <c r="AO42" t="str">
        <f>IFERROR(_xlfn.XLOOKUP(PEFA2016_raw!AN42,Conversion!$B$2:$B$9,Conversion!$C$2:$C$9,"",0),"")</f>
        <v/>
      </c>
      <c r="AP42" t="str">
        <f>IFERROR(_xlfn.XLOOKUP(PEFA2016_raw!AO42,Conversion!$B$2:$B$9,Conversion!$C$2:$C$9,"",0),"")</f>
        <v/>
      </c>
      <c r="AQ42">
        <f>IFERROR(_xlfn.XLOOKUP(PEFA2016_raw!AP42,Conversion!$B$2:$B$9,Conversion!$C$2:$C$9,"",0),"")</f>
        <v>1</v>
      </c>
      <c r="AR42">
        <f>IFERROR(_xlfn.XLOOKUP(PEFA2016_raw!AQ42,Conversion!$B$2:$B$9,Conversion!$C$2:$C$9,"",0),"")</f>
        <v>1</v>
      </c>
      <c r="AS42">
        <f>IFERROR(_xlfn.XLOOKUP(PEFA2016_raw!AR42,Conversion!$B$2:$B$9,Conversion!$C$2:$C$9,"",0),"")</f>
        <v>1</v>
      </c>
      <c r="AT42">
        <f>IFERROR(_xlfn.XLOOKUP(PEFA2016_raw!AS42,Conversion!$B$2:$B$9,Conversion!$C$2:$C$9,"",0),"")</f>
        <v>1</v>
      </c>
      <c r="AU42">
        <f>IFERROR(_xlfn.XLOOKUP(PEFA2016_raw!AT42,Conversion!$B$2:$B$9,Conversion!$C$2:$C$9,"",0),"")</f>
        <v>1</v>
      </c>
      <c r="AV42">
        <f>IFERROR(_xlfn.XLOOKUP(PEFA2016_raw!AU42,Conversion!$B$2:$B$9,Conversion!$C$2:$C$9,"",0),"")</f>
        <v>1</v>
      </c>
      <c r="AW42">
        <f>IFERROR(_xlfn.XLOOKUP(PEFA2016_raw!AV42,Conversion!$B$2:$B$9,Conversion!$C$2:$C$9,"",0),"")</f>
        <v>1</v>
      </c>
      <c r="AX42">
        <f>IFERROR(_xlfn.XLOOKUP(PEFA2016_raw!AW42,Conversion!$B$2:$B$9,Conversion!$C$2:$C$9,"",0),"")</f>
        <v>1</v>
      </c>
      <c r="AY42">
        <f>IFERROR(_xlfn.XLOOKUP(PEFA2016_raw!AX42,Conversion!$B$2:$B$9,Conversion!$C$2:$C$9,"",0),"")</f>
        <v>1</v>
      </c>
      <c r="AZ42">
        <f>IFERROR(_xlfn.XLOOKUP(PEFA2016_raw!AY42,Conversion!$B$2:$B$9,Conversion!$C$2:$C$9,"",0),"")</f>
        <v>2</v>
      </c>
      <c r="BA42">
        <f>IFERROR(_xlfn.XLOOKUP(PEFA2016_raw!AZ42,Conversion!$B$2:$B$9,Conversion!$C$2:$C$9,"",0),"")</f>
        <v>1</v>
      </c>
      <c r="BB42">
        <f>IFERROR(_xlfn.XLOOKUP(PEFA2016_raw!BA42,Conversion!$B$2:$B$9,Conversion!$C$2:$C$9,"",0),"")</f>
        <v>5</v>
      </c>
      <c r="BC42">
        <f>IFERROR(_xlfn.XLOOKUP(PEFA2016_raw!BB42,Conversion!$B$2:$B$9,Conversion!$C$2:$C$9,"",0),"")</f>
        <v>1</v>
      </c>
      <c r="BD42">
        <f>IFERROR(_xlfn.XLOOKUP(PEFA2016_raw!BC42,Conversion!$B$2:$B$9,Conversion!$C$2:$C$9,"",0),"")</f>
        <v>2</v>
      </c>
      <c r="BE42">
        <f>IFERROR(_xlfn.XLOOKUP(PEFA2016_raw!BD42,Conversion!$B$2:$B$9,Conversion!$C$2:$C$9,"",0),"")</f>
        <v>1</v>
      </c>
      <c r="BF42">
        <f>IFERROR(_xlfn.XLOOKUP(PEFA2016_raw!BE42,Conversion!$B$2:$B$9,Conversion!$C$2:$C$9,"",0),"")</f>
        <v>3</v>
      </c>
      <c r="BG42">
        <f>IFERROR(_xlfn.XLOOKUP(PEFA2016_raw!BF42,Conversion!$B$2:$B$9,Conversion!$C$2:$C$9,"",0),"")</f>
        <v>1</v>
      </c>
      <c r="BH42">
        <f>IFERROR(_xlfn.XLOOKUP(PEFA2016_raw!BG42,Conversion!$B$2:$B$9,Conversion!$C$2:$C$9,"",0),"")</f>
        <v>1</v>
      </c>
      <c r="BI42">
        <f>IFERROR(_xlfn.XLOOKUP(PEFA2016_raw!BH42,Conversion!$B$2:$B$9,Conversion!$C$2:$C$9,"",0),"")</f>
        <v>1</v>
      </c>
      <c r="BJ42">
        <f>IFERROR(_xlfn.XLOOKUP(PEFA2016_raw!BI42,Conversion!$B$2:$B$9,Conversion!$C$2:$C$9,"",0),"")</f>
        <v>1</v>
      </c>
      <c r="BK42">
        <f>IFERROR(_xlfn.XLOOKUP(PEFA2016_raw!BJ42,Conversion!$B$2:$B$9,Conversion!$C$2:$C$9,"",0),"")</f>
        <v>3</v>
      </c>
      <c r="BL42">
        <f>IFERROR(_xlfn.XLOOKUP(PEFA2016_raw!BK42,Conversion!$B$2:$B$9,Conversion!$C$2:$C$9,"",0),"")</f>
        <v>1</v>
      </c>
      <c r="BM42">
        <f>IFERROR(_xlfn.XLOOKUP(PEFA2016_raw!BL42,Conversion!$B$2:$B$9,Conversion!$C$2:$C$9,"",0),"")</f>
        <v>2</v>
      </c>
      <c r="BN42">
        <f>IFERROR(_xlfn.XLOOKUP(PEFA2016_raw!BM42,Conversion!$B$2:$B$9,Conversion!$C$2:$C$9,"",0),"")</f>
        <v>3</v>
      </c>
      <c r="BO42">
        <f>IFERROR(_xlfn.XLOOKUP(PEFA2016_raw!BN42,Conversion!$B$2:$B$9,Conversion!$C$2:$C$9,"",0),"")</f>
        <v>1</v>
      </c>
      <c r="BP42" t="str">
        <f>IFERROR(_xlfn.XLOOKUP(PEFA2016_raw!BO42,Conversion!$B$2:$B$9,Conversion!$C$2:$C$9,"",0),"")</f>
        <v/>
      </c>
      <c r="BQ42">
        <f>IFERROR(_xlfn.XLOOKUP(PEFA2016_raw!BP42,Conversion!$B$2:$B$9,Conversion!$C$2:$C$9,"",0),"")</f>
        <v>4</v>
      </c>
      <c r="BR42">
        <f>IFERROR(_xlfn.XLOOKUP(PEFA2016_raw!BQ42,Conversion!$B$2:$B$9,Conversion!$C$2:$C$9,"",0),"")</f>
        <v>5</v>
      </c>
      <c r="BS42">
        <f>IFERROR(_xlfn.XLOOKUP(PEFA2016_raw!BR42,Conversion!$B$2:$B$9,Conversion!$C$2:$C$9,"",0),"")</f>
        <v>5</v>
      </c>
      <c r="BT42">
        <f>IFERROR(_xlfn.XLOOKUP(PEFA2016_raw!BS42,Conversion!$B$2:$B$9,Conversion!$C$2:$C$9,"",0),"")</f>
        <v>7</v>
      </c>
      <c r="BU42">
        <f>IFERROR(_xlfn.XLOOKUP(PEFA2016_raw!BT42,Conversion!$B$2:$B$9,Conversion!$C$2:$C$9,"",0),"")</f>
        <v>3</v>
      </c>
      <c r="BV42">
        <f>IFERROR(_xlfn.XLOOKUP(PEFA2016_raw!BU42,Conversion!$B$2:$B$9,Conversion!$C$2:$C$9,"",0),"")</f>
        <v>2</v>
      </c>
      <c r="BW42">
        <f>IFERROR(_xlfn.XLOOKUP(PEFA2016_raw!BV42,Conversion!$B$2:$B$9,Conversion!$C$2:$C$9,"",0),"")</f>
        <v>7</v>
      </c>
      <c r="BX42">
        <f>IFERROR(_xlfn.XLOOKUP(PEFA2016_raw!BW42,Conversion!$B$2:$B$9,Conversion!$C$2:$C$9,"",0),"")</f>
        <v>1</v>
      </c>
      <c r="BY42">
        <f>IFERROR(_xlfn.XLOOKUP(PEFA2016_raw!BX42,Conversion!$B$2:$B$9,Conversion!$C$2:$C$9,"",0),"")</f>
        <v>1</v>
      </c>
      <c r="BZ42">
        <f>IFERROR(_xlfn.XLOOKUP(PEFA2016_raw!BY42,Conversion!$B$2:$B$9,Conversion!$C$2:$C$9,"",0),"")</f>
        <v>1</v>
      </c>
      <c r="CA42">
        <f>IFERROR(_xlfn.XLOOKUP(PEFA2016_raw!BZ42,Conversion!$B$2:$B$9,Conversion!$C$2:$C$9,"",0),"")</f>
        <v>6</v>
      </c>
      <c r="CB42">
        <f>IFERROR(_xlfn.XLOOKUP(PEFA2016_raw!CA42,Conversion!$B$2:$B$9,Conversion!$C$2:$C$9,"",0),"")</f>
        <v>5</v>
      </c>
      <c r="CC42">
        <f>IFERROR(_xlfn.XLOOKUP(PEFA2016_raw!CB42,Conversion!$B$2:$B$9,Conversion!$C$2:$C$9,"",0),"")</f>
        <v>7</v>
      </c>
      <c r="CD42">
        <f>IFERROR(_xlfn.XLOOKUP(PEFA2016_raw!CC42,Conversion!$B$2:$B$9,Conversion!$C$2:$C$9,"",0),"")</f>
        <v>7</v>
      </c>
      <c r="CE42">
        <f>IFERROR(_xlfn.XLOOKUP(PEFA2016_raw!CD42,Conversion!$B$2:$B$9,Conversion!$C$2:$C$9,"",0),"")</f>
        <v>3</v>
      </c>
      <c r="CF42">
        <f>IFERROR(_xlfn.XLOOKUP(PEFA2016_raw!CE42,Conversion!$B$2:$B$9,Conversion!$C$2:$C$9,"",0),"")</f>
        <v>1</v>
      </c>
      <c r="CG42">
        <f>IFERROR(_xlfn.XLOOKUP(PEFA2016_raw!CF42,Conversion!$B$2:$B$9,Conversion!$C$2:$C$9,"",0),"")</f>
        <v>7</v>
      </c>
      <c r="CH42">
        <f>IFERROR(_xlfn.XLOOKUP(PEFA2016_raw!CG42,Conversion!$B$2:$B$9,Conversion!$C$2:$C$9,"",0),"")</f>
        <v>1</v>
      </c>
      <c r="CI42">
        <f>IFERROR(_xlfn.XLOOKUP(PEFA2016_raw!CH42,Conversion!$B$2:$B$9,Conversion!$C$2:$C$9,"",0),"")</f>
        <v>3</v>
      </c>
      <c r="CJ42">
        <f>IFERROR(_xlfn.XLOOKUP(PEFA2016_raw!CI42,Conversion!$B$2:$B$9,Conversion!$C$2:$C$9,"",0),"")</f>
        <v>1</v>
      </c>
      <c r="CK42" t="str">
        <f>IFERROR(_xlfn.XLOOKUP(PEFA2016_raw!CJ42,Conversion!$B$2:$B$9,Conversion!$C$2:$C$9,"",0),"")</f>
        <v/>
      </c>
      <c r="CL42">
        <f>IFERROR(_xlfn.XLOOKUP(PEFA2016_raw!CK42,Conversion!$B$2:$B$9,Conversion!$C$2:$C$9,"",0),"")</f>
        <v>1</v>
      </c>
      <c r="CM42">
        <f>IFERROR(_xlfn.XLOOKUP(PEFA2016_raw!CL42,Conversion!$B$2:$B$9,Conversion!$C$2:$C$9,"",0),"")</f>
        <v>2</v>
      </c>
      <c r="CN42">
        <f>IFERROR(_xlfn.XLOOKUP(PEFA2016_raw!CM42,Conversion!$B$2:$B$9,Conversion!$C$2:$C$9,"",0),"")</f>
        <v>1</v>
      </c>
      <c r="CO42">
        <f>IFERROR(_xlfn.XLOOKUP(PEFA2016_raw!CN42,Conversion!$B$2:$B$9,Conversion!$C$2:$C$9,"",0),"")</f>
        <v>1</v>
      </c>
      <c r="CP42">
        <f>IFERROR(_xlfn.XLOOKUP(PEFA2016_raw!CO42,Conversion!$B$2:$B$9,Conversion!$C$2:$C$9,"",0),"")</f>
        <v>1</v>
      </c>
      <c r="CQ42">
        <f>IFERROR(_xlfn.XLOOKUP(PEFA2016_raw!CP42,Conversion!$B$2:$B$9,Conversion!$C$2:$C$9,"",0),"")</f>
        <v>3</v>
      </c>
      <c r="CR42">
        <f>IFERROR(_xlfn.XLOOKUP(PEFA2016_raw!CQ42,Conversion!$B$2:$B$9,Conversion!$C$2:$C$9,"",0),"")</f>
        <v>2</v>
      </c>
      <c r="CS42">
        <f>IFERROR(_xlfn.XLOOKUP(PEFA2016_raw!CR42,Conversion!$B$2:$B$9,Conversion!$C$2:$C$9,"",0),"")</f>
        <v>1</v>
      </c>
      <c r="CT42">
        <f>IFERROR(_xlfn.XLOOKUP(PEFA2016_raw!CS42,Conversion!$B$2:$B$9,Conversion!$C$2:$C$9,"",0),"")</f>
        <v>5</v>
      </c>
      <c r="CU42">
        <f>IFERROR(_xlfn.XLOOKUP(PEFA2016_raw!CT42,Conversion!$B$2:$B$9,Conversion!$C$2:$C$9,"",0),"")</f>
        <v>3</v>
      </c>
      <c r="CV42">
        <f>IFERROR(_xlfn.XLOOKUP(PEFA2016_raw!CU42,Conversion!$B$2:$B$9,Conversion!$C$2:$C$9,"",0),"")</f>
        <v>1</v>
      </c>
      <c r="CW42">
        <f>IFERROR(_xlfn.XLOOKUP(PEFA2016_raw!CV42,Conversion!$B$2:$B$9,Conversion!$C$2:$C$9,"",0),"")</f>
        <v>4</v>
      </c>
      <c r="CX42">
        <f>IFERROR(_xlfn.XLOOKUP(PEFA2016_raw!CW42,Conversion!$B$2:$B$9,Conversion!$C$2:$C$9,"",0),"")</f>
        <v>7</v>
      </c>
      <c r="CY42">
        <f>IFERROR(_xlfn.XLOOKUP(PEFA2016_raw!CX42,Conversion!$B$2:$B$9,Conversion!$C$2:$C$9,"",0),"")</f>
        <v>3</v>
      </c>
      <c r="CZ42" t="str">
        <f>IFERROR(_xlfn.XLOOKUP(PEFA2016_raw!CY42,Conversion!$B$2:$B$9,Conversion!$C$2:$C$9,"",0),"")</f>
        <v/>
      </c>
      <c r="DA42">
        <f>IFERROR(_xlfn.XLOOKUP(PEFA2016_raw!CZ42,Conversion!$B$2:$B$9,Conversion!$C$2:$C$9,"",0),"")</f>
        <v>1</v>
      </c>
      <c r="DB42">
        <f>IFERROR(_xlfn.XLOOKUP(PEFA2016_raw!DA42,Conversion!$B$2:$B$9,Conversion!$C$2:$C$9,"",0),"")</f>
        <v>1</v>
      </c>
      <c r="DC42" t="str">
        <f>IFERROR(_xlfn.XLOOKUP(PEFA2016_raw!DB42,Conversion!$B$2:$B$9,Conversion!$C$2:$C$9,"",0),"")</f>
        <v/>
      </c>
      <c r="DD42" t="str">
        <f>IFERROR(_xlfn.XLOOKUP(PEFA2016_raw!DC42,Conversion!$B$2:$B$9,Conversion!$C$2:$C$9,"",0),"")</f>
        <v/>
      </c>
      <c r="DE42" t="str">
        <f>IFERROR(_xlfn.XLOOKUP(PEFA2016_raw!DD42,Conversion!$B$2:$B$9,Conversion!$C$2:$C$9,"",0),"")</f>
        <v/>
      </c>
      <c r="DF42">
        <f>IFERROR(_xlfn.XLOOKUP(PEFA2016_raw!DE42,Conversion!$B$2:$B$9,Conversion!$C$2:$C$9,"",0),"")</f>
        <v>4</v>
      </c>
      <c r="DG42">
        <f>IFERROR(_xlfn.XLOOKUP(PEFA2016_raw!DF42,Conversion!$B$2:$B$9,Conversion!$C$2:$C$9,"",0),"")</f>
        <v>1</v>
      </c>
      <c r="DH42">
        <f>IFERROR(_xlfn.XLOOKUP(PEFA2016_raw!DG42,Conversion!$B$2:$B$9,Conversion!$C$2:$C$9,"",0),"")</f>
        <v>7</v>
      </c>
      <c r="DI42">
        <f>IFERROR(_xlfn.XLOOKUP(PEFA2016_raw!DH42,Conversion!$B$2:$B$9,Conversion!$C$2:$C$9,"",0),"")</f>
        <v>1</v>
      </c>
      <c r="DJ42">
        <f>IFERROR(_xlfn.XLOOKUP(PEFA2016_raw!DI42,Conversion!$B$2:$B$9,Conversion!$C$2:$C$9,"",0),"")</f>
        <v>5</v>
      </c>
      <c r="DK42">
        <f>IFERROR(_xlfn.XLOOKUP(PEFA2016_raw!DJ42,Conversion!$B$2:$B$9,Conversion!$C$2:$C$9,"",0),"")</f>
        <v>1</v>
      </c>
      <c r="DL42">
        <f>IFERROR(_xlfn.XLOOKUP(PEFA2016_raw!DK42,Conversion!$B$2:$B$9,Conversion!$C$2:$C$9,"",0),"")</f>
        <v>1</v>
      </c>
      <c r="DM42">
        <f>IFERROR(_xlfn.XLOOKUP(PEFA2016_raw!DL42,Conversion!$B$2:$B$9,Conversion!$C$2:$C$9,"",0),"")</f>
        <v>1</v>
      </c>
      <c r="DN42">
        <f>IFERROR(_xlfn.XLOOKUP(PEFA2016_raw!DM42,Conversion!$B$2:$B$9,Conversion!$C$2:$C$9,"",0),"")</f>
        <v>1</v>
      </c>
      <c r="DO42">
        <f>IFERROR(_xlfn.XLOOKUP(PEFA2016_raw!DN42,Conversion!$B$2:$B$9,Conversion!$C$2:$C$9,"",0),"")</f>
        <v>3</v>
      </c>
      <c r="DP42">
        <f>IFERROR(_xlfn.XLOOKUP(PEFA2016_raw!DO42,Conversion!$B$2:$B$9,Conversion!$C$2:$C$9,"",0),"")</f>
        <v>3</v>
      </c>
      <c r="DQ42">
        <f>IFERROR(_xlfn.XLOOKUP(PEFA2016_raw!DP42,Conversion!$B$2:$B$9,Conversion!$C$2:$C$9,"",0),"")</f>
        <v>3</v>
      </c>
      <c r="DR42">
        <f>IFERROR(_xlfn.XLOOKUP(PEFA2016_raw!DQ42,Conversion!$B$2:$B$9,Conversion!$C$2:$C$9,"",0),"")</f>
        <v>3</v>
      </c>
      <c r="DS42">
        <f>IFERROR(_xlfn.XLOOKUP(PEFA2016_raw!DR42,Conversion!$B$2:$B$9,Conversion!$C$2:$C$9,"",0),"")</f>
        <v>2</v>
      </c>
      <c r="DT42" t="str">
        <f>IFERROR(_xlfn.XLOOKUP(PEFA2016_raw!DS42,Conversion!$B$2:$B$9,Conversion!$C$2:$C$9,"",0),"")</f>
        <v/>
      </c>
      <c r="DU42">
        <f>IFERROR(_xlfn.XLOOKUP(PEFA2016_raw!DT42,Conversion!$B$2:$B$9,Conversion!$C$2:$C$9,"",0),"")</f>
        <v>7</v>
      </c>
      <c r="DV42">
        <f>IFERROR(_xlfn.XLOOKUP(PEFA2016_raw!DU42,Conversion!$B$2:$B$9,Conversion!$C$2:$C$9,"",0),"")</f>
        <v>1</v>
      </c>
      <c r="DW42">
        <f>IFERROR(_xlfn.XLOOKUP(PEFA2016_raw!DV42,Conversion!$B$2:$B$9,Conversion!$C$2:$C$9,"",0),"")</f>
        <v>1</v>
      </c>
      <c r="DX42">
        <f>IFERROR(_xlfn.XLOOKUP(PEFA2016_raw!DW42,Conversion!$B$2:$B$9,Conversion!$C$2:$C$9,"",0),"")</f>
        <v>4</v>
      </c>
      <c r="DY42">
        <f>IFERROR(_xlfn.XLOOKUP(PEFA2016_raw!DX42,Conversion!$B$2:$B$9,Conversion!$C$2:$C$9,"",0),"")</f>
        <v>7</v>
      </c>
      <c r="DZ42">
        <f>IFERROR(_xlfn.XLOOKUP(PEFA2016_raw!DY42,Conversion!$B$2:$B$9,Conversion!$C$2:$C$9,"",0),"")</f>
        <v>1</v>
      </c>
      <c r="EA42">
        <f>IFERROR(_xlfn.XLOOKUP(PEFA2016_raw!DZ42,Conversion!$B$2:$B$9,Conversion!$C$2:$C$9,"",0),"")</f>
        <v>5</v>
      </c>
      <c r="EB42">
        <f>IFERROR(_xlfn.XLOOKUP(PEFA2016_raw!EA42,Conversion!$B$2:$B$9,Conversion!$C$2:$C$9,"",0),"")</f>
        <v>1</v>
      </c>
      <c r="EC42" t="s">
        <v>137</v>
      </c>
      <c r="ED42" t="s">
        <v>137</v>
      </c>
      <c r="EE42" t="s">
        <v>137</v>
      </c>
      <c r="EF42" t="s">
        <v>137</v>
      </c>
    </row>
    <row r="43" spans="2:136" x14ac:dyDescent="0.25">
      <c r="B43">
        <f>PEFA2016raw[[#This Row],[Framework]]</f>
        <v>2016</v>
      </c>
      <c r="C43" t="e" vm="37">
        <f>PEFA2016raw[[#This Row],[Country]]</f>
        <v>#VALUE!</v>
      </c>
      <c r="D43" t="str">
        <f>PEFA2016raw[[#This Row],[ISO-2]]</f>
        <v>MA</v>
      </c>
      <c r="E43" t="str">
        <f>PEFA2016raw[[#This Row],[ISO-3]]</f>
        <v>MAR</v>
      </c>
      <c r="F43">
        <f>PEFA2016raw[[#This Row],[Year]]</f>
        <v>2016</v>
      </c>
      <c r="G43" t="str">
        <f>PEFA2016all[[#This Row],[ISO-3]]&amp;PEFA2016all[[#This Row],[Year]]</f>
        <v>MAR2016</v>
      </c>
      <c r="H43">
        <f>IFERROR(_xlfn.XLOOKUP(PEFA2016_raw!G43,Conversion!$B$2:$B$9,Conversion!$C$2:$C$9,"",0),"")</f>
        <v>7</v>
      </c>
      <c r="I43">
        <f>IFERROR(_xlfn.XLOOKUP(PEFA2016_raw!H43,Conversion!$B$2:$B$9,Conversion!$C$2:$C$9,"",0),"")</f>
        <v>7</v>
      </c>
      <c r="J43">
        <f>IFERROR(_xlfn.XLOOKUP(PEFA2016_raw!I43,Conversion!$B$2:$B$9,Conversion!$C$2:$C$9,"",0),"")</f>
        <v>6</v>
      </c>
      <c r="K43">
        <f>IFERROR(_xlfn.XLOOKUP(PEFA2016_raw!J43,Conversion!$B$2:$B$9,Conversion!$C$2:$C$9,"",0),"")</f>
        <v>5</v>
      </c>
      <c r="L43">
        <f>IFERROR(_xlfn.XLOOKUP(PEFA2016_raw!K43,Conversion!$B$2:$B$9,Conversion!$C$2:$C$9,"",0),"")</f>
        <v>5</v>
      </c>
      <c r="M43">
        <f>IFERROR(_xlfn.XLOOKUP(PEFA2016_raw!L43,Conversion!$B$2:$B$9,Conversion!$C$2:$C$9,"",0),"")</f>
        <v>7</v>
      </c>
      <c r="N43">
        <f>IFERROR(_xlfn.XLOOKUP(PEFA2016_raw!M43,Conversion!$B$2:$B$9,Conversion!$C$2:$C$9,"",0),"")</f>
        <v>6</v>
      </c>
      <c r="O43">
        <f>IFERROR(_xlfn.XLOOKUP(PEFA2016_raw!N43,Conversion!$B$2:$B$9,Conversion!$C$2:$C$9,"",0),"")</f>
        <v>7</v>
      </c>
      <c r="P43">
        <f>IFERROR(_xlfn.XLOOKUP(PEFA2016_raw!O43,Conversion!$B$2:$B$9,Conversion!$C$2:$C$9,"",0),"")</f>
        <v>5</v>
      </c>
      <c r="Q43">
        <f>IFERROR(_xlfn.XLOOKUP(PEFA2016_raw!P43,Conversion!$B$2:$B$9,Conversion!$C$2:$C$9,"",0),"")</f>
        <v>7</v>
      </c>
      <c r="R43">
        <f>IFERROR(_xlfn.XLOOKUP(PEFA2016_raw!Q43,Conversion!$B$2:$B$9,Conversion!$C$2:$C$9,"",0),"")</f>
        <v>7</v>
      </c>
      <c r="S43">
        <f>IFERROR(_xlfn.XLOOKUP(PEFA2016_raw!R43,Conversion!$B$2:$B$9,Conversion!$C$2:$C$9,"",0),"")</f>
        <v>1</v>
      </c>
      <c r="T43">
        <f>IFERROR(_xlfn.XLOOKUP(PEFA2016_raw!S43,Conversion!$B$2:$B$9,Conversion!$C$2:$C$9,"",0),"")</f>
        <v>1</v>
      </c>
      <c r="U43">
        <f>IFERROR(_xlfn.XLOOKUP(PEFA2016_raw!T43,Conversion!$B$2:$B$9,Conversion!$C$2:$C$9,"",0),"")</f>
        <v>5</v>
      </c>
      <c r="V43">
        <f>IFERROR(_xlfn.XLOOKUP(PEFA2016_raw!U43,Conversion!$B$2:$B$9,Conversion!$C$2:$C$9,"",0),"")</f>
        <v>5</v>
      </c>
      <c r="W43">
        <f>IFERROR(_xlfn.XLOOKUP(PEFA2016_raw!V43,Conversion!$B$2:$B$9,Conversion!$C$2:$C$9,"",0),"")</f>
        <v>5</v>
      </c>
      <c r="X43">
        <f>IFERROR(_xlfn.XLOOKUP(PEFA2016_raw!W43,Conversion!$B$2:$B$9,Conversion!$C$2:$C$9,"",0),"")</f>
        <v>5</v>
      </c>
      <c r="Y43">
        <f>IFERROR(_xlfn.XLOOKUP(PEFA2016_raw!X43,Conversion!$B$2:$B$9,Conversion!$C$2:$C$9,"",0),"")</f>
        <v>2</v>
      </c>
      <c r="Z43">
        <f>IFERROR(_xlfn.XLOOKUP(PEFA2016_raw!Y43,Conversion!$B$2:$B$9,Conversion!$C$2:$C$9,"",0),"")</f>
        <v>1</v>
      </c>
      <c r="AA43">
        <f>IFERROR(_xlfn.XLOOKUP(PEFA2016_raw!Z43,Conversion!$B$2:$B$9,Conversion!$C$2:$C$9,"",0),"")</f>
        <v>3</v>
      </c>
      <c r="AB43">
        <f>IFERROR(_xlfn.XLOOKUP(PEFA2016_raw!AA43,Conversion!$B$2:$B$9,Conversion!$C$2:$C$9,"",0),"")</f>
        <v>5</v>
      </c>
      <c r="AC43">
        <f>IFERROR(_xlfn.XLOOKUP(PEFA2016_raw!AB43,Conversion!$B$2:$B$9,Conversion!$C$2:$C$9,"",0),"")</f>
        <v>7</v>
      </c>
      <c r="AD43">
        <f>IFERROR(_xlfn.XLOOKUP(PEFA2016_raw!AC43,Conversion!$B$2:$B$9,Conversion!$C$2:$C$9,"",0),"")</f>
        <v>7</v>
      </c>
      <c r="AE43">
        <f>IFERROR(_xlfn.XLOOKUP(PEFA2016_raw!AD43,Conversion!$B$2:$B$9,Conversion!$C$2:$C$9,"",0),"")</f>
        <v>1</v>
      </c>
      <c r="AF43">
        <f>IFERROR(_xlfn.XLOOKUP(PEFA2016_raw!AE43,Conversion!$B$2:$B$9,Conversion!$C$2:$C$9,"",0),"")</f>
        <v>3</v>
      </c>
      <c r="AG43">
        <f>IFERROR(_xlfn.XLOOKUP(PEFA2016_raw!AF43,Conversion!$B$2:$B$9,Conversion!$C$2:$C$9,"",0),"")</f>
        <v>3</v>
      </c>
      <c r="AH43">
        <f>IFERROR(_xlfn.XLOOKUP(PEFA2016_raw!AG43,Conversion!$B$2:$B$9,Conversion!$C$2:$C$9,"",0),"")</f>
        <v>3</v>
      </c>
      <c r="AI43">
        <f>IFERROR(_xlfn.XLOOKUP(PEFA2016_raw!AH43,Conversion!$B$2:$B$9,Conversion!$C$2:$C$9,"",0),"")</f>
        <v>5</v>
      </c>
      <c r="AJ43">
        <f>IFERROR(_xlfn.XLOOKUP(PEFA2016_raw!AI43,Conversion!$B$2:$B$9,Conversion!$C$2:$C$9,"",0),"")</f>
        <v>5</v>
      </c>
      <c r="AK43">
        <f>IFERROR(_xlfn.XLOOKUP(PEFA2016_raw!AJ43,Conversion!$B$2:$B$9,Conversion!$C$2:$C$9,"",0),"")</f>
        <v>3</v>
      </c>
      <c r="AL43">
        <f>IFERROR(_xlfn.XLOOKUP(PEFA2016_raw!AK43,Conversion!$B$2:$B$9,Conversion!$C$2:$C$9,"",0),"")</f>
        <v>5</v>
      </c>
      <c r="AM43">
        <f>IFERROR(_xlfn.XLOOKUP(PEFA2016_raw!AL43,Conversion!$B$2:$B$9,Conversion!$C$2:$C$9,"",0),"")</f>
        <v>3</v>
      </c>
      <c r="AN43">
        <f>IFERROR(_xlfn.XLOOKUP(PEFA2016_raw!AM43,Conversion!$B$2:$B$9,Conversion!$C$2:$C$9,"",0),"")</f>
        <v>3</v>
      </c>
      <c r="AO43">
        <f>IFERROR(_xlfn.XLOOKUP(PEFA2016_raw!AN43,Conversion!$B$2:$B$9,Conversion!$C$2:$C$9,"",0),"")</f>
        <v>3</v>
      </c>
      <c r="AP43">
        <f>IFERROR(_xlfn.XLOOKUP(PEFA2016_raw!AO43,Conversion!$B$2:$B$9,Conversion!$C$2:$C$9,"",0),"")</f>
        <v>3</v>
      </c>
      <c r="AQ43">
        <f>IFERROR(_xlfn.XLOOKUP(PEFA2016_raw!AP43,Conversion!$B$2:$B$9,Conversion!$C$2:$C$9,"",0),"")</f>
        <v>3</v>
      </c>
      <c r="AR43">
        <f>IFERROR(_xlfn.XLOOKUP(PEFA2016_raw!AQ43,Conversion!$B$2:$B$9,Conversion!$C$2:$C$9,"",0),"")</f>
        <v>5</v>
      </c>
      <c r="AS43">
        <f>IFERROR(_xlfn.XLOOKUP(PEFA2016_raw!AR43,Conversion!$B$2:$B$9,Conversion!$C$2:$C$9,"",0),"")</f>
        <v>5</v>
      </c>
      <c r="AT43">
        <f>IFERROR(_xlfn.XLOOKUP(PEFA2016_raw!AS43,Conversion!$B$2:$B$9,Conversion!$C$2:$C$9,"",0),"")</f>
        <v>3</v>
      </c>
      <c r="AU43">
        <f>IFERROR(_xlfn.XLOOKUP(PEFA2016_raw!AT43,Conversion!$B$2:$B$9,Conversion!$C$2:$C$9,"",0),"")</f>
        <v>5</v>
      </c>
      <c r="AV43">
        <f>IFERROR(_xlfn.XLOOKUP(PEFA2016_raw!AU43,Conversion!$B$2:$B$9,Conversion!$C$2:$C$9,"",0),"")</f>
        <v>3</v>
      </c>
      <c r="AW43">
        <f>IFERROR(_xlfn.XLOOKUP(PEFA2016_raw!AV43,Conversion!$B$2:$B$9,Conversion!$C$2:$C$9,"",0),"")</f>
        <v>7</v>
      </c>
      <c r="AX43">
        <f>IFERROR(_xlfn.XLOOKUP(PEFA2016_raw!AW43,Conversion!$B$2:$B$9,Conversion!$C$2:$C$9,"",0),"")</f>
        <v>1</v>
      </c>
      <c r="AY43">
        <f>IFERROR(_xlfn.XLOOKUP(PEFA2016_raw!AX43,Conversion!$B$2:$B$9,Conversion!$C$2:$C$9,"",0),"")</f>
        <v>1</v>
      </c>
      <c r="AZ43">
        <f>IFERROR(_xlfn.XLOOKUP(PEFA2016_raw!AY43,Conversion!$B$2:$B$9,Conversion!$C$2:$C$9,"",0),"")</f>
        <v>3</v>
      </c>
      <c r="BA43">
        <f>IFERROR(_xlfn.XLOOKUP(PEFA2016_raw!AZ43,Conversion!$B$2:$B$9,Conversion!$C$2:$C$9,"",0),"")</f>
        <v>3</v>
      </c>
      <c r="BB43">
        <f>IFERROR(_xlfn.XLOOKUP(PEFA2016_raw!BA43,Conversion!$B$2:$B$9,Conversion!$C$2:$C$9,"",0),"")</f>
        <v>3</v>
      </c>
      <c r="BC43">
        <f>IFERROR(_xlfn.XLOOKUP(PEFA2016_raw!BB43,Conversion!$B$2:$B$9,Conversion!$C$2:$C$9,"",0),"")</f>
        <v>3</v>
      </c>
      <c r="BD43">
        <f>IFERROR(_xlfn.XLOOKUP(PEFA2016_raw!BC43,Conversion!$B$2:$B$9,Conversion!$C$2:$C$9,"",0),"")</f>
        <v>5</v>
      </c>
      <c r="BE43">
        <f>IFERROR(_xlfn.XLOOKUP(PEFA2016_raw!BD43,Conversion!$B$2:$B$9,Conversion!$C$2:$C$9,"",0),"")</f>
        <v>5</v>
      </c>
      <c r="BF43">
        <f>IFERROR(_xlfn.XLOOKUP(PEFA2016_raw!BE43,Conversion!$B$2:$B$9,Conversion!$C$2:$C$9,"",0),"")</f>
        <v>5</v>
      </c>
      <c r="BG43">
        <f>IFERROR(_xlfn.XLOOKUP(PEFA2016_raw!BF43,Conversion!$B$2:$B$9,Conversion!$C$2:$C$9,"",0),"")</f>
        <v>3</v>
      </c>
      <c r="BH43">
        <f>IFERROR(_xlfn.XLOOKUP(PEFA2016_raw!BG43,Conversion!$B$2:$B$9,Conversion!$C$2:$C$9,"",0),"")</f>
        <v>2</v>
      </c>
      <c r="BI43">
        <f>IFERROR(_xlfn.XLOOKUP(PEFA2016_raw!BH43,Conversion!$B$2:$B$9,Conversion!$C$2:$C$9,"",0),"")</f>
        <v>3</v>
      </c>
      <c r="BJ43">
        <f>IFERROR(_xlfn.XLOOKUP(PEFA2016_raw!BI43,Conversion!$B$2:$B$9,Conversion!$C$2:$C$9,"",0),"")</f>
        <v>1</v>
      </c>
      <c r="BK43">
        <f>IFERROR(_xlfn.XLOOKUP(PEFA2016_raw!BJ43,Conversion!$B$2:$B$9,Conversion!$C$2:$C$9,"",0),"")</f>
        <v>3</v>
      </c>
      <c r="BL43">
        <f>IFERROR(_xlfn.XLOOKUP(PEFA2016_raw!BK43,Conversion!$B$2:$B$9,Conversion!$C$2:$C$9,"",0),"")</f>
        <v>1</v>
      </c>
      <c r="BM43">
        <f>IFERROR(_xlfn.XLOOKUP(PEFA2016_raw!BL43,Conversion!$B$2:$B$9,Conversion!$C$2:$C$9,"",0),"")</f>
        <v>7</v>
      </c>
      <c r="BN43">
        <f>IFERROR(_xlfn.XLOOKUP(PEFA2016_raw!BM43,Conversion!$B$2:$B$9,Conversion!$C$2:$C$9,"",0),"")</f>
        <v>5</v>
      </c>
      <c r="BO43">
        <f>IFERROR(_xlfn.XLOOKUP(PEFA2016_raw!BN43,Conversion!$B$2:$B$9,Conversion!$C$2:$C$9,"",0),"")</f>
        <v>7</v>
      </c>
      <c r="BP43">
        <f>IFERROR(_xlfn.XLOOKUP(PEFA2016_raw!BO43,Conversion!$B$2:$B$9,Conversion!$C$2:$C$9,"",0),"")</f>
        <v>7</v>
      </c>
      <c r="BQ43">
        <f>IFERROR(_xlfn.XLOOKUP(PEFA2016_raw!BP43,Conversion!$B$2:$B$9,Conversion!$C$2:$C$9,"",0),"")</f>
        <v>6</v>
      </c>
      <c r="BR43">
        <f>IFERROR(_xlfn.XLOOKUP(PEFA2016_raw!BQ43,Conversion!$B$2:$B$9,Conversion!$C$2:$C$9,"",0),"")</f>
        <v>5</v>
      </c>
      <c r="BS43">
        <f>IFERROR(_xlfn.XLOOKUP(PEFA2016_raw!BR43,Conversion!$B$2:$B$9,Conversion!$C$2:$C$9,"",0),"")</f>
        <v>5</v>
      </c>
      <c r="BT43">
        <f>IFERROR(_xlfn.XLOOKUP(PEFA2016_raw!BS43,Conversion!$B$2:$B$9,Conversion!$C$2:$C$9,"",0),"")</f>
        <v>7</v>
      </c>
      <c r="BU43">
        <f>IFERROR(_xlfn.XLOOKUP(PEFA2016_raw!BT43,Conversion!$B$2:$B$9,Conversion!$C$2:$C$9,"",0),"")</f>
        <v>5</v>
      </c>
      <c r="BV43">
        <f>IFERROR(_xlfn.XLOOKUP(PEFA2016_raw!BU43,Conversion!$B$2:$B$9,Conversion!$C$2:$C$9,"",0),"")</f>
        <v>5</v>
      </c>
      <c r="BW43">
        <f>IFERROR(_xlfn.XLOOKUP(PEFA2016_raw!BV43,Conversion!$B$2:$B$9,Conversion!$C$2:$C$9,"",0),"")</f>
        <v>7</v>
      </c>
      <c r="BX43">
        <f>IFERROR(_xlfn.XLOOKUP(PEFA2016_raw!BW43,Conversion!$B$2:$B$9,Conversion!$C$2:$C$9,"",0),"")</f>
        <v>5</v>
      </c>
      <c r="BY43">
        <f>IFERROR(_xlfn.XLOOKUP(PEFA2016_raw!BX43,Conversion!$B$2:$B$9,Conversion!$C$2:$C$9,"",0),"")</f>
        <v>7</v>
      </c>
      <c r="BZ43" t="str">
        <f>IFERROR(_xlfn.XLOOKUP(PEFA2016_raw!BY43,Conversion!$B$2:$B$9,Conversion!$C$2:$C$9,"",0),"")</f>
        <v/>
      </c>
      <c r="CA43">
        <f>IFERROR(_xlfn.XLOOKUP(PEFA2016_raw!BZ43,Conversion!$B$2:$B$9,Conversion!$C$2:$C$9,"",0),"")</f>
        <v>6</v>
      </c>
      <c r="CB43">
        <f>IFERROR(_xlfn.XLOOKUP(PEFA2016_raw!CA43,Conversion!$B$2:$B$9,Conversion!$C$2:$C$9,"",0),"")</f>
        <v>7</v>
      </c>
      <c r="CC43">
        <f>IFERROR(_xlfn.XLOOKUP(PEFA2016_raw!CB43,Conversion!$B$2:$B$9,Conversion!$C$2:$C$9,"",0),"")</f>
        <v>7</v>
      </c>
      <c r="CD43">
        <f>IFERROR(_xlfn.XLOOKUP(PEFA2016_raw!CC43,Conversion!$B$2:$B$9,Conversion!$C$2:$C$9,"",0),"")</f>
        <v>5</v>
      </c>
      <c r="CE43">
        <f>IFERROR(_xlfn.XLOOKUP(PEFA2016_raw!CD43,Conversion!$B$2:$B$9,Conversion!$C$2:$C$9,"",0),"")</f>
        <v>7</v>
      </c>
      <c r="CF43">
        <f>IFERROR(_xlfn.XLOOKUP(PEFA2016_raw!CE43,Conversion!$B$2:$B$9,Conversion!$C$2:$C$9,"",0),"")</f>
        <v>7</v>
      </c>
      <c r="CG43">
        <f>IFERROR(_xlfn.XLOOKUP(PEFA2016_raw!CF43,Conversion!$B$2:$B$9,Conversion!$C$2:$C$9,"",0),"")</f>
        <v>7</v>
      </c>
      <c r="CH43">
        <f>IFERROR(_xlfn.XLOOKUP(PEFA2016_raw!CG43,Conversion!$B$2:$B$9,Conversion!$C$2:$C$9,"",0),"")</f>
        <v>7</v>
      </c>
      <c r="CI43">
        <f>IFERROR(_xlfn.XLOOKUP(PEFA2016_raw!CH43,Conversion!$B$2:$B$9,Conversion!$C$2:$C$9,"",0),"")</f>
        <v>7</v>
      </c>
      <c r="CJ43">
        <f>IFERROR(_xlfn.XLOOKUP(PEFA2016_raw!CI43,Conversion!$B$2:$B$9,Conversion!$C$2:$C$9,"",0),"")</f>
        <v>1</v>
      </c>
      <c r="CK43" t="str">
        <f>IFERROR(_xlfn.XLOOKUP(PEFA2016_raw!CJ43,Conversion!$B$2:$B$9,Conversion!$C$2:$C$9,"",0),"")</f>
        <v/>
      </c>
      <c r="CL43">
        <f>IFERROR(_xlfn.XLOOKUP(PEFA2016_raw!CK43,Conversion!$B$2:$B$9,Conversion!$C$2:$C$9,"",0),"")</f>
        <v>1</v>
      </c>
      <c r="CM43">
        <f>IFERROR(_xlfn.XLOOKUP(PEFA2016_raw!CL43,Conversion!$B$2:$B$9,Conversion!$C$2:$C$9,"",0),"")</f>
        <v>6</v>
      </c>
      <c r="CN43">
        <f>IFERROR(_xlfn.XLOOKUP(PEFA2016_raw!CM43,Conversion!$B$2:$B$9,Conversion!$C$2:$C$9,"",0),"")</f>
        <v>5</v>
      </c>
      <c r="CO43">
        <f>IFERROR(_xlfn.XLOOKUP(PEFA2016_raw!CN43,Conversion!$B$2:$B$9,Conversion!$C$2:$C$9,"",0),"")</f>
        <v>5</v>
      </c>
      <c r="CP43">
        <f>IFERROR(_xlfn.XLOOKUP(PEFA2016_raw!CO43,Conversion!$B$2:$B$9,Conversion!$C$2:$C$9,"",0),"")</f>
        <v>7</v>
      </c>
      <c r="CQ43">
        <f>IFERROR(_xlfn.XLOOKUP(PEFA2016_raw!CP43,Conversion!$B$2:$B$9,Conversion!$C$2:$C$9,"",0),"")</f>
        <v>7</v>
      </c>
      <c r="CR43">
        <f>IFERROR(_xlfn.XLOOKUP(PEFA2016_raw!CQ43,Conversion!$B$2:$B$9,Conversion!$C$2:$C$9,"",0),"")</f>
        <v>6</v>
      </c>
      <c r="CS43">
        <f>IFERROR(_xlfn.XLOOKUP(PEFA2016_raw!CR43,Conversion!$B$2:$B$9,Conversion!$C$2:$C$9,"",0),"")</f>
        <v>7</v>
      </c>
      <c r="CT43">
        <f>IFERROR(_xlfn.XLOOKUP(PEFA2016_raw!CS43,Conversion!$B$2:$B$9,Conversion!$C$2:$C$9,"",0),"")</f>
        <v>7</v>
      </c>
      <c r="CU43">
        <f>IFERROR(_xlfn.XLOOKUP(PEFA2016_raw!CT43,Conversion!$B$2:$B$9,Conversion!$C$2:$C$9,"",0),"")</f>
        <v>5</v>
      </c>
      <c r="CV43">
        <f>IFERROR(_xlfn.XLOOKUP(PEFA2016_raw!CU43,Conversion!$B$2:$B$9,Conversion!$C$2:$C$9,"",0),"")</f>
        <v>3</v>
      </c>
      <c r="CW43">
        <f>IFERROR(_xlfn.XLOOKUP(PEFA2016_raw!CV43,Conversion!$B$2:$B$9,Conversion!$C$2:$C$9,"",0),"")</f>
        <v>7</v>
      </c>
      <c r="CX43">
        <f>IFERROR(_xlfn.XLOOKUP(PEFA2016_raw!CW43,Conversion!$B$2:$B$9,Conversion!$C$2:$C$9,"",0),"")</f>
        <v>7</v>
      </c>
      <c r="CY43">
        <f>IFERROR(_xlfn.XLOOKUP(PEFA2016_raw!CX43,Conversion!$B$2:$B$9,Conversion!$C$2:$C$9,"",0),"")</f>
        <v>7</v>
      </c>
      <c r="CZ43">
        <f>IFERROR(_xlfn.XLOOKUP(PEFA2016_raw!CY43,Conversion!$B$2:$B$9,Conversion!$C$2:$C$9,"",0),"")</f>
        <v>7</v>
      </c>
      <c r="DA43">
        <f>IFERROR(_xlfn.XLOOKUP(PEFA2016_raw!CZ43,Conversion!$B$2:$B$9,Conversion!$C$2:$C$9,"",0),"")</f>
        <v>4</v>
      </c>
      <c r="DB43">
        <f>IFERROR(_xlfn.XLOOKUP(PEFA2016_raw!DA43,Conversion!$B$2:$B$9,Conversion!$C$2:$C$9,"",0),"")</f>
        <v>3</v>
      </c>
      <c r="DC43">
        <f>IFERROR(_xlfn.XLOOKUP(PEFA2016_raw!DB43,Conversion!$B$2:$B$9,Conversion!$C$2:$C$9,"",0),"")</f>
        <v>3</v>
      </c>
      <c r="DD43">
        <f>IFERROR(_xlfn.XLOOKUP(PEFA2016_raw!DC43,Conversion!$B$2:$B$9,Conversion!$C$2:$C$9,"",0),"")</f>
        <v>3</v>
      </c>
      <c r="DE43">
        <f>IFERROR(_xlfn.XLOOKUP(PEFA2016_raw!DD43,Conversion!$B$2:$B$9,Conversion!$C$2:$C$9,"",0),"")</f>
        <v>3</v>
      </c>
      <c r="DF43">
        <f>IFERROR(_xlfn.XLOOKUP(PEFA2016_raw!DE43,Conversion!$B$2:$B$9,Conversion!$C$2:$C$9,"",0),"")</f>
        <v>6</v>
      </c>
      <c r="DG43">
        <f>IFERROR(_xlfn.XLOOKUP(PEFA2016_raw!DF43,Conversion!$B$2:$B$9,Conversion!$C$2:$C$9,"",0),"")</f>
        <v>5</v>
      </c>
      <c r="DH43">
        <f>IFERROR(_xlfn.XLOOKUP(PEFA2016_raw!DG43,Conversion!$B$2:$B$9,Conversion!$C$2:$C$9,"",0),"")</f>
        <v>7</v>
      </c>
      <c r="DI43">
        <f>IFERROR(_xlfn.XLOOKUP(PEFA2016_raw!DH43,Conversion!$B$2:$B$9,Conversion!$C$2:$C$9,"",0),"")</f>
        <v>5</v>
      </c>
      <c r="DJ43">
        <f>IFERROR(_xlfn.XLOOKUP(PEFA2016_raw!DI43,Conversion!$B$2:$B$9,Conversion!$C$2:$C$9,"",0),"")</f>
        <v>7</v>
      </c>
      <c r="DK43">
        <f>IFERROR(_xlfn.XLOOKUP(PEFA2016_raw!DJ43,Conversion!$B$2:$B$9,Conversion!$C$2:$C$9,"",0),"")</f>
        <v>1</v>
      </c>
      <c r="DL43">
        <f>IFERROR(_xlfn.XLOOKUP(PEFA2016_raw!DK43,Conversion!$B$2:$B$9,Conversion!$C$2:$C$9,"",0),"")</f>
        <v>5</v>
      </c>
      <c r="DM43" t="str">
        <f>IFERROR(_xlfn.XLOOKUP(PEFA2016_raw!DL43,Conversion!$B$2:$B$9,Conversion!$C$2:$C$9,"",0),"")</f>
        <v/>
      </c>
      <c r="DN43" t="str">
        <f>IFERROR(_xlfn.XLOOKUP(PEFA2016_raw!DM43,Conversion!$B$2:$B$9,Conversion!$C$2:$C$9,"",0),"")</f>
        <v/>
      </c>
      <c r="DO43">
        <f>IFERROR(_xlfn.XLOOKUP(PEFA2016_raw!DN43,Conversion!$B$2:$B$9,Conversion!$C$2:$C$9,"",0),"")</f>
        <v>2</v>
      </c>
      <c r="DP43">
        <f>IFERROR(_xlfn.XLOOKUP(PEFA2016_raw!DO43,Conversion!$B$2:$B$9,Conversion!$C$2:$C$9,"",0),"")</f>
        <v>3</v>
      </c>
      <c r="DQ43">
        <f>IFERROR(_xlfn.XLOOKUP(PEFA2016_raw!DP43,Conversion!$B$2:$B$9,Conversion!$C$2:$C$9,"",0),"")</f>
        <v>1</v>
      </c>
      <c r="DR43">
        <f>IFERROR(_xlfn.XLOOKUP(PEFA2016_raw!DQ43,Conversion!$B$2:$B$9,Conversion!$C$2:$C$9,"",0),"")</f>
        <v>3</v>
      </c>
      <c r="DS43">
        <f>IFERROR(_xlfn.XLOOKUP(PEFA2016_raw!DR43,Conversion!$B$2:$B$9,Conversion!$C$2:$C$9,"",0),"")</f>
        <v>5</v>
      </c>
      <c r="DT43" t="str">
        <f>IFERROR(_xlfn.XLOOKUP(PEFA2016_raw!DS43,Conversion!$B$2:$B$9,Conversion!$C$2:$C$9,"",0),"")</f>
        <v/>
      </c>
      <c r="DU43" t="str">
        <f>IFERROR(_xlfn.XLOOKUP(PEFA2016_raw!DT43,Conversion!$B$2:$B$9,Conversion!$C$2:$C$9,"",0),"")</f>
        <v/>
      </c>
      <c r="DV43" t="str">
        <f>IFERROR(_xlfn.XLOOKUP(PEFA2016_raw!DU43,Conversion!$B$2:$B$9,Conversion!$C$2:$C$9,"",0),"")</f>
        <v/>
      </c>
      <c r="DW43">
        <f>IFERROR(_xlfn.XLOOKUP(PEFA2016_raw!DV43,Conversion!$B$2:$B$9,Conversion!$C$2:$C$9,"",0),"")</f>
        <v>5</v>
      </c>
      <c r="DX43" t="str">
        <f>IFERROR(_xlfn.XLOOKUP(PEFA2016_raw!DW43,Conversion!$B$2:$B$9,Conversion!$C$2:$C$9,"",0),"")</f>
        <v/>
      </c>
      <c r="DY43" t="str">
        <f>IFERROR(_xlfn.XLOOKUP(PEFA2016_raw!DX43,Conversion!$B$2:$B$9,Conversion!$C$2:$C$9,"",0),"")</f>
        <v/>
      </c>
      <c r="DZ43" t="str">
        <f>IFERROR(_xlfn.XLOOKUP(PEFA2016_raw!DY43,Conversion!$B$2:$B$9,Conversion!$C$2:$C$9,"",0),"")</f>
        <v/>
      </c>
      <c r="EA43" t="str">
        <f>IFERROR(_xlfn.XLOOKUP(PEFA2016_raw!DZ43,Conversion!$B$2:$B$9,Conversion!$C$2:$C$9,"",0),"")</f>
        <v/>
      </c>
      <c r="EB43" t="str">
        <f>IFERROR(_xlfn.XLOOKUP(PEFA2016_raw!EA43,Conversion!$B$2:$B$9,Conversion!$C$2:$C$9,"",0),"")</f>
        <v/>
      </c>
      <c r="EC43" t="s">
        <v>137</v>
      </c>
      <c r="ED43" t="s">
        <v>137</v>
      </c>
      <c r="EE43" t="s">
        <v>137</v>
      </c>
      <c r="EF43" t="s">
        <v>137</v>
      </c>
    </row>
    <row r="44" spans="2:136" x14ac:dyDescent="0.25">
      <c r="B44">
        <f>PEFA2016raw[[#This Row],[Framework]]</f>
        <v>2016</v>
      </c>
      <c r="C44" t="e" vm="38">
        <f>PEFA2016raw[[#This Row],[Country]]</f>
        <v>#VALUE!</v>
      </c>
      <c r="D44" t="str">
        <f>PEFA2016raw[[#This Row],[ISO-2]]</f>
        <v>BT</v>
      </c>
      <c r="E44" t="str">
        <f>PEFA2016raw[[#This Row],[ISO-3]]</f>
        <v>BTN</v>
      </c>
      <c r="F44">
        <f>PEFA2016raw[[#This Row],[Year]]</f>
        <v>2016</v>
      </c>
      <c r="G44" t="str">
        <f>PEFA2016all[[#This Row],[ISO-3]]&amp;PEFA2016all[[#This Row],[Year]]</f>
        <v>BTN2016</v>
      </c>
      <c r="H44">
        <f>IFERROR(_xlfn.XLOOKUP(PEFA2016_raw!G44,Conversion!$B$2:$B$9,Conversion!$C$2:$C$9,"",0),"")</f>
        <v>7</v>
      </c>
      <c r="I44">
        <f>IFERROR(_xlfn.XLOOKUP(PEFA2016_raw!H44,Conversion!$B$2:$B$9,Conversion!$C$2:$C$9,"",0),"")</f>
        <v>7</v>
      </c>
      <c r="J44">
        <f>IFERROR(_xlfn.XLOOKUP(PEFA2016_raw!I44,Conversion!$B$2:$B$9,Conversion!$C$2:$C$9,"",0),"")</f>
        <v>4</v>
      </c>
      <c r="K44">
        <f>IFERROR(_xlfn.XLOOKUP(PEFA2016_raw!J44,Conversion!$B$2:$B$9,Conversion!$C$2:$C$9,"",0),"")</f>
        <v>3</v>
      </c>
      <c r="L44">
        <f>IFERROR(_xlfn.XLOOKUP(PEFA2016_raw!K44,Conversion!$B$2:$B$9,Conversion!$C$2:$C$9,"",0),"")</f>
        <v>5</v>
      </c>
      <c r="M44">
        <f>IFERROR(_xlfn.XLOOKUP(PEFA2016_raw!L44,Conversion!$B$2:$B$9,Conversion!$C$2:$C$9,"",0),"")</f>
        <v>7</v>
      </c>
      <c r="N44">
        <f>IFERROR(_xlfn.XLOOKUP(PEFA2016_raw!M44,Conversion!$B$2:$B$9,Conversion!$C$2:$C$9,"",0),"")</f>
        <v>2</v>
      </c>
      <c r="O44">
        <f>IFERROR(_xlfn.XLOOKUP(PEFA2016_raw!N44,Conversion!$B$2:$B$9,Conversion!$C$2:$C$9,"",0),"")</f>
        <v>3</v>
      </c>
      <c r="P44">
        <f>IFERROR(_xlfn.XLOOKUP(PEFA2016_raw!O44,Conversion!$B$2:$B$9,Conversion!$C$2:$C$9,"",0),"")</f>
        <v>1</v>
      </c>
      <c r="Q44">
        <f>IFERROR(_xlfn.XLOOKUP(PEFA2016_raw!P44,Conversion!$B$2:$B$9,Conversion!$C$2:$C$9,"",0),"")</f>
        <v>7</v>
      </c>
      <c r="R44">
        <f>IFERROR(_xlfn.XLOOKUP(PEFA2016_raw!Q44,Conversion!$B$2:$B$9,Conversion!$C$2:$C$9,"",0),"")</f>
        <v>7</v>
      </c>
      <c r="S44">
        <f>IFERROR(_xlfn.XLOOKUP(PEFA2016_raw!R44,Conversion!$B$2:$B$9,Conversion!$C$2:$C$9,"",0),"")</f>
        <v>7</v>
      </c>
      <c r="T44">
        <f>IFERROR(_xlfn.XLOOKUP(PEFA2016_raw!S44,Conversion!$B$2:$B$9,Conversion!$C$2:$C$9,"",0),"")</f>
        <v>7</v>
      </c>
      <c r="U44">
        <f>IFERROR(_xlfn.XLOOKUP(PEFA2016_raw!T44,Conversion!$B$2:$B$9,Conversion!$C$2:$C$9,"",0),"")</f>
        <v>4</v>
      </c>
      <c r="V44">
        <f>IFERROR(_xlfn.XLOOKUP(PEFA2016_raw!U44,Conversion!$B$2:$B$9,Conversion!$C$2:$C$9,"",0),"")</f>
        <v>5</v>
      </c>
      <c r="W44">
        <f>IFERROR(_xlfn.XLOOKUP(PEFA2016_raw!V44,Conversion!$B$2:$B$9,Conversion!$C$2:$C$9,"",0),"")</f>
        <v>5</v>
      </c>
      <c r="X44">
        <f>IFERROR(_xlfn.XLOOKUP(PEFA2016_raw!W44,Conversion!$B$2:$B$9,Conversion!$C$2:$C$9,"",0),"")</f>
        <v>1</v>
      </c>
      <c r="Y44" t="str">
        <f>IFERROR(_xlfn.XLOOKUP(PEFA2016_raw!X44,Conversion!$B$2:$B$9,Conversion!$C$2:$C$9,"",0),"")</f>
        <v/>
      </c>
      <c r="Z44" t="str">
        <f>IFERROR(_xlfn.XLOOKUP(PEFA2016_raw!Y44,Conversion!$B$2:$B$9,Conversion!$C$2:$C$9,"",0),"")</f>
        <v/>
      </c>
      <c r="AA44" t="str">
        <f>IFERROR(_xlfn.XLOOKUP(PEFA2016_raw!Z44,Conversion!$B$2:$B$9,Conversion!$C$2:$C$9,"",0),"")</f>
        <v/>
      </c>
      <c r="AB44">
        <f>IFERROR(_xlfn.XLOOKUP(PEFA2016_raw!AA44,Conversion!$B$2:$B$9,Conversion!$C$2:$C$9,"",0),"")</f>
        <v>2</v>
      </c>
      <c r="AC44">
        <f>IFERROR(_xlfn.XLOOKUP(PEFA2016_raw!AB44,Conversion!$B$2:$B$9,Conversion!$C$2:$C$9,"",0),"")</f>
        <v>3</v>
      </c>
      <c r="AD44">
        <f>IFERROR(_xlfn.XLOOKUP(PEFA2016_raw!AC44,Conversion!$B$2:$B$9,Conversion!$C$2:$C$9,"",0),"")</f>
        <v>1</v>
      </c>
      <c r="AE44">
        <f>IFERROR(_xlfn.XLOOKUP(PEFA2016_raw!AD44,Conversion!$B$2:$B$9,Conversion!$C$2:$C$9,"",0),"")</f>
        <v>3</v>
      </c>
      <c r="AF44">
        <f>IFERROR(_xlfn.XLOOKUP(PEFA2016_raw!AE44,Conversion!$B$2:$B$9,Conversion!$C$2:$C$9,"",0),"")</f>
        <v>1</v>
      </c>
      <c r="AG44">
        <f>IFERROR(_xlfn.XLOOKUP(PEFA2016_raw!AF44,Conversion!$B$2:$B$9,Conversion!$C$2:$C$9,"",0),"")</f>
        <v>1</v>
      </c>
      <c r="AH44">
        <f>IFERROR(_xlfn.XLOOKUP(PEFA2016_raw!AG44,Conversion!$B$2:$B$9,Conversion!$C$2:$C$9,"",0),"")</f>
        <v>1</v>
      </c>
      <c r="AI44">
        <f>IFERROR(_xlfn.XLOOKUP(PEFA2016_raw!AH44,Conversion!$B$2:$B$9,Conversion!$C$2:$C$9,"",0),"")</f>
        <v>7</v>
      </c>
      <c r="AJ44">
        <f>IFERROR(_xlfn.XLOOKUP(PEFA2016_raw!AI44,Conversion!$B$2:$B$9,Conversion!$C$2:$C$9,"",0),"")</f>
        <v>7</v>
      </c>
      <c r="AK44" t="str">
        <f>IFERROR(_xlfn.XLOOKUP(PEFA2016_raw!AJ44,Conversion!$B$2:$B$9,Conversion!$C$2:$C$9,"",0),"")</f>
        <v/>
      </c>
      <c r="AL44">
        <f>IFERROR(_xlfn.XLOOKUP(PEFA2016_raw!AK44,Conversion!$B$2:$B$9,Conversion!$C$2:$C$9,"",0),"")</f>
        <v>7</v>
      </c>
      <c r="AM44">
        <f>IFERROR(_xlfn.XLOOKUP(PEFA2016_raw!AL44,Conversion!$B$2:$B$9,Conversion!$C$2:$C$9,"",0),"")</f>
        <v>4</v>
      </c>
      <c r="AN44">
        <f>IFERROR(_xlfn.XLOOKUP(PEFA2016_raw!AM44,Conversion!$B$2:$B$9,Conversion!$C$2:$C$9,"",0),"")</f>
        <v>3</v>
      </c>
      <c r="AO44">
        <f>IFERROR(_xlfn.XLOOKUP(PEFA2016_raw!AN44,Conversion!$B$2:$B$9,Conversion!$C$2:$C$9,"",0),"")</f>
        <v>7</v>
      </c>
      <c r="AP44">
        <f>IFERROR(_xlfn.XLOOKUP(PEFA2016_raw!AO44,Conversion!$B$2:$B$9,Conversion!$C$2:$C$9,"",0),"")</f>
        <v>3</v>
      </c>
      <c r="AQ44">
        <f>IFERROR(_xlfn.XLOOKUP(PEFA2016_raw!AP44,Conversion!$B$2:$B$9,Conversion!$C$2:$C$9,"",0),"")</f>
        <v>3</v>
      </c>
      <c r="AR44">
        <f>IFERROR(_xlfn.XLOOKUP(PEFA2016_raw!AQ44,Conversion!$B$2:$B$9,Conversion!$C$2:$C$9,"",0),"")</f>
        <v>5</v>
      </c>
      <c r="AS44">
        <f>IFERROR(_xlfn.XLOOKUP(PEFA2016_raw!AR44,Conversion!$B$2:$B$9,Conversion!$C$2:$C$9,"",0),"")</f>
        <v>5</v>
      </c>
      <c r="AT44">
        <f>IFERROR(_xlfn.XLOOKUP(PEFA2016_raw!AS44,Conversion!$B$2:$B$9,Conversion!$C$2:$C$9,"",0),"")</f>
        <v>3</v>
      </c>
      <c r="AU44">
        <f>IFERROR(_xlfn.XLOOKUP(PEFA2016_raw!AT44,Conversion!$B$2:$B$9,Conversion!$C$2:$C$9,"",0),"")</f>
        <v>7</v>
      </c>
      <c r="AV44">
        <f>IFERROR(_xlfn.XLOOKUP(PEFA2016_raw!AU44,Conversion!$B$2:$B$9,Conversion!$C$2:$C$9,"",0),"")</f>
        <v>5</v>
      </c>
      <c r="AW44">
        <f>IFERROR(_xlfn.XLOOKUP(PEFA2016_raw!AV44,Conversion!$B$2:$B$9,Conversion!$C$2:$C$9,"",0),"")</f>
        <v>7</v>
      </c>
      <c r="AX44">
        <f>IFERROR(_xlfn.XLOOKUP(PEFA2016_raw!AW44,Conversion!$B$2:$B$9,Conversion!$C$2:$C$9,"",0),"")</f>
        <v>7</v>
      </c>
      <c r="AY44">
        <f>IFERROR(_xlfn.XLOOKUP(PEFA2016_raw!AX44,Conversion!$B$2:$B$9,Conversion!$C$2:$C$9,"",0),"")</f>
        <v>1</v>
      </c>
      <c r="AZ44">
        <f>IFERROR(_xlfn.XLOOKUP(PEFA2016_raw!AY44,Conversion!$B$2:$B$9,Conversion!$C$2:$C$9,"",0),"")</f>
        <v>5</v>
      </c>
      <c r="BA44">
        <f>IFERROR(_xlfn.XLOOKUP(PEFA2016_raw!AZ44,Conversion!$B$2:$B$9,Conversion!$C$2:$C$9,"",0),"")</f>
        <v>7</v>
      </c>
      <c r="BB44">
        <f>IFERROR(_xlfn.XLOOKUP(PEFA2016_raw!BA44,Conversion!$B$2:$B$9,Conversion!$C$2:$C$9,"",0),"")</f>
        <v>5</v>
      </c>
      <c r="BC44">
        <f>IFERROR(_xlfn.XLOOKUP(PEFA2016_raw!BB44,Conversion!$B$2:$B$9,Conversion!$C$2:$C$9,"",0),"")</f>
        <v>3</v>
      </c>
      <c r="BD44">
        <f>IFERROR(_xlfn.XLOOKUP(PEFA2016_raw!BC44,Conversion!$B$2:$B$9,Conversion!$C$2:$C$9,"",0),"")</f>
        <v>5</v>
      </c>
      <c r="BE44">
        <f>IFERROR(_xlfn.XLOOKUP(PEFA2016_raw!BD44,Conversion!$B$2:$B$9,Conversion!$C$2:$C$9,"",0),"")</f>
        <v>5</v>
      </c>
      <c r="BF44">
        <f>IFERROR(_xlfn.XLOOKUP(PEFA2016_raw!BE44,Conversion!$B$2:$B$9,Conversion!$C$2:$C$9,"",0),"")</f>
        <v>3</v>
      </c>
      <c r="BG44">
        <f>IFERROR(_xlfn.XLOOKUP(PEFA2016_raw!BF44,Conversion!$B$2:$B$9,Conversion!$C$2:$C$9,"",0),"")</f>
        <v>5</v>
      </c>
      <c r="BH44">
        <f>IFERROR(_xlfn.XLOOKUP(PEFA2016_raw!BG44,Conversion!$B$2:$B$9,Conversion!$C$2:$C$9,"",0),"")</f>
        <v>4</v>
      </c>
      <c r="BI44">
        <f>IFERROR(_xlfn.XLOOKUP(PEFA2016_raw!BH44,Conversion!$B$2:$B$9,Conversion!$C$2:$C$9,"",0),"")</f>
        <v>3</v>
      </c>
      <c r="BJ44">
        <f>IFERROR(_xlfn.XLOOKUP(PEFA2016_raw!BI44,Conversion!$B$2:$B$9,Conversion!$C$2:$C$9,"",0),"")</f>
        <v>5</v>
      </c>
      <c r="BK44">
        <f>IFERROR(_xlfn.XLOOKUP(PEFA2016_raw!BJ44,Conversion!$B$2:$B$9,Conversion!$C$2:$C$9,"",0),"")</f>
        <v>3</v>
      </c>
      <c r="BL44">
        <f>IFERROR(_xlfn.XLOOKUP(PEFA2016_raw!BK44,Conversion!$B$2:$B$9,Conversion!$C$2:$C$9,"",0),"")</f>
        <v>3</v>
      </c>
      <c r="BM44">
        <f>IFERROR(_xlfn.XLOOKUP(PEFA2016_raw!BL44,Conversion!$B$2:$B$9,Conversion!$C$2:$C$9,"",0),"")</f>
        <v>5</v>
      </c>
      <c r="BN44">
        <f>IFERROR(_xlfn.XLOOKUP(PEFA2016_raw!BM44,Conversion!$B$2:$B$9,Conversion!$C$2:$C$9,"",0),"")</f>
        <v>7</v>
      </c>
      <c r="BO44">
        <f>IFERROR(_xlfn.XLOOKUP(PEFA2016_raw!BN44,Conversion!$B$2:$B$9,Conversion!$C$2:$C$9,"",0),"")</f>
        <v>7</v>
      </c>
      <c r="BP44">
        <f>IFERROR(_xlfn.XLOOKUP(PEFA2016_raw!BO44,Conversion!$B$2:$B$9,Conversion!$C$2:$C$9,"",0),"")</f>
        <v>1</v>
      </c>
      <c r="BQ44">
        <f>IFERROR(_xlfn.XLOOKUP(PEFA2016_raw!BP44,Conversion!$B$2:$B$9,Conversion!$C$2:$C$9,"",0),"")</f>
        <v>4</v>
      </c>
      <c r="BR44">
        <f>IFERROR(_xlfn.XLOOKUP(PEFA2016_raw!BQ44,Conversion!$B$2:$B$9,Conversion!$C$2:$C$9,"",0),"")</f>
        <v>3</v>
      </c>
      <c r="BS44">
        <f>IFERROR(_xlfn.XLOOKUP(PEFA2016_raw!BR44,Conversion!$B$2:$B$9,Conversion!$C$2:$C$9,"",0),"")</f>
        <v>3</v>
      </c>
      <c r="BT44">
        <f>IFERROR(_xlfn.XLOOKUP(PEFA2016_raw!BS44,Conversion!$B$2:$B$9,Conversion!$C$2:$C$9,"",0),"")</f>
        <v>3</v>
      </c>
      <c r="BU44">
        <f>IFERROR(_xlfn.XLOOKUP(PEFA2016_raw!BT44,Conversion!$B$2:$B$9,Conversion!$C$2:$C$9,"",0),"")</f>
        <v>7</v>
      </c>
      <c r="BV44">
        <f>IFERROR(_xlfn.XLOOKUP(PEFA2016_raw!BU44,Conversion!$B$2:$B$9,Conversion!$C$2:$C$9,"",0),"")</f>
        <v>6</v>
      </c>
      <c r="BW44">
        <f>IFERROR(_xlfn.XLOOKUP(PEFA2016_raw!BV44,Conversion!$B$2:$B$9,Conversion!$C$2:$C$9,"",0),"")</f>
        <v>5</v>
      </c>
      <c r="BX44">
        <f>IFERROR(_xlfn.XLOOKUP(PEFA2016_raw!BW44,Conversion!$B$2:$B$9,Conversion!$C$2:$C$9,"",0),"")</f>
        <v>5</v>
      </c>
      <c r="BY44">
        <f>IFERROR(_xlfn.XLOOKUP(PEFA2016_raw!BX44,Conversion!$B$2:$B$9,Conversion!$C$2:$C$9,"",0),"")</f>
        <v>7</v>
      </c>
      <c r="BZ44">
        <f>IFERROR(_xlfn.XLOOKUP(PEFA2016_raw!BY44,Conversion!$B$2:$B$9,Conversion!$C$2:$C$9,"",0),"")</f>
        <v>7</v>
      </c>
      <c r="CA44">
        <f>IFERROR(_xlfn.XLOOKUP(PEFA2016_raw!BZ44,Conversion!$B$2:$B$9,Conversion!$C$2:$C$9,"",0),"")</f>
        <v>6</v>
      </c>
      <c r="CB44">
        <f>IFERROR(_xlfn.XLOOKUP(PEFA2016_raw!CA44,Conversion!$B$2:$B$9,Conversion!$C$2:$C$9,"",0),"")</f>
        <v>7</v>
      </c>
      <c r="CC44">
        <f>IFERROR(_xlfn.XLOOKUP(PEFA2016_raw!CB44,Conversion!$B$2:$B$9,Conversion!$C$2:$C$9,"",0),"")</f>
        <v>7</v>
      </c>
      <c r="CD44">
        <f>IFERROR(_xlfn.XLOOKUP(PEFA2016_raw!CC44,Conversion!$B$2:$B$9,Conversion!$C$2:$C$9,"",0),"")</f>
        <v>5</v>
      </c>
      <c r="CE44">
        <f>IFERROR(_xlfn.XLOOKUP(PEFA2016_raw!CD44,Conversion!$B$2:$B$9,Conversion!$C$2:$C$9,"",0),"")</f>
        <v>6</v>
      </c>
      <c r="CF44">
        <f>IFERROR(_xlfn.XLOOKUP(PEFA2016_raw!CE44,Conversion!$B$2:$B$9,Conversion!$C$2:$C$9,"",0),"")</f>
        <v>5</v>
      </c>
      <c r="CG44">
        <f>IFERROR(_xlfn.XLOOKUP(PEFA2016_raw!CF44,Conversion!$B$2:$B$9,Conversion!$C$2:$C$9,"",0),"")</f>
        <v>5</v>
      </c>
      <c r="CH44">
        <f>IFERROR(_xlfn.XLOOKUP(PEFA2016_raw!CG44,Conversion!$B$2:$B$9,Conversion!$C$2:$C$9,"",0),"")</f>
        <v>7</v>
      </c>
      <c r="CI44">
        <f>IFERROR(_xlfn.XLOOKUP(PEFA2016_raw!CH44,Conversion!$B$2:$B$9,Conversion!$C$2:$C$9,"",0),"")</f>
        <v>7</v>
      </c>
      <c r="CJ44">
        <f>IFERROR(_xlfn.XLOOKUP(PEFA2016_raw!CI44,Conversion!$B$2:$B$9,Conversion!$C$2:$C$9,"",0),"")</f>
        <v>1</v>
      </c>
      <c r="CK44" t="str">
        <f>IFERROR(_xlfn.XLOOKUP(PEFA2016_raw!CJ44,Conversion!$B$2:$B$9,Conversion!$C$2:$C$9,"",0),"")</f>
        <v/>
      </c>
      <c r="CL44">
        <f>IFERROR(_xlfn.XLOOKUP(PEFA2016_raw!CK44,Conversion!$B$2:$B$9,Conversion!$C$2:$C$9,"",0),"")</f>
        <v>1</v>
      </c>
      <c r="CM44">
        <f>IFERROR(_xlfn.XLOOKUP(PEFA2016_raw!CL44,Conversion!$B$2:$B$9,Conversion!$C$2:$C$9,"",0),"")</f>
        <v>2</v>
      </c>
      <c r="CN44">
        <f>IFERROR(_xlfn.XLOOKUP(PEFA2016_raw!CM44,Conversion!$B$2:$B$9,Conversion!$C$2:$C$9,"",0),"")</f>
        <v>1</v>
      </c>
      <c r="CO44">
        <f>IFERROR(_xlfn.XLOOKUP(PEFA2016_raw!CN44,Conversion!$B$2:$B$9,Conversion!$C$2:$C$9,"",0),"")</f>
        <v>7</v>
      </c>
      <c r="CP44">
        <f>IFERROR(_xlfn.XLOOKUP(PEFA2016_raw!CO44,Conversion!$B$2:$B$9,Conversion!$C$2:$C$9,"",0),"")</f>
        <v>1</v>
      </c>
      <c r="CQ44">
        <f>IFERROR(_xlfn.XLOOKUP(PEFA2016_raw!CP44,Conversion!$B$2:$B$9,Conversion!$C$2:$C$9,"",0),"")</f>
        <v>3</v>
      </c>
      <c r="CR44">
        <f>IFERROR(_xlfn.XLOOKUP(PEFA2016_raw!CQ44,Conversion!$B$2:$B$9,Conversion!$C$2:$C$9,"",0),"")</f>
        <v>5</v>
      </c>
      <c r="CS44">
        <f>IFERROR(_xlfn.XLOOKUP(PEFA2016_raw!CR44,Conversion!$B$2:$B$9,Conversion!$C$2:$C$9,"",0),"")</f>
        <v>3</v>
      </c>
      <c r="CT44">
        <f>IFERROR(_xlfn.XLOOKUP(PEFA2016_raw!CS44,Conversion!$B$2:$B$9,Conversion!$C$2:$C$9,"",0),"")</f>
        <v>5</v>
      </c>
      <c r="CU44">
        <f>IFERROR(_xlfn.XLOOKUP(PEFA2016_raw!CT44,Conversion!$B$2:$B$9,Conversion!$C$2:$C$9,"",0),"")</f>
        <v>5</v>
      </c>
      <c r="CV44">
        <f>IFERROR(_xlfn.XLOOKUP(PEFA2016_raw!CU44,Conversion!$B$2:$B$9,Conversion!$C$2:$C$9,"",0),"")</f>
        <v>7</v>
      </c>
      <c r="CW44">
        <f>IFERROR(_xlfn.XLOOKUP(PEFA2016_raw!CV44,Conversion!$B$2:$B$9,Conversion!$C$2:$C$9,"",0),"")</f>
        <v>7</v>
      </c>
      <c r="CX44">
        <f>IFERROR(_xlfn.XLOOKUP(PEFA2016_raw!CW44,Conversion!$B$2:$B$9,Conversion!$C$2:$C$9,"",0),"")</f>
        <v>7</v>
      </c>
      <c r="CY44">
        <f>IFERROR(_xlfn.XLOOKUP(PEFA2016_raw!CX44,Conversion!$B$2:$B$9,Conversion!$C$2:$C$9,"",0),"")</f>
        <v>7</v>
      </c>
      <c r="CZ44">
        <f>IFERROR(_xlfn.XLOOKUP(PEFA2016_raw!CY44,Conversion!$B$2:$B$9,Conversion!$C$2:$C$9,"",0),"")</f>
        <v>7</v>
      </c>
      <c r="DA44">
        <f>IFERROR(_xlfn.XLOOKUP(PEFA2016_raw!CZ44,Conversion!$B$2:$B$9,Conversion!$C$2:$C$9,"",0),"")</f>
        <v>4</v>
      </c>
      <c r="DB44">
        <f>IFERROR(_xlfn.XLOOKUP(PEFA2016_raw!DA44,Conversion!$B$2:$B$9,Conversion!$C$2:$C$9,"",0),"")</f>
        <v>5</v>
      </c>
      <c r="DC44">
        <f>IFERROR(_xlfn.XLOOKUP(PEFA2016_raw!DB44,Conversion!$B$2:$B$9,Conversion!$C$2:$C$9,"",0),"")</f>
        <v>3</v>
      </c>
      <c r="DD44">
        <f>IFERROR(_xlfn.XLOOKUP(PEFA2016_raw!DC44,Conversion!$B$2:$B$9,Conversion!$C$2:$C$9,"",0),"")</f>
        <v>7</v>
      </c>
      <c r="DE44">
        <f>IFERROR(_xlfn.XLOOKUP(PEFA2016_raw!DD44,Conversion!$B$2:$B$9,Conversion!$C$2:$C$9,"",0),"")</f>
        <v>3</v>
      </c>
      <c r="DF44">
        <f>IFERROR(_xlfn.XLOOKUP(PEFA2016_raw!DE44,Conversion!$B$2:$B$9,Conversion!$C$2:$C$9,"",0),"")</f>
        <v>5</v>
      </c>
      <c r="DG44">
        <f>IFERROR(_xlfn.XLOOKUP(PEFA2016_raw!DF44,Conversion!$B$2:$B$9,Conversion!$C$2:$C$9,"",0),"")</f>
        <v>5</v>
      </c>
      <c r="DH44">
        <f>IFERROR(_xlfn.XLOOKUP(PEFA2016_raw!DG44,Conversion!$B$2:$B$9,Conversion!$C$2:$C$9,"",0),"")</f>
        <v>3</v>
      </c>
      <c r="DI44">
        <f>IFERROR(_xlfn.XLOOKUP(PEFA2016_raw!DH44,Conversion!$B$2:$B$9,Conversion!$C$2:$C$9,"",0),"")</f>
        <v>5</v>
      </c>
      <c r="DJ44">
        <f>IFERROR(_xlfn.XLOOKUP(PEFA2016_raw!DI44,Conversion!$B$2:$B$9,Conversion!$C$2:$C$9,"",0),"")</f>
        <v>5</v>
      </c>
      <c r="DK44">
        <f>IFERROR(_xlfn.XLOOKUP(PEFA2016_raw!DJ44,Conversion!$B$2:$B$9,Conversion!$C$2:$C$9,"",0),"")</f>
        <v>4</v>
      </c>
      <c r="DL44">
        <f>IFERROR(_xlfn.XLOOKUP(PEFA2016_raw!DK44,Conversion!$B$2:$B$9,Conversion!$C$2:$C$9,"",0),"")</f>
        <v>5</v>
      </c>
      <c r="DM44">
        <f>IFERROR(_xlfn.XLOOKUP(PEFA2016_raw!DL44,Conversion!$B$2:$B$9,Conversion!$C$2:$C$9,"",0),"")</f>
        <v>3</v>
      </c>
      <c r="DN44">
        <f>IFERROR(_xlfn.XLOOKUP(PEFA2016_raw!DM44,Conversion!$B$2:$B$9,Conversion!$C$2:$C$9,"",0),"")</f>
        <v>5</v>
      </c>
      <c r="DO44">
        <f>IFERROR(_xlfn.XLOOKUP(PEFA2016_raw!DN44,Conversion!$B$2:$B$9,Conversion!$C$2:$C$9,"",0),"")</f>
        <v>4</v>
      </c>
      <c r="DP44">
        <f>IFERROR(_xlfn.XLOOKUP(PEFA2016_raw!DO44,Conversion!$B$2:$B$9,Conversion!$C$2:$C$9,"",0),"")</f>
        <v>3</v>
      </c>
      <c r="DQ44">
        <f>IFERROR(_xlfn.XLOOKUP(PEFA2016_raw!DP44,Conversion!$B$2:$B$9,Conversion!$C$2:$C$9,"",0),"")</f>
        <v>5</v>
      </c>
      <c r="DR44">
        <f>IFERROR(_xlfn.XLOOKUP(PEFA2016_raw!DQ44,Conversion!$B$2:$B$9,Conversion!$C$2:$C$9,"",0),"")</f>
        <v>3</v>
      </c>
      <c r="DS44">
        <f>IFERROR(_xlfn.XLOOKUP(PEFA2016_raw!DR44,Conversion!$B$2:$B$9,Conversion!$C$2:$C$9,"",0),"")</f>
        <v>6</v>
      </c>
      <c r="DT44">
        <f>IFERROR(_xlfn.XLOOKUP(PEFA2016_raw!DS44,Conversion!$B$2:$B$9,Conversion!$C$2:$C$9,"",0),"")</f>
        <v>5</v>
      </c>
      <c r="DU44">
        <f>IFERROR(_xlfn.XLOOKUP(PEFA2016_raw!DT44,Conversion!$B$2:$B$9,Conversion!$C$2:$C$9,"",0),"")</f>
        <v>5</v>
      </c>
      <c r="DV44">
        <f>IFERROR(_xlfn.XLOOKUP(PEFA2016_raw!DU44,Conversion!$B$2:$B$9,Conversion!$C$2:$C$9,"",0),"")</f>
        <v>7</v>
      </c>
      <c r="DW44">
        <f>IFERROR(_xlfn.XLOOKUP(PEFA2016_raw!DV44,Conversion!$B$2:$B$9,Conversion!$C$2:$C$9,"",0),"")</f>
        <v>5</v>
      </c>
      <c r="DX44">
        <f>IFERROR(_xlfn.XLOOKUP(PEFA2016_raw!DW44,Conversion!$B$2:$B$9,Conversion!$C$2:$C$9,"",0),"")</f>
        <v>6</v>
      </c>
      <c r="DY44">
        <f>IFERROR(_xlfn.XLOOKUP(PEFA2016_raw!DX44,Conversion!$B$2:$B$9,Conversion!$C$2:$C$9,"",0),"")</f>
        <v>5</v>
      </c>
      <c r="DZ44">
        <f>IFERROR(_xlfn.XLOOKUP(PEFA2016_raw!DY44,Conversion!$B$2:$B$9,Conversion!$C$2:$C$9,"",0),"")</f>
        <v>3</v>
      </c>
      <c r="EA44">
        <f>IFERROR(_xlfn.XLOOKUP(PEFA2016_raw!DZ44,Conversion!$B$2:$B$9,Conversion!$C$2:$C$9,"",0),"")</f>
        <v>7</v>
      </c>
      <c r="EB44">
        <f>IFERROR(_xlfn.XLOOKUP(PEFA2016_raw!EA44,Conversion!$B$2:$B$9,Conversion!$C$2:$C$9,"",0),"")</f>
        <v>7</v>
      </c>
      <c r="EC44" t="s">
        <v>137</v>
      </c>
      <c r="ED44" t="s">
        <v>137</v>
      </c>
      <c r="EE44" t="s">
        <v>137</v>
      </c>
      <c r="EF44" t="s">
        <v>137</v>
      </c>
    </row>
    <row r="45" spans="2:136" x14ac:dyDescent="0.25">
      <c r="B45">
        <f>PEFA2016raw[[#This Row],[Framework]]</f>
        <v>2016</v>
      </c>
      <c r="C45" t="e" vm="39">
        <f>PEFA2016raw[[#This Row],[Country]]</f>
        <v>#VALUE!</v>
      </c>
      <c r="D45" t="str">
        <f>PEFA2016raw[[#This Row],[ISO-2]]</f>
        <v>PY</v>
      </c>
      <c r="E45" t="str">
        <f>PEFA2016raw[[#This Row],[ISO-3]]</f>
        <v>PRY</v>
      </c>
      <c r="F45">
        <f>PEFA2016raw[[#This Row],[Year]]</f>
        <v>2016</v>
      </c>
      <c r="G45" t="str">
        <f>PEFA2016all[[#This Row],[ISO-3]]&amp;PEFA2016all[[#This Row],[Year]]</f>
        <v>PRY2016</v>
      </c>
      <c r="H45">
        <f>IFERROR(_xlfn.XLOOKUP(PEFA2016_raw!G45,Conversion!$B$2:$B$9,Conversion!$C$2:$C$9,"",0),"")</f>
        <v>1</v>
      </c>
      <c r="I45">
        <f>IFERROR(_xlfn.XLOOKUP(PEFA2016_raw!H45,Conversion!$B$2:$B$9,Conversion!$C$2:$C$9,"",0),"")</f>
        <v>1</v>
      </c>
      <c r="J45">
        <f>IFERROR(_xlfn.XLOOKUP(PEFA2016_raw!I45,Conversion!$B$2:$B$9,Conversion!$C$2:$C$9,"",0),"")</f>
        <v>2</v>
      </c>
      <c r="K45">
        <f>IFERROR(_xlfn.XLOOKUP(PEFA2016_raw!J45,Conversion!$B$2:$B$9,Conversion!$C$2:$C$9,"",0),"")</f>
        <v>3</v>
      </c>
      <c r="L45">
        <f>IFERROR(_xlfn.XLOOKUP(PEFA2016_raw!K45,Conversion!$B$2:$B$9,Conversion!$C$2:$C$9,"",0),"")</f>
        <v>1</v>
      </c>
      <c r="M45">
        <f>IFERROR(_xlfn.XLOOKUP(PEFA2016_raw!L45,Conversion!$B$2:$B$9,Conversion!$C$2:$C$9,"",0),"")</f>
        <v>7</v>
      </c>
      <c r="N45">
        <f>IFERROR(_xlfn.XLOOKUP(PEFA2016_raw!M45,Conversion!$B$2:$B$9,Conversion!$C$2:$C$9,"",0),"")</f>
        <v>1</v>
      </c>
      <c r="O45">
        <f>IFERROR(_xlfn.XLOOKUP(PEFA2016_raw!N45,Conversion!$B$2:$B$9,Conversion!$C$2:$C$9,"",0),"")</f>
        <v>1</v>
      </c>
      <c r="P45">
        <f>IFERROR(_xlfn.XLOOKUP(PEFA2016_raw!O45,Conversion!$B$2:$B$9,Conversion!$C$2:$C$9,"",0),"")</f>
        <v>1</v>
      </c>
      <c r="Q45">
        <f>IFERROR(_xlfn.XLOOKUP(PEFA2016_raw!P45,Conversion!$B$2:$B$9,Conversion!$C$2:$C$9,"",0),"")</f>
        <v>7</v>
      </c>
      <c r="R45">
        <f>IFERROR(_xlfn.XLOOKUP(PEFA2016_raw!Q45,Conversion!$B$2:$B$9,Conversion!$C$2:$C$9,"",0),"")</f>
        <v>7</v>
      </c>
      <c r="S45">
        <f>IFERROR(_xlfn.XLOOKUP(PEFA2016_raw!R45,Conversion!$B$2:$B$9,Conversion!$C$2:$C$9,"",0),"")</f>
        <v>7</v>
      </c>
      <c r="T45">
        <f>IFERROR(_xlfn.XLOOKUP(PEFA2016_raw!S45,Conversion!$B$2:$B$9,Conversion!$C$2:$C$9,"",0),"")</f>
        <v>7</v>
      </c>
      <c r="U45">
        <f>IFERROR(_xlfn.XLOOKUP(PEFA2016_raw!T45,Conversion!$B$2:$B$9,Conversion!$C$2:$C$9,"",0),"")</f>
        <v>7</v>
      </c>
      <c r="V45">
        <f>IFERROR(_xlfn.XLOOKUP(PEFA2016_raw!U45,Conversion!$B$2:$B$9,Conversion!$C$2:$C$9,"",0),"")</f>
        <v>7</v>
      </c>
      <c r="W45">
        <f>IFERROR(_xlfn.XLOOKUP(PEFA2016_raw!V45,Conversion!$B$2:$B$9,Conversion!$C$2:$C$9,"",0),"")</f>
        <v>7</v>
      </c>
      <c r="X45" t="str">
        <f>IFERROR(_xlfn.XLOOKUP(PEFA2016_raw!W45,Conversion!$B$2:$B$9,Conversion!$C$2:$C$9,"",0),"")</f>
        <v/>
      </c>
      <c r="Y45">
        <f>IFERROR(_xlfn.XLOOKUP(PEFA2016_raw!X45,Conversion!$B$2:$B$9,Conversion!$C$2:$C$9,"",0),"")</f>
        <v>2</v>
      </c>
      <c r="Z45">
        <f>IFERROR(_xlfn.XLOOKUP(PEFA2016_raw!Y45,Conversion!$B$2:$B$9,Conversion!$C$2:$C$9,"",0),"")</f>
        <v>3</v>
      </c>
      <c r="AA45">
        <f>IFERROR(_xlfn.XLOOKUP(PEFA2016_raw!Z45,Conversion!$B$2:$B$9,Conversion!$C$2:$C$9,"",0),"")</f>
        <v>1</v>
      </c>
      <c r="AB45">
        <f>IFERROR(_xlfn.XLOOKUP(PEFA2016_raw!AA45,Conversion!$B$2:$B$9,Conversion!$C$2:$C$9,"",0),"")</f>
        <v>4</v>
      </c>
      <c r="AC45">
        <f>IFERROR(_xlfn.XLOOKUP(PEFA2016_raw!AB45,Conversion!$B$2:$B$9,Conversion!$C$2:$C$9,"",0),"")</f>
        <v>3</v>
      </c>
      <c r="AD45">
        <f>IFERROR(_xlfn.XLOOKUP(PEFA2016_raw!AC45,Conversion!$B$2:$B$9,Conversion!$C$2:$C$9,"",0),"")</f>
        <v>7</v>
      </c>
      <c r="AE45">
        <f>IFERROR(_xlfn.XLOOKUP(PEFA2016_raw!AD45,Conversion!$B$2:$B$9,Conversion!$C$2:$C$9,"",0),"")</f>
        <v>1</v>
      </c>
      <c r="AF45">
        <f>IFERROR(_xlfn.XLOOKUP(PEFA2016_raw!AE45,Conversion!$B$2:$B$9,Conversion!$C$2:$C$9,"",0),"")</f>
        <v>3</v>
      </c>
      <c r="AG45">
        <f>IFERROR(_xlfn.XLOOKUP(PEFA2016_raw!AF45,Conversion!$B$2:$B$9,Conversion!$C$2:$C$9,"",0),"")</f>
        <v>1</v>
      </c>
      <c r="AH45">
        <f>IFERROR(_xlfn.XLOOKUP(PEFA2016_raw!AG45,Conversion!$B$2:$B$9,Conversion!$C$2:$C$9,"",0),"")</f>
        <v>1</v>
      </c>
      <c r="AI45">
        <f>IFERROR(_xlfn.XLOOKUP(PEFA2016_raw!AH45,Conversion!$B$2:$B$9,Conversion!$C$2:$C$9,"",0),"")</f>
        <v>1</v>
      </c>
      <c r="AJ45">
        <f>IFERROR(_xlfn.XLOOKUP(PEFA2016_raw!AI45,Conversion!$B$2:$B$9,Conversion!$C$2:$C$9,"",0),"")</f>
        <v>1</v>
      </c>
      <c r="AK45">
        <f>IFERROR(_xlfn.XLOOKUP(PEFA2016_raw!AJ45,Conversion!$B$2:$B$9,Conversion!$C$2:$C$9,"",0),"")</f>
        <v>1</v>
      </c>
      <c r="AL45">
        <f>IFERROR(_xlfn.XLOOKUP(PEFA2016_raw!AK45,Conversion!$B$2:$B$9,Conversion!$C$2:$C$9,"",0),"")</f>
        <v>1</v>
      </c>
      <c r="AM45">
        <f>IFERROR(_xlfn.XLOOKUP(PEFA2016_raw!AL45,Conversion!$B$2:$B$9,Conversion!$C$2:$C$9,"",0),"")</f>
        <v>2</v>
      </c>
      <c r="AN45">
        <f>IFERROR(_xlfn.XLOOKUP(PEFA2016_raw!AM45,Conversion!$B$2:$B$9,Conversion!$C$2:$C$9,"",0),"")</f>
        <v>3</v>
      </c>
      <c r="AO45" t="str">
        <f>IFERROR(_xlfn.XLOOKUP(PEFA2016_raw!AN45,Conversion!$B$2:$B$9,Conversion!$C$2:$C$9,"",0),"")</f>
        <v/>
      </c>
      <c r="AP45">
        <f>IFERROR(_xlfn.XLOOKUP(PEFA2016_raw!AO45,Conversion!$B$2:$B$9,Conversion!$C$2:$C$9,"",0),"")</f>
        <v>1</v>
      </c>
      <c r="AQ45">
        <f>IFERROR(_xlfn.XLOOKUP(PEFA2016_raw!AP45,Conversion!$B$2:$B$9,Conversion!$C$2:$C$9,"",0),"")</f>
        <v>1</v>
      </c>
      <c r="AR45">
        <f>IFERROR(_xlfn.XLOOKUP(PEFA2016_raw!AQ45,Conversion!$B$2:$B$9,Conversion!$C$2:$C$9,"",0),"")</f>
        <v>2</v>
      </c>
      <c r="AS45">
        <f>IFERROR(_xlfn.XLOOKUP(PEFA2016_raw!AR45,Conversion!$B$2:$B$9,Conversion!$C$2:$C$9,"",0),"")</f>
        <v>3</v>
      </c>
      <c r="AT45">
        <f>IFERROR(_xlfn.XLOOKUP(PEFA2016_raw!AS45,Conversion!$B$2:$B$9,Conversion!$C$2:$C$9,"",0),"")</f>
        <v>1</v>
      </c>
      <c r="AU45">
        <f>IFERROR(_xlfn.XLOOKUP(PEFA2016_raw!AT45,Conversion!$B$2:$B$9,Conversion!$C$2:$C$9,"",0),"")</f>
        <v>3</v>
      </c>
      <c r="AV45">
        <f>IFERROR(_xlfn.XLOOKUP(PEFA2016_raw!AU45,Conversion!$B$2:$B$9,Conversion!$C$2:$C$9,"",0),"")</f>
        <v>5</v>
      </c>
      <c r="AW45">
        <f>IFERROR(_xlfn.XLOOKUP(PEFA2016_raw!AV45,Conversion!$B$2:$B$9,Conversion!$C$2:$C$9,"",0),"")</f>
        <v>5</v>
      </c>
      <c r="AX45">
        <f>IFERROR(_xlfn.XLOOKUP(PEFA2016_raw!AW45,Conversion!$B$2:$B$9,Conversion!$C$2:$C$9,"",0),"")</f>
        <v>7</v>
      </c>
      <c r="AY45">
        <f>IFERROR(_xlfn.XLOOKUP(PEFA2016_raw!AX45,Conversion!$B$2:$B$9,Conversion!$C$2:$C$9,"",0),"")</f>
        <v>1</v>
      </c>
      <c r="AZ45">
        <f>IFERROR(_xlfn.XLOOKUP(PEFA2016_raw!AY45,Conversion!$B$2:$B$9,Conversion!$C$2:$C$9,"",0),"")</f>
        <v>7</v>
      </c>
      <c r="BA45">
        <f>IFERROR(_xlfn.XLOOKUP(PEFA2016_raw!AZ45,Conversion!$B$2:$B$9,Conversion!$C$2:$C$9,"",0),"")</f>
        <v>5</v>
      </c>
      <c r="BB45">
        <f>IFERROR(_xlfn.XLOOKUP(PEFA2016_raw!BA45,Conversion!$B$2:$B$9,Conversion!$C$2:$C$9,"",0),"")</f>
        <v>7</v>
      </c>
      <c r="BC45">
        <f>IFERROR(_xlfn.XLOOKUP(PEFA2016_raw!BB45,Conversion!$B$2:$B$9,Conversion!$C$2:$C$9,"",0),"")</f>
        <v>7</v>
      </c>
      <c r="BD45">
        <f>IFERROR(_xlfn.XLOOKUP(PEFA2016_raw!BC45,Conversion!$B$2:$B$9,Conversion!$C$2:$C$9,"",0),"")</f>
        <v>2</v>
      </c>
      <c r="BE45">
        <f>IFERROR(_xlfn.XLOOKUP(PEFA2016_raw!BD45,Conversion!$B$2:$B$9,Conversion!$C$2:$C$9,"",0),"")</f>
        <v>3</v>
      </c>
      <c r="BF45">
        <f>IFERROR(_xlfn.XLOOKUP(PEFA2016_raw!BE45,Conversion!$B$2:$B$9,Conversion!$C$2:$C$9,"",0),"")</f>
        <v>1</v>
      </c>
      <c r="BG45">
        <f>IFERROR(_xlfn.XLOOKUP(PEFA2016_raw!BF45,Conversion!$B$2:$B$9,Conversion!$C$2:$C$9,"",0),"")</f>
        <v>1</v>
      </c>
      <c r="BH45">
        <f>IFERROR(_xlfn.XLOOKUP(PEFA2016_raw!BG45,Conversion!$B$2:$B$9,Conversion!$C$2:$C$9,"",0),"")</f>
        <v>2</v>
      </c>
      <c r="BI45">
        <f>IFERROR(_xlfn.XLOOKUP(PEFA2016_raw!BH45,Conversion!$B$2:$B$9,Conversion!$C$2:$C$9,"",0),"")</f>
        <v>3</v>
      </c>
      <c r="BJ45">
        <f>IFERROR(_xlfn.XLOOKUP(PEFA2016_raw!BI45,Conversion!$B$2:$B$9,Conversion!$C$2:$C$9,"",0),"")</f>
        <v>1</v>
      </c>
      <c r="BK45">
        <f>IFERROR(_xlfn.XLOOKUP(PEFA2016_raw!BJ45,Conversion!$B$2:$B$9,Conversion!$C$2:$C$9,"",0),"")</f>
        <v>3</v>
      </c>
      <c r="BL45">
        <f>IFERROR(_xlfn.XLOOKUP(PEFA2016_raw!BK45,Conversion!$B$2:$B$9,Conversion!$C$2:$C$9,"",0),"")</f>
        <v>1</v>
      </c>
      <c r="BM45">
        <f>IFERROR(_xlfn.XLOOKUP(PEFA2016_raw!BL45,Conversion!$B$2:$B$9,Conversion!$C$2:$C$9,"",0),"")</f>
        <v>5</v>
      </c>
      <c r="BN45">
        <f>IFERROR(_xlfn.XLOOKUP(PEFA2016_raw!BM45,Conversion!$B$2:$B$9,Conversion!$C$2:$C$9,"",0),"")</f>
        <v>5</v>
      </c>
      <c r="BO45">
        <f>IFERROR(_xlfn.XLOOKUP(PEFA2016_raw!BN45,Conversion!$B$2:$B$9,Conversion!$C$2:$C$9,"",0),"")</f>
        <v>1</v>
      </c>
      <c r="BP45">
        <f>IFERROR(_xlfn.XLOOKUP(PEFA2016_raw!BO45,Conversion!$B$2:$B$9,Conversion!$C$2:$C$9,"",0),"")</f>
        <v>7</v>
      </c>
      <c r="BQ45">
        <f>IFERROR(_xlfn.XLOOKUP(PEFA2016_raw!BP45,Conversion!$B$2:$B$9,Conversion!$C$2:$C$9,"",0),"")</f>
        <v>4</v>
      </c>
      <c r="BR45">
        <f>IFERROR(_xlfn.XLOOKUP(PEFA2016_raw!BQ45,Conversion!$B$2:$B$9,Conversion!$C$2:$C$9,"",0),"")</f>
        <v>5</v>
      </c>
      <c r="BS45">
        <f>IFERROR(_xlfn.XLOOKUP(PEFA2016_raw!BR45,Conversion!$B$2:$B$9,Conversion!$C$2:$C$9,"",0),"")</f>
        <v>7</v>
      </c>
      <c r="BT45">
        <f>IFERROR(_xlfn.XLOOKUP(PEFA2016_raw!BS45,Conversion!$B$2:$B$9,Conversion!$C$2:$C$9,"",0),"")</f>
        <v>3</v>
      </c>
      <c r="BU45">
        <f>IFERROR(_xlfn.XLOOKUP(PEFA2016_raw!BT45,Conversion!$B$2:$B$9,Conversion!$C$2:$C$9,"",0),"")</f>
        <v>3</v>
      </c>
      <c r="BV45">
        <f>IFERROR(_xlfn.XLOOKUP(PEFA2016_raw!BU45,Conversion!$B$2:$B$9,Conversion!$C$2:$C$9,"",0),"")</f>
        <v>5</v>
      </c>
      <c r="BW45">
        <f>IFERROR(_xlfn.XLOOKUP(PEFA2016_raw!BV45,Conversion!$B$2:$B$9,Conversion!$C$2:$C$9,"",0),"")</f>
        <v>7</v>
      </c>
      <c r="BX45">
        <f>IFERROR(_xlfn.XLOOKUP(PEFA2016_raw!BW45,Conversion!$B$2:$B$9,Conversion!$C$2:$C$9,"",0),"")</f>
        <v>7</v>
      </c>
      <c r="BY45">
        <f>IFERROR(_xlfn.XLOOKUP(PEFA2016_raw!BX45,Conversion!$B$2:$B$9,Conversion!$C$2:$C$9,"",0),"")</f>
        <v>5</v>
      </c>
      <c r="BZ45">
        <f>IFERROR(_xlfn.XLOOKUP(PEFA2016_raw!BY45,Conversion!$B$2:$B$9,Conversion!$C$2:$C$9,"",0),"")</f>
        <v>1</v>
      </c>
      <c r="CA45">
        <f>IFERROR(_xlfn.XLOOKUP(PEFA2016_raw!BZ45,Conversion!$B$2:$B$9,Conversion!$C$2:$C$9,"",0),"")</f>
        <v>4</v>
      </c>
      <c r="CB45">
        <f>IFERROR(_xlfn.XLOOKUP(PEFA2016_raw!CA45,Conversion!$B$2:$B$9,Conversion!$C$2:$C$9,"",0),"")</f>
        <v>5</v>
      </c>
      <c r="CC45">
        <f>IFERROR(_xlfn.XLOOKUP(PEFA2016_raw!CB45,Conversion!$B$2:$B$9,Conversion!$C$2:$C$9,"",0),"")</f>
        <v>5</v>
      </c>
      <c r="CD45">
        <f>IFERROR(_xlfn.XLOOKUP(PEFA2016_raw!CC45,Conversion!$B$2:$B$9,Conversion!$C$2:$C$9,"",0),"")</f>
        <v>3</v>
      </c>
      <c r="CE45">
        <f>IFERROR(_xlfn.XLOOKUP(PEFA2016_raw!CD45,Conversion!$B$2:$B$9,Conversion!$C$2:$C$9,"",0),"")</f>
        <v>6</v>
      </c>
      <c r="CF45">
        <f>IFERROR(_xlfn.XLOOKUP(PEFA2016_raw!CE45,Conversion!$B$2:$B$9,Conversion!$C$2:$C$9,"",0),"")</f>
        <v>7</v>
      </c>
      <c r="CG45">
        <f>IFERROR(_xlfn.XLOOKUP(PEFA2016_raw!CF45,Conversion!$B$2:$B$9,Conversion!$C$2:$C$9,"",0),"")</f>
        <v>7</v>
      </c>
      <c r="CH45">
        <f>IFERROR(_xlfn.XLOOKUP(PEFA2016_raw!CG45,Conversion!$B$2:$B$9,Conversion!$C$2:$C$9,"",0),"")</f>
        <v>7</v>
      </c>
      <c r="CI45">
        <f>IFERROR(_xlfn.XLOOKUP(PEFA2016_raw!CH45,Conversion!$B$2:$B$9,Conversion!$C$2:$C$9,"",0),"")</f>
        <v>3</v>
      </c>
      <c r="CJ45">
        <f>IFERROR(_xlfn.XLOOKUP(PEFA2016_raw!CI45,Conversion!$B$2:$B$9,Conversion!$C$2:$C$9,"",0),"")</f>
        <v>2</v>
      </c>
      <c r="CK45">
        <f>IFERROR(_xlfn.XLOOKUP(PEFA2016_raw!CJ45,Conversion!$B$2:$B$9,Conversion!$C$2:$C$9,"",0),"")</f>
        <v>3</v>
      </c>
      <c r="CL45">
        <f>IFERROR(_xlfn.XLOOKUP(PEFA2016_raw!CK45,Conversion!$B$2:$B$9,Conversion!$C$2:$C$9,"",0),"")</f>
        <v>1</v>
      </c>
      <c r="CM45">
        <f>IFERROR(_xlfn.XLOOKUP(PEFA2016_raw!CL45,Conversion!$B$2:$B$9,Conversion!$C$2:$C$9,"",0),"")</f>
        <v>4</v>
      </c>
      <c r="CN45">
        <f>IFERROR(_xlfn.XLOOKUP(PEFA2016_raw!CM45,Conversion!$B$2:$B$9,Conversion!$C$2:$C$9,"",0),"")</f>
        <v>5</v>
      </c>
      <c r="CO45">
        <f>IFERROR(_xlfn.XLOOKUP(PEFA2016_raw!CN45,Conversion!$B$2:$B$9,Conversion!$C$2:$C$9,"",0),"")</f>
        <v>7</v>
      </c>
      <c r="CP45">
        <f>IFERROR(_xlfn.XLOOKUP(PEFA2016_raw!CO45,Conversion!$B$2:$B$9,Conversion!$C$2:$C$9,"",0),"")</f>
        <v>7</v>
      </c>
      <c r="CQ45">
        <f>IFERROR(_xlfn.XLOOKUP(PEFA2016_raw!CP45,Conversion!$B$2:$B$9,Conversion!$C$2:$C$9,"",0),"")</f>
        <v>3</v>
      </c>
      <c r="CR45">
        <f>IFERROR(_xlfn.XLOOKUP(PEFA2016_raw!CQ45,Conversion!$B$2:$B$9,Conversion!$C$2:$C$9,"",0),"")</f>
        <v>7</v>
      </c>
      <c r="CS45">
        <f>IFERROR(_xlfn.XLOOKUP(PEFA2016_raw!CR45,Conversion!$B$2:$B$9,Conversion!$C$2:$C$9,"",0),"")</f>
        <v>7</v>
      </c>
      <c r="CT45">
        <f>IFERROR(_xlfn.XLOOKUP(PEFA2016_raw!CS45,Conversion!$B$2:$B$9,Conversion!$C$2:$C$9,"",0),"")</f>
        <v>7</v>
      </c>
      <c r="CU45">
        <f>IFERROR(_xlfn.XLOOKUP(PEFA2016_raw!CT45,Conversion!$B$2:$B$9,Conversion!$C$2:$C$9,"",0),"")</f>
        <v>7</v>
      </c>
      <c r="CV45">
        <f>IFERROR(_xlfn.XLOOKUP(PEFA2016_raw!CU45,Conversion!$B$2:$B$9,Conversion!$C$2:$C$9,"",0),"")</f>
        <v>5</v>
      </c>
      <c r="CW45">
        <f>IFERROR(_xlfn.XLOOKUP(PEFA2016_raw!CV45,Conversion!$B$2:$B$9,Conversion!$C$2:$C$9,"",0),"")</f>
        <v>6</v>
      </c>
      <c r="CX45">
        <f>IFERROR(_xlfn.XLOOKUP(PEFA2016_raw!CW45,Conversion!$B$2:$B$9,Conversion!$C$2:$C$9,"",0),"")</f>
        <v>5</v>
      </c>
      <c r="CY45">
        <f>IFERROR(_xlfn.XLOOKUP(PEFA2016_raw!CX45,Conversion!$B$2:$B$9,Conversion!$C$2:$C$9,"",0),"")</f>
        <v>7</v>
      </c>
      <c r="CZ45">
        <f>IFERROR(_xlfn.XLOOKUP(PEFA2016_raw!CY45,Conversion!$B$2:$B$9,Conversion!$C$2:$C$9,"",0),"")</f>
        <v>5</v>
      </c>
      <c r="DA45">
        <f>IFERROR(_xlfn.XLOOKUP(PEFA2016_raw!CZ45,Conversion!$B$2:$B$9,Conversion!$C$2:$C$9,"",0),"")</f>
        <v>2</v>
      </c>
      <c r="DB45">
        <f>IFERROR(_xlfn.XLOOKUP(PEFA2016_raw!DA45,Conversion!$B$2:$B$9,Conversion!$C$2:$C$9,"",0),"")</f>
        <v>7</v>
      </c>
      <c r="DC45">
        <f>IFERROR(_xlfn.XLOOKUP(PEFA2016_raw!DB45,Conversion!$B$2:$B$9,Conversion!$C$2:$C$9,"",0),"")</f>
        <v>3</v>
      </c>
      <c r="DD45">
        <f>IFERROR(_xlfn.XLOOKUP(PEFA2016_raw!DC45,Conversion!$B$2:$B$9,Conversion!$C$2:$C$9,"",0),"")</f>
        <v>1</v>
      </c>
      <c r="DE45">
        <f>IFERROR(_xlfn.XLOOKUP(PEFA2016_raw!DD45,Conversion!$B$2:$B$9,Conversion!$C$2:$C$9,"",0),"")</f>
        <v>1</v>
      </c>
      <c r="DF45">
        <f>IFERROR(_xlfn.XLOOKUP(PEFA2016_raw!DE45,Conversion!$B$2:$B$9,Conversion!$C$2:$C$9,"",0),"")</f>
        <v>2</v>
      </c>
      <c r="DG45">
        <f>IFERROR(_xlfn.XLOOKUP(PEFA2016_raw!DF45,Conversion!$B$2:$B$9,Conversion!$C$2:$C$9,"",0),"")</f>
        <v>3</v>
      </c>
      <c r="DH45">
        <f>IFERROR(_xlfn.XLOOKUP(PEFA2016_raw!DG45,Conversion!$B$2:$B$9,Conversion!$C$2:$C$9,"",0),"")</f>
        <v>1</v>
      </c>
      <c r="DI45">
        <f>IFERROR(_xlfn.XLOOKUP(PEFA2016_raw!DH45,Conversion!$B$2:$B$9,Conversion!$C$2:$C$9,"",0),"")</f>
        <v>1</v>
      </c>
      <c r="DJ45">
        <f>IFERROR(_xlfn.XLOOKUP(PEFA2016_raw!DI45,Conversion!$B$2:$B$9,Conversion!$C$2:$C$9,"",0),"")</f>
        <v>5</v>
      </c>
      <c r="DK45">
        <f>IFERROR(_xlfn.XLOOKUP(PEFA2016_raw!DJ45,Conversion!$B$2:$B$9,Conversion!$C$2:$C$9,"",0),"")</f>
        <v>2</v>
      </c>
      <c r="DL45">
        <f>IFERROR(_xlfn.XLOOKUP(PEFA2016_raw!DK45,Conversion!$B$2:$B$9,Conversion!$C$2:$C$9,"",0),"")</f>
        <v>3</v>
      </c>
      <c r="DM45">
        <f>IFERROR(_xlfn.XLOOKUP(PEFA2016_raw!DL45,Conversion!$B$2:$B$9,Conversion!$C$2:$C$9,"",0),"")</f>
        <v>1</v>
      </c>
      <c r="DN45">
        <f>IFERROR(_xlfn.XLOOKUP(PEFA2016_raw!DM45,Conversion!$B$2:$B$9,Conversion!$C$2:$C$9,"",0),"")</f>
        <v>3</v>
      </c>
      <c r="DO45">
        <f>IFERROR(_xlfn.XLOOKUP(PEFA2016_raw!DN45,Conversion!$B$2:$B$9,Conversion!$C$2:$C$9,"",0),"")</f>
        <v>4</v>
      </c>
      <c r="DP45">
        <f>IFERROR(_xlfn.XLOOKUP(PEFA2016_raw!DO45,Conversion!$B$2:$B$9,Conversion!$C$2:$C$9,"",0),"")</f>
        <v>3</v>
      </c>
      <c r="DQ45">
        <f>IFERROR(_xlfn.XLOOKUP(PEFA2016_raw!DP45,Conversion!$B$2:$B$9,Conversion!$C$2:$C$9,"",0),"")</f>
        <v>5</v>
      </c>
      <c r="DR45">
        <f>IFERROR(_xlfn.XLOOKUP(PEFA2016_raw!DQ45,Conversion!$B$2:$B$9,Conversion!$C$2:$C$9,"",0),"")</f>
        <v>3</v>
      </c>
      <c r="DS45">
        <f>IFERROR(_xlfn.XLOOKUP(PEFA2016_raw!DR45,Conversion!$B$2:$B$9,Conversion!$C$2:$C$9,"",0),"")</f>
        <v>2</v>
      </c>
      <c r="DT45">
        <f>IFERROR(_xlfn.XLOOKUP(PEFA2016_raw!DS45,Conversion!$B$2:$B$9,Conversion!$C$2:$C$9,"",0),"")</f>
        <v>3</v>
      </c>
      <c r="DU45">
        <f>IFERROR(_xlfn.XLOOKUP(PEFA2016_raw!DT45,Conversion!$B$2:$B$9,Conversion!$C$2:$C$9,"",0),"")</f>
        <v>5</v>
      </c>
      <c r="DV45">
        <f>IFERROR(_xlfn.XLOOKUP(PEFA2016_raw!DU45,Conversion!$B$2:$B$9,Conversion!$C$2:$C$9,"",0),"")</f>
        <v>3</v>
      </c>
      <c r="DW45">
        <f>IFERROR(_xlfn.XLOOKUP(PEFA2016_raw!DV45,Conversion!$B$2:$B$9,Conversion!$C$2:$C$9,"",0),"")</f>
        <v>1</v>
      </c>
      <c r="DX45">
        <f>IFERROR(_xlfn.XLOOKUP(PEFA2016_raw!DW45,Conversion!$B$2:$B$9,Conversion!$C$2:$C$9,"",0),"")</f>
        <v>1</v>
      </c>
      <c r="DY45">
        <f>IFERROR(_xlfn.XLOOKUP(PEFA2016_raw!DX45,Conversion!$B$2:$B$9,Conversion!$C$2:$C$9,"",0),"")</f>
        <v>1</v>
      </c>
      <c r="DZ45" t="str">
        <f>IFERROR(_xlfn.XLOOKUP(PEFA2016_raw!DY45,Conversion!$B$2:$B$9,Conversion!$C$2:$C$9,"",0),"")</f>
        <v/>
      </c>
      <c r="EA45">
        <f>IFERROR(_xlfn.XLOOKUP(PEFA2016_raw!DZ45,Conversion!$B$2:$B$9,Conversion!$C$2:$C$9,"",0),"")</f>
        <v>1</v>
      </c>
      <c r="EB45">
        <f>IFERROR(_xlfn.XLOOKUP(PEFA2016_raw!EA45,Conversion!$B$2:$B$9,Conversion!$C$2:$C$9,"",0),"")</f>
        <v>1</v>
      </c>
      <c r="EC45" t="s">
        <v>137</v>
      </c>
      <c r="ED45" t="s">
        <v>137</v>
      </c>
      <c r="EE45" t="s">
        <v>137</v>
      </c>
      <c r="EF45" t="s">
        <v>137</v>
      </c>
    </row>
    <row r="46" spans="2:136" x14ac:dyDescent="0.25">
      <c r="B46">
        <f>PEFA2016raw[[#This Row],[Framework]]</f>
        <v>2016</v>
      </c>
      <c r="C46" t="e" vm="40">
        <f>PEFA2016raw[[#This Row],[Country]]</f>
        <v>#VALUE!</v>
      </c>
      <c r="D46" t="str">
        <f>PEFA2016raw[[#This Row],[ISO-2]]</f>
        <v>PH</v>
      </c>
      <c r="E46" t="str">
        <f>PEFA2016raw[[#This Row],[ISO-3]]</f>
        <v>PHL</v>
      </c>
      <c r="F46">
        <f>PEFA2016raw[[#This Row],[Year]]</f>
        <v>2016</v>
      </c>
      <c r="G46" t="str">
        <f>PEFA2016all[[#This Row],[ISO-3]]&amp;PEFA2016all[[#This Row],[Year]]</f>
        <v>PHL2016</v>
      </c>
      <c r="H46">
        <f>IFERROR(_xlfn.XLOOKUP(PEFA2016_raw!G46,Conversion!$B$2:$B$9,Conversion!$C$2:$C$9,"",0),"")</f>
        <v>1</v>
      </c>
      <c r="I46">
        <f>IFERROR(_xlfn.XLOOKUP(PEFA2016_raw!H46,Conversion!$B$2:$B$9,Conversion!$C$2:$C$9,"",0),"")</f>
        <v>1</v>
      </c>
      <c r="J46">
        <f>IFERROR(_xlfn.XLOOKUP(PEFA2016_raw!I46,Conversion!$B$2:$B$9,Conversion!$C$2:$C$9,"",0),"")</f>
        <v>2</v>
      </c>
      <c r="K46">
        <f>IFERROR(_xlfn.XLOOKUP(PEFA2016_raw!J46,Conversion!$B$2:$B$9,Conversion!$C$2:$C$9,"",0),"")</f>
        <v>1</v>
      </c>
      <c r="L46">
        <f>IFERROR(_xlfn.XLOOKUP(PEFA2016_raw!K46,Conversion!$B$2:$B$9,Conversion!$C$2:$C$9,"",0),"")</f>
        <v>3</v>
      </c>
      <c r="M46">
        <f>IFERROR(_xlfn.XLOOKUP(PEFA2016_raw!L46,Conversion!$B$2:$B$9,Conversion!$C$2:$C$9,"",0),"")</f>
        <v>7</v>
      </c>
      <c r="N46">
        <f>IFERROR(_xlfn.XLOOKUP(PEFA2016_raw!M46,Conversion!$B$2:$B$9,Conversion!$C$2:$C$9,"",0),"")</f>
        <v>5</v>
      </c>
      <c r="O46">
        <f>IFERROR(_xlfn.XLOOKUP(PEFA2016_raw!N46,Conversion!$B$2:$B$9,Conversion!$C$2:$C$9,"",0),"")</f>
        <v>7</v>
      </c>
      <c r="P46">
        <f>IFERROR(_xlfn.XLOOKUP(PEFA2016_raw!O46,Conversion!$B$2:$B$9,Conversion!$C$2:$C$9,"",0),"")</f>
        <v>3</v>
      </c>
      <c r="Q46">
        <f>IFERROR(_xlfn.XLOOKUP(PEFA2016_raw!P46,Conversion!$B$2:$B$9,Conversion!$C$2:$C$9,"",0),"")</f>
        <v>3</v>
      </c>
      <c r="R46">
        <f>IFERROR(_xlfn.XLOOKUP(PEFA2016_raw!Q46,Conversion!$B$2:$B$9,Conversion!$C$2:$C$9,"",0),"")</f>
        <v>3</v>
      </c>
      <c r="S46">
        <f>IFERROR(_xlfn.XLOOKUP(PEFA2016_raw!R46,Conversion!$B$2:$B$9,Conversion!$C$2:$C$9,"",0),"")</f>
        <v>7</v>
      </c>
      <c r="T46">
        <f>IFERROR(_xlfn.XLOOKUP(PEFA2016_raw!S46,Conversion!$B$2:$B$9,Conversion!$C$2:$C$9,"",0),"")</f>
        <v>7</v>
      </c>
      <c r="U46">
        <f>IFERROR(_xlfn.XLOOKUP(PEFA2016_raw!T46,Conversion!$B$2:$B$9,Conversion!$C$2:$C$9,"",0),"")</f>
        <v>6</v>
      </c>
      <c r="V46">
        <f>IFERROR(_xlfn.XLOOKUP(PEFA2016_raw!U46,Conversion!$B$2:$B$9,Conversion!$C$2:$C$9,"",0),"")</f>
        <v>7</v>
      </c>
      <c r="W46">
        <f>IFERROR(_xlfn.XLOOKUP(PEFA2016_raw!V46,Conversion!$B$2:$B$9,Conversion!$C$2:$C$9,"",0),"")</f>
        <v>7</v>
      </c>
      <c r="X46">
        <f>IFERROR(_xlfn.XLOOKUP(PEFA2016_raw!W46,Conversion!$B$2:$B$9,Conversion!$C$2:$C$9,"",0),"")</f>
        <v>3</v>
      </c>
      <c r="Y46">
        <f>IFERROR(_xlfn.XLOOKUP(PEFA2016_raw!X46,Conversion!$B$2:$B$9,Conversion!$C$2:$C$9,"",0),"")</f>
        <v>7</v>
      </c>
      <c r="Z46">
        <f>IFERROR(_xlfn.XLOOKUP(PEFA2016_raw!Y46,Conversion!$B$2:$B$9,Conversion!$C$2:$C$9,"",0),"")</f>
        <v>7</v>
      </c>
      <c r="AA46">
        <f>IFERROR(_xlfn.XLOOKUP(PEFA2016_raw!Z46,Conversion!$B$2:$B$9,Conversion!$C$2:$C$9,"",0),"")</f>
        <v>7</v>
      </c>
      <c r="AB46">
        <f>IFERROR(_xlfn.XLOOKUP(PEFA2016_raw!AA46,Conversion!$B$2:$B$9,Conversion!$C$2:$C$9,"",0),"")</f>
        <v>6</v>
      </c>
      <c r="AC46">
        <f>IFERROR(_xlfn.XLOOKUP(PEFA2016_raw!AB46,Conversion!$B$2:$B$9,Conversion!$C$2:$C$9,"",0),"")</f>
        <v>7</v>
      </c>
      <c r="AD46">
        <f>IFERROR(_xlfn.XLOOKUP(PEFA2016_raw!AC46,Conversion!$B$2:$B$9,Conversion!$C$2:$C$9,"",0),"")</f>
        <v>7</v>
      </c>
      <c r="AE46">
        <f>IFERROR(_xlfn.XLOOKUP(PEFA2016_raw!AD46,Conversion!$B$2:$B$9,Conversion!$C$2:$C$9,"",0),"")</f>
        <v>3</v>
      </c>
      <c r="AF46">
        <f>IFERROR(_xlfn.XLOOKUP(PEFA2016_raw!AE46,Conversion!$B$2:$B$9,Conversion!$C$2:$C$9,"",0),"")</f>
        <v>5</v>
      </c>
      <c r="AG46">
        <f>IFERROR(_xlfn.XLOOKUP(PEFA2016_raw!AF46,Conversion!$B$2:$B$9,Conversion!$C$2:$C$9,"",0),"")</f>
        <v>7</v>
      </c>
      <c r="AH46">
        <f>IFERROR(_xlfn.XLOOKUP(PEFA2016_raw!AG46,Conversion!$B$2:$B$9,Conversion!$C$2:$C$9,"",0),"")</f>
        <v>7</v>
      </c>
      <c r="AI46">
        <f>IFERROR(_xlfn.XLOOKUP(PEFA2016_raw!AH46,Conversion!$B$2:$B$9,Conversion!$C$2:$C$9,"",0),"")</f>
        <v>5</v>
      </c>
      <c r="AJ46">
        <f>IFERROR(_xlfn.XLOOKUP(PEFA2016_raw!AI46,Conversion!$B$2:$B$9,Conversion!$C$2:$C$9,"",0),"")</f>
        <v>3</v>
      </c>
      <c r="AK46">
        <f>IFERROR(_xlfn.XLOOKUP(PEFA2016_raw!AJ46,Conversion!$B$2:$B$9,Conversion!$C$2:$C$9,"",0),"")</f>
        <v>3</v>
      </c>
      <c r="AL46">
        <f>IFERROR(_xlfn.XLOOKUP(PEFA2016_raw!AK46,Conversion!$B$2:$B$9,Conversion!$C$2:$C$9,"",0),"")</f>
        <v>7</v>
      </c>
      <c r="AM46">
        <f>IFERROR(_xlfn.XLOOKUP(PEFA2016_raw!AL46,Conversion!$B$2:$B$9,Conversion!$C$2:$C$9,"",0),"")</f>
        <v>7</v>
      </c>
      <c r="AN46">
        <f>IFERROR(_xlfn.XLOOKUP(PEFA2016_raw!AM46,Conversion!$B$2:$B$9,Conversion!$C$2:$C$9,"",0),"")</f>
        <v>7</v>
      </c>
      <c r="AO46">
        <f>IFERROR(_xlfn.XLOOKUP(PEFA2016_raw!AN46,Conversion!$B$2:$B$9,Conversion!$C$2:$C$9,"",0),"")</f>
        <v>7</v>
      </c>
      <c r="AP46">
        <f>IFERROR(_xlfn.XLOOKUP(PEFA2016_raw!AO46,Conversion!$B$2:$B$9,Conversion!$C$2:$C$9,"",0),"")</f>
        <v>7</v>
      </c>
      <c r="AQ46">
        <f>IFERROR(_xlfn.XLOOKUP(PEFA2016_raw!AP46,Conversion!$B$2:$B$9,Conversion!$C$2:$C$9,"",0),"")</f>
        <v>5</v>
      </c>
      <c r="AR46">
        <f>IFERROR(_xlfn.XLOOKUP(PEFA2016_raw!AQ46,Conversion!$B$2:$B$9,Conversion!$C$2:$C$9,"",0),"")</f>
        <v>4</v>
      </c>
      <c r="AS46">
        <f>IFERROR(_xlfn.XLOOKUP(PEFA2016_raw!AR46,Conversion!$B$2:$B$9,Conversion!$C$2:$C$9,"",0),"")</f>
        <v>3</v>
      </c>
      <c r="AT46">
        <f>IFERROR(_xlfn.XLOOKUP(PEFA2016_raw!AS46,Conversion!$B$2:$B$9,Conversion!$C$2:$C$9,"",0),"")</f>
        <v>3</v>
      </c>
      <c r="AU46">
        <f>IFERROR(_xlfn.XLOOKUP(PEFA2016_raw!AT46,Conversion!$B$2:$B$9,Conversion!$C$2:$C$9,"",0),"")</f>
        <v>5</v>
      </c>
      <c r="AV46">
        <f>IFERROR(_xlfn.XLOOKUP(PEFA2016_raw!AU46,Conversion!$B$2:$B$9,Conversion!$C$2:$C$9,"",0),"")</f>
        <v>5</v>
      </c>
      <c r="AW46">
        <f>IFERROR(_xlfn.XLOOKUP(PEFA2016_raw!AV46,Conversion!$B$2:$B$9,Conversion!$C$2:$C$9,"",0),"")</f>
        <v>7</v>
      </c>
      <c r="AX46">
        <f>IFERROR(_xlfn.XLOOKUP(PEFA2016_raw!AW46,Conversion!$B$2:$B$9,Conversion!$C$2:$C$9,"",0),"")</f>
        <v>7</v>
      </c>
      <c r="AY46">
        <f>IFERROR(_xlfn.XLOOKUP(PEFA2016_raw!AX46,Conversion!$B$2:$B$9,Conversion!$C$2:$C$9,"",0),"")</f>
        <v>1</v>
      </c>
      <c r="AZ46">
        <f>IFERROR(_xlfn.XLOOKUP(PEFA2016_raw!AY46,Conversion!$B$2:$B$9,Conversion!$C$2:$C$9,"",0),"")</f>
        <v>7</v>
      </c>
      <c r="BA46">
        <f>IFERROR(_xlfn.XLOOKUP(PEFA2016_raw!AZ46,Conversion!$B$2:$B$9,Conversion!$C$2:$C$9,"",0),"")</f>
        <v>7</v>
      </c>
      <c r="BB46">
        <f>IFERROR(_xlfn.XLOOKUP(PEFA2016_raw!BA46,Conversion!$B$2:$B$9,Conversion!$C$2:$C$9,"",0),"")</f>
        <v>5</v>
      </c>
      <c r="BC46">
        <f>IFERROR(_xlfn.XLOOKUP(PEFA2016_raw!BB46,Conversion!$B$2:$B$9,Conversion!$C$2:$C$9,"",0),"")</f>
        <v>7</v>
      </c>
      <c r="BD46">
        <f>IFERROR(_xlfn.XLOOKUP(PEFA2016_raw!BC46,Conversion!$B$2:$B$9,Conversion!$C$2:$C$9,"",0),"")</f>
        <v>5</v>
      </c>
      <c r="BE46">
        <f>IFERROR(_xlfn.XLOOKUP(PEFA2016_raw!BD46,Conversion!$B$2:$B$9,Conversion!$C$2:$C$9,"",0),"")</f>
        <v>7</v>
      </c>
      <c r="BF46">
        <f>IFERROR(_xlfn.XLOOKUP(PEFA2016_raw!BE46,Conversion!$B$2:$B$9,Conversion!$C$2:$C$9,"",0),"")</f>
        <v>5</v>
      </c>
      <c r="BG46">
        <f>IFERROR(_xlfn.XLOOKUP(PEFA2016_raw!BF46,Conversion!$B$2:$B$9,Conversion!$C$2:$C$9,"",0),"")</f>
        <v>3</v>
      </c>
      <c r="BH46">
        <f>IFERROR(_xlfn.XLOOKUP(PEFA2016_raw!BG46,Conversion!$B$2:$B$9,Conversion!$C$2:$C$9,"",0),"")</f>
        <v>7</v>
      </c>
      <c r="BI46">
        <f>IFERROR(_xlfn.XLOOKUP(PEFA2016_raw!BH46,Conversion!$B$2:$B$9,Conversion!$C$2:$C$9,"",0),"")</f>
        <v>7</v>
      </c>
      <c r="BJ46">
        <f>IFERROR(_xlfn.XLOOKUP(PEFA2016_raw!BI46,Conversion!$B$2:$B$9,Conversion!$C$2:$C$9,"",0),"")</f>
        <v>7</v>
      </c>
      <c r="BK46">
        <f>IFERROR(_xlfn.XLOOKUP(PEFA2016_raw!BJ46,Conversion!$B$2:$B$9,Conversion!$C$2:$C$9,"",0),"")</f>
        <v>5</v>
      </c>
      <c r="BL46">
        <f>IFERROR(_xlfn.XLOOKUP(PEFA2016_raw!BK46,Conversion!$B$2:$B$9,Conversion!$C$2:$C$9,"",0),"")</f>
        <v>7</v>
      </c>
      <c r="BM46">
        <f>IFERROR(_xlfn.XLOOKUP(PEFA2016_raw!BL46,Conversion!$B$2:$B$9,Conversion!$C$2:$C$9,"",0),"")</f>
        <v>7</v>
      </c>
      <c r="BN46">
        <f>IFERROR(_xlfn.XLOOKUP(PEFA2016_raw!BM46,Conversion!$B$2:$B$9,Conversion!$C$2:$C$9,"",0),"")</f>
        <v>7</v>
      </c>
      <c r="BO46">
        <f>IFERROR(_xlfn.XLOOKUP(PEFA2016_raw!BN46,Conversion!$B$2:$B$9,Conversion!$C$2:$C$9,"",0),"")</f>
        <v>7</v>
      </c>
      <c r="BP46">
        <f>IFERROR(_xlfn.XLOOKUP(PEFA2016_raw!BO46,Conversion!$B$2:$B$9,Conversion!$C$2:$C$9,"",0),"")</f>
        <v>7</v>
      </c>
      <c r="BQ46">
        <f>IFERROR(_xlfn.XLOOKUP(PEFA2016_raw!BP46,Conversion!$B$2:$B$9,Conversion!$C$2:$C$9,"",0),"")</f>
        <v>6</v>
      </c>
      <c r="BR46">
        <f>IFERROR(_xlfn.XLOOKUP(PEFA2016_raw!BQ46,Conversion!$B$2:$B$9,Conversion!$C$2:$C$9,"",0),"")</f>
        <v>5</v>
      </c>
      <c r="BS46">
        <f>IFERROR(_xlfn.XLOOKUP(PEFA2016_raw!BR46,Conversion!$B$2:$B$9,Conversion!$C$2:$C$9,"",0),"")</f>
        <v>7</v>
      </c>
      <c r="BT46">
        <f>IFERROR(_xlfn.XLOOKUP(PEFA2016_raw!BS46,Conversion!$B$2:$B$9,Conversion!$C$2:$C$9,"",0),"")</f>
        <v>7</v>
      </c>
      <c r="BU46">
        <f>IFERROR(_xlfn.XLOOKUP(PEFA2016_raw!BT46,Conversion!$B$2:$B$9,Conversion!$C$2:$C$9,"",0),"")</f>
        <v>5</v>
      </c>
      <c r="BV46">
        <f>IFERROR(_xlfn.XLOOKUP(PEFA2016_raw!BU46,Conversion!$B$2:$B$9,Conversion!$C$2:$C$9,"",0),"")</f>
        <v>5</v>
      </c>
      <c r="BW46">
        <f>IFERROR(_xlfn.XLOOKUP(PEFA2016_raw!BV46,Conversion!$B$2:$B$9,Conversion!$C$2:$C$9,"",0),"")</f>
        <v>5</v>
      </c>
      <c r="BX46">
        <f>IFERROR(_xlfn.XLOOKUP(PEFA2016_raw!BW46,Conversion!$B$2:$B$9,Conversion!$C$2:$C$9,"",0),"")</f>
        <v>5</v>
      </c>
      <c r="BY46">
        <f>IFERROR(_xlfn.XLOOKUP(PEFA2016_raw!BX46,Conversion!$B$2:$B$9,Conversion!$C$2:$C$9,"",0),"")</f>
        <v>7</v>
      </c>
      <c r="BZ46">
        <f>IFERROR(_xlfn.XLOOKUP(PEFA2016_raw!BY46,Conversion!$B$2:$B$9,Conversion!$C$2:$C$9,"",0),"")</f>
        <v>1</v>
      </c>
      <c r="CA46">
        <f>IFERROR(_xlfn.XLOOKUP(PEFA2016_raw!BZ46,Conversion!$B$2:$B$9,Conversion!$C$2:$C$9,"",0),"")</f>
        <v>7</v>
      </c>
      <c r="CB46">
        <f>IFERROR(_xlfn.XLOOKUP(PEFA2016_raw!CA46,Conversion!$B$2:$B$9,Conversion!$C$2:$C$9,"",0),"")</f>
        <v>7</v>
      </c>
      <c r="CC46">
        <f>IFERROR(_xlfn.XLOOKUP(PEFA2016_raw!CB46,Conversion!$B$2:$B$9,Conversion!$C$2:$C$9,"",0),"")</f>
        <v>7</v>
      </c>
      <c r="CD46">
        <f>IFERROR(_xlfn.XLOOKUP(PEFA2016_raw!CC46,Conversion!$B$2:$B$9,Conversion!$C$2:$C$9,"",0),"")</f>
        <v>7</v>
      </c>
      <c r="CE46">
        <f>IFERROR(_xlfn.XLOOKUP(PEFA2016_raw!CD46,Conversion!$B$2:$B$9,Conversion!$C$2:$C$9,"",0),"")</f>
        <v>6</v>
      </c>
      <c r="CF46">
        <f>IFERROR(_xlfn.XLOOKUP(PEFA2016_raw!CE46,Conversion!$B$2:$B$9,Conversion!$C$2:$C$9,"",0),"")</f>
        <v>3</v>
      </c>
      <c r="CG46">
        <f>IFERROR(_xlfn.XLOOKUP(PEFA2016_raw!CF46,Conversion!$B$2:$B$9,Conversion!$C$2:$C$9,"",0),"")</f>
        <v>7</v>
      </c>
      <c r="CH46">
        <f>IFERROR(_xlfn.XLOOKUP(PEFA2016_raw!CG46,Conversion!$B$2:$B$9,Conversion!$C$2:$C$9,"",0),"")</f>
        <v>7</v>
      </c>
      <c r="CI46">
        <f>IFERROR(_xlfn.XLOOKUP(PEFA2016_raw!CH46,Conversion!$B$2:$B$9,Conversion!$C$2:$C$9,"",0),"")</f>
        <v>7</v>
      </c>
      <c r="CJ46">
        <f>IFERROR(_xlfn.XLOOKUP(PEFA2016_raw!CI46,Conversion!$B$2:$B$9,Conversion!$C$2:$C$9,"",0),"")</f>
        <v>4</v>
      </c>
      <c r="CK46">
        <f>IFERROR(_xlfn.XLOOKUP(PEFA2016_raw!CJ46,Conversion!$B$2:$B$9,Conversion!$C$2:$C$9,"",0),"")</f>
        <v>5</v>
      </c>
      <c r="CL46">
        <f>IFERROR(_xlfn.XLOOKUP(PEFA2016_raw!CK46,Conversion!$B$2:$B$9,Conversion!$C$2:$C$9,"",0),"")</f>
        <v>3</v>
      </c>
      <c r="CM46">
        <f>IFERROR(_xlfn.XLOOKUP(PEFA2016_raw!CL46,Conversion!$B$2:$B$9,Conversion!$C$2:$C$9,"",0),"")</f>
        <v>6</v>
      </c>
      <c r="CN46">
        <f>IFERROR(_xlfn.XLOOKUP(PEFA2016_raw!CM46,Conversion!$B$2:$B$9,Conversion!$C$2:$C$9,"",0),"")</f>
        <v>5</v>
      </c>
      <c r="CO46">
        <f>IFERROR(_xlfn.XLOOKUP(PEFA2016_raw!CN46,Conversion!$B$2:$B$9,Conversion!$C$2:$C$9,"",0),"")</f>
        <v>5</v>
      </c>
      <c r="CP46">
        <f>IFERROR(_xlfn.XLOOKUP(PEFA2016_raw!CO46,Conversion!$B$2:$B$9,Conversion!$C$2:$C$9,"",0),"")</f>
        <v>5</v>
      </c>
      <c r="CQ46">
        <f>IFERROR(_xlfn.XLOOKUP(PEFA2016_raw!CP46,Conversion!$B$2:$B$9,Conversion!$C$2:$C$9,"",0),"")</f>
        <v>7</v>
      </c>
      <c r="CR46">
        <f>IFERROR(_xlfn.XLOOKUP(PEFA2016_raw!CQ46,Conversion!$B$2:$B$9,Conversion!$C$2:$C$9,"",0),"")</f>
        <v>4</v>
      </c>
      <c r="CS46">
        <f>IFERROR(_xlfn.XLOOKUP(PEFA2016_raw!CR46,Conversion!$B$2:$B$9,Conversion!$C$2:$C$9,"",0),"")</f>
        <v>5</v>
      </c>
      <c r="CT46">
        <f>IFERROR(_xlfn.XLOOKUP(PEFA2016_raw!CS46,Conversion!$B$2:$B$9,Conversion!$C$2:$C$9,"",0),"")</f>
        <v>5</v>
      </c>
      <c r="CU46">
        <f>IFERROR(_xlfn.XLOOKUP(PEFA2016_raw!CT46,Conversion!$B$2:$B$9,Conversion!$C$2:$C$9,"",0),"")</f>
        <v>5</v>
      </c>
      <c r="CV46">
        <f>IFERROR(_xlfn.XLOOKUP(PEFA2016_raw!CU46,Conversion!$B$2:$B$9,Conversion!$C$2:$C$9,"",0),"")</f>
        <v>1</v>
      </c>
      <c r="CW46">
        <f>IFERROR(_xlfn.XLOOKUP(PEFA2016_raw!CV46,Conversion!$B$2:$B$9,Conversion!$C$2:$C$9,"",0),"")</f>
        <v>6</v>
      </c>
      <c r="CX46">
        <f>IFERROR(_xlfn.XLOOKUP(PEFA2016_raw!CW46,Conversion!$B$2:$B$9,Conversion!$C$2:$C$9,"",0),"")</f>
        <v>7</v>
      </c>
      <c r="CY46">
        <f>IFERROR(_xlfn.XLOOKUP(PEFA2016_raw!CX46,Conversion!$B$2:$B$9,Conversion!$C$2:$C$9,"",0),"")</f>
        <v>5</v>
      </c>
      <c r="CZ46">
        <f>IFERROR(_xlfn.XLOOKUP(PEFA2016_raw!CY46,Conversion!$B$2:$B$9,Conversion!$C$2:$C$9,"",0),"")</f>
        <v>5</v>
      </c>
      <c r="DA46">
        <f>IFERROR(_xlfn.XLOOKUP(PEFA2016_raw!CZ46,Conversion!$B$2:$B$9,Conversion!$C$2:$C$9,"",0),"")</f>
        <v>4</v>
      </c>
      <c r="DB46">
        <f>IFERROR(_xlfn.XLOOKUP(PEFA2016_raw!DA46,Conversion!$B$2:$B$9,Conversion!$C$2:$C$9,"",0),"")</f>
        <v>7</v>
      </c>
      <c r="DC46">
        <f>IFERROR(_xlfn.XLOOKUP(PEFA2016_raw!DB46,Conversion!$B$2:$B$9,Conversion!$C$2:$C$9,"",0),"")</f>
        <v>5</v>
      </c>
      <c r="DD46">
        <f>IFERROR(_xlfn.XLOOKUP(PEFA2016_raw!DC46,Conversion!$B$2:$B$9,Conversion!$C$2:$C$9,"",0),"")</f>
        <v>3</v>
      </c>
      <c r="DE46">
        <f>IFERROR(_xlfn.XLOOKUP(PEFA2016_raw!DD46,Conversion!$B$2:$B$9,Conversion!$C$2:$C$9,"",0),"")</f>
        <v>5</v>
      </c>
      <c r="DF46">
        <f>IFERROR(_xlfn.XLOOKUP(PEFA2016_raw!DE46,Conversion!$B$2:$B$9,Conversion!$C$2:$C$9,"",0),"")</f>
        <v>4</v>
      </c>
      <c r="DG46">
        <f>IFERROR(_xlfn.XLOOKUP(PEFA2016_raw!DF46,Conversion!$B$2:$B$9,Conversion!$C$2:$C$9,"",0),"")</f>
        <v>1</v>
      </c>
      <c r="DH46">
        <f>IFERROR(_xlfn.XLOOKUP(PEFA2016_raw!DG46,Conversion!$B$2:$B$9,Conversion!$C$2:$C$9,"",0),"")</f>
        <v>7</v>
      </c>
      <c r="DI46">
        <f>IFERROR(_xlfn.XLOOKUP(PEFA2016_raw!DH46,Conversion!$B$2:$B$9,Conversion!$C$2:$C$9,"",0),"")</f>
        <v>3</v>
      </c>
      <c r="DJ46">
        <f>IFERROR(_xlfn.XLOOKUP(PEFA2016_raw!DI46,Conversion!$B$2:$B$9,Conversion!$C$2:$C$9,"",0),"")</f>
        <v>3</v>
      </c>
      <c r="DK46">
        <f>IFERROR(_xlfn.XLOOKUP(PEFA2016_raw!DJ46,Conversion!$B$2:$B$9,Conversion!$C$2:$C$9,"",0),"")</f>
        <v>2</v>
      </c>
      <c r="DL46">
        <f>IFERROR(_xlfn.XLOOKUP(PEFA2016_raw!DK46,Conversion!$B$2:$B$9,Conversion!$C$2:$C$9,"",0),"")</f>
        <v>7</v>
      </c>
      <c r="DM46">
        <f>IFERROR(_xlfn.XLOOKUP(PEFA2016_raw!DL46,Conversion!$B$2:$B$9,Conversion!$C$2:$C$9,"",0),"")</f>
        <v>1</v>
      </c>
      <c r="DN46">
        <f>IFERROR(_xlfn.XLOOKUP(PEFA2016_raw!DM46,Conversion!$B$2:$B$9,Conversion!$C$2:$C$9,"",0),"")</f>
        <v>3</v>
      </c>
      <c r="DO46">
        <f>IFERROR(_xlfn.XLOOKUP(PEFA2016_raw!DN46,Conversion!$B$2:$B$9,Conversion!$C$2:$C$9,"",0),"")</f>
        <v>4</v>
      </c>
      <c r="DP46">
        <f>IFERROR(_xlfn.XLOOKUP(PEFA2016_raw!DO46,Conversion!$B$2:$B$9,Conversion!$C$2:$C$9,"",0),"")</f>
        <v>5</v>
      </c>
      <c r="DQ46">
        <f>IFERROR(_xlfn.XLOOKUP(PEFA2016_raw!DP46,Conversion!$B$2:$B$9,Conversion!$C$2:$C$9,"",0),"")</f>
        <v>3</v>
      </c>
      <c r="DR46">
        <f>IFERROR(_xlfn.XLOOKUP(PEFA2016_raw!DQ46,Conversion!$B$2:$B$9,Conversion!$C$2:$C$9,"",0),"")</f>
        <v>7</v>
      </c>
      <c r="DS46">
        <f>IFERROR(_xlfn.XLOOKUP(PEFA2016_raw!DR46,Conversion!$B$2:$B$9,Conversion!$C$2:$C$9,"",0),"")</f>
        <v>4</v>
      </c>
      <c r="DT46">
        <f>IFERROR(_xlfn.XLOOKUP(PEFA2016_raw!DS46,Conversion!$B$2:$B$9,Conversion!$C$2:$C$9,"",0),"")</f>
        <v>3</v>
      </c>
      <c r="DU46">
        <f>IFERROR(_xlfn.XLOOKUP(PEFA2016_raw!DT46,Conversion!$B$2:$B$9,Conversion!$C$2:$C$9,"",0),"")</f>
        <v>3</v>
      </c>
      <c r="DV46">
        <f>IFERROR(_xlfn.XLOOKUP(PEFA2016_raw!DU46,Conversion!$B$2:$B$9,Conversion!$C$2:$C$9,"",0),"")</f>
        <v>5</v>
      </c>
      <c r="DW46">
        <f>IFERROR(_xlfn.XLOOKUP(PEFA2016_raw!DV46,Conversion!$B$2:$B$9,Conversion!$C$2:$C$9,"",0),"")</f>
        <v>5</v>
      </c>
      <c r="DX46">
        <f>IFERROR(_xlfn.XLOOKUP(PEFA2016_raw!DW46,Conversion!$B$2:$B$9,Conversion!$C$2:$C$9,"",0),"")</f>
        <v>1</v>
      </c>
      <c r="DY46">
        <f>IFERROR(_xlfn.XLOOKUP(PEFA2016_raw!DX46,Conversion!$B$2:$B$9,Conversion!$C$2:$C$9,"",0),"")</f>
        <v>1</v>
      </c>
      <c r="DZ46">
        <f>IFERROR(_xlfn.XLOOKUP(PEFA2016_raw!DY46,Conversion!$B$2:$B$9,Conversion!$C$2:$C$9,"",0),"")</f>
        <v>1</v>
      </c>
      <c r="EA46">
        <f>IFERROR(_xlfn.XLOOKUP(PEFA2016_raw!DZ46,Conversion!$B$2:$B$9,Conversion!$C$2:$C$9,"",0),"")</f>
        <v>1</v>
      </c>
      <c r="EB46">
        <f>IFERROR(_xlfn.XLOOKUP(PEFA2016_raw!EA46,Conversion!$B$2:$B$9,Conversion!$C$2:$C$9,"",0),"")</f>
        <v>1</v>
      </c>
      <c r="EC46" t="s">
        <v>137</v>
      </c>
      <c r="ED46" t="s">
        <v>137</v>
      </c>
      <c r="EE46" t="s">
        <v>137</v>
      </c>
      <c r="EF46" t="s">
        <v>137</v>
      </c>
    </row>
    <row r="47" spans="2:136" x14ac:dyDescent="0.25">
      <c r="B47">
        <f>PEFA2016raw[[#This Row],[Framework]]</f>
        <v>2016</v>
      </c>
      <c r="C47" t="e" vm="41">
        <f>PEFA2016raw[[#This Row],[Country]]</f>
        <v>#VALUE!</v>
      </c>
      <c r="D47" t="str">
        <f>PEFA2016raw[[#This Row],[ISO-2]]</f>
        <v>GT</v>
      </c>
      <c r="E47" t="str">
        <f>PEFA2016raw[[#This Row],[ISO-3]]</f>
        <v>GTM</v>
      </c>
      <c r="F47">
        <f>PEFA2016raw[[#This Row],[Year]]</f>
        <v>2018</v>
      </c>
      <c r="G47" t="str">
        <f>PEFA2016all[[#This Row],[ISO-3]]&amp;PEFA2016all[[#This Row],[Year]]</f>
        <v>GTM2018</v>
      </c>
      <c r="H47">
        <f>IFERROR(_xlfn.XLOOKUP(PEFA2016_raw!G47,Conversion!$B$2:$B$9,Conversion!$C$2:$C$9,"",0),"")</f>
        <v>5</v>
      </c>
      <c r="I47">
        <f>IFERROR(_xlfn.XLOOKUP(PEFA2016_raw!H47,Conversion!$B$2:$B$9,Conversion!$C$2:$C$9,"",0),"")</f>
        <v>5</v>
      </c>
      <c r="J47">
        <f>IFERROR(_xlfn.XLOOKUP(PEFA2016_raw!I47,Conversion!$B$2:$B$9,Conversion!$C$2:$C$9,"",0),"")</f>
        <v>4</v>
      </c>
      <c r="K47">
        <f>IFERROR(_xlfn.XLOOKUP(PEFA2016_raw!J47,Conversion!$B$2:$B$9,Conversion!$C$2:$C$9,"",0),"")</f>
        <v>3</v>
      </c>
      <c r="L47">
        <f>IFERROR(_xlfn.XLOOKUP(PEFA2016_raw!K47,Conversion!$B$2:$B$9,Conversion!$C$2:$C$9,"",0),"")</f>
        <v>3</v>
      </c>
      <c r="M47">
        <f>IFERROR(_xlfn.XLOOKUP(PEFA2016_raw!L47,Conversion!$B$2:$B$9,Conversion!$C$2:$C$9,"",0),"")</f>
        <v>7</v>
      </c>
      <c r="N47">
        <f>IFERROR(_xlfn.XLOOKUP(PEFA2016_raw!M47,Conversion!$B$2:$B$9,Conversion!$C$2:$C$9,"",0),"")</f>
        <v>3</v>
      </c>
      <c r="O47">
        <f>IFERROR(_xlfn.XLOOKUP(PEFA2016_raw!N47,Conversion!$B$2:$B$9,Conversion!$C$2:$C$9,"",0),"")</f>
        <v>3</v>
      </c>
      <c r="P47">
        <f>IFERROR(_xlfn.XLOOKUP(PEFA2016_raw!O47,Conversion!$B$2:$B$9,Conversion!$C$2:$C$9,"",0),"")</f>
        <v>3</v>
      </c>
      <c r="Q47">
        <f>IFERROR(_xlfn.XLOOKUP(PEFA2016_raw!P47,Conversion!$B$2:$B$9,Conversion!$C$2:$C$9,"",0),"")</f>
        <v>7</v>
      </c>
      <c r="R47">
        <f>IFERROR(_xlfn.XLOOKUP(PEFA2016_raw!Q47,Conversion!$B$2:$B$9,Conversion!$C$2:$C$9,"",0),"")</f>
        <v>7</v>
      </c>
      <c r="S47">
        <f>IFERROR(_xlfn.XLOOKUP(PEFA2016_raw!R47,Conversion!$B$2:$B$9,Conversion!$C$2:$C$9,"",0),"")</f>
        <v>5</v>
      </c>
      <c r="T47">
        <f>IFERROR(_xlfn.XLOOKUP(PEFA2016_raw!S47,Conversion!$B$2:$B$9,Conversion!$C$2:$C$9,"",0),"")</f>
        <v>5</v>
      </c>
      <c r="U47">
        <f>IFERROR(_xlfn.XLOOKUP(PEFA2016_raw!T47,Conversion!$B$2:$B$9,Conversion!$C$2:$C$9,"",0),"")</f>
        <v>3</v>
      </c>
      <c r="V47">
        <f>IFERROR(_xlfn.XLOOKUP(PEFA2016_raw!U47,Conversion!$B$2:$B$9,Conversion!$C$2:$C$9,"",0),"")</f>
        <v>3</v>
      </c>
      <c r="W47">
        <f>IFERROR(_xlfn.XLOOKUP(PEFA2016_raw!V47,Conversion!$B$2:$B$9,Conversion!$C$2:$C$9,"",0),"")</f>
        <v>3</v>
      </c>
      <c r="X47">
        <f>IFERROR(_xlfn.XLOOKUP(PEFA2016_raw!W47,Conversion!$B$2:$B$9,Conversion!$C$2:$C$9,"",0),"")</f>
        <v>3</v>
      </c>
      <c r="Y47">
        <f>IFERROR(_xlfn.XLOOKUP(PEFA2016_raw!X47,Conversion!$B$2:$B$9,Conversion!$C$2:$C$9,"",0),"")</f>
        <v>4</v>
      </c>
      <c r="Z47">
        <f>IFERROR(_xlfn.XLOOKUP(PEFA2016_raw!Y47,Conversion!$B$2:$B$9,Conversion!$C$2:$C$9,"",0),"")</f>
        <v>7</v>
      </c>
      <c r="AA47">
        <f>IFERROR(_xlfn.XLOOKUP(PEFA2016_raw!Z47,Conversion!$B$2:$B$9,Conversion!$C$2:$C$9,"",0),"")</f>
        <v>1</v>
      </c>
      <c r="AB47">
        <f>IFERROR(_xlfn.XLOOKUP(PEFA2016_raw!AA47,Conversion!$B$2:$B$9,Conversion!$C$2:$C$9,"",0),"")</f>
        <v>3</v>
      </c>
      <c r="AC47">
        <f>IFERROR(_xlfn.XLOOKUP(PEFA2016_raw!AB47,Conversion!$B$2:$B$9,Conversion!$C$2:$C$9,"",0),"")</f>
        <v>7</v>
      </c>
      <c r="AD47">
        <f>IFERROR(_xlfn.XLOOKUP(PEFA2016_raw!AC47,Conversion!$B$2:$B$9,Conversion!$C$2:$C$9,"",0),"")</f>
        <v>3</v>
      </c>
      <c r="AE47">
        <f>IFERROR(_xlfn.XLOOKUP(PEFA2016_raw!AD47,Conversion!$B$2:$B$9,Conversion!$C$2:$C$9,"",0),"")</f>
        <v>1</v>
      </c>
      <c r="AF47">
        <f>IFERROR(_xlfn.XLOOKUP(PEFA2016_raw!AE47,Conversion!$B$2:$B$9,Conversion!$C$2:$C$9,"",0),"")</f>
        <v>1</v>
      </c>
      <c r="AG47">
        <f>IFERROR(_xlfn.XLOOKUP(PEFA2016_raw!AF47,Conversion!$B$2:$B$9,Conversion!$C$2:$C$9,"",0),"")</f>
        <v>5</v>
      </c>
      <c r="AH47">
        <f>IFERROR(_xlfn.XLOOKUP(PEFA2016_raw!AG47,Conversion!$B$2:$B$9,Conversion!$C$2:$C$9,"",0),"")</f>
        <v>5</v>
      </c>
      <c r="AI47">
        <f>IFERROR(_xlfn.XLOOKUP(PEFA2016_raw!AH47,Conversion!$B$2:$B$9,Conversion!$C$2:$C$9,"",0),"")</f>
        <v>2</v>
      </c>
      <c r="AJ47">
        <f>IFERROR(_xlfn.XLOOKUP(PEFA2016_raw!AI47,Conversion!$B$2:$B$9,Conversion!$C$2:$C$9,"",0),"")</f>
        <v>3</v>
      </c>
      <c r="AK47">
        <f>IFERROR(_xlfn.XLOOKUP(PEFA2016_raw!AJ47,Conversion!$B$2:$B$9,Conversion!$C$2:$C$9,"",0),"")</f>
        <v>1</v>
      </c>
      <c r="AL47">
        <f>IFERROR(_xlfn.XLOOKUP(PEFA2016_raw!AK47,Conversion!$B$2:$B$9,Conversion!$C$2:$C$9,"",0),"")</f>
        <v>1</v>
      </c>
      <c r="AM47">
        <f>IFERROR(_xlfn.XLOOKUP(PEFA2016_raw!AL47,Conversion!$B$2:$B$9,Conversion!$C$2:$C$9,"",0),"")</f>
        <v>4</v>
      </c>
      <c r="AN47">
        <f>IFERROR(_xlfn.XLOOKUP(PEFA2016_raw!AM47,Conversion!$B$2:$B$9,Conversion!$C$2:$C$9,"",0),"")</f>
        <v>3</v>
      </c>
      <c r="AO47">
        <f>IFERROR(_xlfn.XLOOKUP(PEFA2016_raw!AN47,Conversion!$B$2:$B$9,Conversion!$C$2:$C$9,"",0),"")</f>
        <v>7</v>
      </c>
      <c r="AP47">
        <f>IFERROR(_xlfn.XLOOKUP(PEFA2016_raw!AO47,Conversion!$B$2:$B$9,Conversion!$C$2:$C$9,"",0),"")</f>
        <v>1</v>
      </c>
      <c r="AQ47">
        <f>IFERROR(_xlfn.XLOOKUP(PEFA2016_raw!AP47,Conversion!$B$2:$B$9,Conversion!$C$2:$C$9,"",0),"")</f>
        <v>3</v>
      </c>
      <c r="AR47">
        <f>IFERROR(_xlfn.XLOOKUP(PEFA2016_raw!AQ47,Conversion!$B$2:$B$9,Conversion!$C$2:$C$9,"",0),"")</f>
        <v>2</v>
      </c>
      <c r="AS47">
        <f>IFERROR(_xlfn.XLOOKUP(PEFA2016_raw!AR47,Conversion!$B$2:$B$9,Conversion!$C$2:$C$9,"",0),"")</f>
        <v>3</v>
      </c>
      <c r="AT47">
        <f>IFERROR(_xlfn.XLOOKUP(PEFA2016_raw!AS47,Conversion!$B$2:$B$9,Conversion!$C$2:$C$9,"",0),"")</f>
        <v>3</v>
      </c>
      <c r="AU47">
        <f>IFERROR(_xlfn.XLOOKUP(PEFA2016_raw!AT47,Conversion!$B$2:$B$9,Conversion!$C$2:$C$9,"",0),"")</f>
        <v>1</v>
      </c>
      <c r="AV47">
        <f>IFERROR(_xlfn.XLOOKUP(PEFA2016_raw!AU47,Conversion!$B$2:$B$9,Conversion!$C$2:$C$9,"",0),"")</f>
        <v>4</v>
      </c>
      <c r="AW47">
        <f>IFERROR(_xlfn.XLOOKUP(PEFA2016_raw!AV47,Conversion!$B$2:$B$9,Conversion!$C$2:$C$9,"",0),"")</f>
        <v>3</v>
      </c>
      <c r="AX47">
        <f>IFERROR(_xlfn.XLOOKUP(PEFA2016_raw!AW47,Conversion!$B$2:$B$9,Conversion!$C$2:$C$9,"",0),"")</f>
        <v>7</v>
      </c>
      <c r="AY47">
        <f>IFERROR(_xlfn.XLOOKUP(PEFA2016_raw!AX47,Conversion!$B$2:$B$9,Conversion!$C$2:$C$9,"",0),"")</f>
        <v>1</v>
      </c>
      <c r="AZ47">
        <f>IFERROR(_xlfn.XLOOKUP(PEFA2016_raw!AY47,Conversion!$B$2:$B$9,Conversion!$C$2:$C$9,"",0),"")</f>
        <v>2</v>
      </c>
      <c r="BA47">
        <f>IFERROR(_xlfn.XLOOKUP(PEFA2016_raw!AZ47,Conversion!$B$2:$B$9,Conversion!$C$2:$C$9,"",0),"")</f>
        <v>1</v>
      </c>
      <c r="BB47">
        <f>IFERROR(_xlfn.XLOOKUP(PEFA2016_raw!BA47,Conversion!$B$2:$B$9,Conversion!$C$2:$C$9,"",0),"")</f>
        <v>3</v>
      </c>
      <c r="BC47">
        <f>IFERROR(_xlfn.XLOOKUP(PEFA2016_raw!BB47,Conversion!$B$2:$B$9,Conversion!$C$2:$C$9,"",0),"")</f>
        <v>1</v>
      </c>
      <c r="BD47">
        <f>IFERROR(_xlfn.XLOOKUP(PEFA2016_raw!BC47,Conversion!$B$2:$B$9,Conversion!$C$2:$C$9,"",0),"")</f>
        <v>3</v>
      </c>
      <c r="BE47">
        <f>IFERROR(_xlfn.XLOOKUP(PEFA2016_raw!BD47,Conversion!$B$2:$B$9,Conversion!$C$2:$C$9,"",0),"")</f>
        <v>1</v>
      </c>
      <c r="BF47">
        <f>IFERROR(_xlfn.XLOOKUP(PEFA2016_raw!BE47,Conversion!$B$2:$B$9,Conversion!$C$2:$C$9,"",0),"")</f>
        <v>5</v>
      </c>
      <c r="BG47">
        <f>IFERROR(_xlfn.XLOOKUP(PEFA2016_raw!BF47,Conversion!$B$2:$B$9,Conversion!$C$2:$C$9,"",0),"")</f>
        <v>3</v>
      </c>
      <c r="BH47">
        <f>IFERROR(_xlfn.XLOOKUP(PEFA2016_raw!BG47,Conversion!$B$2:$B$9,Conversion!$C$2:$C$9,"",0),"")</f>
        <v>2</v>
      </c>
      <c r="BI47">
        <f>IFERROR(_xlfn.XLOOKUP(PEFA2016_raw!BH47,Conversion!$B$2:$B$9,Conversion!$C$2:$C$9,"",0),"")</f>
        <v>5</v>
      </c>
      <c r="BJ47">
        <f>IFERROR(_xlfn.XLOOKUP(PEFA2016_raw!BI47,Conversion!$B$2:$B$9,Conversion!$C$2:$C$9,"",0),"")</f>
        <v>1</v>
      </c>
      <c r="BK47">
        <f>IFERROR(_xlfn.XLOOKUP(PEFA2016_raw!BJ47,Conversion!$B$2:$B$9,Conversion!$C$2:$C$9,"",0),"")</f>
        <v>3</v>
      </c>
      <c r="BL47">
        <f>IFERROR(_xlfn.XLOOKUP(PEFA2016_raw!BK47,Conversion!$B$2:$B$9,Conversion!$C$2:$C$9,"",0),"")</f>
        <v>1</v>
      </c>
      <c r="BM47">
        <f>IFERROR(_xlfn.XLOOKUP(PEFA2016_raw!BL47,Conversion!$B$2:$B$9,Conversion!$C$2:$C$9,"",0),"")</f>
        <v>6</v>
      </c>
      <c r="BN47">
        <f>IFERROR(_xlfn.XLOOKUP(PEFA2016_raw!BM47,Conversion!$B$2:$B$9,Conversion!$C$2:$C$9,"",0),"")</f>
        <v>3</v>
      </c>
      <c r="BO47">
        <f>IFERROR(_xlfn.XLOOKUP(PEFA2016_raw!BN47,Conversion!$B$2:$B$9,Conversion!$C$2:$C$9,"",0),"")</f>
        <v>7</v>
      </c>
      <c r="BP47">
        <f>IFERROR(_xlfn.XLOOKUP(PEFA2016_raw!BO47,Conversion!$B$2:$B$9,Conversion!$C$2:$C$9,"",0),"")</f>
        <v>7</v>
      </c>
      <c r="BQ47">
        <f>IFERROR(_xlfn.XLOOKUP(PEFA2016_raw!BP47,Conversion!$B$2:$B$9,Conversion!$C$2:$C$9,"",0),"")</f>
        <v>4</v>
      </c>
      <c r="BR47">
        <f>IFERROR(_xlfn.XLOOKUP(PEFA2016_raw!BQ47,Conversion!$B$2:$B$9,Conversion!$C$2:$C$9,"",0),"")</f>
        <v>3</v>
      </c>
      <c r="BS47">
        <f>IFERROR(_xlfn.XLOOKUP(PEFA2016_raw!BR47,Conversion!$B$2:$B$9,Conversion!$C$2:$C$9,"",0),"")</f>
        <v>5</v>
      </c>
      <c r="BT47">
        <f>IFERROR(_xlfn.XLOOKUP(PEFA2016_raw!BS47,Conversion!$B$2:$B$9,Conversion!$C$2:$C$9,"",0),"")</f>
        <v>3</v>
      </c>
      <c r="BU47">
        <f>IFERROR(_xlfn.XLOOKUP(PEFA2016_raw!BT47,Conversion!$B$2:$B$9,Conversion!$C$2:$C$9,"",0),"")</f>
        <v>5</v>
      </c>
      <c r="BV47">
        <f>IFERROR(_xlfn.XLOOKUP(PEFA2016_raw!BU47,Conversion!$B$2:$B$9,Conversion!$C$2:$C$9,"",0),"")</f>
        <v>2</v>
      </c>
      <c r="BW47">
        <f>IFERROR(_xlfn.XLOOKUP(PEFA2016_raw!BV47,Conversion!$B$2:$B$9,Conversion!$C$2:$C$9,"",0),"")</f>
        <v>1</v>
      </c>
      <c r="BX47">
        <f>IFERROR(_xlfn.XLOOKUP(PEFA2016_raw!BW47,Conversion!$B$2:$B$9,Conversion!$C$2:$C$9,"",0),"")</f>
        <v>3</v>
      </c>
      <c r="BY47">
        <f>IFERROR(_xlfn.XLOOKUP(PEFA2016_raw!BX47,Conversion!$B$2:$B$9,Conversion!$C$2:$C$9,"",0),"")</f>
        <v>3</v>
      </c>
      <c r="BZ47">
        <f>IFERROR(_xlfn.XLOOKUP(PEFA2016_raw!BY47,Conversion!$B$2:$B$9,Conversion!$C$2:$C$9,"",0),"")</f>
        <v>1</v>
      </c>
      <c r="CA47">
        <f>IFERROR(_xlfn.XLOOKUP(PEFA2016_raw!BZ47,Conversion!$B$2:$B$9,Conversion!$C$2:$C$9,"",0),"")</f>
        <v>4</v>
      </c>
      <c r="CB47">
        <f>IFERROR(_xlfn.XLOOKUP(PEFA2016_raw!CA47,Conversion!$B$2:$B$9,Conversion!$C$2:$C$9,"",0),"")</f>
        <v>5</v>
      </c>
      <c r="CC47">
        <f>IFERROR(_xlfn.XLOOKUP(PEFA2016_raw!CB47,Conversion!$B$2:$B$9,Conversion!$C$2:$C$9,"",0),"")</f>
        <v>5</v>
      </c>
      <c r="CD47">
        <f>IFERROR(_xlfn.XLOOKUP(PEFA2016_raw!CC47,Conversion!$B$2:$B$9,Conversion!$C$2:$C$9,"",0),"")</f>
        <v>3</v>
      </c>
      <c r="CE47">
        <f>IFERROR(_xlfn.XLOOKUP(PEFA2016_raw!CD47,Conversion!$B$2:$B$9,Conversion!$C$2:$C$9,"",0),"")</f>
        <v>5</v>
      </c>
      <c r="CF47">
        <f>IFERROR(_xlfn.XLOOKUP(PEFA2016_raw!CE47,Conversion!$B$2:$B$9,Conversion!$C$2:$C$9,"",0),"")</f>
        <v>7</v>
      </c>
      <c r="CG47">
        <f>IFERROR(_xlfn.XLOOKUP(PEFA2016_raw!CF47,Conversion!$B$2:$B$9,Conversion!$C$2:$C$9,"",0),"")</f>
        <v>7</v>
      </c>
      <c r="CH47">
        <f>IFERROR(_xlfn.XLOOKUP(PEFA2016_raw!CG47,Conversion!$B$2:$B$9,Conversion!$C$2:$C$9,"",0),"")</f>
        <v>3</v>
      </c>
      <c r="CI47">
        <f>IFERROR(_xlfn.XLOOKUP(PEFA2016_raw!CH47,Conversion!$B$2:$B$9,Conversion!$C$2:$C$9,"",0),"")</f>
        <v>3</v>
      </c>
      <c r="CJ47">
        <f>IFERROR(_xlfn.XLOOKUP(PEFA2016_raw!CI47,Conversion!$B$2:$B$9,Conversion!$C$2:$C$9,"",0),"")</f>
        <v>4</v>
      </c>
      <c r="CK47">
        <f>IFERROR(_xlfn.XLOOKUP(PEFA2016_raw!CJ47,Conversion!$B$2:$B$9,Conversion!$C$2:$C$9,"",0),"")</f>
        <v>5</v>
      </c>
      <c r="CL47">
        <f>IFERROR(_xlfn.XLOOKUP(PEFA2016_raw!CK47,Conversion!$B$2:$B$9,Conversion!$C$2:$C$9,"",0),"")</f>
        <v>3</v>
      </c>
      <c r="CM47">
        <f>IFERROR(_xlfn.XLOOKUP(PEFA2016_raw!CL47,Conversion!$B$2:$B$9,Conversion!$C$2:$C$9,"",0),"")</f>
        <v>2</v>
      </c>
      <c r="CN47" t="str">
        <f>IFERROR(_xlfn.XLOOKUP(PEFA2016_raw!CM47,Conversion!$B$2:$B$9,Conversion!$C$2:$C$9,"",0),"")</f>
        <v/>
      </c>
      <c r="CO47" t="str">
        <f>IFERROR(_xlfn.XLOOKUP(PEFA2016_raw!CN47,Conversion!$B$2:$B$9,Conversion!$C$2:$C$9,"",0),"")</f>
        <v/>
      </c>
      <c r="CP47" t="str">
        <f>IFERROR(_xlfn.XLOOKUP(PEFA2016_raw!CO47,Conversion!$B$2:$B$9,Conversion!$C$2:$C$9,"",0),"")</f>
        <v/>
      </c>
      <c r="CQ47">
        <f>IFERROR(_xlfn.XLOOKUP(PEFA2016_raw!CP47,Conversion!$B$2:$B$9,Conversion!$C$2:$C$9,"",0),"")</f>
        <v>3</v>
      </c>
      <c r="CR47">
        <f>IFERROR(_xlfn.XLOOKUP(PEFA2016_raw!CQ47,Conversion!$B$2:$B$9,Conversion!$C$2:$C$9,"",0),"")</f>
        <v>4</v>
      </c>
      <c r="CS47">
        <f>IFERROR(_xlfn.XLOOKUP(PEFA2016_raw!CR47,Conversion!$B$2:$B$9,Conversion!$C$2:$C$9,"",0),"")</f>
        <v>5</v>
      </c>
      <c r="CT47">
        <f>IFERROR(_xlfn.XLOOKUP(PEFA2016_raw!CS47,Conversion!$B$2:$B$9,Conversion!$C$2:$C$9,"",0),"")</f>
        <v>3</v>
      </c>
      <c r="CU47">
        <f>IFERROR(_xlfn.XLOOKUP(PEFA2016_raw!CT47,Conversion!$B$2:$B$9,Conversion!$C$2:$C$9,"",0),"")</f>
        <v>7</v>
      </c>
      <c r="CV47">
        <f>IFERROR(_xlfn.XLOOKUP(PEFA2016_raw!CU47,Conversion!$B$2:$B$9,Conversion!$C$2:$C$9,"",0),"")</f>
        <v>1</v>
      </c>
      <c r="CW47">
        <f>IFERROR(_xlfn.XLOOKUP(PEFA2016_raw!CV47,Conversion!$B$2:$B$9,Conversion!$C$2:$C$9,"",0),"")</f>
        <v>5</v>
      </c>
      <c r="CX47">
        <f>IFERROR(_xlfn.XLOOKUP(PEFA2016_raw!CW47,Conversion!$B$2:$B$9,Conversion!$C$2:$C$9,"",0),"")</f>
        <v>7</v>
      </c>
      <c r="CY47">
        <f>IFERROR(_xlfn.XLOOKUP(PEFA2016_raw!CX47,Conversion!$B$2:$B$9,Conversion!$C$2:$C$9,"",0),"")</f>
        <v>7</v>
      </c>
      <c r="CZ47" t="str">
        <f>IFERROR(_xlfn.XLOOKUP(PEFA2016_raw!CY47,Conversion!$B$2:$B$9,Conversion!$C$2:$C$9,"",0),"")</f>
        <v/>
      </c>
      <c r="DA47">
        <f>IFERROR(_xlfn.XLOOKUP(PEFA2016_raw!CZ47,Conversion!$B$2:$B$9,Conversion!$C$2:$C$9,"",0),"")</f>
        <v>2</v>
      </c>
      <c r="DB47" t="str">
        <f>IFERROR(_xlfn.XLOOKUP(PEFA2016_raw!DA47,Conversion!$B$2:$B$9,Conversion!$C$2:$C$9,"",0),"")</f>
        <v/>
      </c>
      <c r="DC47">
        <f>IFERROR(_xlfn.XLOOKUP(PEFA2016_raw!DB47,Conversion!$B$2:$B$9,Conversion!$C$2:$C$9,"",0),"")</f>
        <v>3</v>
      </c>
      <c r="DD47" t="str">
        <f>IFERROR(_xlfn.XLOOKUP(PEFA2016_raw!DC47,Conversion!$B$2:$B$9,Conversion!$C$2:$C$9,"",0),"")</f>
        <v/>
      </c>
      <c r="DE47" t="str">
        <f>IFERROR(_xlfn.XLOOKUP(PEFA2016_raw!DD47,Conversion!$B$2:$B$9,Conversion!$C$2:$C$9,"",0),"")</f>
        <v/>
      </c>
      <c r="DF47">
        <f>IFERROR(_xlfn.XLOOKUP(PEFA2016_raw!DE47,Conversion!$B$2:$B$9,Conversion!$C$2:$C$9,"",0),"")</f>
        <v>5</v>
      </c>
      <c r="DG47">
        <f>IFERROR(_xlfn.XLOOKUP(PEFA2016_raw!DF47,Conversion!$B$2:$B$9,Conversion!$C$2:$C$9,"",0),"")</f>
        <v>7</v>
      </c>
      <c r="DH47">
        <f>IFERROR(_xlfn.XLOOKUP(PEFA2016_raw!DG47,Conversion!$B$2:$B$9,Conversion!$C$2:$C$9,"",0),"")</f>
        <v>3</v>
      </c>
      <c r="DI47">
        <f>IFERROR(_xlfn.XLOOKUP(PEFA2016_raw!DH47,Conversion!$B$2:$B$9,Conversion!$C$2:$C$9,"",0),"")</f>
        <v>1</v>
      </c>
      <c r="DJ47">
        <f>IFERROR(_xlfn.XLOOKUP(PEFA2016_raw!DI47,Conversion!$B$2:$B$9,Conversion!$C$2:$C$9,"",0),"")</f>
        <v>7</v>
      </c>
      <c r="DK47">
        <f>IFERROR(_xlfn.XLOOKUP(PEFA2016_raw!DJ47,Conversion!$B$2:$B$9,Conversion!$C$2:$C$9,"",0),"")</f>
        <v>1</v>
      </c>
      <c r="DL47">
        <f>IFERROR(_xlfn.XLOOKUP(PEFA2016_raw!DK47,Conversion!$B$2:$B$9,Conversion!$C$2:$C$9,"",0),"")</f>
        <v>1</v>
      </c>
      <c r="DM47">
        <f>IFERROR(_xlfn.XLOOKUP(PEFA2016_raw!DL47,Conversion!$B$2:$B$9,Conversion!$C$2:$C$9,"",0),"")</f>
        <v>1</v>
      </c>
      <c r="DN47">
        <f>IFERROR(_xlfn.XLOOKUP(PEFA2016_raw!DM47,Conversion!$B$2:$B$9,Conversion!$C$2:$C$9,"",0),"")</f>
        <v>1</v>
      </c>
      <c r="DO47">
        <f>IFERROR(_xlfn.XLOOKUP(PEFA2016_raw!DN47,Conversion!$B$2:$B$9,Conversion!$C$2:$C$9,"",0),"")</f>
        <v>2</v>
      </c>
      <c r="DP47">
        <f>IFERROR(_xlfn.XLOOKUP(PEFA2016_raw!DO47,Conversion!$B$2:$B$9,Conversion!$C$2:$C$9,"",0),"")</f>
        <v>3</v>
      </c>
      <c r="DQ47">
        <f>IFERROR(_xlfn.XLOOKUP(PEFA2016_raw!DP47,Conversion!$B$2:$B$9,Conversion!$C$2:$C$9,"",0),"")</f>
        <v>7</v>
      </c>
      <c r="DR47">
        <f>IFERROR(_xlfn.XLOOKUP(PEFA2016_raw!DQ47,Conversion!$B$2:$B$9,Conversion!$C$2:$C$9,"",0),"")</f>
        <v>1</v>
      </c>
      <c r="DS47">
        <f>IFERROR(_xlfn.XLOOKUP(PEFA2016_raw!DR47,Conversion!$B$2:$B$9,Conversion!$C$2:$C$9,"",0),"")</f>
        <v>4</v>
      </c>
      <c r="DT47">
        <f>IFERROR(_xlfn.XLOOKUP(PEFA2016_raw!DS47,Conversion!$B$2:$B$9,Conversion!$C$2:$C$9,"",0),"")</f>
        <v>3</v>
      </c>
      <c r="DU47">
        <f>IFERROR(_xlfn.XLOOKUP(PEFA2016_raw!DT47,Conversion!$B$2:$B$9,Conversion!$C$2:$C$9,"",0),"")</f>
        <v>7</v>
      </c>
      <c r="DV47">
        <f>IFERROR(_xlfn.XLOOKUP(PEFA2016_raw!DU47,Conversion!$B$2:$B$9,Conversion!$C$2:$C$9,"",0),"")</f>
        <v>5</v>
      </c>
      <c r="DW47">
        <f>IFERROR(_xlfn.XLOOKUP(PEFA2016_raw!DV47,Conversion!$B$2:$B$9,Conversion!$C$2:$C$9,"",0),"")</f>
        <v>3</v>
      </c>
      <c r="DX47">
        <f>IFERROR(_xlfn.XLOOKUP(PEFA2016_raw!DW47,Conversion!$B$2:$B$9,Conversion!$C$2:$C$9,"",0),"")</f>
        <v>1</v>
      </c>
      <c r="DY47">
        <f>IFERROR(_xlfn.XLOOKUP(PEFA2016_raw!DX47,Conversion!$B$2:$B$9,Conversion!$C$2:$C$9,"",0),"")</f>
        <v>1</v>
      </c>
      <c r="DZ47">
        <f>IFERROR(_xlfn.XLOOKUP(PEFA2016_raw!DY47,Conversion!$B$2:$B$9,Conversion!$C$2:$C$9,"",0),"")</f>
        <v>1</v>
      </c>
      <c r="EA47">
        <f>IFERROR(_xlfn.XLOOKUP(PEFA2016_raw!DZ47,Conversion!$B$2:$B$9,Conversion!$C$2:$C$9,"",0),"")</f>
        <v>1</v>
      </c>
      <c r="EB47">
        <f>IFERROR(_xlfn.XLOOKUP(PEFA2016_raw!EA47,Conversion!$B$2:$B$9,Conversion!$C$2:$C$9,"",0),"")</f>
        <v>1</v>
      </c>
      <c r="EC47" t="s">
        <v>137</v>
      </c>
      <c r="ED47" t="s">
        <v>137</v>
      </c>
      <c r="EE47" t="s">
        <v>137</v>
      </c>
      <c r="EF47" t="s">
        <v>137</v>
      </c>
    </row>
    <row r="48" spans="2:136" x14ac:dyDescent="0.25">
      <c r="B48">
        <f>PEFA2016raw[[#This Row],[Framework]]</f>
        <v>2016</v>
      </c>
      <c r="C48" t="e" vm="42">
        <f>PEFA2016raw[[#This Row],[Country]]</f>
        <v>#VALUE!</v>
      </c>
      <c r="D48" t="str">
        <f>PEFA2016raw[[#This Row],[ISO-2]]</f>
        <v>LS</v>
      </c>
      <c r="E48" t="str">
        <f>PEFA2016raw[[#This Row],[ISO-3]]</f>
        <v>LSO</v>
      </c>
      <c r="F48">
        <f>PEFA2016raw[[#This Row],[Year]]</f>
        <v>2017</v>
      </c>
      <c r="G48" t="str">
        <f>PEFA2016all[[#This Row],[ISO-3]]&amp;PEFA2016all[[#This Row],[Year]]</f>
        <v>LSO2017</v>
      </c>
      <c r="H48">
        <f>IFERROR(_xlfn.XLOOKUP(PEFA2016_raw!G48,Conversion!$B$2:$B$9,Conversion!$C$2:$C$9,"",0),"")</f>
        <v>1</v>
      </c>
      <c r="I48">
        <f>IFERROR(_xlfn.XLOOKUP(PEFA2016_raw!H48,Conversion!$B$2:$B$9,Conversion!$C$2:$C$9,"",0),"")</f>
        <v>1</v>
      </c>
      <c r="J48">
        <f>IFERROR(_xlfn.XLOOKUP(PEFA2016_raw!I48,Conversion!$B$2:$B$9,Conversion!$C$2:$C$9,"",0),"")</f>
        <v>2</v>
      </c>
      <c r="K48">
        <f>IFERROR(_xlfn.XLOOKUP(PEFA2016_raw!J48,Conversion!$B$2:$B$9,Conversion!$C$2:$C$9,"",0),"")</f>
        <v>1</v>
      </c>
      <c r="L48">
        <f>IFERROR(_xlfn.XLOOKUP(PEFA2016_raw!K48,Conversion!$B$2:$B$9,Conversion!$C$2:$C$9,"",0),"")</f>
        <v>1</v>
      </c>
      <c r="M48">
        <f>IFERROR(_xlfn.XLOOKUP(PEFA2016_raw!L48,Conversion!$B$2:$B$9,Conversion!$C$2:$C$9,"",0),"")</f>
        <v>7</v>
      </c>
      <c r="N48">
        <f>IFERROR(_xlfn.XLOOKUP(PEFA2016_raw!M48,Conversion!$B$2:$B$9,Conversion!$C$2:$C$9,"",0),"")</f>
        <v>4</v>
      </c>
      <c r="O48">
        <f>IFERROR(_xlfn.XLOOKUP(PEFA2016_raw!N48,Conversion!$B$2:$B$9,Conversion!$C$2:$C$9,"",0),"")</f>
        <v>5</v>
      </c>
      <c r="P48">
        <f>IFERROR(_xlfn.XLOOKUP(PEFA2016_raw!O48,Conversion!$B$2:$B$9,Conversion!$C$2:$C$9,"",0),"")</f>
        <v>3</v>
      </c>
      <c r="Q48">
        <f>IFERROR(_xlfn.XLOOKUP(PEFA2016_raw!P48,Conversion!$B$2:$B$9,Conversion!$C$2:$C$9,"",0),"")</f>
        <v>3</v>
      </c>
      <c r="R48">
        <f>IFERROR(_xlfn.XLOOKUP(PEFA2016_raw!Q48,Conversion!$B$2:$B$9,Conversion!$C$2:$C$9,"",0),"")</f>
        <v>3</v>
      </c>
      <c r="S48">
        <f>IFERROR(_xlfn.XLOOKUP(PEFA2016_raw!R48,Conversion!$B$2:$B$9,Conversion!$C$2:$C$9,"",0),"")</f>
        <v>3</v>
      </c>
      <c r="T48">
        <f>IFERROR(_xlfn.XLOOKUP(PEFA2016_raw!S48,Conversion!$B$2:$B$9,Conversion!$C$2:$C$9,"",0),"")</f>
        <v>3</v>
      </c>
      <c r="U48">
        <f>IFERROR(_xlfn.XLOOKUP(PEFA2016_raw!T48,Conversion!$B$2:$B$9,Conversion!$C$2:$C$9,"",0),"")</f>
        <v>1</v>
      </c>
      <c r="V48">
        <f>IFERROR(_xlfn.XLOOKUP(PEFA2016_raw!U48,Conversion!$B$2:$B$9,Conversion!$C$2:$C$9,"",0),"")</f>
        <v>1</v>
      </c>
      <c r="W48">
        <f>IFERROR(_xlfn.XLOOKUP(PEFA2016_raw!V48,Conversion!$B$2:$B$9,Conversion!$C$2:$C$9,"",0),"")</f>
        <v>1</v>
      </c>
      <c r="X48">
        <f>IFERROR(_xlfn.XLOOKUP(PEFA2016_raw!W48,Conversion!$B$2:$B$9,Conversion!$C$2:$C$9,"",0),"")</f>
        <v>1</v>
      </c>
      <c r="Y48">
        <f>IFERROR(_xlfn.XLOOKUP(PEFA2016_raw!X48,Conversion!$B$2:$B$9,Conversion!$C$2:$C$9,"",0),"")</f>
        <v>2</v>
      </c>
      <c r="Z48">
        <f>IFERROR(_xlfn.XLOOKUP(PEFA2016_raw!Y48,Conversion!$B$2:$B$9,Conversion!$C$2:$C$9,"",0),"")</f>
        <v>3</v>
      </c>
      <c r="AA48">
        <f>IFERROR(_xlfn.XLOOKUP(PEFA2016_raw!Z48,Conversion!$B$2:$B$9,Conversion!$C$2:$C$9,"",0),"")</f>
        <v>1</v>
      </c>
      <c r="AB48">
        <f>IFERROR(_xlfn.XLOOKUP(PEFA2016_raw!AA48,Conversion!$B$2:$B$9,Conversion!$C$2:$C$9,"",0),"")</f>
        <v>1</v>
      </c>
      <c r="AC48">
        <f>IFERROR(_xlfn.XLOOKUP(PEFA2016_raw!AB48,Conversion!$B$2:$B$9,Conversion!$C$2:$C$9,"",0),"")</f>
        <v>1</v>
      </c>
      <c r="AD48">
        <f>IFERROR(_xlfn.XLOOKUP(PEFA2016_raw!AC48,Conversion!$B$2:$B$9,Conversion!$C$2:$C$9,"",0),"")</f>
        <v>1</v>
      </c>
      <c r="AE48">
        <f>IFERROR(_xlfn.XLOOKUP(PEFA2016_raw!AD48,Conversion!$B$2:$B$9,Conversion!$C$2:$C$9,"",0),"")</f>
        <v>1</v>
      </c>
      <c r="AF48">
        <f>IFERROR(_xlfn.XLOOKUP(PEFA2016_raw!AE48,Conversion!$B$2:$B$9,Conversion!$C$2:$C$9,"",0),"")</f>
        <v>1</v>
      </c>
      <c r="AG48">
        <f>IFERROR(_xlfn.XLOOKUP(PEFA2016_raw!AF48,Conversion!$B$2:$B$9,Conversion!$C$2:$C$9,"",0),"")</f>
        <v>1</v>
      </c>
      <c r="AH48">
        <f>IFERROR(_xlfn.XLOOKUP(PEFA2016_raw!AG48,Conversion!$B$2:$B$9,Conversion!$C$2:$C$9,"",0),"")</f>
        <v>1</v>
      </c>
      <c r="AI48">
        <f>IFERROR(_xlfn.XLOOKUP(PEFA2016_raw!AH48,Conversion!$B$2:$B$9,Conversion!$C$2:$C$9,"",0),"")</f>
        <v>1</v>
      </c>
      <c r="AJ48">
        <f>IFERROR(_xlfn.XLOOKUP(PEFA2016_raw!AI48,Conversion!$B$2:$B$9,Conversion!$C$2:$C$9,"",0),"")</f>
        <v>1</v>
      </c>
      <c r="AK48">
        <f>IFERROR(_xlfn.XLOOKUP(PEFA2016_raw!AJ48,Conversion!$B$2:$B$9,Conversion!$C$2:$C$9,"",0),"")</f>
        <v>1</v>
      </c>
      <c r="AL48" t="str">
        <f>IFERROR(_xlfn.XLOOKUP(PEFA2016_raw!AK48,Conversion!$B$2:$B$9,Conversion!$C$2:$C$9,"",0),"")</f>
        <v/>
      </c>
      <c r="AM48">
        <f>IFERROR(_xlfn.XLOOKUP(PEFA2016_raw!AL48,Conversion!$B$2:$B$9,Conversion!$C$2:$C$9,"",0),"")</f>
        <v>5</v>
      </c>
      <c r="AN48">
        <f>IFERROR(_xlfn.XLOOKUP(PEFA2016_raw!AM48,Conversion!$B$2:$B$9,Conversion!$C$2:$C$9,"",0),"")</f>
        <v>3</v>
      </c>
      <c r="AO48">
        <f>IFERROR(_xlfn.XLOOKUP(PEFA2016_raw!AN48,Conversion!$B$2:$B$9,Conversion!$C$2:$C$9,"",0),"")</f>
        <v>5</v>
      </c>
      <c r="AP48">
        <f>IFERROR(_xlfn.XLOOKUP(PEFA2016_raw!AO48,Conversion!$B$2:$B$9,Conversion!$C$2:$C$9,"",0),"")</f>
        <v>5</v>
      </c>
      <c r="AQ48">
        <f>IFERROR(_xlfn.XLOOKUP(PEFA2016_raw!AP48,Conversion!$B$2:$B$9,Conversion!$C$2:$C$9,"",0),"")</f>
        <v>5</v>
      </c>
      <c r="AR48">
        <f>IFERROR(_xlfn.XLOOKUP(PEFA2016_raw!AQ48,Conversion!$B$2:$B$9,Conversion!$C$2:$C$9,"",0),"")</f>
        <v>2</v>
      </c>
      <c r="AS48">
        <f>IFERROR(_xlfn.XLOOKUP(PEFA2016_raw!AR48,Conversion!$B$2:$B$9,Conversion!$C$2:$C$9,"",0),"")</f>
        <v>1</v>
      </c>
      <c r="AT48">
        <f>IFERROR(_xlfn.XLOOKUP(PEFA2016_raw!AS48,Conversion!$B$2:$B$9,Conversion!$C$2:$C$9,"",0),"")</f>
        <v>1</v>
      </c>
      <c r="AU48">
        <f>IFERROR(_xlfn.XLOOKUP(PEFA2016_raw!AT48,Conversion!$B$2:$B$9,Conversion!$C$2:$C$9,"",0),"")</f>
        <v>3</v>
      </c>
      <c r="AV48">
        <f>IFERROR(_xlfn.XLOOKUP(PEFA2016_raw!AU48,Conversion!$B$2:$B$9,Conversion!$C$2:$C$9,"",0),"")</f>
        <v>2</v>
      </c>
      <c r="AW48">
        <f>IFERROR(_xlfn.XLOOKUP(PEFA2016_raw!AV48,Conversion!$B$2:$B$9,Conversion!$C$2:$C$9,"",0),"")</f>
        <v>3</v>
      </c>
      <c r="AX48">
        <f>IFERROR(_xlfn.XLOOKUP(PEFA2016_raw!AW48,Conversion!$B$2:$B$9,Conversion!$C$2:$C$9,"",0),"")</f>
        <v>3</v>
      </c>
      <c r="AY48">
        <f>IFERROR(_xlfn.XLOOKUP(PEFA2016_raw!AX48,Conversion!$B$2:$B$9,Conversion!$C$2:$C$9,"",0),"")</f>
        <v>1</v>
      </c>
      <c r="AZ48">
        <f>IFERROR(_xlfn.XLOOKUP(PEFA2016_raw!AY48,Conversion!$B$2:$B$9,Conversion!$C$2:$C$9,"",0),"")</f>
        <v>2</v>
      </c>
      <c r="BA48">
        <f>IFERROR(_xlfn.XLOOKUP(PEFA2016_raw!AZ48,Conversion!$B$2:$B$9,Conversion!$C$2:$C$9,"",0),"")</f>
        <v>3</v>
      </c>
      <c r="BB48">
        <f>IFERROR(_xlfn.XLOOKUP(PEFA2016_raw!BA48,Conversion!$B$2:$B$9,Conversion!$C$2:$C$9,"",0),"")</f>
        <v>3</v>
      </c>
      <c r="BC48">
        <f>IFERROR(_xlfn.XLOOKUP(PEFA2016_raw!BB48,Conversion!$B$2:$B$9,Conversion!$C$2:$C$9,"",0),"")</f>
        <v>1</v>
      </c>
      <c r="BD48">
        <f>IFERROR(_xlfn.XLOOKUP(PEFA2016_raw!BC48,Conversion!$B$2:$B$9,Conversion!$C$2:$C$9,"",0),"")</f>
        <v>2</v>
      </c>
      <c r="BE48">
        <f>IFERROR(_xlfn.XLOOKUP(PEFA2016_raw!BD48,Conversion!$B$2:$B$9,Conversion!$C$2:$C$9,"",0),"")</f>
        <v>1</v>
      </c>
      <c r="BF48">
        <f>IFERROR(_xlfn.XLOOKUP(PEFA2016_raw!BE48,Conversion!$B$2:$B$9,Conversion!$C$2:$C$9,"",0),"")</f>
        <v>3</v>
      </c>
      <c r="BG48">
        <f>IFERROR(_xlfn.XLOOKUP(PEFA2016_raw!BF48,Conversion!$B$2:$B$9,Conversion!$C$2:$C$9,"",0),"")</f>
        <v>3</v>
      </c>
      <c r="BH48">
        <f>IFERROR(_xlfn.XLOOKUP(PEFA2016_raw!BG48,Conversion!$B$2:$B$9,Conversion!$C$2:$C$9,"",0),"")</f>
        <v>4</v>
      </c>
      <c r="BI48">
        <f>IFERROR(_xlfn.XLOOKUP(PEFA2016_raw!BH48,Conversion!$B$2:$B$9,Conversion!$C$2:$C$9,"",0),"")</f>
        <v>5</v>
      </c>
      <c r="BJ48">
        <f>IFERROR(_xlfn.XLOOKUP(PEFA2016_raw!BI48,Conversion!$B$2:$B$9,Conversion!$C$2:$C$9,"",0),"")</f>
        <v>7</v>
      </c>
      <c r="BK48">
        <f>IFERROR(_xlfn.XLOOKUP(PEFA2016_raw!BJ48,Conversion!$B$2:$B$9,Conversion!$C$2:$C$9,"",0),"")</f>
        <v>1</v>
      </c>
      <c r="BL48">
        <f>IFERROR(_xlfn.XLOOKUP(PEFA2016_raw!BK48,Conversion!$B$2:$B$9,Conversion!$C$2:$C$9,"",0),"")</f>
        <v>3</v>
      </c>
      <c r="BM48">
        <f>IFERROR(_xlfn.XLOOKUP(PEFA2016_raw!BL48,Conversion!$B$2:$B$9,Conversion!$C$2:$C$9,"",0),"")</f>
        <v>5</v>
      </c>
      <c r="BN48">
        <f>IFERROR(_xlfn.XLOOKUP(PEFA2016_raw!BM48,Conversion!$B$2:$B$9,Conversion!$C$2:$C$9,"",0),"")</f>
        <v>3</v>
      </c>
      <c r="BO48">
        <f>IFERROR(_xlfn.XLOOKUP(PEFA2016_raw!BN48,Conversion!$B$2:$B$9,Conversion!$C$2:$C$9,"",0),"")</f>
        <v>7</v>
      </c>
      <c r="BP48">
        <f>IFERROR(_xlfn.XLOOKUP(PEFA2016_raw!BO48,Conversion!$B$2:$B$9,Conversion!$C$2:$C$9,"",0),"")</f>
        <v>3</v>
      </c>
      <c r="BQ48">
        <f>IFERROR(_xlfn.XLOOKUP(PEFA2016_raw!BP48,Conversion!$B$2:$B$9,Conversion!$C$2:$C$9,"",0),"")</f>
        <v>4</v>
      </c>
      <c r="BR48">
        <f>IFERROR(_xlfn.XLOOKUP(PEFA2016_raw!BQ48,Conversion!$B$2:$B$9,Conversion!$C$2:$C$9,"",0),"")</f>
        <v>5</v>
      </c>
      <c r="BS48">
        <f>IFERROR(_xlfn.XLOOKUP(PEFA2016_raw!BR48,Conversion!$B$2:$B$9,Conversion!$C$2:$C$9,"",0),"")</f>
        <v>7</v>
      </c>
      <c r="BT48">
        <f>IFERROR(_xlfn.XLOOKUP(PEFA2016_raw!BS48,Conversion!$B$2:$B$9,Conversion!$C$2:$C$9,"",0),"")</f>
        <v>3</v>
      </c>
      <c r="BU48">
        <f>IFERROR(_xlfn.XLOOKUP(PEFA2016_raw!BT48,Conversion!$B$2:$B$9,Conversion!$C$2:$C$9,"",0),"")</f>
        <v>3</v>
      </c>
      <c r="BV48">
        <f>IFERROR(_xlfn.XLOOKUP(PEFA2016_raw!BU48,Conversion!$B$2:$B$9,Conversion!$C$2:$C$9,"",0),"")</f>
        <v>5</v>
      </c>
      <c r="BW48">
        <f>IFERROR(_xlfn.XLOOKUP(PEFA2016_raw!BV48,Conversion!$B$2:$B$9,Conversion!$C$2:$C$9,"",0),"")</f>
        <v>7</v>
      </c>
      <c r="BX48">
        <f>IFERROR(_xlfn.XLOOKUP(PEFA2016_raw!BW48,Conversion!$B$2:$B$9,Conversion!$C$2:$C$9,"",0),"")</f>
        <v>3</v>
      </c>
      <c r="BY48">
        <f>IFERROR(_xlfn.XLOOKUP(PEFA2016_raw!BX48,Conversion!$B$2:$B$9,Conversion!$C$2:$C$9,"",0),"")</f>
        <v>3</v>
      </c>
      <c r="BZ48">
        <f>IFERROR(_xlfn.XLOOKUP(PEFA2016_raw!BY48,Conversion!$B$2:$B$9,Conversion!$C$2:$C$9,"",0),"")</f>
        <v>5</v>
      </c>
      <c r="CA48">
        <f>IFERROR(_xlfn.XLOOKUP(PEFA2016_raw!BZ48,Conversion!$B$2:$B$9,Conversion!$C$2:$C$9,"",0),"")</f>
        <v>2</v>
      </c>
      <c r="CB48">
        <f>IFERROR(_xlfn.XLOOKUP(PEFA2016_raw!CA48,Conversion!$B$2:$B$9,Conversion!$C$2:$C$9,"",0),"")</f>
        <v>1</v>
      </c>
      <c r="CC48">
        <f>IFERROR(_xlfn.XLOOKUP(PEFA2016_raw!CB48,Conversion!$B$2:$B$9,Conversion!$C$2:$C$9,"",0),"")</f>
        <v>5</v>
      </c>
      <c r="CD48">
        <f>IFERROR(_xlfn.XLOOKUP(PEFA2016_raw!CC48,Conversion!$B$2:$B$9,Conversion!$C$2:$C$9,"",0),"")</f>
        <v>1</v>
      </c>
      <c r="CE48">
        <f>IFERROR(_xlfn.XLOOKUP(PEFA2016_raw!CD48,Conversion!$B$2:$B$9,Conversion!$C$2:$C$9,"",0),"")</f>
        <v>3</v>
      </c>
      <c r="CF48">
        <f>IFERROR(_xlfn.XLOOKUP(PEFA2016_raw!CE48,Conversion!$B$2:$B$9,Conversion!$C$2:$C$9,"",0),"")</f>
        <v>1</v>
      </c>
      <c r="CG48">
        <f>IFERROR(_xlfn.XLOOKUP(PEFA2016_raw!CF48,Conversion!$B$2:$B$9,Conversion!$C$2:$C$9,"",0),"")</f>
        <v>1</v>
      </c>
      <c r="CH48">
        <f>IFERROR(_xlfn.XLOOKUP(PEFA2016_raw!CG48,Conversion!$B$2:$B$9,Conversion!$C$2:$C$9,"",0),"")</f>
        <v>5</v>
      </c>
      <c r="CI48">
        <f>IFERROR(_xlfn.XLOOKUP(PEFA2016_raw!CH48,Conversion!$B$2:$B$9,Conversion!$C$2:$C$9,"",0),"")</f>
        <v>5</v>
      </c>
      <c r="CJ48">
        <f>IFERROR(_xlfn.XLOOKUP(PEFA2016_raw!CI48,Conversion!$B$2:$B$9,Conversion!$C$2:$C$9,"",0),"")</f>
        <v>2</v>
      </c>
      <c r="CK48">
        <f>IFERROR(_xlfn.XLOOKUP(PEFA2016_raw!CJ48,Conversion!$B$2:$B$9,Conversion!$C$2:$C$9,"",0),"")</f>
        <v>1</v>
      </c>
      <c r="CL48">
        <f>IFERROR(_xlfn.XLOOKUP(PEFA2016_raw!CK48,Conversion!$B$2:$B$9,Conversion!$C$2:$C$9,"",0),"")</f>
        <v>3</v>
      </c>
      <c r="CM48">
        <f>IFERROR(_xlfn.XLOOKUP(PEFA2016_raw!CL48,Conversion!$B$2:$B$9,Conversion!$C$2:$C$9,"",0),"")</f>
        <v>1</v>
      </c>
      <c r="CN48">
        <f>IFERROR(_xlfn.XLOOKUP(PEFA2016_raw!CM48,Conversion!$B$2:$B$9,Conversion!$C$2:$C$9,"",0),"")</f>
        <v>1</v>
      </c>
      <c r="CO48">
        <f>IFERROR(_xlfn.XLOOKUP(PEFA2016_raw!CN48,Conversion!$B$2:$B$9,Conversion!$C$2:$C$9,"",0),"")</f>
        <v>1</v>
      </c>
      <c r="CP48">
        <f>IFERROR(_xlfn.XLOOKUP(PEFA2016_raw!CO48,Conversion!$B$2:$B$9,Conversion!$C$2:$C$9,"",0),"")</f>
        <v>1</v>
      </c>
      <c r="CQ48">
        <f>IFERROR(_xlfn.XLOOKUP(PEFA2016_raw!CP48,Conversion!$B$2:$B$9,Conversion!$C$2:$C$9,"",0),"")</f>
        <v>1</v>
      </c>
      <c r="CR48">
        <f>IFERROR(_xlfn.XLOOKUP(PEFA2016_raw!CQ48,Conversion!$B$2:$B$9,Conversion!$C$2:$C$9,"",0),"")</f>
        <v>1</v>
      </c>
      <c r="CS48">
        <f>IFERROR(_xlfn.XLOOKUP(PEFA2016_raw!CR48,Conversion!$B$2:$B$9,Conversion!$C$2:$C$9,"",0),"")</f>
        <v>1</v>
      </c>
      <c r="CT48" t="str">
        <f>IFERROR(_xlfn.XLOOKUP(PEFA2016_raw!CS48,Conversion!$B$2:$B$9,Conversion!$C$2:$C$9,"",0),"")</f>
        <v/>
      </c>
      <c r="CU48">
        <f>IFERROR(_xlfn.XLOOKUP(PEFA2016_raw!CT48,Conversion!$B$2:$B$9,Conversion!$C$2:$C$9,"",0),"")</f>
        <v>1</v>
      </c>
      <c r="CV48">
        <f>IFERROR(_xlfn.XLOOKUP(PEFA2016_raw!CU48,Conversion!$B$2:$B$9,Conversion!$C$2:$C$9,"",0),"")</f>
        <v>1</v>
      </c>
      <c r="CW48">
        <f>IFERROR(_xlfn.XLOOKUP(PEFA2016_raw!CV48,Conversion!$B$2:$B$9,Conversion!$C$2:$C$9,"",0),"")</f>
        <v>4</v>
      </c>
      <c r="CX48">
        <f>IFERROR(_xlfn.XLOOKUP(PEFA2016_raw!CW48,Conversion!$B$2:$B$9,Conversion!$C$2:$C$9,"",0),"")</f>
        <v>7</v>
      </c>
      <c r="CY48">
        <f>IFERROR(_xlfn.XLOOKUP(PEFA2016_raw!CX48,Conversion!$B$2:$B$9,Conversion!$C$2:$C$9,"",0),"")</f>
        <v>3</v>
      </c>
      <c r="CZ48">
        <f>IFERROR(_xlfn.XLOOKUP(PEFA2016_raw!CY48,Conversion!$B$2:$B$9,Conversion!$C$2:$C$9,"",0),"")</f>
        <v>1</v>
      </c>
      <c r="DA48">
        <f>IFERROR(_xlfn.XLOOKUP(PEFA2016_raw!CZ48,Conversion!$B$2:$B$9,Conversion!$C$2:$C$9,"",0),"")</f>
        <v>2</v>
      </c>
      <c r="DB48">
        <f>IFERROR(_xlfn.XLOOKUP(PEFA2016_raw!DA48,Conversion!$B$2:$B$9,Conversion!$C$2:$C$9,"",0),"")</f>
        <v>3</v>
      </c>
      <c r="DC48">
        <f>IFERROR(_xlfn.XLOOKUP(PEFA2016_raw!DB48,Conversion!$B$2:$B$9,Conversion!$C$2:$C$9,"",0),"")</f>
        <v>1</v>
      </c>
      <c r="DD48">
        <f>IFERROR(_xlfn.XLOOKUP(PEFA2016_raw!DC48,Conversion!$B$2:$B$9,Conversion!$C$2:$C$9,"",0),"")</f>
        <v>1</v>
      </c>
      <c r="DE48">
        <f>IFERROR(_xlfn.XLOOKUP(PEFA2016_raw!DD48,Conversion!$B$2:$B$9,Conversion!$C$2:$C$9,"",0),"")</f>
        <v>1</v>
      </c>
      <c r="DF48">
        <f>IFERROR(_xlfn.XLOOKUP(PEFA2016_raw!DE48,Conversion!$B$2:$B$9,Conversion!$C$2:$C$9,"",0),"")</f>
        <v>2</v>
      </c>
      <c r="DG48">
        <f>IFERROR(_xlfn.XLOOKUP(PEFA2016_raw!DF48,Conversion!$B$2:$B$9,Conversion!$C$2:$C$9,"",0),"")</f>
        <v>1</v>
      </c>
      <c r="DH48">
        <f>IFERROR(_xlfn.XLOOKUP(PEFA2016_raw!DG48,Conversion!$B$2:$B$9,Conversion!$C$2:$C$9,"",0),"")</f>
        <v>1</v>
      </c>
      <c r="DI48">
        <f>IFERROR(_xlfn.XLOOKUP(PEFA2016_raw!DH48,Conversion!$B$2:$B$9,Conversion!$C$2:$C$9,"",0),"")</f>
        <v>1</v>
      </c>
      <c r="DJ48">
        <f>IFERROR(_xlfn.XLOOKUP(PEFA2016_raw!DI48,Conversion!$B$2:$B$9,Conversion!$C$2:$C$9,"",0),"")</f>
        <v>7</v>
      </c>
      <c r="DK48">
        <f>IFERROR(_xlfn.XLOOKUP(PEFA2016_raw!DJ48,Conversion!$B$2:$B$9,Conversion!$C$2:$C$9,"",0),"")</f>
        <v>2</v>
      </c>
      <c r="DL48">
        <f>IFERROR(_xlfn.XLOOKUP(PEFA2016_raw!DK48,Conversion!$B$2:$B$9,Conversion!$C$2:$C$9,"",0),"")</f>
        <v>3</v>
      </c>
      <c r="DM48">
        <f>IFERROR(_xlfn.XLOOKUP(PEFA2016_raw!DL48,Conversion!$B$2:$B$9,Conversion!$C$2:$C$9,"",0),"")</f>
        <v>1</v>
      </c>
      <c r="DN48">
        <f>IFERROR(_xlfn.XLOOKUP(PEFA2016_raw!DM48,Conversion!$B$2:$B$9,Conversion!$C$2:$C$9,"",0),"")</f>
        <v>3</v>
      </c>
      <c r="DO48">
        <f>IFERROR(_xlfn.XLOOKUP(PEFA2016_raw!DN48,Conversion!$B$2:$B$9,Conversion!$C$2:$C$9,"",0),"")</f>
        <v>2</v>
      </c>
      <c r="DP48">
        <f>IFERROR(_xlfn.XLOOKUP(PEFA2016_raw!DO48,Conversion!$B$2:$B$9,Conversion!$C$2:$C$9,"",0),"")</f>
        <v>5</v>
      </c>
      <c r="DQ48">
        <f>IFERROR(_xlfn.XLOOKUP(PEFA2016_raw!DP48,Conversion!$B$2:$B$9,Conversion!$C$2:$C$9,"",0),"")</f>
        <v>5</v>
      </c>
      <c r="DR48">
        <f>IFERROR(_xlfn.XLOOKUP(PEFA2016_raw!DQ48,Conversion!$B$2:$B$9,Conversion!$C$2:$C$9,"",0),"")</f>
        <v>1</v>
      </c>
      <c r="DS48">
        <f>IFERROR(_xlfn.XLOOKUP(PEFA2016_raw!DR48,Conversion!$B$2:$B$9,Conversion!$C$2:$C$9,"",0),"")</f>
        <v>2</v>
      </c>
      <c r="DT48">
        <f>IFERROR(_xlfn.XLOOKUP(PEFA2016_raw!DS48,Conversion!$B$2:$B$9,Conversion!$C$2:$C$9,"",0),"")</f>
        <v>3</v>
      </c>
      <c r="DU48">
        <f>IFERROR(_xlfn.XLOOKUP(PEFA2016_raw!DT48,Conversion!$B$2:$B$9,Conversion!$C$2:$C$9,"",0),"")</f>
        <v>1</v>
      </c>
      <c r="DV48">
        <f>IFERROR(_xlfn.XLOOKUP(PEFA2016_raw!DU48,Conversion!$B$2:$B$9,Conversion!$C$2:$C$9,"",0),"")</f>
        <v>3</v>
      </c>
      <c r="DW48">
        <f>IFERROR(_xlfn.XLOOKUP(PEFA2016_raw!DV48,Conversion!$B$2:$B$9,Conversion!$C$2:$C$9,"",0),"")</f>
        <v>1</v>
      </c>
      <c r="DX48">
        <f>IFERROR(_xlfn.XLOOKUP(PEFA2016_raw!DW48,Conversion!$B$2:$B$9,Conversion!$C$2:$C$9,"",0),"")</f>
        <v>1</v>
      </c>
      <c r="DY48">
        <f>IFERROR(_xlfn.XLOOKUP(PEFA2016_raw!DX48,Conversion!$B$2:$B$9,Conversion!$C$2:$C$9,"",0),"")</f>
        <v>1</v>
      </c>
      <c r="DZ48">
        <f>IFERROR(_xlfn.XLOOKUP(PEFA2016_raw!DY48,Conversion!$B$2:$B$9,Conversion!$C$2:$C$9,"",0),"")</f>
        <v>1</v>
      </c>
      <c r="EA48">
        <f>IFERROR(_xlfn.XLOOKUP(PEFA2016_raw!DZ48,Conversion!$B$2:$B$9,Conversion!$C$2:$C$9,"",0),"")</f>
        <v>1</v>
      </c>
      <c r="EB48">
        <f>IFERROR(_xlfn.XLOOKUP(PEFA2016_raw!EA48,Conversion!$B$2:$B$9,Conversion!$C$2:$C$9,"",0),"")</f>
        <v>1</v>
      </c>
      <c r="EC48" t="s">
        <v>137</v>
      </c>
      <c r="ED48" t="s">
        <v>137</v>
      </c>
      <c r="EE48" t="s">
        <v>137</v>
      </c>
      <c r="EF48" t="s">
        <v>137</v>
      </c>
    </row>
    <row r="49" spans="2:136" x14ac:dyDescent="0.25">
      <c r="B49">
        <f>PEFA2016raw[[#This Row],[Framework]]</f>
        <v>2016</v>
      </c>
      <c r="C49" t="e" vm="43">
        <f>PEFA2016raw[[#This Row],[Country]]</f>
        <v>#VALUE!</v>
      </c>
      <c r="D49" t="str">
        <f>PEFA2016raw[[#This Row],[ISO-2]]</f>
        <v>ZM</v>
      </c>
      <c r="E49" t="str">
        <f>PEFA2016raw[[#This Row],[ISO-3]]</f>
        <v>ZMB</v>
      </c>
      <c r="F49">
        <f>PEFA2016raw[[#This Row],[Year]]</f>
        <v>2017</v>
      </c>
      <c r="G49" t="str">
        <f>PEFA2016all[[#This Row],[ISO-3]]&amp;PEFA2016all[[#This Row],[Year]]</f>
        <v>ZMB2017</v>
      </c>
      <c r="H49">
        <f>IFERROR(_xlfn.XLOOKUP(PEFA2016_raw!G49,Conversion!$B$2:$B$9,Conversion!$C$2:$C$9,"",0),"")</f>
        <v>5</v>
      </c>
      <c r="I49">
        <f>IFERROR(_xlfn.XLOOKUP(PEFA2016_raw!H49,Conversion!$B$2:$B$9,Conversion!$C$2:$C$9,"",0),"")</f>
        <v>5</v>
      </c>
      <c r="J49">
        <f>IFERROR(_xlfn.XLOOKUP(PEFA2016_raw!I49,Conversion!$B$2:$B$9,Conversion!$C$2:$C$9,"",0),"")</f>
        <v>2</v>
      </c>
      <c r="K49">
        <f>IFERROR(_xlfn.XLOOKUP(PEFA2016_raw!J49,Conversion!$B$2:$B$9,Conversion!$C$2:$C$9,"",0),"")</f>
        <v>3</v>
      </c>
      <c r="L49">
        <f>IFERROR(_xlfn.XLOOKUP(PEFA2016_raw!K49,Conversion!$B$2:$B$9,Conversion!$C$2:$C$9,"",0),"")</f>
        <v>1</v>
      </c>
      <c r="M49">
        <f>IFERROR(_xlfn.XLOOKUP(PEFA2016_raw!L49,Conversion!$B$2:$B$9,Conversion!$C$2:$C$9,"",0),"")</f>
        <v>7</v>
      </c>
      <c r="N49">
        <f>IFERROR(_xlfn.XLOOKUP(PEFA2016_raw!M49,Conversion!$B$2:$B$9,Conversion!$C$2:$C$9,"",0),"")</f>
        <v>4</v>
      </c>
      <c r="O49">
        <f>IFERROR(_xlfn.XLOOKUP(PEFA2016_raw!N49,Conversion!$B$2:$B$9,Conversion!$C$2:$C$9,"",0),"")</f>
        <v>7</v>
      </c>
      <c r="P49">
        <f>IFERROR(_xlfn.XLOOKUP(PEFA2016_raw!O49,Conversion!$B$2:$B$9,Conversion!$C$2:$C$9,"",0),"")</f>
        <v>1</v>
      </c>
      <c r="Q49">
        <f>IFERROR(_xlfn.XLOOKUP(PEFA2016_raw!P49,Conversion!$B$2:$B$9,Conversion!$C$2:$C$9,"",0),"")</f>
        <v>5</v>
      </c>
      <c r="R49">
        <f>IFERROR(_xlfn.XLOOKUP(PEFA2016_raw!Q49,Conversion!$B$2:$B$9,Conversion!$C$2:$C$9,"",0),"")</f>
        <v>5</v>
      </c>
      <c r="S49">
        <f>IFERROR(_xlfn.XLOOKUP(PEFA2016_raw!R49,Conversion!$B$2:$B$9,Conversion!$C$2:$C$9,"",0),"")</f>
        <v>5</v>
      </c>
      <c r="T49">
        <f>IFERROR(_xlfn.XLOOKUP(PEFA2016_raw!S49,Conversion!$B$2:$B$9,Conversion!$C$2:$C$9,"",0),"")</f>
        <v>5</v>
      </c>
      <c r="U49">
        <f>IFERROR(_xlfn.XLOOKUP(PEFA2016_raw!T49,Conversion!$B$2:$B$9,Conversion!$C$2:$C$9,"",0),"")</f>
        <v>4</v>
      </c>
      <c r="V49">
        <f>IFERROR(_xlfn.XLOOKUP(PEFA2016_raw!U49,Conversion!$B$2:$B$9,Conversion!$C$2:$C$9,"",0),"")</f>
        <v>5</v>
      </c>
      <c r="W49">
        <f>IFERROR(_xlfn.XLOOKUP(PEFA2016_raw!V49,Conversion!$B$2:$B$9,Conversion!$C$2:$C$9,"",0),"")</f>
        <v>5</v>
      </c>
      <c r="X49">
        <f>IFERROR(_xlfn.XLOOKUP(PEFA2016_raw!W49,Conversion!$B$2:$B$9,Conversion!$C$2:$C$9,"",0),"")</f>
        <v>1</v>
      </c>
      <c r="Y49">
        <f>IFERROR(_xlfn.XLOOKUP(PEFA2016_raw!X49,Conversion!$B$2:$B$9,Conversion!$C$2:$C$9,"",0),"")</f>
        <v>6</v>
      </c>
      <c r="Z49">
        <f>IFERROR(_xlfn.XLOOKUP(PEFA2016_raw!Y49,Conversion!$B$2:$B$9,Conversion!$C$2:$C$9,"",0),"")</f>
        <v>5</v>
      </c>
      <c r="AA49">
        <f>IFERROR(_xlfn.XLOOKUP(PEFA2016_raw!Z49,Conversion!$B$2:$B$9,Conversion!$C$2:$C$9,"",0),"")</f>
        <v>7</v>
      </c>
      <c r="AB49">
        <f>IFERROR(_xlfn.XLOOKUP(PEFA2016_raw!AA49,Conversion!$B$2:$B$9,Conversion!$C$2:$C$9,"",0),"")</f>
        <v>3</v>
      </c>
      <c r="AC49">
        <f>IFERROR(_xlfn.XLOOKUP(PEFA2016_raw!AB49,Conversion!$B$2:$B$9,Conversion!$C$2:$C$9,"",0),"")</f>
        <v>3</v>
      </c>
      <c r="AD49">
        <f>IFERROR(_xlfn.XLOOKUP(PEFA2016_raw!AC49,Conversion!$B$2:$B$9,Conversion!$C$2:$C$9,"",0),"")</f>
        <v>3</v>
      </c>
      <c r="AE49">
        <f>IFERROR(_xlfn.XLOOKUP(PEFA2016_raw!AD49,Conversion!$B$2:$B$9,Conversion!$C$2:$C$9,"",0),"")</f>
        <v>3</v>
      </c>
      <c r="AF49">
        <f>IFERROR(_xlfn.XLOOKUP(PEFA2016_raw!AE49,Conversion!$B$2:$B$9,Conversion!$C$2:$C$9,"",0),"")</f>
        <v>3</v>
      </c>
      <c r="AG49">
        <f>IFERROR(_xlfn.XLOOKUP(PEFA2016_raw!AF49,Conversion!$B$2:$B$9,Conversion!$C$2:$C$9,"",0),"")</f>
        <v>1</v>
      </c>
      <c r="AH49">
        <f>IFERROR(_xlfn.XLOOKUP(PEFA2016_raw!AG49,Conversion!$B$2:$B$9,Conversion!$C$2:$C$9,"",0),"")</f>
        <v>1</v>
      </c>
      <c r="AI49">
        <f>IFERROR(_xlfn.XLOOKUP(PEFA2016_raw!AH49,Conversion!$B$2:$B$9,Conversion!$C$2:$C$9,"",0),"")</f>
        <v>2</v>
      </c>
      <c r="AJ49">
        <f>IFERROR(_xlfn.XLOOKUP(PEFA2016_raw!AI49,Conversion!$B$2:$B$9,Conversion!$C$2:$C$9,"",0),"")</f>
        <v>1</v>
      </c>
      <c r="AK49">
        <f>IFERROR(_xlfn.XLOOKUP(PEFA2016_raw!AJ49,Conversion!$B$2:$B$9,Conversion!$C$2:$C$9,"",0),"")</f>
        <v>3</v>
      </c>
      <c r="AL49">
        <f>IFERROR(_xlfn.XLOOKUP(PEFA2016_raw!AK49,Conversion!$B$2:$B$9,Conversion!$C$2:$C$9,"",0),"")</f>
        <v>1</v>
      </c>
      <c r="AM49">
        <f>IFERROR(_xlfn.XLOOKUP(PEFA2016_raw!AL49,Conversion!$B$2:$B$9,Conversion!$C$2:$C$9,"",0),"")</f>
        <v>1</v>
      </c>
      <c r="AN49">
        <f>IFERROR(_xlfn.XLOOKUP(PEFA2016_raw!AM49,Conversion!$B$2:$B$9,Conversion!$C$2:$C$9,"",0),"")</f>
        <v>1</v>
      </c>
      <c r="AO49">
        <f>IFERROR(_xlfn.XLOOKUP(PEFA2016_raw!AN49,Conversion!$B$2:$B$9,Conversion!$C$2:$C$9,"",0),"")</f>
        <v>1</v>
      </c>
      <c r="AP49">
        <f>IFERROR(_xlfn.XLOOKUP(PEFA2016_raw!AO49,Conversion!$B$2:$B$9,Conversion!$C$2:$C$9,"",0),"")</f>
        <v>1</v>
      </c>
      <c r="AQ49">
        <f>IFERROR(_xlfn.XLOOKUP(PEFA2016_raw!AP49,Conversion!$B$2:$B$9,Conversion!$C$2:$C$9,"",0),"")</f>
        <v>3</v>
      </c>
      <c r="AR49">
        <f>IFERROR(_xlfn.XLOOKUP(PEFA2016_raw!AQ49,Conversion!$B$2:$B$9,Conversion!$C$2:$C$9,"",0),"")</f>
        <v>2</v>
      </c>
      <c r="AS49">
        <f>IFERROR(_xlfn.XLOOKUP(PEFA2016_raw!AR49,Conversion!$B$2:$B$9,Conversion!$C$2:$C$9,"",0),"")</f>
        <v>3</v>
      </c>
      <c r="AT49">
        <f>IFERROR(_xlfn.XLOOKUP(PEFA2016_raw!AS49,Conversion!$B$2:$B$9,Conversion!$C$2:$C$9,"",0),"")</f>
        <v>1</v>
      </c>
      <c r="AU49">
        <f>IFERROR(_xlfn.XLOOKUP(PEFA2016_raw!AT49,Conversion!$B$2:$B$9,Conversion!$C$2:$C$9,"",0),"")</f>
        <v>3</v>
      </c>
      <c r="AV49">
        <f>IFERROR(_xlfn.XLOOKUP(PEFA2016_raw!AU49,Conversion!$B$2:$B$9,Conversion!$C$2:$C$9,"",0),"")</f>
        <v>3</v>
      </c>
      <c r="AW49">
        <f>IFERROR(_xlfn.XLOOKUP(PEFA2016_raw!AV49,Conversion!$B$2:$B$9,Conversion!$C$2:$C$9,"",0),"")</f>
        <v>5</v>
      </c>
      <c r="AX49">
        <f>IFERROR(_xlfn.XLOOKUP(PEFA2016_raw!AW49,Conversion!$B$2:$B$9,Conversion!$C$2:$C$9,"",0),"")</f>
        <v>3</v>
      </c>
      <c r="AY49">
        <f>IFERROR(_xlfn.XLOOKUP(PEFA2016_raw!AX49,Conversion!$B$2:$B$9,Conversion!$C$2:$C$9,"",0),"")</f>
        <v>1</v>
      </c>
      <c r="AZ49">
        <f>IFERROR(_xlfn.XLOOKUP(PEFA2016_raw!AY49,Conversion!$B$2:$B$9,Conversion!$C$2:$C$9,"",0),"")</f>
        <v>5</v>
      </c>
      <c r="BA49">
        <f>IFERROR(_xlfn.XLOOKUP(PEFA2016_raw!AZ49,Conversion!$B$2:$B$9,Conversion!$C$2:$C$9,"",0),"")</f>
        <v>5</v>
      </c>
      <c r="BB49">
        <f>IFERROR(_xlfn.XLOOKUP(PEFA2016_raw!BA49,Conversion!$B$2:$B$9,Conversion!$C$2:$C$9,"",0),"")</f>
        <v>5</v>
      </c>
      <c r="BC49">
        <f>IFERROR(_xlfn.XLOOKUP(PEFA2016_raw!BB49,Conversion!$B$2:$B$9,Conversion!$C$2:$C$9,"",0),"")</f>
        <v>5</v>
      </c>
      <c r="BD49">
        <f>IFERROR(_xlfn.XLOOKUP(PEFA2016_raw!BC49,Conversion!$B$2:$B$9,Conversion!$C$2:$C$9,"",0),"")</f>
        <v>7</v>
      </c>
      <c r="BE49">
        <f>IFERROR(_xlfn.XLOOKUP(PEFA2016_raw!BD49,Conversion!$B$2:$B$9,Conversion!$C$2:$C$9,"",0),"")</f>
        <v>5</v>
      </c>
      <c r="BF49">
        <f>IFERROR(_xlfn.XLOOKUP(PEFA2016_raw!BE49,Conversion!$B$2:$B$9,Conversion!$C$2:$C$9,"",0),"")</f>
        <v>7</v>
      </c>
      <c r="BG49">
        <f>IFERROR(_xlfn.XLOOKUP(PEFA2016_raw!BF49,Conversion!$B$2:$B$9,Conversion!$C$2:$C$9,"",0),"")</f>
        <v>7</v>
      </c>
      <c r="BH49">
        <f>IFERROR(_xlfn.XLOOKUP(PEFA2016_raw!BG49,Conversion!$B$2:$B$9,Conversion!$C$2:$C$9,"",0),"")</f>
        <v>5</v>
      </c>
      <c r="BI49">
        <f>IFERROR(_xlfn.XLOOKUP(PEFA2016_raw!BH49,Conversion!$B$2:$B$9,Conversion!$C$2:$C$9,"",0),"")</f>
        <v>7</v>
      </c>
      <c r="BJ49">
        <f>IFERROR(_xlfn.XLOOKUP(PEFA2016_raw!BI49,Conversion!$B$2:$B$9,Conversion!$C$2:$C$9,"",0),"")</f>
        <v>7</v>
      </c>
      <c r="BK49">
        <f>IFERROR(_xlfn.XLOOKUP(PEFA2016_raw!BJ49,Conversion!$B$2:$B$9,Conversion!$C$2:$C$9,"",0),"")</f>
        <v>3</v>
      </c>
      <c r="BL49">
        <f>IFERROR(_xlfn.XLOOKUP(PEFA2016_raw!BK49,Conversion!$B$2:$B$9,Conversion!$C$2:$C$9,"",0),"")</f>
        <v>3</v>
      </c>
      <c r="BM49">
        <f>IFERROR(_xlfn.XLOOKUP(PEFA2016_raw!BL49,Conversion!$B$2:$B$9,Conversion!$C$2:$C$9,"",0),"")</f>
        <v>6</v>
      </c>
      <c r="BN49">
        <f>IFERROR(_xlfn.XLOOKUP(PEFA2016_raw!BM49,Conversion!$B$2:$B$9,Conversion!$C$2:$C$9,"",0),"")</f>
        <v>3</v>
      </c>
      <c r="BO49">
        <f>IFERROR(_xlfn.XLOOKUP(PEFA2016_raw!BN49,Conversion!$B$2:$B$9,Conversion!$C$2:$C$9,"",0),"")</f>
        <v>7</v>
      </c>
      <c r="BP49">
        <f>IFERROR(_xlfn.XLOOKUP(PEFA2016_raw!BO49,Conversion!$B$2:$B$9,Conversion!$C$2:$C$9,"",0),"")</f>
        <v>7</v>
      </c>
      <c r="BQ49">
        <f>IFERROR(_xlfn.XLOOKUP(PEFA2016_raw!BP49,Conversion!$B$2:$B$9,Conversion!$C$2:$C$9,"",0),"")</f>
        <v>6</v>
      </c>
      <c r="BR49">
        <f>IFERROR(_xlfn.XLOOKUP(PEFA2016_raw!BQ49,Conversion!$B$2:$B$9,Conversion!$C$2:$C$9,"",0),"")</f>
        <v>5</v>
      </c>
      <c r="BS49">
        <f>IFERROR(_xlfn.XLOOKUP(PEFA2016_raw!BR49,Conversion!$B$2:$B$9,Conversion!$C$2:$C$9,"",0),"")</f>
        <v>5</v>
      </c>
      <c r="BT49">
        <f>IFERROR(_xlfn.XLOOKUP(PEFA2016_raw!BS49,Conversion!$B$2:$B$9,Conversion!$C$2:$C$9,"",0),"")</f>
        <v>7</v>
      </c>
      <c r="BU49">
        <f>IFERROR(_xlfn.XLOOKUP(PEFA2016_raw!BT49,Conversion!$B$2:$B$9,Conversion!$C$2:$C$9,"",0),"")</f>
        <v>5</v>
      </c>
      <c r="BV49">
        <f>IFERROR(_xlfn.XLOOKUP(PEFA2016_raw!BU49,Conversion!$B$2:$B$9,Conversion!$C$2:$C$9,"",0),"")</f>
        <v>4</v>
      </c>
      <c r="BW49">
        <f>IFERROR(_xlfn.XLOOKUP(PEFA2016_raw!BV49,Conversion!$B$2:$B$9,Conversion!$C$2:$C$9,"",0),"")</f>
        <v>7</v>
      </c>
      <c r="BX49">
        <f>IFERROR(_xlfn.XLOOKUP(PEFA2016_raw!BW49,Conversion!$B$2:$B$9,Conversion!$C$2:$C$9,"",0),"")</f>
        <v>5</v>
      </c>
      <c r="BY49">
        <f>IFERROR(_xlfn.XLOOKUP(PEFA2016_raw!BX49,Conversion!$B$2:$B$9,Conversion!$C$2:$C$9,"",0),"")</f>
        <v>1</v>
      </c>
      <c r="BZ49">
        <f>IFERROR(_xlfn.XLOOKUP(PEFA2016_raw!BY49,Conversion!$B$2:$B$9,Conversion!$C$2:$C$9,"",0),"")</f>
        <v>1</v>
      </c>
      <c r="CA49">
        <f>IFERROR(_xlfn.XLOOKUP(PEFA2016_raw!BZ49,Conversion!$B$2:$B$9,Conversion!$C$2:$C$9,"",0),"")</f>
        <v>6</v>
      </c>
      <c r="CB49">
        <f>IFERROR(_xlfn.XLOOKUP(PEFA2016_raw!CA49,Conversion!$B$2:$B$9,Conversion!$C$2:$C$9,"",0),"")</f>
        <v>5</v>
      </c>
      <c r="CC49">
        <f>IFERROR(_xlfn.XLOOKUP(PEFA2016_raw!CB49,Conversion!$B$2:$B$9,Conversion!$C$2:$C$9,"",0),"")</f>
        <v>7</v>
      </c>
      <c r="CD49">
        <f>IFERROR(_xlfn.XLOOKUP(PEFA2016_raw!CC49,Conversion!$B$2:$B$9,Conversion!$C$2:$C$9,"",0),"")</f>
        <v>7</v>
      </c>
      <c r="CE49">
        <f>IFERROR(_xlfn.XLOOKUP(PEFA2016_raw!CD49,Conversion!$B$2:$B$9,Conversion!$C$2:$C$9,"",0),"")</f>
        <v>4</v>
      </c>
      <c r="CF49">
        <f>IFERROR(_xlfn.XLOOKUP(PEFA2016_raw!CE49,Conversion!$B$2:$B$9,Conversion!$C$2:$C$9,"",0),"")</f>
        <v>3</v>
      </c>
      <c r="CG49">
        <f>IFERROR(_xlfn.XLOOKUP(PEFA2016_raw!CF49,Conversion!$B$2:$B$9,Conversion!$C$2:$C$9,"",0),"")</f>
        <v>5</v>
      </c>
      <c r="CH49">
        <f>IFERROR(_xlfn.XLOOKUP(PEFA2016_raw!CG49,Conversion!$B$2:$B$9,Conversion!$C$2:$C$9,"",0),"")</f>
        <v>3</v>
      </c>
      <c r="CI49">
        <f>IFERROR(_xlfn.XLOOKUP(PEFA2016_raw!CH49,Conversion!$B$2:$B$9,Conversion!$C$2:$C$9,"",0),"")</f>
        <v>3</v>
      </c>
      <c r="CJ49">
        <f>IFERROR(_xlfn.XLOOKUP(PEFA2016_raw!CI49,Conversion!$B$2:$B$9,Conversion!$C$2:$C$9,"",0),"")</f>
        <v>2</v>
      </c>
      <c r="CK49">
        <f>IFERROR(_xlfn.XLOOKUP(PEFA2016_raw!CJ49,Conversion!$B$2:$B$9,Conversion!$C$2:$C$9,"",0),"")</f>
        <v>1</v>
      </c>
      <c r="CL49">
        <f>IFERROR(_xlfn.XLOOKUP(PEFA2016_raw!CK49,Conversion!$B$2:$B$9,Conversion!$C$2:$C$9,"",0),"")</f>
        <v>5</v>
      </c>
      <c r="CM49">
        <f>IFERROR(_xlfn.XLOOKUP(PEFA2016_raw!CL49,Conversion!$B$2:$B$9,Conversion!$C$2:$C$9,"",0),"")</f>
        <v>4</v>
      </c>
      <c r="CN49">
        <f>IFERROR(_xlfn.XLOOKUP(PEFA2016_raw!CM49,Conversion!$B$2:$B$9,Conversion!$C$2:$C$9,"",0),"")</f>
        <v>7</v>
      </c>
      <c r="CO49">
        <f>IFERROR(_xlfn.XLOOKUP(PEFA2016_raw!CN49,Conversion!$B$2:$B$9,Conversion!$C$2:$C$9,"",0),"")</f>
        <v>5</v>
      </c>
      <c r="CP49">
        <f>IFERROR(_xlfn.XLOOKUP(PEFA2016_raw!CO49,Conversion!$B$2:$B$9,Conversion!$C$2:$C$9,"",0),"")</f>
        <v>7</v>
      </c>
      <c r="CQ49">
        <f>IFERROR(_xlfn.XLOOKUP(PEFA2016_raw!CP49,Conversion!$B$2:$B$9,Conversion!$C$2:$C$9,"",0),"")</f>
        <v>3</v>
      </c>
      <c r="CR49">
        <f>IFERROR(_xlfn.XLOOKUP(PEFA2016_raw!CQ49,Conversion!$B$2:$B$9,Conversion!$C$2:$C$9,"",0),"")</f>
        <v>4</v>
      </c>
      <c r="CS49">
        <f>IFERROR(_xlfn.XLOOKUP(PEFA2016_raw!CR49,Conversion!$B$2:$B$9,Conversion!$C$2:$C$9,"",0),"")</f>
        <v>1</v>
      </c>
      <c r="CT49">
        <f>IFERROR(_xlfn.XLOOKUP(PEFA2016_raw!CS49,Conversion!$B$2:$B$9,Conversion!$C$2:$C$9,"",0),"")</f>
        <v>5</v>
      </c>
      <c r="CU49">
        <f>IFERROR(_xlfn.XLOOKUP(PEFA2016_raw!CT49,Conversion!$B$2:$B$9,Conversion!$C$2:$C$9,"",0),"")</f>
        <v>3</v>
      </c>
      <c r="CV49">
        <f>IFERROR(_xlfn.XLOOKUP(PEFA2016_raw!CU49,Conversion!$B$2:$B$9,Conversion!$C$2:$C$9,"",0),"")</f>
        <v>5</v>
      </c>
      <c r="CW49">
        <f>IFERROR(_xlfn.XLOOKUP(PEFA2016_raw!CV49,Conversion!$B$2:$B$9,Conversion!$C$2:$C$9,"",0),"")</f>
        <v>5</v>
      </c>
      <c r="CX49">
        <f>IFERROR(_xlfn.XLOOKUP(PEFA2016_raw!CW49,Conversion!$B$2:$B$9,Conversion!$C$2:$C$9,"",0),"")</f>
        <v>7</v>
      </c>
      <c r="CY49">
        <f>IFERROR(_xlfn.XLOOKUP(PEFA2016_raw!CX49,Conversion!$B$2:$B$9,Conversion!$C$2:$C$9,"",0),"")</f>
        <v>3</v>
      </c>
      <c r="CZ49">
        <f>IFERROR(_xlfn.XLOOKUP(PEFA2016_raw!CY49,Conversion!$B$2:$B$9,Conversion!$C$2:$C$9,"",0),"")</f>
        <v>3</v>
      </c>
      <c r="DA49">
        <f>IFERROR(_xlfn.XLOOKUP(PEFA2016_raw!CZ49,Conversion!$B$2:$B$9,Conversion!$C$2:$C$9,"",0),"")</f>
        <v>4</v>
      </c>
      <c r="DB49">
        <f>IFERROR(_xlfn.XLOOKUP(PEFA2016_raw!DA49,Conversion!$B$2:$B$9,Conversion!$C$2:$C$9,"",0),"")</f>
        <v>3</v>
      </c>
      <c r="DC49">
        <f>IFERROR(_xlfn.XLOOKUP(PEFA2016_raw!DB49,Conversion!$B$2:$B$9,Conversion!$C$2:$C$9,"",0),"")</f>
        <v>5</v>
      </c>
      <c r="DD49">
        <f>IFERROR(_xlfn.XLOOKUP(PEFA2016_raw!DC49,Conversion!$B$2:$B$9,Conversion!$C$2:$C$9,"",0),"")</f>
        <v>3</v>
      </c>
      <c r="DE49">
        <f>IFERROR(_xlfn.XLOOKUP(PEFA2016_raw!DD49,Conversion!$B$2:$B$9,Conversion!$C$2:$C$9,"",0),"")</f>
        <v>3</v>
      </c>
      <c r="DF49">
        <f>IFERROR(_xlfn.XLOOKUP(PEFA2016_raw!DE49,Conversion!$B$2:$B$9,Conversion!$C$2:$C$9,"",0),"")</f>
        <v>3</v>
      </c>
      <c r="DG49">
        <f>IFERROR(_xlfn.XLOOKUP(PEFA2016_raw!DF49,Conversion!$B$2:$B$9,Conversion!$C$2:$C$9,"",0),"")</f>
        <v>1</v>
      </c>
      <c r="DH49">
        <f>IFERROR(_xlfn.XLOOKUP(PEFA2016_raw!DG49,Conversion!$B$2:$B$9,Conversion!$C$2:$C$9,"",0),"")</f>
        <v>3</v>
      </c>
      <c r="DI49">
        <f>IFERROR(_xlfn.XLOOKUP(PEFA2016_raw!DH49,Conversion!$B$2:$B$9,Conversion!$C$2:$C$9,"",0),"")</f>
        <v>3</v>
      </c>
      <c r="DJ49">
        <f>IFERROR(_xlfn.XLOOKUP(PEFA2016_raw!DI49,Conversion!$B$2:$B$9,Conversion!$C$2:$C$9,"",0),"")</f>
        <v>5</v>
      </c>
      <c r="DK49">
        <f>IFERROR(_xlfn.XLOOKUP(PEFA2016_raw!DJ49,Conversion!$B$2:$B$9,Conversion!$C$2:$C$9,"",0),"")</f>
        <v>2</v>
      </c>
      <c r="DL49">
        <f>IFERROR(_xlfn.XLOOKUP(PEFA2016_raw!DK49,Conversion!$B$2:$B$9,Conversion!$C$2:$C$9,"",0),"")</f>
        <v>3</v>
      </c>
      <c r="DM49">
        <f>IFERROR(_xlfn.XLOOKUP(PEFA2016_raw!DL49,Conversion!$B$2:$B$9,Conversion!$C$2:$C$9,"",0),"")</f>
        <v>1</v>
      </c>
      <c r="DN49">
        <f>IFERROR(_xlfn.XLOOKUP(PEFA2016_raw!DM49,Conversion!$B$2:$B$9,Conversion!$C$2:$C$9,"",0),"")</f>
        <v>3</v>
      </c>
      <c r="DO49">
        <f>IFERROR(_xlfn.XLOOKUP(PEFA2016_raw!DN49,Conversion!$B$2:$B$9,Conversion!$C$2:$C$9,"",0),"")</f>
        <v>6</v>
      </c>
      <c r="DP49">
        <f>IFERROR(_xlfn.XLOOKUP(PEFA2016_raw!DO49,Conversion!$B$2:$B$9,Conversion!$C$2:$C$9,"",0),"")</f>
        <v>7</v>
      </c>
      <c r="DQ49">
        <f>IFERROR(_xlfn.XLOOKUP(PEFA2016_raw!DP49,Conversion!$B$2:$B$9,Conversion!$C$2:$C$9,"",0),"")</f>
        <v>5</v>
      </c>
      <c r="DR49">
        <f>IFERROR(_xlfn.XLOOKUP(PEFA2016_raw!DQ49,Conversion!$B$2:$B$9,Conversion!$C$2:$C$9,"",0),"")</f>
        <v>5</v>
      </c>
      <c r="DS49">
        <f>IFERROR(_xlfn.XLOOKUP(PEFA2016_raw!DR49,Conversion!$B$2:$B$9,Conversion!$C$2:$C$9,"",0),"")</f>
        <v>2</v>
      </c>
      <c r="DT49">
        <f>IFERROR(_xlfn.XLOOKUP(PEFA2016_raw!DS49,Conversion!$B$2:$B$9,Conversion!$C$2:$C$9,"",0),"")</f>
        <v>7</v>
      </c>
      <c r="DU49">
        <f>IFERROR(_xlfn.XLOOKUP(PEFA2016_raw!DT49,Conversion!$B$2:$B$9,Conversion!$C$2:$C$9,"",0),"")</f>
        <v>5</v>
      </c>
      <c r="DV49">
        <f>IFERROR(_xlfn.XLOOKUP(PEFA2016_raw!DU49,Conversion!$B$2:$B$9,Conversion!$C$2:$C$9,"",0),"")</f>
        <v>3</v>
      </c>
      <c r="DW49">
        <f>IFERROR(_xlfn.XLOOKUP(PEFA2016_raw!DV49,Conversion!$B$2:$B$9,Conversion!$C$2:$C$9,"",0),"")</f>
        <v>1</v>
      </c>
      <c r="DX49">
        <f>IFERROR(_xlfn.XLOOKUP(PEFA2016_raw!DW49,Conversion!$B$2:$B$9,Conversion!$C$2:$C$9,"",0),"")</f>
        <v>6</v>
      </c>
      <c r="DY49">
        <f>IFERROR(_xlfn.XLOOKUP(PEFA2016_raw!DX49,Conversion!$B$2:$B$9,Conversion!$C$2:$C$9,"",0),"")</f>
        <v>3</v>
      </c>
      <c r="DZ49">
        <f>IFERROR(_xlfn.XLOOKUP(PEFA2016_raw!DY49,Conversion!$B$2:$B$9,Conversion!$C$2:$C$9,"",0),"")</f>
        <v>7</v>
      </c>
      <c r="EA49">
        <f>IFERROR(_xlfn.XLOOKUP(PEFA2016_raw!DZ49,Conversion!$B$2:$B$9,Conversion!$C$2:$C$9,"",0),"")</f>
        <v>5</v>
      </c>
      <c r="EB49">
        <f>IFERROR(_xlfn.XLOOKUP(PEFA2016_raw!EA49,Conversion!$B$2:$B$9,Conversion!$C$2:$C$9,"",0),"")</f>
        <v>7</v>
      </c>
      <c r="EC49" t="s">
        <v>137</v>
      </c>
      <c r="ED49" t="s">
        <v>137</v>
      </c>
      <c r="EE49" t="s">
        <v>137</v>
      </c>
      <c r="EF49" t="s">
        <v>137</v>
      </c>
    </row>
    <row r="50" spans="2:136" x14ac:dyDescent="0.25">
      <c r="B50">
        <f>PEFA2016raw[[#This Row],[Framework]]</f>
        <v>2016</v>
      </c>
      <c r="C50" t="e" vm="44">
        <f>PEFA2016raw[[#This Row],[Country]]</f>
        <v>#VALUE!</v>
      </c>
      <c r="D50" t="str">
        <f>PEFA2016raw[[#This Row],[ISO-2]]</f>
        <v>SC</v>
      </c>
      <c r="E50" t="str">
        <f>PEFA2016raw[[#This Row],[ISO-3]]</f>
        <v>SYC</v>
      </c>
      <c r="F50">
        <f>PEFA2016raw[[#This Row],[Year]]</f>
        <v>2017</v>
      </c>
      <c r="G50" t="str">
        <f>PEFA2016all[[#This Row],[ISO-3]]&amp;PEFA2016all[[#This Row],[Year]]</f>
        <v>SYC2017</v>
      </c>
      <c r="H50">
        <f>IFERROR(_xlfn.XLOOKUP(PEFA2016_raw!G50,Conversion!$B$2:$B$9,Conversion!$C$2:$C$9,"",0),"")</f>
        <v>7</v>
      </c>
      <c r="I50">
        <f>IFERROR(_xlfn.XLOOKUP(PEFA2016_raw!H50,Conversion!$B$2:$B$9,Conversion!$C$2:$C$9,"",0),"")</f>
        <v>7</v>
      </c>
      <c r="J50">
        <f>IFERROR(_xlfn.XLOOKUP(PEFA2016_raw!I50,Conversion!$B$2:$B$9,Conversion!$C$2:$C$9,"",0),"")</f>
        <v>4</v>
      </c>
      <c r="K50">
        <f>IFERROR(_xlfn.XLOOKUP(PEFA2016_raw!J50,Conversion!$B$2:$B$9,Conversion!$C$2:$C$9,"",0),"")</f>
        <v>5</v>
      </c>
      <c r="L50">
        <f>IFERROR(_xlfn.XLOOKUP(PEFA2016_raw!K50,Conversion!$B$2:$B$9,Conversion!$C$2:$C$9,"",0),"")</f>
        <v>3</v>
      </c>
      <c r="M50">
        <f>IFERROR(_xlfn.XLOOKUP(PEFA2016_raw!L50,Conversion!$B$2:$B$9,Conversion!$C$2:$C$9,"",0),"")</f>
        <v>7</v>
      </c>
      <c r="N50">
        <f>IFERROR(_xlfn.XLOOKUP(PEFA2016_raw!M50,Conversion!$B$2:$B$9,Conversion!$C$2:$C$9,"",0),"")</f>
        <v>3</v>
      </c>
      <c r="O50">
        <f>IFERROR(_xlfn.XLOOKUP(PEFA2016_raw!N50,Conversion!$B$2:$B$9,Conversion!$C$2:$C$9,"",0),"")</f>
        <v>5</v>
      </c>
      <c r="P50">
        <f>IFERROR(_xlfn.XLOOKUP(PEFA2016_raw!O50,Conversion!$B$2:$B$9,Conversion!$C$2:$C$9,"",0),"")</f>
        <v>1</v>
      </c>
      <c r="Q50">
        <f>IFERROR(_xlfn.XLOOKUP(PEFA2016_raw!P50,Conversion!$B$2:$B$9,Conversion!$C$2:$C$9,"",0),"")</f>
        <v>3</v>
      </c>
      <c r="R50">
        <f>IFERROR(_xlfn.XLOOKUP(PEFA2016_raw!Q50,Conversion!$B$2:$B$9,Conversion!$C$2:$C$9,"",0),"")</f>
        <v>3</v>
      </c>
      <c r="S50">
        <f>IFERROR(_xlfn.XLOOKUP(PEFA2016_raw!R50,Conversion!$B$2:$B$9,Conversion!$C$2:$C$9,"",0),"")</f>
        <v>5</v>
      </c>
      <c r="T50">
        <f>IFERROR(_xlfn.XLOOKUP(PEFA2016_raw!S50,Conversion!$B$2:$B$9,Conversion!$C$2:$C$9,"",0),"")</f>
        <v>5</v>
      </c>
      <c r="U50">
        <f>IFERROR(_xlfn.XLOOKUP(PEFA2016_raw!T50,Conversion!$B$2:$B$9,Conversion!$C$2:$C$9,"",0),"")</f>
        <v>7</v>
      </c>
      <c r="V50">
        <f>IFERROR(_xlfn.XLOOKUP(PEFA2016_raw!U50,Conversion!$B$2:$B$9,Conversion!$C$2:$C$9,"",0),"")</f>
        <v>7</v>
      </c>
      <c r="W50">
        <f>IFERROR(_xlfn.XLOOKUP(PEFA2016_raw!V50,Conversion!$B$2:$B$9,Conversion!$C$2:$C$9,"",0),"")</f>
        <v>7</v>
      </c>
      <c r="X50">
        <f>IFERROR(_xlfn.XLOOKUP(PEFA2016_raw!W50,Conversion!$B$2:$B$9,Conversion!$C$2:$C$9,"",0),"")</f>
        <v>7</v>
      </c>
      <c r="Y50" t="str">
        <f>IFERROR(_xlfn.XLOOKUP(PEFA2016_raw!X50,Conversion!$B$2:$B$9,Conversion!$C$2:$C$9,"",0),"")</f>
        <v/>
      </c>
      <c r="Z50" t="str">
        <f>IFERROR(_xlfn.XLOOKUP(PEFA2016_raw!Y50,Conversion!$B$2:$B$9,Conversion!$C$2:$C$9,"",0),"")</f>
        <v/>
      </c>
      <c r="AA50" t="str">
        <f>IFERROR(_xlfn.XLOOKUP(PEFA2016_raw!Z50,Conversion!$B$2:$B$9,Conversion!$C$2:$C$9,"",0),"")</f>
        <v/>
      </c>
      <c r="AB50">
        <f>IFERROR(_xlfn.XLOOKUP(PEFA2016_raw!AA50,Conversion!$B$2:$B$9,Conversion!$C$2:$C$9,"",0),"")</f>
        <v>2</v>
      </c>
      <c r="AC50">
        <f>IFERROR(_xlfn.XLOOKUP(PEFA2016_raw!AB50,Conversion!$B$2:$B$9,Conversion!$C$2:$C$9,"",0),"")</f>
        <v>1</v>
      </c>
      <c r="AD50">
        <f>IFERROR(_xlfn.XLOOKUP(PEFA2016_raw!AC50,Conversion!$B$2:$B$9,Conversion!$C$2:$C$9,"",0),"")</f>
        <v>1</v>
      </c>
      <c r="AE50">
        <f>IFERROR(_xlfn.XLOOKUP(PEFA2016_raw!AD50,Conversion!$B$2:$B$9,Conversion!$C$2:$C$9,"",0),"")</f>
        <v>7</v>
      </c>
      <c r="AF50">
        <f>IFERROR(_xlfn.XLOOKUP(PEFA2016_raw!AE50,Conversion!$B$2:$B$9,Conversion!$C$2:$C$9,"",0),"")</f>
        <v>1</v>
      </c>
      <c r="AG50">
        <f>IFERROR(_xlfn.XLOOKUP(PEFA2016_raw!AF50,Conversion!$B$2:$B$9,Conversion!$C$2:$C$9,"",0),"")</f>
        <v>5</v>
      </c>
      <c r="AH50">
        <f>IFERROR(_xlfn.XLOOKUP(PEFA2016_raw!AG50,Conversion!$B$2:$B$9,Conversion!$C$2:$C$9,"",0),"")</f>
        <v>5</v>
      </c>
      <c r="AI50">
        <f>IFERROR(_xlfn.XLOOKUP(PEFA2016_raw!AH50,Conversion!$B$2:$B$9,Conversion!$C$2:$C$9,"",0),"")</f>
        <v>3</v>
      </c>
      <c r="AJ50">
        <f>IFERROR(_xlfn.XLOOKUP(PEFA2016_raw!AI50,Conversion!$B$2:$B$9,Conversion!$C$2:$C$9,"",0),"")</f>
        <v>5</v>
      </c>
      <c r="AK50" t="str">
        <f>IFERROR(_xlfn.XLOOKUP(PEFA2016_raw!AJ50,Conversion!$B$2:$B$9,Conversion!$C$2:$C$9,"",0),"")</f>
        <v/>
      </c>
      <c r="AL50">
        <f>IFERROR(_xlfn.XLOOKUP(PEFA2016_raw!AK50,Conversion!$B$2:$B$9,Conversion!$C$2:$C$9,"",0),"")</f>
        <v>1</v>
      </c>
      <c r="AM50">
        <f>IFERROR(_xlfn.XLOOKUP(PEFA2016_raw!AL50,Conversion!$B$2:$B$9,Conversion!$C$2:$C$9,"",0),"")</f>
        <v>1</v>
      </c>
      <c r="AN50">
        <f>IFERROR(_xlfn.XLOOKUP(PEFA2016_raw!AM50,Conversion!$B$2:$B$9,Conversion!$C$2:$C$9,"",0),"")</f>
        <v>1</v>
      </c>
      <c r="AO50">
        <f>IFERROR(_xlfn.XLOOKUP(PEFA2016_raw!AN50,Conversion!$B$2:$B$9,Conversion!$C$2:$C$9,"",0),"")</f>
        <v>1</v>
      </c>
      <c r="AP50">
        <f>IFERROR(_xlfn.XLOOKUP(PEFA2016_raw!AO50,Conversion!$B$2:$B$9,Conversion!$C$2:$C$9,"",0),"")</f>
        <v>1</v>
      </c>
      <c r="AQ50">
        <f>IFERROR(_xlfn.XLOOKUP(PEFA2016_raw!AP50,Conversion!$B$2:$B$9,Conversion!$C$2:$C$9,"",0),"")</f>
        <v>1</v>
      </c>
      <c r="AR50">
        <f>IFERROR(_xlfn.XLOOKUP(PEFA2016_raw!AQ50,Conversion!$B$2:$B$9,Conversion!$C$2:$C$9,"",0),"")</f>
        <v>3</v>
      </c>
      <c r="AS50">
        <f>IFERROR(_xlfn.XLOOKUP(PEFA2016_raw!AR50,Conversion!$B$2:$B$9,Conversion!$C$2:$C$9,"",0),"")</f>
        <v>3</v>
      </c>
      <c r="AT50">
        <f>IFERROR(_xlfn.XLOOKUP(PEFA2016_raw!AS50,Conversion!$B$2:$B$9,Conversion!$C$2:$C$9,"",0),"")</f>
        <v>3</v>
      </c>
      <c r="AU50">
        <f>IFERROR(_xlfn.XLOOKUP(PEFA2016_raw!AT50,Conversion!$B$2:$B$9,Conversion!$C$2:$C$9,"",0),"")</f>
        <v>3</v>
      </c>
      <c r="AV50">
        <f>IFERROR(_xlfn.XLOOKUP(PEFA2016_raw!AU50,Conversion!$B$2:$B$9,Conversion!$C$2:$C$9,"",0),"")</f>
        <v>5</v>
      </c>
      <c r="AW50">
        <f>IFERROR(_xlfn.XLOOKUP(PEFA2016_raw!AV50,Conversion!$B$2:$B$9,Conversion!$C$2:$C$9,"",0),"")</f>
        <v>5</v>
      </c>
      <c r="AX50">
        <f>IFERROR(_xlfn.XLOOKUP(PEFA2016_raw!AW50,Conversion!$B$2:$B$9,Conversion!$C$2:$C$9,"",0),"")</f>
        <v>7</v>
      </c>
      <c r="AY50">
        <f>IFERROR(_xlfn.XLOOKUP(PEFA2016_raw!AX50,Conversion!$B$2:$B$9,Conversion!$C$2:$C$9,"",0),"")</f>
        <v>1</v>
      </c>
      <c r="AZ50">
        <f>IFERROR(_xlfn.XLOOKUP(PEFA2016_raw!AY50,Conversion!$B$2:$B$9,Conversion!$C$2:$C$9,"",0),"")</f>
        <v>5</v>
      </c>
      <c r="BA50">
        <f>IFERROR(_xlfn.XLOOKUP(PEFA2016_raw!AZ50,Conversion!$B$2:$B$9,Conversion!$C$2:$C$9,"",0),"")</f>
        <v>7</v>
      </c>
      <c r="BB50">
        <f>IFERROR(_xlfn.XLOOKUP(PEFA2016_raw!BA50,Conversion!$B$2:$B$9,Conversion!$C$2:$C$9,"",0),"")</f>
        <v>5</v>
      </c>
      <c r="BC50">
        <f>IFERROR(_xlfn.XLOOKUP(PEFA2016_raw!BB50,Conversion!$B$2:$B$9,Conversion!$C$2:$C$9,"",0),"")</f>
        <v>3</v>
      </c>
      <c r="BD50">
        <f>IFERROR(_xlfn.XLOOKUP(PEFA2016_raw!BC50,Conversion!$B$2:$B$9,Conversion!$C$2:$C$9,"",0),"")</f>
        <v>5</v>
      </c>
      <c r="BE50">
        <f>IFERROR(_xlfn.XLOOKUP(PEFA2016_raw!BD50,Conversion!$B$2:$B$9,Conversion!$C$2:$C$9,"",0),"")</f>
        <v>5</v>
      </c>
      <c r="BF50">
        <f>IFERROR(_xlfn.XLOOKUP(PEFA2016_raw!BE50,Conversion!$B$2:$B$9,Conversion!$C$2:$C$9,"",0),"")</f>
        <v>5</v>
      </c>
      <c r="BG50">
        <f>IFERROR(_xlfn.XLOOKUP(PEFA2016_raw!BF50,Conversion!$B$2:$B$9,Conversion!$C$2:$C$9,"",0),"")</f>
        <v>3</v>
      </c>
      <c r="BH50">
        <f>IFERROR(_xlfn.XLOOKUP(PEFA2016_raw!BG50,Conversion!$B$2:$B$9,Conversion!$C$2:$C$9,"",0),"")</f>
        <v>2</v>
      </c>
      <c r="BI50">
        <f>IFERROR(_xlfn.XLOOKUP(PEFA2016_raw!BH50,Conversion!$B$2:$B$9,Conversion!$C$2:$C$9,"",0),"")</f>
        <v>5</v>
      </c>
      <c r="BJ50">
        <f>IFERROR(_xlfn.XLOOKUP(PEFA2016_raw!BI50,Conversion!$B$2:$B$9,Conversion!$C$2:$C$9,"",0),"")</f>
        <v>1</v>
      </c>
      <c r="BK50">
        <f>IFERROR(_xlfn.XLOOKUP(PEFA2016_raw!BJ50,Conversion!$B$2:$B$9,Conversion!$C$2:$C$9,"",0),"")</f>
        <v>1</v>
      </c>
      <c r="BL50">
        <f>IFERROR(_xlfn.XLOOKUP(PEFA2016_raw!BK50,Conversion!$B$2:$B$9,Conversion!$C$2:$C$9,"",0),"")</f>
        <v>1</v>
      </c>
      <c r="BM50">
        <f>IFERROR(_xlfn.XLOOKUP(PEFA2016_raw!BL50,Conversion!$B$2:$B$9,Conversion!$C$2:$C$9,"",0),"")</f>
        <v>3</v>
      </c>
      <c r="BN50">
        <f>IFERROR(_xlfn.XLOOKUP(PEFA2016_raw!BM50,Conversion!$B$2:$B$9,Conversion!$C$2:$C$9,"",0),"")</f>
        <v>5</v>
      </c>
      <c r="BO50">
        <f>IFERROR(_xlfn.XLOOKUP(PEFA2016_raw!BN50,Conversion!$B$2:$B$9,Conversion!$C$2:$C$9,"",0),"")</f>
        <v>3</v>
      </c>
      <c r="BP50">
        <f>IFERROR(_xlfn.XLOOKUP(PEFA2016_raw!BO50,Conversion!$B$2:$B$9,Conversion!$C$2:$C$9,"",0),"")</f>
        <v>1</v>
      </c>
      <c r="BQ50">
        <f>IFERROR(_xlfn.XLOOKUP(PEFA2016_raw!BP50,Conversion!$B$2:$B$9,Conversion!$C$2:$C$9,"",0),"")</f>
        <v>6</v>
      </c>
      <c r="BR50">
        <f>IFERROR(_xlfn.XLOOKUP(PEFA2016_raw!BQ50,Conversion!$B$2:$B$9,Conversion!$C$2:$C$9,"",0),"")</f>
        <v>5</v>
      </c>
      <c r="BS50">
        <f>IFERROR(_xlfn.XLOOKUP(PEFA2016_raw!BR50,Conversion!$B$2:$B$9,Conversion!$C$2:$C$9,"",0),"")</f>
        <v>5</v>
      </c>
      <c r="BT50">
        <f>IFERROR(_xlfn.XLOOKUP(PEFA2016_raw!BS50,Conversion!$B$2:$B$9,Conversion!$C$2:$C$9,"",0),"")</f>
        <v>7</v>
      </c>
      <c r="BU50">
        <f>IFERROR(_xlfn.XLOOKUP(PEFA2016_raw!BT50,Conversion!$B$2:$B$9,Conversion!$C$2:$C$9,"",0),"")</f>
        <v>5</v>
      </c>
      <c r="BV50">
        <f>IFERROR(_xlfn.XLOOKUP(PEFA2016_raw!BU50,Conversion!$B$2:$B$9,Conversion!$C$2:$C$9,"",0),"")</f>
        <v>6</v>
      </c>
      <c r="BW50">
        <f>IFERROR(_xlfn.XLOOKUP(PEFA2016_raw!BV50,Conversion!$B$2:$B$9,Conversion!$C$2:$C$9,"",0),"")</f>
        <v>7</v>
      </c>
      <c r="BX50">
        <f>IFERROR(_xlfn.XLOOKUP(PEFA2016_raw!BW50,Conversion!$B$2:$B$9,Conversion!$C$2:$C$9,"",0),"")</f>
        <v>7</v>
      </c>
      <c r="BY50">
        <f>IFERROR(_xlfn.XLOOKUP(PEFA2016_raw!BX50,Conversion!$B$2:$B$9,Conversion!$C$2:$C$9,"",0),"")</f>
        <v>7</v>
      </c>
      <c r="BZ50">
        <f>IFERROR(_xlfn.XLOOKUP(PEFA2016_raw!BY50,Conversion!$B$2:$B$9,Conversion!$C$2:$C$9,"",0),"")</f>
        <v>3</v>
      </c>
      <c r="CA50">
        <f>IFERROR(_xlfn.XLOOKUP(PEFA2016_raw!BZ50,Conversion!$B$2:$B$9,Conversion!$C$2:$C$9,"",0),"")</f>
        <v>4</v>
      </c>
      <c r="CB50">
        <f>IFERROR(_xlfn.XLOOKUP(PEFA2016_raw!CA50,Conversion!$B$2:$B$9,Conversion!$C$2:$C$9,"",0),"")</f>
        <v>7</v>
      </c>
      <c r="CC50">
        <f>IFERROR(_xlfn.XLOOKUP(PEFA2016_raw!CB50,Conversion!$B$2:$B$9,Conversion!$C$2:$C$9,"",0),"")</f>
        <v>7</v>
      </c>
      <c r="CD50">
        <f>IFERROR(_xlfn.XLOOKUP(PEFA2016_raw!CC50,Conversion!$B$2:$B$9,Conversion!$C$2:$C$9,"",0),"")</f>
        <v>3</v>
      </c>
      <c r="CE50">
        <f>IFERROR(_xlfn.XLOOKUP(PEFA2016_raw!CD50,Conversion!$B$2:$B$9,Conversion!$C$2:$C$9,"",0),"")</f>
        <v>6</v>
      </c>
      <c r="CF50">
        <f>IFERROR(_xlfn.XLOOKUP(PEFA2016_raw!CE50,Conversion!$B$2:$B$9,Conversion!$C$2:$C$9,"",0),"")</f>
        <v>7</v>
      </c>
      <c r="CG50">
        <f>IFERROR(_xlfn.XLOOKUP(PEFA2016_raw!CF50,Conversion!$B$2:$B$9,Conversion!$C$2:$C$9,"",0),"")</f>
        <v>7</v>
      </c>
      <c r="CH50">
        <f>IFERROR(_xlfn.XLOOKUP(PEFA2016_raw!CG50,Conversion!$B$2:$B$9,Conversion!$C$2:$C$9,"",0),"")</f>
        <v>5</v>
      </c>
      <c r="CI50">
        <f>IFERROR(_xlfn.XLOOKUP(PEFA2016_raw!CH50,Conversion!$B$2:$B$9,Conversion!$C$2:$C$9,"",0),"")</f>
        <v>5</v>
      </c>
      <c r="CJ50">
        <f>IFERROR(_xlfn.XLOOKUP(PEFA2016_raw!CI50,Conversion!$B$2:$B$9,Conversion!$C$2:$C$9,"",0),"")</f>
        <v>1</v>
      </c>
      <c r="CK50">
        <f>IFERROR(_xlfn.XLOOKUP(PEFA2016_raw!CJ50,Conversion!$B$2:$B$9,Conversion!$C$2:$C$9,"",0),"")</f>
        <v>1</v>
      </c>
      <c r="CL50">
        <f>IFERROR(_xlfn.XLOOKUP(PEFA2016_raw!CK50,Conversion!$B$2:$B$9,Conversion!$C$2:$C$9,"",0),"")</f>
        <v>1</v>
      </c>
      <c r="CM50">
        <f>IFERROR(_xlfn.XLOOKUP(PEFA2016_raw!CL50,Conversion!$B$2:$B$9,Conversion!$C$2:$C$9,"",0),"")</f>
        <v>4</v>
      </c>
      <c r="CN50">
        <f>IFERROR(_xlfn.XLOOKUP(PEFA2016_raw!CM50,Conversion!$B$2:$B$9,Conversion!$C$2:$C$9,"",0),"")</f>
        <v>3</v>
      </c>
      <c r="CO50">
        <f>IFERROR(_xlfn.XLOOKUP(PEFA2016_raw!CN50,Conversion!$B$2:$B$9,Conversion!$C$2:$C$9,"",0),"")</f>
        <v>7</v>
      </c>
      <c r="CP50">
        <f>IFERROR(_xlfn.XLOOKUP(PEFA2016_raw!CO50,Conversion!$B$2:$B$9,Conversion!$C$2:$C$9,"",0),"")</f>
        <v>7</v>
      </c>
      <c r="CQ50">
        <f>IFERROR(_xlfn.XLOOKUP(PEFA2016_raw!CP50,Conversion!$B$2:$B$9,Conversion!$C$2:$C$9,"",0),"")</f>
        <v>3</v>
      </c>
      <c r="CR50">
        <f>IFERROR(_xlfn.XLOOKUP(PEFA2016_raw!CQ50,Conversion!$B$2:$B$9,Conversion!$C$2:$C$9,"",0),"")</f>
        <v>2</v>
      </c>
      <c r="CS50">
        <f>IFERROR(_xlfn.XLOOKUP(PEFA2016_raw!CR50,Conversion!$B$2:$B$9,Conversion!$C$2:$C$9,"",0),"")</f>
        <v>1</v>
      </c>
      <c r="CT50">
        <f>IFERROR(_xlfn.XLOOKUP(PEFA2016_raw!CS50,Conversion!$B$2:$B$9,Conversion!$C$2:$C$9,"",0),"")</f>
        <v>1</v>
      </c>
      <c r="CU50">
        <f>IFERROR(_xlfn.XLOOKUP(PEFA2016_raw!CT50,Conversion!$B$2:$B$9,Conversion!$C$2:$C$9,"",0),"")</f>
        <v>1</v>
      </c>
      <c r="CV50">
        <f>IFERROR(_xlfn.XLOOKUP(PEFA2016_raw!CU50,Conversion!$B$2:$B$9,Conversion!$C$2:$C$9,"",0),"")</f>
        <v>5</v>
      </c>
      <c r="CW50">
        <f>IFERROR(_xlfn.XLOOKUP(PEFA2016_raw!CV50,Conversion!$B$2:$B$9,Conversion!$C$2:$C$9,"",0),"")</f>
        <v>5</v>
      </c>
      <c r="CX50">
        <f>IFERROR(_xlfn.XLOOKUP(PEFA2016_raw!CW50,Conversion!$B$2:$B$9,Conversion!$C$2:$C$9,"",0),"")</f>
        <v>5</v>
      </c>
      <c r="CY50">
        <f>IFERROR(_xlfn.XLOOKUP(PEFA2016_raw!CX50,Conversion!$B$2:$B$9,Conversion!$C$2:$C$9,"",0),"")</f>
        <v>3</v>
      </c>
      <c r="CZ50">
        <f>IFERROR(_xlfn.XLOOKUP(PEFA2016_raw!CY50,Conversion!$B$2:$B$9,Conversion!$C$2:$C$9,"",0),"")</f>
        <v>5</v>
      </c>
      <c r="DA50">
        <f>IFERROR(_xlfn.XLOOKUP(PEFA2016_raw!CZ50,Conversion!$B$2:$B$9,Conversion!$C$2:$C$9,"",0),"")</f>
        <v>2</v>
      </c>
      <c r="DB50">
        <f>IFERROR(_xlfn.XLOOKUP(PEFA2016_raw!DA50,Conversion!$B$2:$B$9,Conversion!$C$2:$C$9,"",0),"")</f>
        <v>5</v>
      </c>
      <c r="DC50">
        <f>IFERROR(_xlfn.XLOOKUP(PEFA2016_raw!DB50,Conversion!$B$2:$B$9,Conversion!$C$2:$C$9,"",0),"")</f>
        <v>5</v>
      </c>
      <c r="DD50">
        <f>IFERROR(_xlfn.XLOOKUP(PEFA2016_raw!DC50,Conversion!$B$2:$B$9,Conversion!$C$2:$C$9,"",0),"")</f>
        <v>1</v>
      </c>
      <c r="DE50">
        <f>IFERROR(_xlfn.XLOOKUP(PEFA2016_raw!DD50,Conversion!$B$2:$B$9,Conversion!$C$2:$C$9,"",0),"")</f>
        <v>3</v>
      </c>
      <c r="DF50">
        <f>IFERROR(_xlfn.XLOOKUP(PEFA2016_raw!DE50,Conversion!$B$2:$B$9,Conversion!$C$2:$C$9,"",0),"")</f>
        <v>7</v>
      </c>
      <c r="DG50">
        <f>IFERROR(_xlfn.XLOOKUP(PEFA2016_raw!DF50,Conversion!$B$2:$B$9,Conversion!$C$2:$C$9,"",0),"")</f>
        <v>7</v>
      </c>
      <c r="DH50">
        <f>IFERROR(_xlfn.XLOOKUP(PEFA2016_raw!DG50,Conversion!$B$2:$B$9,Conversion!$C$2:$C$9,"",0),"")</f>
        <v>7</v>
      </c>
      <c r="DI50">
        <f>IFERROR(_xlfn.XLOOKUP(PEFA2016_raw!DH50,Conversion!$B$2:$B$9,Conversion!$C$2:$C$9,"",0),"")</f>
        <v>7</v>
      </c>
      <c r="DJ50">
        <f>IFERROR(_xlfn.XLOOKUP(PEFA2016_raw!DI50,Conversion!$B$2:$B$9,Conversion!$C$2:$C$9,"",0),"")</f>
        <v>5</v>
      </c>
      <c r="DK50">
        <f>IFERROR(_xlfn.XLOOKUP(PEFA2016_raw!DJ50,Conversion!$B$2:$B$9,Conversion!$C$2:$C$9,"",0),"")</f>
        <v>6</v>
      </c>
      <c r="DL50">
        <f>IFERROR(_xlfn.XLOOKUP(PEFA2016_raw!DK50,Conversion!$B$2:$B$9,Conversion!$C$2:$C$9,"",0),"")</f>
        <v>7</v>
      </c>
      <c r="DM50">
        <f>IFERROR(_xlfn.XLOOKUP(PEFA2016_raw!DL50,Conversion!$B$2:$B$9,Conversion!$C$2:$C$9,"",0),"")</f>
        <v>7</v>
      </c>
      <c r="DN50">
        <f>IFERROR(_xlfn.XLOOKUP(PEFA2016_raw!DM50,Conversion!$B$2:$B$9,Conversion!$C$2:$C$9,"",0),"")</f>
        <v>5</v>
      </c>
      <c r="DO50">
        <f>IFERROR(_xlfn.XLOOKUP(PEFA2016_raw!DN50,Conversion!$B$2:$B$9,Conversion!$C$2:$C$9,"",0),"")</f>
        <v>7</v>
      </c>
      <c r="DP50">
        <f>IFERROR(_xlfn.XLOOKUP(PEFA2016_raw!DO50,Conversion!$B$2:$B$9,Conversion!$C$2:$C$9,"",0),"")</f>
        <v>7</v>
      </c>
      <c r="DQ50">
        <f>IFERROR(_xlfn.XLOOKUP(PEFA2016_raw!DP50,Conversion!$B$2:$B$9,Conversion!$C$2:$C$9,"",0),"")</f>
        <v>7</v>
      </c>
      <c r="DR50">
        <f>IFERROR(_xlfn.XLOOKUP(PEFA2016_raw!DQ50,Conversion!$B$2:$B$9,Conversion!$C$2:$C$9,"",0),"")</f>
        <v>7</v>
      </c>
      <c r="DS50">
        <f>IFERROR(_xlfn.XLOOKUP(PEFA2016_raw!DR50,Conversion!$B$2:$B$9,Conversion!$C$2:$C$9,"",0),"")</f>
        <v>2</v>
      </c>
      <c r="DT50">
        <f>IFERROR(_xlfn.XLOOKUP(PEFA2016_raw!DS50,Conversion!$B$2:$B$9,Conversion!$C$2:$C$9,"",0),"")</f>
        <v>7</v>
      </c>
      <c r="DU50">
        <f>IFERROR(_xlfn.XLOOKUP(PEFA2016_raw!DT50,Conversion!$B$2:$B$9,Conversion!$C$2:$C$9,"",0),"")</f>
        <v>3</v>
      </c>
      <c r="DV50">
        <f>IFERROR(_xlfn.XLOOKUP(PEFA2016_raw!DU50,Conversion!$B$2:$B$9,Conversion!$C$2:$C$9,"",0),"")</f>
        <v>1</v>
      </c>
      <c r="DW50">
        <f>IFERROR(_xlfn.XLOOKUP(PEFA2016_raw!DV50,Conversion!$B$2:$B$9,Conversion!$C$2:$C$9,"",0),"")</f>
        <v>7</v>
      </c>
      <c r="DX50">
        <f>IFERROR(_xlfn.XLOOKUP(PEFA2016_raw!DW50,Conversion!$B$2:$B$9,Conversion!$C$2:$C$9,"",0),"")</f>
        <v>4</v>
      </c>
      <c r="DY50">
        <f>IFERROR(_xlfn.XLOOKUP(PEFA2016_raw!DX50,Conversion!$B$2:$B$9,Conversion!$C$2:$C$9,"",0),"")</f>
        <v>1</v>
      </c>
      <c r="DZ50">
        <f>IFERROR(_xlfn.XLOOKUP(PEFA2016_raw!DY50,Conversion!$B$2:$B$9,Conversion!$C$2:$C$9,"",0),"")</f>
        <v>3</v>
      </c>
      <c r="EA50">
        <f>IFERROR(_xlfn.XLOOKUP(PEFA2016_raw!DZ50,Conversion!$B$2:$B$9,Conversion!$C$2:$C$9,"",0),"")</f>
        <v>3</v>
      </c>
      <c r="EB50">
        <f>IFERROR(_xlfn.XLOOKUP(PEFA2016_raw!EA50,Conversion!$B$2:$B$9,Conversion!$C$2:$C$9,"",0),"")</f>
        <v>7</v>
      </c>
      <c r="EC50" t="s">
        <v>137</v>
      </c>
      <c r="ED50" t="s">
        <v>137</v>
      </c>
      <c r="EE50" t="s">
        <v>137</v>
      </c>
      <c r="EF50" t="s">
        <v>137</v>
      </c>
    </row>
    <row r="51" spans="2:136" x14ac:dyDescent="0.25">
      <c r="B51">
        <f>PEFA2016raw[[#This Row],[Framework]]</f>
        <v>2016</v>
      </c>
      <c r="C51" t="e" vm="45">
        <f>PEFA2016raw[[#This Row],[Country]]</f>
        <v>#VALUE!</v>
      </c>
      <c r="D51" t="str">
        <f>PEFA2016raw[[#This Row],[ISO-2]]</f>
        <v>DO</v>
      </c>
      <c r="E51" t="str">
        <f>PEFA2016raw[[#This Row],[ISO-3]]</f>
        <v>DOM</v>
      </c>
      <c r="F51">
        <f>PEFA2016raw[[#This Row],[Year]]</f>
        <v>2016</v>
      </c>
      <c r="G51" t="str">
        <f>PEFA2016all[[#This Row],[ISO-3]]&amp;PEFA2016all[[#This Row],[Year]]</f>
        <v>DOM2016</v>
      </c>
      <c r="H51">
        <f>IFERROR(_xlfn.XLOOKUP(PEFA2016_raw!G51,Conversion!$B$2:$B$9,Conversion!$C$2:$C$9,"",0),"")</f>
        <v>7</v>
      </c>
      <c r="I51">
        <f>IFERROR(_xlfn.XLOOKUP(PEFA2016_raw!H51,Conversion!$B$2:$B$9,Conversion!$C$2:$C$9,"",0),"")</f>
        <v>7</v>
      </c>
      <c r="J51">
        <f>IFERROR(_xlfn.XLOOKUP(PEFA2016_raw!I51,Conversion!$B$2:$B$9,Conversion!$C$2:$C$9,"",0),"")</f>
        <v>6</v>
      </c>
      <c r="K51">
        <f>IFERROR(_xlfn.XLOOKUP(PEFA2016_raw!J51,Conversion!$B$2:$B$9,Conversion!$C$2:$C$9,"",0),"")</f>
        <v>5</v>
      </c>
      <c r="L51">
        <f>IFERROR(_xlfn.XLOOKUP(PEFA2016_raw!K51,Conversion!$B$2:$B$9,Conversion!$C$2:$C$9,"",0),"")</f>
        <v>5</v>
      </c>
      <c r="M51">
        <f>IFERROR(_xlfn.XLOOKUP(PEFA2016_raw!L51,Conversion!$B$2:$B$9,Conversion!$C$2:$C$9,"",0),"")</f>
        <v>7</v>
      </c>
      <c r="N51">
        <f>IFERROR(_xlfn.XLOOKUP(PEFA2016_raw!M51,Conversion!$B$2:$B$9,Conversion!$C$2:$C$9,"",0),"")</f>
        <v>6</v>
      </c>
      <c r="O51">
        <f>IFERROR(_xlfn.XLOOKUP(PEFA2016_raw!N51,Conversion!$B$2:$B$9,Conversion!$C$2:$C$9,"",0),"")</f>
        <v>7</v>
      </c>
      <c r="P51">
        <f>IFERROR(_xlfn.XLOOKUP(PEFA2016_raw!O51,Conversion!$B$2:$B$9,Conversion!$C$2:$C$9,"",0),"")</f>
        <v>5</v>
      </c>
      <c r="Q51">
        <f>IFERROR(_xlfn.XLOOKUP(PEFA2016_raw!P51,Conversion!$B$2:$B$9,Conversion!$C$2:$C$9,"",0),"")</f>
        <v>7</v>
      </c>
      <c r="R51">
        <f>IFERROR(_xlfn.XLOOKUP(PEFA2016_raw!Q51,Conversion!$B$2:$B$9,Conversion!$C$2:$C$9,"",0),"")</f>
        <v>7</v>
      </c>
      <c r="S51">
        <f>IFERROR(_xlfn.XLOOKUP(PEFA2016_raw!R51,Conversion!$B$2:$B$9,Conversion!$C$2:$C$9,"",0),"")</f>
        <v>5</v>
      </c>
      <c r="T51">
        <f>IFERROR(_xlfn.XLOOKUP(PEFA2016_raw!S51,Conversion!$B$2:$B$9,Conversion!$C$2:$C$9,"",0),"")</f>
        <v>5</v>
      </c>
      <c r="U51">
        <f>IFERROR(_xlfn.XLOOKUP(PEFA2016_raw!T51,Conversion!$B$2:$B$9,Conversion!$C$2:$C$9,"",0),"")</f>
        <v>2</v>
      </c>
      <c r="V51">
        <f>IFERROR(_xlfn.XLOOKUP(PEFA2016_raw!U51,Conversion!$B$2:$B$9,Conversion!$C$2:$C$9,"",0),"")</f>
        <v>1</v>
      </c>
      <c r="W51">
        <f>IFERROR(_xlfn.XLOOKUP(PEFA2016_raw!V51,Conversion!$B$2:$B$9,Conversion!$C$2:$C$9,"",0),"")</f>
        <v>5</v>
      </c>
      <c r="X51">
        <f>IFERROR(_xlfn.XLOOKUP(PEFA2016_raw!W51,Conversion!$B$2:$B$9,Conversion!$C$2:$C$9,"",0),"")</f>
        <v>1</v>
      </c>
      <c r="Y51">
        <f>IFERROR(_xlfn.XLOOKUP(PEFA2016_raw!X51,Conversion!$B$2:$B$9,Conversion!$C$2:$C$9,"",0),"")</f>
        <v>7</v>
      </c>
      <c r="Z51">
        <f>IFERROR(_xlfn.XLOOKUP(PEFA2016_raw!Y51,Conversion!$B$2:$B$9,Conversion!$C$2:$C$9,"",0),"")</f>
        <v>7</v>
      </c>
      <c r="AA51">
        <f>IFERROR(_xlfn.XLOOKUP(PEFA2016_raw!Z51,Conversion!$B$2:$B$9,Conversion!$C$2:$C$9,"",0),"")</f>
        <v>7</v>
      </c>
      <c r="AB51">
        <f>IFERROR(_xlfn.XLOOKUP(PEFA2016_raw!AA51,Conversion!$B$2:$B$9,Conversion!$C$2:$C$9,"",0),"")</f>
        <v>3</v>
      </c>
      <c r="AC51">
        <f>IFERROR(_xlfn.XLOOKUP(PEFA2016_raw!AB51,Conversion!$B$2:$B$9,Conversion!$C$2:$C$9,"",0),"")</f>
        <v>5</v>
      </c>
      <c r="AD51">
        <f>IFERROR(_xlfn.XLOOKUP(PEFA2016_raw!AC51,Conversion!$B$2:$B$9,Conversion!$C$2:$C$9,"",0),"")</f>
        <v>5</v>
      </c>
      <c r="AE51">
        <f>IFERROR(_xlfn.XLOOKUP(PEFA2016_raw!AD51,Conversion!$B$2:$B$9,Conversion!$C$2:$C$9,"",0),"")</f>
        <v>1</v>
      </c>
      <c r="AF51">
        <f>IFERROR(_xlfn.XLOOKUP(PEFA2016_raw!AE51,Conversion!$B$2:$B$9,Conversion!$C$2:$C$9,"",0),"")</f>
        <v>1</v>
      </c>
      <c r="AG51">
        <f>IFERROR(_xlfn.XLOOKUP(PEFA2016_raw!AF51,Conversion!$B$2:$B$9,Conversion!$C$2:$C$9,"",0),"")</f>
        <v>7</v>
      </c>
      <c r="AH51">
        <f>IFERROR(_xlfn.XLOOKUP(PEFA2016_raw!AG51,Conversion!$B$2:$B$9,Conversion!$C$2:$C$9,"",0),"")</f>
        <v>7</v>
      </c>
      <c r="AI51">
        <f>IFERROR(_xlfn.XLOOKUP(PEFA2016_raw!AH51,Conversion!$B$2:$B$9,Conversion!$C$2:$C$9,"",0),"")</f>
        <v>1</v>
      </c>
      <c r="AJ51">
        <f>IFERROR(_xlfn.XLOOKUP(PEFA2016_raw!AI51,Conversion!$B$2:$B$9,Conversion!$C$2:$C$9,"",0),"")</f>
        <v>1</v>
      </c>
      <c r="AK51">
        <f>IFERROR(_xlfn.XLOOKUP(PEFA2016_raw!AJ51,Conversion!$B$2:$B$9,Conversion!$C$2:$C$9,"",0),"")</f>
        <v>1</v>
      </c>
      <c r="AL51">
        <f>IFERROR(_xlfn.XLOOKUP(PEFA2016_raw!AK51,Conversion!$B$2:$B$9,Conversion!$C$2:$C$9,"",0),"")</f>
        <v>1</v>
      </c>
      <c r="AM51">
        <f>IFERROR(_xlfn.XLOOKUP(PEFA2016_raw!AL51,Conversion!$B$2:$B$9,Conversion!$C$2:$C$9,"",0),"")</f>
        <v>4</v>
      </c>
      <c r="AN51">
        <f>IFERROR(_xlfn.XLOOKUP(PEFA2016_raw!AM51,Conversion!$B$2:$B$9,Conversion!$C$2:$C$9,"",0),"")</f>
        <v>3</v>
      </c>
      <c r="AO51">
        <f>IFERROR(_xlfn.XLOOKUP(PEFA2016_raw!AN51,Conversion!$B$2:$B$9,Conversion!$C$2:$C$9,"",0),"")</f>
        <v>7</v>
      </c>
      <c r="AP51">
        <f>IFERROR(_xlfn.XLOOKUP(PEFA2016_raw!AO51,Conversion!$B$2:$B$9,Conversion!$C$2:$C$9,"",0),"")</f>
        <v>1</v>
      </c>
      <c r="AQ51">
        <f>IFERROR(_xlfn.XLOOKUP(PEFA2016_raw!AP51,Conversion!$B$2:$B$9,Conversion!$C$2:$C$9,"",0),"")</f>
        <v>5</v>
      </c>
      <c r="AR51">
        <f>IFERROR(_xlfn.XLOOKUP(PEFA2016_raw!AQ51,Conversion!$B$2:$B$9,Conversion!$C$2:$C$9,"",0),"")</f>
        <v>2</v>
      </c>
      <c r="AS51">
        <f>IFERROR(_xlfn.XLOOKUP(PEFA2016_raw!AR51,Conversion!$B$2:$B$9,Conversion!$C$2:$C$9,"",0),"")</f>
        <v>3</v>
      </c>
      <c r="AT51">
        <f>IFERROR(_xlfn.XLOOKUP(PEFA2016_raw!AS51,Conversion!$B$2:$B$9,Conversion!$C$2:$C$9,"",0),"")</f>
        <v>1</v>
      </c>
      <c r="AU51">
        <f>IFERROR(_xlfn.XLOOKUP(PEFA2016_raw!AT51,Conversion!$B$2:$B$9,Conversion!$C$2:$C$9,"",0),"")</f>
        <v>3</v>
      </c>
      <c r="AV51">
        <f>IFERROR(_xlfn.XLOOKUP(PEFA2016_raw!AU51,Conversion!$B$2:$B$9,Conversion!$C$2:$C$9,"",0),"")</f>
        <v>6</v>
      </c>
      <c r="AW51">
        <f>IFERROR(_xlfn.XLOOKUP(PEFA2016_raw!AV51,Conversion!$B$2:$B$9,Conversion!$C$2:$C$9,"",0),"")</f>
        <v>5</v>
      </c>
      <c r="AX51">
        <f>IFERROR(_xlfn.XLOOKUP(PEFA2016_raw!AW51,Conversion!$B$2:$B$9,Conversion!$C$2:$C$9,"",0),"")</f>
        <v>7</v>
      </c>
      <c r="AY51">
        <f>IFERROR(_xlfn.XLOOKUP(PEFA2016_raw!AX51,Conversion!$B$2:$B$9,Conversion!$C$2:$C$9,"",0),"")</f>
        <v>5</v>
      </c>
      <c r="AZ51">
        <f>IFERROR(_xlfn.XLOOKUP(PEFA2016_raw!AY51,Conversion!$B$2:$B$9,Conversion!$C$2:$C$9,"",0),"")</f>
        <v>3</v>
      </c>
      <c r="BA51">
        <f>IFERROR(_xlfn.XLOOKUP(PEFA2016_raw!AZ51,Conversion!$B$2:$B$9,Conversion!$C$2:$C$9,"",0),"")</f>
        <v>7</v>
      </c>
      <c r="BB51">
        <f>IFERROR(_xlfn.XLOOKUP(PEFA2016_raw!BA51,Conversion!$B$2:$B$9,Conversion!$C$2:$C$9,"",0),"")</f>
        <v>1</v>
      </c>
      <c r="BC51">
        <f>IFERROR(_xlfn.XLOOKUP(PEFA2016_raw!BB51,Conversion!$B$2:$B$9,Conversion!$C$2:$C$9,"",0),"")</f>
        <v>1</v>
      </c>
      <c r="BD51">
        <f>IFERROR(_xlfn.XLOOKUP(PEFA2016_raw!BC51,Conversion!$B$2:$B$9,Conversion!$C$2:$C$9,"",0),"")</f>
        <v>3</v>
      </c>
      <c r="BE51">
        <f>IFERROR(_xlfn.XLOOKUP(PEFA2016_raw!BD51,Conversion!$B$2:$B$9,Conversion!$C$2:$C$9,"",0),"")</f>
        <v>3</v>
      </c>
      <c r="BF51">
        <f>IFERROR(_xlfn.XLOOKUP(PEFA2016_raw!BE51,Conversion!$B$2:$B$9,Conversion!$C$2:$C$9,"",0),"")</f>
        <v>3</v>
      </c>
      <c r="BG51">
        <f>IFERROR(_xlfn.XLOOKUP(PEFA2016_raw!BF51,Conversion!$B$2:$B$9,Conversion!$C$2:$C$9,"",0),"")</f>
        <v>3</v>
      </c>
      <c r="BH51">
        <f>IFERROR(_xlfn.XLOOKUP(PEFA2016_raw!BG51,Conversion!$B$2:$B$9,Conversion!$C$2:$C$9,"",0),"")</f>
        <v>3</v>
      </c>
      <c r="BI51">
        <f>IFERROR(_xlfn.XLOOKUP(PEFA2016_raw!BH51,Conversion!$B$2:$B$9,Conversion!$C$2:$C$9,"",0),"")</f>
        <v>5</v>
      </c>
      <c r="BJ51">
        <f>IFERROR(_xlfn.XLOOKUP(PEFA2016_raw!BI51,Conversion!$B$2:$B$9,Conversion!$C$2:$C$9,"",0),"")</f>
        <v>1</v>
      </c>
      <c r="BK51">
        <f>IFERROR(_xlfn.XLOOKUP(PEFA2016_raw!BJ51,Conversion!$B$2:$B$9,Conversion!$C$2:$C$9,"",0),"")</f>
        <v>3</v>
      </c>
      <c r="BL51" t="str">
        <f>IFERROR(_xlfn.XLOOKUP(PEFA2016_raw!BK51,Conversion!$B$2:$B$9,Conversion!$C$2:$C$9,"",0),"")</f>
        <v/>
      </c>
      <c r="BM51">
        <f>IFERROR(_xlfn.XLOOKUP(PEFA2016_raw!BL51,Conversion!$B$2:$B$9,Conversion!$C$2:$C$9,"",0),"")</f>
        <v>4</v>
      </c>
      <c r="BN51">
        <f>IFERROR(_xlfn.XLOOKUP(PEFA2016_raw!BM51,Conversion!$B$2:$B$9,Conversion!$C$2:$C$9,"",0),"")</f>
        <v>3</v>
      </c>
      <c r="BO51">
        <f>IFERROR(_xlfn.XLOOKUP(PEFA2016_raw!BN51,Conversion!$B$2:$B$9,Conversion!$C$2:$C$9,"",0),"")</f>
        <v>3</v>
      </c>
      <c r="BP51">
        <f>IFERROR(_xlfn.XLOOKUP(PEFA2016_raw!BO51,Conversion!$B$2:$B$9,Conversion!$C$2:$C$9,"",0),"")</f>
        <v>5</v>
      </c>
      <c r="BQ51">
        <f>IFERROR(_xlfn.XLOOKUP(PEFA2016_raw!BP51,Conversion!$B$2:$B$9,Conversion!$C$2:$C$9,"",0),"")</f>
        <v>2</v>
      </c>
      <c r="BR51">
        <f>IFERROR(_xlfn.XLOOKUP(PEFA2016_raw!BQ51,Conversion!$B$2:$B$9,Conversion!$C$2:$C$9,"",0),"")</f>
        <v>3</v>
      </c>
      <c r="BS51">
        <f>IFERROR(_xlfn.XLOOKUP(PEFA2016_raw!BR51,Conversion!$B$2:$B$9,Conversion!$C$2:$C$9,"",0),"")</f>
        <v>1</v>
      </c>
      <c r="BT51">
        <f>IFERROR(_xlfn.XLOOKUP(PEFA2016_raw!BS51,Conversion!$B$2:$B$9,Conversion!$C$2:$C$9,"",0),"")</f>
        <v>7</v>
      </c>
      <c r="BU51">
        <f>IFERROR(_xlfn.XLOOKUP(PEFA2016_raw!BT51,Conversion!$B$2:$B$9,Conversion!$C$2:$C$9,"",0),"")</f>
        <v>7</v>
      </c>
      <c r="BV51">
        <f>IFERROR(_xlfn.XLOOKUP(PEFA2016_raw!BU51,Conversion!$B$2:$B$9,Conversion!$C$2:$C$9,"",0),"")</f>
        <v>4</v>
      </c>
      <c r="BW51">
        <f>IFERROR(_xlfn.XLOOKUP(PEFA2016_raw!BV51,Conversion!$B$2:$B$9,Conversion!$C$2:$C$9,"",0),"")</f>
        <v>5</v>
      </c>
      <c r="BX51">
        <f>IFERROR(_xlfn.XLOOKUP(PEFA2016_raw!BW51,Conversion!$B$2:$B$9,Conversion!$C$2:$C$9,"",0),"")</f>
        <v>5</v>
      </c>
      <c r="BY51">
        <f>IFERROR(_xlfn.XLOOKUP(PEFA2016_raw!BX51,Conversion!$B$2:$B$9,Conversion!$C$2:$C$9,"",0),"")</f>
        <v>3</v>
      </c>
      <c r="BZ51">
        <f>IFERROR(_xlfn.XLOOKUP(PEFA2016_raw!BY51,Conversion!$B$2:$B$9,Conversion!$C$2:$C$9,"",0),"")</f>
        <v>3</v>
      </c>
      <c r="CA51">
        <f>IFERROR(_xlfn.XLOOKUP(PEFA2016_raw!BZ51,Conversion!$B$2:$B$9,Conversion!$C$2:$C$9,"",0),"")</f>
        <v>4</v>
      </c>
      <c r="CB51">
        <f>IFERROR(_xlfn.XLOOKUP(PEFA2016_raw!CA51,Conversion!$B$2:$B$9,Conversion!$C$2:$C$9,"",0),"")</f>
        <v>7</v>
      </c>
      <c r="CC51">
        <f>IFERROR(_xlfn.XLOOKUP(PEFA2016_raw!CB51,Conversion!$B$2:$B$9,Conversion!$C$2:$C$9,"",0),"")</f>
        <v>7</v>
      </c>
      <c r="CD51">
        <f>IFERROR(_xlfn.XLOOKUP(PEFA2016_raw!CC51,Conversion!$B$2:$B$9,Conversion!$C$2:$C$9,"",0),"")</f>
        <v>3</v>
      </c>
      <c r="CE51">
        <f>IFERROR(_xlfn.XLOOKUP(PEFA2016_raw!CD51,Conversion!$B$2:$B$9,Conversion!$C$2:$C$9,"",0),"")</f>
        <v>6</v>
      </c>
      <c r="CF51">
        <f>IFERROR(_xlfn.XLOOKUP(PEFA2016_raw!CE51,Conversion!$B$2:$B$9,Conversion!$C$2:$C$9,"",0),"")</f>
        <v>5</v>
      </c>
      <c r="CG51">
        <f>IFERROR(_xlfn.XLOOKUP(PEFA2016_raw!CF51,Conversion!$B$2:$B$9,Conversion!$C$2:$C$9,"",0),"")</f>
        <v>7</v>
      </c>
      <c r="CH51">
        <f>IFERROR(_xlfn.XLOOKUP(PEFA2016_raw!CG51,Conversion!$B$2:$B$9,Conversion!$C$2:$C$9,"",0),"")</f>
        <v>3</v>
      </c>
      <c r="CI51">
        <f>IFERROR(_xlfn.XLOOKUP(PEFA2016_raw!CH51,Conversion!$B$2:$B$9,Conversion!$C$2:$C$9,"",0),"")</f>
        <v>7</v>
      </c>
      <c r="CJ51">
        <f>IFERROR(_xlfn.XLOOKUP(PEFA2016_raw!CI51,Conversion!$B$2:$B$9,Conversion!$C$2:$C$9,"",0),"")</f>
        <v>2</v>
      </c>
      <c r="CK51">
        <f>IFERROR(_xlfn.XLOOKUP(PEFA2016_raw!CJ51,Conversion!$B$2:$B$9,Conversion!$C$2:$C$9,"",0),"")</f>
        <v>7</v>
      </c>
      <c r="CL51">
        <f>IFERROR(_xlfn.XLOOKUP(PEFA2016_raw!CK51,Conversion!$B$2:$B$9,Conversion!$C$2:$C$9,"",0),"")</f>
        <v>1</v>
      </c>
      <c r="CM51">
        <f>IFERROR(_xlfn.XLOOKUP(PEFA2016_raw!CL51,Conversion!$B$2:$B$9,Conversion!$C$2:$C$9,"",0),"")</f>
        <v>4</v>
      </c>
      <c r="CN51">
        <f>IFERROR(_xlfn.XLOOKUP(PEFA2016_raw!CM51,Conversion!$B$2:$B$9,Conversion!$C$2:$C$9,"",0),"")</f>
        <v>5</v>
      </c>
      <c r="CO51">
        <f>IFERROR(_xlfn.XLOOKUP(PEFA2016_raw!CN51,Conversion!$B$2:$B$9,Conversion!$C$2:$C$9,"",0),"")</f>
        <v>5</v>
      </c>
      <c r="CP51">
        <f>IFERROR(_xlfn.XLOOKUP(PEFA2016_raw!CO51,Conversion!$B$2:$B$9,Conversion!$C$2:$C$9,"",0),"")</f>
        <v>5</v>
      </c>
      <c r="CQ51">
        <f>IFERROR(_xlfn.XLOOKUP(PEFA2016_raw!CP51,Conversion!$B$2:$B$9,Conversion!$C$2:$C$9,"",0),"")</f>
        <v>3</v>
      </c>
      <c r="CR51">
        <f>IFERROR(_xlfn.XLOOKUP(PEFA2016_raw!CQ51,Conversion!$B$2:$B$9,Conversion!$C$2:$C$9,"",0),"")</f>
        <v>5</v>
      </c>
      <c r="CS51">
        <f>IFERROR(_xlfn.XLOOKUP(PEFA2016_raw!CR51,Conversion!$B$2:$B$9,Conversion!$C$2:$C$9,"",0),"")</f>
        <v>5</v>
      </c>
      <c r="CT51">
        <f>IFERROR(_xlfn.XLOOKUP(PEFA2016_raw!CS51,Conversion!$B$2:$B$9,Conversion!$C$2:$C$9,"",0),"")</f>
        <v>3</v>
      </c>
      <c r="CU51">
        <f>IFERROR(_xlfn.XLOOKUP(PEFA2016_raw!CT51,Conversion!$B$2:$B$9,Conversion!$C$2:$C$9,"",0),"")</f>
        <v>5</v>
      </c>
      <c r="CV51">
        <f>IFERROR(_xlfn.XLOOKUP(PEFA2016_raw!CU51,Conversion!$B$2:$B$9,Conversion!$C$2:$C$9,"",0),"")</f>
        <v>5</v>
      </c>
      <c r="CW51">
        <f>IFERROR(_xlfn.XLOOKUP(PEFA2016_raw!CV51,Conversion!$B$2:$B$9,Conversion!$C$2:$C$9,"",0),"")</f>
        <v>5</v>
      </c>
      <c r="CX51">
        <f>IFERROR(_xlfn.XLOOKUP(PEFA2016_raw!CW51,Conversion!$B$2:$B$9,Conversion!$C$2:$C$9,"",0),"")</f>
        <v>3</v>
      </c>
      <c r="CY51">
        <f>IFERROR(_xlfn.XLOOKUP(PEFA2016_raw!CX51,Conversion!$B$2:$B$9,Conversion!$C$2:$C$9,"",0),"")</f>
        <v>5</v>
      </c>
      <c r="CZ51">
        <f>IFERROR(_xlfn.XLOOKUP(PEFA2016_raw!CY51,Conversion!$B$2:$B$9,Conversion!$C$2:$C$9,"",0),"")</f>
        <v>7</v>
      </c>
      <c r="DA51">
        <f>IFERROR(_xlfn.XLOOKUP(PEFA2016_raw!CZ51,Conversion!$B$2:$B$9,Conversion!$C$2:$C$9,"",0),"")</f>
        <v>1</v>
      </c>
      <c r="DB51">
        <f>IFERROR(_xlfn.XLOOKUP(PEFA2016_raw!DA51,Conversion!$B$2:$B$9,Conversion!$C$2:$C$9,"",0),"")</f>
        <v>1</v>
      </c>
      <c r="DC51" t="str">
        <f>IFERROR(_xlfn.XLOOKUP(PEFA2016_raw!DB51,Conversion!$B$2:$B$9,Conversion!$C$2:$C$9,"",0),"")</f>
        <v/>
      </c>
      <c r="DD51" t="str">
        <f>IFERROR(_xlfn.XLOOKUP(PEFA2016_raw!DC51,Conversion!$B$2:$B$9,Conversion!$C$2:$C$9,"",0),"")</f>
        <v/>
      </c>
      <c r="DE51" t="str">
        <f>IFERROR(_xlfn.XLOOKUP(PEFA2016_raw!DD51,Conversion!$B$2:$B$9,Conversion!$C$2:$C$9,"",0),"")</f>
        <v/>
      </c>
      <c r="DF51">
        <f>IFERROR(_xlfn.XLOOKUP(PEFA2016_raw!DE51,Conversion!$B$2:$B$9,Conversion!$C$2:$C$9,"",0),"")</f>
        <v>5</v>
      </c>
      <c r="DG51">
        <f>IFERROR(_xlfn.XLOOKUP(PEFA2016_raw!DF51,Conversion!$B$2:$B$9,Conversion!$C$2:$C$9,"",0),"")</f>
        <v>5</v>
      </c>
      <c r="DH51" t="str">
        <f>IFERROR(_xlfn.XLOOKUP(PEFA2016_raw!DG51,Conversion!$B$2:$B$9,Conversion!$C$2:$C$9,"",0),"")</f>
        <v/>
      </c>
      <c r="DI51">
        <f>IFERROR(_xlfn.XLOOKUP(PEFA2016_raw!DH51,Conversion!$B$2:$B$9,Conversion!$C$2:$C$9,"",0),"")</f>
        <v>1</v>
      </c>
      <c r="DJ51">
        <f>IFERROR(_xlfn.XLOOKUP(PEFA2016_raw!DI51,Conversion!$B$2:$B$9,Conversion!$C$2:$C$9,"",0),"")</f>
        <v>7</v>
      </c>
      <c r="DK51">
        <f>IFERROR(_xlfn.XLOOKUP(PEFA2016_raw!DJ51,Conversion!$B$2:$B$9,Conversion!$C$2:$C$9,"",0),"")</f>
        <v>4</v>
      </c>
      <c r="DL51">
        <f>IFERROR(_xlfn.XLOOKUP(PEFA2016_raw!DK51,Conversion!$B$2:$B$9,Conversion!$C$2:$C$9,"",0),"")</f>
        <v>7</v>
      </c>
      <c r="DM51">
        <f>IFERROR(_xlfn.XLOOKUP(PEFA2016_raw!DL51,Conversion!$B$2:$B$9,Conversion!$C$2:$C$9,"",0),"")</f>
        <v>5</v>
      </c>
      <c r="DN51">
        <f>IFERROR(_xlfn.XLOOKUP(PEFA2016_raw!DM51,Conversion!$B$2:$B$9,Conversion!$C$2:$C$9,"",0),"")</f>
        <v>3</v>
      </c>
      <c r="DO51">
        <f>IFERROR(_xlfn.XLOOKUP(PEFA2016_raw!DN51,Conversion!$B$2:$B$9,Conversion!$C$2:$C$9,"",0),"")</f>
        <v>6</v>
      </c>
      <c r="DP51">
        <f>IFERROR(_xlfn.XLOOKUP(PEFA2016_raw!DO51,Conversion!$B$2:$B$9,Conversion!$C$2:$C$9,"",0),"")</f>
        <v>5</v>
      </c>
      <c r="DQ51">
        <f>IFERROR(_xlfn.XLOOKUP(PEFA2016_raw!DP51,Conversion!$B$2:$B$9,Conversion!$C$2:$C$9,"",0),"")</f>
        <v>7</v>
      </c>
      <c r="DR51">
        <f>IFERROR(_xlfn.XLOOKUP(PEFA2016_raw!DQ51,Conversion!$B$2:$B$9,Conversion!$C$2:$C$9,"",0),"")</f>
        <v>5</v>
      </c>
      <c r="DS51">
        <f>IFERROR(_xlfn.XLOOKUP(PEFA2016_raw!DR51,Conversion!$B$2:$B$9,Conversion!$C$2:$C$9,"",0),"")</f>
        <v>2</v>
      </c>
      <c r="DT51">
        <f>IFERROR(_xlfn.XLOOKUP(PEFA2016_raw!DS51,Conversion!$B$2:$B$9,Conversion!$C$2:$C$9,"",0),"")</f>
        <v>1</v>
      </c>
      <c r="DU51">
        <f>IFERROR(_xlfn.XLOOKUP(PEFA2016_raw!DT51,Conversion!$B$2:$B$9,Conversion!$C$2:$C$9,"",0),"")</f>
        <v>7</v>
      </c>
      <c r="DV51">
        <f>IFERROR(_xlfn.XLOOKUP(PEFA2016_raw!DU51,Conversion!$B$2:$B$9,Conversion!$C$2:$C$9,"",0),"")</f>
        <v>1</v>
      </c>
      <c r="DW51">
        <f>IFERROR(_xlfn.XLOOKUP(PEFA2016_raw!DV51,Conversion!$B$2:$B$9,Conversion!$C$2:$C$9,"",0),"")</f>
        <v>3</v>
      </c>
      <c r="DX51">
        <f>IFERROR(_xlfn.XLOOKUP(PEFA2016_raw!DW51,Conversion!$B$2:$B$9,Conversion!$C$2:$C$9,"",0),"")</f>
        <v>1</v>
      </c>
      <c r="DY51" t="str">
        <f>IFERROR(_xlfn.XLOOKUP(PEFA2016_raw!DX51,Conversion!$B$2:$B$9,Conversion!$C$2:$C$9,"",0),"")</f>
        <v/>
      </c>
      <c r="DZ51" t="str">
        <f>IFERROR(_xlfn.XLOOKUP(PEFA2016_raw!DY51,Conversion!$B$2:$B$9,Conversion!$C$2:$C$9,"",0),"")</f>
        <v/>
      </c>
      <c r="EA51" t="str">
        <f>IFERROR(_xlfn.XLOOKUP(PEFA2016_raw!DZ51,Conversion!$B$2:$B$9,Conversion!$C$2:$C$9,"",0),"")</f>
        <v/>
      </c>
      <c r="EB51">
        <f>IFERROR(_xlfn.XLOOKUP(PEFA2016_raw!EA51,Conversion!$B$2:$B$9,Conversion!$C$2:$C$9,"",0),"")</f>
        <v>1</v>
      </c>
      <c r="EC51" t="s">
        <v>137</v>
      </c>
      <c r="ED51" t="s">
        <v>137</v>
      </c>
      <c r="EE51" t="s">
        <v>137</v>
      </c>
      <c r="EF51" t="s">
        <v>137</v>
      </c>
    </row>
    <row r="52" spans="2:136" x14ac:dyDescent="0.25">
      <c r="B52">
        <f>PEFA2016raw[[#This Row],[Framework]]</f>
        <v>2016</v>
      </c>
      <c r="C52" t="e" vm="46">
        <f>PEFA2016raw[[#This Row],[Country]]</f>
        <v>#VALUE!</v>
      </c>
      <c r="D52" t="str">
        <f>PEFA2016raw[[#This Row],[ISO-2]]</f>
        <v>TG</v>
      </c>
      <c r="E52" t="str">
        <f>PEFA2016raw[[#This Row],[ISO-3]]</f>
        <v>TGO</v>
      </c>
      <c r="F52">
        <f>PEFA2016raw[[#This Row],[Year]]</f>
        <v>2016</v>
      </c>
      <c r="G52" t="str">
        <f>PEFA2016all[[#This Row],[ISO-3]]&amp;PEFA2016all[[#This Row],[Year]]</f>
        <v>TGO2016</v>
      </c>
      <c r="H52">
        <f>IFERROR(_xlfn.XLOOKUP(PEFA2016_raw!G52,Conversion!$B$2:$B$9,Conversion!$C$2:$C$9,"",0),"")</f>
        <v>3</v>
      </c>
      <c r="I52">
        <f>IFERROR(_xlfn.XLOOKUP(PEFA2016_raw!H52,Conversion!$B$2:$B$9,Conversion!$C$2:$C$9,"",0),"")</f>
        <v>3</v>
      </c>
      <c r="J52">
        <f>IFERROR(_xlfn.XLOOKUP(PEFA2016_raw!I52,Conversion!$B$2:$B$9,Conversion!$C$2:$C$9,"",0),"")</f>
        <v>2</v>
      </c>
      <c r="K52">
        <f>IFERROR(_xlfn.XLOOKUP(PEFA2016_raw!J52,Conversion!$B$2:$B$9,Conversion!$C$2:$C$9,"",0),"")</f>
        <v>1</v>
      </c>
      <c r="L52">
        <f>IFERROR(_xlfn.XLOOKUP(PEFA2016_raw!K52,Conversion!$B$2:$B$9,Conversion!$C$2:$C$9,"",0),"")</f>
        <v>1</v>
      </c>
      <c r="M52">
        <f>IFERROR(_xlfn.XLOOKUP(PEFA2016_raw!L52,Conversion!$B$2:$B$9,Conversion!$C$2:$C$9,"",0),"")</f>
        <v>7</v>
      </c>
      <c r="N52">
        <f>IFERROR(_xlfn.XLOOKUP(PEFA2016_raw!M52,Conversion!$B$2:$B$9,Conversion!$C$2:$C$9,"",0),"")</f>
        <v>1</v>
      </c>
      <c r="O52">
        <f>IFERROR(_xlfn.XLOOKUP(PEFA2016_raw!N52,Conversion!$B$2:$B$9,Conversion!$C$2:$C$9,"",0),"")</f>
        <v>1</v>
      </c>
      <c r="P52">
        <f>IFERROR(_xlfn.XLOOKUP(PEFA2016_raw!O52,Conversion!$B$2:$B$9,Conversion!$C$2:$C$9,"",0),"")</f>
        <v>1</v>
      </c>
      <c r="Q52">
        <f>IFERROR(_xlfn.XLOOKUP(PEFA2016_raw!P52,Conversion!$B$2:$B$9,Conversion!$C$2:$C$9,"",0),"")</f>
        <v>3</v>
      </c>
      <c r="R52">
        <f>IFERROR(_xlfn.XLOOKUP(PEFA2016_raw!Q52,Conversion!$B$2:$B$9,Conversion!$C$2:$C$9,"",0),"")</f>
        <v>3</v>
      </c>
      <c r="S52">
        <f>IFERROR(_xlfn.XLOOKUP(PEFA2016_raw!R52,Conversion!$B$2:$B$9,Conversion!$C$2:$C$9,"",0),"")</f>
        <v>3</v>
      </c>
      <c r="T52">
        <f>IFERROR(_xlfn.XLOOKUP(PEFA2016_raw!S52,Conversion!$B$2:$B$9,Conversion!$C$2:$C$9,"",0),"")</f>
        <v>3</v>
      </c>
      <c r="U52">
        <f>IFERROR(_xlfn.XLOOKUP(PEFA2016_raw!T52,Conversion!$B$2:$B$9,Conversion!$C$2:$C$9,"",0),"")</f>
        <v>1</v>
      </c>
      <c r="V52">
        <f>IFERROR(_xlfn.XLOOKUP(PEFA2016_raw!U52,Conversion!$B$2:$B$9,Conversion!$C$2:$C$9,"",0),"")</f>
        <v>1</v>
      </c>
      <c r="W52">
        <f>IFERROR(_xlfn.XLOOKUP(PEFA2016_raw!V52,Conversion!$B$2:$B$9,Conversion!$C$2:$C$9,"",0),"")</f>
        <v>1</v>
      </c>
      <c r="X52">
        <f>IFERROR(_xlfn.XLOOKUP(PEFA2016_raw!W52,Conversion!$B$2:$B$9,Conversion!$C$2:$C$9,"",0),"")</f>
        <v>1</v>
      </c>
      <c r="Y52">
        <f>IFERROR(_xlfn.XLOOKUP(PEFA2016_raw!X52,Conversion!$B$2:$B$9,Conversion!$C$2:$C$9,"",0),"")</f>
        <v>1</v>
      </c>
      <c r="Z52">
        <f>IFERROR(_xlfn.XLOOKUP(PEFA2016_raw!Y52,Conversion!$B$2:$B$9,Conversion!$C$2:$C$9,"",0),"")</f>
        <v>1</v>
      </c>
      <c r="AA52">
        <f>IFERROR(_xlfn.XLOOKUP(PEFA2016_raw!Z52,Conversion!$B$2:$B$9,Conversion!$C$2:$C$9,"",0),"")</f>
        <v>1</v>
      </c>
      <c r="AB52">
        <f>IFERROR(_xlfn.XLOOKUP(PEFA2016_raw!AA52,Conversion!$B$2:$B$9,Conversion!$C$2:$C$9,"",0),"")</f>
        <v>1</v>
      </c>
      <c r="AC52">
        <f>IFERROR(_xlfn.XLOOKUP(PEFA2016_raw!AB52,Conversion!$B$2:$B$9,Conversion!$C$2:$C$9,"",0),"")</f>
        <v>1</v>
      </c>
      <c r="AD52">
        <f>IFERROR(_xlfn.XLOOKUP(PEFA2016_raw!AC52,Conversion!$B$2:$B$9,Conversion!$C$2:$C$9,"",0),"")</f>
        <v>1</v>
      </c>
      <c r="AE52">
        <f>IFERROR(_xlfn.XLOOKUP(PEFA2016_raw!AD52,Conversion!$B$2:$B$9,Conversion!$C$2:$C$9,"",0),"")</f>
        <v>1</v>
      </c>
      <c r="AF52">
        <f>IFERROR(_xlfn.XLOOKUP(PEFA2016_raw!AE52,Conversion!$B$2:$B$9,Conversion!$C$2:$C$9,"",0),"")</f>
        <v>1</v>
      </c>
      <c r="AG52">
        <f>IFERROR(_xlfn.XLOOKUP(PEFA2016_raw!AF52,Conversion!$B$2:$B$9,Conversion!$C$2:$C$9,"",0),"")</f>
        <v>1</v>
      </c>
      <c r="AH52">
        <f>IFERROR(_xlfn.XLOOKUP(PEFA2016_raw!AG52,Conversion!$B$2:$B$9,Conversion!$C$2:$C$9,"",0),"")</f>
        <v>1</v>
      </c>
      <c r="AI52">
        <f>IFERROR(_xlfn.XLOOKUP(PEFA2016_raw!AH52,Conversion!$B$2:$B$9,Conversion!$C$2:$C$9,"",0),"")</f>
        <v>1</v>
      </c>
      <c r="AJ52">
        <f>IFERROR(_xlfn.XLOOKUP(PEFA2016_raw!AI52,Conversion!$B$2:$B$9,Conversion!$C$2:$C$9,"",0),"")</f>
        <v>1</v>
      </c>
      <c r="AK52">
        <f>IFERROR(_xlfn.XLOOKUP(PEFA2016_raw!AJ52,Conversion!$B$2:$B$9,Conversion!$C$2:$C$9,"",0),"")</f>
        <v>1</v>
      </c>
      <c r="AL52">
        <f>IFERROR(_xlfn.XLOOKUP(PEFA2016_raw!AK52,Conversion!$B$2:$B$9,Conversion!$C$2:$C$9,"",0),"")</f>
        <v>1</v>
      </c>
      <c r="AM52">
        <f>IFERROR(_xlfn.XLOOKUP(PEFA2016_raw!AL52,Conversion!$B$2:$B$9,Conversion!$C$2:$C$9,"",0),"")</f>
        <v>2</v>
      </c>
      <c r="AN52">
        <f>IFERROR(_xlfn.XLOOKUP(PEFA2016_raw!AM52,Conversion!$B$2:$B$9,Conversion!$C$2:$C$9,"",0),"")</f>
        <v>3</v>
      </c>
      <c r="AO52">
        <f>IFERROR(_xlfn.XLOOKUP(PEFA2016_raw!AN52,Conversion!$B$2:$B$9,Conversion!$C$2:$C$9,"",0),"")</f>
        <v>3</v>
      </c>
      <c r="AP52">
        <f>IFERROR(_xlfn.XLOOKUP(PEFA2016_raw!AO52,Conversion!$B$2:$B$9,Conversion!$C$2:$C$9,"",0),"")</f>
        <v>3</v>
      </c>
      <c r="AQ52">
        <f>IFERROR(_xlfn.XLOOKUP(PEFA2016_raw!AP52,Conversion!$B$2:$B$9,Conversion!$C$2:$C$9,"",0),"")</f>
        <v>1</v>
      </c>
      <c r="AR52">
        <f>IFERROR(_xlfn.XLOOKUP(PEFA2016_raw!AQ52,Conversion!$B$2:$B$9,Conversion!$C$2:$C$9,"",0),"")</f>
        <v>2</v>
      </c>
      <c r="AS52">
        <f>IFERROR(_xlfn.XLOOKUP(PEFA2016_raw!AR52,Conversion!$B$2:$B$9,Conversion!$C$2:$C$9,"",0),"")</f>
        <v>3</v>
      </c>
      <c r="AT52">
        <f>IFERROR(_xlfn.XLOOKUP(PEFA2016_raw!AS52,Conversion!$B$2:$B$9,Conversion!$C$2:$C$9,"",0),"")</f>
        <v>1</v>
      </c>
      <c r="AU52">
        <f>IFERROR(_xlfn.XLOOKUP(PEFA2016_raw!AT52,Conversion!$B$2:$B$9,Conversion!$C$2:$C$9,"",0),"")</f>
        <v>1</v>
      </c>
      <c r="AV52">
        <f>IFERROR(_xlfn.XLOOKUP(PEFA2016_raw!AU52,Conversion!$B$2:$B$9,Conversion!$C$2:$C$9,"",0),"")</f>
        <v>2</v>
      </c>
      <c r="AW52">
        <f>IFERROR(_xlfn.XLOOKUP(PEFA2016_raw!AV52,Conversion!$B$2:$B$9,Conversion!$C$2:$C$9,"",0),"")</f>
        <v>1</v>
      </c>
      <c r="AX52">
        <f>IFERROR(_xlfn.XLOOKUP(PEFA2016_raw!AW52,Conversion!$B$2:$B$9,Conversion!$C$2:$C$9,"",0),"")</f>
        <v>1</v>
      </c>
      <c r="AY52">
        <f>IFERROR(_xlfn.XLOOKUP(PEFA2016_raw!AX52,Conversion!$B$2:$B$9,Conversion!$C$2:$C$9,"",0),"")</f>
        <v>1</v>
      </c>
      <c r="AZ52">
        <f>IFERROR(_xlfn.XLOOKUP(PEFA2016_raw!AY52,Conversion!$B$2:$B$9,Conversion!$C$2:$C$9,"",0),"")</f>
        <v>2</v>
      </c>
      <c r="BA52">
        <f>IFERROR(_xlfn.XLOOKUP(PEFA2016_raw!AZ52,Conversion!$B$2:$B$9,Conversion!$C$2:$C$9,"",0),"")</f>
        <v>3</v>
      </c>
      <c r="BB52">
        <f>IFERROR(_xlfn.XLOOKUP(PEFA2016_raw!BA52,Conversion!$B$2:$B$9,Conversion!$C$2:$C$9,"",0),"")</f>
        <v>3</v>
      </c>
      <c r="BC52">
        <f>IFERROR(_xlfn.XLOOKUP(PEFA2016_raw!BB52,Conversion!$B$2:$B$9,Conversion!$C$2:$C$9,"",0),"")</f>
        <v>1</v>
      </c>
      <c r="BD52">
        <f>IFERROR(_xlfn.XLOOKUP(PEFA2016_raw!BC52,Conversion!$B$2:$B$9,Conversion!$C$2:$C$9,"",0),"")</f>
        <v>1</v>
      </c>
      <c r="BE52">
        <f>IFERROR(_xlfn.XLOOKUP(PEFA2016_raw!BD52,Conversion!$B$2:$B$9,Conversion!$C$2:$C$9,"",0),"")</f>
        <v>1</v>
      </c>
      <c r="BF52">
        <f>IFERROR(_xlfn.XLOOKUP(PEFA2016_raw!BE52,Conversion!$B$2:$B$9,Conversion!$C$2:$C$9,"",0),"")</f>
        <v>1</v>
      </c>
      <c r="BG52">
        <f>IFERROR(_xlfn.XLOOKUP(PEFA2016_raw!BF52,Conversion!$B$2:$B$9,Conversion!$C$2:$C$9,"",0),"")</f>
        <v>1</v>
      </c>
      <c r="BH52">
        <f>IFERROR(_xlfn.XLOOKUP(PEFA2016_raw!BG52,Conversion!$B$2:$B$9,Conversion!$C$2:$C$9,"",0),"")</f>
        <v>1</v>
      </c>
      <c r="BI52">
        <f>IFERROR(_xlfn.XLOOKUP(PEFA2016_raw!BH52,Conversion!$B$2:$B$9,Conversion!$C$2:$C$9,"",0),"")</f>
        <v>1</v>
      </c>
      <c r="BJ52">
        <f>IFERROR(_xlfn.XLOOKUP(PEFA2016_raw!BI52,Conversion!$B$2:$B$9,Conversion!$C$2:$C$9,"",0),"")</f>
        <v>1</v>
      </c>
      <c r="BK52">
        <f>IFERROR(_xlfn.XLOOKUP(PEFA2016_raw!BJ52,Conversion!$B$2:$B$9,Conversion!$C$2:$C$9,"",0),"")</f>
        <v>3</v>
      </c>
      <c r="BL52">
        <f>IFERROR(_xlfn.XLOOKUP(PEFA2016_raw!BK52,Conversion!$B$2:$B$9,Conversion!$C$2:$C$9,"",0),"")</f>
        <v>1</v>
      </c>
      <c r="BM52">
        <f>IFERROR(_xlfn.XLOOKUP(PEFA2016_raw!BL52,Conversion!$B$2:$B$9,Conversion!$C$2:$C$9,"",0),"")</f>
        <v>2</v>
      </c>
      <c r="BN52">
        <f>IFERROR(_xlfn.XLOOKUP(PEFA2016_raw!BM52,Conversion!$B$2:$B$9,Conversion!$C$2:$C$9,"",0),"")</f>
        <v>3</v>
      </c>
      <c r="BO52">
        <f>IFERROR(_xlfn.XLOOKUP(PEFA2016_raw!BN52,Conversion!$B$2:$B$9,Conversion!$C$2:$C$9,"",0),"")</f>
        <v>1</v>
      </c>
      <c r="BP52">
        <f>IFERROR(_xlfn.XLOOKUP(PEFA2016_raw!BO52,Conversion!$B$2:$B$9,Conversion!$C$2:$C$9,"",0),"")</f>
        <v>1</v>
      </c>
      <c r="BQ52">
        <f>IFERROR(_xlfn.XLOOKUP(PEFA2016_raw!BP52,Conversion!$B$2:$B$9,Conversion!$C$2:$C$9,"",0),"")</f>
        <v>4</v>
      </c>
      <c r="BR52">
        <f>IFERROR(_xlfn.XLOOKUP(PEFA2016_raw!BQ52,Conversion!$B$2:$B$9,Conversion!$C$2:$C$9,"",0),"")</f>
        <v>5</v>
      </c>
      <c r="BS52">
        <f>IFERROR(_xlfn.XLOOKUP(PEFA2016_raw!BR52,Conversion!$B$2:$B$9,Conversion!$C$2:$C$9,"",0),"")</f>
        <v>5</v>
      </c>
      <c r="BT52">
        <f>IFERROR(_xlfn.XLOOKUP(PEFA2016_raw!BS52,Conversion!$B$2:$B$9,Conversion!$C$2:$C$9,"",0),"")</f>
        <v>7</v>
      </c>
      <c r="BU52">
        <f>IFERROR(_xlfn.XLOOKUP(PEFA2016_raw!BT52,Conversion!$B$2:$B$9,Conversion!$C$2:$C$9,"",0),"")</f>
        <v>3</v>
      </c>
      <c r="BV52">
        <f>IFERROR(_xlfn.XLOOKUP(PEFA2016_raw!BU52,Conversion!$B$2:$B$9,Conversion!$C$2:$C$9,"",0),"")</f>
        <v>2</v>
      </c>
      <c r="BW52">
        <f>IFERROR(_xlfn.XLOOKUP(PEFA2016_raw!BV52,Conversion!$B$2:$B$9,Conversion!$C$2:$C$9,"",0),"")</f>
        <v>1</v>
      </c>
      <c r="BX52">
        <f>IFERROR(_xlfn.XLOOKUP(PEFA2016_raw!BW52,Conversion!$B$2:$B$9,Conversion!$C$2:$C$9,"",0),"")</f>
        <v>3</v>
      </c>
      <c r="BY52">
        <f>IFERROR(_xlfn.XLOOKUP(PEFA2016_raw!BX52,Conversion!$B$2:$B$9,Conversion!$C$2:$C$9,"",0),"")</f>
        <v>3</v>
      </c>
      <c r="BZ52">
        <f>IFERROR(_xlfn.XLOOKUP(PEFA2016_raw!BY52,Conversion!$B$2:$B$9,Conversion!$C$2:$C$9,"",0),"")</f>
        <v>1</v>
      </c>
      <c r="CA52">
        <f>IFERROR(_xlfn.XLOOKUP(PEFA2016_raw!BZ52,Conversion!$B$2:$B$9,Conversion!$C$2:$C$9,"",0),"")</f>
        <v>4</v>
      </c>
      <c r="CB52">
        <f>IFERROR(_xlfn.XLOOKUP(PEFA2016_raw!CA52,Conversion!$B$2:$B$9,Conversion!$C$2:$C$9,"",0),"")</f>
        <v>7</v>
      </c>
      <c r="CC52">
        <f>IFERROR(_xlfn.XLOOKUP(PEFA2016_raw!CB52,Conversion!$B$2:$B$9,Conversion!$C$2:$C$9,"",0),"")</f>
        <v>5</v>
      </c>
      <c r="CD52">
        <f>IFERROR(_xlfn.XLOOKUP(PEFA2016_raw!CC52,Conversion!$B$2:$B$9,Conversion!$C$2:$C$9,"",0),"")</f>
        <v>3</v>
      </c>
      <c r="CE52">
        <f>IFERROR(_xlfn.XLOOKUP(PEFA2016_raw!CD52,Conversion!$B$2:$B$9,Conversion!$C$2:$C$9,"",0),"")</f>
        <v>2</v>
      </c>
      <c r="CF52">
        <f>IFERROR(_xlfn.XLOOKUP(PEFA2016_raw!CE52,Conversion!$B$2:$B$9,Conversion!$C$2:$C$9,"",0),"")</f>
        <v>1</v>
      </c>
      <c r="CG52">
        <f>IFERROR(_xlfn.XLOOKUP(PEFA2016_raw!CF52,Conversion!$B$2:$B$9,Conversion!$C$2:$C$9,"",0),"")</f>
        <v>3</v>
      </c>
      <c r="CH52">
        <f>IFERROR(_xlfn.XLOOKUP(PEFA2016_raw!CG52,Conversion!$B$2:$B$9,Conversion!$C$2:$C$9,"",0),"")</f>
        <v>1</v>
      </c>
      <c r="CI52">
        <f>IFERROR(_xlfn.XLOOKUP(PEFA2016_raw!CH52,Conversion!$B$2:$B$9,Conversion!$C$2:$C$9,"",0),"")</f>
        <v>5</v>
      </c>
      <c r="CJ52">
        <f>IFERROR(_xlfn.XLOOKUP(PEFA2016_raw!CI52,Conversion!$B$2:$B$9,Conversion!$C$2:$C$9,"",0),"")</f>
        <v>2</v>
      </c>
      <c r="CK52">
        <f>IFERROR(_xlfn.XLOOKUP(PEFA2016_raw!CJ52,Conversion!$B$2:$B$9,Conversion!$C$2:$C$9,"",0),"")</f>
        <v>1</v>
      </c>
      <c r="CL52">
        <f>IFERROR(_xlfn.XLOOKUP(PEFA2016_raw!CK52,Conversion!$B$2:$B$9,Conversion!$C$2:$C$9,"",0),"")</f>
        <v>5</v>
      </c>
      <c r="CM52">
        <f>IFERROR(_xlfn.XLOOKUP(PEFA2016_raw!CL52,Conversion!$B$2:$B$9,Conversion!$C$2:$C$9,"",0),"")</f>
        <v>2</v>
      </c>
      <c r="CN52">
        <f>IFERROR(_xlfn.XLOOKUP(PEFA2016_raw!CM52,Conversion!$B$2:$B$9,Conversion!$C$2:$C$9,"",0),"")</f>
        <v>1</v>
      </c>
      <c r="CO52">
        <f>IFERROR(_xlfn.XLOOKUP(PEFA2016_raw!CN52,Conversion!$B$2:$B$9,Conversion!$C$2:$C$9,"",0),"")</f>
        <v>1</v>
      </c>
      <c r="CP52">
        <f>IFERROR(_xlfn.XLOOKUP(PEFA2016_raw!CO52,Conversion!$B$2:$B$9,Conversion!$C$2:$C$9,"",0),"")</f>
        <v>3</v>
      </c>
      <c r="CQ52">
        <f>IFERROR(_xlfn.XLOOKUP(PEFA2016_raw!CP52,Conversion!$B$2:$B$9,Conversion!$C$2:$C$9,"",0),"")</f>
        <v>3</v>
      </c>
      <c r="CR52">
        <f>IFERROR(_xlfn.XLOOKUP(PEFA2016_raw!CQ52,Conversion!$B$2:$B$9,Conversion!$C$2:$C$9,"",0),"")</f>
        <v>5</v>
      </c>
      <c r="CS52">
        <f>IFERROR(_xlfn.XLOOKUP(PEFA2016_raw!CR52,Conversion!$B$2:$B$9,Conversion!$C$2:$C$9,"",0),"")</f>
        <v>7</v>
      </c>
      <c r="CT52">
        <f>IFERROR(_xlfn.XLOOKUP(PEFA2016_raw!CS52,Conversion!$B$2:$B$9,Conversion!$C$2:$C$9,"",0),"")</f>
        <v>3</v>
      </c>
      <c r="CU52">
        <f>IFERROR(_xlfn.XLOOKUP(PEFA2016_raw!CT52,Conversion!$B$2:$B$9,Conversion!$C$2:$C$9,"",0),"")</f>
        <v>3</v>
      </c>
      <c r="CV52">
        <f>IFERROR(_xlfn.XLOOKUP(PEFA2016_raw!CU52,Conversion!$B$2:$B$9,Conversion!$C$2:$C$9,"",0),"")</f>
        <v>7</v>
      </c>
      <c r="CW52">
        <f>IFERROR(_xlfn.XLOOKUP(PEFA2016_raw!CV52,Conversion!$B$2:$B$9,Conversion!$C$2:$C$9,"",0),"")</f>
        <v>4</v>
      </c>
      <c r="CX52">
        <f>IFERROR(_xlfn.XLOOKUP(PEFA2016_raw!CW52,Conversion!$B$2:$B$9,Conversion!$C$2:$C$9,"",0),"")</f>
        <v>7</v>
      </c>
      <c r="CY52">
        <f>IFERROR(_xlfn.XLOOKUP(PEFA2016_raw!CX52,Conversion!$B$2:$B$9,Conversion!$C$2:$C$9,"",0),"")</f>
        <v>3</v>
      </c>
      <c r="CZ52">
        <f>IFERROR(_xlfn.XLOOKUP(PEFA2016_raw!CY52,Conversion!$B$2:$B$9,Conversion!$C$2:$C$9,"",0),"")</f>
        <v>1</v>
      </c>
      <c r="DA52">
        <f>IFERROR(_xlfn.XLOOKUP(PEFA2016_raw!CZ52,Conversion!$B$2:$B$9,Conversion!$C$2:$C$9,"",0),"")</f>
        <v>2</v>
      </c>
      <c r="DB52">
        <f>IFERROR(_xlfn.XLOOKUP(PEFA2016_raw!DA52,Conversion!$B$2:$B$9,Conversion!$C$2:$C$9,"",0),"")</f>
        <v>1</v>
      </c>
      <c r="DC52">
        <f>IFERROR(_xlfn.XLOOKUP(PEFA2016_raw!DB52,Conversion!$B$2:$B$9,Conversion!$C$2:$C$9,"",0),"")</f>
        <v>1</v>
      </c>
      <c r="DD52">
        <f>IFERROR(_xlfn.XLOOKUP(PEFA2016_raw!DC52,Conversion!$B$2:$B$9,Conversion!$C$2:$C$9,"",0),"")</f>
        <v>5</v>
      </c>
      <c r="DE52">
        <f>IFERROR(_xlfn.XLOOKUP(PEFA2016_raw!DD52,Conversion!$B$2:$B$9,Conversion!$C$2:$C$9,"",0),"")</f>
        <v>1</v>
      </c>
      <c r="DF52">
        <f>IFERROR(_xlfn.XLOOKUP(PEFA2016_raw!DE52,Conversion!$B$2:$B$9,Conversion!$C$2:$C$9,"",0),"")</f>
        <v>1</v>
      </c>
      <c r="DG52">
        <f>IFERROR(_xlfn.XLOOKUP(PEFA2016_raw!DF52,Conversion!$B$2:$B$9,Conversion!$C$2:$C$9,"",0),"")</f>
        <v>1</v>
      </c>
      <c r="DH52">
        <f>IFERROR(_xlfn.XLOOKUP(PEFA2016_raw!DG52,Conversion!$B$2:$B$9,Conversion!$C$2:$C$9,"",0),"")</f>
        <v>1</v>
      </c>
      <c r="DI52">
        <f>IFERROR(_xlfn.XLOOKUP(PEFA2016_raw!DH52,Conversion!$B$2:$B$9,Conversion!$C$2:$C$9,"",0),"")</f>
        <v>1</v>
      </c>
      <c r="DJ52">
        <f>IFERROR(_xlfn.XLOOKUP(PEFA2016_raw!DI52,Conversion!$B$2:$B$9,Conversion!$C$2:$C$9,"",0),"")</f>
        <v>1</v>
      </c>
      <c r="DK52">
        <f>IFERROR(_xlfn.XLOOKUP(PEFA2016_raw!DJ52,Conversion!$B$2:$B$9,Conversion!$C$2:$C$9,"",0),"")</f>
        <v>1</v>
      </c>
      <c r="DL52">
        <f>IFERROR(_xlfn.XLOOKUP(PEFA2016_raw!DK52,Conversion!$B$2:$B$9,Conversion!$C$2:$C$9,"",0),"")</f>
        <v>1</v>
      </c>
      <c r="DM52">
        <f>IFERROR(_xlfn.XLOOKUP(PEFA2016_raw!DL52,Conversion!$B$2:$B$9,Conversion!$C$2:$C$9,"",0),"")</f>
        <v>1</v>
      </c>
      <c r="DN52">
        <f>IFERROR(_xlfn.XLOOKUP(PEFA2016_raw!DM52,Conversion!$B$2:$B$9,Conversion!$C$2:$C$9,"",0),"")</f>
        <v>1</v>
      </c>
      <c r="DO52">
        <f>IFERROR(_xlfn.XLOOKUP(PEFA2016_raw!DN52,Conversion!$B$2:$B$9,Conversion!$C$2:$C$9,"",0),"")</f>
        <v>4</v>
      </c>
      <c r="DP52">
        <f>IFERROR(_xlfn.XLOOKUP(PEFA2016_raw!DO52,Conversion!$B$2:$B$9,Conversion!$C$2:$C$9,"",0),"")</f>
        <v>3</v>
      </c>
      <c r="DQ52">
        <f>IFERROR(_xlfn.XLOOKUP(PEFA2016_raw!DP52,Conversion!$B$2:$B$9,Conversion!$C$2:$C$9,"",0),"")</f>
        <v>5</v>
      </c>
      <c r="DR52">
        <f>IFERROR(_xlfn.XLOOKUP(PEFA2016_raw!DQ52,Conversion!$B$2:$B$9,Conversion!$C$2:$C$9,"",0),"")</f>
        <v>7</v>
      </c>
      <c r="DS52">
        <f>IFERROR(_xlfn.XLOOKUP(PEFA2016_raw!DR52,Conversion!$B$2:$B$9,Conversion!$C$2:$C$9,"",0),"")</f>
        <v>3</v>
      </c>
      <c r="DT52" t="str">
        <f>IFERROR(_xlfn.XLOOKUP(PEFA2016_raw!DS52,Conversion!$B$2:$B$9,Conversion!$C$2:$C$9,"",0),"")</f>
        <v/>
      </c>
      <c r="DU52" t="str">
        <f>IFERROR(_xlfn.XLOOKUP(PEFA2016_raw!DT52,Conversion!$B$2:$B$9,Conversion!$C$2:$C$9,"",0),"")</f>
        <v/>
      </c>
      <c r="DV52" t="str">
        <f>IFERROR(_xlfn.XLOOKUP(PEFA2016_raw!DU52,Conversion!$B$2:$B$9,Conversion!$C$2:$C$9,"",0),"")</f>
        <v/>
      </c>
      <c r="DW52">
        <f>IFERROR(_xlfn.XLOOKUP(PEFA2016_raw!DV52,Conversion!$B$2:$B$9,Conversion!$C$2:$C$9,"",0),"")</f>
        <v>3</v>
      </c>
      <c r="DX52" t="str">
        <f>IFERROR(_xlfn.XLOOKUP(PEFA2016_raw!DW52,Conversion!$B$2:$B$9,Conversion!$C$2:$C$9,"",0),"")</f>
        <v/>
      </c>
      <c r="DY52" t="str">
        <f>IFERROR(_xlfn.XLOOKUP(PEFA2016_raw!DX52,Conversion!$B$2:$B$9,Conversion!$C$2:$C$9,"",0),"")</f>
        <v/>
      </c>
      <c r="DZ52" t="str">
        <f>IFERROR(_xlfn.XLOOKUP(PEFA2016_raw!DY52,Conversion!$B$2:$B$9,Conversion!$C$2:$C$9,"",0),"")</f>
        <v/>
      </c>
      <c r="EA52" t="str">
        <f>IFERROR(_xlfn.XLOOKUP(PEFA2016_raw!DZ52,Conversion!$B$2:$B$9,Conversion!$C$2:$C$9,"",0),"")</f>
        <v/>
      </c>
      <c r="EB52" t="str">
        <f>IFERROR(_xlfn.XLOOKUP(PEFA2016_raw!EA52,Conversion!$B$2:$B$9,Conversion!$C$2:$C$9,"",0),"")</f>
        <v/>
      </c>
      <c r="EC52" t="s">
        <v>137</v>
      </c>
      <c r="ED52" t="s">
        <v>137</v>
      </c>
      <c r="EE52" t="s">
        <v>137</v>
      </c>
      <c r="EF52" t="s">
        <v>137</v>
      </c>
    </row>
    <row r="53" spans="2:136" x14ac:dyDescent="0.25">
      <c r="B53">
        <f>PEFA2016raw[[#This Row],[Framework]]</f>
        <v>2016</v>
      </c>
      <c r="C53" t="e" vm="47">
        <f>PEFA2016raw[[#This Row],[Country]]</f>
        <v>#VALUE!</v>
      </c>
      <c r="D53" t="str">
        <f>PEFA2016raw[[#This Row],[ISO-2]]</f>
        <v>GA</v>
      </c>
      <c r="E53" t="str">
        <f>PEFA2016raw[[#This Row],[ISO-3]]</f>
        <v>GAB</v>
      </c>
      <c r="F53">
        <f>PEFA2016raw[[#This Row],[Year]]</f>
        <v>2017</v>
      </c>
      <c r="G53" t="str">
        <f>PEFA2016all[[#This Row],[ISO-3]]&amp;PEFA2016all[[#This Row],[Year]]</f>
        <v>GAB2017</v>
      </c>
      <c r="H53">
        <f>IFERROR(_xlfn.XLOOKUP(PEFA2016_raw!G53,Conversion!$B$2:$B$9,Conversion!$C$2:$C$9,"",0),"")</f>
        <v>1</v>
      </c>
      <c r="I53">
        <f>IFERROR(_xlfn.XLOOKUP(PEFA2016_raw!H53,Conversion!$B$2:$B$9,Conversion!$C$2:$C$9,"",0),"")</f>
        <v>1</v>
      </c>
      <c r="J53">
        <f>IFERROR(_xlfn.XLOOKUP(PEFA2016_raw!I53,Conversion!$B$2:$B$9,Conversion!$C$2:$C$9,"",0),"")</f>
        <v>1</v>
      </c>
      <c r="K53" t="str">
        <f>IFERROR(_xlfn.XLOOKUP(PEFA2016_raw!J53,Conversion!$B$2:$B$9,Conversion!$C$2:$C$9,"",0),"")</f>
        <v/>
      </c>
      <c r="L53" t="str">
        <f>IFERROR(_xlfn.XLOOKUP(PEFA2016_raw!K53,Conversion!$B$2:$B$9,Conversion!$C$2:$C$9,"",0),"")</f>
        <v/>
      </c>
      <c r="M53" t="str">
        <f>IFERROR(_xlfn.XLOOKUP(PEFA2016_raw!L53,Conversion!$B$2:$B$9,Conversion!$C$2:$C$9,"",0),"")</f>
        <v/>
      </c>
      <c r="N53">
        <f>IFERROR(_xlfn.XLOOKUP(PEFA2016_raw!M53,Conversion!$B$2:$B$9,Conversion!$C$2:$C$9,"",0),"")</f>
        <v>2</v>
      </c>
      <c r="O53">
        <f>IFERROR(_xlfn.XLOOKUP(PEFA2016_raw!N53,Conversion!$B$2:$B$9,Conversion!$C$2:$C$9,"",0),"")</f>
        <v>3</v>
      </c>
      <c r="P53">
        <f>IFERROR(_xlfn.XLOOKUP(PEFA2016_raw!O53,Conversion!$B$2:$B$9,Conversion!$C$2:$C$9,"",0),"")</f>
        <v>1</v>
      </c>
      <c r="Q53">
        <f>IFERROR(_xlfn.XLOOKUP(PEFA2016_raw!P53,Conversion!$B$2:$B$9,Conversion!$C$2:$C$9,"",0),"")</f>
        <v>7</v>
      </c>
      <c r="R53">
        <f>IFERROR(_xlfn.XLOOKUP(PEFA2016_raw!Q53,Conversion!$B$2:$B$9,Conversion!$C$2:$C$9,"",0),"")</f>
        <v>7</v>
      </c>
      <c r="S53">
        <f>IFERROR(_xlfn.XLOOKUP(PEFA2016_raw!R53,Conversion!$B$2:$B$9,Conversion!$C$2:$C$9,"",0),"")</f>
        <v>5</v>
      </c>
      <c r="T53">
        <f>IFERROR(_xlfn.XLOOKUP(PEFA2016_raw!S53,Conversion!$B$2:$B$9,Conversion!$C$2:$C$9,"",0),"")</f>
        <v>5</v>
      </c>
      <c r="U53">
        <f>IFERROR(_xlfn.XLOOKUP(PEFA2016_raw!T53,Conversion!$B$2:$B$9,Conversion!$C$2:$C$9,"",0),"")</f>
        <v>1</v>
      </c>
      <c r="V53">
        <f>IFERROR(_xlfn.XLOOKUP(PEFA2016_raw!U53,Conversion!$B$2:$B$9,Conversion!$C$2:$C$9,"",0),"")</f>
        <v>1</v>
      </c>
      <c r="W53" t="str">
        <f>IFERROR(_xlfn.XLOOKUP(PEFA2016_raw!V53,Conversion!$B$2:$B$9,Conversion!$C$2:$C$9,"",0),"")</f>
        <v/>
      </c>
      <c r="X53" t="str">
        <f>IFERROR(_xlfn.XLOOKUP(PEFA2016_raw!W53,Conversion!$B$2:$B$9,Conversion!$C$2:$C$9,"",0),"")</f>
        <v/>
      </c>
      <c r="Y53">
        <f>IFERROR(_xlfn.XLOOKUP(PEFA2016_raw!X53,Conversion!$B$2:$B$9,Conversion!$C$2:$C$9,"",0),"")</f>
        <v>2</v>
      </c>
      <c r="Z53">
        <f>IFERROR(_xlfn.XLOOKUP(PEFA2016_raw!Y53,Conversion!$B$2:$B$9,Conversion!$C$2:$C$9,"",0),"")</f>
        <v>3</v>
      </c>
      <c r="AA53">
        <f>IFERROR(_xlfn.XLOOKUP(PEFA2016_raw!Z53,Conversion!$B$2:$B$9,Conversion!$C$2:$C$9,"",0),"")</f>
        <v>1</v>
      </c>
      <c r="AB53">
        <f>IFERROR(_xlfn.XLOOKUP(PEFA2016_raw!AA53,Conversion!$B$2:$B$9,Conversion!$C$2:$C$9,"",0),"")</f>
        <v>4</v>
      </c>
      <c r="AC53">
        <f>IFERROR(_xlfn.XLOOKUP(PEFA2016_raw!AB53,Conversion!$B$2:$B$9,Conversion!$C$2:$C$9,"",0),"")</f>
        <v>7</v>
      </c>
      <c r="AD53">
        <f>IFERROR(_xlfn.XLOOKUP(PEFA2016_raw!AC53,Conversion!$B$2:$B$9,Conversion!$C$2:$C$9,"",0),"")</f>
        <v>7</v>
      </c>
      <c r="AE53">
        <f>IFERROR(_xlfn.XLOOKUP(PEFA2016_raw!AD53,Conversion!$B$2:$B$9,Conversion!$C$2:$C$9,"",0),"")</f>
        <v>1</v>
      </c>
      <c r="AF53">
        <f>IFERROR(_xlfn.XLOOKUP(PEFA2016_raw!AE53,Conversion!$B$2:$B$9,Conversion!$C$2:$C$9,"",0),"")</f>
        <v>1</v>
      </c>
      <c r="AG53">
        <f>IFERROR(_xlfn.XLOOKUP(PEFA2016_raw!AF53,Conversion!$B$2:$B$9,Conversion!$C$2:$C$9,"",0),"")</f>
        <v>1</v>
      </c>
      <c r="AH53">
        <f>IFERROR(_xlfn.XLOOKUP(PEFA2016_raw!AG53,Conversion!$B$2:$B$9,Conversion!$C$2:$C$9,"",0),"")</f>
        <v>1</v>
      </c>
      <c r="AI53">
        <f>IFERROR(_xlfn.XLOOKUP(PEFA2016_raw!AH53,Conversion!$B$2:$B$9,Conversion!$C$2:$C$9,"",0),"")</f>
        <v>1</v>
      </c>
      <c r="AJ53">
        <f>IFERROR(_xlfn.XLOOKUP(PEFA2016_raw!AI53,Conversion!$B$2:$B$9,Conversion!$C$2:$C$9,"",0),"")</f>
        <v>1</v>
      </c>
      <c r="AK53">
        <f>IFERROR(_xlfn.XLOOKUP(PEFA2016_raw!AJ53,Conversion!$B$2:$B$9,Conversion!$C$2:$C$9,"",0),"")</f>
        <v>1</v>
      </c>
      <c r="AL53">
        <f>IFERROR(_xlfn.XLOOKUP(PEFA2016_raw!AK53,Conversion!$B$2:$B$9,Conversion!$C$2:$C$9,"",0),"")</f>
        <v>1</v>
      </c>
      <c r="AM53">
        <f>IFERROR(_xlfn.XLOOKUP(PEFA2016_raw!AL53,Conversion!$B$2:$B$9,Conversion!$C$2:$C$9,"",0),"")</f>
        <v>2</v>
      </c>
      <c r="AN53">
        <f>IFERROR(_xlfn.XLOOKUP(PEFA2016_raw!AM53,Conversion!$B$2:$B$9,Conversion!$C$2:$C$9,"",0),"")</f>
        <v>1</v>
      </c>
      <c r="AO53" t="str">
        <f>IFERROR(_xlfn.XLOOKUP(PEFA2016_raw!AN53,Conversion!$B$2:$B$9,Conversion!$C$2:$C$9,"",0),"")</f>
        <v/>
      </c>
      <c r="AP53">
        <f>IFERROR(_xlfn.XLOOKUP(PEFA2016_raw!AO53,Conversion!$B$2:$B$9,Conversion!$C$2:$C$9,"",0),"")</f>
        <v>3</v>
      </c>
      <c r="AQ53">
        <f>IFERROR(_xlfn.XLOOKUP(PEFA2016_raw!AP53,Conversion!$B$2:$B$9,Conversion!$C$2:$C$9,"",0),"")</f>
        <v>3</v>
      </c>
      <c r="AR53">
        <f>IFERROR(_xlfn.XLOOKUP(PEFA2016_raw!AQ53,Conversion!$B$2:$B$9,Conversion!$C$2:$C$9,"",0),"")</f>
        <v>2</v>
      </c>
      <c r="AS53">
        <f>IFERROR(_xlfn.XLOOKUP(PEFA2016_raw!AR53,Conversion!$B$2:$B$9,Conversion!$C$2:$C$9,"",0),"")</f>
        <v>3</v>
      </c>
      <c r="AT53">
        <f>IFERROR(_xlfn.XLOOKUP(PEFA2016_raw!AS53,Conversion!$B$2:$B$9,Conversion!$C$2:$C$9,"",0),"")</f>
        <v>1</v>
      </c>
      <c r="AU53">
        <f>IFERROR(_xlfn.XLOOKUP(PEFA2016_raw!AT53,Conversion!$B$2:$B$9,Conversion!$C$2:$C$9,"",0),"")</f>
        <v>1</v>
      </c>
      <c r="AV53">
        <f>IFERROR(_xlfn.XLOOKUP(PEFA2016_raw!AU53,Conversion!$B$2:$B$9,Conversion!$C$2:$C$9,"",0),"")</f>
        <v>5</v>
      </c>
      <c r="AW53">
        <f>IFERROR(_xlfn.XLOOKUP(PEFA2016_raw!AV53,Conversion!$B$2:$B$9,Conversion!$C$2:$C$9,"",0),"")</f>
        <v>3</v>
      </c>
      <c r="AX53">
        <f>IFERROR(_xlfn.XLOOKUP(PEFA2016_raw!AW53,Conversion!$B$2:$B$9,Conversion!$C$2:$C$9,"",0),"")</f>
        <v>7</v>
      </c>
      <c r="AY53">
        <f>IFERROR(_xlfn.XLOOKUP(PEFA2016_raw!AX53,Conversion!$B$2:$B$9,Conversion!$C$2:$C$9,"",0),"")</f>
        <v>5</v>
      </c>
      <c r="AZ53">
        <f>IFERROR(_xlfn.XLOOKUP(PEFA2016_raw!AY53,Conversion!$B$2:$B$9,Conversion!$C$2:$C$9,"",0),"")</f>
        <v>2</v>
      </c>
      <c r="BA53">
        <f>IFERROR(_xlfn.XLOOKUP(PEFA2016_raw!AZ53,Conversion!$B$2:$B$9,Conversion!$C$2:$C$9,"",0),"")</f>
        <v>3</v>
      </c>
      <c r="BB53">
        <f>IFERROR(_xlfn.XLOOKUP(PEFA2016_raw!BA53,Conversion!$B$2:$B$9,Conversion!$C$2:$C$9,"",0),"")</f>
        <v>3</v>
      </c>
      <c r="BC53">
        <f>IFERROR(_xlfn.XLOOKUP(PEFA2016_raw!BB53,Conversion!$B$2:$B$9,Conversion!$C$2:$C$9,"",0),"")</f>
        <v>1</v>
      </c>
      <c r="BD53">
        <f>IFERROR(_xlfn.XLOOKUP(PEFA2016_raw!BC53,Conversion!$B$2:$B$9,Conversion!$C$2:$C$9,"",0),"")</f>
        <v>2</v>
      </c>
      <c r="BE53">
        <f>IFERROR(_xlfn.XLOOKUP(PEFA2016_raw!BD53,Conversion!$B$2:$B$9,Conversion!$C$2:$C$9,"",0),"")</f>
        <v>1</v>
      </c>
      <c r="BF53">
        <f>IFERROR(_xlfn.XLOOKUP(PEFA2016_raw!BE53,Conversion!$B$2:$B$9,Conversion!$C$2:$C$9,"",0),"")</f>
        <v>5</v>
      </c>
      <c r="BG53">
        <f>IFERROR(_xlfn.XLOOKUP(PEFA2016_raw!BF53,Conversion!$B$2:$B$9,Conversion!$C$2:$C$9,"",0),"")</f>
        <v>1</v>
      </c>
      <c r="BH53">
        <f>IFERROR(_xlfn.XLOOKUP(PEFA2016_raw!BG53,Conversion!$B$2:$B$9,Conversion!$C$2:$C$9,"",0),"")</f>
        <v>4</v>
      </c>
      <c r="BI53">
        <f>IFERROR(_xlfn.XLOOKUP(PEFA2016_raw!BH53,Conversion!$B$2:$B$9,Conversion!$C$2:$C$9,"",0),"")</f>
        <v>7</v>
      </c>
      <c r="BJ53">
        <f>IFERROR(_xlfn.XLOOKUP(PEFA2016_raw!BI53,Conversion!$B$2:$B$9,Conversion!$C$2:$C$9,"",0),"")</f>
        <v>7</v>
      </c>
      <c r="BK53">
        <f>IFERROR(_xlfn.XLOOKUP(PEFA2016_raw!BJ53,Conversion!$B$2:$B$9,Conversion!$C$2:$C$9,"",0),"")</f>
        <v>1</v>
      </c>
      <c r="BL53">
        <f>IFERROR(_xlfn.XLOOKUP(PEFA2016_raw!BK53,Conversion!$B$2:$B$9,Conversion!$C$2:$C$9,"",0),"")</f>
        <v>1</v>
      </c>
      <c r="BM53">
        <f>IFERROR(_xlfn.XLOOKUP(PEFA2016_raw!BL53,Conversion!$B$2:$B$9,Conversion!$C$2:$C$9,"",0),"")</f>
        <v>7</v>
      </c>
      <c r="BN53">
        <f>IFERROR(_xlfn.XLOOKUP(PEFA2016_raw!BM53,Conversion!$B$2:$B$9,Conversion!$C$2:$C$9,"",0),"")</f>
        <v>5</v>
      </c>
      <c r="BO53">
        <f>IFERROR(_xlfn.XLOOKUP(PEFA2016_raw!BN53,Conversion!$B$2:$B$9,Conversion!$C$2:$C$9,"",0),"")</f>
        <v>7</v>
      </c>
      <c r="BP53">
        <f>IFERROR(_xlfn.XLOOKUP(PEFA2016_raw!BO53,Conversion!$B$2:$B$9,Conversion!$C$2:$C$9,"",0),"")</f>
        <v>7</v>
      </c>
      <c r="BQ53">
        <f>IFERROR(_xlfn.XLOOKUP(PEFA2016_raw!BP53,Conversion!$B$2:$B$9,Conversion!$C$2:$C$9,"",0),"")</f>
        <v>2</v>
      </c>
      <c r="BR53">
        <f>IFERROR(_xlfn.XLOOKUP(PEFA2016_raw!BQ53,Conversion!$B$2:$B$9,Conversion!$C$2:$C$9,"",0),"")</f>
        <v>5</v>
      </c>
      <c r="BS53">
        <f>IFERROR(_xlfn.XLOOKUP(PEFA2016_raw!BR53,Conversion!$B$2:$B$9,Conversion!$C$2:$C$9,"",0),"")</f>
        <v>5</v>
      </c>
      <c r="BT53">
        <f>IFERROR(_xlfn.XLOOKUP(PEFA2016_raw!BS53,Conversion!$B$2:$B$9,Conversion!$C$2:$C$9,"",0),"")</f>
        <v>7</v>
      </c>
      <c r="BU53">
        <f>IFERROR(_xlfn.XLOOKUP(PEFA2016_raw!BT53,Conversion!$B$2:$B$9,Conversion!$C$2:$C$9,"",0),"")</f>
        <v>1</v>
      </c>
      <c r="BV53">
        <f>IFERROR(_xlfn.XLOOKUP(PEFA2016_raw!BU53,Conversion!$B$2:$B$9,Conversion!$C$2:$C$9,"",0),"")</f>
        <v>2</v>
      </c>
      <c r="BW53">
        <f>IFERROR(_xlfn.XLOOKUP(PEFA2016_raw!BV53,Conversion!$B$2:$B$9,Conversion!$C$2:$C$9,"",0),"")</f>
        <v>3</v>
      </c>
      <c r="BX53">
        <f>IFERROR(_xlfn.XLOOKUP(PEFA2016_raw!BW53,Conversion!$B$2:$B$9,Conversion!$C$2:$C$9,"",0),"")</f>
        <v>1</v>
      </c>
      <c r="BY53">
        <f>IFERROR(_xlfn.XLOOKUP(PEFA2016_raw!BX53,Conversion!$B$2:$B$9,Conversion!$C$2:$C$9,"",0),"")</f>
        <v>3</v>
      </c>
      <c r="BZ53" t="str">
        <f>IFERROR(_xlfn.XLOOKUP(PEFA2016_raw!BY53,Conversion!$B$2:$B$9,Conversion!$C$2:$C$9,"",0),"")</f>
        <v/>
      </c>
      <c r="CA53">
        <f>IFERROR(_xlfn.XLOOKUP(PEFA2016_raw!BZ53,Conversion!$B$2:$B$9,Conversion!$C$2:$C$9,"",0),"")</f>
        <v>6</v>
      </c>
      <c r="CB53">
        <f>IFERROR(_xlfn.XLOOKUP(PEFA2016_raw!CA53,Conversion!$B$2:$B$9,Conversion!$C$2:$C$9,"",0),"")</f>
        <v>5</v>
      </c>
      <c r="CC53">
        <f>IFERROR(_xlfn.XLOOKUP(PEFA2016_raw!CB53,Conversion!$B$2:$B$9,Conversion!$C$2:$C$9,"",0),"")</f>
        <v>7</v>
      </c>
      <c r="CD53">
        <f>IFERROR(_xlfn.XLOOKUP(PEFA2016_raw!CC53,Conversion!$B$2:$B$9,Conversion!$C$2:$C$9,"",0),"")</f>
        <v>5</v>
      </c>
      <c r="CE53">
        <f>IFERROR(_xlfn.XLOOKUP(PEFA2016_raw!CD53,Conversion!$B$2:$B$9,Conversion!$C$2:$C$9,"",0),"")</f>
        <v>3</v>
      </c>
      <c r="CF53">
        <f>IFERROR(_xlfn.XLOOKUP(PEFA2016_raw!CE53,Conversion!$B$2:$B$9,Conversion!$C$2:$C$9,"",0),"")</f>
        <v>3</v>
      </c>
      <c r="CG53">
        <f>IFERROR(_xlfn.XLOOKUP(PEFA2016_raw!CF53,Conversion!$B$2:$B$9,Conversion!$C$2:$C$9,"",0),"")</f>
        <v>3</v>
      </c>
      <c r="CH53">
        <f>IFERROR(_xlfn.XLOOKUP(PEFA2016_raw!CG53,Conversion!$B$2:$B$9,Conversion!$C$2:$C$9,"",0),"")</f>
        <v>3</v>
      </c>
      <c r="CI53">
        <f>IFERROR(_xlfn.XLOOKUP(PEFA2016_raw!CH53,Conversion!$B$2:$B$9,Conversion!$C$2:$C$9,"",0),"")</f>
        <v>3</v>
      </c>
      <c r="CJ53">
        <f>IFERROR(_xlfn.XLOOKUP(PEFA2016_raw!CI53,Conversion!$B$2:$B$9,Conversion!$C$2:$C$9,"",0),"")</f>
        <v>1</v>
      </c>
      <c r="CK53" t="str">
        <f>IFERROR(_xlfn.XLOOKUP(PEFA2016_raw!CJ53,Conversion!$B$2:$B$9,Conversion!$C$2:$C$9,"",0),"")</f>
        <v/>
      </c>
      <c r="CL53" t="str">
        <f>IFERROR(_xlfn.XLOOKUP(PEFA2016_raw!CK53,Conversion!$B$2:$B$9,Conversion!$C$2:$C$9,"",0),"")</f>
        <v/>
      </c>
      <c r="CM53">
        <f>IFERROR(_xlfn.XLOOKUP(PEFA2016_raw!CL53,Conversion!$B$2:$B$9,Conversion!$C$2:$C$9,"",0),"")</f>
        <v>2</v>
      </c>
      <c r="CN53">
        <f>IFERROR(_xlfn.XLOOKUP(PEFA2016_raw!CM53,Conversion!$B$2:$B$9,Conversion!$C$2:$C$9,"",0),"")</f>
        <v>7</v>
      </c>
      <c r="CO53">
        <f>IFERROR(_xlfn.XLOOKUP(PEFA2016_raw!CN53,Conversion!$B$2:$B$9,Conversion!$C$2:$C$9,"",0),"")</f>
        <v>1</v>
      </c>
      <c r="CP53">
        <f>IFERROR(_xlfn.XLOOKUP(PEFA2016_raw!CO53,Conversion!$B$2:$B$9,Conversion!$C$2:$C$9,"",0),"")</f>
        <v>1</v>
      </c>
      <c r="CQ53">
        <f>IFERROR(_xlfn.XLOOKUP(PEFA2016_raw!CP53,Conversion!$B$2:$B$9,Conversion!$C$2:$C$9,"",0),"")</f>
        <v>1</v>
      </c>
      <c r="CR53">
        <f>IFERROR(_xlfn.XLOOKUP(PEFA2016_raw!CQ53,Conversion!$B$2:$B$9,Conversion!$C$2:$C$9,"",0),"")</f>
        <v>2</v>
      </c>
      <c r="CS53">
        <f>IFERROR(_xlfn.XLOOKUP(PEFA2016_raw!CR53,Conversion!$B$2:$B$9,Conversion!$C$2:$C$9,"",0),"")</f>
        <v>1</v>
      </c>
      <c r="CT53">
        <f>IFERROR(_xlfn.XLOOKUP(PEFA2016_raw!CS53,Conversion!$B$2:$B$9,Conversion!$C$2:$C$9,"",0),"")</f>
        <v>1</v>
      </c>
      <c r="CU53">
        <f>IFERROR(_xlfn.XLOOKUP(PEFA2016_raw!CT53,Conversion!$B$2:$B$9,Conversion!$C$2:$C$9,"",0),"")</f>
        <v>1</v>
      </c>
      <c r="CV53">
        <f>IFERROR(_xlfn.XLOOKUP(PEFA2016_raw!CU53,Conversion!$B$2:$B$9,Conversion!$C$2:$C$9,"",0),"")</f>
        <v>5</v>
      </c>
      <c r="CW53">
        <f>IFERROR(_xlfn.XLOOKUP(PEFA2016_raw!CV53,Conversion!$B$2:$B$9,Conversion!$C$2:$C$9,"",0),"")</f>
        <v>2</v>
      </c>
      <c r="CX53">
        <f>IFERROR(_xlfn.XLOOKUP(PEFA2016_raw!CW53,Conversion!$B$2:$B$9,Conversion!$C$2:$C$9,"",0),"")</f>
        <v>1</v>
      </c>
      <c r="CY53">
        <f>IFERROR(_xlfn.XLOOKUP(PEFA2016_raw!CX53,Conversion!$B$2:$B$9,Conversion!$C$2:$C$9,"",0),"")</f>
        <v>3</v>
      </c>
      <c r="CZ53">
        <f>IFERROR(_xlfn.XLOOKUP(PEFA2016_raw!CY53,Conversion!$B$2:$B$9,Conversion!$C$2:$C$9,"",0),"")</f>
        <v>1</v>
      </c>
      <c r="DA53">
        <f>IFERROR(_xlfn.XLOOKUP(PEFA2016_raw!CZ53,Conversion!$B$2:$B$9,Conversion!$C$2:$C$9,"",0),"")</f>
        <v>2</v>
      </c>
      <c r="DB53">
        <f>IFERROR(_xlfn.XLOOKUP(PEFA2016_raw!DA53,Conversion!$B$2:$B$9,Conversion!$C$2:$C$9,"",0),"")</f>
        <v>1</v>
      </c>
      <c r="DC53">
        <f>IFERROR(_xlfn.XLOOKUP(PEFA2016_raw!DB53,Conversion!$B$2:$B$9,Conversion!$C$2:$C$9,"",0),"")</f>
        <v>3</v>
      </c>
      <c r="DD53">
        <f>IFERROR(_xlfn.XLOOKUP(PEFA2016_raw!DC53,Conversion!$B$2:$B$9,Conversion!$C$2:$C$9,"",0),"")</f>
        <v>1</v>
      </c>
      <c r="DE53">
        <f>IFERROR(_xlfn.XLOOKUP(PEFA2016_raw!DD53,Conversion!$B$2:$B$9,Conversion!$C$2:$C$9,"",0),"")</f>
        <v>1</v>
      </c>
      <c r="DF53">
        <f>IFERROR(_xlfn.XLOOKUP(PEFA2016_raw!DE53,Conversion!$B$2:$B$9,Conversion!$C$2:$C$9,"",0),"")</f>
        <v>2</v>
      </c>
      <c r="DG53">
        <f>IFERROR(_xlfn.XLOOKUP(PEFA2016_raw!DF53,Conversion!$B$2:$B$9,Conversion!$C$2:$C$9,"",0),"")</f>
        <v>7</v>
      </c>
      <c r="DH53">
        <f>IFERROR(_xlfn.XLOOKUP(PEFA2016_raw!DG53,Conversion!$B$2:$B$9,Conversion!$C$2:$C$9,"",0),"")</f>
        <v>1</v>
      </c>
      <c r="DI53">
        <f>IFERROR(_xlfn.XLOOKUP(PEFA2016_raw!DH53,Conversion!$B$2:$B$9,Conversion!$C$2:$C$9,"",0),"")</f>
        <v>1</v>
      </c>
      <c r="DJ53">
        <f>IFERROR(_xlfn.XLOOKUP(PEFA2016_raw!DI53,Conversion!$B$2:$B$9,Conversion!$C$2:$C$9,"",0),"")</f>
        <v>1</v>
      </c>
      <c r="DK53">
        <f>IFERROR(_xlfn.XLOOKUP(PEFA2016_raw!DJ53,Conversion!$B$2:$B$9,Conversion!$C$2:$C$9,"",0),"")</f>
        <v>1</v>
      </c>
      <c r="DL53">
        <f>IFERROR(_xlfn.XLOOKUP(PEFA2016_raw!DK53,Conversion!$B$2:$B$9,Conversion!$C$2:$C$9,"",0),"")</f>
        <v>1</v>
      </c>
      <c r="DM53" t="str">
        <f>IFERROR(_xlfn.XLOOKUP(PEFA2016_raw!DL53,Conversion!$B$2:$B$9,Conversion!$C$2:$C$9,"",0),"")</f>
        <v/>
      </c>
      <c r="DN53" t="str">
        <f>IFERROR(_xlfn.XLOOKUP(PEFA2016_raw!DM53,Conversion!$B$2:$B$9,Conversion!$C$2:$C$9,"",0),"")</f>
        <v/>
      </c>
      <c r="DO53">
        <f>IFERROR(_xlfn.XLOOKUP(PEFA2016_raw!DN53,Conversion!$B$2:$B$9,Conversion!$C$2:$C$9,"",0),"")</f>
        <v>4</v>
      </c>
      <c r="DP53">
        <f>IFERROR(_xlfn.XLOOKUP(PEFA2016_raw!DO53,Conversion!$B$2:$B$9,Conversion!$C$2:$C$9,"",0),"")</f>
        <v>3</v>
      </c>
      <c r="DQ53">
        <f>IFERROR(_xlfn.XLOOKUP(PEFA2016_raw!DP53,Conversion!$B$2:$B$9,Conversion!$C$2:$C$9,"",0),"")</f>
        <v>5</v>
      </c>
      <c r="DR53">
        <f>IFERROR(_xlfn.XLOOKUP(PEFA2016_raw!DQ53,Conversion!$B$2:$B$9,Conversion!$C$2:$C$9,"",0),"")</f>
        <v>3</v>
      </c>
      <c r="DS53">
        <f>IFERROR(_xlfn.XLOOKUP(PEFA2016_raw!DR53,Conversion!$B$2:$B$9,Conversion!$C$2:$C$9,"",0),"")</f>
        <v>2</v>
      </c>
      <c r="DT53">
        <f>IFERROR(_xlfn.XLOOKUP(PEFA2016_raw!DS53,Conversion!$B$2:$B$9,Conversion!$C$2:$C$9,"",0),"")</f>
        <v>1</v>
      </c>
      <c r="DU53">
        <f>IFERROR(_xlfn.XLOOKUP(PEFA2016_raw!DT53,Conversion!$B$2:$B$9,Conversion!$C$2:$C$9,"",0),"")</f>
        <v>1</v>
      </c>
      <c r="DV53">
        <f>IFERROR(_xlfn.XLOOKUP(PEFA2016_raw!DU53,Conversion!$B$2:$B$9,Conversion!$C$2:$C$9,"",0),"")</f>
        <v>3</v>
      </c>
      <c r="DW53">
        <f>IFERROR(_xlfn.XLOOKUP(PEFA2016_raw!DV53,Conversion!$B$2:$B$9,Conversion!$C$2:$C$9,"",0),"")</f>
        <v>1</v>
      </c>
      <c r="DX53">
        <f>IFERROR(_xlfn.XLOOKUP(PEFA2016_raw!DW53,Conversion!$B$2:$B$9,Conversion!$C$2:$C$9,"",0),"")</f>
        <v>1</v>
      </c>
      <c r="DY53">
        <f>IFERROR(_xlfn.XLOOKUP(PEFA2016_raw!DX53,Conversion!$B$2:$B$9,Conversion!$C$2:$C$9,"",0),"")</f>
        <v>1</v>
      </c>
      <c r="DZ53">
        <f>IFERROR(_xlfn.XLOOKUP(PEFA2016_raw!DY53,Conversion!$B$2:$B$9,Conversion!$C$2:$C$9,"",0),"")</f>
        <v>1</v>
      </c>
      <c r="EA53">
        <f>IFERROR(_xlfn.XLOOKUP(PEFA2016_raw!DZ53,Conversion!$B$2:$B$9,Conversion!$C$2:$C$9,"",0),"")</f>
        <v>1</v>
      </c>
      <c r="EB53">
        <f>IFERROR(_xlfn.XLOOKUP(PEFA2016_raw!EA53,Conversion!$B$2:$B$9,Conversion!$C$2:$C$9,"",0),"")</f>
        <v>1</v>
      </c>
      <c r="EC53" t="s">
        <v>137</v>
      </c>
      <c r="ED53" t="s">
        <v>137</v>
      </c>
      <c r="EE53" t="s">
        <v>137</v>
      </c>
      <c r="EF53" t="s">
        <v>137</v>
      </c>
    </row>
    <row r="54" spans="2:136" x14ac:dyDescent="0.25">
      <c r="B54">
        <f>PEFA2016raw[[#This Row],[Framework]]</f>
        <v>2016</v>
      </c>
      <c r="C54" t="e" vm="48">
        <f>PEFA2016raw[[#This Row],[Country]]</f>
        <v>#VALUE!</v>
      </c>
      <c r="D54" t="str">
        <f>PEFA2016raw[[#This Row],[ISO-2]]</f>
        <v>MG</v>
      </c>
      <c r="E54" t="str">
        <f>PEFA2016raw[[#This Row],[ISO-3]]</f>
        <v>MDG</v>
      </c>
      <c r="F54">
        <f>PEFA2016raw[[#This Row],[Year]]</f>
        <v>2018</v>
      </c>
      <c r="G54" t="str">
        <f>PEFA2016all[[#This Row],[ISO-3]]&amp;PEFA2016all[[#This Row],[Year]]</f>
        <v>MDG2018</v>
      </c>
      <c r="H54">
        <f>IFERROR(_xlfn.XLOOKUP(PEFA2016_raw!G54,Conversion!$B$2:$B$9,Conversion!$C$2:$C$9,"",0),"")</f>
        <v>1</v>
      </c>
      <c r="I54">
        <f>IFERROR(_xlfn.XLOOKUP(PEFA2016_raw!H54,Conversion!$B$2:$B$9,Conversion!$C$2:$C$9,"",0),"")</f>
        <v>1</v>
      </c>
      <c r="J54">
        <f>IFERROR(_xlfn.XLOOKUP(PEFA2016_raw!I54,Conversion!$B$2:$B$9,Conversion!$C$2:$C$9,"",0),"")</f>
        <v>2</v>
      </c>
      <c r="K54">
        <f>IFERROR(_xlfn.XLOOKUP(PEFA2016_raw!J54,Conversion!$B$2:$B$9,Conversion!$C$2:$C$9,"",0),"")</f>
        <v>1</v>
      </c>
      <c r="L54">
        <f>IFERROR(_xlfn.XLOOKUP(PEFA2016_raw!K54,Conversion!$B$2:$B$9,Conversion!$C$2:$C$9,"",0),"")</f>
        <v>1</v>
      </c>
      <c r="M54">
        <f>IFERROR(_xlfn.XLOOKUP(PEFA2016_raw!L54,Conversion!$B$2:$B$9,Conversion!$C$2:$C$9,"",0),"")</f>
        <v>7</v>
      </c>
      <c r="N54">
        <f>IFERROR(_xlfn.XLOOKUP(PEFA2016_raw!M54,Conversion!$B$2:$B$9,Conversion!$C$2:$C$9,"",0),"")</f>
        <v>1</v>
      </c>
      <c r="O54">
        <f>IFERROR(_xlfn.XLOOKUP(PEFA2016_raw!N54,Conversion!$B$2:$B$9,Conversion!$C$2:$C$9,"",0),"")</f>
        <v>1</v>
      </c>
      <c r="P54">
        <f>IFERROR(_xlfn.XLOOKUP(PEFA2016_raw!O54,Conversion!$B$2:$B$9,Conversion!$C$2:$C$9,"",0),"")</f>
        <v>1</v>
      </c>
      <c r="Q54">
        <f>IFERROR(_xlfn.XLOOKUP(PEFA2016_raw!P54,Conversion!$B$2:$B$9,Conversion!$C$2:$C$9,"",0),"")</f>
        <v>3</v>
      </c>
      <c r="R54">
        <f>IFERROR(_xlfn.XLOOKUP(PEFA2016_raw!Q54,Conversion!$B$2:$B$9,Conversion!$C$2:$C$9,"",0),"")</f>
        <v>3</v>
      </c>
      <c r="S54">
        <f>IFERROR(_xlfn.XLOOKUP(PEFA2016_raw!R54,Conversion!$B$2:$B$9,Conversion!$C$2:$C$9,"",0),"")</f>
        <v>5</v>
      </c>
      <c r="T54">
        <f>IFERROR(_xlfn.XLOOKUP(PEFA2016_raw!S54,Conversion!$B$2:$B$9,Conversion!$C$2:$C$9,"",0),"")</f>
        <v>5</v>
      </c>
      <c r="U54">
        <f>IFERROR(_xlfn.XLOOKUP(PEFA2016_raw!T54,Conversion!$B$2:$B$9,Conversion!$C$2:$C$9,"",0),"")</f>
        <v>1</v>
      </c>
      <c r="V54">
        <f>IFERROR(_xlfn.XLOOKUP(PEFA2016_raw!U54,Conversion!$B$2:$B$9,Conversion!$C$2:$C$9,"",0),"")</f>
        <v>1</v>
      </c>
      <c r="W54">
        <f>IFERROR(_xlfn.XLOOKUP(PEFA2016_raw!V54,Conversion!$B$2:$B$9,Conversion!$C$2:$C$9,"",0),"")</f>
        <v>1</v>
      </c>
      <c r="X54">
        <f>IFERROR(_xlfn.XLOOKUP(PEFA2016_raw!W54,Conversion!$B$2:$B$9,Conversion!$C$2:$C$9,"",0),"")</f>
        <v>1</v>
      </c>
      <c r="Y54">
        <f>IFERROR(_xlfn.XLOOKUP(PEFA2016_raw!X54,Conversion!$B$2:$B$9,Conversion!$C$2:$C$9,"",0),"")</f>
        <v>5</v>
      </c>
      <c r="Z54">
        <f>IFERROR(_xlfn.XLOOKUP(PEFA2016_raw!Y54,Conversion!$B$2:$B$9,Conversion!$C$2:$C$9,"",0),"")</f>
        <v>7</v>
      </c>
      <c r="AA54">
        <f>IFERROR(_xlfn.XLOOKUP(PEFA2016_raw!Z54,Conversion!$B$2:$B$9,Conversion!$C$2:$C$9,"",0),"")</f>
        <v>3</v>
      </c>
      <c r="AB54">
        <f>IFERROR(_xlfn.XLOOKUP(PEFA2016_raw!AA54,Conversion!$B$2:$B$9,Conversion!$C$2:$C$9,"",0),"")</f>
        <v>4</v>
      </c>
      <c r="AC54">
        <f>IFERROR(_xlfn.XLOOKUP(PEFA2016_raw!AB54,Conversion!$B$2:$B$9,Conversion!$C$2:$C$9,"",0),"")</f>
        <v>7</v>
      </c>
      <c r="AD54">
        <f>IFERROR(_xlfn.XLOOKUP(PEFA2016_raw!AC54,Conversion!$B$2:$B$9,Conversion!$C$2:$C$9,"",0),"")</f>
        <v>5</v>
      </c>
      <c r="AE54">
        <f>IFERROR(_xlfn.XLOOKUP(PEFA2016_raw!AD54,Conversion!$B$2:$B$9,Conversion!$C$2:$C$9,"",0),"")</f>
        <v>3</v>
      </c>
      <c r="AF54" t="str">
        <f>IFERROR(_xlfn.XLOOKUP(PEFA2016_raw!AE54,Conversion!$B$2:$B$9,Conversion!$C$2:$C$9,"",0),"")</f>
        <v/>
      </c>
      <c r="AG54">
        <f>IFERROR(_xlfn.XLOOKUP(PEFA2016_raw!AF54,Conversion!$B$2:$B$9,Conversion!$C$2:$C$9,"",0),"")</f>
        <v>1</v>
      </c>
      <c r="AH54">
        <f>IFERROR(_xlfn.XLOOKUP(PEFA2016_raw!AG54,Conversion!$B$2:$B$9,Conversion!$C$2:$C$9,"",0),"")</f>
        <v>1</v>
      </c>
      <c r="AI54">
        <f>IFERROR(_xlfn.XLOOKUP(PEFA2016_raw!AH54,Conversion!$B$2:$B$9,Conversion!$C$2:$C$9,"",0),"")</f>
        <v>2</v>
      </c>
      <c r="AJ54">
        <f>IFERROR(_xlfn.XLOOKUP(PEFA2016_raw!AI54,Conversion!$B$2:$B$9,Conversion!$C$2:$C$9,"",0),"")</f>
        <v>3</v>
      </c>
      <c r="AK54">
        <f>IFERROR(_xlfn.XLOOKUP(PEFA2016_raw!AJ54,Conversion!$B$2:$B$9,Conversion!$C$2:$C$9,"",0),"")</f>
        <v>1</v>
      </c>
      <c r="AL54">
        <f>IFERROR(_xlfn.XLOOKUP(PEFA2016_raw!AK54,Conversion!$B$2:$B$9,Conversion!$C$2:$C$9,"",0),"")</f>
        <v>1</v>
      </c>
      <c r="AM54">
        <f>IFERROR(_xlfn.XLOOKUP(PEFA2016_raw!AL54,Conversion!$B$2:$B$9,Conversion!$C$2:$C$9,"",0),"")</f>
        <v>1</v>
      </c>
      <c r="AN54">
        <f>IFERROR(_xlfn.XLOOKUP(PEFA2016_raw!AM54,Conversion!$B$2:$B$9,Conversion!$C$2:$C$9,"",0),"")</f>
        <v>3</v>
      </c>
      <c r="AO54">
        <f>IFERROR(_xlfn.XLOOKUP(PEFA2016_raw!AN54,Conversion!$B$2:$B$9,Conversion!$C$2:$C$9,"",0),"")</f>
        <v>1</v>
      </c>
      <c r="AP54">
        <f>IFERROR(_xlfn.XLOOKUP(PEFA2016_raw!AO54,Conversion!$B$2:$B$9,Conversion!$C$2:$C$9,"",0),"")</f>
        <v>1</v>
      </c>
      <c r="AQ54">
        <f>IFERROR(_xlfn.XLOOKUP(PEFA2016_raw!AP54,Conversion!$B$2:$B$9,Conversion!$C$2:$C$9,"",0),"")</f>
        <v>1</v>
      </c>
      <c r="AR54">
        <f>IFERROR(_xlfn.XLOOKUP(PEFA2016_raw!AQ54,Conversion!$B$2:$B$9,Conversion!$C$2:$C$9,"",0),"")</f>
        <v>2</v>
      </c>
      <c r="AS54">
        <f>IFERROR(_xlfn.XLOOKUP(PEFA2016_raw!AR54,Conversion!$B$2:$B$9,Conversion!$C$2:$C$9,"",0),"")</f>
        <v>3</v>
      </c>
      <c r="AT54">
        <f>IFERROR(_xlfn.XLOOKUP(PEFA2016_raw!AS54,Conversion!$B$2:$B$9,Conversion!$C$2:$C$9,"",0),"")</f>
        <v>1</v>
      </c>
      <c r="AU54">
        <f>IFERROR(_xlfn.XLOOKUP(PEFA2016_raw!AT54,Conversion!$B$2:$B$9,Conversion!$C$2:$C$9,"",0),"")</f>
        <v>1</v>
      </c>
      <c r="AV54">
        <f>IFERROR(_xlfn.XLOOKUP(PEFA2016_raw!AU54,Conversion!$B$2:$B$9,Conversion!$C$2:$C$9,"",0),"")</f>
        <v>6</v>
      </c>
      <c r="AW54">
        <f>IFERROR(_xlfn.XLOOKUP(PEFA2016_raw!AV54,Conversion!$B$2:$B$9,Conversion!$C$2:$C$9,"",0),"")</f>
        <v>5</v>
      </c>
      <c r="AX54">
        <f>IFERROR(_xlfn.XLOOKUP(PEFA2016_raw!AW54,Conversion!$B$2:$B$9,Conversion!$C$2:$C$9,"",0),"")</f>
        <v>7</v>
      </c>
      <c r="AY54">
        <f>IFERROR(_xlfn.XLOOKUP(PEFA2016_raw!AX54,Conversion!$B$2:$B$9,Conversion!$C$2:$C$9,"",0),"")</f>
        <v>5</v>
      </c>
      <c r="AZ54">
        <f>IFERROR(_xlfn.XLOOKUP(PEFA2016_raw!AY54,Conversion!$B$2:$B$9,Conversion!$C$2:$C$9,"",0),"")</f>
        <v>1</v>
      </c>
      <c r="BA54">
        <f>IFERROR(_xlfn.XLOOKUP(PEFA2016_raw!AZ54,Conversion!$B$2:$B$9,Conversion!$C$2:$C$9,"",0),"")</f>
        <v>1</v>
      </c>
      <c r="BB54">
        <f>IFERROR(_xlfn.XLOOKUP(PEFA2016_raw!BA54,Conversion!$B$2:$B$9,Conversion!$C$2:$C$9,"",0),"")</f>
        <v>1</v>
      </c>
      <c r="BC54">
        <f>IFERROR(_xlfn.XLOOKUP(PEFA2016_raw!BB54,Conversion!$B$2:$B$9,Conversion!$C$2:$C$9,"",0),"")</f>
        <v>1</v>
      </c>
      <c r="BD54">
        <f>IFERROR(_xlfn.XLOOKUP(PEFA2016_raw!BC54,Conversion!$B$2:$B$9,Conversion!$C$2:$C$9,"",0),"")</f>
        <v>2</v>
      </c>
      <c r="BE54">
        <f>IFERROR(_xlfn.XLOOKUP(PEFA2016_raw!BD54,Conversion!$B$2:$B$9,Conversion!$C$2:$C$9,"",0),"")</f>
        <v>1</v>
      </c>
      <c r="BF54">
        <f>IFERROR(_xlfn.XLOOKUP(PEFA2016_raw!BE54,Conversion!$B$2:$B$9,Conversion!$C$2:$C$9,"",0),"")</f>
        <v>3</v>
      </c>
      <c r="BG54">
        <f>IFERROR(_xlfn.XLOOKUP(PEFA2016_raw!BF54,Conversion!$B$2:$B$9,Conversion!$C$2:$C$9,"",0),"")</f>
        <v>1</v>
      </c>
      <c r="BH54">
        <f>IFERROR(_xlfn.XLOOKUP(PEFA2016_raw!BG54,Conversion!$B$2:$B$9,Conversion!$C$2:$C$9,"",0),"")</f>
        <v>1</v>
      </c>
      <c r="BI54">
        <f>IFERROR(_xlfn.XLOOKUP(PEFA2016_raw!BH54,Conversion!$B$2:$B$9,Conversion!$C$2:$C$9,"",0),"")</f>
        <v>1</v>
      </c>
      <c r="BJ54">
        <f>IFERROR(_xlfn.XLOOKUP(PEFA2016_raw!BI54,Conversion!$B$2:$B$9,Conversion!$C$2:$C$9,"",0),"")</f>
        <v>1</v>
      </c>
      <c r="BK54">
        <f>IFERROR(_xlfn.XLOOKUP(PEFA2016_raw!BJ54,Conversion!$B$2:$B$9,Conversion!$C$2:$C$9,"",0),"")</f>
        <v>1</v>
      </c>
      <c r="BL54" t="str">
        <f>IFERROR(_xlfn.XLOOKUP(PEFA2016_raw!BK54,Conversion!$B$2:$B$9,Conversion!$C$2:$C$9,"",0),"")</f>
        <v/>
      </c>
      <c r="BM54">
        <f>IFERROR(_xlfn.XLOOKUP(PEFA2016_raw!BL54,Conversion!$B$2:$B$9,Conversion!$C$2:$C$9,"",0),"")</f>
        <v>5</v>
      </c>
      <c r="BN54">
        <f>IFERROR(_xlfn.XLOOKUP(PEFA2016_raw!BM54,Conversion!$B$2:$B$9,Conversion!$C$2:$C$9,"",0),"")</f>
        <v>5</v>
      </c>
      <c r="BO54">
        <f>IFERROR(_xlfn.XLOOKUP(PEFA2016_raw!BN54,Conversion!$B$2:$B$9,Conversion!$C$2:$C$9,"",0),"")</f>
        <v>3</v>
      </c>
      <c r="BP54">
        <f>IFERROR(_xlfn.XLOOKUP(PEFA2016_raw!BO54,Conversion!$B$2:$B$9,Conversion!$C$2:$C$9,"",0),"")</f>
        <v>7</v>
      </c>
      <c r="BQ54">
        <f>IFERROR(_xlfn.XLOOKUP(PEFA2016_raw!BP54,Conversion!$B$2:$B$9,Conversion!$C$2:$C$9,"",0),"")</f>
        <v>2</v>
      </c>
      <c r="BR54">
        <f>IFERROR(_xlfn.XLOOKUP(PEFA2016_raw!BQ54,Conversion!$B$2:$B$9,Conversion!$C$2:$C$9,"",0),"")</f>
        <v>1</v>
      </c>
      <c r="BS54">
        <f>IFERROR(_xlfn.XLOOKUP(PEFA2016_raw!BR54,Conversion!$B$2:$B$9,Conversion!$C$2:$C$9,"",0),"")</f>
        <v>3</v>
      </c>
      <c r="BT54">
        <f>IFERROR(_xlfn.XLOOKUP(PEFA2016_raw!BS54,Conversion!$B$2:$B$9,Conversion!$C$2:$C$9,"",0),"")</f>
        <v>7</v>
      </c>
      <c r="BU54">
        <f>IFERROR(_xlfn.XLOOKUP(PEFA2016_raw!BT54,Conversion!$B$2:$B$9,Conversion!$C$2:$C$9,"",0),"")</f>
        <v>7</v>
      </c>
      <c r="BV54">
        <f>IFERROR(_xlfn.XLOOKUP(PEFA2016_raw!BU54,Conversion!$B$2:$B$9,Conversion!$C$2:$C$9,"",0),"")</f>
        <v>3</v>
      </c>
      <c r="BW54">
        <f>IFERROR(_xlfn.XLOOKUP(PEFA2016_raw!BV54,Conversion!$B$2:$B$9,Conversion!$C$2:$C$9,"",0),"")</f>
        <v>7</v>
      </c>
      <c r="BX54">
        <f>IFERROR(_xlfn.XLOOKUP(PEFA2016_raw!BW54,Conversion!$B$2:$B$9,Conversion!$C$2:$C$9,"",0),"")</f>
        <v>1</v>
      </c>
      <c r="BY54">
        <f>IFERROR(_xlfn.XLOOKUP(PEFA2016_raw!BX54,Conversion!$B$2:$B$9,Conversion!$C$2:$C$9,"",0),"")</f>
        <v>1</v>
      </c>
      <c r="BZ54">
        <f>IFERROR(_xlfn.XLOOKUP(PEFA2016_raw!BY54,Conversion!$B$2:$B$9,Conversion!$C$2:$C$9,"",0),"")</f>
        <v>3</v>
      </c>
      <c r="CA54">
        <f>IFERROR(_xlfn.XLOOKUP(PEFA2016_raw!BZ54,Conversion!$B$2:$B$9,Conversion!$C$2:$C$9,"",0),"")</f>
        <v>2</v>
      </c>
      <c r="CB54">
        <f>IFERROR(_xlfn.XLOOKUP(PEFA2016_raw!CA54,Conversion!$B$2:$B$9,Conversion!$C$2:$C$9,"",0),"")</f>
        <v>3</v>
      </c>
      <c r="CC54">
        <f>IFERROR(_xlfn.XLOOKUP(PEFA2016_raw!CB54,Conversion!$B$2:$B$9,Conversion!$C$2:$C$9,"",0),"")</f>
        <v>5</v>
      </c>
      <c r="CD54">
        <f>IFERROR(_xlfn.XLOOKUP(PEFA2016_raw!CC54,Conversion!$B$2:$B$9,Conversion!$C$2:$C$9,"",0),"")</f>
        <v>1</v>
      </c>
      <c r="CE54">
        <f>IFERROR(_xlfn.XLOOKUP(PEFA2016_raw!CD54,Conversion!$B$2:$B$9,Conversion!$C$2:$C$9,"",0),"")</f>
        <v>4</v>
      </c>
      <c r="CF54" t="str">
        <f>IFERROR(_xlfn.XLOOKUP(PEFA2016_raw!CE54,Conversion!$B$2:$B$9,Conversion!$C$2:$C$9,"",0),"")</f>
        <v/>
      </c>
      <c r="CG54">
        <f>IFERROR(_xlfn.XLOOKUP(PEFA2016_raw!CF54,Conversion!$B$2:$B$9,Conversion!$C$2:$C$9,"",0),"")</f>
        <v>7</v>
      </c>
      <c r="CH54">
        <f>IFERROR(_xlfn.XLOOKUP(PEFA2016_raw!CG54,Conversion!$B$2:$B$9,Conversion!$C$2:$C$9,"",0),"")</f>
        <v>3</v>
      </c>
      <c r="CI54">
        <f>IFERROR(_xlfn.XLOOKUP(PEFA2016_raw!CH54,Conversion!$B$2:$B$9,Conversion!$C$2:$C$9,"",0),"")</f>
        <v>5</v>
      </c>
      <c r="CJ54">
        <f>IFERROR(_xlfn.XLOOKUP(PEFA2016_raw!CI54,Conversion!$B$2:$B$9,Conversion!$C$2:$C$9,"",0),"")</f>
        <v>1</v>
      </c>
      <c r="CK54" t="str">
        <f>IFERROR(_xlfn.XLOOKUP(PEFA2016_raw!CJ54,Conversion!$B$2:$B$9,Conversion!$C$2:$C$9,"",0),"")</f>
        <v/>
      </c>
      <c r="CL54">
        <f>IFERROR(_xlfn.XLOOKUP(PEFA2016_raw!CK54,Conversion!$B$2:$B$9,Conversion!$C$2:$C$9,"",0),"")</f>
        <v>1</v>
      </c>
      <c r="CM54">
        <f>IFERROR(_xlfn.XLOOKUP(PEFA2016_raw!CL54,Conversion!$B$2:$B$9,Conversion!$C$2:$C$9,"",0),"")</f>
        <v>2</v>
      </c>
      <c r="CN54">
        <f>IFERROR(_xlfn.XLOOKUP(PEFA2016_raw!CM54,Conversion!$B$2:$B$9,Conversion!$C$2:$C$9,"",0),"")</f>
        <v>1</v>
      </c>
      <c r="CO54">
        <f>IFERROR(_xlfn.XLOOKUP(PEFA2016_raw!CN54,Conversion!$B$2:$B$9,Conversion!$C$2:$C$9,"",0),"")</f>
        <v>1</v>
      </c>
      <c r="CP54">
        <f>IFERROR(_xlfn.XLOOKUP(PEFA2016_raw!CO54,Conversion!$B$2:$B$9,Conversion!$C$2:$C$9,"",0),"")</f>
        <v>1</v>
      </c>
      <c r="CQ54">
        <f>IFERROR(_xlfn.XLOOKUP(PEFA2016_raw!CP54,Conversion!$B$2:$B$9,Conversion!$C$2:$C$9,"",0),"")</f>
        <v>3</v>
      </c>
      <c r="CR54">
        <f>IFERROR(_xlfn.XLOOKUP(PEFA2016_raw!CQ54,Conversion!$B$2:$B$9,Conversion!$C$2:$C$9,"",0),"")</f>
        <v>3</v>
      </c>
      <c r="CS54">
        <f>IFERROR(_xlfn.XLOOKUP(PEFA2016_raw!CR54,Conversion!$B$2:$B$9,Conversion!$C$2:$C$9,"",0),"")</f>
        <v>5</v>
      </c>
      <c r="CT54" t="str">
        <f>IFERROR(_xlfn.XLOOKUP(PEFA2016_raw!CS54,Conversion!$B$2:$B$9,Conversion!$C$2:$C$9,"",0),"")</f>
        <v/>
      </c>
      <c r="CU54">
        <f>IFERROR(_xlfn.XLOOKUP(PEFA2016_raw!CT54,Conversion!$B$2:$B$9,Conversion!$C$2:$C$9,"",0),"")</f>
        <v>3</v>
      </c>
      <c r="CV54">
        <f>IFERROR(_xlfn.XLOOKUP(PEFA2016_raw!CU54,Conversion!$B$2:$B$9,Conversion!$C$2:$C$9,"",0),"")</f>
        <v>3</v>
      </c>
      <c r="CW54">
        <f>IFERROR(_xlfn.XLOOKUP(PEFA2016_raw!CV54,Conversion!$B$2:$B$9,Conversion!$C$2:$C$9,"",0),"")</f>
        <v>3</v>
      </c>
      <c r="CX54">
        <f>IFERROR(_xlfn.XLOOKUP(PEFA2016_raw!CW54,Conversion!$B$2:$B$9,Conversion!$C$2:$C$9,"",0),"")</f>
        <v>5</v>
      </c>
      <c r="CY54">
        <f>IFERROR(_xlfn.XLOOKUP(PEFA2016_raw!CX54,Conversion!$B$2:$B$9,Conversion!$C$2:$C$9,"",0),"")</f>
        <v>3</v>
      </c>
      <c r="CZ54" t="str">
        <f>IFERROR(_xlfn.XLOOKUP(PEFA2016_raw!CY54,Conversion!$B$2:$B$9,Conversion!$C$2:$C$9,"",0),"")</f>
        <v/>
      </c>
      <c r="DA54">
        <f>IFERROR(_xlfn.XLOOKUP(PEFA2016_raw!CZ54,Conversion!$B$2:$B$9,Conversion!$C$2:$C$9,"",0),"")</f>
        <v>2</v>
      </c>
      <c r="DB54">
        <f>IFERROR(_xlfn.XLOOKUP(PEFA2016_raw!DA54,Conversion!$B$2:$B$9,Conversion!$C$2:$C$9,"",0),"")</f>
        <v>1</v>
      </c>
      <c r="DC54">
        <f>IFERROR(_xlfn.XLOOKUP(PEFA2016_raw!DB54,Conversion!$B$2:$B$9,Conversion!$C$2:$C$9,"",0),"")</f>
        <v>3</v>
      </c>
      <c r="DD54">
        <f>IFERROR(_xlfn.XLOOKUP(PEFA2016_raw!DC54,Conversion!$B$2:$B$9,Conversion!$C$2:$C$9,"",0),"")</f>
        <v>7</v>
      </c>
      <c r="DE54">
        <f>IFERROR(_xlfn.XLOOKUP(PEFA2016_raw!DD54,Conversion!$B$2:$B$9,Conversion!$C$2:$C$9,"",0),"")</f>
        <v>1</v>
      </c>
      <c r="DF54">
        <f>IFERROR(_xlfn.XLOOKUP(PEFA2016_raw!DE54,Conversion!$B$2:$B$9,Conversion!$C$2:$C$9,"",0),"")</f>
        <v>5</v>
      </c>
      <c r="DG54">
        <f>IFERROR(_xlfn.XLOOKUP(PEFA2016_raw!DF54,Conversion!$B$2:$B$9,Conversion!$C$2:$C$9,"",0),"")</f>
        <v>5</v>
      </c>
      <c r="DH54">
        <f>IFERROR(_xlfn.XLOOKUP(PEFA2016_raw!DG54,Conversion!$B$2:$B$9,Conversion!$C$2:$C$9,"",0),"")</f>
        <v>5</v>
      </c>
      <c r="DI54">
        <f>IFERROR(_xlfn.XLOOKUP(PEFA2016_raw!DH54,Conversion!$B$2:$B$9,Conversion!$C$2:$C$9,"",0),"")</f>
        <v>5</v>
      </c>
      <c r="DJ54">
        <f>IFERROR(_xlfn.XLOOKUP(PEFA2016_raw!DI54,Conversion!$B$2:$B$9,Conversion!$C$2:$C$9,"",0),"")</f>
        <v>3</v>
      </c>
      <c r="DK54">
        <f>IFERROR(_xlfn.XLOOKUP(PEFA2016_raw!DJ54,Conversion!$B$2:$B$9,Conversion!$C$2:$C$9,"",0),"")</f>
        <v>2</v>
      </c>
      <c r="DL54">
        <f>IFERROR(_xlfn.XLOOKUP(PEFA2016_raw!DK54,Conversion!$B$2:$B$9,Conversion!$C$2:$C$9,"",0),"")</f>
        <v>5</v>
      </c>
      <c r="DM54">
        <f>IFERROR(_xlfn.XLOOKUP(PEFA2016_raw!DL54,Conversion!$B$2:$B$9,Conversion!$C$2:$C$9,"",0),"")</f>
        <v>3</v>
      </c>
      <c r="DN54">
        <f>IFERROR(_xlfn.XLOOKUP(PEFA2016_raw!DM54,Conversion!$B$2:$B$9,Conversion!$C$2:$C$9,"",0),"")</f>
        <v>1</v>
      </c>
      <c r="DO54">
        <f>IFERROR(_xlfn.XLOOKUP(PEFA2016_raw!DN54,Conversion!$B$2:$B$9,Conversion!$C$2:$C$9,"",0),"")</f>
        <v>2</v>
      </c>
      <c r="DP54">
        <f>IFERROR(_xlfn.XLOOKUP(PEFA2016_raw!DO54,Conversion!$B$2:$B$9,Conversion!$C$2:$C$9,"",0),"")</f>
        <v>3</v>
      </c>
      <c r="DQ54">
        <f>IFERROR(_xlfn.XLOOKUP(PEFA2016_raw!DP54,Conversion!$B$2:$B$9,Conversion!$C$2:$C$9,"",0),"")</f>
        <v>1</v>
      </c>
      <c r="DR54">
        <f>IFERROR(_xlfn.XLOOKUP(PEFA2016_raw!DQ54,Conversion!$B$2:$B$9,Conversion!$C$2:$C$9,"",0),"")</f>
        <v>3</v>
      </c>
      <c r="DS54">
        <f>IFERROR(_xlfn.XLOOKUP(PEFA2016_raw!DR54,Conversion!$B$2:$B$9,Conversion!$C$2:$C$9,"",0),"")</f>
        <v>3</v>
      </c>
      <c r="DT54">
        <f>IFERROR(_xlfn.XLOOKUP(PEFA2016_raw!DS54,Conversion!$B$2:$B$9,Conversion!$C$2:$C$9,"",0),"")</f>
        <v>3</v>
      </c>
      <c r="DU54">
        <f>IFERROR(_xlfn.XLOOKUP(PEFA2016_raw!DT54,Conversion!$B$2:$B$9,Conversion!$C$2:$C$9,"",0),"")</f>
        <v>3</v>
      </c>
      <c r="DV54">
        <f>IFERROR(_xlfn.XLOOKUP(PEFA2016_raw!DU54,Conversion!$B$2:$B$9,Conversion!$C$2:$C$9,"",0),"")</f>
        <v>3</v>
      </c>
      <c r="DW54">
        <f>IFERROR(_xlfn.XLOOKUP(PEFA2016_raw!DV54,Conversion!$B$2:$B$9,Conversion!$C$2:$C$9,"",0),"")</f>
        <v>3</v>
      </c>
      <c r="DX54">
        <f>IFERROR(_xlfn.XLOOKUP(PEFA2016_raw!DW54,Conversion!$B$2:$B$9,Conversion!$C$2:$C$9,"",0),"")</f>
        <v>1</v>
      </c>
      <c r="DY54">
        <f>IFERROR(_xlfn.XLOOKUP(PEFA2016_raw!DX54,Conversion!$B$2:$B$9,Conversion!$C$2:$C$9,"",0),"")</f>
        <v>1</v>
      </c>
      <c r="DZ54">
        <f>IFERROR(_xlfn.XLOOKUP(PEFA2016_raw!DY54,Conversion!$B$2:$B$9,Conversion!$C$2:$C$9,"",0),"")</f>
        <v>1</v>
      </c>
      <c r="EA54">
        <f>IFERROR(_xlfn.XLOOKUP(PEFA2016_raw!DZ54,Conversion!$B$2:$B$9,Conversion!$C$2:$C$9,"",0),"")</f>
        <v>1</v>
      </c>
      <c r="EB54">
        <f>IFERROR(_xlfn.XLOOKUP(PEFA2016_raw!EA54,Conversion!$B$2:$B$9,Conversion!$C$2:$C$9,"",0),"")</f>
        <v>1</v>
      </c>
      <c r="EC54" t="s">
        <v>137</v>
      </c>
      <c r="ED54" t="s">
        <v>137</v>
      </c>
      <c r="EE54" t="s">
        <v>137</v>
      </c>
      <c r="EF54" t="s">
        <v>137</v>
      </c>
    </row>
    <row r="55" spans="2:136" x14ac:dyDescent="0.25">
      <c r="B55">
        <f>PEFA2016raw[[#This Row],[Framework]]</f>
        <v>2016</v>
      </c>
      <c r="C55" t="e" vm="49">
        <f>PEFA2016raw[[#This Row],[Country]]</f>
        <v>#VALUE!</v>
      </c>
      <c r="D55" t="str">
        <f>PEFA2016raw[[#This Row],[ISO-2]]</f>
        <v>UG</v>
      </c>
      <c r="E55" t="str">
        <f>PEFA2016raw[[#This Row],[ISO-3]]</f>
        <v>UGA</v>
      </c>
      <c r="F55">
        <f>PEFA2016raw[[#This Row],[Year]]</f>
        <v>2017</v>
      </c>
      <c r="G55" t="str">
        <f>PEFA2016all[[#This Row],[ISO-3]]&amp;PEFA2016all[[#This Row],[Year]]</f>
        <v>UGA2017</v>
      </c>
      <c r="H55">
        <f>IFERROR(_xlfn.XLOOKUP(PEFA2016_raw!G55,Conversion!$B$2:$B$9,Conversion!$C$2:$C$9,"",0),"")</f>
        <v>7</v>
      </c>
      <c r="I55">
        <f>IFERROR(_xlfn.XLOOKUP(PEFA2016_raw!H55,Conversion!$B$2:$B$9,Conversion!$C$2:$C$9,"",0),"")</f>
        <v>7</v>
      </c>
      <c r="J55">
        <f>IFERROR(_xlfn.XLOOKUP(PEFA2016_raw!I55,Conversion!$B$2:$B$9,Conversion!$C$2:$C$9,"",0),"")</f>
        <v>2</v>
      </c>
      <c r="K55">
        <f>IFERROR(_xlfn.XLOOKUP(PEFA2016_raw!J55,Conversion!$B$2:$B$9,Conversion!$C$2:$C$9,"",0),"")</f>
        <v>3</v>
      </c>
      <c r="L55">
        <f>IFERROR(_xlfn.XLOOKUP(PEFA2016_raw!K55,Conversion!$B$2:$B$9,Conversion!$C$2:$C$9,"",0),"")</f>
        <v>1</v>
      </c>
      <c r="M55">
        <f>IFERROR(_xlfn.XLOOKUP(PEFA2016_raw!L55,Conversion!$B$2:$B$9,Conversion!$C$2:$C$9,"",0),"")</f>
        <v>7</v>
      </c>
      <c r="N55">
        <f>IFERROR(_xlfn.XLOOKUP(PEFA2016_raw!M55,Conversion!$B$2:$B$9,Conversion!$C$2:$C$9,"",0),"")</f>
        <v>6</v>
      </c>
      <c r="O55">
        <f>IFERROR(_xlfn.XLOOKUP(PEFA2016_raw!N55,Conversion!$B$2:$B$9,Conversion!$C$2:$C$9,"",0),"")</f>
        <v>5</v>
      </c>
      <c r="P55">
        <f>IFERROR(_xlfn.XLOOKUP(PEFA2016_raw!O55,Conversion!$B$2:$B$9,Conversion!$C$2:$C$9,"",0),"")</f>
        <v>7</v>
      </c>
      <c r="Q55">
        <f>IFERROR(_xlfn.XLOOKUP(PEFA2016_raw!P55,Conversion!$B$2:$B$9,Conversion!$C$2:$C$9,"",0),"")</f>
        <v>7</v>
      </c>
      <c r="R55">
        <f>IFERROR(_xlfn.XLOOKUP(PEFA2016_raw!Q55,Conversion!$B$2:$B$9,Conversion!$C$2:$C$9,"",0),"")</f>
        <v>7</v>
      </c>
      <c r="S55">
        <f>IFERROR(_xlfn.XLOOKUP(PEFA2016_raw!R55,Conversion!$B$2:$B$9,Conversion!$C$2:$C$9,"",0),"")</f>
        <v>5</v>
      </c>
      <c r="T55">
        <f>IFERROR(_xlfn.XLOOKUP(PEFA2016_raw!S55,Conversion!$B$2:$B$9,Conversion!$C$2:$C$9,"",0),"")</f>
        <v>5</v>
      </c>
      <c r="U55">
        <f>IFERROR(_xlfn.XLOOKUP(PEFA2016_raw!T55,Conversion!$B$2:$B$9,Conversion!$C$2:$C$9,"",0),"")</f>
        <v>6</v>
      </c>
      <c r="V55">
        <f>IFERROR(_xlfn.XLOOKUP(PEFA2016_raw!U55,Conversion!$B$2:$B$9,Conversion!$C$2:$C$9,"",0),"")</f>
        <v>5</v>
      </c>
      <c r="W55">
        <f>IFERROR(_xlfn.XLOOKUP(PEFA2016_raw!V55,Conversion!$B$2:$B$9,Conversion!$C$2:$C$9,"",0),"")</f>
        <v>5</v>
      </c>
      <c r="X55">
        <f>IFERROR(_xlfn.XLOOKUP(PEFA2016_raw!W55,Conversion!$B$2:$B$9,Conversion!$C$2:$C$9,"",0),"")</f>
        <v>7</v>
      </c>
      <c r="Y55">
        <f>IFERROR(_xlfn.XLOOKUP(PEFA2016_raw!X55,Conversion!$B$2:$B$9,Conversion!$C$2:$C$9,"",0),"")</f>
        <v>4</v>
      </c>
      <c r="Z55">
        <f>IFERROR(_xlfn.XLOOKUP(PEFA2016_raw!Y55,Conversion!$B$2:$B$9,Conversion!$C$2:$C$9,"",0),"")</f>
        <v>1</v>
      </c>
      <c r="AA55">
        <f>IFERROR(_xlfn.XLOOKUP(PEFA2016_raw!Z55,Conversion!$B$2:$B$9,Conversion!$C$2:$C$9,"",0),"")</f>
        <v>7</v>
      </c>
      <c r="AB55">
        <f>IFERROR(_xlfn.XLOOKUP(PEFA2016_raw!AA55,Conversion!$B$2:$B$9,Conversion!$C$2:$C$9,"",0),"")</f>
        <v>5</v>
      </c>
      <c r="AC55">
        <f>IFERROR(_xlfn.XLOOKUP(PEFA2016_raw!AB55,Conversion!$B$2:$B$9,Conversion!$C$2:$C$9,"",0),"")</f>
        <v>5</v>
      </c>
      <c r="AD55">
        <f>IFERROR(_xlfn.XLOOKUP(PEFA2016_raw!AC55,Conversion!$B$2:$B$9,Conversion!$C$2:$C$9,"",0),"")</f>
        <v>5</v>
      </c>
      <c r="AE55">
        <f>IFERROR(_xlfn.XLOOKUP(PEFA2016_raw!AD55,Conversion!$B$2:$B$9,Conversion!$C$2:$C$9,"",0),"")</f>
        <v>1</v>
      </c>
      <c r="AF55">
        <f>IFERROR(_xlfn.XLOOKUP(PEFA2016_raw!AE55,Conversion!$B$2:$B$9,Conversion!$C$2:$C$9,"",0),"")</f>
        <v>7</v>
      </c>
      <c r="AG55">
        <f>IFERROR(_xlfn.XLOOKUP(PEFA2016_raw!AF55,Conversion!$B$2:$B$9,Conversion!$C$2:$C$9,"",0),"")</f>
        <v>7</v>
      </c>
      <c r="AH55">
        <f>IFERROR(_xlfn.XLOOKUP(PEFA2016_raw!AG55,Conversion!$B$2:$B$9,Conversion!$C$2:$C$9,"",0),"")</f>
        <v>7</v>
      </c>
      <c r="AI55">
        <f>IFERROR(_xlfn.XLOOKUP(PEFA2016_raw!AH55,Conversion!$B$2:$B$9,Conversion!$C$2:$C$9,"",0),"")</f>
        <v>4</v>
      </c>
      <c r="AJ55">
        <f>IFERROR(_xlfn.XLOOKUP(PEFA2016_raw!AI55,Conversion!$B$2:$B$9,Conversion!$C$2:$C$9,"",0),"")</f>
        <v>3</v>
      </c>
      <c r="AK55">
        <f>IFERROR(_xlfn.XLOOKUP(PEFA2016_raw!AJ55,Conversion!$B$2:$B$9,Conversion!$C$2:$C$9,"",0),"")</f>
        <v>7</v>
      </c>
      <c r="AL55">
        <f>IFERROR(_xlfn.XLOOKUP(PEFA2016_raw!AK55,Conversion!$B$2:$B$9,Conversion!$C$2:$C$9,"",0),"")</f>
        <v>1</v>
      </c>
      <c r="AM55">
        <f>IFERROR(_xlfn.XLOOKUP(PEFA2016_raw!AL55,Conversion!$B$2:$B$9,Conversion!$C$2:$C$9,"",0),"")</f>
        <v>1</v>
      </c>
      <c r="AN55">
        <f>IFERROR(_xlfn.XLOOKUP(PEFA2016_raw!AM55,Conversion!$B$2:$B$9,Conversion!$C$2:$C$9,"",0),"")</f>
        <v>1</v>
      </c>
      <c r="AO55">
        <f>IFERROR(_xlfn.XLOOKUP(PEFA2016_raw!AN55,Conversion!$B$2:$B$9,Conversion!$C$2:$C$9,"",0),"")</f>
        <v>1</v>
      </c>
      <c r="AP55">
        <f>IFERROR(_xlfn.XLOOKUP(PEFA2016_raw!AO55,Conversion!$B$2:$B$9,Conversion!$C$2:$C$9,"",0),"")</f>
        <v>1</v>
      </c>
      <c r="AQ55">
        <f>IFERROR(_xlfn.XLOOKUP(PEFA2016_raw!AP55,Conversion!$B$2:$B$9,Conversion!$C$2:$C$9,"",0),"")</f>
        <v>3</v>
      </c>
      <c r="AR55">
        <f>IFERROR(_xlfn.XLOOKUP(PEFA2016_raw!AQ55,Conversion!$B$2:$B$9,Conversion!$C$2:$C$9,"",0),"")</f>
        <v>3</v>
      </c>
      <c r="AS55">
        <f>IFERROR(_xlfn.XLOOKUP(PEFA2016_raw!AR55,Conversion!$B$2:$B$9,Conversion!$C$2:$C$9,"",0),"")</f>
        <v>3</v>
      </c>
      <c r="AT55">
        <f>IFERROR(_xlfn.XLOOKUP(PEFA2016_raw!AS55,Conversion!$B$2:$B$9,Conversion!$C$2:$C$9,"",0),"")</f>
        <v>3</v>
      </c>
      <c r="AU55">
        <f>IFERROR(_xlfn.XLOOKUP(PEFA2016_raw!AT55,Conversion!$B$2:$B$9,Conversion!$C$2:$C$9,"",0),"")</f>
        <v>3</v>
      </c>
      <c r="AV55">
        <f>IFERROR(_xlfn.XLOOKUP(PEFA2016_raw!AU55,Conversion!$B$2:$B$9,Conversion!$C$2:$C$9,"",0),"")</f>
        <v>7</v>
      </c>
      <c r="AW55">
        <f>IFERROR(_xlfn.XLOOKUP(PEFA2016_raw!AV55,Conversion!$B$2:$B$9,Conversion!$C$2:$C$9,"",0),"")</f>
        <v>7</v>
      </c>
      <c r="AX55">
        <f>IFERROR(_xlfn.XLOOKUP(PEFA2016_raw!AW55,Conversion!$B$2:$B$9,Conversion!$C$2:$C$9,"",0),"")</f>
        <v>7</v>
      </c>
      <c r="AY55">
        <f>IFERROR(_xlfn.XLOOKUP(PEFA2016_raw!AX55,Conversion!$B$2:$B$9,Conversion!$C$2:$C$9,"",0),"")</f>
        <v>7</v>
      </c>
      <c r="AZ55">
        <f>IFERROR(_xlfn.XLOOKUP(PEFA2016_raw!AY55,Conversion!$B$2:$B$9,Conversion!$C$2:$C$9,"",0),"")</f>
        <v>5</v>
      </c>
      <c r="BA55">
        <f>IFERROR(_xlfn.XLOOKUP(PEFA2016_raw!AZ55,Conversion!$B$2:$B$9,Conversion!$C$2:$C$9,"",0),"")</f>
        <v>5</v>
      </c>
      <c r="BB55">
        <f>IFERROR(_xlfn.XLOOKUP(PEFA2016_raw!BA55,Conversion!$B$2:$B$9,Conversion!$C$2:$C$9,"",0),"")</f>
        <v>5</v>
      </c>
      <c r="BC55">
        <f>IFERROR(_xlfn.XLOOKUP(PEFA2016_raw!BB55,Conversion!$B$2:$B$9,Conversion!$C$2:$C$9,"",0),"")</f>
        <v>3</v>
      </c>
      <c r="BD55">
        <f>IFERROR(_xlfn.XLOOKUP(PEFA2016_raw!BC55,Conversion!$B$2:$B$9,Conversion!$C$2:$C$9,"",0),"")</f>
        <v>5</v>
      </c>
      <c r="BE55">
        <f>IFERROR(_xlfn.XLOOKUP(PEFA2016_raw!BD55,Conversion!$B$2:$B$9,Conversion!$C$2:$C$9,"",0),"")</f>
        <v>1</v>
      </c>
      <c r="BF55">
        <f>IFERROR(_xlfn.XLOOKUP(PEFA2016_raw!BE55,Conversion!$B$2:$B$9,Conversion!$C$2:$C$9,"",0),"")</f>
        <v>7</v>
      </c>
      <c r="BG55">
        <f>IFERROR(_xlfn.XLOOKUP(PEFA2016_raw!BF55,Conversion!$B$2:$B$9,Conversion!$C$2:$C$9,"",0),"")</f>
        <v>7</v>
      </c>
      <c r="BH55">
        <f>IFERROR(_xlfn.XLOOKUP(PEFA2016_raw!BG55,Conversion!$B$2:$B$9,Conversion!$C$2:$C$9,"",0),"")</f>
        <v>2</v>
      </c>
      <c r="BI55">
        <f>IFERROR(_xlfn.XLOOKUP(PEFA2016_raw!BH55,Conversion!$B$2:$B$9,Conversion!$C$2:$C$9,"",0),"")</f>
        <v>7</v>
      </c>
      <c r="BJ55">
        <f>IFERROR(_xlfn.XLOOKUP(PEFA2016_raw!BI55,Conversion!$B$2:$B$9,Conversion!$C$2:$C$9,"",0),"")</f>
        <v>1</v>
      </c>
      <c r="BK55">
        <f>IFERROR(_xlfn.XLOOKUP(PEFA2016_raw!BJ55,Conversion!$B$2:$B$9,Conversion!$C$2:$C$9,"",0),"")</f>
        <v>1</v>
      </c>
      <c r="BL55">
        <f>IFERROR(_xlfn.XLOOKUP(PEFA2016_raw!BK55,Conversion!$B$2:$B$9,Conversion!$C$2:$C$9,"",0),"")</f>
        <v>1</v>
      </c>
      <c r="BM55">
        <f>IFERROR(_xlfn.XLOOKUP(PEFA2016_raw!BL55,Conversion!$B$2:$B$9,Conversion!$C$2:$C$9,"",0),"")</f>
        <v>7</v>
      </c>
      <c r="BN55">
        <f>IFERROR(_xlfn.XLOOKUP(PEFA2016_raw!BM55,Conversion!$B$2:$B$9,Conversion!$C$2:$C$9,"",0),"")</f>
        <v>7</v>
      </c>
      <c r="BO55">
        <f>IFERROR(_xlfn.XLOOKUP(PEFA2016_raw!BN55,Conversion!$B$2:$B$9,Conversion!$C$2:$C$9,"",0),"")</f>
        <v>7</v>
      </c>
      <c r="BP55">
        <f>IFERROR(_xlfn.XLOOKUP(PEFA2016_raw!BO55,Conversion!$B$2:$B$9,Conversion!$C$2:$C$9,"",0),"")</f>
        <v>7</v>
      </c>
      <c r="BQ55">
        <f>IFERROR(_xlfn.XLOOKUP(PEFA2016_raw!BP55,Conversion!$B$2:$B$9,Conversion!$C$2:$C$9,"",0),"")</f>
        <v>2</v>
      </c>
      <c r="BR55">
        <f>IFERROR(_xlfn.XLOOKUP(PEFA2016_raw!BQ55,Conversion!$B$2:$B$9,Conversion!$C$2:$C$9,"",0),"")</f>
        <v>7</v>
      </c>
      <c r="BS55">
        <f>IFERROR(_xlfn.XLOOKUP(PEFA2016_raw!BR55,Conversion!$B$2:$B$9,Conversion!$C$2:$C$9,"",0),"")</f>
        <v>7</v>
      </c>
      <c r="BT55">
        <f>IFERROR(_xlfn.XLOOKUP(PEFA2016_raw!BS55,Conversion!$B$2:$B$9,Conversion!$C$2:$C$9,"",0),"")</f>
        <v>1</v>
      </c>
      <c r="BU55">
        <f>IFERROR(_xlfn.XLOOKUP(PEFA2016_raw!BT55,Conversion!$B$2:$B$9,Conversion!$C$2:$C$9,"",0),"")</f>
        <v>3</v>
      </c>
      <c r="BV55">
        <f>IFERROR(_xlfn.XLOOKUP(PEFA2016_raw!BU55,Conversion!$B$2:$B$9,Conversion!$C$2:$C$9,"",0),"")</f>
        <v>5</v>
      </c>
      <c r="BW55">
        <f>IFERROR(_xlfn.XLOOKUP(PEFA2016_raw!BV55,Conversion!$B$2:$B$9,Conversion!$C$2:$C$9,"",0),"")</f>
        <v>7</v>
      </c>
      <c r="BX55">
        <f>IFERROR(_xlfn.XLOOKUP(PEFA2016_raw!BW55,Conversion!$B$2:$B$9,Conversion!$C$2:$C$9,"",0),"")</f>
        <v>3</v>
      </c>
      <c r="BY55">
        <f>IFERROR(_xlfn.XLOOKUP(PEFA2016_raw!BX55,Conversion!$B$2:$B$9,Conversion!$C$2:$C$9,"",0),"")</f>
        <v>3</v>
      </c>
      <c r="BZ55">
        <f>IFERROR(_xlfn.XLOOKUP(PEFA2016_raw!BY55,Conversion!$B$2:$B$9,Conversion!$C$2:$C$9,"",0),"")</f>
        <v>5</v>
      </c>
      <c r="CA55">
        <f>IFERROR(_xlfn.XLOOKUP(PEFA2016_raw!BZ55,Conversion!$B$2:$B$9,Conversion!$C$2:$C$9,"",0),"")</f>
        <v>2</v>
      </c>
      <c r="CB55">
        <f>IFERROR(_xlfn.XLOOKUP(PEFA2016_raw!CA55,Conversion!$B$2:$B$9,Conversion!$C$2:$C$9,"",0),"")</f>
        <v>1</v>
      </c>
      <c r="CC55">
        <f>IFERROR(_xlfn.XLOOKUP(PEFA2016_raw!CB55,Conversion!$B$2:$B$9,Conversion!$C$2:$C$9,"",0),"")</f>
        <v>5</v>
      </c>
      <c r="CD55">
        <f>IFERROR(_xlfn.XLOOKUP(PEFA2016_raw!CC55,Conversion!$B$2:$B$9,Conversion!$C$2:$C$9,"",0),"")</f>
        <v>7</v>
      </c>
      <c r="CE55">
        <f>IFERROR(_xlfn.XLOOKUP(PEFA2016_raw!CD55,Conversion!$B$2:$B$9,Conversion!$C$2:$C$9,"",0),"")</f>
        <v>5</v>
      </c>
      <c r="CF55">
        <f>IFERROR(_xlfn.XLOOKUP(PEFA2016_raw!CE55,Conversion!$B$2:$B$9,Conversion!$C$2:$C$9,"",0),"")</f>
        <v>7</v>
      </c>
      <c r="CG55">
        <f>IFERROR(_xlfn.XLOOKUP(PEFA2016_raw!CF55,Conversion!$B$2:$B$9,Conversion!$C$2:$C$9,"",0),"")</f>
        <v>5</v>
      </c>
      <c r="CH55">
        <f>IFERROR(_xlfn.XLOOKUP(PEFA2016_raw!CG55,Conversion!$B$2:$B$9,Conversion!$C$2:$C$9,"",0),"")</f>
        <v>5</v>
      </c>
      <c r="CI55">
        <f>IFERROR(_xlfn.XLOOKUP(PEFA2016_raw!CH55,Conversion!$B$2:$B$9,Conversion!$C$2:$C$9,"",0),"")</f>
        <v>3</v>
      </c>
      <c r="CJ55">
        <f>IFERROR(_xlfn.XLOOKUP(PEFA2016_raw!CI55,Conversion!$B$2:$B$9,Conversion!$C$2:$C$9,"",0),"")</f>
        <v>2</v>
      </c>
      <c r="CK55">
        <f>IFERROR(_xlfn.XLOOKUP(PEFA2016_raw!CJ55,Conversion!$B$2:$B$9,Conversion!$C$2:$C$9,"",0),"")</f>
        <v>1</v>
      </c>
      <c r="CL55">
        <f>IFERROR(_xlfn.XLOOKUP(PEFA2016_raw!CK55,Conversion!$B$2:$B$9,Conversion!$C$2:$C$9,"",0),"")</f>
        <v>3</v>
      </c>
      <c r="CM55">
        <f>IFERROR(_xlfn.XLOOKUP(PEFA2016_raw!CL55,Conversion!$B$2:$B$9,Conversion!$C$2:$C$9,"",0),"")</f>
        <v>4</v>
      </c>
      <c r="CN55">
        <f>IFERROR(_xlfn.XLOOKUP(PEFA2016_raw!CM55,Conversion!$B$2:$B$9,Conversion!$C$2:$C$9,"",0),"")</f>
        <v>3</v>
      </c>
      <c r="CO55">
        <f>IFERROR(_xlfn.XLOOKUP(PEFA2016_raw!CN55,Conversion!$B$2:$B$9,Conversion!$C$2:$C$9,"",0),"")</f>
        <v>5</v>
      </c>
      <c r="CP55">
        <f>IFERROR(_xlfn.XLOOKUP(PEFA2016_raw!CO55,Conversion!$B$2:$B$9,Conversion!$C$2:$C$9,"",0),"")</f>
        <v>3</v>
      </c>
      <c r="CQ55">
        <f>IFERROR(_xlfn.XLOOKUP(PEFA2016_raw!CP55,Conversion!$B$2:$B$9,Conversion!$C$2:$C$9,"",0),"")</f>
        <v>5</v>
      </c>
      <c r="CR55">
        <f>IFERROR(_xlfn.XLOOKUP(PEFA2016_raw!CQ55,Conversion!$B$2:$B$9,Conversion!$C$2:$C$9,"",0),"")</f>
        <v>3</v>
      </c>
      <c r="CS55">
        <f>IFERROR(_xlfn.XLOOKUP(PEFA2016_raw!CR55,Conversion!$B$2:$B$9,Conversion!$C$2:$C$9,"",0),"")</f>
        <v>1</v>
      </c>
      <c r="CT55">
        <f>IFERROR(_xlfn.XLOOKUP(PEFA2016_raw!CS55,Conversion!$B$2:$B$9,Conversion!$C$2:$C$9,"",0),"")</f>
        <v>1</v>
      </c>
      <c r="CU55">
        <f>IFERROR(_xlfn.XLOOKUP(PEFA2016_raw!CT55,Conversion!$B$2:$B$9,Conversion!$C$2:$C$9,"",0),"")</f>
        <v>5</v>
      </c>
      <c r="CV55">
        <f>IFERROR(_xlfn.XLOOKUP(PEFA2016_raw!CU55,Conversion!$B$2:$B$9,Conversion!$C$2:$C$9,"",0),"")</f>
        <v>5</v>
      </c>
      <c r="CW55">
        <f>IFERROR(_xlfn.XLOOKUP(PEFA2016_raw!CV55,Conversion!$B$2:$B$9,Conversion!$C$2:$C$9,"",0),"")</f>
        <v>4</v>
      </c>
      <c r="CX55">
        <f>IFERROR(_xlfn.XLOOKUP(PEFA2016_raw!CW55,Conversion!$B$2:$B$9,Conversion!$C$2:$C$9,"",0),"")</f>
        <v>5</v>
      </c>
      <c r="CY55">
        <f>IFERROR(_xlfn.XLOOKUP(PEFA2016_raw!CX55,Conversion!$B$2:$B$9,Conversion!$C$2:$C$9,"",0),"")</f>
        <v>3</v>
      </c>
      <c r="CZ55">
        <f>IFERROR(_xlfn.XLOOKUP(PEFA2016_raw!CY55,Conversion!$B$2:$B$9,Conversion!$C$2:$C$9,"",0),"")</f>
        <v>3</v>
      </c>
      <c r="DA55">
        <f>IFERROR(_xlfn.XLOOKUP(PEFA2016_raw!CZ55,Conversion!$B$2:$B$9,Conversion!$C$2:$C$9,"",0),"")</f>
        <v>6</v>
      </c>
      <c r="DB55">
        <f>IFERROR(_xlfn.XLOOKUP(PEFA2016_raw!DA55,Conversion!$B$2:$B$9,Conversion!$C$2:$C$9,"",0),"")</f>
        <v>7</v>
      </c>
      <c r="DC55">
        <f>IFERROR(_xlfn.XLOOKUP(PEFA2016_raw!DB55,Conversion!$B$2:$B$9,Conversion!$C$2:$C$9,"",0),"")</f>
        <v>5</v>
      </c>
      <c r="DD55">
        <f>IFERROR(_xlfn.XLOOKUP(PEFA2016_raw!DC55,Conversion!$B$2:$B$9,Conversion!$C$2:$C$9,"",0),"")</f>
        <v>5</v>
      </c>
      <c r="DE55">
        <f>IFERROR(_xlfn.XLOOKUP(PEFA2016_raw!DD55,Conversion!$B$2:$B$9,Conversion!$C$2:$C$9,"",0),"")</f>
        <v>5</v>
      </c>
      <c r="DF55">
        <f>IFERROR(_xlfn.XLOOKUP(PEFA2016_raw!DE55,Conversion!$B$2:$B$9,Conversion!$C$2:$C$9,"",0),"")</f>
        <v>6</v>
      </c>
      <c r="DG55">
        <f>IFERROR(_xlfn.XLOOKUP(PEFA2016_raw!DF55,Conversion!$B$2:$B$9,Conversion!$C$2:$C$9,"",0),"")</f>
        <v>7</v>
      </c>
      <c r="DH55">
        <f>IFERROR(_xlfn.XLOOKUP(PEFA2016_raw!DG55,Conversion!$B$2:$B$9,Conversion!$C$2:$C$9,"",0),"")</f>
        <v>7</v>
      </c>
      <c r="DI55">
        <f>IFERROR(_xlfn.XLOOKUP(PEFA2016_raw!DH55,Conversion!$B$2:$B$9,Conversion!$C$2:$C$9,"",0),"")</f>
        <v>1</v>
      </c>
      <c r="DJ55">
        <f>IFERROR(_xlfn.XLOOKUP(PEFA2016_raw!DI55,Conversion!$B$2:$B$9,Conversion!$C$2:$C$9,"",0),"")</f>
        <v>7</v>
      </c>
      <c r="DK55">
        <f>IFERROR(_xlfn.XLOOKUP(PEFA2016_raw!DJ55,Conversion!$B$2:$B$9,Conversion!$C$2:$C$9,"",0),"")</f>
        <v>4</v>
      </c>
      <c r="DL55">
        <f>IFERROR(_xlfn.XLOOKUP(PEFA2016_raw!DK55,Conversion!$B$2:$B$9,Conversion!$C$2:$C$9,"",0),"")</f>
        <v>5</v>
      </c>
      <c r="DM55">
        <f>IFERROR(_xlfn.XLOOKUP(PEFA2016_raw!DL55,Conversion!$B$2:$B$9,Conversion!$C$2:$C$9,"",0),"")</f>
        <v>3</v>
      </c>
      <c r="DN55">
        <f>IFERROR(_xlfn.XLOOKUP(PEFA2016_raw!DM55,Conversion!$B$2:$B$9,Conversion!$C$2:$C$9,"",0),"")</f>
        <v>5</v>
      </c>
      <c r="DO55">
        <f>IFERROR(_xlfn.XLOOKUP(PEFA2016_raw!DN55,Conversion!$B$2:$B$9,Conversion!$C$2:$C$9,"",0),"")</f>
        <v>6</v>
      </c>
      <c r="DP55">
        <f>IFERROR(_xlfn.XLOOKUP(PEFA2016_raw!DO55,Conversion!$B$2:$B$9,Conversion!$C$2:$C$9,"",0),"")</f>
        <v>5</v>
      </c>
      <c r="DQ55">
        <f>IFERROR(_xlfn.XLOOKUP(PEFA2016_raw!DP55,Conversion!$B$2:$B$9,Conversion!$C$2:$C$9,"",0),"")</f>
        <v>7</v>
      </c>
      <c r="DR55">
        <f>IFERROR(_xlfn.XLOOKUP(PEFA2016_raw!DQ55,Conversion!$B$2:$B$9,Conversion!$C$2:$C$9,"",0),"")</f>
        <v>5</v>
      </c>
      <c r="DS55">
        <f>IFERROR(_xlfn.XLOOKUP(PEFA2016_raw!DR55,Conversion!$B$2:$B$9,Conversion!$C$2:$C$9,"",0),"")</f>
        <v>2</v>
      </c>
      <c r="DT55">
        <f>IFERROR(_xlfn.XLOOKUP(PEFA2016_raw!DS55,Conversion!$B$2:$B$9,Conversion!$C$2:$C$9,"",0),"")</f>
        <v>7</v>
      </c>
      <c r="DU55">
        <f>IFERROR(_xlfn.XLOOKUP(PEFA2016_raw!DT55,Conversion!$B$2:$B$9,Conversion!$C$2:$C$9,"",0),"")</f>
        <v>5</v>
      </c>
      <c r="DV55">
        <f>IFERROR(_xlfn.XLOOKUP(PEFA2016_raw!DU55,Conversion!$B$2:$B$9,Conversion!$C$2:$C$9,"",0),"")</f>
        <v>1</v>
      </c>
      <c r="DW55">
        <f>IFERROR(_xlfn.XLOOKUP(PEFA2016_raw!DV55,Conversion!$B$2:$B$9,Conversion!$C$2:$C$9,"",0),"")</f>
        <v>7</v>
      </c>
      <c r="DX55">
        <f>IFERROR(_xlfn.XLOOKUP(PEFA2016_raw!DW55,Conversion!$B$2:$B$9,Conversion!$C$2:$C$9,"",0),"")</f>
        <v>3</v>
      </c>
      <c r="DY55">
        <f>IFERROR(_xlfn.XLOOKUP(PEFA2016_raw!DX55,Conversion!$B$2:$B$9,Conversion!$C$2:$C$9,"",0),"")</f>
        <v>1</v>
      </c>
      <c r="DZ55">
        <f>IFERROR(_xlfn.XLOOKUP(PEFA2016_raw!DY55,Conversion!$B$2:$B$9,Conversion!$C$2:$C$9,"",0),"")</f>
        <v>3</v>
      </c>
      <c r="EA55">
        <f>IFERROR(_xlfn.XLOOKUP(PEFA2016_raw!DZ55,Conversion!$B$2:$B$9,Conversion!$C$2:$C$9,"",0),"")</f>
        <v>3</v>
      </c>
      <c r="EB55">
        <f>IFERROR(_xlfn.XLOOKUP(PEFA2016_raw!EA55,Conversion!$B$2:$B$9,Conversion!$C$2:$C$9,"",0),"")</f>
        <v>5</v>
      </c>
      <c r="EC55" t="s">
        <v>137</v>
      </c>
      <c r="ED55" t="s">
        <v>137</v>
      </c>
      <c r="EE55" t="s">
        <v>137</v>
      </c>
      <c r="EF55" t="s">
        <v>137</v>
      </c>
    </row>
    <row r="56" spans="2:136" x14ac:dyDescent="0.25">
      <c r="B56">
        <f>PEFA2016raw[[#This Row],[Framework]]</f>
        <v>2016</v>
      </c>
      <c r="C56" t="e" vm="50">
        <f>PEFA2016raw[[#This Row],[Country]]</f>
        <v>#VALUE!</v>
      </c>
      <c r="D56" t="str">
        <f>PEFA2016raw[[#This Row],[ISO-2]]</f>
        <v>TZ</v>
      </c>
      <c r="E56" t="str">
        <f>PEFA2016raw[[#This Row],[ISO-3]]</f>
        <v>TZA</v>
      </c>
      <c r="F56">
        <f>PEFA2016raw[[#This Row],[Year]]</f>
        <v>2017</v>
      </c>
      <c r="G56" t="str">
        <f>PEFA2016all[[#This Row],[ISO-3]]&amp;PEFA2016all[[#This Row],[Year]]</f>
        <v>TZA2017</v>
      </c>
      <c r="H56">
        <f>IFERROR(_xlfn.XLOOKUP(PEFA2016_raw!G56,Conversion!$B$2:$B$9,Conversion!$C$2:$C$9,"",0),"")</f>
        <v>3</v>
      </c>
      <c r="I56">
        <f>IFERROR(_xlfn.XLOOKUP(PEFA2016_raw!H56,Conversion!$B$2:$B$9,Conversion!$C$2:$C$9,"",0),"")</f>
        <v>3</v>
      </c>
      <c r="J56">
        <f>IFERROR(_xlfn.XLOOKUP(PEFA2016_raw!I56,Conversion!$B$2:$B$9,Conversion!$C$2:$C$9,"",0),"")</f>
        <v>2</v>
      </c>
      <c r="K56">
        <f>IFERROR(_xlfn.XLOOKUP(PEFA2016_raw!J56,Conversion!$B$2:$B$9,Conversion!$C$2:$C$9,"",0),"")</f>
        <v>1</v>
      </c>
      <c r="L56">
        <f>IFERROR(_xlfn.XLOOKUP(PEFA2016_raw!K56,Conversion!$B$2:$B$9,Conversion!$C$2:$C$9,"",0),"")</f>
        <v>3</v>
      </c>
      <c r="M56">
        <f>IFERROR(_xlfn.XLOOKUP(PEFA2016_raw!L56,Conversion!$B$2:$B$9,Conversion!$C$2:$C$9,"",0),"")</f>
        <v>7</v>
      </c>
      <c r="N56">
        <f>IFERROR(_xlfn.XLOOKUP(PEFA2016_raw!M56,Conversion!$B$2:$B$9,Conversion!$C$2:$C$9,"",0),"")</f>
        <v>2</v>
      </c>
      <c r="O56">
        <f>IFERROR(_xlfn.XLOOKUP(PEFA2016_raw!N56,Conversion!$B$2:$B$9,Conversion!$C$2:$C$9,"",0),"")</f>
        <v>1</v>
      </c>
      <c r="P56">
        <f>IFERROR(_xlfn.XLOOKUP(PEFA2016_raw!O56,Conversion!$B$2:$B$9,Conversion!$C$2:$C$9,"",0),"")</f>
        <v>3</v>
      </c>
      <c r="Q56">
        <f>IFERROR(_xlfn.XLOOKUP(PEFA2016_raw!P56,Conversion!$B$2:$B$9,Conversion!$C$2:$C$9,"",0),"")</f>
        <v>3</v>
      </c>
      <c r="R56">
        <f>IFERROR(_xlfn.XLOOKUP(PEFA2016_raw!Q56,Conversion!$B$2:$B$9,Conversion!$C$2:$C$9,"",0),"")</f>
        <v>3</v>
      </c>
      <c r="S56">
        <f>IFERROR(_xlfn.XLOOKUP(PEFA2016_raw!R56,Conversion!$B$2:$B$9,Conversion!$C$2:$C$9,"",0),"")</f>
        <v>1</v>
      </c>
      <c r="T56">
        <f>IFERROR(_xlfn.XLOOKUP(PEFA2016_raw!S56,Conversion!$B$2:$B$9,Conversion!$C$2:$C$9,"",0),"")</f>
        <v>1</v>
      </c>
      <c r="U56">
        <f>IFERROR(_xlfn.XLOOKUP(PEFA2016_raw!T56,Conversion!$B$2:$B$9,Conversion!$C$2:$C$9,"",0),"")</f>
        <v>5</v>
      </c>
      <c r="V56">
        <f>IFERROR(_xlfn.XLOOKUP(PEFA2016_raw!U56,Conversion!$B$2:$B$9,Conversion!$C$2:$C$9,"",0),"")</f>
        <v>5</v>
      </c>
      <c r="W56">
        <f>IFERROR(_xlfn.XLOOKUP(PEFA2016_raw!V56,Conversion!$B$2:$B$9,Conversion!$C$2:$C$9,"",0),"")</f>
        <v>3</v>
      </c>
      <c r="X56">
        <f>IFERROR(_xlfn.XLOOKUP(PEFA2016_raw!W56,Conversion!$B$2:$B$9,Conversion!$C$2:$C$9,"",0),"")</f>
        <v>5</v>
      </c>
      <c r="Y56">
        <f>IFERROR(_xlfn.XLOOKUP(PEFA2016_raw!X56,Conversion!$B$2:$B$9,Conversion!$C$2:$C$9,"",0),"")</f>
        <v>4</v>
      </c>
      <c r="Z56">
        <f>IFERROR(_xlfn.XLOOKUP(PEFA2016_raw!Y56,Conversion!$B$2:$B$9,Conversion!$C$2:$C$9,"",0),"")</f>
        <v>1</v>
      </c>
      <c r="AA56">
        <f>IFERROR(_xlfn.XLOOKUP(PEFA2016_raw!Z56,Conversion!$B$2:$B$9,Conversion!$C$2:$C$9,"",0),"")</f>
        <v>7</v>
      </c>
      <c r="AB56">
        <f>IFERROR(_xlfn.XLOOKUP(PEFA2016_raw!AA56,Conversion!$B$2:$B$9,Conversion!$C$2:$C$9,"",0),"")</f>
        <v>3</v>
      </c>
      <c r="AC56">
        <f>IFERROR(_xlfn.XLOOKUP(PEFA2016_raw!AB56,Conversion!$B$2:$B$9,Conversion!$C$2:$C$9,"",0),"")</f>
        <v>5</v>
      </c>
      <c r="AD56">
        <f>IFERROR(_xlfn.XLOOKUP(PEFA2016_raw!AC56,Conversion!$B$2:$B$9,Conversion!$C$2:$C$9,"",0),"")</f>
        <v>3</v>
      </c>
      <c r="AE56">
        <f>IFERROR(_xlfn.XLOOKUP(PEFA2016_raw!AD56,Conversion!$B$2:$B$9,Conversion!$C$2:$C$9,"",0),"")</f>
        <v>1</v>
      </c>
      <c r="AF56">
        <f>IFERROR(_xlfn.XLOOKUP(PEFA2016_raw!AE56,Conversion!$B$2:$B$9,Conversion!$C$2:$C$9,"",0),"")</f>
        <v>3</v>
      </c>
      <c r="AG56">
        <f>IFERROR(_xlfn.XLOOKUP(PEFA2016_raw!AF56,Conversion!$B$2:$B$9,Conversion!$C$2:$C$9,"",0),"")</f>
        <v>1</v>
      </c>
      <c r="AH56">
        <f>IFERROR(_xlfn.XLOOKUP(PEFA2016_raw!AG56,Conversion!$B$2:$B$9,Conversion!$C$2:$C$9,"",0),"")</f>
        <v>1</v>
      </c>
      <c r="AI56">
        <f>IFERROR(_xlfn.XLOOKUP(PEFA2016_raw!AH56,Conversion!$B$2:$B$9,Conversion!$C$2:$C$9,"",0),"")</f>
        <v>5</v>
      </c>
      <c r="AJ56">
        <f>IFERROR(_xlfn.XLOOKUP(PEFA2016_raw!AI56,Conversion!$B$2:$B$9,Conversion!$C$2:$C$9,"",0),"")</f>
        <v>1</v>
      </c>
      <c r="AK56">
        <f>IFERROR(_xlfn.XLOOKUP(PEFA2016_raw!AJ56,Conversion!$B$2:$B$9,Conversion!$C$2:$C$9,"",0),"")</f>
        <v>7</v>
      </c>
      <c r="AL56">
        <f>IFERROR(_xlfn.XLOOKUP(PEFA2016_raw!AK56,Conversion!$B$2:$B$9,Conversion!$C$2:$C$9,"",0),"")</f>
        <v>5</v>
      </c>
      <c r="AM56">
        <f>IFERROR(_xlfn.XLOOKUP(PEFA2016_raw!AL56,Conversion!$B$2:$B$9,Conversion!$C$2:$C$9,"",0),"")</f>
        <v>2</v>
      </c>
      <c r="AN56">
        <f>IFERROR(_xlfn.XLOOKUP(PEFA2016_raw!AM56,Conversion!$B$2:$B$9,Conversion!$C$2:$C$9,"",0),"")</f>
        <v>3</v>
      </c>
      <c r="AO56">
        <f>IFERROR(_xlfn.XLOOKUP(PEFA2016_raw!AN56,Conversion!$B$2:$B$9,Conversion!$C$2:$C$9,"",0),"")</f>
        <v>3</v>
      </c>
      <c r="AP56">
        <f>IFERROR(_xlfn.XLOOKUP(PEFA2016_raw!AO56,Conversion!$B$2:$B$9,Conversion!$C$2:$C$9,"",0),"")</f>
        <v>1</v>
      </c>
      <c r="AQ56">
        <f>IFERROR(_xlfn.XLOOKUP(PEFA2016_raw!AP56,Conversion!$B$2:$B$9,Conversion!$C$2:$C$9,"",0),"")</f>
        <v>1</v>
      </c>
      <c r="AR56">
        <f>IFERROR(_xlfn.XLOOKUP(PEFA2016_raw!AQ56,Conversion!$B$2:$B$9,Conversion!$C$2:$C$9,"",0),"")</f>
        <v>5</v>
      </c>
      <c r="AS56">
        <f>IFERROR(_xlfn.XLOOKUP(PEFA2016_raw!AR56,Conversion!$B$2:$B$9,Conversion!$C$2:$C$9,"",0),"")</f>
        <v>5</v>
      </c>
      <c r="AT56">
        <f>IFERROR(_xlfn.XLOOKUP(PEFA2016_raw!AS56,Conversion!$B$2:$B$9,Conversion!$C$2:$C$9,"",0),"")</f>
        <v>3</v>
      </c>
      <c r="AU56">
        <f>IFERROR(_xlfn.XLOOKUP(PEFA2016_raw!AT56,Conversion!$B$2:$B$9,Conversion!$C$2:$C$9,"",0),"")</f>
        <v>5</v>
      </c>
      <c r="AV56">
        <f>IFERROR(_xlfn.XLOOKUP(PEFA2016_raw!AU56,Conversion!$B$2:$B$9,Conversion!$C$2:$C$9,"",0),"")</f>
        <v>5</v>
      </c>
      <c r="AW56">
        <f>IFERROR(_xlfn.XLOOKUP(PEFA2016_raw!AV56,Conversion!$B$2:$B$9,Conversion!$C$2:$C$9,"",0),"")</f>
        <v>5</v>
      </c>
      <c r="AX56">
        <f>IFERROR(_xlfn.XLOOKUP(PEFA2016_raw!AW56,Conversion!$B$2:$B$9,Conversion!$C$2:$C$9,"",0),"")</f>
        <v>5</v>
      </c>
      <c r="AY56">
        <f>IFERROR(_xlfn.XLOOKUP(PEFA2016_raw!AX56,Conversion!$B$2:$B$9,Conversion!$C$2:$C$9,"",0),"")</f>
        <v>3</v>
      </c>
      <c r="AZ56">
        <f>IFERROR(_xlfn.XLOOKUP(PEFA2016_raw!AY56,Conversion!$B$2:$B$9,Conversion!$C$2:$C$9,"",0),"")</f>
        <v>4</v>
      </c>
      <c r="BA56">
        <f>IFERROR(_xlfn.XLOOKUP(PEFA2016_raw!AZ56,Conversion!$B$2:$B$9,Conversion!$C$2:$C$9,"",0),"")</f>
        <v>7</v>
      </c>
      <c r="BB56">
        <f>IFERROR(_xlfn.XLOOKUP(PEFA2016_raw!BA56,Conversion!$B$2:$B$9,Conversion!$C$2:$C$9,"",0),"")</f>
        <v>3</v>
      </c>
      <c r="BC56">
        <f>IFERROR(_xlfn.XLOOKUP(PEFA2016_raw!BB56,Conversion!$B$2:$B$9,Conversion!$C$2:$C$9,"",0),"")</f>
        <v>1</v>
      </c>
      <c r="BD56">
        <f>IFERROR(_xlfn.XLOOKUP(PEFA2016_raw!BC56,Conversion!$B$2:$B$9,Conversion!$C$2:$C$9,"",0),"")</f>
        <v>2</v>
      </c>
      <c r="BE56">
        <f>IFERROR(_xlfn.XLOOKUP(PEFA2016_raw!BD56,Conversion!$B$2:$B$9,Conversion!$C$2:$C$9,"",0),"")</f>
        <v>1</v>
      </c>
      <c r="BF56">
        <f>IFERROR(_xlfn.XLOOKUP(PEFA2016_raw!BE56,Conversion!$B$2:$B$9,Conversion!$C$2:$C$9,"",0),"")</f>
        <v>3</v>
      </c>
      <c r="BG56">
        <f>IFERROR(_xlfn.XLOOKUP(PEFA2016_raw!BF56,Conversion!$B$2:$B$9,Conversion!$C$2:$C$9,"",0),"")</f>
        <v>3</v>
      </c>
      <c r="BH56">
        <f>IFERROR(_xlfn.XLOOKUP(PEFA2016_raw!BG56,Conversion!$B$2:$B$9,Conversion!$C$2:$C$9,"",0),"")</f>
        <v>1</v>
      </c>
      <c r="BI56">
        <f>IFERROR(_xlfn.XLOOKUP(PEFA2016_raw!BH56,Conversion!$B$2:$B$9,Conversion!$C$2:$C$9,"",0),"")</f>
        <v>1</v>
      </c>
      <c r="BJ56">
        <f>IFERROR(_xlfn.XLOOKUP(PEFA2016_raw!BI56,Conversion!$B$2:$B$9,Conversion!$C$2:$C$9,"",0),"")</f>
        <v>1</v>
      </c>
      <c r="BK56">
        <f>IFERROR(_xlfn.XLOOKUP(PEFA2016_raw!BJ56,Conversion!$B$2:$B$9,Conversion!$C$2:$C$9,"",0),"")</f>
        <v>3</v>
      </c>
      <c r="BL56">
        <f>IFERROR(_xlfn.XLOOKUP(PEFA2016_raw!BK56,Conversion!$B$2:$B$9,Conversion!$C$2:$C$9,"",0),"")</f>
        <v>1</v>
      </c>
      <c r="BM56">
        <f>IFERROR(_xlfn.XLOOKUP(PEFA2016_raw!BL56,Conversion!$B$2:$B$9,Conversion!$C$2:$C$9,"",0),"")</f>
        <v>7</v>
      </c>
      <c r="BN56">
        <f>IFERROR(_xlfn.XLOOKUP(PEFA2016_raw!BM56,Conversion!$B$2:$B$9,Conversion!$C$2:$C$9,"",0),"")</f>
        <v>7</v>
      </c>
      <c r="BO56">
        <f>IFERROR(_xlfn.XLOOKUP(PEFA2016_raw!BN56,Conversion!$B$2:$B$9,Conversion!$C$2:$C$9,"",0),"")</f>
        <v>7</v>
      </c>
      <c r="BP56">
        <f>IFERROR(_xlfn.XLOOKUP(PEFA2016_raw!BO56,Conversion!$B$2:$B$9,Conversion!$C$2:$C$9,"",0),"")</f>
        <v>5</v>
      </c>
      <c r="BQ56">
        <f>IFERROR(_xlfn.XLOOKUP(PEFA2016_raw!BP56,Conversion!$B$2:$B$9,Conversion!$C$2:$C$9,"",0),"")</f>
        <v>6</v>
      </c>
      <c r="BR56">
        <f>IFERROR(_xlfn.XLOOKUP(PEFA2016_raw!BQ56,Conversion!$B$2:$B$9,Conversion!$C$2:$C$9,"",0),"")</f>
        <v>5</v>
      </c>
      <c r="BS56">
        <f>IFERROR(_xlfn.XLOOKUP(PEFA2016_raw!BR56,Conversion!$B$2:$B$9,Conversion!$C$2:$C$9,"",0),"")</f>
        <v>7</v>
      </c>
      <c r="BT56">
        <f>IFERROR(_xlfn.XLOOKUP(PEFA2016_raw!BS56,Conversion!$B$2:$B$9,Conversion!$C$2:$C$9,"",0),"")</f>
        <v>5</v>
      </c>
      <c r="BU56">
        <f>IFERROR(_xlfn.XLOOKUP(PEFA2016_raw!BT56,Conversion!$B$2:$B$9,Conversion!$C$2:$C$9,"",0),"")</f>
        <v>7</v>
      </c>
      <c r="BV56">
        <f>IFERROR(_xlfn.XLOOKUP(PEFA2016_raw!BU56,Conversion!$B$2:$B$9,Conversion!$C$2:$C$9,"",0),"")</f>
        <v>4</v>
      </c>
      <c r="BW56">
        <f>IFERROR(_xlfn.XLOOKUP(PEFA2016_raw!BV56,Conversion!$B$2:$B$9,Conversion!$C$2:$C$9,"",0),"")</f>
        <v>3</v>
      </c>
      <c r="BX56">
        <f>IFERROR(_xlfn.XLOOKUP(PEFA2016_raw!BW56,Conversion!$B$2:$B$9,Conversion!$C$2:$C$9,"",0),"")</f>
        <v>3</v>
      </c>
      <c r="BY56">
        <f>IFERROR(_xlfn.XLOOKUP(PEFA2016_raw!BX56,Conversion!$B$2:$B$9,Conversion!$C$2:$C$9,"",0),"")</f>
        <v>3</v>
      </c>
      <c r="BZ56">
        <f>IFERROR(_xlfn.XLOOKUP(PEFA2016_raw!BY56,Conversion!$B$2:$B$9,Conversion!$C$2:$C$9,"",0),"")</f>
        <v>5</v>
      </c>
      <c r="CA56">
        <f>IFERROR(_xlfn.XLOOKUP(PEFA2016_raw!BZ56,Conversion!$B$2:$B$9,Conversion!$C$2:$C$9,"",0),"")</f>
        <v>6</v>
      </c>
      <c r="CB56">
        <f>IFERROR(_xlfn.XLOOKUP(PEFA2016_raw!CA56,Conversion!$B$2:$B$9,Conversion!$C$2:$C$9,"",0),"")</f>
        <v>7</v>
      </c>
      <c r="CC56">
        <f>IFERROR(_xlfn.XLOOKUP(PEFA2016_raw!CB56,Conversion!$B$2:$B$9,Conversion!$C$2:$C$9,"",0),"")</f>
        <v>5</v>
      </c>
      <c r="CD56">
        <f>IFERROR(_xlfn.XLOOKUP(PEFA2016_raw!CC56,Conversion!$B$2:$B$9,Conversion!$C$2:$C$9,"",0),"")</f>
        <v>7</v>
      </c>
      <c r="CE56">
        <f>IFERROR(_xlfn.XLOOKUP(PEFA2016_raw!CD56,Conversion!$B$2:$B$9,Conversion!$C$2:$C$9,"",0),"")</f>
        <v>2</v>
      </c>
      <c r="CF56">
        <f>IFERROR(_xlfn.XLOOKUP(PEFA2016_raw!CE56,Conversion!$B$2:$B$9,Conversion!$C$2:$C$9,"",0),"")</f>
        <v>1</v>
      </c>
      <c r="CG56">
        <f>IFERROR(_xlfn.XLOOKUP(PEFA2016_raw!CF56,Conversion!$B$2:$B$9,Conversion!$C$2:$C$9,"",0),"")</f>
        <v>3</v>
      </c>
      <c r="CH56">
        <f>IFERROR(_xlfn.XLOOKUP(PEFA2016_raw!CG56,Conversion!$B$2:$B$9,Conversion!$C$2:$C$9,"",0),"")</f>
        <v>1</v>
      </c>
      <c r="CI56">
        <f>IFERROR(_xlfn.XLOOKUP(PEFA2016_raw!CH56,Conversion!$B$2:$B$9,Conversion!$C$2:$C$9,"",0),"")</f>
        <v>3</v>
      </c>
      <c r="CJ56">
        <f>IFERROR(_xlfn.XLOOKUP(PEFA2016_raw!CI56,Conversion!$B$2:$B$9,Conversion!$C$2:$C$9,"",0),"")</f>
        <v>1</v>
      </c>
      <c r="CK56">
        <f>IFERROR(_xlfn.XLOOKUP(PEFA2016_raw!CJ56,Conversion!$B$2:$B$9,Conversion!$C$2:$C$9,"",0),"")</f>
        <v>1</v>
      </c>
      <c r="CL56">
        <f>IFERROR(_xlfn.XLOOKUP(PEFA2016_raw!CK56,Conversion!$B$2:$B$9,Conversion!$C$2:$C$9,"",0),"")</f>
        <v>1</v>
      </c>
      <c r="CM56">
        <f>IFERROR(_xlfn.XLOOKUP(PEFA2016_raw!CL56,Conversion!$B$2:$B$9,Conversion!$C$2:$C$9,"",0),"")</f>
        <v>6</v>
      </c>
      <c r="CN56">
        <f>IFERROR(_xlfn.XLOOKUP(PEFA2016_raw!CM56,Conversion!$B$2:$B$9,Conversion!$C$2:$C$9,"",0),"")</f>
        <v>7</v>
      </c>
      <c r="CO56">
        <f>IFERROR(_xlfn.XLOOKUP(PEFA2016_raw!CN56,Conversion!$B$2:$B$9,Conversion!$C$2:$C$9,"",0),"")</f>
        <v>7</v>
      </c>
      <c r="CP56">
        <f>IFERROR(_xlfn.XLOOKUP(PEFA2016_raw!CO56,Conversion!$B$2:$B$9,Conversion!$C$2:$C$9,"",0),"")</f>
        <v>5</v>
      </c>
      <c r="CQ56">
        <f>IFERROR(_xlfn.XLOOKUP(PEFA2016_raw!CP56,Conversion!$B$2:$B$9,Conversion!$C$2:$C$9,"",0),"")</f>
        <v>5</v>
      </c>
      <c r="CR56">
        <f>IFERROR(_xlfn.XLOOKUP(PEFA2016_raw!CQ56,Conversion!$B$2:$B$9,Conversion!$C$2:$C$9,"",0),"")</f>
        <v>3</v>
      </c>
      <c r="CS56">
        <f>IFERROR(_xlfn.XLOOKUP(PEFA2016_raw!CR56,Conversion!$B$2:$B$9,Conversion!$C$2:$C$9,"",0),"")</f>
        <v>1</v>
      </c>
      <c r="CT56">
        <f>IFERROR(_xlfn.XLOOKUP(PEFA2016_raw!CS56,Conversion!$B$2:$B$9,Conversion!$C$2:$C$9,"",0),"")</f>
        <v>1</v>
      </c>
      <c r="CU56">
        <f>IFERROR(_xlfn.XLOOKUP(PEFA2016_raw!CT56,Conversion!$B$2:$B$9,Conversion!$C$2:$C$9,"",0),"")</f>
        <v>3</v>
      </c>
      <c r="CV56">
        <f>IFERROR(_xlfn.XLOOKUP(PEFA2016_raw!CU56,Conversion!$B$2:$B$9,Conversion!$C$2:$C$9,"",0),"")</f>
        <v>7</v>
      </c>
      <c r="CW56">
        <f>IFERROR(_xlfn.XLOOKUP(PEFA2016_raw!CV56,Conversion!$B$2:$B$9,Conversion!$C$2:$C$9,"",0),"")</f>
        <v>2</v>
      </c>
      <c r="CX56">
        <f>IFERROR(_xlfn.XLOOKUP(PEFA2016_raw!CW56,Conversion!$B$2:$B$9,Conversion!$C$2:$C$9,"",0),"")</f>
        <v>3</v>
      </c>
      <c r="CY56">
        <f>IFERROR(_xlfn.XLOOKUP(PEFA2016_raw!CX56,Conversion!$B$2:$B$9,Conversion!$C$2:$C$9,"",0),"")</f>
        <v>3</v>
      </c>
      <c r="CZ56">
        <f>IFERROR(_xlfn.XLOOKUP(PEFA2016_raw!CY56,Conversion!$B$2:$B$9,Conversion!$C$2:$C$9,"",0),"")</f>
        <v>1</v>
      </c>
      <c r="DA56">
        <f>IFERROR(_xlfn.XLOOKUP(PEFA2016_raw!CZ56,Conversion!$B$2:$B$9,Conversion!$C$2:$C$9,"",0),"")</f>
        <v>4</v>
      </c>
      <c r="DB56">
        <f>IFERROR(_xlfn.XLOOKUP(PEFA2016_raw!DA56,Conversion!$B$2:$B$9,Conversion!$C$2:$C$9,"",0),"")</f>
        <v>5</v>
      </c>
      <c r="DC56">
        <f>IFERROR(_xlfn.XLOOKUP(PEFA2016_raw!DB56,Conversion!$B$2:$B$9,Conversion!$C$2:$C$9,"",0),"")</f>
        <v>3</v>
      </c>
      <c r="DD56">
        <f>IFERROR(_xlfn.XLOOKUP(PEFA2016_raw!DC56,Conversion!$B$2:$B$9,Conversion!$C$2:$C$9,"",0),"")</f>
        <v>3</v>
      </c>
      <c r="DE56">
        <f>IFERROR(_xlfn.XLOOKUP(PEFA2016_raw!DD56,Conversion!$B$2:$B$9,Conversion!$C$2:$C$9,"",0),"")</f>
        <v>3</v>
      </c>
      <c r="DF56">
        <f>IFERROR(_xlfn.XLOOKUP(PEFA2016_raw!DE56,Conversion!$B$2:$B$9,Conversion!$C$2:$C$9,"",0),"")</f>
        <v>3</v>
      </c>
      <c r="DG56">
        <f>IFERROR(_xlfn.XLOOKUP(PEFA2016_raw!DF56,Conversion!$B$2:$B$9,Conversion!$C$2:$C$9,"",0),"")</f>
        <v>5</v>
      </c>
      <c r="DH56">
        <f>IFERROR(_xlfn.XLOOKUP(PEFA2016_raw!DG56,Conversion!$B$2:$B$9,Conversion!$C$2:$C$9,"",0),"")</f>
        <v>1</v>
      </c>
      <c r="DI56">
        <f>IFERROR(_xlfn.XLOOKUP(PEFA2016_raw!DH56,Conversion!$B$2:$B$9,Conversion!$C$2:$C$9,"",0),"")</f>
        <v>1</v>
      </c>
      <c r="DJ56">
        <f>IFERROR(_xlfn.XLOOKUP(PEFA2016_raw!DI56,Conversion!$B$2:$B$9,Conversion!$C$2:$C$9,"",0),"")</f>
        <v>5</v>
      </c>
      <c r="DK56">
        <f>IFERROR(_xlfn.XLOOKUP(PEFA2016_raw!DJ56,Conversion!$B$2:$B$9,Conversion!$C$2:$C$9,"",0),"")</f>
        <v>1</v>
      </c>
      <c r="DL56">
        <f>IFERROR(_xlfn.XLOOKUP(PEFA2016_raw!DK56,Conversion!$B$2:$B$9,Conversion!$C$2:$C$9,"",0),"")</f>
        <v>1</v>
      </c>
      <c r="DM56">
        <f>IFERROR(_xlfn.XLOOKUP(PEFA2016_raw!DL56,Conversion!$B$2:$B$9,Conversion!$C$2:$C$9,"",0),"")</f>
        <v>1</v>
      </c>
      <c r="DN56">
        <f>IFERROR(_xlfn.XLOOKUP(PEFA2016_raw!DM56,Conversion!$B$2:$B$9,Conversion!$C$2:$C$9,"",0),"")</f>
        <v>1</v>
      </c>
      <c r="DO56">
        <f>IFERROR(_xlfn.XLOOKUP(PEFA2016_raw!DN56,Conversion!$B$2:$B$9,Conversion!$C$2:$C$9,"",0),"")</f>
        <v>4</v>
      </c>
      <c r="DP56">
        <f>IFERROR(_xlfn.XLOOKUP(PEFA2016_raw!DO56,Conversion!$B$2:$B$9,Conversion!$C$2:$C$9,"",0),"")</f>
        <v>3</v>
      </c>
      <c r="DQ56">
        <f>IFERROR(_xlfn.XLOOKUP(PEFA2016_raw!DP56,Conversion!$B$2:$B$9,Conversion!$C$2:$C$9,"",0),"")</f>
        <v>5</v>
      </c>
      <c r="DR56">
        <f>IFERROR(_xlfn.XLOOKUP(PEFA2016_raw!DQ56,Conversion!$B$2:$B$9,Conversion!$C$2:$C$9,"",0),"")</f>
        <v>3</v>
      </c>
      <c r="DS56">
        <f>IFERROR(_xlfn.XLOOKUP(PEFA2016_raw!DR56,Conversion!$B$2:$B$9,Conversion!$C$2:$C$9,"",0),"")</f>
        <v>4</v>
      </c>
      <c r="DT56">
        <f>IFERROR(_xlfn.XLOOKUP(PEFA2016_raw!DS56,Conversion!$B$2:$B$9,Conversion!$C$2:$C$9,"",0),"")</f>
        <v>5</v>
      </c>
      <c r="DU56">
        <f>IFERROR(_xlfn.XLOOKUP(PEFA2016_raw!DT56,Conversion!$B$2:$B$9,Conversion!$C$2:$C$9,"",0),"")</f>
        <v>5</v>
      </c>
      <c r="DV56">
        <f>IFERROR(_xlfn.XLOOKUP(PEFA2016_raw!DU56,Conversion!$B$2:$B$9,Conversion!$C$2:$C$9,"",0),"")</f>
        <v>5</v>
      </c>
      <c r="DW56">
        <f>IFERROR(_xlfn.XLOOKUP(PEFA2016_raw!DV56,Conversion!$B$2:$B$9,Conversion!$C$2:$C$9,"",0),"")</f>
        <v>3</v>
      </c>
      <c r="DX56">
        <f>IFERROR(_xlfn.XLOOKUP(PEFA2016_raw!DW56,Conversion!$B$2:$B$9,Conversion!$C$2:$C$9,"",0),"")</f>
        <v>5</v>
      </c>
      <c r="DY56">
        <f>IFERROR(_xlfn.XLOOKUP(PEFA2016_raw!DX56,Conversion!$B$2:$B$9,Conversion!$C$2:$C$9,"",0),"")</f>
        <v>3</v>
      </c>
      <c r="DZ56">
        <f>IFERROR(_xlfn.XLOOKUP(PEFA2016_raw!DY56,Conversion!$B$2:$B$9,Conversion!$C$2:$C$9,"",0),"")</f>
        <v>7</v>
      </c>
      <c r="EA56">
        <f>IFERROR(_xlfn.XLOOKUP(PEFA2016_raw!DZ56,Conversion!$B$2:$B$9,Conversion!$C$2:$C$9,"",0),"")</f>
        <v>5</v>
      </c>
      <c r="EB56">
        <f>IFERROR(_xlfn.XLOOKUP(PEFA2016_raw!EA56,Conversion!$B$2:$B$9,Conversion!$C$2:$C$9,"",0),"")</f>
        <v>3</v>
      </c>
      <c r="EC56" t="s">
        <v>137</v>
      </c>
      <c r="ED56" t="s">
        <v>137</v>
      </c>
      <c r="EE56" t="s">
        <v>137</v>
      </c>
      <c r="EF56" t="s">
        <v>137</v>
      </c>
    </row>
    <row r="57" spans="2:136" x14ac:dyDescent="0.25">
      <c r="B57">
        <f>PEFA2016raw[[#This Row],[Framework]]</f>
        <v>2016</v>
      </c>
      <c r="C57" t="e" vm="51">
        <f>PEFA2016raw[[#This Row],[Country]]</f>
        <v>#VALUE!</v>
      </c>
      <c r="D57" t="str">
        <f>PEFA2016raw[[#This Row],[ISO-2]]</f>
        <v>UA</v>
      </c>
      <c r="E57" t="str">
        <f>PEFA2016raw[[#This Row],[ISO-3]]</f>
        <v>UKR</v>
      </c>
      <c r="F57">
        <f>PEFA2016raw[[#This Row],[Year]]</f>
        <v>2016</v>
      </c>
      <c r="G57" t="str">
        <f>PEFA2016all[[#This Row],[ISO-3]]&amp;PEFA2016all[[#This Row],[Year]]</f>
        <v>UKR2016</v>
      </c>
      <c r="H57">
        <f>IFERROR(_xlfn.XLOOKUP(PEFA2016_raw!G57,Conversion!$B$2:$B$9,Conversion!$C$2:$C$9,"",0),"")</f>
        <v>5</v>
      </c>
      <c r="I57">
        <f>IFERROR(_xlfn.XLOOKUP(PEFA2016_raw!H57,Conversion!$B$2:$B$9,Conversion!$C$2:$C$9,"",0),"")</f>
        <v>5</v>
      </c>
      <c r="J57">
        <f>IFERROR(_xlfn.XLOOKUP(PEFA2016_raw!I57,Conversion!$B$2:$B$9,Conversion!$C$2:$C$9,"",0),"")</f>
        <v>4</v>
      </c>
      <c r="K57">
        <f>IFERROR(_xlfn.XLOOKUP(PEFA2016_raw!J57,Conversion!$B$2:$B$9,Conversion!$C$2:$C$9,"",0),"")</f>
        <v>3</v>
      </c>
      <c r="L57">
        <f>IFERROR(_xlfn.XLOOKUP(PEFA2016_raw!K57,Conversion!$B$2:$B$9,Conversion!$C$2:$C$9,"",0),"")</f>
        <v>3</v>
      </c>
      <c r="M57">
        <f>IFERROR(_xlfn.XLOOKUP(PEFA2016_raw!L57,Conversion!$B$2:$B$9,Conversion!$C$2:$C$9,"",0),"")</f>
        <v>7</v>
      </c>
      <c r="N57">
        <f>IFERROR(_xlfn.XLOOKUP(PEFA2016_raw!M57,Conversion!$B$2:$B$9,Conversion!$C$2:$C$9,"",0),"")</f>
        <v>3</v>
      </c>
      <c r="O57">
        <f>IFERROR(_xlfn.XLOOKUP(PEFA2016_raw!N57,Conversion!$B$2:$B$9,Conversion!$C$2:$C$9,"",0),"")</f>
        <v>3</v>
      </c>
      <c r="P57">
        <f>IFERROR(_xlfn.XLOOKUP(PEFA2016_raw!O57,Conversion!$B$2:$B$9,Conversion!$C$2:$C$9,"",0),"")</f>
        <v>3</v>
      </c>
      <c r="Q57">
        <f>IFERROR(_xlfn.XLOOKUP(PEFA2016_raw!P57,Conversion!$B$2:$B$9,Conversion!$C$2:$C$9,"",0),"")</f>
        <v>7</v>
      </c>
      <c r="R57">
        <f>IFERROR(_xlfn.XLOOKUP(PEFA2016_raw!Q57,Conversion!$B$2:$B$9,Conversion!$C$2:$C$9,"",0),"")</f>
        <v>7</v>
      </c>
      <c r="S57">
        <f>IFERROR(_xlfn.XLOOKUP(PEFA2016_raw!R57,Conversion!$B$2:$B$9,Conversion!$C$2:$C$9,"",0),"")</f>
        <v>5</v>
      </c>
      <c r="T57">
        <f>IFERROR(_xlfn.XLOOKUP(PEFA2016_raw!S57,Conversion!$B$2:$B$9,Conversion!$C$2:$C$9,"",0),"")</f>
        <v>5</v>
      </c>
      <c r="U57">
        <f>IFERROR(_xlfn.XLOOKUP(PEFA2016_raw!T57,Conversion!$B$2:$B$9,Conversion!$C$2:$C$9,"",0),"")</f>
        <v>2</v>
      </c>
      <c r="V57">
        <f>IFERROR(_xlfn.XLOOKUP(PEFA2016_raw!U57,Conversion!$B$2:$B$9,Conversion!$C$2:$C$9,"",0),"")</f>
        <v>1</v>
      </c>
      <c r="W57">
        <f>IFERROR(_xlfn.XLOOKUP(PEFA2016_raw!V57,Conversion!$B$2:$B$9,Conversion!$C$2:$C$9,"",0),"")</f>
        <v>1</v>
      </c>
      <c r="X57">
        <f>IFERROR(_xlfn.XLOOKUP(PEFA2016_raw!W57,Conversion!$B$2:$B$9,Conversion!$C$2:$C$9,"",0),"")</f>
        <v>7</v>
      </c>
      <c r="Y57">
        <f>IFERROR(_xlfn.XLOOKUP(PEFA2016_raw!X57,Conversion!$B$2:$B$9,Conversion!$C$2:$C$9,"",0),"")</f>
        <v>4</v>
      </c>
      <c r="Z57">
        <f>IFERROR(_xlfn.XLOOKUP(PEFA2016_raw!Y57,Conversion!$B$2:$B$9,Conversion!$C$2:$C$9,"",0),"")</f>
        <v>5</v>
      </c>
      <c r="AA57">
        <f>IFERROR(_xlfn.XLOOKUP(PEFA2016_raw!Z57,Conversion!$B$2:$B$9,Conversion!$C$2:$C$9,"",0),"")</f>
        <v>3</v>
      </c>
      <c r="AB57">
        <f>IFERROR(_xlfn.XLOOKUP(PEFA2016_raw!AA57,Conversion!$B$2:$B$9,Conversion!$C$2:$C$9,"",0),"")</f>
        <v>4</v>
      </c>
      <c r="AC57">
        <f>IFERROR(_xlfn.XLOOKUP(PEFA2016_raw!AB57,Conversion!$B$2:$B$9,Conversion!$C$2:$C$9,"",0),"")</f>
        <v>5</v>
      </c>
      <c r="AD57">
        <f>IFERROR(_xlfn.XLOOKUP(PEFA2016_raw!AC57,Conversion!$B$2:$B$9,Conversion!$C$2:$C$9,"",0),"")</f>
        <v>3</v>
      </c>
      <c r="AE57">
        <f>IFERROR(_xlfn.XLOOKUP(PEFA2016_raw!AD57,Conversion!$B$2:$B$9,Conversion!$C$2:$C$9,"",0),"")</f>
        <v>7</v>
      </c>
      <c r="AF57">
        <f>IFERROR(_xlfn.XLOOKUP(PEFA2016_raw!AE57,Conversion!$B$2:$B$9,Conversion!$C$2:$C$9,"",0),"")</f>
        <v>1</v>
      </c>
      <c r="AG57">
        <f>IFERROR(_xlfn.XLOOKUP(PEFA2016_raw!AF57,Conversion!$B$2:$B$9,Conversion!$C$2:$C$9,"",0),"")</f>
        <v>5</v>
      </c>
      <c r="AH57">
        <f>IFERROR(_xlfn.XLOOKUP(PEFA2016_raw!AG57,Conversion!$B$2:$B$9,Conversion!$C$2:$C$9,"",0),"")</f>
        <v>5</v>
      </c>
      <c r="AI57">
        <f>IFERROR(_xlfn.XLOOKUP(PEFA2016_raw!AH57,Conversion!$B$2:$B$9,Conversion!$C$2:$C$9,"",0),"")</f>
        <v>4</v>
      </c>
      <c r="AJ57">
        <f>IFERROR(_xlfn.XLOOKUP(PEFA2016_raw!AI57,Conversion!$B$2:$B$9,Conversion!$C$2:$C$9,"",0),"")</f>
        <v>1</v>
      </c>
      <c r="AK57">
        <f>IFERROR(_xlfn.XLOOKUP(PEFA2016_raw!AJ57,Conversion!$B$2:$B$9,Conversion!$C$2:$C$9,"",0),"")</f>
        <v>7</v>
      </c>
      <c r="AL57">
        <f>IFERROR(_xlfn.XLOOKUP(PEFA2016_raw!AK57,Conversion!$B$2:$B$9,Conversion!$C$2:$C$9,"",0),"")</f>
        <v>1</v>
      </c>
      <c r="AM57">
        <f>IFERROR(_xlfn.XLOOKUP(PEFA2016_raw!AL57,Conversion!$B$2:$B$9,Conversion!$C$2:$C$9,"",0),"")</f>
        <v>2</v>
      </c>
      <c r="AN57">
        <f>IFERROR(_xlfn.XLOOKUP(PEFA2016_raw!AM57,Conversion!$B$2:$B$9,Conversion!$C$2:$C$9,"",0),"")</f>
        <v>1</v>
      </c>
      <c r="AO57">
        <f>IFERROR(_xlfn.XLOOKUP(PEFA2016_raw!AN57,Conversion!$B$2:$B$9,Conversion!$C$2:$C$9,"",0),"")</f>
        <v>1</v>
      </c>
      <c r="AP57">
        <f>IFERROR(_xlfn.XLOOKUP(PEFA2016_raw!AO57,Conversion!$B$2:$B$9,Conversion!$C$2:$C$9,"",0),"")</f>
        <v>3</v>
      </c>
      <c r="AQ57">
        <f>IFERROR(_xlfn.XLOOKUP(PEFA2016_raw!AP57,Conversion!$B$2:$B$9,Conversion!$C$2:$C$9,"",0),"")</f>
        <v>1</v>
      </c>
      <c r="AR57">
        <f>IFERROR(_xlfn.XLOOKUP(PEFA2016_raw!AQ57,Conversion!$B$2:$B$9,Conversion!$C$2:$C$9,"",0),"")</f>
        <v>4</v>
      </c>
      <c r="AS57">
        <f>IFERROR(_xlfn.XLOOKUP(PEFA2016_raw!AR57,Conversion!$B$2:$B$9,Conversion!$C$2:$C$9,"",0),"")</f>
        <v>3</v>
      </c>
      <c r="AT57">
        <f>IFERROR(_xlfn.XLOOKUP(PEFA2016_raw!AS57,Conversion!$B$2:$B$9,Conversion!$C$2:$C$9,"",0),"")</f>
        <v>3</v>
      </c>
      <c r="AU57">
        <f>IFERROR(_xlfn.XLOOKUP(PEFA2016_raw!AT57,Conversion!$B$2:$B$9,Conversion!$C$2:$C$9,"",0),"")</f>
        <v>5</v>
      </c>
      <c r="AV57">
        <f>IFERROR(_xlfn.XLOOKUP(PEFA2016_raw!AU57,Conversion!$B$2:$B$9,Conversion!$C$2:$C$9,"",0),"")</f>
        <v>6</v>
      </c>
      <c r="AW57">
        <f>IFERROR(_xlfn.XLOOKUP(PEFA2016_raw!AV57,Conversion!$B$2:$B$9,Conversion!$C$2:$C$9,"",0),"")</f>
        <v>7</v>
      </c>
      <c r="AX57">
        <f>IFERROR(_xlfn.XLOOKUP(PEFA2016_raw!AW57,Conversion!$B$2:$B$9,Conversion!$C$2:$C$9,"",0),"")</f>
        <v>7</v>
      </c>
      <c r="AY57">
        <f>IFERROR(_xlfn.XLOOKUP(PEFA2016_raw!AX57,Conversion!$B$2:$B$9,Conversion!$C$2:$C$9,"",0),"")</f>
        <v>3</v>
      </c>
      <c r="AZ57">
        <f>IFERROR(_xlfn.XLOOKUP(PEFA2016_raw!AY57,Conversion!$B$2:$B$9,Conversion!$C$2:$C$9,"",0),"")</f>
        <v>6</v>
      </c>
      <c r="BA57">
        <f>IFERROR(_xlfn.XLOOKUP(PEFA2016_raw!AZ57,Conversion!$B$2:$B$9,Conversion!$C$2:$C$9,"",0),"")</f>
        <v>5</v>
      </c>
      <c r="BB57">
        <f>IFERROR(_xlfn.XLOOKUP(PEFA2016_raw!BA57,Conversion!$B$2:$B$9,Conversion!$C$2:$C$9,"",0),"")</f>
        <v>5</v>
      </c>
      <c r="BC57">
        <f>IFERROR(_xlfn.XLOOKUP(PEFA2016_raw!BB57,Conversion!$B$2:$B$9,Conversion!$C$2:$C$9,"",0),"")</f>
        <v>7</v>
      </c>
      <c r="BD57">
        <f>IFERROR(_xlfn.XLOOKUP(PEFA2016_raw!BC57,Conversion!$B$2:$B$9,Conversion!$C$2:$C$9,"",0),"")</f>
        <v>2</v>
      </c>
      <c r="BE57">
        <f>IFERROR(_xlfn.XLOOKUP(PEFA2016_raw!BD57,Conversion!$B$2:$B$9,Conversion!$C$2:$C$9,"",0),"")</f>
        <v>3</v>
      </c>
      <c r="BF57">
        <f>IFERROR(_xlfn.XLOOKUP(PEFA2016_raw!BE57,Conversion!$B$2:$B$9,Conversion!$C$2:$C$9,"",0),"")</f>
        <v>1</v>
      </c>
      <c r="BG57" t="str">
        <f>IFERROR(_xlfn.XLOOKUP(PEFA2016_raw!BF57,Conversion!$B$2:$B$9,Conversion!$C$2:$C$9,"",0),"")</f>
        <v/>
      </c>
      <c r="BH57">
        <f>IFERROR(_xlfn.XLOOKUP(PEFA2016_raw!BG57,Conversion!$B$2:$B$9,Conversion!$C$2:$C$9,"",0),"")</f>
        <v>1</v>
      </c>
      <c r="BI57">
        <f>IFERROR(_xlfn.XLOOKUP(PEFA2016_raw!BH57,Conversion!$B$2:$B$9,Conversion!$C$2:$C$9,"",0),"")</f>
        <v>1</v>
      </c>
      <c r="BJ57">
        <f>IFERROR(_xlfn.XLOOKUP(PEFA2016_raw!BI57,Conversion!$B$2:$B$9,Conversion!$C$2:$C$9,"",0),"")</f>
        <v>1</v>
      </c>
      <c r="BK57">
        <f>IFERROR(_xlfn.XLOOKUP(PEFA2016_raw!BJ57,Conversion!$B$2:$B$9,Conversion!$C$2:$C$9,"",0),"")</f>
        <v>1</v>
      </c>
      <c r="BL57">
        <f>IFERROR(_xlfn.XLOOKUP(PEFA2016_raw!BK57,Conversion!$B$2:$B$9,Conversion!$C$2:$C$9,"",0),"")</f>
        <v>1</v>
      </c>
      <c r="BM57">
        <f>IFERROR(_xlfn.XLOOKUP(PEFA2016_raw!BL57,Conversion!$B$2:$B$9,Conversion!$C$2:$C$9,"",0),"")</f>
        <v>5</v>
      </c>
      <c r="BN57">
        <f>IFERROR(_xlfn.XLOOKUP(PEFA2016_raw!BM57,Conversion!$B$2:$B$9,Conversion!$C$2:$C$9,"",0),"")</f>
        <v>5</v>
      </c>
      <c r="BO57">
        <f>IFERROR(_xlfn.XLOOKUP(PEFA2016_raw!BN57,Conversion!$B$2:$B$9,Conversion!$C$2:$C$9,"",0),"")</f>
        <v>3</v>
      </c>
      <c r="BP57">
        <f>IFERROR(_xlfn.XLOOKUP(PEFA2016_raw!BO57,Conversion!$B$2:$B$9,Conversion!$C$2:$C$9,"",0),"")</f>
        <v>7</v>
      </c>
      <c r="BQ57">
        <f>IFERROR(_xlfn.XLOOKUP(PEFA2016_raw!BP57,Conversion!$B$2:$B$9,Conversion!$C$2:$C$9,"",0),"")</f>
        <v>2</v>
      </c>
      <c r="BR57">
        <f>IFERROR(_xlfn.XLOOKUP(PEFA2016_raw!BQ57,Conversion!$B$2:$B$9,Conversion!$C$2:$C$9,"",0),"")</f>
        <v>5</v>
      </c>
      <c r="BS57">
        <f>IFERROR(_xlfn.XLOOKUP(PEFA2016_raw!BR57,Conversion!$B$2:$B$9,Conversion!$C$2:$C$9,"",0),"")</f>
        <v>1</v>
      </c>
      <c r="BT57">
        <f>IFERROR(_xlfn.XLOOKUP(PEFA2016_raw!BS57,Conversion!$B$2:$B$9,Conversion!$C$2:$C$9,"",0),"")</f>
        <v>7</v>
      </c>
      <c r="BU57">
        <f>IFERROR(_xlfn.XLOOKUP(PEFA2016_raw!BT57,Conversion!$B$2:$B$9,Conversion!$C$2:$C$9,"",0),"")</f>
        <v>5</v>
      </c>
      <c r="BV57">
        <f>IFERROR(_xlfn.XLOOKUP(PEFA2016_raw!BU57,Conversion!$B$2:$B$9,Conversion!$C$2:$C$9,"",0),"")</f>
        <v>5</v>
      </c>
      <c r="BW57">
        <f>IFERROR(_xlfn.XLOOKUP(PEFA2016_raw!BV57,Conversion!$B$2:$B$9,Conversion!$C$2:$C$9,"",0),"")</f>
        <v>7</v>
      </c>
      <c r="BX57">
        <f>IFERROR(_xlfn.XLOOKUP(PEFA2016_raw!BW57,Conversion!$B$2:$B$9,Conversion!$C$2:$C$9,"",0),"")</f>
        <v>3</v>
      </c>
      <c r="BY57">
        <f>IFERROR(_xlfn.XLOOKUP(PEFA2016_raw!BX57,Conversion!$B$2:$B$9,Conversion!$C$2:$C$9,"",0),"")</f>
        <v>3</v>
      </c>
      <c r="BZ57">
        <f>IFERROR(_xlfn.XLOOKUP(PEFA2016_raw!BY57,Conversion!$B$2:$B$9,Conversion!$C$2:$C$9,"",0),"")</f>
        <v>5</v>
      </c>
      <c r="CA57">
        <f>IFERROR(_xlfn.XLOOKUP(PEFA2016_raw!BZ57,Conversion!$B$2:$B$9,Conversion!$C$2:$C$9,"",0),"")</f>
        <v>7</v>
      </c>
      <c r="CB57">
        <f>IFERROR(_xlfn.XLOOKUP(PEFA2016_raw!CA57,Conversion!$B$2:$B$9,Conversion!$C$2:$C$9,"",0),"")</f>
        <v>7</v>
      </c>
      <c r="CC57">
        <f>IFERROR(_xlfn.XLOOKUP(PEFA2016_raw!CB57,Conversion!$B$2:$B$9,Conversion!$C$2:$C$9,"",0),"")</f>
        <v>7</v>
      </c>
      <c r="CD57">
        <f>IFERROR(_xlfn.XLOOKUP(PEFA2016_raw!CC57,Conversion!$B$2:$B$9,Conversion!$C$2:$C$9,"",0),"")</f>
        <v>7</v>
      </c>
      <c r="CE57">
        <f>IFERROR(_xlfn.XLOOKUP(PEFA2016_raw!CD57,Conversion!$B$2:$B$9,Conversion!$C$2:$C$9,"",0),"")</f>
        <v>6</v>
      </c>
      <c r="CF57">
        <f>IFERROR(_xlfn.XLOOKUP(PEFA2016_raw!CE57,Conversion!$B$2:$B$9,Conversion!$C$2:$C$9,"",0),"")</f>
        <v>7</v>
      </c>
      <c r="CG57">
        <f>IFERROR(_xlfn.XLOOKUP(PEFA2016_raw!CF57,Conversion!$B$2:$B$9,Conversion!$C$2:$C$9,"",0),"")</f>
        <v>7</v>
      </c>
      <c r="CH57">
        <f>IFERROR(_xlfn.XLOOKUP(PEFA2016_raw!CG57,Conversion!$B$2:$B$9,Conversion!$C$2:$C$9,"",0),"")</f>
        <v>7</v>
      </c>
      <c r="CI57">
        <f>IFERROR(_xlfn.XLOOKUP(PEFA2016_raw!CH57,Conversion!$B$2:$B$9,Conversion!$C$2:$C$9,"",0),"")</f>
        <v>3</v>
      </c>
      <c r="CJ57">
        <f>IFERROR(_xlfn.XLOOKUP(PEFA2016_raw!CI57,Conversion!$B$2:$B$9,Conversion!$C$2:$C$9,"",0),"")</f>
        <v>5</v>
      </c>
      <c r="CK57">
        <f>IFERROR(_xlfn.XLOOKUP(PEFA2016_raw!CJ57,Conversion!$B$2:$B$9,Conversion!$C$2:$C$9,"",0),"")</f>
        <v>5</v>
      </c>
      <c r="CL57">
        <f>IFERROR(_xlfn.XLOOKUP(PEFA2016_raw!CK57,Conversion!$B$2:$B$9,Conversion!$C$2:$C$9,"",0),"")</f>
        <v>5</v>
      </c>
      <c r="CM57">
        <f>IFERROR(_xlfn.XLOOKUP(PEFA2016_raw!CL57,Conversion!$B$2:$B$9,Conversion!$C$2:$C$9,"",0),"")</f>
        <v>2</v>
      </c>
      <c r="CN57">
        <f>IFERROR(_xlfn.XLOOKUP(PEFA2016_raw!CM57,Conversion!$B$2:$B$9,Conversion!$C$2:$C$9,"",0),"")</f>
        <v>1</v>
      </c>
      <c r="CO57">
        <f>IFERROR(_xlfn.XLOOKUP(PEFA2016_raw!CN57,Conversion!$B$2:$B$9,Conversion!$C$2:$C$9,"",0),"")</f>
        <v>3</v>
      </c>
      <c r="CP57">
        <f>IFERROR(_xlfn.XLOOKUP(PEFA2016_raw!CO57,Conversion!$B$2:$B$9,Conversion!$C$2:$C$9,"",0),"")</f>
        <v>7</v>
      </c>
      <c r="CQ57">
        <f>IFERROR(_xlfn.XLOOKUP(PEFA2016_raw!CP57,Conversion!$B$2:$B$9,Conversion!$C$2:$C$9,"",0),"")</f>
        <v>7</v>
      </c>
      <c r="CR57">
        <f>IFERROR(_xlfn.XLOOKUP(PEFA2016_raw!CQ57,Conversion!$B$2:$B$9,Conversion!$C$2:$C$9,"",0),"")</f>
        <v>7</v>
      </c>
      <c r="CS57">
        <f>IFERROR(_xlfn.XLOOKUP(PEFA2016_raw!CR57,Conversion!$B$2:$B$9,Conversion!$C$2:$C$9,"",0),"")</f>
        <v>7</v>
      </c>
      <c r="CT57">
        <f>IFERROR(_xlfn.XLOOKUP(PEFA2016_raw!CS57,Conversion!$B$2:$B$9,Conversion!$C$2:$C$9,"",0),"")</f>
        <v>7</v>
      </c>
      <c r="CU57">
        <f>IFERROR(_xlfn.XLOOKUP(PEFA2016_raw!CT57,Conversion!$B$2:$B$9,Conversion!$C$2:$C$9,"",0),"")</f>
        <v>7</v>
      </c>
      <c r="CV57">
        <f>IFERROR(_xlfn.XLOOKUP(PEFA2016_raw!CU57,Conversion!$B$2:$B$9,Conversion!$C$2:$C$9,"",0),"")</f>
        <v>7</v>
      </c>
      <c r="CW57">
        <f>IFERROR(_xlfn.XLOOKUP(PEFA2016_raw!CV57,Conversion!$B$2:$B$9,Conversion!$C$2:$C$9,"",0),"")</f>
        <v>5</v>
      </c>
      <c r="CX57">
        <f>IFERROR(_xlfn.XLOOKUP(PEFA2016_raw!CW57,Conversion!$B$2:$B$9,Conversion!$C$2:$C$9,"",0),"")</f>
        <v>3</v>
      </c>
      <c r="CY57">
        <f>IFERROR(_xlfn.XLOOKUP(PEFA2016_raw!CX57,Conversion!$B$2:$B$9,Conversion!$C$2:$C$9,"",0),"")</f>
        <v>7</v>
      </c>
      <c r="CZ57">
        <f>IFERROR(_xlfn.XLOOKUP(PEFA2016_raw!CY57,Conversion!$B$2:$B$9,Conversion!$C$2:$C$9,"",0),"")</f>
        <v>5</v>
      </c>
      <c r="DA57">
        <f>IFERROR(_xlfn.XLOOKUP(PEFA2016_raw!CZ57,Conversion!$B$2:$B$9,Conversion!$C$2:$C$9,"",0),"")</f>
        <v>2</v>
      </c>
      <c r="DB57">
        <f>IFERROR(_xlfn.XLOOKUP(PEFA2016_raw!DA57,Conversion!$B$2:$B$9,Conversion!$C$2:$C$9,"",0),"")</f>
        <v>1</v>
      </c>
      <c r="DC57">
        <f>IFERROR(_xlfn.XLOOKUP(PEFA2016_raw!DB57,Conversion!$B$2:$B$9,Conversion!$C$2:$C$9,"",0),"")</f>
        <v>3</v>
      </c>
      <c r="DD57">
        <f>IFERROR(_xlfn.XLOOKUP(PEFA2016_raw!DC57,Conversion!$B$2:$B$9,Conversion!$C$2:$C$9,"",0),"")</f>
        <v>5</v>
      </c>
      <c r="DE57">
        <f>IFERROR(_xlfn.XLOOKUP(PEFA2016_raw!DD57,Conversion!$B$2:$B$9,Conversion!$C$2:$C$9,"",0),"")</f>
        <v>5</v>
      </c>
      <c r="DF57">
        <f>IFERROR(_xlfn.XLOOKUP(PEFA2016_raw!DE57,Conversion!$B$2:$B$9,Conversion!$C$2:$C$9,"",0),"")</f>
        <v>7</v>
      </c>
      <c r="DG57">
        <f>IFERROR(_xlfn.XLOOKUP(PEFA2016_raw!DF57,Conversion!$B$2:$B$9,Conversion!$C$2:$C$9,"",0),"")</f>
        <v>7</v>
      </c>
      <c r="DH57" t="str">
        <f>IFERROR(_xlfn.XLOOKUP(PEFA2016_raw!DG57,Conversion!$B$2:$B$9,Conversion!$C$2:$C$9,"",0),"")</f>
        <v/>
      </c>
      <c r="DI57">
        <f>IFERROR(_xlfn.XLOOKUP(PEFA2016_raw!DH57,Conversion!$B$2:$B$9,Conversion!$C$2:$C$9,"",0),"")</f>
        <v>5</v>
      </c>
      <c r="DJ57">
        <f>IFERROR(_xlfn.XLOOKUP(PEFA2016_raw!DI57,Conversion!$B$2:$B$9,Conversion!$C$2:$C$9,"",0),"")</f>
        <v>5</v>
      </c>
      <c r="DK57">
        <f>IFERROR(_xlfn.XLOOKUP(PEFA2016_raw!DJ57,Conversion!$B$2:$B$9,Conversion!$C$2:$C$9,"",0),"")</f>
        <v>6</v>
      </c>
      <c r="DL57">
        <f>IFERROR(_xlfn.XLOOKUP(PEFA2016_raw!DK57,Conversion!$B$2:$B$9,Conversion!$C$2:$C$9,"",0),"")</f>
        <v>7</v>
      </c>
      <c r="DM57">
        <f>IFERROR(_xlfn.XLOOKUP(PEFA2016_raw!DL57,Conversion!$B$2:$B$9,Conversion!$C$2:$C$9,"",0),"")</f>
        <v>7</v>
      </c>
      <c r="DN57">
        <f>IFERROR(_xlfn.XLOOKUP(PEFA2016_raw!DM57,Conversion!$B$2:$B$9,Conversion!$C$2:$C$9,"",0),"")</f>
        <v>5</v>
      </c>
      <c r="DO57">
        <f>IFERROR(_xlfn.XLOOKUP(PEFA2016_raw!DN57,Conversion!$B$2:$B$9,Conversion!$C$2:$C$9,"",0),"")</f>
        <v>4</v>
      </c>
      <c r="DP57">
        <f>IFERROR(_xlfn.XLOOKUP(PEFA2016_raw!DO57,Conversion!$B$2:$B$9,Conversion!$C$2:$C$9,"",0),"")</f>
        <v>5</v>
      </c>
      <c r="DQ57">
        <f>IFERROR(_xlfn.XLOOKUP(PEFA2016_raw!DP57,Conversion!$B$2:$B$9,Conversion!$C$2:$C$9,"",0),"")</f>
        <v>7</v>
      </c>
      <c r="DR57">
        <f>IFERROR(_xlfn.XLOOKUP(PEFA2016_raw!DQ57,Conversion!$B$2:$B$9,Conversion!$C$2:$C$9,"",0),"")</f>
        <v>3</v>
      </c>
      <c r="DS57">
        <f>IFERROR(_xlfn.XLOOKUP(PEFA2016_raw!DR57,Conversion!$B$2:$B$9,Conversion!$C$2:$C$9,"",0),"")</f>
        <v>3</v>
      </c>
      <c r="DT57">
        <f>IFERROR(_xlfn.XLOOKUP(PEFA2016_raw!DS57,Conversion!$B$2:$B$9,Conversion!$C$2:$C$9,"",0),"")</f>
        <v>3</v>
      </c>
      <c r="DU57">
        <f>IFERROR(_xlfn.XLOOKUP(PEFA2016_raw!DT57,Conversion!$B$2:$B$9,Conversion!$C$2:$C$9,"",0),"")</f>
        <v>7</v>
      </c>
      <c r="DV57">
        <f>IFERROR(_xlfn.XLOOKUP(PEFA2016_raw!DU57,Conversion!$B$2:$B$9,Conversion!$C$2:$C$9,"",0),"")</f>
        <v>3</v>
      </c>
      <c r="DW57">
        <f>IFERROR(_xlfn.XLOOKUP(PEFA2016_raw!DV57,Conversion!$B$2:$B$9,Conversion!$C$2:$C$9,"",0),"")</f>
        <v>5</v>
      </c>
      <c r="DX57">
        <f>IFERROR(_xlfn.XLOOKUP(PEFA2016_raw!DW57,Conversion!$B$2:$B$9,Conversion!$C$2:$C$9,"",0),"")</f>
        <v>4</v>
      </c>
      <c r="DY57">
        <f>IFERROR(_xlfn.XLOOKUP(PEFA2016_raw!DX57,Conversion!$B$2:$B$9,Conversion!$C$2:$C$9,"",0),"")</f>
        <v>5</v>
      </c>
      <c r="DZ57">
        <f>IFERROR(_xlfn.XLOOKUP(PEFA2016_raw!DY57,Conversion!$B$2:$B$9,Conversion!$C$2:$C$9,"",0),"")</f>
        <v>3</v>
      </c>
      <c r="EA57">
        <f>IFERROR(_xlfn.XLOOKUP(PEFA2016_raw!DZ57,Conversion!$B$2:$B$9,Conversion!$C$2:$C$9,"",0),"")</f>
        <v>3</v>
      </c>
      <c r="EB57">
        <f>IFERROR(_xlfn.XLOOKUP(PEFA2016_raw!EA57,Conversion!$B$2:$B$9,Conversion!$C$2:$C$9,"",0),"")</f>
        <v>5</v>
      </c>
      <c r="EC57" t="s">
        <v>137</v>
      </c>
      <c r="ED57" t="s">
        <v>137</v>
      </c>
      <c r="EE57" t="s">
        <v>137</v>
      </c>
      <c r="EF57" t="s">
        <v>137</v>
      </c>
    </row>
    <row r="58" spans="2:136" x14ac:dyDescent="0.25">
      <c r="B58">
        <f>PEFA2016raw[[#This Row],[Framework]]</f>
        <v>2016</v>
      </c>
      <c r="C58" t="e" vm="52">
        <f>PEFA2016raw[[#This Row],[Country]]</f>
        <v>#VALUE!</v>
      </c>
      <c r="D58" t="str">
        <f>PEFA2016raw[[#This Row],[ISO-2]]</f>
        <v>MM</v>
      </c>
      <c r="E58" t="str">
        <f>PEFA2016raw[[#This Row],[ISO-3]]</f>
        <v>MMR</v>
      </c>
      <c r="F58">
        <f>PEFA2016raw[[#This Row],[Year]]</f>
        <v>2020</v>
      </c>
      <c r="G58" t="str">
        <f>PEFA2016all[[#This Row],[ISO-3]]&amp;PEFA2016all[[#This Row],[Year]]</f>
        <v>MMR2020</v>
      </c>
      <c r="H58">
        <f>IFERROR(_xlfn.XLOOKUP(PEFA2016_raw!G58,Conversion!$B$2:$B$9,Conversion!$C$2:$C$9,"",0),"")</f>
        <v>7</v>
      </c>
      <c r="I58">
        <f>IFERROR(_xlfn.XLOOKUP(PEFA2016_raw!H58,Conversion!$B$2:$B$9,Conversion!$C$2:$C$9,"",0),"")</f>
        <v>7</v>
      </c>
      <c r="J58">
        <f>IFERROR(_xlfn.XLOOKUP(PEFA2016_raw!I58,Conversion!$B$2:$B$9,Conversion!$C$2:$C$9,"",0),"")</f>
        <v>4</v>
      </c>
      <c r="K58">
        <f>IFERROR(_xlfn.XLOOKUP(PEFA2016_raw!J58,Conversion!$B$2:$B$9,Conversion!$C$2:$C$9,"",0),"")</f>
        <v>3</v>
      </c>
      <c r="L58">
        <f>IFERROR(_xlfn.XLOOKUP(PEFA2016_raw!K58,Conversion!$B$2:$B$9,Conversion!$C$2:$C$9,"",0),"")</f>
        <v>5</v>
      </c>
      <c r="M58">
        <f>IFERROR(_xlfn.XLOOKUP(PEFA2016_raw!L58,Conversion!$B$2:$B$9,Conversion!$C$2:$C$9,"",0),"")</f>
        <v>7</v>
      </c>
      <c r="N58">
        <f>IFERROR(_xlfn.XLOOKUP(PEFA2016_raw!M58,Conversion!$B$2:$B$9,Conversion!$C$2:$C$9,"",0),"")</f>
        <v>5</v>
      </c>
      <c r="O58">
        <f>IFERROR(_xlfn.XLOOKUP(PEFA2016_raw!N58,Conversion!$B$2:$B$9,Conversion!$C$2:$C$9,"",0),"")</f>
        <v>7</v>
      </c>
      <c r="P58">
        <f>IFERROR(_xlfn.XLOOKUP(PEFA2016_raw!O58,Conversion!$B$2:$B$9,Conversion!$C$2:$C$9,"",0),"")</f>
        <v>3</v>
      </c>
      <c r="Q58">
        <f>IFERROR(_xlfn.XLOOKUP(PEFA2016_raw!P58,Conversion!$B$2:$B$9,Conversion!$C$2:$C$9,"",0),"")</f>
        <v>5</v>
      </c>
      <c r="R58">
        <f>IFERROR(_xlfn.XLOOKUP(PEFA2016_raw!Q58,Conversion!$B$2:$B$9,Conversion!$C$2:$C$9,"",0),"")</f>
        <v>5</v>
      </c>
      <c r="S58">
        <f>IFERROR(_xlfn.XLOOKUP(PEFA2016_raw!R58,Conversion!$B$2:$B$9,Conversion!$C$2:$C$9,"",0),"")</f>
        <v>5</v>
      </c>
      <c r="T58">
        <f>IFERROR(_xlfn.XLOOKUP(PEFA2016_raw!S58,Conversion!$B$2:$B$9,Conversion!$C$2:$C$9,"",0),"")</f>
        <v>5</v>
      </c>
      <c r="U58">
        <f>IFERROR(_xlfn.XLOOKUP(PEFA2016_raw!T58,Conversion!$B$2:$B$9,Conversion!$C$2:$C$9,"",0),"")</f>
        <v>5</v>
      </c>
      <c r="V58">
        <f>IFERROR(_xlfn.XLOOKUP(PEFA2016_raw!U58,Conversion!$B$2:$B$9,Conversion!$C$2:$C$9,"",0),"")</f>
        <v>7</v>
      </c>
      <c r="W58">
        <f>IFERROR(_xlfn.XLOOKUP(PEFA2016_raw!V58,Conversion!$B$2:$B$9,Conversion!$C$2:$C$9,"",0),"")</f>
        <v>7</v>
      </c>
      <c r="X58">
        <f>IFERROR(_xlfn.XLOOKUP(PEFA2016_raw!W58,Conversion!$B$2:$B$9,Conversion!$C$2:$C$9,"",0),"")</f>
        <v>1</v>
      </c>
      <c r="Y58">
        <f>IFERROR(_xlfn.XLOOKUP(PEFA2016_raw!X58,Conversion!$B$2:$B$9,Conversion!$C$2:$C$9,"",0),"")</f>
        <v>7</v>
      </c>
      <c r="Z58">
        <f>IFERROR(_xlfn.XLOOKUP(PEFA2016_raw!Y58,Conversion!$B$2:$B$9,Conversion!$C$2:$C$9,"",0),"")</f>
        <v>7</v>
      </c>
      <c r="AA58">
        <f>IFERROR(_xlfn.XLOOKUP(PEFA2016_raw!Z58,Conversion!$B$2:$B$9,Conversion!$C$2:$C$9,"",0),"")</f>
        <v>7</v>
      </c>
      <c r="AB58">
        <f>IFERROR(_xlfn.XLOOKUP(PEFA2016_raw!AA58,Conversion!$B$2:$B$9,Conversion!$C$2:$C$9,"",0),"")</f>
        <v>4</v>
      </c>
      <c r="AC58">
        <f>IFERROR(_xlfn.XLOOKUP(PEFA2016_raw!AB58,Conversion!$B$2:$B$9,Conversion!$C$2:$C$9,"",0),"")</f>
        <v>5</v>
      </c>
      <c r="AD58">
        <f>IFERROR(_xlfn.XLOOKUP(PEFA2016_raw!AC58,Conversion!$B$2:$B$9,Conversion!$C$2:$C$9,"",0),"")</f>
        <v>3</v>
      </c>
      <c r="AE58">
        <f>IFERROR(_xlfn.XLOOKUP(PEFA2016_raw!AD58,Conversion!$B$2:$B$9,Conversion!$C$2:$C$9,"",0),"")</f>
        <v>3</v>
      </c>
      <c r="AF58">
        <f>IFERROR(_xlfn.XLOOKUP(PEFA2016_raw!AE58,Conversion!$B$2:$B$9,Conversion!$C$2:$C$9,"",0),"")</f>
        <v>3</v>
      </c>
      <c r="AG58">
        <f>IFERROR(_xlfn.XLOOKUP(PEFA2016_raw!AF58,Conversion!$B$2:$B$9,Conversion!$C$2:$C$9,"",0),"")</f>
        <v>5</v>
      </c>
      <c r="AH58">
        <f>IFERROR(_xlfn.XLOOKUP(PEFA2016_raw!AG58,Conversion!$B$2:$B$9,Conversion!$C$2:$C$9,"",0),"")</f>
        <v>5</v>
      </c>
      <c r="AI58">
        <f>IFERROR(_xlfn.XLOOKUP(PEFA2016_raw!AH58,Conversion!$B$2:$B$9,Conversion!$C$2:$C$9,"",0),"")</f>
        <v>1</v>
      </c>
      <c r="AJ58">
        <f>IFERROR(_xlfn.XLOOKUP(PEFA2016_raw!AI58,Conversion!$B$2:$B$9,Conversion!$C$2:$C$9,"",0),"")</f>
        <v>1</v>
      </c>
      <c r="AK58">
        <f>IFERROR(_xlfn.XLOOKUP(PEFA2016_raw!AJ58,Conversion!$B$2:$B$9,Conversion!$C$2:$C$9,"",0),"")</f>
        <v>1</v>
      </c>
      <c r="AL58">
        <f>IFERROR(_xlfn.XLOOKUP(PEFA2016_raw!AK58,Conversion!$B$2:$B$9,Conversion!$C$2:$C$9,"",0),"")</f>
        <v>1</v>
      </c>
      <c r="AM58">
        <f>IFERROR(_xlfn.XLOOKUP(PEFA2016_raw!AL58,Conversion!$B$2:$B$9,Conversion!$C$2:$C$9,"",0),"")</f>
        <v>1</v>
      </c>
      <c r="AN58">
        <f>IFERROR(_xlfn.XLOOKUP(PEFA2016_raw!AM58,Conversion!$B$2:$B$9,Conversion!$C$2:$C$9,"",0),"")</f>
        <v>1</v>
      </c>
      <c r="AO58">
        <f>IFERROR(_xlfn.XLOOKUP(PEFA2016_raw!AN58,Conversion!$B$2:$B$9,Conversion!$C$2:$C$9,"",0),"")</f>
        <v>1</v>
      </c>
      <c r="AP58">
        <f>IFERROR(_xlfn.XLOOKUP(PEFA2016_raw!AO58,Conversion!$B$2:$B$9,Conversion!$C$2:$C$9,"",0),"")</f>
        <v>1</v>
      </c>
      <c r="AQ58">
        <f>IFERROR(_xlfn.XLOOKUP(PEFA2016_raw!AP58,Conversion!$B$2:$B$9,Conversion!$C$2:$C$9,"",0),"")</f>
        <v>1</v>
      </c>
      <c r="AR58">
        <f>IFERROR(_xlfn.XLOOKUP(PEFA2016_raw!AQ58,Conversion!$B$2:$B$9,Conversion!$C$2:$C$9,"",0),"")</f>
        <v>1</v>
      </c>
      <c r="AS58">
        <f>IFERROR(_xlfn.XLOOKUP(PEFA2016_raw!AR58,Conversion!$B$2:$B$9,Conversion!$C$2:$C$9,"",0),"")</f>
        <v>1</v>
      </c>
      <c r="AT58">
        <f>IFERROR(_xlfn.XLOOKUP(PEFA2016_raw!AS58,Conversion!$B$2:$B$9,Conversion!$C$2:$C$9,"",0),"")</f>
        <v>1</v>
      </c>
      <c r="AU58">
        <f>IFERROR(_xlfn.XLOOKUP(PEFA2016_raw!AT58,Conversion!$B$2:$B$9,Conversion!$C$2:$C$9,"",0),"")</f>
        <v>1</v>
      </c>
      <c r="AV58">
        <f>IFERROR(_xlfn.XLOOKUP(PEFA2016_raw!AU58,Conversion!$B$2:$B$9,Conversion!$C$2:$C$9,"",0),"")</f>
        <v>6</v>
      </c>
      <c r="AW58">
        <f>IFERROR(_xlfn.XLOOKUP(PEFA2016_raw!AV58,Conversion!$B$2:$B$9,Conversion!$C$2:$C$9,"",0),"")</f>
        <v>7</v>
      </c>
      <c r="AX58">
        <f>IFERROR(_xlfn.XLOOKUP(PEFA2016_raw!AW58,Conversion!$B$2:$B$9,Conversion!$C$2:$C$9,"",0),"")</f>
        <v>5</v>
      </c>
      <c r="AY58">
        <f>IFERROR(_xlfn.XLOOKUP(PEFA2016_raw!AX58,Conversion!$B$2:$B$9,Conversion!$C$2:$C$9,"",0),"")</f>
        <v>5</v>
      </c>
      <c r="AZ58">
        <f>IFERROR(_xlfn.XLOOKUP(PEFA2016_raw!AY58,Conversion!$B$2:$B$9,Conversion!$C$2:$C$9,"",0),"")</f>
        <v>3</v>
      </c>
      <c r="BA58">
        <f>IFERROR(_xlfn.XLOOKUP(PEFA2016_raw!AZ58,Conversion!$B$2:$B$9,Conversion!$C$2:$C$9,"",0),"")</f>
        <v>3</v>
      </c>
      <c r="BB58">
        <f>IFERROR(_xlfn.XLOOKUP(PEFA2016_raw!BA58,Conversion!$B$2:$B$9,Conversion!$C$2:$C$9,"",0),"")</f>
        <v>3</v>
      </c>
      <c r="BC58">
        <f>IFERROR(_xlfn.XLOOKUP(PEFA2016_raw!BB58,Conversion!$B$2:$B$9,Conversion!$C$2:$C$9,"",0),"")</f>
        <v>3</v>
      </c>
      <c r="BD58">
        <f>IFERROR(_xlfn.XLOOKUP(PEFA2016_raw!BC58,Conversion!$B$2:$B$9,Conversion!$C$2:$C$9,"",0),"")</f>
        <v>2</v>
      </c>
      <c r="BE58">
        <f>IFERROR(_xlfn.XLOOKUP(PEFA2016_raw!BD58,Conversion!$B$2:$B$9,Conversion!$C$2:$C$9,"",0),"")</f>
        <v>1</v>
      </c>
      <c r="BF58">
        <f>IFERROR(_xlfn.XLOOKUP(PEFA2016_raw!BE58,Conversion!$B$2:$B$9,Conversion!$C$2:$C$9,"",0),"")</f>
        <v>3</v>
      </c>
      <c r="BG58">
        <f>IFERROR(_xlfn.XLOOKUP(PEFA2016_raw!BF58,Conversion!$B$2:$B$9,Conversion!$C$2:$C$9,"",0),"")</f>
        <v>3</v>
      </c>
      <c r="BH58">
        <f>IFERROR(_xlfn.XLOOKUP(PEFA2016_raw!BG58,Conversion!$B$2:$B$9,Conversion!$C$2:$C$9,"",0),"")</f>
        <v>2</v>
      </c>
      <c r="BI58">
        <f>IFERROR(_xlfn.XLOOKUP(PEFA2016_raw!BH58,Conversion!$B$2:$B$9,Conversion!$C$2:$C$9,"",0),"")</f>
        <v>1</v>
      </c>
      <c r="BJ58">
        <f>IFERROR(_xlfn.XLOOKUP(PEFA2016_raw!BI58,Conversion!$B$2:$B$9,Conversion!$C$2:$C$9,"",0),"")</f>
        <v>1</v>
      </c>
      <c r="BK58">
        <f>IFERROR(_xlfn.XLOOKUP(PEFA2016_raw!BJ58,Conversion!$B$2:$B$9,Conversion!$C$2:$C$9,"",0),"")</f>
        <v>3</v>
      </c>
      <c r="BL58" t="str">
        <f>IFERROR(_xlfn.XLOOKUP(PEFA2016_raw!BK58,Conversion!$B$2:$B$9,Conversion!$C$2:$C$9,"",0),"")</f>
        <v/>
      </c>
      <c r="BM58">
        <f>IFERROR(_xlfn.XLOOKUP(PEFA2016_raw!BL58,Conversion!$B$2:$B$9,Conversion!$C$2:$C$9,"",0),"")</f>
        <v>6</v>
      </c>
      <c r="BN58">
        <f>IFERROR(_xlfn.XLOOKUP(PEFA2016_raw!BM58,Conversion!$B$2:$B$9,Conversion!$C$2:$C$9,"",0),"")</f>
        <v>5</v>
      </c>
      <c r="BO58">
        <f>IFERROR(_xlfn.XLOOKUP(PEFA2016_raw!BN58,Conversion!$B$2:$B$9,Conversion!$C$2:$C$9,"",0),"")</f>
        <v>5</v>
      </c>
      <c r="BP58">
        <f>IFERROR(_xlfn.XLOOKUP(PEFA2016_raw!BO58,Conversion!$B$2:$B$9,Conversion!$C$2:$C$9,"",0),"")</f>
        <v>7</v>
      </c>
      <c r="BQ58">
        <f>IFERROR(_xlfn.XLOOKUP(PEFA2016_raw!BP58,Conversion!$B$2:$B$9,Conversion!$C$2:$C$9,"",0),"")</f>
        <v>4</v>
      </c>
      <c r="BR58">
        <f>IFERROR(_xlfn.XLOOKUP(PEFA2016_raw!BQ58,Conversion!$B$2:$B$9,Conversion!$C$2:$C$9,"",0),"")</f>
        <v>3</v>
      </c>
      <c r="BS58">
        <f>IFERROR(_xlfn.XLOOKUP(PEFA2016_raw!BR58,Conversion!$B$2:$B$9,Conversion!$C$2:$C$9,"",0),"")</f>
        <v>5</v>
      </c>
      <c r="BT58">
        <f>IFERROR(_xlfn.XLOOKUP(PEFA2016_raw!BS58,Conversion!$B$2:$B$9,Conversion!$C$2:$C$9,"",0),"")</f>
        <v>7</v>
      </c>
      <c r="BU58">
        <f>IFERROR(_xlfn.XLOOKUP(PEFA2016_raw!BT58,Conversion!$B$2:$B$9,Conversion!$C$2:$C$9,"",0),"")</f>
        <v>5</v>
      </c>
      <c r="BV58">
        <f>IFERROR(_xlfn.XLOOKUP(PEFA2016_raw!BU58,Conversion!$B$2:$B$9,Conversion!$C$2:$C$9,"",0),"")</f>
        <v>4</v>
      </c>
      <c r="BW58">
        <f>IFERROR(_xlfn.XLOOKUP(PEFA2016_raw!BV58,Conversion!$B$2:$B$9,Conversion!$C$2:$C$9,"",0),"")</f>
        <v>3</v>
      </c>
      <c r="BX58">
        <f>IFERROR(_xlfn.XLOOKUP(PEFA2016_raw!BW58,Conversion!$B$2:$B$9,Conversion!$C$2:$C$9,"",0),"")</f>
        <v>5</v>
      </c>
      <c r="BY58">
        <f>IFERROR(_xlfn.XLOOKUP(PEFA2016_raw!BX58,Conversion!$B$2:$B$9,Conversion!$C$2:$C$9,"",0),"")</f>
        <v>3</v>
      </c>
      <c r="BZ58">
        <f>IFERROR(_xlfn.XLOOKUP(PEFA2016_raw!BY58,Conversion!$B$2:$B$9,Conversion!$C$2:$C$9,"",0),"")</f>
        <v>5</v>
      </c>
      <c r="CA58">
        <f>IFERROR(_xlfn.XLOOKUP(PEFA2016_raw!BZ58,Conversion!$B$2:$B$9,Conversion!$C$2:$C$9,"",0),"")</f>
        <v>4</v>
      </c>
      <c r="CB58">
        <f>IFERROR(_xlfn.XLOOKUP(PEFA2016_raw!CA58,Conversion!$B$2:$B$9,Conversion!$C$2:$C$9,"",0),"")</f>
        <v>7</v>
      </c>
      <c r="CC58">
        <f>IFERROR(_xlfn.XLOOKUP(PEFA2016_raw!CB58,Conversion!$B$2:$B$9,Conversion!$C$2:$C$9,"",0),"")</f>
        <v>7</v>
      </c>
      <c r="CD58">
        <f>IFERROR(_xlfn.XLOOKUP(PEFA2016_raw!CC58,Conversion!$B$2:$B$9,Conversion!$C$2:$C$9,"",0),"")</f>
        <v>3</v>
      </c>
      <c r="CE58">
        <f>IFERROR(_xlfn.XLOOKUP(PEFA2016_raw!CD58,Conversion!$B$2:$B$9,Conversion!$C$2:$C$9,"",0),"")</f>
        <v>5</v>
      </c>
      <c r="CF58">
        <f>IFERROR(_xlfn.XLOOKUP(PEFA2016_raw!CE58,Conversion!$B$2:$B$9,Conversion!$C$2:$C$9,"",0),"")</f>
        <v>3</v>
      </c>
      <c r="CG58">
        <f>IFERROR(_xlfn.XLOOKUP(PEFA2016_raw!CF58,Conversion!$B$2:$B$9,Conversion!$C$2:$C$9,"",0),"")</f>
        <v>5</v>
      </c>
      <c r="CH58">
        <f>IFERROR(_xlfn.XLOOKUP(PEFA2016_raw!CG58,Conversion!$B$2:$B$9,Conversion!$C$2:$C$9,"",0),"")</f>
        <v>5</v>
      </c>
      <c r="CI58">
        <f>IFERROR(_xlfn.XLOOKUP(PEFA2016_raw!CH58,Conversion!$B$2:$B$9,Conversion!$C$2:$C$9,"",0),"")</f>
        <v>7</v>
      </c>
      <c r="CJ58">
        <f>IFERROR(_xlfn.XLOOKUP(PEFA2016_raw!CI58,Conversion!$B$2:$B$9,Conversion!$C$2:$C$9,"",0),"")</f>
        <v>4</v>
      </c>
      <c r="CK58">
        <f>IFERROR(_xlfn.XLOOKUP(PEFA2016_raw!CJ58,Conversion!$B$2:$B$9,Conversion!$C$2:$C$9,"",0),"")</f>
        <v>7</v>
      </c>
      <c r="CL58">
        <f>IFERROR(_xlfn.XLOOKUP(PEFA2016_raw!CK58,Conversion!$B$2:$B$9,Conversion!$C$2:$C$9,"",0),"")</f>
        <v>3</v>
      </c>
      <c r="CM58">
        <f>IFERROR(_xlfn.XLOOKUP(PEFA2016_raw!CL58,Conversion!$B$2:$B$9,Conversion!$C$2:$C$9,"",0),"")</f>
        <v>6</v>
      </c>
      <c r="CN58">
        <f>IFERROR(_xlfn.XLOOKUP(PEFA2016_raw!CM58,Conversion!$B$2:$B$9,Conversion!$C$2:$C$9,"",0),"")</f>
        <v>5</v>
      </c>
      <c r="CO58">
        <f>IFERROR(_xlfn.XLOOKUP(PEFA2016_raw!CN58,Conversion!$B$2:$B$9,Conversion!$C$2:$C$9,"",0),"")</f>
        <v>5</v>
      </c>
      <c r="CP58">
        <f>IFERROR(_xlfn.XLOOKUP(PEFA2016_raw!CO58,Conversion!$B$2:$B$9,Conversion!$C$2:$C$9,"",0),"")</f>
        <v>5</v>
      </c>
      <c r="CQ58">
        <f>IFERROR(_xlfn.XLOOKUP(PEFA2016_raw!CP58,Conversion!$B$2:$B$9,Conversion!$C$2:$C$9,"",0),"")</f>
        <v>7</v>
      </c>
      <c r="CR58">
        <f>IFERROR(_xlfn.XLOOKUP(PEFA2016_raw!CQ58,Conversion!$B$2:$B$9,Conversion!$C$2:$C$9,"",0),"")</f>
        <v>2</v>
      </c>
      <c r="CS58">
        <f>IFERROR(_xlfn.XLOOKUP(PEFA2016_raw!CR58,Conversion!$B$2:$B$9,Conversion!$C$2:$C$9,"",0),"")</f>
        <v>1</v>
      </c>
      <c r="CT58">
        <f>IFERROR(_xlfn.XLOOKUP(PEFA2016_raw!CS58,Conversion!$B$2:$B$9,Conversion!$C$2:$C$9,"",0),"")</f>
        <v>5</v>
      </c>
      <c r="CU58">
        <f>IFERROR(_xlfn.XLOOKUP(PEFA2016_raw!CT58,Conversion!$B$2:$B$9,Conversion!$C$2:$C$9,"",0),"")</f>
        <v>1</v>
      </c>
      <c r="CV58">
        <f>IFERROR(_xlfn.XLOOKUP(PEFA2016_raw!CU58,Conversion!$B$2:$B$9,Conversion!$C$2:$C$9,"",0),"")</f>
        <v>1</v>
      </c>
      <c r="CW58">
        <f>IFERROR(_xlfn.XLOOKUP(PEFA2016_raw!CV58,Conversion!$B$2:$B$9,Conversion!$C$2:$C$9,"",0),"")</f>
        <v>5</v>
      </c>
      <c r="CX58">
        <f>IFERROR(_xlfn.XLOOKUP(PEFA2016_raw!CW58,Conversion!$B$2:$B$9,Conversion!$C$2:$C$9,"",0),"")</f>
        <v>3</v>
      </c>
      <c r="CY58">
        <f>IFERROR(_xlfn.XLOOKUP(PEFA2016_raw!CX58,Conversion!$B$2:$B$9,Conversion!$C$2:$C$9,"",0),"")</f>
        <v>5</v>
      </c>
      <c r="CZ58">
        <f>IFERROR(_xlfn.XLOOKUP(PEFA2016_raw!CY58,Conversion!$B$2:$B$9,Conversion!$C$2:$C$9,"",0),"")</f>
        <v>5</v>
      </c>
      <c r="DA58">
        <f>IFERROR(_xlfn.XLOOKUP(PEFA2016_raw!CZ58,Conversion!$B$2:$B$9,Conversion!$C$2:$C$9,"",0),"")</f>
        <v>1</v>
      </c>
      <c r="DB58">
        <f>IFERROR(_xlfn.XLOOKUP(PEFA2016_raw!DA58,Conversion!$B$2:$B$9,Conversion!$C$2:$C$9,"",0),"")</f>
        <v>1</v>
      </c>
      <c r="DC58" t="str">
        <f>IFERROR(_xlfn.XLOOKUP(PEFA2016_raw!DB58,Conversion!$B$2:$B$9,Conversion!$C$2:$C$9,"",0),"")</f>
        <v/>
      </c>
      <c r="DD58" t="str">
        <f>IFERROR(_xlfn.XLOOKUP(PEFA2016_raw!DC58,Conversion!$B$2:$B$9,Conversion!$C$2:$C$9,"",0),"")</f>
        <v/>
      </c>
      <c r="DE58" t="str">
        <f>IFERROR(_xlfn.XLOOKUP(PEFA2016_raw!DD58,Conversion!$B$2:$B$9,Conversion!$C$2:$C$9,"",0),"")</f>
        <v/>
      </c>
      <c r="DF58">
        <f>IFERROR(_xlfn.XLOOKUP(PEFA2016_raw!DE58,Conversion!$B$2:$B$9,Conversion!$C$2:$C$9,"",0),"")</f>
        <v>5</v>
      </c>
      <c r="DG58">
        <f>IFERROR(_xlfn.XLOOKUP(PEFA2016_raw!DF58,Conversion!$B$2:$B$9,Conversion!$C$2:$C$9,"",0),"")</f>
        <v>3</v>
      </c>
      <c r="DH58">
        <f>IFERROR(_xlfn.XLOOKUP(PEFA2016_raw!DG58,Conversion!$B$2:$B$9,Conversion!$C$2:$C$9,"",0),"")</f>
        <v>5</v>
      </c>
      <c r="DI58">
        <f>IFERROR(_xlfn.XLOOKUP(PEFA2016_raw!DH58,Conversion!$B$2:$B$9,Conversion!$C$2:$C$9,"",0),"")</f>
        <v>5</v>
      </c>
      <c r="DJ58">
        <f>IFERROR(_xlfn.XLOOKUP(PEFA2016_raw!DI58,Conversion!$B$2:$B$9,Conversion!$C$2:$C$9,"",0),"")</f>
        <v>5</v>
      </c>
      <c r="DK58">
        <f>IFERROR(_xlfn.XLOOKUP(PEFA2016_raw!DJ58,Conversion!$B$2:$B$9,Conversion!$C$2:$C$9,"",0),"")</f>
        <v>4</v>
      </c>
      <c r="DL58">
        <f>IFERROR(_xlfn.XLOOKUP(PEFA2016_raw!DK58,Conversion!$B$2:$B$9,Conversion!$C$2:$C$9,"",0),"")</f>
        <v>5</v>
      </c>
      <c r="DM58">
        <f>IFERROR(_xlfn.XLOOKUP(PEFA2016_raw!DL58,Conversion!$B$2:$B$9,Conversion!$C$2:$C$9,"",0),"")</f>
        <v>3</v>
      </c>
      <c r="DN58">
        <f>IFERROR(_xlfn.XLOOKUP(PEFA2016_raw!DM58,Conversion!$B$2:$B$9,Conversion!$C$2:$C$9,"",0),"")</f>
        <v>3</v>
      </c>
      <c r="DO58">
        <f>IFERROR(_xlfn.XLOOKUP(PEFA2016_raw!DN58,Conversion!$B$2:$B$9,Conversion!$C$2:$C$9,"",0),"")</f>
        <v>4</v>
      </c>
      <c r="DP58">
        <f>IFERROR(_xlfn.XLOOKUP(PEFA2016_raw!DO58,Conversion!$B$2:$B$9,Conversion!$C$2:$C$9,"",0),"")</f>
        <v>3</v>
      </c>
      <c r="DQ58">
        <f>IFERROR(_xlfn.XLOOKUP(PEFA2016_raw!DP58,Conversion!$B$2:$B$9,Conversion!$C$2:$C$9,"",0),"")</f>
        <v>5</v>
      </c>
      <c r="DR58">
        <f>IFERROR(_xlfn.XLOOKUP(PEFA2016_raw!DQ58,Conversion!$B$2:$B$9,Conversion!$C$2:$C$9,"",0),"")</f>
        <v>3</v>
      </c>
      <c r="DS58">
        <f>IFERROR(_xlfn.XLOOKUP(PEFA2016_raw!DR58,Conversion!$B$2:$B$9,Conversion!$C$2:$C$9,"",0),"")</f>
        <v>2</v>
      </c>
      <c r="DT58">
        <f>IFERROR(_xlfn.XLOOKUP(PEFA2016_raw!DS58,Conversion!$B$2:$B$9,Conversion!$C$2:$C$9,"",0),"")</f>
        <v>3</v>
      </c>
      <c r="DU58">
        <f>IFERROR(_xlfn.XLOOKUP(PEFA2016_raw!DT58,Conversion!$B$2:$B$9,Conversion!$C$2:$C$9,"",0),"")</f>
        <v>1</v>
      </c>
      <c r="DV58">
        <f>IFERROR(_xlfn.XLOOKUP(PEFA2016_raw!DU58,Conversion!$B$2:$B$9,Conversion!$C$2:$C$9,"",0),"")</f>
        <v>5</v>
      </c>
      <c r="DW58">
        <f>IFERROR(_xlfn.XLOOKUP(PEFA2016_raw!DV58,Conversion!$B$2:$B$9,Conversion!$C$2:$C$9,"",0),"")</f>
        <v>1</v>
      </c>
      <c r="DX58">
        <f>IFERROR(_xlfn.XLOOKUP(PEFA2016_raw!DW58,Conversion!$B$2:$B$9,Conversion!$C$2:$C$9,"",0),"")</f>
        <v>4</v>
      </c>
      <c r="DY58">
        <f>IFERROR(_xlfn.XLOOKUP(PEFA2016_raw!DX58,Conversion!$B$2:$B$9,Conversion!$C$2:$C$9,"",0),"")</f>
        <v>5</v>
      </c>
      <c r="DZ58">
        <f>IFERROR(_xlfn.XLOOKUP(PEFA2016_raw!DY58,Conversion!$B$2:$B$9,Conversion!$C$2:$C$9,"",0),"")</f>
        <v>3</v>
      </c>
      <c r="EA58">
        <f>IFERROR(_xlfn.XLOOKUP(PEFA2016_raw!DZ58,Conversion!$B$2:$B$9,Conversion!$C$2:$C$9,"",0),"")</f>
        <v>3</v>
      </c>
      <c r="EB58">
        <f>IFERROR(_xlfn.XLOOKUP(PEFA2016_raw!EA58,Conversion!$B$2:$B$9,Conversion!$C$2:$C$9,"",0),"")</f>
        <v>5</v>
      </c>
      <c r="EC58" t="s">
        <v>137</v>
      </c>
      <c r="ED58" t="s">
        <v>137</v>
      </c>
      <c r="EE58" t="s">
        <v>137</v>
      </c>
      <c r="EF58" t="s">
        <v>137</v>
      </c>
    </row>
    <row r="59" spans="2:136" x14ac:dyDescent="0.25">
      <c r="B59">
        <f>PEFA2016raw[[#This Row],[Framework]]</f>
        <v>2016</v>
      </c>
      <c r="C59" t="e" vm="16">
        <f>PEFA2016raw[[#This Row],[Country]]</f>
        <v>#VALUE!</v>
      </c>
      <c r="D59" t="str">
        <f>PEFA2016raw[[#This Row],[ISO-2]]</f>
        <v>ML</v>
      </c>
      <c r="E59" t="str">
        <f>PEFA2016raw[[#This Row],[ISO-3]]</f>
        <v>MLI</v>
      </c>
      <c r="F59">
        <f>PEFA2016raw[[#This Row],[Year]]</f>
        <v>2020</v>
      </c>
      <c r="G59" t="str">
        <f>PEFA2016all[[#This Row],[ISO-3]]&amp;PEFA2016all[[#This Row],[Year]]</f>
        <v>MLI2020</v>
      </c>
      <c r="H59">
        <f>IFERROR(_xlfn.XLOOKUP(PEFA2016_raw!G59,Conversion!$B$2:$B$9,Conversion!$C$2:$C$9,"",0),"")</f>
        <v>5</v>
      </c>
      <c r="I59">
        <f>IFERROR(_xlfn.XLOOKUP(PEFA2016_raw!H59,Conversion!$B$2:$B$9,Conversion!$C$2:$C$9,"",0),"")</f>
        <v>5</v>
      </c>
      <c r="J59">
        <f>IFERROR(_xlfn.XLOOKUP(PEFA2016_raw!I59,Conversion!$B$2:$B$9,Conversion!$C$2:$C$9,"",0),"")</f>
        <v>2</v>
      </c>
      <c r="K59">
        <f>IFERROR(_xlfn.XLOOKUP(PEFA2016_raw!J59,Conversion!$B$2:$B$9,Conversion!$C$2:$C$9,"",0),"")</f>
        <v>1</v>
      </c>
      <c r="L59">
        <f>IFERROR(_xlfn.XLOOKUP(PEFA2016_raw!K59,Conversion!$B$2:$B$9,Conversion!$C$2:$C$9,"",0),"")</f>
        <v>1</v>
      </c>
      <c r="M59">
        <f>IFERROR(_xlfn.XLOOKUP(PEFA2016_raw!L59,Conversion!$B$2:$B$9,Conversion!$C$2:$C$9,"",0),"")</f>
        <v>7</v>
      </c>
      <c r="N59">
        <f>IFERROR(_xlfn.XLOOKUP(PEFA2016_raw!M59,Conversion!$B$2:$B$9,Conversion!$C$2:$C$9,"",0),"")</f>
        <v>3</v>
      </c>
      <c r="O59">
        <f>IFERROR(_xlfn.XLOOKUP(PEFA2016_raw!N59,Conversion!$B$2:$B$9,Conversion!$C$2:$C$9,"",0),"")</f>
        <v>1</v>
      </c>
      <c r="P59">
        <f>IFERROR(_xlfn.XLOOKUP(PEFA2016_raw!O59,Conversion!$B$2:$B$9,Conversion!$C$2:$C$9,"",0),"")</f>
        <v>5</v>
      </c>
      <c r="Q59">
        <f>IFERROR(_xlfn.XLOOKUP(PEFA2016_raw!P59,Conversion!$B$2:$B$9,Conversion!$C$2:$C$9,"",0),"")</f>
        <v>3</v>
      </c>
      <c r="R59">
        <f>IFERROR(_xlfn.XLOOKUP(PEFA2016_raw!Q59,Conversion!$B$2:$B$9,Conversion!$C$2:$C$9,"",0),"")</f>
        <v>3</v>
      </c>
      <c r="S59">
        <f>IFERROR(_xlfn.XLOOKUP(PEFA2016_raw!R59,Conversion!$B$2:$B$9,Conversion!$C$2:$C$9,"",0),"")</f>
        <v>5</v>
      </c>
      <c r="T59">
        <f>IFERROR(_xlfn.XLOOKUP(PEFA2016_raw!S59,Conversion!$B$2:$B$9,Conversion!$C$2:$C$9,"",0),"")</f>
        <v>5</v>
      </c>
      <c r="U59">
        <f>IFERROR(_xlfn.XLOOKUP(PEFA2016_raw!T59,Conversion!$B$2:$B$9,Conversion!$C$2:$C$9,"",0),"")</f>
        <v>1</v>
      </c>
      <c r="V59">
        <f>IFERROR(_xlfn.XLOOKUP(PEFA2016_raw!U59,Conversion!$B$2:$B$9,Conversion!$C$2:$C$9,"",0),"")</f>
        <v>1</v>
      </c>
      <c r="W59">
        <f>IFERROR(_xlfn.XLOOKUP(PEFA2016_raw!V59,Conversion!$B$2:$B$9,Conversion!$C$2:$C$9,"",0),"")</f>
        <v>1</v>
      </c>
      <c r="X59">
        <f>IFERROR(_xlfn.XLOOKUP(PEFA2016_raw!W59,Conversion!$B$2:$B$9,Conversion!$C$2:$C$9,"",0),"")</f>
        <v>1</v>
      </c>
      <c r="Y59">
        <f>IFERROR(_xlfn.XLOOKUP(PEFA2016_raw!X59,Conversion!$B$2:$B$9,Conversion!$C$2:$C$9,"",0),"")</f>
        <v>6</v>
      </c>
      <c r="Z59">
        <f>IFERROR(_xlfn.XLOOKUP(PEFA2016_raw!Y59,Conversion!$B$2:$B$9,Conversion!$C$2:$C$9,"",0),"")</f>
        <v>7</v>
      </c>
      <c r="AA59">
        <f>IFERROR(_xlfn.XLOOKUP(PEFA2016_raw!Z59,Conversion!$B$2:$B$9,Conversion!$C$2:$C$9,"",0),"")</f>
        <v>5</v>
      </c>
      <c r="AB59">
        <f>IFERROR(_xlfn.XLOOKUP(PEFA2016_raw!AA59,Conversion!$B$2:$B$9,Conversion!$C$2:$C$9,"",0),"")</f>
        <v>1</v>
      </c>
      <c r="AC59">
        <f>IFERROR(_xlfn.XLOOKUP(PEFA2016_raw!AB59,Conversion!$B$2:$B$9,Conversion!$C$2:$C$9,"",0),"")</f>
        <v>3</v>
      </c>
      <c r="AD59">
        <f>IFERROR(_xlfn.XLOOKUP(PEFA2016_raw!AC59,Conversion!$B$2:$B$9,Conversion!$C$2:$C$9,"",0),"")</f>
        <v>1</v>
      </c>
      <c r="AE59">
        <f>IFERROR(_xlfn.XLOOKUP(PEFA2016_raw!AD59,Conversion!$B$2:$B$9,Conversion!$C$2:$C$9,"",0),"")</f>
        <v>1</v>
      </c>
      <c r="AF59">
        <f>IFERROR(_xlfn.XLOOKUP(PEFA2016_raw!AE59,Conversion!$B$2:$B$9,Conversion!$C$2:$C$9,"",0),"")</f>
        <v>1</v>
      </c>
      <c r="AG59">
        <f>IFERROR(_xlfn.XLOOKUP(PEFA2016_raw!AF59,Conversion!$B$2:$B$9,Conversion!$C$2:$C$9,"",0),"")</f>
        <v>1</v>
      </c>
      <c r="AH59">
        <f>IFERROR(_xlfn.XLOOKUP(PEFA2016_raw!AG59,Conversion!$B$2:$B$9,Conversion!$C$2:$C$9,"",0),"")</f>
        <v>1</v>
      </c>
      <c r="AI59">
        <f>IFERROR(_xlfn.XLOOKUP(PEFA2016_raw!AH59,Conversion!$B$2:$B$9,Conversion!$C$2:$C$9,"",0),"")</f>
        <v>2</v>
      </c>
      <c r="AJ59">
        <f>IFERROR(_xlfn.XLOOKUP(PEFA2016_raw!AI59,Conversion!$B$2:$B$9,Conversion!$C$2:$C$9,"",0),"")</f>
        <v>1</v>
      </c>
      <c r="AK59">
        <f>IFERROR(_xlfn.XLOOKUP(PEFA2016_raw!AJ59,Conversion!$B$2:$B$9,Conversion!$C$2:$C$9,"",0),"")</f>
        <v>1</v>
      </c>
      <c r="AL59">
        <f>IFERROR(_xlfn.XLOOKUP(PEFA2016_raw!AK59,Conversion!$B$2:$B$9,Conversion!$C$2:$C$9,"",0),"")</f>
        <v>3</v>
      </c>
      <c r="AM59">
        <f>IFERROR(_xlfn.XLOOKUP(PEFA2016_raw!AL59,Conversion!$B$2:$B$9,Conversion!$C$2:$C$9,"",0),"")</f>
        <v>4</v>
      </c>
      <c r="AN59">
        <f>IFERROR(_xlfn.XLOOKUP(PEFA2016_raw!AM59,Conversion!$B$2:$B$9,Conversion!$C$2:$C$9,"",0),"")</f>
        <v>3</v>
      </c>
      <c r="AO59">
        <f>IFERROR(_xlfn.XLOOKUP(PEFA2016_raw!AN59,Conversion!$B$2:$B$9,Conversion!$C$2:$C$9,"",0),"")</f>
        <v>7</v>
      </c>
      <c r="AP59">
        <f>IFERROR(_xlfn.XLOOKUP(PEFA2016_raw!AO59,Conversion!$B$2:$B$9,Conversion!$C$2:$C$9,"",0),"")</f>
        <v>3</v>
      </c>
      <c r="AQ59">
        <f>IFERROR(_xlfn.XLOOKUP(PEFA2016_raw!AP59,Conversion!$B$2:$B$9,Conversion!$C$2:$C$9,"",0),"")</f>
        <v>3</v>
      </c>
      <c r="AR59">
        <f>IFERROR(_xlfn.XLOOKUP(PEFA2016_raw!AQ59,Conversion!$B$2:$B$9,Conversion!$C$2:$C$9,"",0),"")</f>
        <v>2</v>
      </c>
      <c r="AS59">
        <f>IFERROR(_xlfn.XLOOKUP(PEFA2016_raw!AR59,Conversion!$B$2:$B$9,Conversion!$C$2:$C$9,"",0),"")</f>
        <v>3</v>
      </c>
      <c r="AT59">
        <f>IFERROR(_xlfn.XLOOKUP(PEFA2016_raw!AS59,Conversion!$B$2:$B$9,Conversion!$C$2:$C$9,"",0),"")</f>
        <v>1</v>
      </c>
      <c r="AU59">
        <f>IFERROR(_xlfn.XLOOKUP(PEFA2016_raw!AT59,Conversion!$B$2:$B$9,Conversion!$C$2:$C$9,"",0),"")</f>
        <v>3</v>
      </c>
      <c r="AV59">
        <f>IFERROR(_xlfn.XLOOKUP(PEFA2016_raw!AU59,Conversion!$B$2:$B$9,Conversion!$C$2:$C$9,"",0),"")</f>
        <v>5</v>
      </c>
      <c r="AW59">
        <f>IFERROR(_xlfn.XLOOKUP(PEFA2016_raw!AV59,Conversion!$B$2:$B$9,Conversion!$C$2:$C$9,"",0),"")</f>
        <v>3</v>
      </c>
      <c r="AX59">
        <f>IFERROR(_xlfn.XLOOKUP(PEFA2016_raw!AW59,Conversion!$B$2:$B$9,Conversion!$C$2:$C$9,"",0),"")</f>
        <v>7</v>
      </c>
      <c r="AY59">
        <f>IFERROR(_xlfn.XLOOKUP(PEFA2016_raw!AX59,Conversion!$B$2:$B$9,Conversion!$C$2:$C$9,"",0),"")</f>
        <v>5</v>
      </c>
      <c r="AZ59">
        <f>IFERROR(_xlfn.XLOOKUP(PEFA2016_raw!AY59,Conversion!$B$2:$B$9,Conversion!$C$2:$C$9,"",0),"")</f>
        <v>5</v>
      </c>
      <c r="BA59">
        <f>IFERROR(_xlfn.XLOOKUP(PEFA2016_raw!AZ59,Conversion!$B$2:$B$9,Conversion!$C$2:$C$9,"",0),"")</f>
        <v>7</v>
      </c>
      <c r="BB59">
        <f>IFERROR(_xlfn.XLOOKUP(PEFA2016_raw!BA59,Conversion!$B$2:$B$9,Conversion!$C$2:$C$9,"",0),"")</f>
        <v>5</v>
      </c>
      <c r="BC59">
        <f>IFERROR(_xlfn.XLOOKUP(PEFA2016_raw!BB59,Conversion!$B$2:$B$9,Conversion!$C$2:$C$9,"",0),"")</f>
        <v>3</v>
      </c>
      <c r="BD59">
        <f>IFERROR(_xlfn.XLOOKUP(PEFA2016_raw!BC59,Conversion!$B$2:$B$9,Conversion!$C$2:$C$9,"",0),"")</f>
        <v>4</v>
      </c>
      <c r="BE59">
        <f>IFERROR(_xlfn.XLOOKUP(PEFA2016_raw!BD59,Conversion!$B$2:$B$9,Conversion!$C$2:$C$9,"",0),"")</f>
        <v>3</v>
      </c>
      <c r="BF59">
        <f>IFERROR(_xlfn.XLOOKUP(PEFA2016_raw!BE59,Conversion!$B$2:$B$9,Conversion!$C$2:$C$9,"",0),"")</f>
        <v>5</v>
      </c>
      <c r="BG59">
        <f>IFERROR(_xlfn.XLOOKUP(PEFA2016_raw!BF59,Conversion!$B$2:$B$9,Conversion!$C$2:$C$9,"",0),"")</f>
        <v>3</v>
      </c>
      <c r="BH59">
        <f>IFERROR(_xlfn.XLOOKUP(PEFA2016_raw!BG59,Conversion!$B$2:$B$9,Conversion!$C$2:$C$9,"",0),"")</f>
        <v>4</v>
      </c>
      <c r="BI59">
        <f>IFERROR(_xlfn.XLOOKUP(PEFA2016_raw!BH59,Conversion!$B$2:$B$9,Conversion!$C$2:$C$9,"",0),"")</f>
        <v>7</v>
      </c>
      <c r="BJ59">
        <f>IFERROR(_xlfn.XLOOKUP(PEFA2016_raw!BI59,Conversion!$B$2:$B$9,Conversion!$C$2:$C$9,"",0),"")</f>
        <v>1</v>
      </c>
      <c r="BK59">
        <f>IFERROR(_xlfn.XLOOKUP(PEFA2016_raw!BJ59,Conversion!$B$2:$B$9,Conversion!$C$2:$C$9,"",0),"")</f>
        <v>7</v>
      </c>
      <c r="BL59">
        <f>IFERROR(_xlfn.XLOOKUP(PEFA2016_raw!BK59,Conversion!$B$2:$B$9,Conversion!$C$2:$C$9,"",0),"")</f>
        <v>1</v>
      </c>
      <c r="BM59">
        <f>IFERROR(_xlfn.XLOOKUP(PEFA2016_raw!BL59,Conversion!$B$2:$B$9,Conversion!$C$2:$C$9,"",0),"")</f>
        <v>6</v>
      </c>
      <c r="BN59">
        <f>IFERROR(_xlfn.XLOOKUP(PEFA2016_raw!BM59,Conversion!$B$2:$B$9,Conversion!$C$2:$C$9,"",0),"")</f>
        <v>7</v>
      </c>
      <c r="BO59">
        <f>IFERROR(_xlfn.XLOOKUP(PEFA2016_raw!BN59,Conversion!$B$2:$B$9,Conversion!$C$2:$C$9,"",0),"")</f>
        <v>3</v>
      </c>
      <c r="BP59">
        <f>IFERROR(_xlfn.XLOOKUP(PEFA2016_raw!BO59,Conversion!$B$2:$B$9,Conversion!$C$2:$C$9,"",0),"")</f>
        <v>7</v>
      </c>
      <c r="BQ59">
        <f>IFERROR(_xlfn.XLOOKUP(PEFA2016_raw!BP59,Conversion!$B$2:$B$9,Conversion!$C$2:$C$9,"",0),"")</f>
        <v>6</v>
      </c>
      <c r="BR59">
        <f>IFERROR(_xlfn.XLOOKUP(PEFA2016_raw!BQ59,Conversion!$B$2:$B$9,Conversion!$C$2:$C$9,"",0),"")</f>
        <v>7</v>
      </c>
      <c r="BS59">
        <f>IFERROR(_xlfn.XLOOKUP(PEFA2016_raw!BR59,Conversion!$B$2:$B$9,Conversion!$C$2:$C$9,"",0),"")</f>
        <v>5</v>
      </c>
      <c r="BT59">
        <f>IFERROR(_xlfn.XLOOKUP(PEFA2016_raw!BS59,Conversion!$B$2:$B$9,Conversion!$C$2:$C$9,"",0),"")</f>
        <v>7</v>
      </c>
      <c r="BU59">
        <f>IFERROR(_xlfn.XLOOKUP(PEFA2016_raw!BT59,Conversion!$B$2:$B$9,Conversion!$C$2:$C$9,"",0),"")</f>
        <v>7</v>
      </c>
      <c r="BV59">
        <f>IFERROR(_xlfn.XLOOKUP(PEFA2016_raw!BU59,Conversion!$B$2:$B$9,Conversion!$C$2:$C$9,"",0),"")</f>
        <v>2</v>
      </c>
      <c r="BW59">
        <f>IFERROR(_xlfn.XLOOKUP(PEFA2016_raw!BV59,Conversion!$B$2:$B$9,Conversion!$C$2:$C$9,"",0),"")</f>
        <v>7</v>
      </c>
      <c r="BX59">
        <f>IFERROR(_xlfn.XLOOKUP(PEFA2016_raw!BW59,Conversion!$B$2:$B$9,Conversion!$C$2:$C$9,"",0),"")</f>
        <v>1</v>
      </c>
      <c r="BY59">
        <f>IFERROR(_xlfn.XLOOKUP(PEFA2016_raw!BX59,Conversion!$B$2:$B$9,Conversion!$C$2:$C$9,"",0),"")</f>
        <v>1</v>
      </c>
      <c r="BZ59">
        <f>IFERROR(_xlfn.XLOOKUP(PEFA2016_raw!BY59,Conversion!$B$2:$B$9,Conversion!$C$2:$C$9,"",0),"")</f>
        <v>1</v>
      </c>
      <c r="CA59">
        <f>IFERROR(_xlfn.XLOOKUP(PEFA2016_raw!BZ59,Conversion!$B$2:$B$9,Conversion!$C$2:$C$9,"",0),"")</f>
        <v>2</v>
      </c>
      <c r="CB59">
        <f>IFERROR(_xlfn.XLOOKUP(PEFA2016_raw!CA59,Conversion!$B$2:$B$9,Conversion!$C$2:$C$9,"",0),"")</f>
        <v>7</v>
      </c>
      <c r="CC59">
        <f>IFERROR(_xlfn.XLOOKUP(PEFA2016_raw!CB59,Conversion!$B$2:$B$9,Conversion!$C$2:$C$9,"",0),"")</f>
        <v>7</v>
      </c>
      <c r="CD59">
        <f>IFERROR(_xlfn.XLOOKUP(PEFA2016_raw!CC59,Conversion!$B$2:$B$9,Conversion!$C$2:$C$9,"",0),"")</f>
        <v>1</v>
      </c>
      <c r="CE59">
        <f>IFERROR(_xlfn.XLOOKUP(PEFA2016_raw!CD59,Conversion!$B$2:$B$9,Conversion!$C$2:$C$9,"",0),"")</f>
        <v>6</v>
      </c>
      <c r="CF59">
        <f>IFERROR(_xlfn.XLOOKUP(PEFA2016_raw!CE59,Conversion!$B$2:$B$9,Conversion!$C$2:$C$9,"",0),"")</f>
        <v>3</v>
      </c>
      <c r="CG59">
        <f>IFERROR(_xlfn.XLOOKUP(PEFA2016_raw!CF59,Conversion!$B$2:$B$9,Conversion!$C$2:$C$9,"",0),"")</f>
        <v>7</v>
      </c>
      <c r="CH59">
        <f>IFERROR(_xlfn.XLOOKUP(PEFA2016_raw!CG59,Conversion!$B$2:$B$9,Conversion!$C$2:$C$9,"",0),"")</f>
        <v>7</v>
      </c>
      <c r="CI59">
        <f>IFERROR(_xlfn.XLOOKUP(PEFA2016_raw!CH59,Conversion!$B$2:$B$9,Conversion!$C$2:$C$9,"",0),"")</f>
        <v>7</v>
      </c>
      <c r="CJ59">
        <f>IFERROR(_xlfn.XLOOKUP(PEFA2016_raw!CI59,Conversion!$B$2:$B$9,Conversion!$C$2:$C$9,"",0),"")</f>
        <v>5</v>
      </c>
      <c r="CK59">
        <f>IFERROR(_xlfn.XLOOKUP(PEFA2016_raw!CJ59,Conversion!$B$2:$B$9,Conversion!$C$2:$C$9,"",0),"")</f>
        <v>7</v>
      </c>
      <c r="CL59">
        <f>IFERROR(_xlfn.XLOOKUP(PEFA2016_raw!CK59,Conversion!$B$2:$B$9,Conversion!$C$2:$C$9,"",0),"")</f>
        <v>3</v>
      </c>
      <c r="CM59">
        <f>IFERROR(_xlfn.XLOOKUP(PEFA2016_raw!CL59,Conversion!$B$2:$B$9,Conversion!$C$2:$C$9,"",0),"")</f>
        <v>2</v>
      </c>
      <c r="CN59">
        <f>IFERROR(_xlfn.XLOOKUP(PEFA2016_raw!CM59,Conversion!$B$2:$B$9,Conversion!$C$2:$C$9,"",0),"")</f>
        <v>5</v>
      </c>
      <c r="CO59">
        <f>IFERROR(_xlfn.XLOOKUP(PEFA2016_raw!CN59,Conversion!$B$2:$B$9,Conversion!$C$2:$C$9,"",0),"")</f>
        <v>7</v>
      </c>
      <c r="CP59">
        <f>IFERROR(_xlfn.XLOOKUP(PEFA2016_raw!CO59,Conversion!$B$2:$B$9,Conversion!$C$2:$C$9,"",0),"")</f>
        <v>3</v>
      </c>
      <c r="CQ59">
        <f>IFERROR(_xlfn.XLOOKUP(PEFA2016_raw!CP59,Conversion!$B$2:$B$9,Conversion!$C$2:$C$9,"",0),"")</f>
        <v>1</v>
      </c>
      <c r="CR59">
        <f>IFERROR(_xlfn.XLOOKUP(PEFA2016_raw!CQ59,Conversion!$B$2:$B$9,Conversion!$C$2:$C$9,"",0),"")</f>
        <v>6</v>
      </c>
      <c r="CS59">
        <f>IFERROR(_xlfn.XLOOKUP(PEFA2016_raw!CR59,Conversion!$B$2:$B$9,Conversion!$C$2:$C$9,"",0),"")</f>
        <v>5</v>
      </c>
      <c r="CT59">
        <f>IFERROR(_xlfn.XLOOKUP(PEFA2016_raw!CS59,Conversion!$B$2:$B$9,Conversion!$C$2:$C$9,"",0),"")</f>
        <v>7</v>
      </c>
      <c r="CU59">
        <f>IFERROR(_xlfn.XLOOKUP(PEFA2016_raw!CT59,Conversion!$B$2:$B$9,Conversion!$C$2:$C$9,"",0),"")</f>
        <v>5</v>
      </c>
      <c r="CV59">
        <f>IFERROR(_xlfn.XLOOKUP(PEFA2016_raw!CU59,Conversion!$B$2:$B$9,Conversion!$C$2:$C$9,"",0),"")</f>
        <v>7</v>
      </c>
      <c r="CW59">
        <f>IFERROR(_xlfn.XLOOKUP(PEFA2016_raw!CV59,Conversion!$B$2:$B$9,Conversion!$C$2:$C$9,"",0),"")</f>
        <v>6</v>
      </c>
      <c r="CX59">
        <f>IFERROR(_xlfn.XLOOKUP(PEFA2016_raw!CW59,Conversion!$B$2:$B$9,Conversion!$C$2:$C$9,"",0),"")</f>
        <v>7</v>
      </c>
      <c r="CY59">
        <f>IFERROR(_xlfn.XLOOKUP(PEFA2016_raw!CX59,Conversion!$B$2:$B$9,Conversion!$C$2:$C$9,"",0),"")</f>
        <v>5</v>
      </c>
      <c r="CZ59">
        <f>IFERROR(_xlfn.XLOOKUP(PEFA2016_raw!CY59,Conversion!$B$2:$B$9,Conversion!$C$2:$C$9,"",0),"")</f>
        <v>5</v>
      </c>
      <c r="DA59">
        <f>IFERROR(_xlfn.XLOOKUP(PEFA2016_raw!CZ59,Conversion!$B$2:$B$9,Conversion!$C$2:$C$9,"",0),"")</f>
        <v>2</v>
      </c>
      <c r="DB59">
        <f>IFERROR(_xlfn.XLOOKUP(PEFA2016_raw!DA59,Conversion!$B$2:$B$9,Conversion!$C$2:$C$9,"",0),"")</f>
        <v>1</v>
      </c>
      <c r="DC59">
        <f>IFERROR(_xlfn.XLOOKUP(PEFA2016_raw!DB59,Conversion!$B$2:$B$9,Conversion!$C$2:$C$9,"",0),"")</f>
        <v>3</v>
      </c>
      <c r="DD59">
        <f>IFERROR(_xlfn.XLOOKUP(PEFA2016_raw!DC59,Conversion!$B$2:$B$9,Conversion!$C$2:$C$9,"",0),"")</f>
        <v>3</v>
      </c>
      <c r="DE59">
        <f>IFERROR(_xlfn.XLOOKUP(PEFA2016_raw!DD59,Conversion!$B$2:$B$9,Conversion!$C$2:$C$9,"",0),"")</f>
        <v>3</v>
      </c>
      <c r="DF59">
        <f>IFERROR(_xlfn.XLOOKUP(PEFA2016_raw!DE59,Conversion!$B$2:$B$9,Conversion!$C$2:$C$9,"",0),"")</f>
        <v>2</v>
      </c>
      <c r="DG59">
        <f>IFERROR(_xlfn.XLOOKUP(PEFA2016_raw!DF59,Conversion!$B$2:$B$9,Conversion!$C$2:$C$9,"",0),"")</f>
        <v>1</v>
      </c>
      <c r="DH59">
        <f>IFERROR(_xlfn.XLOOKUP(PEFA2016_raw!DG59,Conversion!$B$2:$B$9,Conversion!$C$2:$C$9,"",0),"")</f>
        <v>1</v>
      </c>
      <c r="DI59">
        <f>IFERROR(_xlfn.XLOOKUP(PEFA2016_raw!DH59,Conversion!$B$2:$B$9,Conversion!$C$2:$C$9,"",0),"")</f>
        <v>1</v>
      </c>
      <c r="DJ59">
        <f>IFERROR(_xlfn.XLOOKUP(PEFA2016_raw!DI59,Conversion!$B$2:$B$9,Conversion!$C$2:$C$9,"",0),"")</f>
        <v>5</v>
      </c>
      <c r="DK59">
        <f>IFERROR(_xlfn.XLOOKUP(PEFA2016_raw!DJ59,Conversion!$B$2:$B$9,Conversion!$C$2:$C$9,"",0),"")</f>
        <v>2</v>
      </c>
      <c r="DL59">
        <f>IFERROR(_xlfn.XLOOKUP(PEFA2016_raw!DK59,Conversion!$B$2:$B$9,Conversion!$C$2:$C$9,"",0),"")</f>
        <v>3</v>
      </c>
      <c r="DM59">
        <f>IFERROR(_xlfn.XLOOKUP(PEFA2016_raw!DL59,Conversion!$B$2:$B$9,Conversion!$C$2:$C$9,"",0),"")</f>
        <v>1</v>
      </c>
      <c r="DN59">
        <f>IFERROR(_xlfn.XLOOKUP(PEFA2016_raw!DM59,Conversion!$B$2:$B$9,Conversion!$C$2:$C$9,"",0),"")</f>
        <v>5</v>
      </c>
      <c r="DO59">
        <f>IFERROR(_xlfn.XLOOKUP(PEFA2016_raw!DN59,Conversion!$B$2:$B$9,Conversion!$C$2:$C$9,"",0),"")</f>
        <v>2</v>
      </c>
      <c r="DP59">
        <f>IFERROR(_xlfn.XLOOKUP(PEFA2016_raw!DO59,Conversion!$B$2:$B$9,Conversion!$C$2:$C$9,"",0),"")</f>
        <v>3</v>
      </c>
      <c r="DQ59">
        <f>IFERROR(_xlfn.XLOOKUP(PEFA2016_raw!DP59,Conversion!$B$2:$B$9,Conversion!$C$2:$C$9,"",0),"")</f>
        <v>1</v>
      </c>
      <c r="DR59">
        <f>IFERROR(_xlfn.XLOOKUP(PEFA2016_raw!DQ59,Conversion!$B$2:$B$9,Conversion!$C$2:$C$9,"",0),"")</f>
        <v>3</v>
      </c>
      <c r="DS59">
        <f>IFERROR(_xlfn.XLOOKUP(PEFA2016_raw!DR59,Conversion!$B$2:$B$9,Conversion!$C$2:$C$9,"",0),"")</f>
        <v>1</v>
      </c>
      <c r="DT59">
        <f>IFERROR(_xlfn.XLOOKUP(PEFA2016_raw!DS59,Conversion!$B$2:$B$9,Conversion!$C$2:$C$9,"",0),"")</f>
        <v>1</v>
      </c>
      <c r="DU59">
        <f>IFERROR(_xlfn.XLOOKUP(PEFA2016_raw!DT59,Conversion!$B$2:$B$9,Conversion!$C$2:$C$9,"",0),"")</f>
        <v>1</v>
      </c>
      <c r="DV59">
        <f>IFERROR(_xlfn.XLOOKUP(PEFA2016_raw!DU59,Conversion!$B$2:$B$9,Conversion!$C$2:$C$9,"",0),"")</f>
        <v>1</v>
      </c>
      <c r="DW59">
        <f>IFERROR(_xlfn.XLOOKUP(PEFA2016_raw!DV59,Conversion!$B$2:$B$9,Conversion!$C$2:$C$9,"",0),"")</f>
        <v>1</v>
      </c>
      <c r="DX59">
        <f>IFERROR(_xlfn.XLOOKUP(PEFA2016_raw!DW59,Conversion!$B$2:$B$9,Conversion!$C$2:$C$9,"",0),"")</f>
        <v>1</v>
      </c>
      <c r="DY59">
        <f>IFERROR(_xlfn.XLOOKUP(PEFA2016_raw!DX59,Conversion!$B$2:$B$9,Conversion!$C$2:$C$9,"",0),"")</f>
        <v>1</v>
      </c>
      <c r="DZ59">
        <f>IFERROR(_xlfn.XLOOKUP(PEFA2016_raw!DY59,Conversion!$B$2:$B$9,Conversion!$C$2:$C$9,"",0),"")</f>
        <v>1</v>
      </c>
      <c r="EA59">
        <f>IFERROR(_xlfn.XLOOKUP(PEFA2016_raw!DZ59,Conversion!$B$2:$B$9,Conversion!$C$2:$C$9,"",0),"")</f>
        <v>1</v>
      </c>
      <c r="EB59">
        <f>IFERROR(_xlfn.XLOOKUP(PEFA2016_raw!EA59,Conversion!$B$2:$B$9,Conversion!$C$2:$C$9,"",0),"")</f>
        <v>1</v>
      </c>
      <c r="EC59" t="s">
        <v>137</v>
      </c>
      <c r="ED59" t="s">
        <v>137</v>
      </c>
      <c r="EE59" t="s">
        <v>137</v>
      </c>
      <c r="EF59" t="s">
        <v>137</v>
      </c>
    </row>
    <row r="60" spans="2:136" x14ac:dyDescent="0.25">
      <c r="B60">
        <f>PEFA2016raw[[#This Row],[Framework]]</f>
        <v>2016</v>
      </c>
      <c r="C60" t="e" vm="53">
        <f>PEFA2016raw[[#This Row],[Country]]</f>
        <v>#VALUE!</v>
      </c>
      <c r="D60" t="str">
        <f>PEFA2016raw[[#This Row],[ISO-2]]</f>
        <v>MR</v>
      </c>
      <c r="E60" t="str">
        <f>PEFA2016raw[[#This Row],[ISO-3]]</f>
        <v>MRT</v>
      </c>
      <c r="F60">
        <f>PEFA2016raw[[#This Row],[Year]]</f>
        <v>2020</v>
      </c>
      <c r="G60" t="str">
        <f>PEFA2016all[[#This Row],[ISO-3]]&amp;PEFA2016all[[#This Row],[Year]]</f>
        <v>MRT2020</v>
      </c>
      <c r="H60">
        <f>IFERROR(_xlfn.XLOOKUP(PEFA2016_raw!G60,Conversion!$B$2:$B$9,Conversion!$C$2:$C$9,"",0),"")</f>
        <v>5</v>
      </c>
      <c r="I60">
        <f>IFERROR(_xlfn.XLOOKUP(PEFA2016_raw!H60,Conversion!$B$2:$B$9,Conversion!$C$2:$C$9,"",0),"")</f>
        <v>5</v>
      </c>
      <c r="J60">
        <f>IFERROR(_xlfn.XLOOKUP(PEFA2016_raw!I60,Conversion!$B$2:$B$9,Conversion!$C$2:$C$9,"",0),"")</f>
        <v>2</v>
      </c>
      <c r="K60">
        <f>IFERROR(_xlfn.XLOOKUP(PEFA2016_raw!J60,Conversion!$B$2:$B$9,Conversion!$C$2:$C$9,"",0),"")</f>
        <v>1</v>
      </c>
      <c r="L60">
        <f>IFERROR(_xlfn.XLOOKUP(PEFA2016_raw!K60,Conversion!$B$2:$B$9,Conversion!$C$2:$C$9,"",0),"")</f>
        <v>1</v>
      </c>
      <c r="M60">
        <f>IFERROR(_xlfn.XLOOKUP(PEFA2016_raw!L60,Conversion!$B$2:$B$9,Conversion!$C$2:$C$9,"",0),"")</f>
        <v>5</v>
      </c>
      <c r="N60">
        <f>IFERROR(_xlfn.XLOOKUP(PEFA2016_raw!M60,Conversion!$B$2:$B$9,Conversion!$C$2:$C$9,"",0),"")</f>
        <v>3</v>
      </c>
      <c r="O60">
        <f>IFERROR(_xlfn.XLOOKUP(PEFA2016_raw!N60,Conversion!$B$2:$B$9,Conversion!$C$2:$C$9,"",0),"")</f>
        <v>5</v>
      </c>
      <c r="P60">
        <f>IFERROR(_xlfn.XLOOKUP(PEFA2016_raw!O60,Conversion!$B$2:$B$9,Conversion!$C$2:$C$9,"",0),"")</f>
        <v>1</v>
      </c>
      <c r="Q60">
        <f>IFERROR(_xlfn.XLOOKUP(PEFA2016_raw!P60,Conversion!$B$2:$B$9,Conversion!$C$2:$C$9,"",0),"")</f>
        <v>3</v>
      </c>
      <c r="R60">
        <f>IFERROR(_xlfn.XLOOKUP(PEFA2016_raw!Q60,Conversion!$B$2:$B$9,Conversion!$C$2:$C$9,"",0),"")</f>
        <v>3</v>
      </c>
      <c r="S60">
        <f>IFERROR(_xlfn.XLOOKUP(PEFA2016_raw!R60,Conversion!$B$2:$B$9,Conversion!$C$2:$C$9,"",0),"")</f>
        <v>1</v>
      </c>
      <c r="T60">
        <f>IFERROR(_xlfn.XLOOKUP(PEFA2016_raw!S60,Conversion!$B$2:$B$9,Conversion!$C$2:$C$9,"",0),"")</f>
        <v>1</v>
      </c>
      <c r="U60">
        <f>IFERROR(_xlfn.XLOOKUP(PEFA2016_raw!T60,Conversion!$B$2:$B$9,Conversion!$C$2:$C$9,"",0),"")</f>
        <v>4</v>
      </c>
      <c r="V60">
        <f>IFERROR(_xlfn.XLOOKUP(PEFA2016_raw!U60,Conversion!$B$2:$B$9,Conversion!$C$2:$C$9,"",0),"")</f>
        <v>3</v>
      </c>
      <c r="W60">
        <f>IFERROR(_xlfn.XLOOKUP(PEFA2016_raw!V60,Conversion!$B$2:$B$9,Conversion!$C$2:$C$9,"",0),"")</f>
        <v>5</v>
      </c>
      <c r="X60">
        <f>IFERROR(_xlfn.XLOOKUP(PEFA2016_raw!W60,Conversion!$B$2:$B$9,Conversion!$C$2:$C$9,"",0),"")</f>
        <v>3</v>
      </c>
      <c r="Y60">
        <f>IFERROR(_xlfn.XLOOKUP(PEFA2016_raw!X60,Conversion!$B$2:$B$9,Conversion!$C$2:$C$9,"",0),"")</f>
        <v>4</v>
      </c>
      <c r="Z60">
        <f>IFERROR(_xlfn.XLOOKUP(PEFA2016_raw!Y60,Conversion!$B$2:$B$9,Conversion!$C$2:$C$9,"",0),"")</f>
        <v>7</v>
      </c>
      <c r="AA60">
        <f>IFERROR(_xlfn.XLOOKUP(PEFA2016_raw!Z60,Conversion!$B$2:$B$9,Conversion!$C$2:$C$9,"",0),"")</f>
        <v>1</v>
      </c>
      <c r="AB60">
        <f>IFERROR(_xlfn.XLOOKUP(PEFA2016_raw!AA60,Conversion!$B$2:$B$9,Conversion!$C$2:$C$9,"",0),"")</f>
        <v>1</v>
      </c>
      <c r="AC60">
        <f>IFERROR(_xlfn.XLOOKUP(PEFA2016_raw!AB60,Conversion!$B$2:$B$9,Conversion!$C$2:$C$9,"",0),"")</f>
        <v>1</v>
      </c>
      <c r="AD60" t="str">
        <f>IFERROR(_xlfn.XLOOKUP(PEFA2016_raw!AC60,Conversion!$B$2:$B$9,Conversion!$C$2:$C$9,"",0),"")</f>
        <v/>
      </c>
      <c r="AE60">
        <f>IFERROR(_xlfn.XLOOKUP(PEFA2016_raw!AD60,Conversion!$B$2:$B$9,Conversion!$C$2:$C$9,"",0),"")</f>
        <v>1</v>
      </c>
      <c r="AF60">
        <f>IFERROR(_xlfn.XLOOKUP(PEFA2016_raw!AE60,Conversion!$B$2:$B$9,Conversion!$C$2:$C$9,"",0),"")</f>
        <v>1</v>
      </c>
      <c r="AG60">
        <f>IFERROR(_xlfn.XLOOKUP(PEFA2016_raw!AF60,Conversion!$B$2:$B$9,Conversion!$C$2:$C$9,"",0),"")</f>
        <v>1</v>
      </c>
      <c r="AH60">
        <f>IFERROR(_xlfn.XLOOKUP(PEFA2016_raw!AG60,Conversion!$B$2:$B$9,Conversion!$C$2:$C$9,"",0),"")</f>
        <v>1</v>
      </c>
      <c r="AI60">
        <f>IFERROR(_xlfn.XLOOKUP(PEFA2016_raw!AH60,Conversion!$B$2:$B$9,Conversion!$C$2:$C$9,"",0),"")</f>
        <v>2</v>
      </c>
      <c r="AJ60">
        <f>IFERROR(_xlfn.XLOOKUP(PEFA2016_raw!AI60,Conversion!$B$2:$B$9,Conversion!$C$2:$C$9,"",0),"")</f>
        <v>3</v>
      </c>
      <c r="AK60">
        <f>IFERROR(_xlfn.XLOOKUP(PEFA2016_raw!AJ60,Conversion!$B$2:$B$9,Conversion!$C$2:$C$9,"",0),"")</f>
        <v>1</v>
      </c>
      <c r="AL60">
        <f>IFERROR(_xlfn.XLOOKUP(PEFA2016_raw!AK60,Conversion!$B$2:$B$9,Conversion!$C$2:$C$9,"",0),"")</f>
        <v>1</v>
      </c>
      <c r="AM60">
        <f>IFERROR(_xlfn.XLOOKUP(PEFA2016_raw!AL60,Conversion!$B$2:$B$9,Conversion!$C$2:$C$9,"",0),"")</f>
        <v>3</v>
      </c>
      <c r="AN60">
        <f>IFERROR(_xlfn.XLOOKUP(PEFA2016_raw!AM60,Conversion!$B$2:$B$9,Conversion!$C$2:$C$9,"",0),"")</f>
        <v>3</v>
      </c>
      <c r="AO60">
        <f>IFERROR(_xlfn.XLOOKUP(PEFA2016_raw!AN60,Conversion!$B$2:$B$9,Conversion!$C$2:$C$9,"",0),"")</f>
        <v>7</v>
      </c>
      <c r="AP60">
        <f>IFERROR(_xlfn.XLOOKUP(PEFA2016_raw!AO60,Conversion!$B$2:$B$9,Conversion!$C$2:$C$9,"",0),"")</f>
        <v>1</v>
      </c>
      <c r="AQ60">
        <f>IFERROR(_xlfn.XLOOKUP(PEFA2016_raw!AP60,Conversion!$B$2:$B$9,Conversion!$C$2:$C$9,"",0),"")</f>
        <v>1</v>
      </c>
      <c r="AR60">
        <f>IFERROR(_xlfn.XLOOKUP(PEFA2016_raw!AQ60,Conversion!$B$2:$B$9,Conversion!$C$2:$C$9,"",0),"")</f>
        <v>2</v>
      </c>
      <c r="AS60">
        <f>IFERROR(_xlfn.XLOOKUP(PEFA2016_raw!AR60,Conversion!$B$2:$B$9,Conversion!$C$2:$C$9,"",0),"")</f>
        <v>3</v>
      </c>
      <c r="AT60">
        <f>IFERROR(_xlfn.XLOOKUP(PEFA2016_raw!AS60,Conversion!$B$2:$B$9,Conversion!$C$2:$C$9,"",0),"")</f>
        <v>1</v>
      </c>
      <c r="AU60">
        <f>IFERROR(_xlfn.XLOOKUP(PEFA2016_raw!AT60,Conversion!$B$2:$B$9,Conversion!$C$2:$C$9,"",0),"")</f>
        <v>1</v>
      </c>
      <c r="AV60">
        <f>IFERROR(_xlfn.XLOOKUP(PEFA2016_raw!AU60,Conversion!$B$2:$B$9,Conversion!$C$2:$C$9,"",0),"")</f>
        <v>2</v>
      </c>
      <c r="AW60">
        <f>IFERROR(_xlfn.XLOOKUP(PEFA2016_raw!AV60,Conversion!$B$2:$B$9,Conversion!$C$2:$C$9,"",0),"")</f>
        <v>3</v>
      </c>
      <c r="AX60">
        <f>IFERROR(_xlfn.XLOOKUP(PEFA2016_raw!AW60,Conversion!$B$2:$B$9,Conversion!$C$2:$C$9,"",0),"")</f>
        <v>1</v>
      </c>
      <c r="AY60">
        <f>IFERROR(_xlfn.XLOOKUP(PEFA2016_raw!AX60,Conversion!$B$2:$B$9,Conversion!$C$2:$C$9,"",0),"")</f>
        <v>1</v>
      </c>
      <c r="AZ60">
        <f>IFERROR(_xlfn.XLOOKUP(PEFA2016_raw!AY60,Conversion!$B$2:$B$9,Conversion!$C$2:$C$9,"",0),"")</f>
        <v>2</v>
      </c>
      <c r="BA60">
        <f>IFERROR(_xlfn.XLOOKUP(PEFA2016_raw!AZ60,Conversion!$B$2:$B$9,Conversion!$C$2:$C$9,"",0),"")</f>
        <v>3</v>
      </c>
      <c r="BB60">
        <f>IFERROR(_xlfn.XLOOKUP(PEFA2016_raw!BA60,Conversion!$B$2:$B$9,Conversion!$C$2:$C$9,"",0),"")</f>
        <v>3</v>
      </c>
      <c r="BC60">
        <f>IFERROR(_xlfn.XLOOKUP(PEFA2016_raw!BB60,Conversion!$B$2:$B$9,Conversion!$C$2:$C$9,"",0),"")</f>
        <v>1</v>
      </c>
      <c r="BD60">
        <f>IFERROR(_xlfn.XLOOKUP(PEFA2016_raw!BC60,Conversion!$B$2:$B$9,Conversion!$C$2:$C$9,"",0),"")</f>
        <v>2</v>
      </c>
      <c r="BE60">
        <f>IFERROR(_xlfn.XLOOKUP(PEFA2016_raw!BD60,Conversion!$B$2:$B$9,Conversion!$C$2:$C$9,"",0),"")</f>
        <v>1</v>
      </c>
      <c r="BF60">
        <f>IFERROR(_xlfn.XLOOKUP(PEFA2016_raw!BE60,Conversion!$B$2:$B$9,Conversion!$C$2:$C$9,"",0),"")</f>
        <v>3</v>
      </c>
      <c r="BG60">
        <f>IFERROR(_xlfn.XLOOKUP(PEFA2016_raw!BF60,Conversion!$B$2:$B$9,Conversion!$C$2:$C$9,"",0),"")</f>
        <v>3</v>
      </c>
      <c r="BH60">
        <f>IFERROR(_xlfn.XLOOKUP(PEFA2016_raw!BG60,Conversion!$B$2:$B$9,Conversion!$C$2:$C$9,"",0),"")</f>
        <v>2</v>
      </c>
      <c r="BI60">
        <f>IFERROR(_xlfn.XLOOKUP(PEFA2016_raw!BH60,Conversion!$B$2:$B$9,Conversion!$C$2:$C$9,"",0),"")</f>
        <v>1</v>
      </c>
      <c r="BJ60">
        <f>IFERROR(_xlfn.XLOOKUP(PEFA2016_raw!BI60,Conversion!$B$2:$B$9,Conversion!$C$2:$C$9,"",0),"")</f>
        <v>1</v>
      </c>
      <c r="BK60">
        <f>IFERROR(_xlfn.XLOOKUP(PEFA2016_raw!BJ60,Conversion!$B$2:$B$9,Conversion!$C$2:$C$9,"",0),"")</f>
        <v>3</v>
      </c>
      <c r="BL60" t="str">
        <f>IFERROR(_xlfn.XLOOKUP(PEFA2016_raw!BK60,Conversion!$B$2:$B$9,Conversion!$C$2:$C$9,"",0),"")</f>
        <v/>
      </c>
      <c r="BM60">
        <f>IFERROR(_xlfn.XLOOKUP(PEFA2016_raw!BL60,Conversion!$B$2:$B$9,Conversion!$C$2:$C$9,"",0),"")</f>
        <v>2</v>
      </c>
      <c r="BN60">
        <f>IFERROR(_xlfn.XLOOKUP(PEFA2016_raw!BM60,Conversion!$B$2:$B$9,Conversion!$C$2:$C$9,"",0),"")</f>
        <v>1</v>
      </c>
      <c r="BO60">
        <f>IFERROR(_xlfn.XLOOKUP(PEFA2016_raw!BN60,Conversion!$B$2:$B$9,Conversion!$C$2:$C$9,"",0),"")</f>
        <v>1</v>
      </c>
      <c r="BP60">
        <f>IFERROR(_xlfn.XLOOKUP(PEFA2016_raw!BO60,Conversion!$B$2:$B$9,Conversion!$C$2:$C$9,"",0),"")</f>
        <v>3</v>
      </c>
      <c r="BQ60">
        <f>IFERROR(_xlfn.XLOOKUP(PEFA2016_raw!BP60,Conversion!$B$2:$B$9,Conversion!$C$2:$C$9,"",0),"")</f>
        <v>2</v>
      </c>
      <c r="BR60">
        <f>IFERROR(_xlfn.XLOOKUP(PEFA2016_raw!BQ60,Conversion!$B$2:$B$9,Conversion!$C$2:$C$9,"",0),"")</f>
        <v>3</v>
      </c>
      <c r="BS60">
        <f>IFERROR(_xlfn.XLOOKUP(PEFA2016_raw!BR60,Conversion!$B$2:$B$9,Conversion!$C$2:$C$9,"",0),"")</f>
        <v>1</v>
      </c>
      <c r="BT60">
        <f>IFERROR(_xlfn.XLOOKUP(PEFA2016_raw!BS60,Conversion!$B$2:$B$9,Conversion!$C$2:$C$9,"",0),"")</f>
        <v>5</v>
      </c>
      <c r="BU60">
        <f>IFERROR(_xlfn.XLOOKUP(PEFA2016_raw!BT60,Conversion!$B$2:$B$9,Conversion!$C$2:$C$9,"",0),"")</f>
        <v>7</v>
      </c>
      <c r="BV60">
        <f>IFERROR(_xlfn.XLOOKUP(PEFA2016_raw!BU60,Conversion!$B$2:$B$9,Conversion!$C$2:$C$9,"",0),"")</f>
        <v>2</v>
      </c>
      <c r="BW60">
        <f>IFERROR(_xlfn.XLOOKUP(PEFA2016_raw!BV60,Conversion!$B$2:$B$9,Conversion!$C$2:$C$9,"",0),"")</f>
        <v>5</v>
      </c>
      <c r="BX60">
        <f>IFERROR(_xlfn.XLOOKUP(PEFA2016_raw!BW60,Conversion!$B$2:$B$9,Conversion!$C$2:$C$9,"",0),"")</f>
        <v>3</v>
      </c>
      <c r="BY60">
        <f>IFERROR(_xlfn.XLOOKUP(PEFA2016_raw!BX60,Conversion!$B$2:$B$9,Conversion!$C$2:$C$9,"",0),"")</f>
        <v>1</v>
      </c>
      <c r="BZ60">
        <f>IFERROR(_xlfn.XLOOKUP(PEFA2016_raw!BY60,Conversion!$B$2:$B$9,Conversion!$C$2:$C$9,"",0),"")</f>
        <v>1</v>
      </c>
      <c r="CA60">
        <f>IFERROR(_xlfn.XLOOKUP(PEFA2016_raw!BZ60,Conversion!$B$2:$B$9,Conversion!$C$2:$C$9,"",0),"")</f>
        <v>4</v>
      </c>
      <c r="CB60">
        <f>IFERROR(_xlfn.XLOOKUP(PEFA2016_raw!CA60,Conversion!$B$2:$B$9,Conversion!$C$2:$C$9,"",0),"")</f>
        <v>3</v>
      </c>
      <c r="CC60">
        <f>IFERROR(_xlfn.XLOOKUP(PEFA2016_raw!CB60,Conversion!$B$2:$B$9,Conversion!$C$2:$C$9,"",0),"")</f>
        <v>7</v>
      </c>
      <c r="CD60">
        <f>IFERROR(_xlfn.XLOOKUP(PEFA2016_raw!CC60,Conversion!$B$2:$B$9,Conversion!$C$2:$C$9,"",0),"")</f>
        <v>3</v>
      </c>
      <c r="CE60">
        <f>IFERROR(_xlfn.XLOOKUP(PEFA2016_raw!CD60,Conversion!$B$2:$B$9,Conversion!$C$2:$C$9,"",0),"")</f>
        <v>5</v>
      </c>
      <c r="CF60">
        <f>IFERROR(_xlfn.XLOOKUP(PEFA2016_raw!CE60,Conversion!$B$2:$B$9,Conversion!$C$2:$C$9,"",0),"")</f>
        <v>7</v>
      </c>
      <c r="CG60">
        <f>IFERROR(_xlfn.XLOOKUP(PEFA2016_raw!CF60,Conversion!$B$2:$B$9,Conversion!$C$2:$C$9,"",0),"")</f>
        <v>7</v>
      </c>
      <c r="CH60">
        <f>IFERROR(_xlfn.XLOOKUP(PEFA2016_raw!CG60,Conversion!$B$2:$B$9,Conversion!$C$2:$C$9,"",0),"")</f>
        <v>1</v>
      </c>
      <c r="CI60">
        <f>IFERROR(_xlfn.XLOOKUP(PEFA2016_raw!CH60,Conversion!$B$2:$B$9,Conversion!$C$2:$C$9,"",0),"")</f>
        <v>5</v>
      </c>
      <c r="CJ60">
        <f>IFERROR(_xlfn.XLOOKUP(PEFA2016_raw!CI60,Conversion!$B$2:$B$9,Conversion!$C$2:$C$9,"",0),"")</f>
        <v>1</v>
      </c>
      <c r="CK60">
        <f>IFERROR(_xlfn.XLOOKUP(PEFA2016_raw!CJ60,Conversion!$B$2:$B$9,Conversion!$C$2:$C$9,"",0),"")</f>
        <v>1</v>
      </c>
      <c r="CL60">
        <f>IFERROR(_xlfn.XLOOKUP(PEFA2016_raw!CK60,Conversion!$B$2:$B$9,Conversion!$C$2:$C$9,"",0),"")</f>
        <v>1</v>
      </c>
      <c r="CM60">
        <f>IFERROR(_xlfn.XLOOKUP(PEFA2016_raw!CL60,Conversion!$B$2:$B$9,Conversion!$C$2:$C$9,"",0),"")</f>
        <v>2</v>
      </c>
      <c r="CN60">
        <f>IFERROR(_xlfn.XLOOKUP(PEFA2016_raw!CM60,Conversion!$B$2:$B$9,Conversion!$C$2:$C$9,"",0),"")</f>
        <v>3</v>
      </c>
      <c r="CO60">
        <f>IFERROR(_xlfn.XLOOKUP(PEFA2016_raw!CN60,Conversion!$B$2:$B$9,Conversion!$C$2:$C$9,"",0),"")</f>
        <v>1</v>
      </c>
      <c r="CP60">
        <f>IFERROR(_xlfn.XLOOKUP(PEFA2016_raw!CO60,Conversion!$B$2:$B$9,Conversion!$C$2:$C$9,"",0),"")</f>
        <v>3</v>
      </c>
      <c r="CQ60">
        <f>IFERROR(_xlfn.XLOOKUP(PEFA2016_raw!CP60,Conversion!$B$2:$B$9,Conversion!$C$2:$C$9,"",0),"")</f>
        <v>3</v>
      </c>
      <c r="CR60">
        <f>IFERROR(_xlfn.XLOOKUP(PEFA2016_raw!CQ60,Conversion!$B$2:$B$9,Conversion!$C$2:$C$9,"",0),"")</f>
        <v>6</v>
      </c>
      <c r="CS60">
        <f>IFERROR(_xlfn.XLOOKUP(PEFA2016_raw!CR60,Conversion!$B$2:$B$9,Conversion!$C$2:$C$9,"",0),"")</f>
        <v>7</v>
      </c>
      <c r="CT60">
        <f>IFERROR(_xlfn.XLOOKUP(PEFA2016_raw!CS60,Conversion!$B$2:$B$9,Conversion!$C$2:$C$9,"",0),"")</f>
        <v>5</v>
      </c>
      <c r="CU60">
        <f>IFERROR(_xlfn.XLOOKUP(PEFA2016_raw!CT60,Conversion!$B$2:$B$9,Conversion!$C$2:$C$9,"",0),"")</f>
        <v>5</v>
      </c>
      <c r="CV60">
        <f>IFERROR(_xlfn.XLOOKUP(PEFA2016_raw!CU60,Conversion!$B$2:$B$9,Conversion!$C$2:$C$9,"",0),"")</f>
        <v>7</v>
      </c>
      <c r="CW60">
        <f>IFERROR(_xlfn.XLOOKUP(PEFA2016_raw!CV60,Conversion!$B$2:$B$9,Conversion!$C$2:$C$9,"",0),"")</f>
        <v>5</v>
      </c>
      <c r="CX60">
        <f>IFERROR(_xlfn.XLOOKUP(PEFA2016_raw!CW60,Conversion!$B$2:$B$9,Conversion!$C$2:$C$9,"",0),"")</f>
        <v>3</v>
      </c>
      <c r="CY60">
        <f>IFERROR(_xlfn.XLOOKUP(PEFA2016_raw!CX60,Conversion!$B$2:$B$9,Conversion!$C$2:$C$9,"",0),"")</f>
        <v>3</v>
      </c>
      <c r="CZ60">
        <f>IFERROR(_xlfn.XLOOKUP(PEFA2016_raw!CY60,Conversion!$B$2:$B$9,Conversion!$C$2:$C$9,"",0),"")</f>
        <v>7</v>
      </c>
      <c r="DA60">
        <f>IFERROR(_xlfn.XLOOKUP(PEFA2016_raw!CZ60,Conversion!$B$2:$B$9,Conversion!$C$2:$C$9,"",0),"")</f>
        <v>2</v>
      </c>
      <c r="DB60">
        <f>IFERROR(_xlfn.XLOOKUP(PEFA2016_raw!DA60,Conversion!$B$2:$B$9,Conversion!$C$2:$C$9,"",0),"")</f>
        <v>7</v>
      </c>
      <c r="DC60">
        <f>IFERROR(_xlfn.XLOOKUP(PEFA2016_raw!DB60,Conversion!$B$2:$B$9,Conversion!$C$2:$C$9,"",0),"")</f>
        <v>3</v>
      </c>
      <c r="DD60">
        <f>IFERROR(_xlfn.XLOOKUP(PEFA2016_raw!DC60,Conversion!$B$2:$B$9,Conversion!$C$2:$C$9,"",0),"")</f>
        <v>1</v>
      </c>
      <c r="DE60">
        <f>IFERROR(_xlfn.XLOOKUP(PEFA2016_raw!DD60,Conversion!$B$2:$B$9,Conversion!$C$2:$C$9,"",0),"")</f>
        <v>1</v>
      </c>
      <c r="DF60">
        <f>IFERROR(_xlfn.XLOOKUP(PEFA2016_raw!DE60,Conversion!$B$2:$B$9,Conversion!$C$2:$C$9,"",0),"")</f>
        <v>2</v>
      </c>
      <c r="DG60">
        <f>IFERROR(_xlfn.XLOOKUP(PEFA2016_raw!DF60,Conversion!$B$2:$B$9,Conversion!$C$2:$C$9,"",0),"")</f>
        <v>5</v>
      </c>
      <c r="DH60">
        <f>IFERROR(_xlfn.XLOOKUP(PEFA2016_raw!DG60,Conversion!$B$2:$B$9,Conversion!$C$2:$C$9,"",0),"")</f>
        <v>1</v>
      </c>
      <c r="DI60">
        <f>IFERROR(_xlfn.XLOOKUP(PEFA2016_raw!DH60,Conversion!$B$2:$B$9,Conversion!$C$2:$C$9,"",0),"")</f>
        <v>1</v>
      </c>
      <c r="DJ60">
        <f>IFERROR(_xlfn.XLOOKUP(PEFA2016_raw!DI60,Conversion!$B$2:$B$9,Conversion!$C$2:$C$9,"",0),"")</f>
        <v>3</v>
      </c>
      <c r="DK60">
        <f>IFERROR(_xlfn.XLOOKUP(PEFA2016_raw!DJ60,Conversion!$B$2:$B$9,Conversion!$C$2:$C$9,"",0),"")</f>
        <v>2</v>
      </c>
      <c r="DL60">
        <f>IFERROR(_xlfn.XLOOKUP(PEFA2016_raw!DK60,Conversion!$B$2:$B$9,Conversion!$C$2:$C$9,"",0),"")</f>
        <v>1</v>
      </c>
      <c r="DM60">
        <f>IFERROR(_xlfn.XLOOKUP(PEFA2016_raw!DL60,Conversion!$B$2:$B$9,Conversion!$C$2:$C$9,"",0),"")</f>
        <v>1</v>
      </c>
      <c r="DN60">
        <f>IFERROR(_xlfn.XLOOKUP(PEFA2016_raw!DM60,Conversion!$B$2:$B$9,Conversion!$C$2:$C$9,"",0),"")</f>
        <v>3</v>
      </c>
      <c r="DO60">
        <f>IFERROR(_xlfn.XLOOKUP(PEFA2016_raw!DN60,Conversion!$B$2:$B$9,Conversion!$C$2:$C$9,"",0),"")</f>
        <v>3</v>
      </c>
      <c r="DP60">
        <f>IFERROR(_xlfn.XLOOKUP(PEFA2016_raw!DO60,Conversion!$B$2:$B$9,Conversion!$C$2:$C$9,"",0),"")</f>
        <v>3</v>
      </c>
      <c r="DQ60">
        <f>IFERROR(_xlfn.XLOOKUP(PEFA2016_raw!DP60,Conversion!$B$2:$B$9,Conversion!$C$2:$C$9,"",0),"")</f>
        <v>3</v>
      </c>
      <c r="DR60">
        <f>IFERROR(_xlfn.XLOOKUP(PEFA2016_raw!DQ60,Conversion!$B$2:$B$9,Conversion!$C$2:$C$9,"",0),"")</f>
        <v>3</v>
      </c>
      <c r="DS60">
        <f>IFERROR(_xlfn.XLOOKUP(PEFA2016_raw!DR60,Conversion!$B$2:$B$9,Conversion!$C$2:$C$9,"",0),"")</f>
        <v>2</v>
      </c>
      <c r="DT60">
        <f>IFERROR(_xlfn.XLOOKUP(PEFA2016_raw!DS60,Conversion!$B$2:$B$9,Conversion!$C$2:$C$9,"",0),"")</f>
        <v>1</v>
      </c>
      <c r="DU60">
        <f>IFERROR(_xlfn.XLOOKUP(PEFA2016_raw!DT60,Conversion!$B$2:$B$9,Conversion!$C$2:$C$9,"",0),"")</f>
        <v>3</v>
      </c>
      <c r="DV60">
        <f>IFERROR(_xlfn.XLOOKUP(PEFA2016_raw!DU60,Conversion!$B$2:$B$9,Conversion!$C$2:$C$9,"",0),"")</f>
        <v>1</v>
      </c>
      <c r="DW60">
        <f>IFERROR(_xlfn.XLOOKUP(PEFA2016_raw!DV60,Conversion!$B$2:$B$9,Conversion!$C$2:$C$9,"",0),"")</f>
        <v>3</v>
      </c>
      <c r="DX60">
        <f>IFERROR(_xlfn.XLOOKUP(PEFA2016_raw!DW60,Conversion!$B$2:$B$9,Conversion!$C$2:$C$9,"",0),"")</f>
        <v>2</v>
      </c>
      <c r="DY60">
        <f>IFERROR(_xlfn.XLOOKUP(PEFA2016_raw!DX60,Conversion!$B$2:$B$9,Conversion!$C$2:$C$9,"",0),"")</f>
        <v>1</v>
      </c>
      <c r="DZ60">
        <f>IFERROR(_xlfn.XLOOKUP(PEFA2016_raw!DY60,Conversion!$B$2:$B$9,Conversion!$C$2:$C$9,"",0),"")</f>
        <v>3</v>
      </c>
      <c r="EA60">
        <f>IFERROR(_xlfn.XLOOKUP(PEFA2016_raw!DZ60,Conversion!$B$2:$B$9,Conversion!$C$2:$C$9,"",0),"")</f>
        <v>5</v>
      </c>
      <c r="EB60">
        <f>IFERROR(_xlfn.XLOOKUP(PEFA2016_raw!EA60,Conversion!$B$2:$B$9,Conversion!$C$2:$C$9,"",0),"")</f>
        <v>1</v>
      </c>
      <c r="EC60" t="s">
        <v>137</v>
      </c>
      <c r="ED60" t="s">
        <v>137</v>
      </c>
      <c r="EE60" t="s">
        <v>137</v>
      </c>
      <c r="EF60" t="s">
        <v>137</v>
      </c>
    </row>
    <row r="61" spans="2:136" x14ac:dyDescent="0.25">
      <c r="B61">
        <f>PEFA2016raw[[#This Row],[Framework]]</f>
        <v>2016</v>
      </c>
      <c r="C61" t="e" vm="54">
        <f>PEFA2016raw[[#This Row],[Country]]</f>
        <v>#VALUE!</v>
      </c>
      <c r="D61" t="str">
        <f>PEFA2016raw[[#This Row],[ISO-2]]</f>
        <v>AR</v>
      </c>
      <c r="E61" t="str">
        <f>PEFA2016raw[[#This Row],[ISO-3]]</f>
        <v>ARG</v>
      </c>
      <c r="F61">
        <f>PEFA2016raw[[#This Row],[Year]]</f>
        <v>2019</v>
      </c>
      <c r="G61" t="str">
        <f>PEFA2016all[[#This Row],[ISO-3]]&amp;PEFA2016all[[#This Row],[Year]]</f>
        <v>ARG2019</v>
      </c>
      <c r="H61">
        <f>IFERROR(_xlfn.XLOOKUP(PEFA2016_raw!G61,Conversion!$B$2:$B$9,Conversion!$C$2:$C$9,"",0),"")</f>
        <v>3</v>
      </c>
      <c r="I61">
        <f>IFERROR(_xlfn.XLOOKUP(PEFA2016_raw!H61,Conversion!$B$2:$B$9,Conversion!$C$2:$C$9,"",0),"")</f>
        <v>3</v>
      </c>
      <c r="J61">
        <f>IFERROR(_xlfn.XLOOKUP(PEFA2016_raw!I61,Conversion!$B$2:$B$9,Conversion!$C$2:$C$9,"",0),"")</f>
        <v>6</v>
      </c>
      <c r="K61">
        <f>IFERROR(_xlfn.XLOOKUP(PEFA2016_raw!J61,Conversion!$B$2:$B$9,Conversion!$C$2:$C$9,"",0),"")</f>
        <v>5</v>
      </c>
      <c r="L61">
        <f>IFERROR(_xlfn.XLOOKUP(PEFA2016_raw!K61,Conversion!$B$2:$B$9,Conversion!$C$2:$C$9,"",0),"")</f>
        <v>5</v>
      </c>
      <c r="M61">
        <f>IFERROR(_xlfn.XLOOKUP(PEFA2016_raw!L61,Conversion!$B$2:$B$9,Conversion!$C$2:$C$9,"",0),"")</f>
        <v>7</v>
      </c>
      <c r="N61">
        <f>IFERROR(_xlfn.XLOOKUP(PEFA2016_raw!M61,Conversion!$B$2:$B$9,Conversion!$C$2:$C$9,"",0),"")</f>
        <v>3</v>
      </c>
      <c r="O61">
        <f>IFERROR(_xlfn.XLOOKUP(PEFA2016_raw!N61,Conversion!$B$2:$B$9,Conversion!$C$2:$C$9,"",0),"")</f>
        <v>3</v>
      </c>
      <c r="P61">
        <f>IFERROR(_xlfn.XLOOKUP(PEFA2016_raw!O61,Conversion!$B$2:$B$9,Conversion!$C$2:$C$9,"",0),"")</f>
        <v>3</v>
      </c>
      <c r="Q61">
        <f>IFERROR(_xlfn.XLOOKUP(PEFA2016_raw!P61,Conversion!$B$2:$B$9,Conversion!$C$2:$C$9,"",0),"")</f>
        <v>5</v>
      </c>
      <c r="R61">
        <f>IFERROR(_xlfn.XLOOKUP(PEFA2016_raw!Q61,Conversion!$B$2:$B$9,Conversion!$C$2:$C$9,"",0),"")</f>
        <v>5</v>
      </c>
      <c r="S61">
        <f>IFERROR(_xlfn.XLOOKUP(PEFA2016_raw!R61,Conversion!$B$2:$B$9,Conversion!$C$2:$C$9,"",0),"")</f>
        <v>7</v>
      </c>
      <c r="T61">
        <f>IFERROR(_xlfn.XLOOKUP(PEFA2016_raw!S61,Conversion!$B$2:$B$9,Conversion!$C$2:$C$9,"",0),"")</f>
        <v>7</v>
      </c>
      <c r="U61">
        <f>IFERROR(_xlfn.XLOOKUP(PEFA2016_raw!T61,Conversion!$B$2:$B$9,Conversion!$C$2:$C$9,"",0),"")</f>
        <v>7</v>
      </c>
      <c r="V61">
        <f>IFERROR(_xlfn.XLOOKUP(PEFA2016_raw!U61,Conversion!$B$2:$B$9,Conversion!$C$2:$C$9,"",0),"")</f>
        <v>7</v>
      </c>
      <c r="W61">
        <f>IFERROR(_xlfn.XLOOKUP(PEFA2016_raw!V61,Conversion!$B$2:$B$9,Conversion!$C$2:$C$9,"",0),"")</f>
        <v>7</v>
      </c>
      <c r="X61">
        <f>IFERROR(_xlfn.XLOOKUP(PEFA2016_raw!W61,Conversion!$B$2:$B$9,Conversion!$C$2:$C$9,"",0),"")</f>
        <v>5</v>
      </c>
      <c r="Y61">
        <f>IFERROR(_xlfn.XLOOKUP(PEFA2016_raw!X61,Conversion!$B$2:$B$9,Conversion!$C$2:$C$9,"",0),"")</f>
        <v>7</v>
      </c>
      <c r="Z61">
        <f>IFERROR(_xlfn.XLOOKUP(PEFA2016_raw!Y61,Conversion!$B$2:$B$9,Conversion!$C$2:$C$9,"",0),"")</f>
        <v>7</v>
      </c>
      <c r="AA61">
        <f>IFERROR(_xlfn.XLOOKUP(PEFA2016_raw!Z61,Conversion!$B$2:$B$9,Conversion!$C$2:$C$9,"",0),"")</f>
        <v>7</v>
      </c>
      <c r="AB61">
        <f>IFERROR(_xlfn.XLOOKUP(PEFA2016_raw!AA61,Conversion!$B$2:$B$9,Conversion!$C$2:$C$9,"",0),"")</f>
        <v>4</v>
      </c>
      <c r="AC61">
        <f>IFERROR(_xlfn.XLOOKUP(PEFA2016_raw!AB61,Conversion!$B$2:$B$9,Conversion!$C$2:$C$9,"",0),"")</f>
        <v>5</v>
      </c>
      <c r="AD61">
        <f>IFERROR(_xlfn.XLOOKUP(PEFA2016_raw!AC61,Conversion!$B$2:$B$9,Conversion!$C$2:$C$9,"",0),"")</f>
        <v>5</v>
      </c>
      <c r="AE61" t="str">
        <f>IFERROR(_xlfn.XLOOKUP(PEFA2016_raw!AD61,Conversion!$B$2:$B$9,Conversion!$C$2:$C$9,"",0),"")</f>
        <v/>
      </c>
      <c r="AF61">
        <f>IFERROR(_xlfn.XLOOKUP(PEFA2016_raw!AE61,Conversion!$B$2:$B$9,Conversion!$C$2:$C$9,"",0),"")</f>
        <v>1</v>
      </c>
      <c r="AG61">
        <f>IFERROR(_xlfn.XLOOKUP(PEFA2016_raw!AF61,Conversion!$B$2:$B$9,Conversion!$C$2:$C$9,"",0),"")</f>
        <v>5</v>
      </c>
      <c r="AH61">
        <f>IFERROR(_xlfn.XLOOKUP(PEFA2016_raw!AG61,Conversion!$B$2:$B$9,Conversion!$C$2:$C$9,"",0),"")</f>
        <v>5</v>
      </c>
      <c r="AI61">
        <f>IFERROR(_xlfn.XLOOKUP(PEFA2016_raw!AH61,Conversion!$B$2:$B$9,Conversion!$C$2:$C$9,"",0),"")</f>
        <v>3</v>
      </c>
      <c r="AJ61">
        <f>IFERROR(_xlfn.XLOOKUP(PEFA2016_raw!AI61,Conversion!$B$2:$B$9,Conversion!$C$2:$C$9,"",0),"")</f>
        <v>3</v>
      </c>
      <c r="AK61">
        <f>IFERROR(_xlfn.XLOOKUP(PEFA2016_raw!AJ61,Conversion!$B$2:$B$9,Conversion!$C$2:$C$9,"",0),"")</f>
        <v>1</v>
      </c>
      <c r="AL61">
        <f>IFERROR(_xlfn.XLOOKUP(PEFA2016_raw!AK61,Conversion!$B$2:$B$9,Conversion!$C$2:$C$9,"",0),"")</f>
        <v>5</v>
      </c>
      <c r="AM61">
        <f>IFERROR(_xlfn.XLOOKUP(PEFA2016_raw!AL61,Conversion!$B$2:$B$9,Conversion!$C$2:$C$9,"",0),"")</f>
        <v>2</v>
      </c>
      <c r="AN61">
        <f>IFERROR(_xlfn.XLOOKUP(PEFA2016_raw!AM61,Conversion!$B$2:$B$9,Conversion!$C$2:$C$9,"",0),"")</f>
        <v>3</v>
      </c>
      <c r="AO61">
        <f>IFERROR(_xlfn.XLOOKUP(PEFA2016_raw!AN61,Conversion!$B$2:$B$9,Conversion!$C$2:$C$9,"",0),"")</f>
        <v>1</v>
      </c>
      <c r="AP61">
        <f>IFERROR(_xlfn.XLOOKUP(PEFA2016_raw!AO61,Conversion!$B$2:$B$9,Conversion!$C$2:$C$9,"",0),"")</f>
        <v>1</v>
      </c>
      <c r="AQ61">
        <f>IFERROR(_xlfn.XLOOKUP(PEFA2016_raw!AP61,Conversion!$B$2:$B$9,Conversion!$C$2:$C$9,"",0),"")</f>
        <v>3</v>
      </c>
      <c r="AR61">
        <f>IFERROR(_xlfn.XLOOKUP(PEFA2016_raw!AQ61,Conversion!$B$2:$B$9,Conversion!$C$2:$C$9,"",0),"")</f>
        <v>3</v>
      </c>
      <c r="AS61">
        <f>IFERROR(_xlfn.XLOOKUP(PEFA2016_raw!AR61,Conversion!$B$2:$B$9,Conversion!$C$2:$C$9,"",0),"")</f>
        <v>3</v>
      </c>
      <c r="AT61">
        <f>IFERROR(_xlfn.XLOOKUP(PEFA2016_raw!AS61,Conversion!$B$2:$B$9,Conversion!$C$2:$C$9,"",0),"")</f>
        <v>3</v>
      </c>
      <c r="AU61">
        <f>IFERROR(_xlfn.XLOOKUP(PEFA2016_raw!AT61,Conversion!$B$2:$B$9,Conversion!$C$2:$C$9,"",0),"")</f>
        <v>3</v>
      </c>
      <c r="AV61">
        <f>IFERROR(_xlfn.XLOOKUP(PEFA2016_raw!AU61,Conversion!$B$2:$B$9,Conversion!$C$2:$C$9,"",0),"")</f>
        <v>5</v>
      </c>
      <c r="AW61">
        <f>IFERROR(_xlfn.XLOOKUP(PEFA2016_raw!AV61,Conversion!$B$2:$B$9,Conversion!$C$2:$C$9,"",0),"")</f>
        <v>7</v>
      </c>
      <c r="AX61">
        <f>IFERROR(_xlfn.XLOOKUP(PEFA2016_raw!AW61,Conversion!$B$2:$B$9,Conversion!$C$2:$C$9,"",0),"")</f>
        <v>7</v>
      </c>
      <c r="AY61">
        <f>IFERROR(_xlfn.XLOOKUP(PEFA2016_raw!AX61,Conversion!$B$2:$B$9,Conversion!$C$2:$C$9,"",0),"")</f>
        <v>1</v>
      </c>
      <c r="AZ61">
        <f>IFERROR(_xlfn.XLOOKUP(PEFA2016_raw!AY61,Conversion!$B$2:$B$9,Conversion!$C$2:$C$9,"",0),"")</f>
        <v>4</v>
      </c>
      <c r="BA61">
        <f>IFERROR(_xlfn.XLOOKUP(PEFA2016_raw!AZ61,Conversion!$B$2:$B$9,Conversion!$C$2:$C$9,"",0),"")</f>
        <v>5</v>
      </c>
      <c r="BB61">
        <f>IFERROR(_xlfn.XLOOKUP(PEFA2016_raw!BA61,Conversion!$B$2:$B$9,Conversion!$C$2:$C$9,"",0),"")</f>
        <v>3</v>
      </c>
      <c r="BC61">
        <f>IFERROR(_xlfn.XLOOKUP(PEFA2016_raw!BB61,Conversion!$B$2:$B$9,Conversion!$C$2:$C$9,"",0),"")</f>
        <v>3</v>
      </c>
      <c r="BD61">
        <f>IFERROR(_xlfn.XLOOKUP(PEFA2016_raw!BC61,Conversion!$B$2:$B$9,Conversion!$C$2:$C$9,"",0),"")</f>
        <v>5</v>
      </c>
      <c r="BE61">
        <f>IFERROR(_xlfn.XLOOKUP(PEFA2016_raw!BD61,Conversion!$B$2:$B$9,Conversion!$C$2:$C$9,"",0),"")</f>
        <v>3</v>
      </c>
      <c r="BF61">
        <f>IFERROR(_xlfn.XLOOKUP(PEFA2016_raw!BE61,Conversion!$B$2:$B$9,Conversion!$C$2:$C$9,"",0),"")</f>
        <v>7</v>
      </c>
      <c r="BG61">
        <f>IFERROR(_xlfn.XLOOKUP(PEFA2016_raw!BF61,Conversion!$B$2:$B$9,Conversion!$C$2:$C$9,"",0),"")</f>
        <v>3</v>
      </c>
      <c r="BH61">
        <f>IFERROR(_xlfn.XLOOKUP(PEFA2016_raw!BG61,Conversion!$B$2:$B$9,Conversion!$C$2:$C$9,"",0),"")</f>
        <v>5</v>
      </c>
      <c r="BI61">
        <f>IFERROR(_xlfn.XLOOKUP(PEFA2016_raw!BH61,Conversion!$B$2:$B$9,Conversion!$C$2:$C$9,"",0),"")</f>
        <v>7</v>
      </c>
      <c r="BJ61">
        <f>IFERROR(_xlfn.XLOOKUP(PEFA2016_raw!BI61,Conversion!$B$2:$B$9,Conversion!$C$2:$C$9,"",0),"")</f>
        <v>7</v>
      </c>
      <c r="BK61">
        <f>IFERROR(_xlfn.XLOOKUP(PEFA2016_raw!BJ61,Conversion!$B$2:$B$9,Conversion!$C$2:$C$9,"",0),"")</f>
        <v>3</v>
      </c>
      <c r="BL61">
        <f>IFERROR(_xlfn.XLOOKUP(PEFA2016_raw!BK61,Conversion!$B$2:$B$9,Conversion!$C$2:$C$9,"",0),"")</f>
        <v>1</v>
      </c>
      <c r="BM61">
        <f>IFERROR(_xlfn.XLOOKUP(PEFA2016_raw!BL61,Conversion!$B$2:$B$9,Conversion!$C$2:$C$9,"",0),"")</f>
        <v>5</v>
      </c>
      <c r="BN61">
        <f>IFERROR(_xlfn.XLOOKUP(PEFA2016_raw!BM61,Conversion!$B$2:$B$9,Conversion!$C$2:$C$9,"",0),"")</f>
        <v>5</v>
      </c>
      <c r="BO61">
        <f>IFERROR(_xlfn.XLOOKUP(PEFA2016_raw!BN61,Conversion!$B$2:$B$9,Conversion!$C$2:$C$9,"",0),"")</f>
        <v>3</v>
      </c>
      <c r="BP61">
        <f>IFERROR(_xlfn.XLOOKUP(PEFA2016_raw!BO61,Conversion!$B$2:$B$9,Conversion!$C$2:$C$9,"",0),"")</f>
        <v>7</v>
      </c>
      <c r="BQ61">
        <f>IFERROR(_xlfn.XLOOKUP(PEFA2016_raw!BP61,Conversion!$B$2:$B$9,Conversion!$C$2:$C$9,"",0),"")</f>
        <v>6</v>
      </c>
      <c r="BR61">
        <f>IFERROR(_xlfn.XLOOKUP(PEFA2016_raw!BQ61,Conversion!$B$2:$B$9,Conversion!$C$2:$C$9,"",0),"")</f>
        <v>5</v>
      </c>
      <c r="BS61">
        <f>IFERROR(_xlfn.XLOOKUP(PEFA2016_raw!BR61,Conversion!$B$2:$B$9,Conversion!$C$2:$C$9,"",0),"")</f>
        <v>7</v>
      </c>
      <c r="BT61">
        <f>IFERROR(_xlfn.XLOOKUP(PEFA2016_raw!BS61,Conversion!$B$2:$B$9,Conversion!$C$2:$C$9,"",0),"")</f>
        <v>7</v>
      </c>
      <c r="BU61">
        <f>IFERROR(_xlfn.XLOOKUP(PEFA2016_raw!BT61,Conversion!$B$2:$B$9,Conversion!$C$2:$C$9,"",0),"")</f>
        <v>5</v>
      </c>
      <c r="BV61">
        <f>IFERROR(_xlfn.XLOOKUP(PEFA2016_raw!BU61,Conversion!$B$2:$B$9,Conversion!$C$2:$C$9,"",0),"")</f>
        <v>2</v>
      </c>
      <c r="BW61">
        <f>IFERROR(_xlfn.XLOOKUP(PEFA2016_raw!BV61,Conversion!$B$2:$B$9,Conversion!$C$2:$C$9,"",0),"")</f>
        <v>1</v>
      </c>
      <c r="BX61">
        <f>IFERROR(_xlfn.XLOOKUP(PEFA2016_raw!BW61,Conversion!$B$2:$B$9,Conversion!$C$2:$C$9,"",0),"")</f>
        <v>1</v>
      </c>
      <c r="BY61">
        <f>IFERROR(_xlfn.XLOOKUP(PEFA2016_raw!BX61,Conversion!$B$2:$B$9,Conversion!$C$2:$C$9,"",0),"")</f>
        <v>1</v>
      </c>
      <c r="BZ61">
        <f>IFERROR(_xlfn.XLOOKUP(PEFA2016_raw!BY61,Conversion!$B$2:$B$9,Conversion!$C$2:$C$9,"",0),"")</f>
        <v>5</v>
      </c>
      <c r="CA61">
        <f>IFERROR(_xlfn.XLOOKUP(PEFA2016_raw!BZ61,Conversion!$B$2:$B$9,Conversion!$C$2:$C$9,"",0),"")</f>
        <v>2</v>
      </c>
      <c r="CB61">
        <f>IFERROR(_xlfn.XLOOKUP(PEFA2016_raw!CA61,Conversion!$B$2:$B$9,Conversion!$C$2:$C$9,"",0),"")</f>
        <v>7</v>
      </c>
      <c r="CC61">
        <f>IFERROR(_xlfn.XLOOKUP(PEFA2016_raw!CB61,Conversion!$B$2:$B$9,Conversion!$C$2:$C$9,"",0),"")</f>
        <v>7</v>
      </c>
      <c r="CD61">
        <f>IFERROR(_xlfn.XLOOKUP(PEFA2016_raw!CC61,Conversion!$B$2:$B$9,Conversion!$C$2:$C$9,"",0),"")</f>
        <v>1</v>
      </c>
      <c r="CE61">
        <f>IFERROR(_xlfn.XLOOKUP(PEFA2016_raw!CD61,Conversion!$B$2:$B$9,Conversion!$C$2:$C$9,"",0),"")</f>
        <v>6</v>
      </c>
      <c r="CF61">
        <f>IFERROR(_xlfn.XLOOKUP(PEFA2016_raw!CE61,Conversion!$B$2:$B$9,Conversion!$C$2:$C$9,"",0),"")</f>
        <v>7</v>
      </c>
      <c r="CG61">
        <f>IFERROR(_xlfn.XLOOKUP(PEFA2016_raw!CF61,Conversion!$B$2:$B$9,Conversion!$C$2:$C$9,"",0),"")</f>
        <v>7</v>
      </c>
      <c r="CH61">
        <f>IFERROR(_xlfn.XLOOKUP(PEFA2016_raw!CG61,Conversion!$B$2:$B$9,Conversion!$C$2:$C$9,"",0),"")</f>
        <v>5</v>
      </c>
      <c r="CI61">
        <f>IFERROR(_xlfn.XLOOKUP(PEFA2016_raw!CH61,Conversion!$B$2:$B$9,Conversion!$C$2:$C$9,"",0),"")</f>
        <v>3</v>
      </c>
      <c r="CJ61">
        <f>IFERROR(_xlfn.XLOOKUP(PEFA2016_raw!CI61,Conversion!$B$2:$B$9,Conversion!$C$2:$C$9,"",0),"")</f>
        <v>1</v>
      </c>
      <c r="CK61">
        <f>IFERROR(_xlfn.XLOOKUP(PEFA2016_raw!CJ61,Conversion!$B$2:$B$9,Conversion!$C$2:$C$9,"",0),"")</f>
        <v>1</v>
      </c>
      <c r="CL61">
        <f>IFERROR(_xlfn.XLOOKUP(PEFA2016_raw!CK61,Conversion!$B$2:$B$9,Conversion!$C$2:$C$9,"",0),"")</f>
        <v>1</v>
      </c>
      <c r="CM61">
        <f>IFERROR(_xlfn.XLOOKUP(PEFA2016_raw!CL61,Conversion!$B$2:$B$9,Conversion!$C$2:$C$9,"",0),"")</f>
        <v>4</v>
      </c>
      <c r="CN61">
        <f>IFERROR(_xlfn.XLOOKUP(PEFA2016_raw!CM61,Conversion!$B$2:$B$9,Conversion!$C$2:$C$9,"",0),"")</f>
        <v>5</v>
      </c>
      <c r="CO61">
        <f>IFERROR(_xlfn.XLOOKUP(PEFA2016_raw!CN61,Conversion!$B$2:$B$9,Conversion!$C$2:$C$9,"",0),"")</f>
        <v>7</v>
      </c>
      <c r="CP61">
        <f>IFERROR(_xlfn.XLOOKUP(PEFA2016_raw!CO61,Conversion!$B$2:$B$9,Conversion!$C$2:$C$9,"",0),"")</f>
        <v>7</v>
      </c>
      <c r="CQ61">
        <f>IFERROR(_xlfn.XLOOKUP(PEFA2016_raw!CP61,Conversion!$B$2:$B$9,Conversion!$C$2:$C$9,"",0),"")</f>
        <v>3</v>
      </c>
      <c r="CR61">
        <f>IFERROR(_xlfn.XLOOKUP(PEFA2016_raw!CQ61,Conversion!$B$2:$B$9,Conversion!$C$2:$C$9,"",0),"")</f>
        <v>4</v>
      </c>
      <c r="CS61">
        <f>IFERROR(_xlfn.XLOOKUP(PEFA2016_raw!CR61,Conversion!$B$2:$B$9,Conversion!$C$2:$C$9,"",0),"")</f>
        <v>5</v>
      </c>
      <c r="CT61">
        <f>IFERROR(_xlfn.XLOOKUP(PEFA2016_raw!CS61,Conversion!$B$2:$B$9,Conversion!$C$2:$C$9,"",0),"")</f>
        <v>3</v>
      </c>
      <c r="CU61">
        <f>IFERROR(_xlfn.XLOOKUP(PEFA2016_raw!CT61,Conversion!$B$2:$B$9,Conversion!$C$2:$C$9,"",0),"")</f>
        <v>5</v>
      </c>
      <c r="CV61">
        <f>IFERROR(_xlfn.XLOOKUP(PEFA2016_raw!CU61,Conversion!$B$2:$B$9,Conversion!$C$2:$C$9,"",0),"")</f>
        <v>1</v>
      </c>
      <c r="CW61">
        <f>IFERROR(_xlfn.XLOOKUP(PEFA2016_raw!CV61,Conversion!$B$2:$B$9,Conversion!$C$2:$C$9,"",0),"")</f>
        <v>6</v>
      </c>
      <c r="CX61">
        <f>IFERROR(_xlfn.XLOOKUP(PEFA2016_raw!CW61,Conversion!$B$2:$B$9,Conversion!$C$2:$C$9,"",0),"")</f>
        <v>7</v>
      </c>
      <c r="CY61">
        <f>IFERROR(_xlfn.XLOOKUP(PEFA2016_raw!CX61,Conversion!$B$2:$B$9,Conversion!$C$2:$C$9,"",0),"")</f>
        <v>7</v>
      </c>
      <c r="CZ61">
        <f>IFERROR(_xlfn.XLOOKUP(PEFA2016_raw!CY61,Conversion!$B$2:$B$9,Conversion!$C$2:$C$9,"",0),"")</f>
        <v>3</v>
      </c>
      <c r="DA61">
        <f>IFERROR(_xlfn.XLOOKUP(PEFA2016_raw!CZ61,Conversion!$B$2:$B$9,Conversion!$C$2:$C$9,"",0),"")</f>
        <v>4</v>
      </c>
      <c r="DB61">
        <f>IFERROR(_xlfn.XLOOKUP(PEFA2016_raw!DA61,Conversion!$B$2:$B$9,Conversion!$C$2:$C$9,"",0),"")</f>
        <v>7</v>
      </c>
      <c r="DC61">
        <f>IFERROR(_xlfn.XLOOKUP(PEFA2016_raw!DB61,Conversion!$B$2:$B$9,Conversion!$C$2:$C$9,"",0),"")</f>
        <v>3</v>
      </c>
      <c r="DD61">
        <f>IFERROR(_xlfn.XLOOKUP(PEFA2016_raw!DC61,Conversion!$B$2:$B$9,Conversion!$C$2:$C$9,"",0),"")</f>
        <v>7</v>
      </c>
      <c r="DE61">
        <f>IFERROR(_xlfn.XLOOKUP(PEFA2016_raw!DD61,Conversion!$B$2:$B$9,Conversion!$C$2:$C$9,"",0),"")</f>
        <v>3</v>
      </c>
      <c r="DF61">
        <f>IFERROR(_xlfn.XLOOKUP(PEFA2016_raw!DE61,Conversion!$B$2:$B$9,Conversion!$C$2:$C$9,"",0),"")</f>
        <v>3</v>
      </c>
      <c r="DG61">
        <f>IFERROR(_xlfn.XLOOKUP(PEFA2016_raw!DF61,Conversion!$B$2:$B$9,Conversion!$C$2:$C$9,"",0),"")</f>
        <v>1</v>
      </c>
      <c r="DH61" t="str">
        <f>IFERROR(_xlfn.XLOOKUP(PEFA2016_raw!DG61,Conversion!$B$2:$B$9,Conversion!$C$2:$C$9,"",0),"")</f>
        <v/>
      </c>
      <c r="DI61">
        <f>IFERROR(_xlfn.XLOOKUP(PEFA2016_raw!DH61,Conversion!$B$2:$B$9,Conversion!$C$2:$C$9,"",0),"")</f>
        <v>1</v>
      </c>
      <c r="DJ61">
        <f>IFERROR(_xlfn.XLOOKUP(PEFA2016_raw!DI61,Conversion!$B$2:$B$9,Conversion!$C$2:$C$9,"",0),"")</f>
        <v>7</v>
      </c>
      <c r="DK61">
        <f>IFERROR(_xlfn.XLOOKUP(PEFA2016_raw!DJ61,Conversion!$B$2:$B$9,Conversion!$C$2:$C$9,"",0),"")</f>
        <v>4</v>
      </c>
      <c r="DL61">
        <f>IFERROR(_xlfn.XLOOKUP(PEFA2016_raw!DK61,Conversion!$B$2:$B$9,Conversion!$C$2:$C$9,"",0),"")</f>
        <v>7</v>
      </c>
      <c r="DM61">
        <f>IFERROR(_xlfn.XLOOKUP(PEFA2016_raw!DL61,Conversion!$B$2:$B$9,Conversion!$C$2:$C$9,"",0),"")</f>
        <v>3</v>
      </c>
      <c r="DN61">
        <f>IFERROR(_xlfn.XLOOKUP(PEFA2016_raw!DM61,Conversion!$B$2:$B$9,Conversion!$C$2:$C$9,"",0),"")</f>
        <v>7</v>
      </c>
      <c r="DO61">
        <f>IFERROR(_xlfn.XLOOKUP(PEFA2016_raw!DN61,Conversion!$B$2:$B$9,Conversion!$C$2:$C$9,"",0),"")</f>
        <v>4</v>
      </c>
      <c r="DP61">
        <f>IFERROR(_xlfn.XLOOKUP(PEFA2016_raw!DO61,Conversion!$B$2:$B$9,Conversion!$C$2:$C$9,"",0),"")</f>
        <v>7</v>
      </c>
      <c r="DQ61">
        <f>IFERROR(_xlfn.XLOOKUP(PEFA2016_raw!DP61,Conversion!$B$2:$B$9,Conversion!$C$2:$C$9,"",0),"")</f>
        <v>3</v>
      </c>
      <c r="DR61">
        <f>IFERROR(_xlfn.XLOOKUP(PEFA2016_raw!DQ61,Conversion!$B$2:$B$9,Conversion!$C$2:$C$9,"",0),"")</f>
        <v>3</v>
      </c>
      <c r="DS61">
        <f>IFERROR(_xlfn.XLOOKUP(PEFA2016_raw!DR61,Conversion!$B$2:$B$9,Conversion!$C$2:$C$9,"",0),"")</f>
        <v>2</v>
      </c>
      <c r="DT61">
        <f>IFERROR(_xlfn.XLOOKUP(PEFA2016_raw!DS61,Conversion!$B$2:$B$9,Conversion!$C$2:$C$9,"",0),"")</f>
        <v>1</v>
      </c>
      <c r="DU61">
        <f>IFERROR(_xlfn.XLOOKUP(PEFA2016_raw!DT61,Conversion!$B$2:$B$9,Conversion!$C$2:$C$9,"",0),"")</f>
        <v>1</v>
      </c>
      <c r="DV61">
        <f>IFERROR(_xlfn.XLOOKUP(PEFA2016_raw!DU61,Conversion!$B$2:$B$9,Conversion!$C$2:$C$9,"",0),"")</f>
        <v>1</v>
      </c>
      <c r="DW61">
        <f>IFERROR(_xlfn.XLOOKUP(PEFA2016_raw!DV61,Conversion!$B$2:$B$9,Conversion!$C$2:$C$9,"",0),"")</f>
        <v>7</v>
      </c>
      <c r="DX61">
        <f>IFERROR(_xlfn.XLOOKUP(PEFA2016_raw!DW61,Conversion!$B$2:$B$9,Conversion!$C$2:$C$9,"",0),"")</f>
        <v>1</v>
      </c>
      <c r="DY61">
        <f>IFERROR(_xlfn.XLOOKUP(PEFA2016_raw!DX61,Conversion!$B$2:$B$9,Conversion!$C$2:$C$9,"",0),"")</f>
        <v>1</v>
      </c>
      <c r="DZ61">
        <f>IFERROR(_xlfn.XLOOKUP(PEFA2016_raw!DY61,Conversion!$B$2:$B$9,Conversion!$C$2:$C$9,"",0),"")</f>
        <v>1</v>
      </c>
      <c r="EA61">
        <f>IFERROR(_xlfn.XLOOKUP(PEFA2016_raw!DZ61,Conversion!$B$2:$B$9,Conversion!$C$2:$C$9,"",0),"")</f>
        <v>1</v>
      </c>
      <c r="EB61">
        <f>IFERROR(_xlfn.XLOOKUP(PEFA2016_raw!EA61,Conversion!$B$2:$B$9,Conversion!$C$2:$C$9,"",0),"")</f>
        <v>1</v>
      </c>
      <c r="EC61" t="s">
        <v>137</v>
      </c>
      <c r="ED61" t="s">
        <v>137</v>
      </c>
      <c r="EE61" t="s">
        <v>137</v>
      </c>
      <c r="EF61" t="s">
        <v>137</v>
      </c>
    </row>
    <row r="62" spans="2:136" x14ac:dyDescent="0.25">
      <c r="B62">
        <f>PEFA2016raw[[#This Row],[Framework]]</f>
        <v>2016</v>
      </c>
      <c r="C62" t="e" vm="51">
        <f>PEFA2016raw[[#This Row],[Country]]</f>
        <v>#VALUE!</v>
      </c>
      <c r="D62" t="str">
        <f>PEFA2016raw[[#This Row],[ISO-2]]</f>
        <v>UA</v>
      </c>
      <c r="E62" t="str">
        <f>PEFA2016raw[[#This Row],[ISO-3]]</f>
        <v>UKR</v>
      </c>
      <c r="F62">
        <f>PEFA2016raw[[#This Row],[Year]]</f>
        <v>2019</v>
      </c>
      <c r="G62" t="str">
        <f>PEFA2016all[[#This Row],[ISO-3]]&amp;PEFA2016all[[#This Row],[Year]]</f>
        <v>UKR2019</v>
      </c>
      <c r="H62">
        <f>IFERROR(_xlfn.XLOOKUP(PEFA2016_raw!G62,Conversion!$B$2:$B$9,Conversion!$C$2:$C$9,"",0),"")</f>
        <v>7</v>
      </c>
      <c r="I62">
        <f>IFERROR(_xlfn.XLOOKUP(PEFA2016_raw!H62,Conversion!$B$2:$B$9,Conversion!$C$2:$C$9,"",0),"")</f>
        <v>7</v>
      </c>
      <c r="J62">
        <f>IFERROR(_xlfn.XLOOKUP(PEFA2016_raw!I62,Conversion!$B$2:$B$9,Conversion!$C$2:$C$9,"",0),"")</f>
        <v>6</v>
      </c>
      <c r="K62">
        <f>IFERROR(_xlfn.XLOOKUP(PEFA2016_raw!J62,Conversion!$B$2:$B$9,Conversion!$C$2:$C$9,"",0),"")</f>
        <v>5</v>
      </c>
      <c r="L62">
        <f>IFERROR(_xlfn.XLOOKUP(PEFA2016_raw!K62,Conversion!$B$2:$B$9,Conversion!$C$2:$C$9,"",0),"")</f>
        <v>5</v>
      </c>
      <c r="M62">
        <f>IFERROR(_xlfn.XLOOKUP(PEFA2016_raw!L62,Conversion!$B$2:$B$9,Conversion!$C$2:$C$9,"",0),"")</f>
        <v>7</v>
      </c>
      <c r="N62">
        <f>IFERROR(_xlfn.XLOOKUP(PEFA2016_raw!M62,Conversion!$B$2:$B$9,Conversion!$C$2:$C$9,"",0),"")</f>
        <v>6</v>
      </c>
      <c r="O62">
        <f>IFERROR(_xlfn.XLOOKUP(PEFA2016_raw!N62,Conversion!$B$2:$B$9,Conversion!$C$2:$C$9,"",0),"")</f>
        <v>7</v>
      </c>
      <c r="P62">
        <f>IFERROR(_xlfn.XLOOKUP(PEFA2016_raw!O62,Conversion!$B$2:$B$9,Conversion!$C$2:$C$9,"",0),"")</f>
        <v>5</v>
      </c>
      <c r="Q62">
        <f>IFERROR(_xlfn.XLOOKUP(PEFA2016_raw!P62,Conversion!$B$2:$B$9,Conversion!$C$2:$C$9,"",0),"")</f>
        <v>7</v>
      </c>
      <c r="R62">
        <f>IFERROR(_xlfn.XLOOKUP(PEFA2016_raw!Q62,Conversion!$B$2:$B$9,Conversion!$C$2:$C$9,"",0),"")</f>
        <v>7</v>
      </c>
      <c r="S62">
        <f>IFERROR(_xlfn.XLOOKUP(PEFA2016_raw!R62,Conversion!$B$2:$B$9,Conversion!$C$2:$C$9,"",0),"")</f>
        <v>7</v>
      </c>
      <c r="T62">
        <f>IFERROR(_xlfn.XLOOKUP(PEFA2016_raw!S62,Conversion!$B$2:$B$9,Conversion!$C$2:$C$9,"",0),"")</f>
        <v>7</v>
      </c>
      <c r="U62">
        <f>IFERROR(_xlfn.XLOOKUP(PEFA2016_raw!T62,Conversion!$B$2:$B$9,Conversion!$C$2:$C$9,"",0),"")</f>
        <v>3</v>
      </c>
      <c r="V62">
        <f>IFERROR(_xlfn.XLOOKUP(PEFA2016_raw!U62,Conversion!$B$2:$B$9,Conversion!$C$2:$C$9,"",0),"")</f>
        <v>1</v>
      </c>
      <c r="W62">
        <f>IFERROR(_xlfn.XLOOKUP(PEFA2016_raw!V62,Conversion!$B$2:$B$9,Conversion!$C$2:$C$9,"",0),"")</f>
        <v>1</v>
      </c>
      <c r="X62">
        <f>IFERROR(_xlfn.XLOOKUP(PEFA2016_raw!W62,Conversion!$B$2:$B$9,Conversion!$C$2:$C$9,"",0),"")</f>
        <v>7</v>
      </c>
      <c r="Y62">
        <f>IFERROR(_xlfn.XLOOKUP(PEFA2016_raw!X62,Conversion!$B$2:$B$9,Conversion!$C$2:$C$9,"",0),"")</f>
        <v>5</v>
      </c>
      <c r="Z62">
        <f>IFERROR(_xlfn.XLOOKUP(PEFA2016_raw!Y62,Conversion!$B$2:$B$9,Conversion!$C$2:$C$9,"",0),"")</f>
        <v>7</v>
      </c>
      <c r="AA62">
        <f>IFERROR(_xlfn.XLOOKUP(PEFA2016_raw!Z62,Conversion!$B$2:$B$9,Conversion!$C$2:$C$9,"",0),"")</f>
        <v>3</v>
      </c>
      <c r="AB62">
        <f>IFERROR(_xlfn.XLOOKUP(PEFA2016_raw!AA62,Conversion!$B$2:$B$9,Conversion!$C$2:$C$9,"",0),"")</f>
        <v>7</v>
      </c>
      <c r="AC62">
        <f>IFERROR(_xlfn.XLOOKUP(PEFA2016_raw!AB62,Conversion!$B$2:$B$9,Conversion!$C$2:$C$9,"",0),"")</f>
        <v>7</v>
      </c>
      <c r="AD62">
        <f>IFERROR(_xlfn.XLOOKUP(PEFA2016_raw!AC62,Conversion!$B$2:$B$9,Conversion!$C$2:$C$9,"",0),"")</f>
        <v>7</v>
      </c>
      <c r="AE62">
        <f>IFERROR(_xlfn.XLOOKUP(PEFA2016_raw!AD62,Conversion!$B$2:$B$9,Conversion!$C$2:$C$9,"",0),"")</f>
        <v>7</v>
      </c>
      <c r="AF62">
        <f>IFERROR(_xlfn.XLOOKUP(PEFA2016_raw!AE62,Conversion!$B$2:$B$9,Conversion!$C$2:$C$9,"",0),"")</f>
        <v>5</v>
      </c>
      <c r="AG62">
        <f>IFERROR(_xlfn.XLOOKUP(PEFA2016_raw!AF62,Conversion!$B$2:$B$9,Conversion!$C$2:$C$9,"",0),"")</f>
        <v>7</v>
      </c>
      <c r="AH62">
        <f>IFERROR(_xlfn.XLOOKUP(PEFA2016_raw!AG62,Conversion!$B$2:$B$9,Conversion!$C$2:$C$9,"",0),"")</f>
        <v>7</v>
      </c>
      <c r="AI62">
        <f>IFERROR(_xlfn.XLOOKUP(PEFA2016_raw!AH62,Conversion!$B$2:$B$9,Conversion!$C$2:$C$9,"",0),"")</f>
        <v>3</v>
      </c>
      <c r="AJ62">
        <f>IFERROR(_xlfn.XLOOKUP(PEFA2016_raw!AI62,Conversion!$B$2:$B$9,Conversion!$C$2:$C$9,"",0),"")</f>
        <v>3</v>
      </c>
      <c r="AK62">
        <f>IFERROR(_xlfn.XLOOKUP(PEFA2016_raw!AJ62,Conversion!$B$2:$B$9,Conversion!$C$2:$C$9,"",0),"")</f>
        <v>3</v>
      </c>
      <c r="AL62" t="str">
        <f>IFERROR(_xlfn.XLOOKUP(PEFA2016_raw!AK62,Conversion!$B$2:$B$9,Conversion!$C$2:$C$9,"",0),"")</f>
        <v/>
      </c>
      <c r="AM62">
        <f>IFERROR(_xlfn.XLOOKUP(PEFA2016_raw!AL62,Conversion!$B$2:$B$9,Conversion!$C$2:$C$9,"",0),"")</f>
        <v>4</v>
      </c>
      <c r="AN62">
        <f>IFERROR(_xlfn.XLOOKUP(PEFA2016_raw!AM62,Conversion!$B$2:$B$9,Conversion!$C$2:$C$9,"",0),"")</f>
        <v>3</v>
      </c>
      <c r="AO62">
        <f>IFERROR(_xlfn.XLOOKUP(PEFA2016_raw!AN62,Conversion!$B$2:$B$9,Conversion!$C$2:$C$9,"",0),"")</f>
        <v>7</v>
      </c>
      <c r="AP62">
        <f>IFERROR(_xlfn.XLOOKUP(PEFA2016_raw!AO62,Conversion!$B$2:$B$9,Conversion!$C$2:$C$9,"",0),"")</f>
        <v>1</v>
      </c>
      <c r="AQ62">
        <f>IFERROR(_xlfn.XLOOKUP(PEFA2016_raw!AP62,Conversion!$B$2:$B$9,Conversion!$C$2:$C$9,"",0),"")</f>
        <v>3</v>
      </c>
      <c r="AR62">
        <f>IFERROR(_xlfn.XLOOKUP(PEFA2016_raw!AQ62,Conversion!$B$2:$B$9,Conversion!$C$2:$C$9,"",0),"")</f>
        <v>5</v>
      </c>
      <c r="AS62">
        <f>IFERROR(_xlfn.XLOOKUP(PEFA2016_raw!AR62,Conversion!$B$2:$B$9,Conversion!$C$2:$C$9,"",0),"")</f>
        <v>5</v>
      </c>
      <c r="AT62">
        <f>IFERROR(_xlfn.XLOOKUP(PEFA2016_raw!AS62,Conversion!$B$2:$B$9,Conversion!$C$2:$C$9,"",0),"")</f>
        <v>3</v>
      </c>
      <c r="AU62">
        <f>IFERROR(_xlfn.XLOOKUP(PEFA2016_raw!AT62,Conversion!$B$2:$B$9,Conversion!$C$2:$C$9,"",0),"")</f>
        <v>5</v>
      </c>
      <c r="AV62">
        <f>IFERROR(_xlfn.XLOOKUP(PEFA2016_raw!AU62,Conversion!$B$2:$B$9,Conversion!$C$2:$C$9,"",0),"")</f>
        <v>7</v>
      </c>
      <c r="AW62">
        <f>IFERROR(_xlfn.XLOOKUP(PEFA2016_raw!AV62,Conversion!$B$2:$B$9,Conversion!$C$2:$C$9,"",0),"")</f>
        <v>7</v>
      </c>
      <c r="AX62">
        <f>IFERROR(_xlfn.XLOOKUP(PEFA2016_raw!AW62,Conversion!$B$2:$B$9,Conversion!$C$2:$C$9,"",0),"")</f>
        <v>7</v>
      </c>
      <c r="AY62">
        <f>IFERROR(_xlfn.XLOOKUP(PEFA2016_raw!AX62,Conversion!$B$2:$B$9,Conversion!$C$2:$C$9,"",0),"")</f>
        <v>5</v>
      </c>
      <c r="AZ62">
        <f>IFERROR(_xlfn.XLOOKUP(PEFA2016_raw!AY62,Conversion!$B$2:$B$9,Conversion!$C$2:$C$9,"",0),"")</f>
        <v>7</v>
      </c>
      <c r="BA62">
        <f>IFERROR(_xlfn.XLOOKUP(PEFA2016_raw!AZ62,Conversion!$B$2:$B$9,Conversion!$C$2:$C$9,"",0),"")</f>
        <v>7</v>
      </c>
      <c r="BB62">
        <f>IFERROR(_xlfn.XLOOKUP(PEFA2016_raw!BA62,Conversion!$B$2:$B$9,Conversion!$C$2:$C$9,"",0),"")</f>
        <v>5</v>
      </c>
      <c r="BC62">
        <f>IFERROR(_xlfn.XLOOKUP(PEFA2016_raw!BB62,Conversion!$B$2:$B$9,Conversion!$C$2:$C$9,"",0),"")</f>
        <v>7</v>
      </c>
      <c r="BD62">
        <f>IFERROR(_xlfn.XLOOKUP(PEFA2016_raw!BC62,Conversion!$B$2:$B$9,Conversion!$C$2:$C$9,"",0),"")</f>
        <v>2</v>
      </c>
      <c r="BE62">
        <f>IFERROR(_xlfn.XLOOKUP(PEFA2016_raw!BD62,Conversion!$B$2:$B$9,Conversion!$C$2:$C$9,"",0),"")</f>
        <v>3</v>
      </c>
      <c r="BF62">
        <f>IFERROR(_xlfn.XLOOKUP(PEFA2016_raw!BE62,Conversion!$B$2:$B$9,Conversion!$C$2:$C$9,"",0),"")</f>
        <v>3</v>
      </c>
      <c r="BG62">
        <f>IFERROR(_xlfn.XLOOKUP(PEFA2016_raw!BF62,Conversion!$B$2:$B$9,Conversion!$C$2:$C$9,"",0),"")</f>
        <v>1</v>
      </c>
      <c r="BH62">
        <f>IFERROR(_xlfn.XLOOKUP(PEFA2016_raw!BG62,Conversion!$B$2:$B$9,Conversion!$C$2:$C$9,"",0),"")</f>
        <v>2</v>
      </c>
      <c r="BI62">
        <f>IFERROR(_xlfn.XLOOKUP(PEFA2016_raw!BH62,Conversion!$B$2:$B$9,Conversion!$C$2:$C$9,"",0),"")</f>
        <v>1</v>
      </c>
      <c r="BJ62">
        <f>IFERROR(_xlfn.XLOOKUP(PEFA2016_raw!BI62,Conversion!$B$2:$B$9,Conversion!$C$2:$C$9,"",0),"")</f>
        <v>1</v>
      </c>
      <c r="BK62">
        <f>IFERROR(_xlfn.XLOOKUP(PEFA2016_raw!BJ62,Conversion!$B$2:$B$9,Conversion!$C$2:$C$9,"",0),"")</f>
        <v>3</v>
      </c>
      <c r="BL62" t="str">
        <f>IFERROR(_xlfn.XLOOKUP(PEFA2016_raw!BK62,Conversion!$B$2:$B$9,Conversion!$C$2:$C$9,"",0),"")</f>
        <v/>
      </c>
      <c r="BM62">
        <f>IFERROR(_xlfn.XLOOKUP(PEFA2016_raw!BL62,Conversion!$B$2:$B$9,Conversion!$C$2:$C$9,"",0),"")</f>
        <v>5</v>
      </c>
      <c r="BN62">
        <f>IFERROR(_xlfn.XLOOKUP(PEFA2016_raw!BM62,Conversion!$B$2:$B$9,Conversion!$C$2:$C$9,"",0),"")</f>
        <v>3</v>
      </c>
      <c r="BO62">
        <f>IFERROR(_xlfn.XLOOKUP(PEFA2016_raw!BN62,Conversion!$B$2:$B$9,Conversion!$C$2:$C$9,"",0),"")</f>
        <v>3</v>
      </c>
      <c r="BP62">
        <f>IFERROR(_xlfn.XLOOKUP(PEFA2016_raw!BO62,Conversion!$B$2:$B$9,Conversion!$C$2:$C$9,"",0),"")</f>
        <v>7</v>
      </c>
      <c r="BQ62">
        <f>IFERROR(_xlfn.XLOOKUP(PEFA2016_raw!BP62,Conversion!$B$2:$B$9,Conversion!$C$2:$C$9,"",0),"")</f>
        <v>2</v>
      </c>
      <c r="BR62">
        <f>IFERROR(_xlfn.XLOOKUP(PEFA2016_raw!BQ62,Conversion!$B$2:$B$9,Conversion!$C$2:$C$9,"",0),"")</f>
        <v>5</v>
      </c>
      <c r="BS62">
        <f>IFERROR(_xlfn.XLOOKUP(PEFA2016_raw!BR62,Conversion!$B$2:$B$9,Conversion!$C$2:$C$9,"",0),"")</f>
        <v>1</v>
      </c>
      <c r="BT62">
        <f>IFERROR(_xlfn.XLOOKUP(PEFA2016_raw!BS62,Conversion!$B$2:$B$9,Conversion!$C$2:$C$9,"",0),"")</f>
        <v>7</v>
      </c>
      <c r="BU62">
        <f>IFERROR(_xlfn.XLOOKUP(PEFA2016_raw!BT62,Conversion!$B$2:$B$9,Conversion!$C$2:$C$9,"",0),"")</f>
        <v>5</v>
      </c>
      <c r="BV62">
        <f>IFERROR(_xlfn.XLOOKUP(PEFA2016_raw!BU62,Conversion!$B$2:$B$9,Conversion!$C$2:$C$9,"",0),"")</f>
        <v>5</v>
      </c>
      <c r="BW62">
        <f>IFERROR(_xlfn.XLOOKUP(PEFA2016_raw!BV62,Conversion!$B$2:$B$9,Conversion!$C$2:$C$9,"",0),"")</f>
        <v>7</v>
      </c>
      <c r="BX62">
        <f>IFERROR(_xlfn.XLOOKUP(PEFA2016_raw!BW62,Conversion!$B$2:$B$9,Conversion!$C$2:$C$9,"",0),"")</f>
        <v>3</v>
      </c>
      <c r="BY62">
        <f>IFERROR(_xlfn.XLOOKUP(PEFA2016_raw!BX62,Conversion!$B$2:$B$9,Conversion!$C$2:$C$9,"",0),"")</f>
        <v>5</v>
      </c>
      <c r="BZ62">
        <f>IFERROR(_xlfn.XLOOKUP(PEFA2016_raw!BY62,Conversion!$B$2:$B$9,Conversion!$C$2:$C$9,"",0),"")</f>
        <v>5</v>
      </c>
      <c r="CA62">
        <f>IFERROR(_xlfn.XLOOKUP(PEFA2016_raw!BZ62,Conversion!$B$2:$B$9,Conversion!$C$2:$C$9,"",0),"")</f>
        <v>7</v>
      </c>
      <c r="CB62">
        <f>IFERROR(_xlfn.XLOOKUP(PEFA2016_raw!CA62,Conversion!$B$2:$B$9,Conversion!$C$2:$C$9,"",0),"")</f>
        <v>7</v>
      </c>
      <c r="CC62">
        <f>IFERROR(_xlfn.XLOOKUP(PEFA2016_raw!CB62,Conversion!$B$2:$B$9,Conversion!$C$2:$C$9,"",0),"")</f>
        <v>7</v>
      </c>
      <c r="CD62">
        <f>IFERROR(_xlfn.XLOOKUP(PEFA2016_raw!CC62,Conversion!$B$2:$B$9,Conversion!$C$2:$C$9,"",0),"")</f>
        <v>7</v>
      </c>
      <c r="CE62">
        <f>IFERROR(_xlfn.XLOOKUP(PEFA2016_raw!CD62,Conversion!$B$2:$B$9,Conversion!$C$2:$C$9,"",0),"")</f>
        <v>7</v>
      </c>
      <c r="CF62">
        <f>IFERROR(_xlfn.XLOOKUP(PEFA2016_raw!CE62,Conversion!$B$2:$B$9,Conversion!$C$2:$C$9,"",0),"")</f>
        <v>7</v>
      </c>
      <c r="CG62">
        <f>IFERROR(_xlfn.XLOOKUP(PEFA2016_raw!CF62,Conversion!$B$2:$B$9,Conversion!$C$2:$C$9,"",0),"")</f>
        <v>7</v>
      </c>
      <c r="CH62">
        <f>IFERROR(_xlfn.XLOOKUP(PEFA2016_raw!CG62,Conversion!$B$2:$B$9,Conversion!$C$2:$C$9,"",0),"")</f>
        <v>7</v>
      </c>
      <c r="CI62">
        <f>IFERROR(_xlfn.XLOOKUP(PEFA2016_raw!CH62,Conversion!$B$2:$B$9,Conversion!$C$2:$C$9,"",0),"")</f>
        <v>7</v>
      </c>
      <c r="CJ62">
        <f>IFERROR(_xlfn.XLOOKUP(PEFA2016_raw!CI62,Conversion!$B$2:$B$9,Conversion!$C$2:$C$9,"",0),"")</f>
        <v>6</v>
      </c>
      <c r="CK62">
        <f>IFERROR(_xlfn.XLOOKUP(PEFA2016_raw!CJ62,Conversion!$B$2:$B$9,Conversion!$C$2:$C$9,"",0),"")</f>
        <v>7</v>
      </c>
      <c r="CL62">
        <f>IFERROR(_xlfn.XLOOKUP(PEFA2016_raw!CK62,Conversion!$B$2:$B$9,Conversion!$C$2:$C$9,"",0),"")</f>
        <v>5</v>
      </c>
      <c r="CM62">
        <f>IFERROR(_xlfn.XLOOKUP(PEFA2016_raw!CL62,Conversion!$B$2:$B$9,Conversion!$C$2:$C$9,"",0),"")</f>
        <v>2</v>
      </c>
      <c r="CN62">
        <f>IFERROR(_xlfn.XLOOKUP(PEFA2016_raw!CM62,Conversion!$B$2:$B$9,Conversion!$C$2:$C$9,"",0),"")</f>
        <v>1</v>
      </c>
      <c r="CO62">
        <f>IFERROR(_xlfn.XLOOKUP(PEFA2016_raw!CN62,Conversion!$B$2:$B$9,Conversion!$C$2:$C$9,"",0),"")</f>
        <v>5</v>
      </c>
      <c r="CP62">
        <f>IFERROR(_xlfn.XLOOKUP(PEFA2016_raw!CO62,Conversion!$B$2:$B$9,Conversion!$C$2:$C$9,"",0),"")</f>
        <v>7</v>
      </c>
      <c r="CQ62">
        <f>IFERROR(_xlfn.XLOOKUP(PEFA2016_raw!CP62,Conversion!$B$2:$B$9,Conversion!$C$2:$C$9,"",0),"")</f>
        <v>3</v>
      </c>
      <c r="CR62">
        <f>IFERROR(_xlfn.XLOOKUP(PEFA2016_raw!CQ62,Conversion!$B$2:$B$9,Conversion!$C$2:$C$9,"",0),"")</f>
        <v>7</v>
      </c>
      <c r="CS62">
        <f>IFERROR(_xlfn.XLOOKUP(PEFA2016_raw!CR62,Conversion!$B$2:$B$9,Conversion!$C$2:$C$9,"",0),"")</f>
        <v>7</v>
      </c>
      <c r="CT62">
        <f>IFERROR(_xlfn.XLOOKUP(PEFA2016_raw!CS62,Conversion!$B$2:$B$9,Conversion!$C$2:$C$9,"",0),"")</f>
        <v>5</v>
      </c>
      <c r="CU62">
        <f>IFERROR(_xlfn.XLOOKUP(PEFA2016_raw!CT62,Conversion!$B$2:$B$9,Conversion!$C$2:$C$9,"",0),"")</f>
        <v>7</v>
      </c>
      <c r="CV62">
        <f>IFERROR(_xlfn.XLOOKUP(PEFA2016_raw!CU62,Conversion!$B$2:$B$9,Conversion!$C$2:$C$9,"",0),"")</f>
        <v>7</v>
      </c>
      <c r="CW62">
        <f>IFERROR(_xlfn.XLOOKUP(PEFA2016_raw!CV62,Conversion!$B$2:$B$9,Conversion!$C$2:$C$9,"",0),"")</f>
        <v>6</v>
      </c>
      <c r="CX62">
        <f>IFERROR(_xlfn.XLOOKUP(PEFA2016_raw!CW62,Conversion!$B$2:$B$9,Conversion!$C$2:$C$9,"",0),"")</f>
        <v>3</v>
      </c>
      <c r="CY62">
        <f>IFERROR(_xlfn.XLOOKUP(PEFA2016_raw!CX62,Conversion!$B$2:$B$9,Conversion!$C$2:$C$9,"",0),"")</f>
        <v>7</v>
      </c>
      <c r="CZ62">
        <f>IFERROR(_xlfn.XLOOKUP(PEFA2016_raw!CY62,Conversion!$B$2:$B$9,Conversion!$C$2:$C$9,"",0),"")</f>
        <v>7</v>
      </c>
      <c r="DA62">
        <f>IFERROR(_xlfn.XLOOKUP(PEFA2016_raw!CZ62,Conversion!$B$2:$B$9,Conversion!$C$2:$C$9,"",0),"")</f>
        <v>4</v>
      </c>
      <c r="DB62">
        <f>IFERROR(_xlfn.XLOOKUP(PEFA2016_raw!DA62,Conversion!$B$2:$B$9,Conversion!$C$2:$C$9,"",0),"")</f>
        <v>7</v>
      </c>
      <c r="DC62">
        <f>IFERROR(_xlfn.XLOOKUP(PEFA2016_raw!DB62,Conversion!$B$2:$B$9,Conversion!$C$2:$C$9,"",0),"")</f>
        <v>3</v>
      </c>
      <c r="DD62">
        <f>IFERROR(_xlfn.XLOOKUP(PEFA2016_raw!DC62,Conversion!$B$2:$B$9,Conversion!$C$2:$C$9,"",0),"")</f>
        <v>5</v>
      </c>
      <c r="DE62">
        <f>IFERROR(_xlfn.XLOOKUP(PEFA2016_raw!DD62,Conversion!$B$2:$B$9,Conversion!$C$2:$C$9,"",0),"")</f>
        <v>5</v>
      </c>
      <c r="DF62">
        <f>IFERROR(_xlfn.XLOOKUP(PEFA2016_raw!DE62,Conversion!$B$2:$B$9,Conversion!$C$2:$C$9,"",0),"")</f>
        <v>6</v>
      </c>
      <c r="DG62">
        <f>IFERROR(_xlfn.XLOOKUP(PEFA2016_raw!DF62,Conversion!$B$2:$B$9,Conversion!$C$2:$C$9,"",0),"")</f>
        <v>7</v>
      </c>
      <c r="DH62">
        <f>IFERROR(_xlfn.XLOOKUP(PEFA2016_raw!DG62,Conversion!$B$2:$B$9,Conversion!$C$2:$C$9,"",0),"")</f>
        <v>7</v>
      </c>
      <c r="DI62">
        <f>IFERROR(_xlfn.XLOOKUP(PEFA2016_raw!DH62,Conversion!$B$2:$B$9,Conversion!$C$2:$C$9,"",0),"")</f>
        <v>5</v>
      </c>
      <c r="DJ62">
        <f>IFERROR(_xlfn.XLOOKUP(PEFA2016_raw!DI62,Conversion!$B$2:$B$9,Conversion!$C$2:$C$9,"",0),"")</f>
        <v>5</v>
      </c>
      <c r="DK62">
        <f>IFERROR(_xlfn.XLOOKUP(PEFA2016_raw!DJ62,Conversion!$B$2:$B$9,Conversion!$C$2:$C$9,"",0),"")</f>
        <v>6</v>
      </c>
      <c r="DL62">
        <f>IFERROR(_xlfn.XLOOKUP(PEFA2016_raw!DK62,Conversion!$B$2:$B$9,Conversion!$C$2:$C$9,"",0),"")</f>
        <v>7</v>
      </c>
      <c r="DM62">
        <f>IFERROR(_xlfn.XLOOKUP(PEFA2016_raw!DL62,Conversion!$B$2:$B$9,Conversion!$C$2:$C$9,"",0),"")</f>
        <v>7</v>
      </c>
      <c r="DN62">
        <f>IFERROR(_xlfn.XLOOKUP(PEFA2016_raw!DM62,Conversion!$B$2:$B$9,Conversion!$C$2:$C$9,"",0),"")</f>
        <v>5</v>
      </c>
      <c r="DO62">
        <f>IFERROR(_xlfn.XLOOKUP(PEFA2016_raw!DN62,Conversion!$B$2:$B$9,Conversion!$C$2:$C$9,"",0),"")</f>
        <v>4</v>
      </c>
      <c r="DP62">
        <f>IFERROR(_xlfn.XLOOKUP(PEFA2016_raw!DO62,Conversion!$B$2:$B$9,Conversion!$C$2:$C$9,"",0),"")</f>
        <v>7</v>
      </c>
      <c r="DQ62">
        <f>IFERROR(_xlfn.XLOOKUP(PEFA2016_raw!DP62,Conversion!$B$2:$B$9,Conversion!$C$2:$C$9,"",0),"")</f>
        <v>7</v>
      </c>
      <c r="DR62">
        <f>IFERROR(_xlfn.XLOOKUP(PEFA2016_raw!DQ62,Conversion!$B$2:$B$9,Conversion!$C$2:$C$9,"",0),"")</f>
        <v>3</v>
      </c>
      <c r="DS62">
        <f>IFERROR(_xlfn.XLOOKUP(PEFA2016_raw!DR62,Conversion!$B$2:$B$9,Conversion!$C$2:$C$9,"",0),"")</f>
        <v>6</v>
      </c>
      <c r="DT62">
        <f>IFERROR(_xlfn.XLOOKUP(PEFA2016_raw!DS62,Conversion!$B$2:$B$9,Conversion!$C$2:$C$9,"",0),"")</f>
        <v>5</v>
      </c>
      <c r="DU62">
        <f>IFERROR(_xlfn.XLOOKUP(PEFA2016_raw!DT62,Conversion!$B$2:$B$9,Conversion!$C$2:$C$9,"",0),"")</f>
        <v>7</v>
      </c>
      <c r="DV62">
        <f>IFERROR(_xlfn.XLOOKUP(PEFA2016_raw!DU62,Conversion!$B$2:$B$9,Conversion!$C$2:$C$9,"",0),"")</f>
        <v>5</v>
      </c>
      <c r="DW62">
        <f>IFERROR(_xlfn.XLOOKUP(PEFA2016_raw!DV62,Conversion!$B$2:$B$9,Conversion!$C$2:$C$9,"",0),"")</f>
        <v>5</v>
      </c>
      <c r="DX62">
        <f>IFERROR(_xlfn.XLOOKUP(PEFA2016_raw!DW62,Conversion!$B$2:$B$9,Conversion!$C$2:$C$9,"",0),"")</f>
        <v>5</v>
      </c>
      <c r="DY62">
        <f>IFERROR(_xlfn.XLOOKUP(PEFA2016_raw!DX62,Conversion!$B$2:$B$9,Conversion!$C$2:$C$9,"",0),"")</f>
        <v>7</v>
      </c>
      <c r="DZ62">
        <f>IFERROR(_xlfn.XLOOKUP(PEFA2016_raw!DY62,Conversion!$B$2:$B$9,Conversion!$C$2:$C$9,"",0),"")</f>
        <v>3</v>
      </c>
      <c r="EA62">
        <f>IFERROR(_xlfn.XLOOKUP(PEFA2016_raw!DZ62,Conversion!$B$2:$B$9,Conversion!$C$2:$C$9,"",0),"")</f>
        <v>3</v>
      </c>
      <c r="EB62">
        <f>IFERROR(_xlfn.XLOOKUP(PEFA2016_raw!EA62,Conversion!$B$2:$B$9,Conversion!$C$2:$C$9,"",0),"")</f>
        <v>5</v>
      </c>
      <c r="EC62" t="s">
        <v>137</v>
      </c>
      <c r="ED62" t="s">
        <v>137</v>
      </c>
      <c r="EE62" t="s">
        <v>137</v>
      </c>
      <c r="EF62" t="s">
        <v>137</v>
      </c>
    </row>
    <row r="63" spans="2:136" x14ac:dyDescent="0.25">
      <c r="B63">
        <f>PEFA2016raw[[#This Row],[Framework]]</f>
        <v>2016</v>
      </c>
      <c r="C63" t="e" vm="55">
        <f>PEFA2016raw[[#This Row],[Country]]</f>
        <v>#VALUE!</v>
      </c>
      <c r="D63" t="str">
        <f>PEFA2016raw[[#This Row],[ISO-2]]</f>
        <v>CD</v>
      </c>
      <c r="E63" t="str">
        <f>PEFA2016raw[[#This Row],[ISO-3]]</f>
        <v>COD</v>
      </c>
      <c r="F63">
        <f>PEFA2016raw[[#This Row],[Year]]</f>
        <v>2020</v>
      </c>
      <c r="G63" t="str">
        <f>PEFA2016all[[#This Row],[ISO-3]]&amp;PEFA2016all[[#This Row],[Year]]</f>
        <v>COD2020</v>
      </c>
      <c r="H63">
        <f>IFERROR(_xlfn.XLOOKUP(PEFA2016_raw!G63,Conversion!$B$2:$B$9,Conversion!$C$2:$C$9,"",0),"")</f>
        <v>1</v>
      </c>
      <c r="I63">
        <f>IFERROR(_xlfn.XLOOKUP(PEFA2016_raw!H63,Conversion!$B$2:$B$9,Conversion!$C$2:$C$9,"",0),"")</f>
        <v>1</v>
      </c>
      <c r="J63">
        <f>IFERROR(_xlfn.XLOOKUP(PEFA2016_raw!I63,Conversion!$B$2:$B$9,Conversion!$C$2:$C$9,"",0),"")</f>
        <v>1</v>
      </c>
      <c r="K63">
        <f>IFERROR(_xlfn.XLOOKUP(PEFA2016_raw!J63,Conversion!$B$2:$B$9,Conversion!$C$2:$C$9,"",0),"")</f>
        <v>1</v>
      </c>
      <c r="L63">
        <f>IFERROR(_xlfn.XLOOKUP(PEFA2016_raw!K63,Conversion!$B$2:$B$9,Conversion!$C$2:$C$9,"",0),"")</f>
        <v>1</v>
      </c>
      <c r="M63">
        <f>IFERROR(_xlfn.XLOOKUP(PEFA2016_raw!L63,Conversion!$B$2:$B$9,Conversion!$C$2:$C$9,"",0),"")</f>
        <v>5</v>
      </c>
      <c r="N63">
        <f>IFERROR(_xlfn.XLOOKUP(PEFA2016_raw!M63,Conversion!$B$2:$B$9,Conversion!$C$2:$C$9,"",0),"")</f>
        <v>1</v>
      </c>
      <c r="O63">
        <f>IFERROR(_xlfn.XLOOKUP(PEFA2016_raw!N63,Conversion!$B$2:$B$9,Conversion!$C$2:$C$9,"",0),"")</f>
        <v>1</v>
      </c>
      <c r="P63">
        <f>IFERROR(_xlfn.XLOOKUP(PEFA2016_raw!O63,Conversion!$B$2:$B$9,Conversion!$C$2:$C$9,"",0),"")</f>
        <v>1</v>
      </c>
      <c r="Q63">
        <f>IFERROR(_xlfn.XLOOKUP(PEFA2016_raw!P63,Conversion!$B$2:$B$9,Conversion!$C$2:$C$9,"",0),"")</f>
        <v>3</v>
      </c>
      <c r="R63">
        <f>IFERROR(_xlfn.XLOOKUP(PEFA2016_raw!Q63,Conversion!$B$2:$B$9,Conversion!$C$2:$C$9,"",0),"")</f>
        <v>3</v>
      </c>
      <c r="S63">
        <f>IFERROR(_xlfn.XLOOKUP(PEFA2016_raw!R63,Conversion!$B$2:$B$9,Conversion!$C$2:$C$9,"",0),"")</f>
        <v>3</v>
      </c>
      <c r="T63">
        <f>IFERROR(_xlfn.XLOOKUP(PEFA2016_raw!S63,Conversion!$B$2:$B$9,Conversion!$C$2:$C$9,"",0),"")</f>
        <v>3</v>
      </c>
      <c r="U63">
        <f>IFERROR(_xlfn.XLOOKUP(PEFA2016_raw!T63,Conversion!$B$2:$B$9,Conversion!$C$2:$C$9,"",0),"")</f>
        <v>1</v>
      </c>
      <c r="V63">
        <f>IFERROR(_xlfn.XLOOKUP(PEFA2016_raw!U63,Conversion!$B$2:$B$9,Conversion!$C$2:$C$9,"",0),"")</f>
        <v>1</v>
      </c>
      <c r="W63">
        <f>IFERROR(_xlfn.XLOOKUP(PEFA2016_raw!V63,Conversion!$B$2:$B$9,Conversion!$C$2:$C$9,"",0),"")</f>
        <v>1</v>
      </c>
      <c r="X63">
        <f>IFERROR(_xlfn.XLOOKUP(PEFA2016_raw!W63,Conversion!$B$2:$B$9,Conversion!$C$2:$C$9,"",0),"")</f>
        <v>1</v>
      </c>
      <c r="Y63">
        <f>IFERROR(_xlfn.XLOOKUP(PEFA2016_raw!X63,Conversion!$B$2:$B$9,Conversion!$C$2:$C$9,"",0),"")</f>
        <v>3</v>
      </c>
      <c r="Z63">
        <f>IFERROR(_xlfn.XLOOKUP(PEFA2016_raw!Y63,Conversion!$B$2:$B$9,Conversion!$C$2:$C$9,"",0),"")</f>
        <v>1</v>
      </c>
      <c r="AA63">
        <f>IFERROR(_xlfn.XLOOKUP(PEFA2016_raw!Z63,Conversion!$B$2:$B$9,Conversion!$C$2:$C$9,"",0),"")</f>
        <v>5</v>
      </c>
      <c r="AB63">
        <f>IFERROR(_xlfn.XLOOKUP(PEFA2016_raw!AA63,Conversion!$B$2:$B$9,Conversion!$C$2:$C$9,"",0),"")</f>
        <v>1</v>
      </c>
      <c r="AC63">
        <f>IFERROR(_xlfn.XLOOKUP(PEFA2016_raw!AB63,Conversion!$B$2:$B$9,Conversion!$C$2:$C$9,"",0),"")</f>
        <v>5</v>
      </c>
      <c r="AD63">
        <f>IFERROR(_xlfn.XLOOKUP(PEFA2016_raw!AC63,Conversion!$B$2:$B$9,Conversion!$C$2:$C$9,"",0),"")</f>
        <v>1</v>
      </c>
      <c r="AE63">
        <f>IFERROR(_xlfn.XLOOKUP(PEFA2016_raw!AD63,Conversion!$B$2:$B$9,Conversion!$C$2:$C$9,"",0),"")</f>
        <v>1</v>
      </c>
      <c r="AF63">
        <f>IFERROR(_xlfn.XLOOKUP(PEFA2016_raw!AE63,Conversion!$B$2:$B$9,Conversion!$C$2:$C$9,"",0),"")</f>
        <v>1</v>
      </c>
      <c r="AG63">
        <f>IFERROR(_xlfn.XLOOKUP(PEFA2016_raw!AF63,Conversion!$B$2:$B$9,Conversion!$C$2:$C$9,"",0),"")</f>
        <v>1</v>
      </c>
      <c r="AH63">
        <f>IFERROR(_xlfn.XLOOKUP(PEFA2016_raw!AG63,Conversion!$B$2:$B$9,Conversion!$C$2:$C$9,"",0),"")</f>
        <v>1</v>
      </c>
      <c r="AI63">
        <f>IFERROR(_xlfn.XLOOKUP(PEFA2016_raw!AH63,Conversion!$B$2:$B$9,Conversion!$C$2:$C$9,"",0),"")</f>
        <v>1</v>
      </c>
      <c r="AJ63">
        <f>IFERROR(_xlfn.XLOOKUP(PEFA2016_raw!AI63,Conversion!$B$2:$B$9,Conversion!$C$2:$C$9,"",0),"")</f>
        <v>1</v>
      </c>
      <c r="AK63">
        <f>IFERROR(_xlfn.XLOOKUP(PEFA2016_raw!AJ63,Conversion!$B$2:$B$9,Conversion!$C$2:$C$9,"",0),"")</f>
        <v>1</v>
      </c>
      <c r="AL63">
        <f>IFERROR(_xlfn.XLOOKUP(PEFA2016_raw!AK63,Conversion!$B$2:$B$9,Conversion!$C$2:$C$9,"",0),"")</f>
        <v>1</v>
      </c>
      <c r="AM63">
        <f>IFERROR(_xlfn.XLOOKUP(PEFA2016_raw!AL63,Conversion!$B$2:$B$9,Conversion!$C$2:$C$9,"",0),"")</f>
        <v>1</v>
      </c>
      <c r="AN63">
        <f>IFERROR(_xlfn.XLOOKUP(PEFA2016_raw!AM63,Conversion!$B$2:$B$9,Conversion!$C$2:$C$9,"",0),"")</f>
        <v>3</v>
      </c>
      <c r="AO63">
        <f>IFERROR(_xlfn.XLOOKUP(PEFA2016_raw!AN63,Conversion!$B$2:$B$9,Conversion!$C$2:$C$9,"",0),"")</f>
        <v>3</v>
      </c>
      <c r="AP63">
        <f>IFERROR(_xlfn.XLOOKUP(PEFA2016_raw!AO63,Conversion!$B$2:$B$9,Conversion!$C$2:$C$9,"",0),"")</f>
        <v>1</v>
      </c>
      <c r="AQ63">
        <f>IFERROR(_xlfn.XLOOKUP(PEFA2016_raw!AP63,Conversion!$B$2:$B$9,Conversion!$C$2:$C$9,"",0),"")</f>
        <v>3</v>
      </c>
      <c r="AR63">
        <f>IFERROR(_xlfn.XLOOKUP(PEFA2016_raw!AQ63,Conversion!$B$2:$B$9,Conversion!$C$2:$C$9,"",0),"")</f>
        <v>1</v>
      </c>
      <c r="AS63">
        <f>IFERROR(_xlfn.XLOOKUP(PEFA2016_raw!AR63,Conversion!$B$2:$B$9,Conversion!$C$2:$C$9,"",0),"")</f>
        <v>3</v>
      </c>
      <c r="AT63">
        <f>IFERROR(_xlfn.XLOOKUP(PEFA2016_raw!AS63,Conversion!$B$2:$B$9,Conversion!$C$2:$C$9,"",0),"")</f>
        <v>1</v>
      </c>
      <c r="AU63">
        <f>IFERROR(_xlfn.XLOOKUP(PEFA2016_raw!AT63,Conversion!$B$2:$B$9,Conversion!$C$2:$C$9,"",0),"")</f>
        <v>3</v>
      </c>
      <c r="AV63">
        <f>IFERROR(_xlfn.XLOOKUP(PEFA2016_raw!AU63,Conversion!$B$2:$B$9,Conversion!$C$2:$C$9,"",0),"")</f>
        <v>5</v>
      </c>
      <c r="AW63">
        <f>IFERROR(_xlfn.XLOOKUP(PEFA2016_raw!AV63,Conversion!$B$2:$B$9,Conversion!$C$2:$C$9,"",0),"")</f>
        <v>3</v>
      </c>
      <c r="AX63">
        <f>IFERROR(_xlfn.XLOOKUP(PEFA2016_raw!AW63,Conversion!$B$2:$B$9,Conversion!$C$2:$C$9,"",0),"")</f>
        <v>5</v>
      </c>
      <c r="AY63">
        <f>IFERROR(_xlfn.XLOOKUP(PEFA2016_raw!AX63,Conversion!$B$2:$B$9,Conversion!$C$2:$C$9,"",0),"")</f>
        <v>5</v>
      </c>
      <c r="AZ63">
        <f>IFERROR(_xlfn.XLOOKUP(PEFA2016_raw!AY63,Conversion!$B$2:$B$9,Conversion!$C$2:$C$9,"",0),"")</f>
        <v>5</v>
      </c>
      <c r="BA63">
        <f>IFERROR(_xlfn.XLOOKUP(PEFA2016_raw!AZ63,Conversion!$B$2:$B$9,Conversion!$C$2:$C$9,"",0),"")</f>
        <v>5</v>
      </c>
      <c r="BB63">
        <f>IFERROR(_xlfn.XLOOKUP(PEFA2016_raw!BA63,Conversion!$B$2:$B$9,Conversion!$C$2:$C$9,"",0),"")</f>
        <v>5</v>
      </c>
      <c r="BC63">
        <f>IFERROR(_xlfn.XLOOKUP(PEFA2016_raw!BB63,Conversion!$B$2:$B$9,Conversion!$C$2:$C$9,"",0),"")</f>
        <v>3</v>
      </c>
      <c r="BD63">
        <f>IFERROR(_xlfn.XLOOKUP(PEFA2016_raw!BC63,Conversion!$B$2:$B$9,Conversion!$C$2:$C$9,"",0),"")</f>
        <v>3</v>
      </c>
      <c r="BE63">
        <f>IFERROR(_xlfn.XLOOKUP(PEFA2016_raw!BD63,Conversion!$B$2:$B$9,Conversion!$C$2:$C$9,"",0),"")</f>
        <v>1</v>
      </c>
      <c r="BF63">
        <f>IFERROR(_xlfn.XLOOKUP(PEFA2016_raw!BE63,Conversion!$B$2:$B$9,Conversion!$C$2:$C$9,"",0),"")</f>
        <v>5</v>
      </c>
      <c r="BG63">
        <f>IFERROR(_xlfn.XLOOKUP(PEFA2016_raw!BF63,Conversion!$B$2:$B$9,Conversion!$C$2:$C$9,"",0),"")</f>
        <v>3</v>
      </c>
      <c r="BH63">
        <f>IFERROR(_xlfn.XLOOKUP(PEFA2016_raw!BG63,Conversion!$B$2:$B$9,Conversion!$C$2:$C$9,"",0),"")</f>
        <v>1</v>
      </c>
      <c r="BI63">
        <f>IFERROR(_xlfn.XLOOKUP(PEFA2016_raw!BH63,Conversion!$B$2:$B$9,Conversion!$C$2:$C$9,"",0),"")</f>
        <v>1</v>
      </c>
      <c r="BJ63">
        <f>IFERROR(_xlfn.XLOOKUP(PEFA2016_raw!BI63,Conversion!$B$2:$B$9,Conversion!$C$2:$C$9,"",0),"")</f>
        <v>1</v>
      </c>
      <c r="BK63">
        <f>IFERROR(_xlfn.XLOOKUP(PEFA2016_raw!BJ63,Conversion!$B$2:$B$9,Conversion!$C$2:$C$9,"",0),"")</f>
        <v>1</v>
      </c>
      <c r="BL63">
        <f>IFERROR(_xlfn.XLOOKUP(PEFA2016_raw!BK63,Conversion!$B$2:$B$9,Conversion!$C$2:$C$9,"",0),"")</f>
        <v>1</v>
      </c>
      <c r="BM63">
        <f>IFERROR(_xlfn.XLOOKUP(PEFA2016_raw!BL63,Conversion!$B$2:$B$9,Conversion!$C$2:$C$9,"",0),"")</f>
        <v>1</v>
      </c>
      <c r="BN63">
        <f>IFERROR(_xlfn.XLOOKUP(PEFA2016_raw!BM63,Conversion!$B$2:$B$9,Conversion!$C$2:$C$9,"",0),"")</f>
        <v>1</v>
      </c>
      <c r="BO63">
        <f>IFERROR(_xlfn.XLOOKUP(PEFA2016_raw!BN63,Conversion!$B$2:$B$9,Conversion!$C$2:$C$9,"",0),"")</f>
        <v>3</v>
      </c>
      <c r="BP63">
        <f>IFERROR(_xlfn.XLOOKUP(PEFA2016_raw!BO63,Conversion!$B$2:$B$9,Conversion!$C$2:$C$9,"",0),"")</f>
        <v>3</v>
      </c>
      <c r="BQ63">
        <f>IFERROR(_xlfn.XLOOKUP(PEFA2016_raw!BP63,Conversion!$B$2:$B$9,Conversion!$C$2:$C$9,"",0),"")</f>
        <v>1</v>
      </c>
      <c r="BR63">
        <f>IFERROR(_xlfn.XLOOKUP(PEFA2016_raw!BQ63,Conversion!$B$2:$B$9,Conversion!$C$2:$C$9,"",0),"")</f>
        <v>5</v>
      </c>
      <c r="BS63">
        <f>IFERROR(_xlfn.XLOOKUP(PEFA2016_raw!BR63,Conversion!$B$2:$B$9,Conversion!$C$2:$C$9,"",0),"")</f>
        <v>7</v>
      </c>
      <c r="BT63">
        <f>IFERROR(_xlfn.XLOOKUP(PEFA2016_raw!BS63,Conversion!$B$2:$B$9,Conversion!$C$2:$C$9,"",0),"")</f>
        <v>3</v>
      </c>
      <c r="BU63">
        <f>IFERROR(_xlfn.XLOOKUP(PEFA2016_raw!BT63,Conversion!$B$2:$B$9,Conversion!$C$2:$C$9,"",0),"")</f>
        <v>1</v>
      </c>
      <c r="BV63">
        <f>IFERROR(_xlfn.XLOOKUP(PEFA2016_raw!BU63,Conversion!$B$2:$B$9,Conversion!$C$2:$C$9,"",0),"")</f>
        <v>1</v>
      </c>
      <c r="BW63">
        <f>IFERROR(_xlfn.XLOOKUP(PEFA2016_raw!BV63,Conversion!$B$2:$B$9,Conversion!$C$2:$C$9,"",0),"")</f>
        <v>1</v>
      </c>
      <c r="BX63">
        <f>IFERROR(_xlfn.XLOOKUP(PEFA2016_raw!BW63,Conversion!$B$2:$B$9,Conversion!$C$2:$C$9,"",0),"")</f>
        <v>1</v>
      </c>
      <c r="BY63">
        <f>IFERROR(_xlfn.XLOOKUP(PEFA2016_raw!BX63,Conversion!$B$2:$B$9,Conversion!$C$2:$C$9,"",0),"")</f>
        <v>1</v>
      </c>
      <c r="BZ63">
        <f>IFERROR(_xlfn.XLOOKUP(PEFA2016_raw!BY63,Conversion!$B$2:$B$9,Conversion!$C$2:$C$9,"",0),"")</f>
        <v>1</v>
      </c>
      <c r="CA63">
        <f>IFERROR(_xlfn.XLOOKUP(PEFA2016_raw!BZ63,Conversion!$B$2:$B$9,Conversion!$C$2:$C$9,"",0),"")</f>
        <v>1</v>
      </c>
      <c r="CB63">
        <f>IFERROR(_xlfn.XLOOKUP(PEFA2016_raw!CA63,Conversion!$B$2:$B$9,Conversion!$C$2:$C$9,"",0),"")</f>
        <v>5</v>
      </c>
      <c r="CC63">
        <f>IFERROR(_xlfn.XLOOKUP(PEFA2016_raw!CB63,Conversion!$B$2:$B$9,Conversion!$C$2:$C$9,"",0),"")</f>
        <v>5</v>
      </c>
      <c r="CD63">
        <f>IFERROR(_xlfn.XLOOKUP(PEFA2016_raw!CC63,Conversion!$B$2:$B$9,Conversion!$C$2:$C$9,"",0),"")</f>
        <v>1</v>
      </c>
      <c r="CE63">
        <f>IFERROR(_xlfn.XLOOKUP(PEFA2016_raw!CD63,Conversion!$B$2:$B$9,Conversion!$C$2:$C$9,"",0),"")</f>
        <v>3</v>
      </c>
      <c r="CF63">
        <f>IFERROR(_xlfn.XLOOKUP(PEFA2016_raw!CE63,Conversion!$B$2:$B$9,Conversion!$C$2:$C$9,"",0),"")</f>
        <v>3</v>
      </c>
      <c r="CG63">
        <f>IFERROR(_xlfn.XLOOKUP(PEFA2016_raw!CF63,Conversion!$B$2:$B$9,Conversion!$C$2:$C$9,"",0),"")</f>
        <v>7</v>
      </c>
      <c r="CH63">
        <f>IFERROR(_xlfn.XLOOKUP(PEFA2016_raw!CG63,Conversion!$B$2:$B$9,Conversion!$C$2:$C$9,"",0),"")</f>
        <v>1</v>
      </c>
      <c r="CI63">
        <f>IFERROR(_xlfn.XLOOKUP(PEFA2016_raw!CH63,Conversion!$B$2:$B$9,Conversion!$C$2:$C$9,"",0),"")</f>
        <v>1</v>
      </c>
      <c r="CJ63">
        <f>IFERROR(_xlfn.XLOOKUP(PEFA2016_raw!CI63,Conversion!$B$2:$B$9,Conversion!$C$2:$C$9,"",0),"")</f>
        <v>1</v>
      </c>
      <c r="CK63">
        <f>IFERROR(_xlfn.XLOOKUP(PEFA2016_raw!CJ63,Conversion!$B$2:$B$9,Conversion!$C$2:$C$9,"",0),"")</f>
        <v>1</v>
      </c>
      <c r="CL63">
        <f>IFERROR(_xlfn.XLOOKUP(PEFA2016_raw!CK63,Conversion!$B$2:$B$9,Conversion!$C$2:$C$9,"",0),"")</f>
        <v>1</v>
      </c>
      <c r="CM63">
        <f>IFERROR(_xlfn.XLOOKUP(PEFA2016_raw!CL63,Conversion!$B$2:$B$9,Conversion!$C$2:$C$9,"",0),"")</f>
        <v>1</v>
      </c>
      <c r="CN63">
        <f>IFERROR(_xlfn.XLOOKUP(PEFA2016_raw!CM63,Conversion!$B$2:$B$9,Conversion!$C$2:$C$9,"",0),"")</f>
        <v>1</v>
      </c>
      <c r="CO63">
        <f>IFERROR(_xlfn.XLOOKUP(PEFA2016_raw!CN63,Conversion!$B$2:$B$9,Conversion!$C$2:$C$9,"",0),"")</f>
        <v>5</v>
      </c>
      <c r="CP63">
        <f>IFERROR(_xlfn.XLOOKUP(PEFA2016_raw!CO63,Conversion!$B$2:$B$9,Conversion!$C$2:$C$9,"",0),"")</f>
        <v>3</v>
      </c>
      <c r="CQ63">
        <f>IFERROR(_xlfn.XLOOKUP(PEFA2016_raw!CP63,Conversion!$B$2:$B$9,Conversion!$C$2:$C$9,"",0),"")</f>
        <v>3</v>
      </c>
      <c r="CR63">
        <f>IFERROR(_xlfn.XLOOKUP(PEFA2016_raw!CQ63,Conversion!$B$2:$B$9,Conversion!$C$2:$C$9,"",0),"")</f>
        <v>4</v>
      </c>
      <c r="CS63">
        <f>IFERROR(_xlfn.XLOOKUP(PEFA2016_raw!CR63,Conversion!$B$2:$B$9,Conversion!$C$2:$C$9,"",0),"")</f>
        <v>3</v>
      </c>
      <c r="CT63">
        <f>IFERROR(_xlfn.XLOOKUP(PEFA2016_raw!CS63,Conversion!$B$2:$B$9,Conversion!$C$2:$C$9,"",0),"")</f>
        <v>3</v>
      </c>
      <c r="CU63">
        <f>IFERROR(_xlfn.XLOOKUP(PEFA2016_raw!CT63,Conversion!$B$2:$B$9,Conversion!$C$2:$C$9,"",0),"")</f>
        <v>3</v>
      </c>
      <c r="CV63">
        <f>IFERROR(_xlfn.XLOOKUP(PEFA2016_raw!CU63,Conversion!$B$2:$B$9,Conversion!$C$2:$C$9,"",0),"")</f>
        <v>5</v>
      </c>
      <c r="CW63">
        <f>IFERROR(_xlfn.XLOOKUP(PEFA2016_raw!CV63,Conversion!$B$2:$B$9,Conversion!$C$2:$C$9,"",0),"")</f>
        <v>1</v>
      </c>
      <c r="CX63">
        <f>IFERROR(_xlfn.XLOOKUP(PEFA2016_raw!CW63,Conversion!$B$2:$B$9,Conversion!$C$2:$C$9,"",0),"")</f>
        <v>3</v>
      </c>
      <c r="CY63">
        <f>IFERROR(_xlfn.XLOOKUP(PEFA2016_raw!CX63,Conversion!$B$2:$B$9,Conversion!$C$2:$C$9,"",0),"")</f>
        <v>3</v>
      </c>
      <c r="CZ63">
        <f>IFERROR(_xlfn.XLOOKUP(PEFA2016_raw!CY63,Conversion!$B$2:$B$9,Conversion!$C$2:$C$9,"",0),"")</f>
        <v>1</v>
      </c>
      <c r="DA63">
        <f>IFERROR(_xlfn.XLOOKUP(PEFA2016_raw!CZ63,Conversion!$B$2:$B$9,Conversion!$C$2:$C$9,"",0),"")</f>
        <v>1</v>
      </c>
      <c r="DB63">
        <f>IFERROR(_xlfn.XLOOKUP(PEFA2016_raw!DA63,Conversion!$B$2:$B$9,Conversion!$C$2:$C$9,"",0),"")</f>
        <v>3</v>
      </c>
      <c r="DC63">
        <f>IFERROR(_xlfn.XLOOKUP(PEFA2016_raw!DB63,Conversion!$B$2:$B$9,Conversion!$C$2:$C$9,"",0),"")</f>
        <v>3</v>
      </c>
      <c r="DD63">
        <f>IFERROR(_xlfn.XLOOKUP(PEFA2016_raw!DC63,Conversion!$B$2:$B$9,Conversion!$C$2:$C$9,"",0),"")</f>
        <v>1</v>
      </c>
      <c r="DE63">
        <f>IFERROR(_xlfn.XLOOKUP(PEFA2016_raw!DD63,Conversion!$B$2:$B$9,Conversion!$C$2:$C$9,"",0),"")</f>
        <v>1</v>
      </c>
      <c r="DF63">
        <f>IFERROR(_xlfn.XLOOKUP(PEFA2016_raw!DE63,Conversion!$B$2:$B$9,Conversion!$C$2:$C$9,"",0),"")</f>
        <v>1</v>
      </c>
      <c r="DG63">
        <f>IFERROR(_xlfn.XLOOKUP(PEFA2016_raw!DF63,Conversion!$B$2:$B$9,Conversion!$C$2:$C$9,"",0),"")</f>
        <v>1</v>
      </c>
      <c r="DH63">
        <f>IFERROR(_xlfn.XLOOKUP(PEFA2016_raw!DG63,Conversion!$B$2:$B$9,Conversion!$C$2:$C$9,"",0),"")</f>
        <v>1</v>
      </c>
      <c r="DI63">
        <f>IFERROR(_xlfn.XLOOKUP(PEFA2016_raw!DH63,Conversion!$B$2:$B$9,Conversion!$C$2:$C$9,"",0),"")</f>
        <v>1</v>
      </c>
      <c r="DJ63">
        <f>IFERROR(_xlfn.XLOOKUP(PEFA2016_raw!DI63,Conversion!$B$2:$B$9,Conversion!$C$2:$C$9,"",0),"")</f>
        <v>1</v>
      </c>
      <c r="DK63">
        <f>IFERROR(_xlfn.XLOOKUP(PEFA2016_raw!DJ63,Conversion!$B$2:$B$9,Conversion!$C$2:$C$9,"",0),"")</f>
        <v>4</v>
      </c>
      <c r="DL63">
        <f>IFERROR(_xlfn.XLOOKUP(PEFA2016_raw!DK63,Conversion!$B$2:$B$9,Conversion!$C$2:$C$9,"",0),"")</f>
        <v>3</v>
      </c>
      <c r="DM63">
        <f>IFERROR(_xlfn.XLOOKUP(PEFA2016_raw!DL63,Conversion!$B$2:$B$9,Conversion!$C$2:$C$9,"",0),"")</f>
        <v>5</v>
      </c>
      <c r="DN63">
        <f>IFERROR(_xlfn.XLOOKUP(PEFA2016_raw!DM63,Conversion!$B$2:$B$9,Conversion!$C$2:$C$9,"",0),"")</f>
        <v>3</v>
      </c>
      <c r="DO63">
        <f>IFERROR(_xlfn.XLOOKUP(PEFA2016_raw!DN63,Conversion!$B$2:$B$9,Conversion!$C$2:$C$9,"",0),"")</f>
        <v>1</v>
      </c>
      <c r="DP63">
        <f>IFERROR(_xlfn.XLOOKUP(PEFA2016_raw!DO63,Conversion!$B$2:$B$9,Conversion!$C$2:$C$9,"",0),"")</f>
        <v>3</v>
      </c>
      <c r="DQ63">
        <f>IFERROR(_xlfn.XLOOKUP(PEFA2016_raw!DP63,Conversion!$B$2:$B$9,Conversion!$C$2:$C$9,"",0),"")</f>
        <v>1</v>
      </c>
      <c r="DR63">
        <f>IFERROR(_xlfn.XLOOKUP(PEFA2016_raw!DQ63,Conversion!$B$2:$B$9,Conversion!$C$2:$C$9,"",0),"")</f>
        <v>3</v>
      </c>
      <c r="DS63">
        <f>IFERROR(_xlfn.XLOOKUP(PEFA2016_raw!DR63,Conversion!$B$2:$B$9,Conversion!$C$2:$C$9,"",0),"")</f>
        <v>1</v>
      </c>
      <c r="DT63">
        <f>IFERROR(_xlfn.XLOOKUP(PEFA2016_raw!DS63,Conversion!$B$2:$B$9,Conversion!$C$2:$C$9,"",0),"")</f>
        <v>1</v>
      </c>
      <c r="DU63">
        <f>IFERROR(_xlfn.XLOOKUP(PEFA2016_raw!DT63,Conversion!$B$2:$B$9,Conversion!$C$2:$C$9,"",0),"")</f>
        <v>7</v>
      </c>
      <c r="DV63">
        <f>IFERROR(_xlfn.XLOOKUP(PEFA2016_raw!DU63,Conversion!$B$2:$B$9,Conversion!$C$2:$C$9,"",0),"")</f>
        <v>3</v>
      </c>
      <c r="DW63">
        <f>IFERROR(_xlfn.XLOOKUP(PEFA2016_raw!DV63,Conversion!$B$2:$B$9,Conversion!$C$2:$C$9,"",0),"")</f>
        <v>1</v>
      </c>
      <c r="DX63">
        <f>IFERROR(_xlfn.XLOOKUP(PEFA2016_raw!DW63,Conversion!$B$2:$B$9,Conversion!$C$2:$C$9,"",0),"")</f>
        <v>4</v>
      </c>
      <c r="DY63">
        <f>IFERROR(_xlfn.XLOOKUP(PEFA2016_raw!DX63,Conversion!$B$2:$B$9,Conversion!$C$2:$C$9,"",0),"")</f>
        <v>7</v>
      </c>
      <c r="DZ63">
        <f>IFERROR(_xlfn.XLOOKUP(PEFA2016_raw!DY63,Conversion!$B$2:$B$9,Conversion!$C$2:$C$9,"",0),"")</f>
        <v>3</v>
      </c>
      <c r="EA63">
        <f>IFERROR(_xlfn.XLOOKUP(PEFA2016_raw!DZ63,Conversion!$B$2:$B$9,Conversion!$C$2:$C$9,"",0),"")</f>
        <v>3</v>
      </c>
      <c r="EB63">
        <f>IFERROR(_xlfn.XLOOKUP(PEFA2016_raw!EA63,Conversion!$B$2:$B$9,Conversion!$C$2:$C$9,"",0),"")</f>
        <v>1</v>
      </c>
      <c r="EC63" t="s">
        <v>137</v>
      </c>
      <c r="ED63" t="s">
        <v>137</v>
      </c>
      <c r="EE63" t="s">
        <v>137</v>
      </c>
      <c r="EF63" t="s">
        <v>137</v>
      </c>
    </row>
    <row r="64" spans="2:136" x14ac:dyDescent="0.25">
      <c r="B64">
        <f>PEFA2016raw[[#This Row],[Framework]]</f>
        <v>2016</v>
      </c>
      <c r="C64" t="e" vm="56">
        <f>PEFA2016raw[[#This Row],[Country]]</f>
        <v>#VALUE!</v>
      </c>
      <c r="D64" t="str">
        <f>PEFA2016raw[[#This Row],[ISO-2]]</f>
        <v>ST</v>
      </c>
      <c r="E64" t="str">
        <f>PEFA2016raw[[#This Row],[ISO-3]]</f>
        <v>STP</v>
      </c>
      <c r="F64">
        <f>PEFA2016raw[[#This Row],[Year]]</f>
        <v>2019</v>
      </c>
      <c r="G64" t="str">
        <f>PEFA2016all[[#This Row],[ISO-3]]&amp;PEFA2016all[[#This Row],[Year]]</f>
        <v>STP2019</v>
      </c>
      <c r="H64">
        <f>IFERROR(_xlfn.XLOOKUP(PEFA2016_raw!G64,Conversion!$B$2:$B$9,Conversion!$C$2:$C$9,"",0),"")</f>
        <v>1</v>
      </c>
      <c r="I64">
        <f>IFERROR(_xlfn.XLOOKUP(PEFA2016_raw!H64,Conversion!$B$2:$B$9,Conversion!$C$2:$C$9,"",0),"")</f>
        <v>1</v>
      </c>
      <c r="J64">
        <f>IFERROR(_xlfn.XLOOKUP(PEFA2016_raw!I64,Conversion!$B$2:$B$9,Conversion!$C$2:$C$9,"",0),"")</f>
        <v>3</v>
      </c>
      <c r="K64">
        <f>IFERROR(_xlfn.XLOOKUP(PEFA2016_raw!J64,Conversion!$B$2:$B$9,Conversion!$C$2:$C$9,"",0),"")</f>
        <v>1</v>
      </c>
      <c r="L64">
        <f>IFERROR(_xlfn.XLOOKUP(PEFA2016_raw!K64,Conversion!$B$2:$B$9,Conversion!$C$2:$C$9,"",0),"")</f>
        <v>1</v>
      </c>
      <c r="M64">
        <f>IFERROR(_xlfn.XLOOKUP(PEFA2016_raw!L64,Conversion!$B$2:$B$9,Conversion!$C$2:$C$9,"",0),"")</f>
        <v>7</v>
      </c>
      <c r="N64">
        <f>IFERROR(_xlfn.XLOOKUP(PEFA2016_raw!M64,Conversion!$B$2:$B$9,Conversion!$C$2:$C$9,"",0),"")</f>
        <v>1</v>
      </c>
      <c r="O64">
        <f>IFERROR(_xlfn.XLOOKUP(PEFA2016_raw!N64,Conversion!$B$2:$B$9,Conversion!$C$2:$C$9,"",0),"")</f>
        <v>1</v>
      </c>
      <c r="P64">
        <f>IFERROR(_xlfn.XLOOKUP(PEFA2016_raw!O64,Conversion!$B$2:$B$9,Conversion!$C$2:$C$9,"",0),"")</f>
        <v>1</v>
      </c>
      <c r="Q64">
        <f>IFERROR(_xlfn.XLOOKUP(PEFA2016_raw!P64,Conversion!$B$2:$B$9,Conversion!$C$2:$C$9,"",0),"")</f>
        <v>3</v>
      </c>
      <c r="R64">
        <f>IFERROR(_xlfn.XLOOKUP(PEFA2016_raw!Q64,Conversion!$B$2:$B$9,Conversion!$C$2:$C$9,"",0),"")</f>
        <v>3</v>
      </c>
      <c r="S64">
        <f>IFERROR(_xlfn.XLOOKUP(PEFA2016_raw!R64,Conversion!$B$2:$B$9,Conversion!$C$2:$C$9,"",0),"")</f>
        <v>1</v>
      </c>
      <c r="T64">
        <f>IFERROR(_xlfn.XLOOKUP(PEFA2016_raw!S64,Conversion!$B$2:$B$9,Conversion!$C$2:$C$9,"",0),"")</f>
        <v>1</v>
      </c>
      <c r="U64">
        <f>IFERROR(_xlfn.XLOOKUP(PEFA2016_raw!T64,Conversion!$B$2:$B$9,Conversion!$C$2:$C$9,"",0),"")</f>
        <v>1</v>
      </c>
      <c r="V64">
        <f>IFERROR(_xlfn.XLOOKUP(PEFA2016_raw!U64,Conversion!$B$2:$B$9,Conversion!$C$2:$C$9,"",0),"")</f>
        <v>1</v>
      </c>
      <c r="W64">
        <f>IFERROR(_xlfn.XLOOKUP(PEFA2016_raw!V64,Conversion!$B$2:$B$9,Conversion!$C$2:$C$9,"",0),"")</f>
        <v>1</v>
      </c>
      <c r="X64">
        <f>IFERROR(_xlfn.XLOOKUP(PEFA2016_raw!W64,Conversion!$B$2:$B$9,Conversion!$C$2:$C$9,"",0),"")</f>
        <v>1</v>
      </c>
      <c r="Y64">
        <f>IFERROR(_xlfn.XLOOKUP(PEFA2016_raw!X64,Conversion!$B$2:$B$9,Conversion!$C$2:$C$9,"",0),"")</f>
        <v>3</v>
      </c>
      <c r="Z64">
        <f>IFERROR(_xlfn.XLOOKUP(PEFA2016_raw!Y64,Conversion!$B$2:$B$9,Conversion!$C$2:$C$9,"",0),"")</f>
        <v>3</v>
      </c>
      <c r="AA64">
        <f>IFERROR(_xlfn.XLOOKUP(PEFA2016_raw!Z64,Conversion!$B$2:$B$9,Conversion!$C$2:$C$9,"",0),"")</f>
        <v>3</v>
      </c>
      <c r="AB64">
        <f>IFERROR(_xlfn.XLOOKUP(PEFA2016_raw!AA64,Conversion!$B$2:$B$9,Conversion!$C$2:$C$9,"",0),"")</f>
        <v>1</v>
      </c>
      <c r="AC64">
        <f>IFERROR(_xlfn.XLOOKUP(PEFA2016_raw!AB64,Conversion!$B$2:$B$9,Conversion!$C$2:$C$9,"",0),"")</f>
        <v>1</v>
      </c>
      <c r="AD64">
        <f>IFERROR(_xlfn.XLOOKUP(PEFA2016_raw!AC64,Conversion!$B$2:$B$9,Conversion!$C$2:$C$9,"",0),"")</f>
        <v>1</v>
      </c>
      <c r="AE64">
        <f>IFERROR(_xlfn.XLOOKUP(PEFA2016_raw!AD64,Conversion!$B$2:$B$9,Conversion!$C$2:$C$9,"",0),"")</f>
        <v>1</v>
      </c>
      <c r="AF64">
        <f>IFERROR(_xlfn.XLOOKUP(PEFA2016_raw!AE64,Conversion!$B$2:$B$9,Conversion!$C$2:$C$9,"",0),"")</f>
        <v>1</v>
      </c>
      <c r="AG64">
        <f>IFERROR(_xlfn.XLOOKUP(PEFA2016_raw!AF64,Conversion!$B$2:$B$9,Conversion!$C$2:$C$9,"",0),"")</f>
        <v>1</v>
      </c>
      <c r="AH64">
        <f>IFERROR(_xlfn.XLOOKUP(PEFA2016_raw!AG64,Conversion!$B$2:$B$9,Conversion!$C$2:$C$9,"",0),"")</f>
        <v>1</v>
      </c>
      <c r="AI64">
        <f>IFERROR(_xlfn.XLOOKUP(PEFA2016_raw!AH64,Conversion!$B$2:$B$9,Conversion!$C$2:$C$9,"",0),"")</f>
        <v>1</v>
      </c>
      <c r="AJ64">
        <f>IFERROR(_xlfn.XLOOKUP(PEFA2016_raw!AI64,Conversion!$B$2:$B$9,Conversion!$C$2:$C$9,"",0),"")</f>
        <v>1</v>
      </c>
      <c r="AK64">
        <f>IFERROR(_xlfn.XLOOKUP(PEFA2016_raw!AJ64,Conversion!$B$2:$B$9,Conversion!$C$2:$C$9,"",0),"")</f>
        <v>1</v>
      </c>
      <c r="AL64">
        <f>IFERROR(_xlfn.XLOOKUP(PEFA2016_raw!AK64,Conversion!$B$2:$B$9,Conversion!$C$2:$C$9,"",0),"")</f>
        <v>1</v>
      </c>
      <c r="AM64">
        <f>IFERROR(_xlfn.XLOOKUP(PEFA2016_raw!AL64,Conversion!$B$2:$B$9,Conversion!$C$2:$C$9,"",0),"")</f>
        <v>1</v>
      </c>
      <c r="AN64">
        <f>IFERROR(_xlfn.XLOOKUP(PEFA2016_raw!AM64,Conversion!$B$2:$B$9,Conversion!$C$2:$C$9,"",0),"")</f>
        <v>1</v>
      </c>
      <c r="AO64">
        <f>IFERROR(_xlfn.XLOOKUP(PEFA2016_raw!AN64,Conversion!$B$2:$B$9,Conversion!$C$2:$C$9,"",0),"")</f>
        <v>1</v>
      </c>
      <c r="AP64">
        <f>IFERROR(_xlfn.XLOOKUP(PEFA2016_raw!AO64,Conversion!$B$2:$B$9,Conversion!$C$2:$C$9,"",0),"")</f>
        <v>3</v>
      </c>
      <c r="AQ64">
        <f>IFERROR(_xlfn.XLOOKUP(PEFA2016_raw!AP64,Conversion!$B$2:$B$9,Conversion!$C$2:$C$9,"",0),"")</f>
        <v>1</v>
      </c>
      <c r="AR64">
        <f>IFERROR(_xlfn.XLOOKUP(PEFA2016_raw!AQ64,Conversion!$B$2:$B$9,Conversion!$C$2:$C$9,"",0),"")</f>
        <v>2</v>
      </c>
      <c r="AS64">
        <f>IFERROR(_xlfn.XLOOKUP(PEFA2016_raw!AR64,Conversion!$B$2:$B$9,Conversion!$C$2:$C$9,"",0),"")</f>
        <v>3</v>
      </c>
      <c r="AT64">
        <f>IFERROR(_xlfn.XLOOKUP(PEFA2016_raw!AS64,Conversion!$B$2:$B$9,Conversion!$C$2:$C$9,"",0),"")</f>
        <v>1</v>
      </c>
      <c r="AU64">
        <f>IFERROR(_xlfn.XLOOKUP(PEFA2016_raw!AT64,Conversion!$B$2:$B$9,Conversion!$C$2:$C$9,"",0),"")</f>
        <v>1</v>
      </c>
      <c r="AV64">
        <f>IFERROR(_xlfn.XLOOKUP(PEFA2016_raw!AU64,Conversion!$B$2:$B$9,Conversion!$C$2:$C$9,"",0),"")</f>
        <v>2</v>
      </c>
      <c r="AW64">
        <f>IFERROR(_xlfn.XLOOKUP(PEFA2016_raw!AV64,Conversion!$B$2:$B$9,Conversion!$C$2:$C$9,"",0),"")</f>
        <v>3</v>
      </c>
      <c r="AX64">
        <f>IFERROR(_xlfn.XLOOKUP(PEFA2016_raw!AW64,Conversion!$B$2:$B$9,Conversion!$C$2:$C$9,"",0),"")</f>
        <v>1</v>
      </c>
      <c r="AY64">
        <f>IFERROR(_xlfn.XLOOKUP(PEFA2016_raw!AX64,Conversion!$B$2:$B$9,Conversion!$C$2:$C$9,"",0),"")</f>
        <v>3</v>
      </c>
      <c r="AZ64">
        <f>IFERROR(_xlfn.XLOOKUP(PEFA2016_raw!AY64,Conversion!$B$2:$B$9,Conversion!$C$2:$C$9,"",0),"")</f>
        <v>2</v>
      </c>
      <c r="BA64">
        <f>IFERROR(_xlfn.XLOOKUP(PEFA2016_raw!AZ64,Conversion!$B$2:$B$9,Conversion!$C$2:$C$9,"",0),"")</f>
        <v>1</v>
      </c>
      <c r="BB64">
        <f>IFERROR(_xlfn.XLOOKUP(PEFA2016_raw!BA64,Conversion!$B$2:$B$9,Conversion!$C$2:$C$9,"",0),"")</f>
        <v>3</v>
      </c>
      <c r="BC64">
        <f>IFERROR(_xlfn.XLOOKUP(PEFA2016_raw!BB64,Conversion!$B$2:$B$9,Conversion!$C$2:$C$9,"",0),"")</f>
        <v>1</v>
      </c>
      <c r="BD64">
        <f>IFERROR(_xlfn.XLOOKUP(PEFA2016_raw!BC64,Conversion!$B$2:$B$9,Conversion!$C$2:$C$9,"",0),"")</f>
        <v>1</v>
      </c>
      <c r="BE64">
        <f>IFERROR(_xlfn.XLOOKUP(PEFA2016_raw!BD64,Conversion!$B$2:$B$9,Conversion!$C$2:$C$9,"",0),"")</f>
        <v>1</v>
      </c>
      <c r="BF64">
        <f>IFERROR(_xlfn.XLOOKUP(PEFA2016_raw!BE64,Conversion!$B$2:$B$9,Conversion!$C$2:$C$9,"",0),"")</f>
        <v>1</v>
      </c>
      <c r="BG64" t="str">
        <f>IFERROR(_xlfn.XLOOKUP(PEFA2016_raw!BF64,Conversion!$B$2:$B$9,Conversion!$C$2:$C$9,"",0),"")</f>
        <v/>
      </c>
      <c r="BH64">
        <f>IFERROR(_xlfn.XLOOKUP(PEFA2016_raw!BG64,Conversion!$B$2:$B$9,Conversion!$C$2:$C$9,"",0),"")</f>
        <v>1</v>
      </c>
      <c r="BI64">
        <f>IFERROR(_xlfn.XLOOKUP(PEFA2016_raw!BH64,Conversion!$B$2:$B$9,Conversion!$C$2:$C$9,"",0),"")</f>
        <v>1</v>
      </c>
      <c r="BJ64">
        <f>IFERROR(_xlfn.XLOOKUP(PEFA2016_raw!BI64,Conversion!$B$2:$B$9,Conversion!$C$2:$C$9,"",0),"")</f>
        <v>1</v>
      </c>
      <c r="BK64">
        <f>IFERROR(_xlfn.XLOOKUP(PEFA2016_raw!BJ64,Conversion!$B$2:$B$9,Conversion!$C$2:$C$9,"",0),"")</f>
        <v>1</v>
      </c>
      <c r="BL64">
        <f>IFERROR(_xlfn.XLOOKUP(PEFA2016_raw!BK64,Conversion!$B$2:$B$9,Conversion!$C$2:$C$9,"",0),"")</f>
        <v>1</v>
      </c>
      <c r="BM64">
        <f>IFERROR(_xlfn.XLOOKUP(PEFA2016_raw!BL64,Conversion!$B$2:$B$9,Conversion!$C$2:$C$9,"",0),"")</f>
        <v>1</v>
      </c>
      <c r="BN64">
        <f>IFERROR(_xlfn.XLOOKUP(PEFA2016_raw!BM64,Conversion!$B$2:$B$9,Conversion!$C$2:$C$9,"",0),"")</f>
        <v>1</v>
      </c>
      <c r="BO64">
        <f>IFERROR(_xlfn.XLOOKUP(PEFA2016_raw!BN64,Conversion!$B$2:$B$9,Conversion!$C$2:$C$9,"",0),"")</f>
        <v>1</v>
      </c>
      <c r="BP64">
        <f>IFERROR(_xlfn.XLOOKUP(PEFA2016_raw!BO64,Conversion!$B$2:$B$9,Conversion!$C$2:$C$9,"",0),"")</f>
        <v>1</v>
      </c>
      <c r="BQ64">
        <f>IFERROR(_xlfn.XLOOKUP(PEFA2016_raw!BP64,Conversion!$B$2:$B$9,Conversion!$C$2:$C$9,"",0),"")</f>
        <v>2</v>
      </c>
      <c r="BR64">
        <f>IFERROR(_xlfn.XLOOKUP(PEFA2016_raw!BQ64,Conversion!$B$2:$B$9,Conversion!$C$2:$C$9,"",0),"")</f>
        <v>5</v>
      </c>
      <c r="BS64">
        <f>IFERROR(_xlfn.XLOOKUP(PEFA2016_raw!BR64,Conversion!$B$2:$B$9,Conversion!$C$2:$C$9,"",0),"")</f>
        <v>7</v>
      </c>
      <c r="BT64">
        <f>IFERROR(_xlfn.XLOOKUP(PEFA2016_raw!BS64,Conversion!$B$2:$B$9,Conversion!$C$2:$C$9,"",0),"")</f>
        <v>1</v>
      </c>
      <c r="BU64">
        <f>IFERROR(_xlfn.XLOOKUP(PEFA2016_raw!BT64,Conversion!$B$2:$B$9,Conversion!$C$2:$C$9,"",0),"")</f>
        <v>5</v>
      </c>
      <c r="BV64">
        <f>IFERROR(_xlfn.XLOOKUP(PEFA2016_raw!BU64,Conversion!$B$2:$B$9,Conversion!$C$2:$C$9,"",0),"")</f>
        <v>1</v>
      </c>
      <c r="BW64">
        <f>IFERROR(_xlfn.XLOOKUP(PEFA2016_raw!BV64,Conversion!$B$2:$B$9,Conversion!$C$2:$C$9,"",0),"")</f>
        <v>1</v>
      </c>
      <c r="BX64">
        <f>IFERROR(_xlfn.XLOOKUP(PEFA2016_raw!BW64,Conversion!$B$2:$B$9,Conversion!$C$2:$C$9,"",0),"")</f>
        <v>1</v>
      </c>
      <c r="BY64">
        <f>IFERROR(_xlfn.XLOOKUP(PEFA2016_raw!BX64,Conversion!$B$2:$B$9,Conversion!$C$2:$C$9,"",0),"")</f>
        <v>1</v>
      </c>
      <c r="BZ64">
        <f>IFERROR(_xlfn.XLOOKUP(PEFA2016_raw!BY64,Conversion!$B$2:$B$9,Conversion!$C$2:$C$9,"",0),"")</f>
        <v>1</v>
      </c>
      <c r="CA64">
        <f>IFERROR(_xlfn.XLOOKUP(PEFA2016_raw!BZ64,Conversion!$B$2:$B$9,Conversion!$C$2:$C$9,"",0),"")</f>
        <v>4</v>
      </c>
      <c r="CB64">
        <f>IFERROR(_xlfn.XLOOKUP(PEFA2016_raw!CA64,Conversion!$B$2:$B$9,Conversion!$C$2:$C$9,"",0),"")</f>
        <v>5</v>
      </c>
      <c r="CC64">
        <f>IFERROR(_xlfn.XLOOKUP(PEFA2016_raw!CB64,Conversion!$B$2:$B$9,Conversion!$C$2:$C$9,"",0),"")</f>
        <v>5</v>
      </c>
      <c r="CD64">
        <f>IFERROR(_xlfn.XLOOKUP(PEFA2016_raw!CC64,Conversion!$B$2:$B$9,Conversion!$C$2:$C$9,"",0),"")</f>
        <v>3</v>
      </c>
      <c r="CE64">
        <f>IFERROR(_xlfn.XLOOKUP(PEFA2016_raw!CD64,Conversion!$B$2:$B$9,Conversion!$C$2:$C$9,"",0),"")</f>
        <v>3</v>
      </c>
      <c r="CF64">
        <f>IFERROR(_xlfn.XLOOKUP(PEFA2016_raw!CE64,Conversion!$B$2:$B$9,Conversion!$C$2:$C$9,"",0),"")</f>
        <v>3</v>
      </c>
      <c r="CG64">
        <f>IFERROR(_xlfn.XLOOKUP(PEFA2016_raw!CF64,Conversion!$B$2:$B$9,Conversion!$C$2:$C$9,"",0),"")</f>
        <v>3</v>
      </c>
      <c r="CH64">
        <f>IFERROR(_xlfn.XLOOKUP(PEFA2016_raw!CG64,Conversion!$B$2:$B$9,Conversion!$C$2:$C$9,"",0),"")</f>
        <v>3</v>
      </c>
      <c r="CI64">
        <f>IFERROR(_xlfn.XLOOKUP(PEFA2016_raw!CH64,Conversion!$B$2:$B$9,Conversion!$C$2:$C$9,"",0),"")</f>
        <v>3</v>
      </c>
      <c r="CJ64">
        <f>IFERROR(_xlfn.XLOOKUP(PEFA2016_raw!CI64,Conversion!$B$2:$B$9,Conversion!$C$2:$C$9,"",0),"")</f>
        <v>2</v>
      </c>
      <c r="CK64">
        <f>IFERROR(_xlfn.XLOOKUP(PEFA2016_raw!CJ64,Conversion!$B$2:$B$9,Conversion!$C$2:$C$9,"",0),"")</f>
        <v>1</v>
      </c>
      <c r="CL64">
        <f>IFERROR(_xlfn.XLOOKUP(PEFA2016_raw!CK64,Conversion!$B$2:$B$9,Conversion!$C$2:$C$9,"",0),"")</f>
        <v>3</v>
      </c>
      <c r="CM64">
        <f>IFERROR(_xlfn.XLOOKUP(PEFA2016_raw!CL64,Conversion!$B$2:$B$9,Conversion!$C$2:$C$9,"",0),"")</f>
        <v>1</v>
      </c>
      <c r="CN64">
        <f>IFERROR(_xlfn.XLOOKUP(PEFA2016_raw!CM64,Conversion!$B$2:$B$9,Conversion!$C$2:$C$9,"",0),"")</f>
        <v>1</v>
      </c>
      <c r="CO64">
        <f>IFERROR(_xlfn.XLOOKUP(PEFA2016_raw!CN64,Conversion!$B$2:$B$9,Conversion!$C$2:$C$9,"",0),"")</f>
        <v>1</v>
      </c>
      <c r="CP64">
        <f>IFERROR(_xlfn.XLOOKUP(PEFA2016_raw!CO64,Conversion!$B$2:$B$9,Conversion!$C$2:$C$9,"",0),"")</f>
        <v>1</v>
      </c>
      <c r="CQ64">
        <f>IFERROR(_xlfn.XLOOKUP(PEFA2016_raw!CP64,Conversion!$B$2:$B$9,Conversion!$C$2:$C$9,"",0),"")</f>
        <v>1</v>
      </c>
      <c r="CR64">
        <f>IFERROR(_xlfn.XLOOKUP(PEFA2016_raw!CQ64,Conversion!$B$2:$B$9,Conversion!$C$2:$C$9,"",0),"")</f>
        <v>1</v>
      </c>
      <c r="CS64">
        <f>IFERROR(_xlfn.XLOOKUP(PEFA2016_raw!CR64,Conversion!$B$2:$B$9,Conversion!$C$2:$C$9,"",0),"")</f>
        <v>3</v>
      </c>
      <c r="CT64">
        <f>IFERROR(_xlfn.XLOOKUP(PEFA2016_raw!CS64,Conversion!$B$2:$B$9,Conversion!$C$2:$C$9,"",0),"")</f>
        <v>1</v>
      </c>
      <c r="CU64">
        <f>IFERROR(_xlfn.XLOOKUP(PEFA2016_raw!CT64,Conversion!$B$2:$B$9,Conversion!$C$2:$C$9,"",0),"")</f>
        <v>1</v>
      </c>
      <c r="CV64">
        <f>IFERROR(_xlfn.XLOOKUP(PEFA2016_raw!CU64,Conversion!$B$2:$B$9,Conversion!$C$2:$C$9,"",0),"")</f>
        <v>1</v>
      </c>
      <c r="CW64">
        <f>IFERROR(_xlfn.XLOOKUP(PEFA2016_raw!CV64,Conversion!$B$2:$B$9,Conversion!$C$2:$C$9,"",0),"")</f>
        <v>2</v>
      </c>
      <c r="CX64">
        <f>IFERROR(_xlfn.XLOOKUP(PEFA2016_raw!CW64,Conversion!$B$2:$B$9,Conversion!$C$2:$C$9,"",0),"")</f>
        <v>5</v>
      </c>
      <c r="CY64">
        <f>IFERROR(_xlfn.XLOOKUP(PEFA2016_raw!CX64,Conversion!$B$2:$B$9,Conversion!$C$2:$C$9,"",0),"")</f>
        <v>1</v>
      </c>
      <c r="CZ64">
        <f>IFERROR(_xlfn.XLOOKUP(PEFA2016_raw!CY64,Conversion!$B$2:$B$9,Conversion!$C$2:$C$9,"",0),"")</f>
        <v>1</v>
      </c>
      <c r="DA64">
        <f>IFERROR(_xlfn.XLOOKUP(PEFA2016_raw!CZ64,Conversion!$B$2:$B$9,Conversion!$C$2:$C$9,"",0),"")</f>
        <v>2</v>
      </c>
      <c r="DB64">
        <f>IFERROR(_xlfn.XLOOKUP(PEFA2016_raw!DA64,Conversion!$B$2:$B$9,Conversion!$C$2:$C$9,"",0),"")</f>
        <v>7</v>
      </c>
      <c r="DC64">
        <f>IFERROR(_xlfn.XLOOKUP(PEFA2016_raw!DB64,Conversion!$B$2:$B$9,Conversion!$C$2:$C$9,"",0),"")</f>
        <v>5</v>
      </c>
      <c r="DD64">
        <f>IFERROR(_xlfn.XLOOKUP(PEFA2016_raw!DC64,Conversion!$B$2:$B$9,Conversion!$C$2:$C$9,"",0),"")</f>
        <v>1</v>
      </c>
      <c r="DE64">
        <f>IFERROR(_xlfn.XLOOKUP(PEFA2016_raw!DD64,Conversion!$B$2:$B$9,Conversion!$C$2:$C$9,"",0),"")</f>
        <v>1</v>
      </c>
      <c r="DF64">
        <f>IFERROR(_xlfn.XLOOKUP(PEFA2016_raw!DE64,Conversion!$B$2:$B$9,Conversion!$C$2:$C$9,"",0),"")</f>
        <v>2</v>
      </c>
      <c r="DG64">
        <f>IFERROR(_xlfn.XLOOKUP(PEFA2016_raw!DF64,Conversion!$B$2:$B$9,Conversion!$C$2:$C$9,"",0),"")</f>
        <v>1</v>
      </c>
      <c r="DH64">
        <f>IFERROR(_xlfn.XLOOKUP(PEFA2016_raw!DG64,Conversion!$B$2:$B$9,Conversion!$C$2:$C$9,"",0),"")</f>
        <v>3</v>
      </c>
      <c r="DI64">
        <f>IFERROR(_xlfn.XLOOKUP(PEFA2016_raw!DH64,Conversion!$B$2:$B$9,Conversion!$C$2:$C$9,"",0),"")</f>
        <v>1</v>
      </c>
      <c r="DJ64">
        <f>IFERROR(_xlfn.XLOOKUP(PEFA2016_raw!DI64,Conversion!$B$2:$B$9,Conversion!$C$2:$C$9,"",0),"")</f>
        <v>5</v>
      </c>
      <c r="DK64">
        <f>IFERROR(_xlfn.XLOOKUP(PEFA2016_raw!DJ64,Conversion!$B$2:$B$9,Conversion!$C$2:$C$9,"",0),"")</f>
        <v>2</v>
      </c>
      <c r="DL64">
        <f>IFERROR(_xlfn.XLOOKUP(PEFA2016_raw!DK64,Conversion!$B$2:$B$9,Conversion!$C$2:$C$9,"",0),"")</f>
        <v>3</v>
      </c>
      <c r="DM64">
        <f>IFERROR(_xlfn.XLOOKUP(PEFA2016_raw!DL64,Conversion!$B$2:$B$9,Conversion!$C$2:$C$9,"",0),"")</f>
        <v>1</v>
      </c>
      <c r="DN64">
        <f>IFERROR(_xlfn.XLOOKUP(PEFA2016_raw!DM64,Conversion!$B$2:$B$9,Conversion!$C$2:$C$9,"",0),"")</f>
        <v>3</v>
      </c>
      <c r="DO64">
        <f>IFERROR(_xlfn.XLOOKUP(PEFA2016_raw!DN64,Conversion!$B$2:$B$9,Conversion!$C$2:$C$9,"",0),"")</f>
        <v>2</v>
      </c>
      <c r="DP64">
        <f>IFERROR(_xlfn.XLOOKUP(PEFA2016_raw!DO64,Conversion!$B$2:$B$9,Conversion!$C$2:$C$9,"",0),"")</f>
        <v>3</v>
      </c>
      <c r="DQ64">
        <f>IFERROR(_xlfn.XLOOKUP(PEFA2016_raw!DP64,Conversion!$B$2:$B$9,Conversion!$C$2:$C$9,"",0),"")</f>
        <v>1</v>
      </c>
      <c r="DR64">
        <f>IFERROR(_xlfn.XLOOKUP(PEFA2016_raw!DQ64,Conversion!$B$2:$B$9,Conversion!$C$2:$C$9,"",0),"")</f>
        <v>3</v>
      </c>
      <c r="DS64">
        <f>IFERROR(_xlfn.XLOOKUP(PEFA2016_raw!DR64,Conversion!$B$2:$B$9,Conversion!$C$2:$C$9,"",0),"")</f>
        <v>2</v>
      </c>
      <c r="DT64">
        <f>IFERROR(_xlfn.XLOOKUP(PEFA2016_raw!DS64,Conversion!$B$2:$B$9,Conversion!$C$2:$C$9,"",0),"")</f>
        <v>1</v>
      </c>
      <c r="DU64">
        <f>IFERROR(_xlfn.XLOOKUP(PEFA2016_raw!DT64,Conversion!$B$2:$B$9,Conversion!$C$2:$C$9,"",0),"")</f>
        <v>1</v>
      </c>
      <c r="DV64">
        <f>IFERROR(_xlfn.XLOOKUP(PEFA2016_raw!DU64,Conversion!$B$2:$B$9,Conversion!$C$2:$C$9,"",0),"")</f>
        <v>3</v>
      </c>
      <c r="DW64">
        <f>IFERROR(_xlfn.XLOOKUP(PEFA2016_raw!DV64,Conversion!$B$2:$B$9,Conversion!$C$2:$C$9,"",0),"")</f>
        <v>1</v>
      </c>
      <c r="DX64">
        <f>IFERROR(_xlfn.XLOOKUP(PEFA2016_raw!DW64,Conversion!$B$2:$B$9,Conversion!$C$2:$C$9,"",0),"")</f>
        <v>1</v>
      </c>
      <c r="DY64">
        <f>IFERROR(_xlfn.XLOOKUP(PEFA2016_raw!DX64,Conversion!$B$2:$B$9,Conversion!$C$2:$C$9,"",0),"")</f>
        <v>1</v>
      </c>
      <c r="DZ64">
        <f>IFERROR(_xlfn.XLOOKUP(PEFA2016_raw!DY64,Conversion!$B$2:$B$9,Conversion!$C$2:$C$9,"",0),"")</f>
        <v>1</v>
      </c>
      <c r="EA64">
        <f>IFERROR(_xlfn.XLOOKUP(PEFA2016_raw!DZ64,Conversion!$B$2:$B$9,Conversion!$C$2:$C$9,"",0),"")</f>
        <v>1</v>
      </c>
      <c r="EB64">
        <f>IFERROR(_xlfn.XLOOKUP(PEFA2016_raw!EA64,Conversion!$B$2:$B$9,Conversion!$C$2:$C$9,"",0),"")</f>
        <v>1</v>
      </c>
      <c r="EC64" t="s">
        <v>137</v>
      </c>
      <c r="ED64" t="s">
        <v>137</v>
      </c>
      <c r="EE64" t="s">
        <v>137</v>
      </c>
      <c r="EF64" t="s">
        <v>137</v>
      </c>
    </row>
    <row r="65" spans="2:136" x14ac:dyDescent="0.25">
      <c r="B65">
        <f>PEFA2016raw[[#This Row],[Framework]]</f>
        <v>2016</v>
      </c>
      <c r="C65" t="e" vm="57">
        <f>PEFA2016raw[[#This Row],[Country]]</f>
        <v>#VALUE!</v>
      </c>
      <c r="D65" t="str">
        <f>PEFA2016raw[[#This Row],[ISO-2]]</f>
        <v>FJ</v>
      </c>
      <c r="E65" t="str">
        <f>PEFA2016raw[[#This Row],[ISO-3]]</f>
        <v>FJI</v>
      </c>
      <c r="F65">
        <f>PEFA2016raw[[#This Row],[Year]]</f>
        <v>2020</v>
      </c>
      <c r="G65" t="str">
        <f>PEFA2016all[[#This Row],[ISO-3]]&amp;PEFA2016all[[#This Row],[Year]]</f>
        <v>FJI2020</v>
      </c>
      <c r="H65">
        <f>IFERROR(_xlfn.XLOOKUP(PEFA2016_raw!G65,Conversion!$B$2:$B$9,Conversion!$C$2:$C$9,"",0),"")</f>
        <v>1</v>
      </c>
      <c r="I65">
        <f>IFERROR(_xlfn.XLOOKUP(PEFA2016_raw!H65,Conversion!$B$2:$B$9,Conversion!$C$2:$C$9,"",0),"")</f>
        <v>1</v>
      </c>
      <c r="J65">
        <f>IFERROR(_xlfn.XLOOKUP(PEFA2016_raw!I65,Conversion!$B$2:$B$9,Conversion!$C$2:$C$9,"",0),"")</f>
        <v>2</v>
      </c>
      <c r="K65">
        <f>IFERROR(_xlfn.XLOOKUP(PEFA2016_raw!J65,Conversion!$B$2:$B$9,Conversion!$C$2:$C$9,"",0),"")</f>
        <v>1</v>
      </c>
      <c r="L65">
        <f>IFERROR(_xlfn.XLOOKUP(PEFA2016_raw!K65,Conversion!$B$2:$B$9,Conversion!$C$2:$C$9,"",0),"")</f>
        <v>1</v>
      </c>
      <c r="M65">
        <f>IFERROR(_xlfn.XLOOKUP(PEFA2016_raw!L65,Conversion!$B$2:$B$9,Conversion!$C$2:$C$9,"",0),"")</f>
        <v>7</v>
      </c>
      <c r="N65">
        <f>IFERROR(_xlfn.XLOOKUP(PEFA2016_raw!M65,Conversion!$B$2:$B$9,Conversion!$C$2:$C$9,"",0),"")</f>
        <v>1</v>
      </c>
      <c r="O65">
        <f>IFERROR(_xlfn.XLOOKUP(PEFA2016_raw!N65,Conversion!$B$2:$B$9,Conversion!$C$2:$C$9,"",0),"")</f>
        <v>1</v>
      </c>
      <c r="P65">
        <f>IFERROR(_xlfn.XLOOKUP(PEFA2016_raw!O65,Conversion!$B$2:$B$9,Conversion!$C$2:$C$9,"",0),"")</f>
        <v>1</v>
      </c>
      <c r="Q65">
        <f>IFERROR(_xlfn.XLOOKUP(PEFA2016_raw!P65,Conversion!$B$2:$B$9,Conversion!$C$2:$C$9,"",0),"")</f>
        <v>3</v>
      </c>
      <c r="R65">
        <f>IFERROR(_xlfn.XLOOKUP(PEFA2016_raw!Q65,Conversion!$B$2:$B$9,Conversion!$C$2:$C$9,"",0),"")</f>
        <v>3</v>
      </c>
      <c r="S65">
        <f>IFERROR(_xlfn.XLOOKUP(PEFA2016_raw!R65,Conversion!$B$2:$B$9,Conversion!$C$2:$C$9,"",0),"")</f>
        <v>5</v>
      </c>
      <c r="T65">
        <f>IFERROR(_xlfn.XLOOKUP(PEFA2016_raw!S65,Conversion!$B$2:$B$9,Conversion!$C$2:$C$9,"",0),"")</f>
        <v>5</v>
      </c>
      <c r="U65">
        <f>IFERROR(_xlfn.XLOOKUP(PEFA2016_raw!T65,Conversion!$B$2:$B$9,Conversion!$C$2:$C$9,"",0),"")</f>
        <v>2</v>
      </c>
      <c r="V65">
        <f>IFERROR(_xlfn.XLOOKUP(PEFA2016_raw!U65,Conversion!$B$2:$B$9,Conversion!$C$2:$C$9,"",0),"")</f>
        <v>1</v>
      </c>
      <c r="W65">
        <f>IFERROR(_xlfn.XLOOKUP(PEFA2016_raw!V65,Conversion!$B$2:$B$9,Conversion!$C$2:$C$9,"",0),"")</f>
        <v>1</v>
      </c>
      <c r="X65">
        <f>IFERROR(_xlfn.XLOOKUP(PEFA2016_raw!W65,Conversion!$B$2:$B$9,Conversion!$C$2:$C$9,"",0),"")</f>
        <v>5</v>
      </c>
      <c r="Y65">
        <f>IFERROR(_xlfn.XLOOKUP(PEFA2016_raw!X65,Conversion!$B$2:$B$9,Conversion!$C$2:$C$9,"",0),"")</f>
        <v>2</v>
      </c>
      <c r="Z65">
        <f>IFERROR(_xlfn.XLOOKUP(PEFA2016_raw!Y65,Conversion!$B$2:$B$9,Conversion!$C$2:$C$9,"",0),"")</f>
        <v>3</v>
      </c>
      <c r="AA65">
        <f>IFERROR(_xlfn.XLOOKUP(PEFA2016_raw!Z65,Conversion!$B$2:$B$9,Conversion!$C$2:$C$9,"",0),"")</f>
        <v>1</v>
      </c>
      <c r="AB65">
        <f>IFERROR(_xlfn.XLOOKUP(PEFA2016_raw!AA65,Conversion!$B$2:$B$9,Conversion!$C$2:$C$9,"",0),"")</f>
        <v>2</v>
      </c>
      <c r="AC65">
        <f>IFERROR(_xlfn.XLOOKUP(PEFA2016_raw!AB65,Conversion!$B$2:$B$9,Conversion!$C$2:$C$9,"",0),"")</f>
        <v>1</v>
      </c>
      <c r="AD65">
        <f>IFERROR(_xlfn.XLOOKUP(PEFA2016_raw!AC65,Conversion!$B$2:$B$9,Conversion!$C$2:$C$9,"",0),"")</f>
        <v>1</v>
      </c>
      <c r="AE65">
        <f>IFERROR(_xlfn.XLOOKUP(PEFA2016_raw!AD65,Conversion!$B$2:$B$9,Conversion!$C$2:$C$9,"",0),"")</f>
        <v>5</v>
      </c>
      <c r="AF65">
        <f>IFERROR(_xlfn.XLOOKUP(PEFA2016_raw!AE65,Conversion!$B$2:$B$9,Conversion!$C$2:$C$9,"",0),"")</f>
        <v>1</v>
      </c>
      <c r="AG65">
        <f>IFERROR(_xlfn.XLOOKUP(PEFA2016_raw!AF65,Conversion!$B$2:$B$9,Conversion!$C$2:$C$9,"",0),"")</f>
        <v>5</v>
      </c>
      <c r="AH65">
        <f>IFERROR(_xlfn.XLOOKUP(PEFA2016_raw!AG65,Conversion!$B$2:$B$9,Conversion!$C$2:$C$9,"",0),"")</f>
        <v>5</v>
      </c>
      <c r="AI65">
        <f>IFERROR(_xlfn.XLOOKUP(PEFA2016_raw!AH65,Conversion!$B$2:$B$9,Conversion!$C$2:$C$9,"",0),"")</f>
        <v>4</v>
      </c>
      <c r="AJ65">
        <f>IFERROR(_xlfn.XLOOKUP(PEFA2016_raw!AI65,Conversion!$B$2:$B$9,Conversion!$C$2:$C$9,"",0),"")</f>
        <v>3</v>
      </c>
      <c r="AK65">
        <f>IFERROR(_xlfn.XLOOKUP(PEFA2016_raw!AJ65,Conversion!$B$2:$B$9,Conversion!$C$2:$C$9,"",0),"")</f>
        <v>1</v>
      </c>
      <c r="AL65">
        <f>IFERROR(_xlfn.XLOOKUP(PEFA2016_raw!AK65,Conversion!$B$2:$B$9,Conversion!$C$2:$C$9,"",0),"")</f>
        <v>7</v>
      </c>
      <c r="AM65">
        <f>IFERROR(_xlfn.XLOOKUP(PEFA2016_raw!AL65,Conversion!$B$2:$B$9,Conversion!$C$2:$C$9,"",0),"")</f>
        <v>3</v>
      </c>
      <c r="AN65">
        <f>IFERROR(_xlfn.XLOOKUP(PEFA2016_raw!AM65,Conversion!$B$2:$B$9,Conversion!$C$2:$C$9,"",0),"")</f>
        <v>3</v>
      </c>
      <c r="AO65">
        <f>IFERROR(_xlfn.XLOOKUP(PEFA2016_raw!AN65,Conversion!$B$2:$B$9,Conversion!$C$2:$C$9,"",0),"")</f>
        <v>3</v>
      </c>
      <c r="AP65">
        <f>IFERROR(_xlfn.XLOOKUP(PEFA2016_raw!AO65,Conversion!$B$2:$B$9,Conversion!$C$2:$C$9,"",0),"")</f>
        <v>3</v>
      </c>
      <c r="AQ65">
        <f>IFERROR(_xlfn.XLOOKUP(PEFA2016_raw!AP65,Conversion!$B$2:$B$9,Conversion!$C$2:$C$9,"",0),"")</f>
        <v>3</v>
      </c>
      <c r="AR65">
        <f>IFERROR(_xlfn.XLOOKUP(PEFA2016_raw!AQ65,Conversion!$B$2:$B$9,Conversion!$C$2:$C$9,"",0),"")</f>
        <v>5</v>
      </c>
      <c r="AS65">
        <f>IFERROR(_xlfn.XLOOKUP(PEFA2016_raw!AR65,Conversion!$B$2:$B$9,Conversion!$C$2:$C$9,"",0),"")</f>
        <v>5</v>
      </c>
      <c r="AT65">
        <f>IFERROR(_xlfn.XLOOKUP(PEFA2016_raw!AS65,Conversion!$B$2:$B$9,Conversion!$C$2:$C$9,"",0),"")</f>
        <v>3</v>
      </c>
      <c r="AU65">
        <f>IFERROR(_xlfn.XLOOKUP(PEFA2016_raw!AT65,Conversion!$B$2:$B$9,Conversion!$C$2:$C$9,"",0),"")</f>
        <v>7</v>
      </c>
      <c r="AV65">
        <f>IFERROR(_xlfn.XLOOKUP(PEFA2016_raw!AU65,Conversion!$B$2:$B$9,Conversion!$C$2:$C$9,"",0),"")</f>
        <v>5</v>
      </c>
      <c r="AW65">
        <f>IFERROR(_xlfn.XLOOKUP(PEFA2016_raw!AV65,Conversion!$B$2:$B$9,Conversion!$C$2:$C$9,"",0),"")</f>
        <v>7</v>
      </c>
      <c r="AX65">
        <f>IFERROR(_xlfn.XLOOKUP(PEFA2016_raw!AW65,Conversion!$B$2:$B$9,Conversion!$C$2:$C$9,"",0),"")</f>
        <v>7</v>
      </c>
      <c r="AY65">
        <f>IFERROR(_xlfn.XLOOKUP(PEFA2016_raw!AX65,Conversion!$B$2:$B$9,Conversion!$C$2:$C$9,"",0),"")</f>
        <v>1</v>
      </c>
      <c r="AZ65">
        <f>IFERROR(_xlfn.XLOOKUP(PEFA2016_raw!AY65,Conversion!$B$2:$B$9,Conversion!$C$2:$C$9,"",0),"")</f>
        <v>4</v>
      </c>
      <c r="BA65">
        <f>IFERROR(_xlfn.XLOOKUP(PEFA2016_raw!AZ65,Conversion!$B$2:$B$9,Conversion!$C$2:$C$9,"",0),"")</f>
        <v>3</v>
      </c>
      <c r="BB65">
        <f>IFERROR(_xlfn.XLOOKUP(PEFA2016_raw!BA65,Conversion!$B$2:$B$9,Conversion!$C$2:$C$9,"",0),"")</f>
        <v>5</v>
      </c>
      <c r="BC65">
        <f>IFERROR(_xlfn.XLOOKUP(PEFA2016_raw!BB65,Conversion!$B$2:$B$9,Conversion!$C$2:$C$9,"",0),"")</f>
        <v>3</v>
      </c>
      <c r="BD65">
        <f>IFERROR(_xlfn.XLOOKUP(PEFA2016_raw!BC65,Conversion!$B$2:$B$9,Conversion!$C$2:$C$9,"",0),"")</f>
        <v>4</v>
      </c>
      <c r="BE65">
        <f>IFERROR(_xlfn.XLOOKUP(PEFA2016_raw!BD65,Conversion!$B$2:$B$9,Conversion!$C$2:$C$9,"",0),"")</f>
        <v>3</v>
      </c>
      <c r="BF65">
        <f>IFERROR(_xlfn.XLOOKUP(PEFA2016_raw!BE65,Conversion!$B$2:$B$9,Conversion!$C$2:$C$9,"",0),"")</f>
        <v>5</v>
      </c>
      <c r="BG65">
        <f>IFERROR(_xlfn.XLOOKUP(PEFA2016_raw!BF65,Conversion!$B$2:$B$9,Conversion!$C$2:$C$9,"",0),"")</f>
        <v>3</v>
      </c>
      <c r="BH65">
        <f>IFERROR(_xlfn.XLOOKUP(PEFA2016_raw!BG65,Conversion!$B$2:$B$9,Conversion!$C$2:$C$9,"",0),"")</f>
        <v>2</v>
      </c>
      <c r="BI65">
        <f>IFERROR(_xlfn.XLOOKUP(PEFA2016_raw!BH65,Conversion!$B$2:$B$9,Conversion!$C$2:$C$9,"",0),"")</f>
        <v>5</v>
      </c>
      <c r="BJ65">
        <f>IFERROR(_xlfn.XLOOKUP(PEFA2016_raw!BI65,Conversion!$B$2:$B$9,Conversion!$C$2:$C$9,"",0),"")</f>
        <v>1</v>
      </c>
      <c r="BK65">
        <f>IFERROR(_xlfn.XLOOKUP(PEFA2016_raw!BJ65,Conversion!$B$2:$B$9,Conversion!$C$2:$C$9,"",0),"")</f>
        <v>1</v>
      </c>
      <c r="BL65">
        <f>IFERROR(_xlfn.XLOOKUP(PEFA2016_raw!BK65,Conversion!$B$2:$B$9,Conversion!$C$2:$C$9,"",0),"")</f>
        <v>1</v>
      </c>
      <c r="BM65">
        <f>IFERROR(_xlfn.XLOOKUP(PEFA2016_raw!BL65,Conversion!$B$2:$B$9,Conversion!$C$2:$C$9,"",0),"")</f>
        <v>5</v>
      </c>
      <c r="BN65">
        <f>IFERROR(_xlfn.XLOOKUP(PEFA2016_raw!BM65,Conversion!$B$2:$B$9,Conversion!$C$2:$C$9,"",0),"")</f>
        <v>7</v>
      </c>
      <c r="BO65">
        <f>IFERROR(_xlfn.XLOOKUP(PEFA2016_raw!BN65,Conversion!$B$2:$B$9,Conversion!$C$2:$C$9,"",0),"")</f>
        <v>3</v>
      </c>
      <c r="BP65">
        <f>IFERROR(_xlfn.XLOOKUP(PEFA2016_raw!BO65,Conversion!$B$2:$B$9,Conversion!$C$2:$C$9,"",0),"")</f>
        <v>3</v>
      </c>
      <c r="BQ65">
        <f>IFERROR(_xlfn.XLOOKUP(PEFA2016_raw!BP65,Conversion!$B$2:$B$9,Conversion!$C$2:$C$9,"",0),"")</f>
        <v>4</v>
      </c>
      <c r="BR65">
        <f>IFERROR(_xlfn.XLOOKUP(PEFA2016_raw!BQ65,Conversion!$B$2:$B$9,Conversion!$C$2:$C$9,"",0),"")</f>
        <v>7</v>
      </c>
      <c r="BS65">
        <f>IFERROR(_xlfn.XLOOKUP(PEFA2016_raw!BR65,Conversion!$B$2:$B$9,Conversion!$C$2:$C$9,"",0),"")</f>
        <v>7</v>
      </c>
      <c r="BT65">
        <f>IFERROR(_xlfn.XLOOKUP(PEFA2016_raw!BS65,Conversion!$B$2:$B$9,Conversion!$C$2:$C$9,"",0),"")</f>
        <v>7</v>
      </c>
      <c r="BU65">
        <f>IFERROR(_xlfn.XLOOKUP(PEFA2016_raw!BT65,Conversion!$B$2:$B$9,Conversion!$C$2:$C$9,"",0),"")</f>
        <v>3</v>
      </c>
      <c r="BV65">
        <f>IFERROR(_xlfn.XLOOKUP(PEFA2016_raw!BU65,Conversion!$B$2:$B$9,Conversion!$C$2:$C$9,"",0),"")</f>
        <v>6</v>
      </c>
      <c r="BW65">
        <f>IFERROR(_xlfn.XLOOKUP(PEFA2016_raw!BV65,Conversion!$B$2:$B$9,Conversion!$C$2:$C$9,"",0),"")</f>
        <v>7</v>
      </c>
      <c r="BX65">
        <f>IFERROR(_xlfn.XLOOKUP(PEFA2016_raw!BW65,Conversion!$B$2:$B$9,Conversion!$C$2:$C$9,"",0),"")</f>
        <v>7</v>
      </c>
      <c r="BY65">
        <f>IFERROR(_xlfn.XLOOKUP(PEFA2016_raw!BX65,Conversion!$B$2:$B$9,Conversion!$C$2:$C$9,"",0),"")</f>
        <v>7</v>
      </c>
      <c r="BZ65">
        <f>IFERROR(_xlfn.XLOOKUP(PEFA2016_raw!BY65,Conversion!$B$2:$B$9,Conversion!$C$2:$C$9,"",0),"")</f>
        <v>1</v>
      </c>
      <c r="CA65">
        <f>IFERROR(_xlfn.XLOOKUP(PEFA2016_raw!BZ65,Conversion!$B$2:$B$9,Conversion!$C$2:$C$9,"",0),"")</f>
        <v>6</v>
      </c>
      <c r="CB65">
        <f>IFERROR(_xlfn.XLOOKUP(PEFA2016_raw!CA65,Conversion!$B$2:$B$9,Conversion!$C$2:$C$9,"",0),"")</f>
        <v>5</v>
      </c>
      <c r="CC65">
        <f>IFERROR(_xlfn.XLOOKUP(PEFA2016_raw!CB65,Conversion!$B$2:$B$9,Conversion!$C$2:$C$9,"",0),"")</f>
        <v>7</v>
      </c>
      <c r="CD65">
        <f>IFERROR(_xlfn.XLOOKUP(PEFA2016_raw!CC65,Conversion!$B$2:$B$9,Conversion!$C$2:$C$9,"",0),"")</f>
        <v>7</v>
      </c>
      <c r="CE65">
        <f>IFERROR(_xlfn.XLOOKUP(PEFA2016_raw!CD65,Conversion!$B$2:$B$9,Conversion!$C$2:$C$9,"",0),"")</f>
        <v>4</v>
      </c>
      <c r="CF65">
        <f>IFERROR(_xlfn.XLOOKUP(PEFA2016_raw!CE65,Conversion!$B$2:$B$9,Conversion!$C$2:$C$9,"",0),"")</f>
        <v>1</v>
      </c>
      <c r="CG65">
        <f>IFERROR(_xlfn.XLOOKUP(PEFA2016_raw!CF65,Conversion!$B$2:$B$9,Conversion!$C$2:$C$9,"",0),"")</f>
        <v>7</v>
      </c>
      <c r="CH65">
        <f>IFERROR(_xlfn.XLOOKUP(PEFA2016_raw!CG65,Conversion!$B$2:$B$9,Conversion!$C$2:$C$9,"",0),"")</f>
        <v>7</v>
      </c>
      <c r="CI65">
        <f>IFERROR(_xlfn.XLOOKUP(PEFA2016_raw!CH65,Conversion!$B$2:$B$9,Conversion!$C$2:$C$9,"",0),"")</f>
        <v>1</v>
      </c>
      <c r="CJ65">
        <f>IFERROR(_xlfn.XLOOKUP(PEFA2016_raw!CI65,Conversion!$B$2:$B$9,Conversion!$C$2:$C$9,"",0),"")</f>
        <v>1</v>
      </c>
      <c r="CK65">
        <f>IFERROR(_xlfn.XLOOKUP(PEFA2016_raw!CJ65,Conversion!$B$2:$B$9,Conversion!$C$2:$C$9,"",0),"")</f>
        <v>1</v>
      </c>
      <c r="CL65">
        <f>IFERROR(_xlfn.XLOOKUP(PEFA2016_raw!CK65,Conversion!$B$2:$B$9,Conversion!$C$2:$C$9,"",0),"")</f>
        <v>1</v>
      </c>
      <c r="CM65">
        <f>IFERROR(_xlfn.XLOOKUP(PEFA2016_raw!CL65,Conversion!$B$2:$B$9,Conversion!$C$2:$C$9,"",0),"")</f>
        <v>6</v>
      </c>
      <c r="CN65">
        <f>IFERROR(_xlfn.XLOOKUP(PEFA2016_raw!CM65,Conversion!$B$2:$B$9,Conversion!$C$2:$C$9,"",0),"")</f>
        <v>5</v>
      </c>
      <c r="CO65">
        <f>IFERROR(_xlfn.XLOOKUP(PEFA2016_raw!CN65,Conversion!$B$2:$B$9,Conversion!$C$2:$C$9,"",0),"")</f>
        <v>7</v>
      </c>
      <c r="CP65">
        <f>IFERROR(_xlfn.XLOOKUP(PEFA2016_raw!CO65,Conversion!$B$2:$B$9,Conversion!$C$2:$C$9,"",0),"")</f>
        <v>7</v>
      </c>
      <c r="CQ65">
        <f>IFERROR(_xlfn.XLOOKUP(PEFA2016_raw!CP65,Conversion!$B$2:$B$9,Conversion!$C$2:$C$9,"",0),"")</f>
        <v>5</v>
      </c>
      <c r="CR65">
        <f>IFERROR(_xlfn.XLOOKUP(PEFA2016_raw!CQ65,Conversion!$B$2:$B$9,Conversion!$C$2:$C$9,"",0),"")</f>
        <v>5</v>
      </c>
      <c r="CS65">
        <f>IFERROR(_xlfn.XLOOKUP(PEFA2016_raw!CR65,Conversion!$B$2:$B$9,Conversion!$C$2:$C$9,"",0),"")</f>
        <v>7</v>
      </c>
      <c r="CT65">
        <f>IFERROR(_xlfn.XLOOKUP(PEFA2016_raw!CS65,Conversion!$B$2:$B$9,Conversion!$C$2:$C$9,"",0),"")</f>
        <v>7</v>
      </c>
      <c r="CU65">
        <f>IFERROR(_xlfn.XLOOKUP(PEFA2016_raw!CT65,Conversion!$B$2:$B$9,Conversion!$C$2:$C$9,"",0),"")</f>
        <v>3</v>
      </c>
      <c r="CV65">
        <f>IFERROR(_xlfn.XLOOKUP(PEFA2016_raw!CU65,Conversion!$B$2:$B$9,Conversion!$C$2:$C$9,"",0),"")</f>
        <v>1</v>
      </c>
      <c r="CW65">
        <f>IFERROR(_xlfn.XLOOKUP(PEFA2016_raw!CV65,Conversion!$B$2:$B$9,Conversion!$C$2:$C$9,"",0),"")</f>
        <v>7</v>
      </c>
      <c r="CX65">
        <f>IFERROR(_xlfn.XLOOKUP(PEFA2016_raw!CW65,Conversion!$B$2:$B$9,Conversion!$C$2:$C$9,"",0),"")</f>
        <v>7</v>
      </c>
      <c r="CY65">
        <f>IFERROR(_xlfn.XLOOKUP(PEFA2016_raw!CX65,Conversion!$B$2:$B$9,Conversion!$C$2:$C$9,"",0),"")</f>
        <v>7</v>
      </c>
      <c r="CZ65">
        <f>IFERROR(_xlfn.XLOOKUP(PEFA2016_raw!CY65,Conversion!$B$2:$B$9,Conversion!$C$2:$C$9,"",0),"")</f>
        <v>5</v>
      </c>
      <c r="DA65">
        <f>IFERROR(_xlfn.XLOOKUP(PEFA2016_raw!CZ65,Conversion!$B$2:$B$9,Conversion!$C$2:$C$9,"",0),"")</f>
        <v>7</v>
      </c>
      <c r="DB65">
        <f>IFERROR(_xlfn.XLOOKUP(PEFA2016_raw!DA65,Conversion!$B$2:$B$9,Conversion!$C$2:$C$9,"",0),"")</f>
        <v>7</v>
      </c>
      <c r="DC65">
        <f>IFERROR(_xlfn.XLOOKUP(PEFA2016_raw!DB65,Conversion!$B$2:$B$9,Conversion!$C$2:$C$9,"",0),"")</f>
        <v>7</v>
      </c>
      <c r="DD65">
        <f>IFERROR(_xlfn.XLOOKUP(PEFA2016_raw!DC65,Conversion!$B$2:$B$9,Conversion!$C$2:$C$9,"",0),"")</f>
        <v>7</v>
      </c>
      <c r="DE65" t="str">
        <f>IFERROR(_xlfn.XLOOKUP(PEFA2016_raw!DD65,Conversion!$B$2:$B$9,Conversion!$C$2:$C$9,"",0),"")</f>
        <v/>
      </c>
      <c r="DF65">
        <f>IFERROR(_xlfn.XLOOKUP(PEFA2016_raw!DE65,Conversion!$B$2:$B$9,Conversion!$C$2:$C$9,"",0),"")</f>
        <v>7</v>
      </c>
      <c r="DG65">
        <f>IFERROR(_xlfn.XLOOKUP(PEFA2016_raw!DF65,Conversion!$B$2:$B$9,Conversion!$C$2:$C$9,"",0),"")</f>
        <v>5</v>
      </c>
      <c r="DH65">
        <f>IFERROR(_xlfn.XLOOKUP(PEFA2016_raw!DG65,Conversion!$B$2:$B$9,Conversion!$C$2:$C$9,"",0),"")</f>
        <v>7</v>
      </c>
      <c r="DI65">
        <f>IFERROR(_xlfn.XLOOKUP(PEFA2016_raw!DH65,Conversion!$B$2:$B$9,Conversion!$C$2:$C$9,"",0),"")</f>
        <v>7</v>
      </c>
      <c r="DJ65">
        <f>IFERROR(_xlfn.XLOOKUP(PEFA2016_raw!DI65,Conversion!$B$2:$B$9,Conversion!$C$2:$C$9,"",0),"")</f>
        <v>7</v>
      </c>
      <c r="DK65">
        <f>IFERROR(_xlfn.XLOOKUP(PEFA2016_raw!DJ65,Conversion!$B$2:$B$9,Conversion!$C$2:$C$9,"",0),"")</f>
        <v>6</v>
      </c>
      <c r="DL65">
        <f>IFERROR(_xlfn.XLOOKUP(PEFA2016_raw!DK65,Conversion!$B$2:$B$9,Conversion!$C$2:$C$9,"",0),"")</f>
        <v>5</v>
      </c>
      <c r="DM65">
        <f>IFERROR(_xlfn.XLOOKUP(PEFA2016_raw!DL65,Conversion!$B$2:$B$9,Conversion!$C$2:$C$9,"",0),"")</f>
        <v>7</v>
      </c>
      <c r="DN65">
        <f>IFERROR(_xlfn.XLOOKUP(PEFA2016_raw!DM65,Conversion!$B$2:$B$9,Conversion!$C$2:$C$9,"",0),"")</f>
        <v>5</v>
      </c>
      <c r="DO65">
        <f>IFERROR(_xlfn.XLOOKUP(PEFA2016_raw!DN65,Conversion!$B$2:$B$9,Conversion!$C$2:$C$9,"",0),"")</f>
        <v>2</v>
      </c>
      <c r="DP65">
        <f>IFERROR(_xlfn.XLOOKUP(PEFA2016_raw!DO65,Conversion!$B$2:$B$9,Conversion!$C$2:$C$9,"",0),"")</f>
        <v>5</v>
      </c>
      <c r="DQ65">
        <f>IFERROR(_xlfn.XLOOKUP(PEFA2016_raw!DP65,Conversion!$B$2:$B$9,Conversion!$C$2:$C$9,"",0),"")</f>
        <v>1</v>
      </c>
      <c r="DR65">
        <f>IFERROR(_xlfn.XLOOKUP(PEFA2016_raw!DQ65,Conversion!$B$2:$B$9,Conversion!$C$2:$C$9,"",0),"")</f>
        <v>7</v>
      </c>
      <c r="DS65">
        <f>IFERROR(_xlfn.XLOOKUP(PEFA2016_raw!DR65,Conversion!$B$2:$B$9,Conversion!$C$2:$C$9,"",0),"")</f>
        <v>4</v>
      </c>
      <c r="DT65">
        <f>IFERROR(_xlfn.XLOOKUP(PEFA2016_raw!DS65,Conversion!$B$2:$B$9,Conversion!$C$2:$C$9,"",0),"")</f>
        <v>7</v>
      </c>
      <c r="DU65">
        <f>IFERROR(_xlfn.XLOOKUP(PEFA2016_raw!DT65,Conversion!$B$2:$B$9,Conversion!$C$2:$C$9,"",0),"")</f>
        <v>5</v>
      </c>
      <c r="DV65">
        <f>IFERROR(_xlfn.XLOOKUP(PEFA2016_raw!DU65,Conversion!$B$2:$B$9,Conversion!$C$2:$C$9,"",0),"")</f>
        <v>3</v>
      </c>
      <c r="DW65">
        <f>IFERROR(_xlfn.XLOOKUP(PEFA2016_raw!DV65,Conversion!$B$2:$B$9,Conversion!$C$2:$C$9,"",0),"")</f>
        <v>3</v>
      </c>
      <c r="DX65">
        <f>IFERROR(_xlfn.XLOOKUP(PEFA2016_raw!DW65,Conversion!$B$2:$B$9,Conversion!$C$2:$C$9,"",0),"")</f>
        <v>6</v>
      </c>
      <c r="DY65">
        <f>IFERROR(_xlfn.XLOOKUP(PEFA2016_raw!DX65,Conversion!$B$2:$B$9,Conversion!$C$2:$C$9,"",0),"")</f>
        <v>1</v>
      </c>
      <c r="DZ65">
        <f>IFERROR(_xlfn.XLOOKUP(PEFA2016_raw!DY65,Conversion!$B$2:$B$9,Conversion!$C$2:$C$9,"",0),"")</f>
        <v>7</v>
      </c>
      <c r="EA65">
        <f>IFERROR(_xlfn.XLOOKUP(PEFA2016_raw!DZ65,Conversion!$B$2:$B$9,Conversion!$C$2:$C$9,"",0),"")</f>
        <v>7</v>
      </c>
      <c r="EB65">
        <f>IFERROR(_xlfn.XLOOKUP(PEFA2016_raw!EA65,Conversion!$B$2:$B$9,Conversion!$C$2:$C$9,"",0),"")</f>
        <v>7</v>
      </c>
      <c r="EC65" t="s">
        <v>137</v>
      </c>
      <c r="ED65" t="s">
        <v>137</v>
      </c>
      <c r="EE65" t="s">
        <v>137</v>
      </c>
      <c r="EF65" t="s">
        <v>137</v>
      </c>
    </row>
    <row r="66" spans="2:136" x14ac:dyDescent="0.25">
      <c r="B66">
        <f>PEFA2016raw[[#This Row],[Framework]]</f>
        <v>2016</v>
      </c>
      <c r="C66" t="e" vm="58">
        <f>PEFA2016raw[[#This Row],[Country]]</f>
        <v>#VALUE!</v>
      </c>
      <c r="D66" t="str">
        <f>PEFA2016raw[[#This Row],[ISO-2]]</f>
        <v>LR</v>
      </c>
      <c r="E66" t="str">
        <f>PEFA2016raw[[#This Row],[ISO-3]]</f>
        <v>LBR</v>
      </c>
      <c r="F66">
        <f>PEFA2016raw[[#This Row],[Year]]</f>
        <v>2021</v>
      </c>
      <c r="G66" t="str">
        <f>PEFA2016all[[#This Row],[ISO-3]]&amp;PEFA2016all[[#This Row],[Year]]</f>
        <v>LBR2021</v>
      </c>
      <c r="H66">
        <f>IFERROR(_xlfn.XLOOKUP(PEFA2016_raw!G66,Conversion!$B$2:$B$9,Conversion!$C$2:$C$9,"",0),"")</f>
        <v>5</v>
      </c>
      <c r="I66">
        <f>IFERROR(_xlfn.XLOOKUP(PEFA2016_raw!H66,Conversion!$B$2:$B$9,Conversion!$C$2:$C$9,"",0),"")</f>
        <v>5</v>
      </c>
      <c r="J66">
        <f>IFERROR(_xlfn.XLOOKUP(PEFA2016_raw!I66,Conversion!$B$2:$B$9,Conversion!$C$2:$C$9,"",0),"")</f>
        <v>2</v>
      </c>
      <c r="K66">
        <f>IFERROR(_xlfn.XLOOKUP(PEFA2016_raw!J66,Conversion!$B$2:$B$9,Conversion!$C$2:$C$9,"",0),"")</f>
        <v>3</v>
      </c>
      <c r="L66">
        <f>IFERROR(_xlfn.XLOOKUP(PEFA2016_raw!K66,Conversion!$B$2:$B$9,Conversion!$C$2:$C$9,"",0),"")</f>
        <v>1</v>
      </c>
      <c r="M66">
        <f>IFERROR(_xlfn.XLOOKUP(PEFA2016_raw!L66,Conversion!$B$2:$B$9,Conversion!$C$2:$C$9,"",0),"")</f>
        <v>7</v>
      </c>
      <c r="N66">
        <f>IFERROR(_xlfn.XLOOKUP(PEFA2016_raw!M66,Conversion!$B$2:$B$9,Conversion!$C$2:$C$9,"",0),"")</f>
        <v>2</v>
      </c>
      <c r="O66">
        <f>IFERROR(_xlfn.XLOOKUP(PEFA2016_raw!N66,Conversion!$B$2:$B$9,Conversion!$C$2:$C$9,"",0),"")</f>
        <v>1</v>
      </c>
      <c r="P66">
        <f>IFERROR(_xlfn.XLOOKUP(PEFA2016_raw!O66,Conversion!$B$2:$B$9,Conversion!$C$2:$C$9,"",0),"")</f>
        <v>3</v>
      </c>
      <c r="Q66">
        <f>IFERROR(_xlfn.XLOOKUP(PEFA2016_raw!P66,Conversion!$B$2:$B$9,Conversion!$C$2:$C$9,"",0),"")</f>
        <v>3</v>
      </c>
      <c r="R66">
        <f>IFERROR(_xlfn.XLOOKUP(PEFA2016_raw!Q66,Conversion!$B$2:$B$9,Conversion!$C$2:$C$9,"",0),"")</f>
        <v>3</v>
      </c>
      <c r="S66">
        <f>IFERROR(_xlfn.XLOOKUP(PEFA2016_raw!R66,Conversion!$B$2:$B$9,Conversion!$C$2:$C$9,"",0),"")</f>
        <v>5</v>
      </c>
      <c r="T66">
        <f>IFERROR(_xlfn.XLOOKUP(PEFA2016_raw!S66,Conversion!$B$2:$B$9,Conversion!$C$2:$C$9,"",0),"")</f>
        <v>5</v>
      </c>
      <c r="U66">
        <f>IFERROR(_xlfn.XLOOKUP(PEFA2016_raw!T66,Conversion!$B$2:$B$9,Conversion!$C$2:$C$9,"",0),"")</f>
        <v>2</v>
      </c>
      <c r="V66">
        <f>IFERROR(_xlfn.XLOOKUP(PEFA2016_raw!U66,Conversion!$B$2:$B$9,Conversion!$C$2:$C$9,"",0),"")</f>
        <v>1</v>
      </c>
      <c r="W66">
        <f>IFERROR(_xlfn.XLOOKUP(PEFA2016_raw!V66,Conversion!$B$2:$B$9,Conversion!$C$2:$C$9,"",0),"")</f>
        <v>1</v>
      </c>
      <c r="X66">
        <f>IFERROR(_xlfn.XLOOKUP(PEFA2016_raw!W66,Conversion!$B$2:$B$9,Conversion!$C$2:$C$9,"",0),"")</f>
        <v>5</v>
      </c>
      <c r="Y66">
        <f>IFERROR(_xlfn.XLOOKUP(PEFA2016_raw!X66,Conversion!$B$2:$B$9,Conversion!$C$2:$C$9,"",0),"")</f>
        <v>2</v>
      </c>
      <c r="Z66">
        <f>IFERROR(_xlfn.XLOOKUP(PEFA2016_raw!Y66,Conversion!$B$2:$B$9,Conversion!$C$2:$C$9,"",0),"")</f>
        <v>1</v>
      </c>
      <c r="AA66">
        <f>IFERROR(_xlfn.XLOOKUP(PEFA2016_raw!Z66,Conversion!$B$2:$B$9,Conversion!$C$2:$C$9,"",0),"")</f>
        <v>3</v>
      </c>
      <c r="AB66">
        <f>IFERROR(_xlfn.XLOOKUP(PEFA2016_raw!AA66,Conversion!$B$2:$B$9,Conversion!$C$2:$C$9,"",0),"")</f>
        <v>1</v>
      </c>
      <c r="AC66">
        <f>IFERROR(_xlfn.XLOOKUP(PEFA2016_raw!AB66,Conversion!$B$2:$B$9,Conversion!$C$2:$C$9,"",0),"")</f>
        <v>1</v>
      </c>
      <c r="AD66">
        <f>IFERROR(_xlfn.XLOOKUP(PEFA2016_raw!AC66,Conversion!$B$2:$B$9,Conversion!$C$2:$C$9,"",0),"")</f>
        <v>1</v>
      </c>
      <c r="AE66">
        <f>IFERROR(_xlfn.XLOOKUP(PEFA2016_raw!AD66,Conversion!$B$2:$B$9,Conversion!$C$2:$C$9,"",0),"")</f>
        <v>1</v>
      </c>
      <c r="AF66">
        <f>IFERROR(_xlfn.XLOOKUP(PEFA2016_raw!AE66,Conversion!$B$2:$B$9,Conversion!$C$2:$C$9,"",0),"")</f>
        <v>1</v>
      </c>
      <c r="AG66">
        <f>IFERROR(_xlfn.XLOOKUP(PEFA2016_raw!AF66,Conversion!$B$2:$B$9,Conversion!$C$2:$C$9,"",0),"")</f>
        <v>1</v>
      </c>
      <c r="AH66">
        <f>IFERROR(_xlfn.XLOOKUP(PEFA2016_raw!AG66,Conversion!$B$2:$B$9,Conversion!$C$2:$C$9,"",0),"")</f>
        <v>1</v>
      </c>
      <c r="AI66">
        <f>IFERROR(_xlfn.XLOOKUP(PEFA2016_raw!AH66,Conversion!$B$2:$B$9,Conversion!$C$2:$C$9,"",0),"")</f>
        <v>1</v>
      </c>
      <c r="AJ66">
        <f>IFERROR(_xlfn.XLOOKUP(PEFA2016_raw!AI66,Conversion!$B$2:$B$9,Conversion!$C$2:$C$9,"",0),"")</f>
        <v>1</v>
      </c>
      <c r="AK66">
        <f>IFERROR(_xlfn.XLOOKUP(PEFA2016_raw!AJ66,Conversion!$B$2:$B$9,Conversion!$C$2:$C$9,"",0),"")</f>
        <v>1</v>
      </c>
      <c r="AL66">
        <f>IFERROR(_xlfn.XLOOKUP(PEFA2016_raw!AK66,Conversion!$B$2:$B$9,Conversion!$C$2:$C$9,"",0),"")</f>
        <v>1</v>
      </c>
      <c r="AM66">
        <f>IFERROR(_xlfn.XLOOKUP(PEFA2016_raw!AL66,Conversion!$B$2:$B$9,Conversion!$C$2:$C$9,"",0),"")</f>
        <v>2</v>
      </c>
      <c r="AN66">
        <f>IFERROR(_xlfn.XLOOKUP(PEFA2016_raw!AM66,Conversion!$B$2:$B$9,Conversion!$C$2:$C$9,"",0),"")</f>
        <v>5</v>
      </c>
      <c r="AO66">
        <f>IFERROR(_xlfn.XLOOKUP(PEFA2016_raw!AN66,Conversion!$B$2:$B$9,Conversion!$C$2:$C$9,"",0),"")</f>
        <v>1</v>
      </c>
      <c r="AP66">
        <f>IFERROR(_xlfn.XLOOKUP(PEFA2016_raw!AO66,Conversion!$B$2:$B$9,Conversion!$C$2:$C$9,"",0),"")</f>
        <v>1</v>
      </c>
      <c r="AQ66">
        <f>IFERROR(_xlfn.XLOOKUP(PEFA2016_raw!AP66,Conversion!$B$2:$B$9,Conversion!$C$2:$C$9,"",0),"")</f>
        <v>3</v>
      </c>
      <c r="AR66">
        <f>IFERROR(_xlfn.XLOOKUP(PEFA2016_raw!AQ66,Conversion!$B$2:$B$9,Conversion!$C$2:$C$9,"",0),"")</f>
        <v>2</v>
      </c>
      <c r="AS66">
        <f>IFERROR(_xlfn.XLOOKUP(PEFA2016_raw!AR66,Conversion!$B$2:$B$9,Conversion!$C$2:$C$9,"",0),"")</f>
        <v>1</v>
      </c>
      <c r="AT66">
        <f>IFERROR(_xlfn.XLOOKUP(PEFA2016_raw!AS66,Conversion!$B$2:$B$9,Conversion!$C$2:$C$9,"",0),"")</f>
        <v>1</v>
      </c>
      <c r="AU66">
        <f>IFERROR(_xlfn.XLOOKUP(PEFA2016_raw!AT66,Conversion!$B$2:$B$9,Conversion!$C$2:$C$9,"",0),"")</f>
        <v>3</v>
      </c>
      <c r="AV66">
        <f>IFERROR(_xlfn.XLOOKUP(PEFA2016_raw!AU66,Conversion!$B$2:$B$9,Conversion!$C$2:$C$9,"",0),"")</f>
        <v>7</v>
      </c>
      <c r="AW66">
        <f>IFERROR(_xlfn.XLOOKUP(PEFA2016_raw!AV66,Conversion!$B$2:$B$9,Conversion!$C$2:$C$9,"",0),"")</f>
        <v>5</v>
      </c>
      <c r="AX66">
        <f>IFERROR(_xlfn.XLOOKUP(PEFA2016_raw!AW66,Conversion!$B$2:$B$9,Conversion!$C$2:$C$9,"",0),"")</f>
        <v>7</v>
      </c>
      <c r="AY66">
        <f>IFERROR(_xlfn.XLOOKUP(PEFA2016_raw!AX66,Conversion!$B$2:$B$9,Conversion!$C$2:$C$9,"",0),"")</f>
        <v>7</v>
      </c>
      <c r="AZ66">
        <f>IFERROR(_xlfn.XLOOKUP(PEFA2016_raw!AY66,Conversion!$B$2:$B$9,Conversion!$C$2:$C$9,"",0),"")</f>
        <v>5</v>
      </c>
      <c r="BA66">
        <f>IFERROR(_xlfn.XLOOKUP(PEFA2016_raw!AZ66,Conversion!$B$2:$B$9,Conversion!$C$2:$C$9,"",0),"")</f>
        <v>5</v>
      </c>
      <c r="BB66">
        <f>IFERROR(_xlfn.XLOOKUP(PEFA2016_raw!BA66,Conversion!$B$2:$B$9,Conversion!$C$2:$C$9,"",0),"")</f>
        <v>5</v>
      </c>
      <c r="BC66">
        <f>IFERROR(_xlfn.XLOOKUP(PEFA2016_raw!BB66,Conversion!$B$2:$B$9,Conversion!$C$2:$C$9,"",0),"")</f>
        <v>3</v>
      </c>
      <c r="BD66">
        <f>IFERROR(_xlfn.XLOOKUP(PEFA2016_raw!BC66,Conversion!$B$2:$B$9,Conversion!$C$2:$C$9,"",0),"")</f>
        <v>4</v>
      </c>
      <c r="BE66">
        <f>IFERROR(_xlfn.XLOOKUP(PEFA2016_raw!BD66,Conversion!$B$2:$B$9,Conversion!$C$2:$C$9,"",0),"")</f>
        <v>3</v>
      </c>
      <c r="BF66">
        <f>IFERROR(_xlfn.XLOOKUP(PEFA2016_raw!BE66,Conversion!$B$2:$B$9,Conversion!$C$2:$C$9,"",0),"")</f>
        <v>5</v>
      </c>
      <c r="BG66">
        <f>IFERROR(_xlfn.XLOOKUP(PEFA2016_raw!BF66,Conversion!$B$2:$B$9,Conversion!$C$2:$C$9,"",0),"")</f>
        <v>3</v>
      </c>
      <c r="BH66">
        <f>IFERROR(_xlfn.XLOOKUP(PEFA2016_raw!BG66,Conversion!$B$2:$B$9,Conversion!$C$2:$C$9,"",0),"")</f>
        <v>2</v>
      </c>
      <c r="BI66">
        <f>IFERROR(_xlfn.XLOOKUP(PEFA2016_raw!BH66,Conversion!$B$2:$B$9,Conversion!$C$2:$C$9,"",0),"")</f>
        <v>7</v>
      </c>
      <c r="BJ66">
        <f>IFERROR(_xlfn.XLOOKUP(PEFA2016_raw!BI66,Conversion!$B$2:$B$9,Conversion!$C$2:$C$9,"",0),"")</f>
        <v>1</v>
      </c>
      <c r="BK66">
        <f>IFERROR(_xlfn.XLOOKUP(PEFA2016_raw!BJ66,Conversion!$B$2:$B$9,Conversion!$C$2:$C$9,"",0),"")</f>
        <v>1</v>
      </c>
      <c r="BL66">
        <f>IFERROR(_xlfn.XLOOKUP(PEFA2016_raw!BK66,Conversion!$B$2:$B$9,Conversion!$C$2:$C$9,"",0),"")</f>
        <v>1</v>
      </c>
      <c r="BM66">
        <f>IFERROR(_xlfn.XLOOKUP(PEFA2016_raw!BL66,Conversion!$B$2:$B$9,Conversion!$C$2:$C$9,"",0),"")</f>
        <v>2</v>
      </c>
      <c r="BN66">
        <f>IFERROR(_xlfn.XLOOKUP(PEFA2016_raw!BM66,Conversion!$B$2:$B$9,Conversion!$C$2:$C$9,"",0),"")</f>
        <v>1</v>
      </c>
      <c r="BO66">
        <f>IFERROR(_xlfn.XLOOKUP(PEFA2016_raw!BN66,Conversion!$B$2:$B$9,Conversion!$C$2:$C$9,"",0),"")</f>
        <v>1</v>
      </c>
      <c r="BP66">
        <f>IFERROR(_xlfn.XLOOKUP(PEFA2016_raw!BO66,Conversion!$B$2:$B$9,Conversion!$C$2:$C$9,"",0),"")</f>
        <v>3</v>
      </c>
      <c r="BQ66">
        <f>IFERROR(_xlfn.XLOOKUP(PEFA2016_raw!BP66,Conversion!$B$2:$B$9,Conversion!$C$2:$C$9,"",0),"")</f>
        <v>4</v>
      </c>
      <c r="BR66">
        <f>IFERROR(_xlfn.XLOOKUP(PEFA2016_raw!BQ66,Conversion!$B$2:$B$9,Conversion!$C$2:$C$9,"",0),"")</f>
        <v>5</v>
      </c>
      <c r="BS66">
        <f>IFERROR(_xlfn.XLOOKUP(PEFA2016_raw!BR66,Conversion!$B$2:$B$9,Conversion!$C$2:$C$9,"",0),"")</f>
        <v>5</v>
      </c>
      <c r="BT66">
        <f>IFERROR(_xlfn.XLOOKUP(PEFA2016_raw!BS66,Conversion!$B$2:$B$9,Conversion!$C$2:$C$9,"",0),"")</f>
        <v>3</v>
      </c>
      <c r="BU66">
        <f>IFERROR(_xlfn.XLOOKUP(PEFA2016_raw!BT66,Conversion!$B$2:$B$9,Conversion!$C$2:$C$9,"",0),"")</f>
        <v>3</v>
      </c>
      <c r="BV66">
        <f>IFERROR(_xlfn.XLOOKUP(PEFA2016_raw!BU66,Conversion!$B$2:$B$9,Conversion!$C$2:$C$9,"",0),"")</f>
        <v>4</v>
      </c>
      <c r="BW66">
        <f>IFERROR(_xlfn.XLOOKUP(PEFA2016_raw!BV66,Conversion!$B$2:$B$9,Conversion!$C$2:$C$9,"",0),"")</f>
        <v>7</v>
      </c>
      <c r="BX66">
        <f>IFERROR(_xlfn.XLOOKUP(PEFA2016_raw!BW66,Conversion!$B$2:$B$9,Conversion!$C$2:$C$9,"",0),"")</f>
        <v>5</v>
      </c>
      <c r="BY66">
        <f>IFERROR(_xlfn.XLOOKUP(PEFA2016_raw!BX66,Conversion!$B$2:$B$9,Conversion!$C$2:$C$9,"",0),"")</f>
        <v>3</v>
      </c>
      <c r="BZ66">
        <f>IFERROR(_xlfn.XLOOKUP(PEFA2016_raw!BY66,Conversion!$B$2:$B$9,Conversion!$C$2:$C$9,"",0),"")</f>
        <v>1</v>
      </c>
      <c r="CA66">
        <f>IFERROR(_xlfn.XLOOKUP(PEFA2016_raw!BZ66,Conversion!$B$2:$B$9,Conversion!$C$2:$C$9,"",0),"")</f>
        <v>2</v>
      </c>
      <c r="CB66">
        <f>IFERROR(_xlfn.XLOOKUP(PEFA2016_raw!CA66,Conversion!$B$2:$B$9,Conversion!$C$2:$C$9,"",0),"")</f>
        <v>7</v>
      </c>
      <c r="CC66">
        <f>IFERROR(_xlfn.XLOOKUP(PEFA2016_raw!CB66,Conversion!$B$2:$B$9,Conversion!$C$2:$C$9,"",0),"")</f>
        <v>7</v>
      </c>
      <c r="CD66">
        <f>IFERROR(_xlfn.XLOOKUP(PEFA2016_raw!CC66,Conversion!$B$2:$B$9,Conversion!$C$2:$C$9,"",0),"")</f>
        <v>1</v>
      </c>
      <c r="CE66">
        <f>IFERROR(_xlfn.XLOOKUP(PEFA2016_raw!CD66,Conversion!$B$2:$B$9,Conversion!$C$2:$C$9,"",0),"")</f>
        <v>5</v>
      </c>
      <c r="CF66">
        <f>IFERROR(_xlfn.XLOOKUP(PEFA2016_raw!CE66,Conversion!$B$2:$B$9,Conversion!$C$2:$C$9,"",0),"")</f>
        <v>7</v>
      </c>
      <c r="CG66">
        <f>IFERROR(_xlfn.XLOOKUP(PEFA2016_raw!CF66,Conversion!$B$2:$B$9,Conversion!$C$2:$C$9,"",0),"")</f>
        <v>7</v>
      </c>
      <c r="CH66">
        <f>IFERROR(_xlfn.XLOOKUP(PEFA2016_raw!CG66,Conversion!$B$2:$B$9,Conversion!$C$2:$C$9,"",0),"")</f>
        <v>3</v>
      </c>
      <c r="CI66">
        <f>IFERROR(_xlfn.XLOOKUP(PEFA2016_raw!CH66,Conversion!$B$2:$B$9,Conversion!$C$2:$C$9,"",0),"")</f>
        <v>3</v>
      </c>
      <c r="CJ66">
        <f>IFERROR(_xlfn.XLOOKUP(PEFA2016_raw!CI66,Conversion!$B$2:$B$9,Conversion!$C$2:$C$9,"",0),"")</f>
        <v>1</v>
      </c>
      <c r="CK66">
        <f>IFERROR(_xlfn.XLOOKUP(PEFA2016_raw!CJ66,Conversion!$B$2:$B$9,Conversion!$C$2:$C$9,"",0),"")</f>
        <v>1</v>
      </c>
      <c r="CL66">
        <f>IFERROR(_xlfn.XLOOKUP(PEFA2016_raw!CK66,Conversion!$B$2:$B$9,Conversion!$C$2:$C$9,"",0),"")</f>
        <v>1</v>
      </c>
      <c r="CM66">
        <f>IFERROR(_xlfn.XLOOKUP(PEFA2016_raw!CL66,Conversion!$B$2:$B$9,Conversion!$C$2:$C$9,"",0),"")</f>
        <v>2</v>
      </c>
      <c r="CN66">
        <f>IFERROR(_xlfn.XLOOKUP(PEFA2016_raw!CM66,Conversion!$B$2:$B$9,Conversion!$C$2:$C$9,"",0),"")</f>
        <v>1</v>
      </c>
      <c r="CO66">
        <f>IFERROR(_xlfn.XLOOKUP(PEFA2016_raw!CN66,Conversion!$B$2:$B$9,Conversion!$C$2:$C$9,"",0),"")</f>
        <v>1</v>
      </c>
      <c r="CP66">
        <f>IFERROR(_xlfn.XLOOKUP(PEFA2016_raw!CO66,Conversion!$B$2:$B$9,Conversion!$C$2:$C$9,"",0),"")</f>
        <v>3</v>
      </c>
      <c r="CQ66">
        <f>IFERROR(_xlfn.XLOOKUP(PEFA2016_raw!CP66,Conversion!$B$2:$B$9,Conversion!$C$2:$C$9,"",0),"")</f>
        <v>3</v>
      </c>
      <c r="CR66">
        <f>IFERROR(_xlfn.XLOOKUP(PEFA2016_raw!CQ66,Conversion!$B$2:$B$9,Conversion!$C$2:$C$9,"",0),"")</f>
        <v>1</v>
      </c>
      <c r="CS66">
        <f>IFERROR(_xlfn.XLOOKUP(PEFA2016_raw!CR66,Conversion!$B$2:$B$9,Conversion!$C$2:$C$9,"",0),"")</f>
        <v>1</v>
      </c>
      <c r="CT66">
        <f>IFERROR(_xlfn.XLOOKUP(PEFA2016_raw!CS66,Conversion!$B$2:$B$9,Conversion!$C$2:$C$9,"",0),"")</f>
        <v>1</v>
      </c>
      <c r="CU66">
        <f>IFERROR(_xlfn.XLOOKUP(PEFA2016_raw!CT66,Conversion!$B$2:$B$9,Conversion!$C$2:$C$9,"",0),"")</f>
        <v>1</v>
      </c>
      <c r="CV66">
        <f>IFERROR(_xlfn.XLOOKUP(PEFA2016_raw!CU66,Conversion!$B$2:$B$9,Conversion!$C$2:$C$9,"",0),"")</f>
        <v>3</v>
      </c>
      <c r="CW66">
        <f>IFERROR(_xlfn.XLOOKUP(PEFA2016_raw!CV66,Conversion!$B$2:$B$9,Conversion!$C$2:$C$9,"",0),"")</f>
        <v>5</v>
      </c>
      <c r="CX66">
        <f>IFERROR(_xlfn.XLOOKUP(PEFA2016_raw!CW66,Conversion!$B$2:$B$9,Conversion!$C$2:$C$9,"",0),"")</f>
        <v>7</v>
      </c>
      <c r="CY66">
        <f>IFERROR(_xlfn.XLOOKUP(PEFA2016_raw!CX66,Conversion!$B$2:$B$9,Conversion!$C$2:$C$9,"",0),"")</f>
        <v>3</v>
      </c>
      <c r="CZ66">
        <f>IFERROR(_xlfn.XLOOKUP(PEFA2016_raw!CY66,Conversion!$B$2:$B$9,Conversion!$C$2:$C$9,"",0),"")</f>
        <v>3</v>
      </c>
      <c r="DA66">
        <f>IFERROR(_xlfn.XLOOKUP(PEFA2016_raw!CZ66,Conversion!$B$2:$B$9,Conversion!$C$2:$C$9,"",0),"")</f>
        <v>2</v>
      </c>
      <c r="DB66">
        <f>IFERROR(_xlfn.XLOOKUP(PEFA2016_raw!DA66,Conversion!$B$2:$B$9,Conversion!$C$2:$C$9,"",0),"")</f>
        <v>5</v>
      </c>
      <c r="DC66">
        <f>IFERROR(_xlfn.XLOOKUP(PEFA2016_raw!DB66,Conversion!$B$2:$B$9,Conversion!$C$2:$C$9,"",0),"")</f>
        <v>5</v>
      </c>
      <c r="DD66">
        <f>IFERROR(_xlfn.XLOOKUP(PEFA2016_raw!DC66,Conversion!$B$2:$B$9,Conversion!$C$2:$C$9,"",0),"")</f>
        <v>1</v>
      </c>
      <c r="DE66">
        <f>IFERROR(_xlfn.XLOOKUP(PEFA2016_raw!DD66,Conversion!$B$2:$B$9,Conversion!$C$2:$C$9,"",0),"")</f>
        <v>1</v>
      </c>
      <c r="DF66">
        <f>IFERROR(_xlfn.XLOOKUP(PEFA2016_raw!DE66,Conversion!$B$2:$B$9,Conversion!$C$2:$C$9,"",0),"")</f>
        <v>2</v>
      </c>
      <c r="DG66">
        <f>IFERROR(_xlfn.XLOOKUP(PEFA2016_raw!DF66,Conversion!$B$2:$B$9,Conversion!$C$2:$C$9,"",0),"")</f>
        <v>1</v>
      </c>
      <c r="DH66" t="str">
        <f>IFERROR(_xlfn.XLOOKUP(PEFA2016_raw!DG66,Conversion!$B$2:$B$9,Conversion!$C$2:$C$9,"",0),"")</f>
        <v/>
      </c>
      <c r="DI66" t="str">
        <f>IFERROR(_xlfn.XLOOKUP(PEFA2016_raw!DH66,Conversion!$B$2:$B$9,Conversion!$C$2:$C$9,"",0),"")</f>
        <v/>
      </c>
      <c r="DJ66">
        <f>IFERROR(_xlfn.XLOOKUP(PEFA2016_raw!DI66,Conversion!$B$2:$B$9,Conversion!$C$2:$C$9,"",0),"")</f>
        <v>3</v>
      </c>
      <c r="DK66">
        <f>IFERROR(_xlfn.XLOOKUP(PEFA2016_raw!DJ66,Conversion!$B$2:$B$9,Conversion!$C$2:$C$9,"",0),"")</f>
        <v>2</v>
      </c>
      <c r="DL66">
        <f>IFERROR(_xlfn.XLOOKUP(PEFA2016_raw!DK66,Conversion!$B$2:$B$9,Conversion!$C$2:$C$9,"",0),"")</f>
        <v>3</v>
      </c>
      <c r="DM66">
        <f>IFERROR(_xlfn.XLOOKUP(PEFA2016_raw!DL66,Conversion!$B$2:$B$9,Conversion!$C$2:$C$9,"",0),"")</f>
        <v>1</v>
      </c>
      <c r="DN66">
        <f>IFERROR(_xlfn.XLOOKUP(PEFA2016_raw!DM66,Conversion!$B$2:$B$9,Conversion!$C$2:$C$9,"",0),"")</f>
        <v>3</v>
      </c>
      <c r="DO66">
        <f>IFERROR(_xlfn.XLOOKUP(PEFA2016_raw!DN66,Conversion!$B$2:$B$9,Conversion!$C$2:$C$9,"",0),"")</f>
        <v>2</v>
      </c>
      <c r="DP66">
        <f>IFERROR(_xlfn.XLOOKUP(PEFA2016_raw!DO66,Conversion!$B$2:$B$9,Conversion!$C$2:$C$9,"",0),"")</f>
        <v>3</v>
      </c>
      <c r="DQ66">
        <f>IFERROR(_xlfn.XLOOKUP(PEFA2016_raw!DP66,Conversion!$B$2:$B$9,Conversion!$C$2:$C$9,"",0),"")</f>
        <v>1</v>
      </c>
      <c r="DR66">
        <f>IFERROR(_xlfn.XLOOKUP(PEFA2016_raw!DQ66,Conversion!$B$2:$B$9,Conversion!$C$2:$C$9,"",0),"")</f>
        <v>3</v>
      </c>
      <c r="DS66">
        <f>IFERROR(_xlfn.XLOOKUP(PEFA2016_raw!DR66,Conversion!$B$2:$B$9,Conversion!$C$2:$C$9,"",0),"")</f>
        <v>2</v>
      </c>
      <c r="DT66">
        <f>IFERROR(_xlfn.XLOOKUP(PEFA2016_raw!DS66,Conversion!$B$2:$B$9,Conversion!$C$2:$C$9,"",0),"")</f>
        <v>5</v>
      </c>
      <c r="DU66">
        <f>IFERROR(_xlfn.XLOOKUP(PEFA2016_raw!DT66,Conversion!$B$2:$B$9,Conversion!$C$2:$C$9,"",0),"")</f>
        <v>1</v>
      </c>
      <c r="DV66">
        <f>IFERROR(_xlfn.XLOOKUP(PEFA2016_raw!DU66,Conversion!$B$2:$B$9,Conversion!$C$2:$C$9,"",0),"")</f>
        <v>3</v>
      </c>
      <c r="DW66">
        <f>IFERROR(_xlfn.XLOOKUP(PEFA2016_raw!DV66,Conversion!$B$2:$B$9,Conversion!$C$2:$C$9,"",0),"")</f>
        <v>1</v>
      </c>
      <c r="DX66">
        <f>IFERROR(_xlfn.XLOOKUP(PEFA2016_raw!DW66,Conversion!$B$2:$B$9,Conversion!$C$2:$C$9,"",0),"")</f>
        <v>1</v>
      </c>
      <c r="DY66">
        <f>IFERROR(_xlfn.XLOOKUP(PEFA2016_raw!DX66,Conversion!$B$2:$B$9,Conversion!$C$2:$C$9,"",0),"")</f>
        <v>1</v>
      </c>
      <c r="DZ66">
        <f>IFERROR(_xlfn.XLOOKUP(PEFA2016_raw!DY66,Conversion!$B$2:$B$9,Conversion!$C$2:$C$9,"",0),"")</f>
        <v>1</v>
      </c>
      <c r="EA66">
        <f>IFERROR(_xlfn.XLOOKUP(PEFA2016_raw!DZ66,Conversion!$B$2:$B$9,Conversion!$C$2:$C$9,"",0),"")</f>
        <v>1</v>
      </c>
      <c r="EB66">
        <f>IFERROR(_xlfn.XLOOKUP(PEFA2016_raw!EA66,Conversion!$B$2:$B$9,Conversion!$C$2:$C$9,"",0),"")</f>
        <v>1</v>
      </c>
      <c r="EC66" t="s">
        <v>137</v>
      </c>
      <c r="ED66" t="s">
        <v>137</v>
      </c>
      <c r="EE66" t="s">
        <v>137</v>
      </c>
      <c r="EF66" t="s">
        <v>137</v>
      </c>
    </row>
    <row r="67" spans="2:136" x14ac:dyDescent="0.25">
      <c r="B67">
        <f>PEFA2016raw[[#This Row],[Framework]]</f>
        <v>2016</v>
      </c>
      <c r="C67" t="e" vm="59">
        <f>PEFA2016raw[[#This Row],[Country]]</f>
        <v>#VALUE!</v>
      </c>
      <c r="D67" t="str">
        <f>PEFA2016raw[[#This Row],[ISO-2]]</f>
        <v>TO</v>
      </c>
      <c r="E67" t="str">
        <f>PEFA2016raw[[#This Row],[ISO-3]]</f>
        <v>TON</v>
      </c>
      <c r="F67">
        <f>PEFA2016raw[[#This Row],[Year]]</f>
        <v>2020</v>
      </c>
      <c r="G67" t="str">
        <f>PEFA2016all[[#This Row],[ISO-3]]&amp;PEFA2016all[[#This Row],[Year]]</f>
        <v>TON2020</v>
      </c>
      <c r="H67">
        <f>IFERROR(_xlfn.XLOOKUP(PEFA2016_raw!G67,Conversion!$B$2:$B$9,Conversion!$C$2:$C$9,"",0),"")</f>
        <v>1</v>
      </c>
      <c r="I67">
        <f>IFERROR(_xlfn.XLOOKUP(PEFA2016_raw!H67,Conversion!$B$2:$B$9,Conversion!$C$2:$C$9,"",0),"")</f>
        <v>1</v>
      </c>
      <c r="J67">
        <f>IFERROR(_xlfn.XLOOKUP(PEFA2016_raw!I67,Conversion!$B$2:$B$9,Conversion!$C$2:$C$9,"",0),"")</f>
        <v>2</v>
      </c>
      <c r="K67">
        <f>IFERROR(_xlfn.XLOOKUP(PEFA2016_raw!J67,Conversion!$B$2:$B$9,Conversion!$C$2:$C$9,"",0),"")</f>
        <v>1</v>
      </c>
      <c r="L67">
        <f>IFERROR(_xlfn.XLOOKUP(PEFA2016_raw!K67,Conversion!$B$2:$B$9,Conversion!$C$2:$C$9,"",0),"")</f>
        <v>3</v>
      </c>
      <c r="M67">
        <f>IFERROR(_xlfn.XLOOKUP(PEFA2016_raw!L67,Conversion!$B$2:$B$9,Conversion!$C$2:$C$9,"",0),"")</f>
        <v>7</v>
      </c>
      <c r="N67">
        <f>IFERROR(_xlfn.XLOOKUP(PEFA2016_raw!M67,Conversion!$B$2:$B$9,Conversion!$C$2:$C$9,"",0),"")</f>
        <v>1</v>
      </c>
      <c r="O67">
        <f>IFERROR(_xlfn.XLOOKUP(PEFA2016_raw!N67,Conversion!$B$2:$B$9,Conversion!$C$2:$C$9,"",0),"")</f>
        <v>1</v>
      </c>
      <c r="P67">
        <f>IFERROR(_xlfn.XLOOKUP(PEFA2016_raw!O67,Conversion!$B$2:$B$9,Conversion!$C$2:$C$9,"",0),"")</f>
        <v>1</v>
      </c>
      <c r="Q67">
        <f>IFERROR(_xlfn.XLOOKUP(PEFA2016_raw!P67,Conversion!$B$2:$B$9,Conversion!$C$2:$C$9,"",0),"")</f>
        <v>3</v>
      </c>
      <c r="R67">
        <f>IFERROR(_xlfn.XLOOKUP(PEFA2016_raw!Q67,Conversion!$B$2:$B$9,Conversion!$C$2:$C$9,"",0),"")</f>
        <v>3</v>
      </c>
      <c r="S67">
        <f>IFERROR(_xlfn.XLOOKUP(PEFA2016_raw!R67,Conversion!$B$2:$B$9,Conversion!$C$2:$C$9,"",0),"")</f>
        <v>5</v>
      </c>
      <c r="T67">
        <f>IFERROR(_xlfn.XLOOKUP(PEFA2016_raw!S67,Conversion!$B$2:$B$9,Conversion!$C$2:$C$9,"",0),"")</f>
        <v>5</v>
      </c>
      <c r="U67">
        <f>IFERROR(_xlfn.XLOOKUP(PEFA2016_raw!T67,Conversion!$B$2:$B$9,Conversion!$C$2:$C$9,"",0),"")</f>
        <v>5</v>
      </c>
      <c r="V67">
        <f>IFERROR(_xlfn.XLOOKUP(PEFA2016_raw!U67,Conversion!$B$2:$B$9,Conversion!$C$2:$C$9,"",0),"")</f>
        <v>5</v>
      </c>
      <c r="W67">
        <f>IFERROR(_xlfn.XLOOKUP(PEFA2016_raw!V67,Conversion!$B$2:$B$9,Conversion!$C$2:$C$9,"",0),"")</f>
        <v>5</v>
      </c>
      <c r="X67">
        <f>IFERROR(_xlfn.XLOOKUP(PEFA2016_raw!W67,Conversion!$B$2:$B$9,Conversion!$C$2:$C$9,"",0),"")</f>
        <v>5</v>
      </c>
      <c r="Y67" t="str">
        <f>IFERROR(_xlfn.XLOOKUP(PEFA2016_raw!X67,Conversion!$B$2:$B$9,Conversion!$C$2:$C$9,"",0),"")</f>
        <v/>
      </c>
      <c r="Z67" t="str">
        <f>IFERROR(_xlfn.XLOOKUP(PEFA2016_raw!Y67,Conversion!$B$2:$B$9,Conversion!$C$2:$C$9,"",0),"")</f>
        <v/>
      </c>
      <c r="AA67" t="str">
        <f>IFERROR(_xlfn.XLOOKUP(PEFA2016_raw!Z67,Conversion!$B$2:$B$9,Conversion!$C$2:$C$9,"",0),"")</f>
        <v/>
      </c>
      <c r="AB67">
        <f>IFERROR(_xlfn.XLOOKUP(PEFA2016_raw!AA67,Conversion!$B$2:$B$9,Conversion!$C$2:$C$9,"",0),"")</f>
        <v>6</v>
      </c>
      <c r="AC67">
        <f>IFERROR(_xlfn.XLOOKUP(PEFA2016_raw!AB67,Conversion!$B$2:$B$9,Conversion!$C$2:$C$9,"",0),"")</f>
        <v>7</v>
      </c>
      <c r="AD67">
        <f>IFERROR(_xlfn.XLOOKUP(PEFA2016_raw!AC67,Conversion!$B$2:$B$9,Conversion!$C$2:$C$9,"",0),"")</f>
        <v>3</v>
      </c>
      <c r="AE67">
        <f>IFERROR(_xlfn.XLOOKUP(PEFA2016_raw!AD67,Conversion!$B$2:$B$9,Conversion!$C$2:$C$9,"",0),"")</f>
        <v>7</v>
      </c>
      <c r="AF67">
        <f>IFERROR(_xlfn.XLOOKUP(PEFA2016_raw!AE67,Conversion!$B$2:$B$9,Conversion!$C$2:$C$9,"",0),"")</f>
        <v>5</v>
      </c>
      <c r="AG67">
        <f>IFERROR(_xlfn.XLOOKUP(PEFA2016_raw!AF67,Conversion!$B$2:$B$9,Conversion!$C$2:$C$9,"",0),"")</f>
        <v>1</v>
      </c>
      <c r="AH67">
        <f>IFERROR(_xlfn.XLOOKUP(PEFA2016_raw!AG67,Conversion!$B$2:$B$9,Conversion!$C$2:$C$9,"",0),"")</f>
        <v>1</v>
      </c>
      <c r="AI67">
        <f>IFERROR(_xlfn.XLOOKUP(PEFA2016_raw!AH67,Conversion!$B$2:$B$9,Conversion!$C$2:$C$9,"",0),"")</f>
        <v>5</v>
      </c>
      <c r="AJ67">
        <f>IFERROR(_xlfn.XLOOKUP(PEFA2016_raw!AI67,Conversion!$B$2:$B$9,Conversion!$C$2:$C$9,"",0),"")</f>
        <v>5</v>
      </c>
      <c r="AK67" t="str">
        <f>IFERROR(_xlfn.XLOOKUP(PEFA2016_raw!AJ67,Conversion!$B$2:$B$9,Conversion!$C$2:$C$9,"",0),"")</f>
        <v/>
      </c>
      <c r="AL67">
        <f>IFERROR(_xlfn.XLOOKUP(PEFA2016_raw!AK67,Conversion!$B$2:$B$9,Conversion!$C$2:$C$9,"",0),"")</f>
        <v>5</v>
      </c>
      <c r="AM67">
        <f>IFERROR(_xlfn.XLOOKUP(PEFA2016_raw!AL67,Conversion!$B$2:$B$9,Conversion!$C$2:$C$9,"",0),"")</f>
        <v>4</v>
      </c>
      <c r="AN67">
        <f>IFERROR(_xlfn.XLOOKUP(PEFA2016_raw!AM67,Conversion!$B$2:$B$9,Conversion!$C$2:$C$9,"",0),"")</f>
        <v>3</v>
      </c>
      <c r="AO67">
        <f>IFERROR(_xlfn.XLOOKUP(PEFA2016_raw!AN67,Conversion!$B$2:$B$9,Conversion!$C$2:$C$9,"",0),"")</f>
        <v>7</v>
      </c>
      <c r="AP67">
        <f>IFERROR(_xlfn.XLOOKUP(PEFA2016_raw!AO67,Conversion!$B$2:$B$9,Conversion!$C$2:$C$9,"",0),"")</f>
        <v>1</v>
      </c>
      <c r="AQ67">
        <f>IFERROR(_xlfn.XLOOKUP(PEFA2016_raw!AP67,Conversion!$B$2:$B$9,Conversion!$C$2:$C$9,"",0),"")</f>
        <v>5</v>
      </c>
      <c r="AR67">
        <f>IFERROR(_xlfn.XLOOKUP(PEFA2016_raw!AQ67,Conversion!$B$2:$B$9,Conversion!$C$2:$C$9,"",0),"")</f>
        <v>4</v>
      </c>
      <c r="AS67">
        <f>IFERROR(_xlfn.XLOOKUP(PEFA2016_raw!AR67,Conversion!$B$2:$B$9,Conversion!$C$2:$C$9,"",0),"")</f>
        <v>3</v>
      </c>
      <c r="AT67">
        <f>IFERROR(_xlfn.XLOOKUP(PEFA2016_raw!AS67,Conversion!$B$2:$B$9,Conversion!$C$2:$C$9,"",0),"")</f>
        <v>3</v>
      </c>
      <c r="AU67">
        <f>IFERROR(_xlfn.XLOOKUP(PEFA2016_raw!AT67,Conversion!$B$2:$B$9,Conversion!$C$2:$C$9,"",0),"")</f>
        <v>5</v>
      </c>
      <c r="AV67">
        <f>IFERROR(_xlfn.XLOOKUP(PEFA2016_raw!AU67,Conversion!$B$2:$B$9,Conversion!$C$2:$C$9,"",0),"")</f>
        <v>2</v>
      </c>
      <c r="AW67">
        <f>IFERROR(_xlfn.XLOOKUP(PEFA2016_raw!AV67,Conversion!$B$2:$B$9,Conversion!$C$2:$C$9,"",0),"")</f>
        <v>5</v>
      </c>
      <c r="AX67">
        <f>IFERROR(_xlfn.XLOOKUP(PEFA2016_raw!AW67,Conversion!$B$2:$B$9,Conversion!$C$2:$C$9,"",0),"")</f>
        <v>1</v>
      </c>
      <c r="AY67">
        <f>IFERROR(_xlfn.XLOOKUP(PEFA2016_raw!AX67,Conversion!$B$2:$B$9,Conversion!$C$2:$C$9,"",0),"")</f>
        <v>1</v>
      </c>
      <c r="AZ67">
        <f>IFERROR(_xlfn.XLOOKUP(PEFA2016_raw!AY67,Conversion!$B$2:$B$9,Conversion!$C$2:$C$9,"",0),"")</f>
        <v>2</v>
      </c>
      <c r="BA67">
        <f>IFERROR(_xlfn.XLOOKUP(PEFA2016_raw!AZ67,Conversion!$B$2:$B$9,Conversion!$C$2:$C$9,"",0),"")</f>
        <v>1</v>
      </c>
      <c r="BB67">
        <f>IFERROR(_xlfn.XLOOKUP(PEFA2016_raw!BA67,Conversion!$B$2:$B$9,Conversion!$C$2:$C$9,"",0),"")</f>
        <v>5</v>
      </c>
      <c r="BC67">
        <f>IFERROR(_xlfn.XLOOKUP(PEFA2016_raw!BB67,Conversion!$B$2:$B$9,Conversion!$C$2:$C$9,"",0),"")</f>
        <v>1</v>
      </c>
      <c r="BD67">
        <f>IFERROR(_xlfn.XLOOKUP(PEFA2016_raw!BC67,Conversion!$B$2:$B$9,Conversion!$C$2:$C$9,"",0),"")</f>
        <v>4</v>
      </c>
      <c r="BE67">
        <f>IFERROR(_xlfn.XLOOKUP(PEFA2016_raw!BD67,Conversion!$B$2:$B$9,Conversion!$C$2:$C$9,"",0),"")</f>
        <v>1</v>
      </c>
      <c r="BF67">
        <f>IFERROR(_xlfn.XLOOKUP(PEFA2016_raw!BE67,Conversion!$B$2:$B$9,Conversion!$C$2:$C$9,"",0),"")</f>
        <v>7</v>
      </c>
      <c r="BG67">
        <f>IFERROR(_xlfn.XLOOKUP(PEFA2016_raw!BF67,Conversion!$B$2:$B$9,Conversion!$C$2:$C$9,"",0),"")</f>
        <v>3</v>
      </c>
      <c r="BH67">
        <f>IFERROR(_xlfn.XLOOKUP(PEFA2016_raw!BG67,Conversion!$B$2:$B$9,Conversion!$C$2:$C$9,"",0),"")</f>
        <v>4</v>
      </c>
      <c r="BI67">
        <f>IFERROR(_xlfn.XLOOKUP(PEFA2016_raw!BH67,Conversion!$B$2:$B$9,Conversion!$C$2:$C$9,"",0),"")</f>
        <v>5</v>
      </c>
      <c r="BJ67">
        <f>IFERROR(_xlfn.XLOOKUP(PEFA2016_raw!BI67,Conversion!$B$2:$B$9,Conversion!$C$2:$C$9,"",0),"")</f>
        <v>7</v>
      </c>
      <c r="BK67">
        <f>IFERROR(_xlfn.XLOOKUP(PEFA2016_raw!BJ67,Conversion!$B$2:$B$9,Conversion!$C$2:$C$9,"",0),"")</f>
        <v>3</v>
      </c>
      <c r="BL67">
        <f>IFERROR(_xlfn.XLOOKUP(PEFA2016_raw!BK67,Conversion!$B$2:$B$9,Conversion!$C$2:$C$9,"",0),"")</f>
        <v>1</v>
      </c>
      <c r="BM67">
        <f>IFERROR(_xlfn.XLOOKUP(PEFA2016_raw!BL67,Conversion!$B$2:$B$9,Conversion!$C$2:$C$9,"",0),"")</f>
        <v>5</v>
      </c>
      <c r="BN67">
        <f>IFERROR(_xlfn.XLOOKUP(PEFA2016_raw!BM67,Conversion!$B$2:$B$9,Conversion!$C$2:$C$9,"",0),"")</f>
        <v>3</v>
      </c>
      <c r="BO67">
        <f>IFERROR(_xlfn.XLOOKUP(PEFA2016_raw!BN67,Conversion!$B$2:$B$9,Conversion!$C$2:$C$9,"",0),"")</f>
        <v>7</v>
      </c>
      <c r="BP67">
        <f>IFERROR(_xlfn.XLOOKUP(PEFA2016_raw!BO67,Conversion!$B$2:$B$9,Conversion!$C$2:$C$9,"",0),"")</f>
        <v>7</v>
      </c>
      <c r="BQ67">
        <f>IFERROR(_xlfn.XLOOKUP(PEFA2016_raw!BP67,Conversion!$B$2:$B$9,Conversion!$C$2:$C$9,"",0),"")</f>
        <v>2</v>
      </c>
      <c r="BR67">
        <f>IFERROR(_xlfn.XLOOKUP(PEFA2016_raw!BQ67,Conversion!$B$2:$B$9,Conversion!$C$2:$C$9,"",0),"")</f>
        <v>5</v>
      </c>
      <c r="BS67">
        <f>IFERROR(_xlfn.XLOOKUP(PEFA2016_raw!BR67,Conversion!$B$2:$B$9,Conversion!$C$2:$C$9,"",0),"")</f>
        <v>1</v>
      </c>
      <c r="BT67">
        <f>IFERROR(_xlfn.XLOOKUP(PEFA2016_raw!BS67,Conversion!$B$2:$B$9,Conversion!$C$2:$C$9,"",0),"")</f>
        <v>7</v>
      </c>
      <c r="BU67">
        <f>IFERROR(_xlfn.XLOOKUP(PEFA2016_raw!BT67,Conversion!$B$2:$B$9,Conversion!$C$2:$C$9,"",0),"")</f>
        <v>7</v>
      </c>
      <c r="BV67">
        <f>IFERROR(_xlfn.XLOOKUP(PEFA2016_raw!BU67,Conversion!$B$2:$B$9,Conversion!$C$2:$C$9,"",0),"")</f>
        <v>4</v>
      </c>
      <c r="BW67">
        <f>IFERROR(_xlfn.XLOOKUP(PEFA2016_raw!BV67,Conversion!$B$2:$B$9,Conversion!$C$2:$C$9,"",0),"")</f>
        <v>7</v>
      </c>
      <c r="BX67">
        <f>IFERROR(_xlfn.XLOOKUP(PEFA2016_raw!BW67,Conversion!$B$2:$B$9,Conversion!$C$2:$C$9,"",0),"")</f>
        <v>5</v>
      </c>
      <c r="BY67">
        <f>IFERROR(_xlfn.XLOOKUP(PEFA2016_raw!BX67,Conversion!$B$2:$B$9,Conversion!$C$2:$C$9,"",0),"")</f>
        <v>3</v>
      </c>
      <c r="BZ67">
        <f>IFERROR(_xlfn.XLOOKUP(PEFA2016_raw!BY67,Conversion!$B$2:$B$9,Conversion!$C$2:$C$9,"",0),"")</f>
        <v>1</v>
      </c>
      <c r="CA67">
        <f>IFERROR(_xlfn.XLOOKUP(PEFA2016_raw!BZ67,Conversion!$B$2:$B$9,Conversion!$C$2:$C$9,"",0),"")</f>
        <v>2</v>
      </c>
      <c r="CB67">
        <f>IFERROR(_xlfn.XLOOKUP(PEFA2016_raw!CA67,Conversion!$B$2:$B$9,Conversion!$C$2:$C$9,"",0),"")</f>
        <v>7</v>
      </c>
      <c r="CC67">
        <f>IFERROR(_xlfn.XLOOKUP(PEFA2016_raw!CB67,Conversion!$B$2:$B$9,Conversion!$C$2:$C$9,"",0),"")</f>
        <v>7</v>
      </c>
      <c r="CD67">
        <f>IFERROR(_xlfn.XLOOKUP(PEFA2016_raw!CC67,Conversion!$B$2:$B$9,Conversion!$C$2:$C$9,"",0),"")</f>
        <v>1</v>
      </c>
      <c r="CE67">
        <f>IFERROR(_xlfn.XLOOKUP(PEFA2016_raw!CD67,Conversion!$B$2:$B$9,Conversion!$C$2:$C$9,"",0),"")</f>
        <v>6</v>
      </c>
      <c r="CF67">
        <f>IFERROR(_xlfn.XLOOKUP(PEFA2016_raw!CE67,Conversion!$B$2:$B$9,Conversion!$C$2:$C$9,"",0),"")</f>
        <v>1</v>
      </c>
      <c r="CG67">
        <f>IFERROR(_xlfn.XLOOKUP(PEFA2016_raw!CF67,Conversion!$B$2:$B$9,Conversion!$C$2:$C$9,"",0),"")</f>
        <v>7</v>
      </c>
      <c r="CH67">
        <f>IFERROR(_xlfn.XLOOKUP(PEFA2016_raw!CG67,Conversion!$B$2:$B$9,Conversion!$C$2:$C$9,"",0),"")</f>
        <v>7</v>
      </c>
      <c r="CI67">
        <f>IFERROR(_xlfn.XLOOKUP(PEFA2016_raw!CH67,Conversion!$B$2:$B$9,Conversion!$C$2:$C$9,"",0),"")</f>
        <v>7</v>
      </c>
      <c r="CJ67">
        <f>IFERROR(_xlfn.XLOOKUP(PEFA2016_raw!CI67,Conversion!$B$2:$B$9,Conversion!$C$2:$C$9,"",0),"")</f>
        <v>1</v>
      </c>
      <c r="CK67">
        <f>IFERROR(_xlfn.XLOOKUP(PEFA2016_raw!CJ67,Conversion!$B$2:$B$9,Conversion!$C$2:$C$9,"",0),"")</f>
        <v>1</v>
      </c>
      <c r="CL67">
        <f>IFERROR(_xlfn.XLOOKUP(PEFA2016_raw!CK67,Conversion!$B$2:$B$9,Conversion!$C$2:$C$9,"",0),"")</f>
        <v>1</v>
      </c>
      <c r="CM67">
        <f>IFERROR(_xlfn.XLOOKUP(PEFA2016_raw!CL67,Conversion!$B$2:$B$9,Conversion!$C$2:$C$9,"",0),"")</f>
        <v>2</v>
      </c>
      <c r="CN67">
        <f>IFERROR(_xlfn.XLOOKUP(PEFA2016_raw!CM67,Conversion!$B$2:$B$9,Conversion!$C$2:$C$9,"",0),"")</f>
        <v>1</v>
      </c>
      <c r="CO67">
        <f>IFERROR(_xlfn.XLOOKUP(PEFA2016_raw!CN67,Conversion!$B$2:$B$9,Conversion!$C$2:$C$9,"",0),"")</f>
        <v>7</v>
      </c>
      <c r="CP67">
        <f>IFERROR(_xlfn.XLOOKUP(PEFA2016_raw!CO67,Conversion!$B$2:$B$9,Conversion!$C$2:$C$9,"",0),"")</f>
        <v>7</v>
      </c>
      <c r="CQ67">
        <f>IFERROR(_xlfn.XLOOKUP(PEFA2016_raw!CP67,Conversion!$B$2:$B$9,Conversion!$C$2:$C$9,"",0),"")</f>
        <v>1</v>
      </c>
      <c r="CR67">
        <f>IFERROR(_xlfn.XLOOKUP(PEFA2016_raw!CQ67,Conversion!$B$2:$B$9,Conversion!$C$2:$C$9,"",0),"")</f>
        <v>3</v>
      </c>
      <c r="CS67">
        <f>IFERROR(_xlfn.XLOOKUP(PEFA2016_raw!CR67,Conversion!$B$2:$B$9,Conversion!$C$2:$C$9,"",0),"")</f>
        <v>1</v>
      </c>
      <c r="CT67">
        <f>IFERROR(_xlfn.XLOOKUP(PEFA2016_raw!CS67,Conversion!$B$2:$B$9,Conversion!$C$2:$C$9,"",0),"")</f>
        <v>1</v>
      </c>
      <c r="CU67">
        <f>IFERROR(_xlfn.XLOOKUP(PEFA2016_raw!CT67,Conversion!$B$2:$B$9,Conversion!$C$2:$C$9,"",0),"")</f>
        <v>3</v>
      </c>
      <c r="CV67">
        <f>IFERROR(_xlfn.XLOOKUP(PEFA2016_raw!CU67,Conversion!$B$2:$B$9,Conversion!$C$2:$C$9,"",0),"")</f>
        <v>7</v>
      </c>
      <c r="CW67">
        <f>IFERROR(_xlfn.XLOOKUP(PEFA2016_raw!CV67,Conversion!$B$2:$B$9,Conversion!$C$2:$C$9,"",0),"")</f>
        <v>5</v>
      </c>
      <c r="CX67">
        <f>IFERROR(_xlfn.XLOOKUP(PEFA2016_raw!CW67,Conversion!$B$2:$B$9,Conversion!$C$2:$C$9,"",0),"")</f>
        <v>3</v>
      </c>
      <c r="CY67">
        <f>IFERROR(_xlfn.XLOOKUP(PEFA2016_raw!CX67,Conversion!$B$2:$B$9,Conversion!$C$2:$C$9,"",0),"")</f>
        <v>3</v>
      </c>
      <c r="CZ67">
        <f>IFERROR(_xlfn.XLOOKUP(PEFA2016_raw!CY67,Conversion!$B$2:$B$9,Conversion!$C$2:$C$9,"",0),"")</f>
        <v>7</v>
      </c>
      <c r="DA67">
        <f>IFERROR(_xlfn.XLOOKUP(PEFA2016_raw!CZ67,Conversion!$B$2:$B$9,Conversion!$C$2:$C$9,"",0),"")</f>
        <v>2</v>
      </c>
      <c r="DB67">
        <f>IFERROR(_xlfn.XLOOKUP(PEFA2016_raw!DA67,Conversion!$B$2:$B$9,Conversion!$C$2:$C$9,"",0),"")</f>
        <v>1</v>
      </c>
      <c r="DC67">
        <f>IFERROR(_xlfn.XLOOKUP(PEFA2016_raw!DB67,Conversion!$B$2:$B$9,Conversion!$C$2:$C$9,"",0),"")</f>
        <v>3</v>
      </c>
      <c r="DD67">
        <f>IFERROR(_xlfn.XLOOKUP(PEFA2016_raw!DC67,Conversion!$B$2:$B$9,Conversion!$C$2:$C$9,"",0),"")</f>
        <v>1</v>
      </c>
      <c r="DE67">
        <f>IFERROR(_xlfn.XLOOKUP(PEFA2016_raw!DD67,Conversion!$B$2:$B$9,Conversion!$C$2:$C$9,"",0),"")</f>
        <v>3</v>
      </c>
      <c r="DF67">
        <f>IFERROR(_xlfn.XLOOKUP(PEFA2016_raw!DE67,Conversion!$B$2:$B$9,Conversion!$C$2:$C$9,"",0),"")</f>
        <v>5</v>
      </c>
      <c r="DG67">
        <f>IFERROR(_xlfn.XLOOKUP(PEFA2016_raw!DF67,Conversion!$B$2:$B$9,Conversion!$C$2:$C$9,"",0),"")</f>
        <v>1</v>
      </c>
      <c r="DH67">
        <f>IFERROR(_xlfn.XLOOKUP(PEFA2016_raw!DG67,Conversion!$B$2:$B$9,Conversion!$C$2:$C$9,"",0),"")</f>
        <v>7</v>
      </c>
      <c r="DI67">
        <f>IFERROR(_xlfn.XLOOKUP(PEFA2016_raw!DH67,Conversion!$B$2:$B$9,Conversion!$C$2:$C$9,"",0),"")</f>
        <v>5</v>
      </c>
      <c r="DJ67">
        <f>IFERROR(_xlfn.XLOOKUP(PEFA2016_raw!DI67,Conversion!$B$2:$B$9,Conversion!$C$2:$C$9,"",0),"")</f>
        <v>5</v>
      </c>
      <c r="DK67">
        <f>IFERROR(_xlfn.XLOOKUP(PEFA2016_raw!DJ67,Conversion!$B$2:$B$9,Conversion!$C$2:$C$9,"",0),"")</f>
        <v>2</v>
      </c>
      <c r="DL67">
        <f>IFERROR(_xlfn.XLOOKUP(PEFA2016_raw!DK67,Conversion!$B$2:$B$9,Conversion!$C$2:$C$9,"",0),"")</f>
        <v>1</v>
      </c>
      <c r="DM67">
        <f>IFERROR(_xlfn.XLOOKUP(PEFA2016_raw!DL67,Conversion!$B$2:$B$9,Conversion!$C$2:$C$9,"",0),"")</f>
        <v>7</v>
      </c>
      <c r="DN67">
        <f>IFERROR(_xlfn.XLOOKUP(PEFA2016_raw!DM67,Conversion!$B$2:$B$9,Conversion!$C$2:$C$9,"",0),"")</f>
        <v>3</v>
      </c>
      <c r="DO67">
        <f>IFERROR(_xlfn.XLOOKUP(PEFA2016_raw!DN67,Conversion!$B$2:$B$9,Conversion!$C$2:$C$9,"",0),"")</f>
        <v>4</v>
      </c>
      <c r="DP67">
        <f>IFERROR(_xlfn.XLOOKUP(PEFA2016_raw!DO67,Conversion!$B$2:$B$9,Conversion!$C$2:$C$9,"",0),"")</f>
        <v>5</v>
      </c>
      <c r="DQ67">
        <f>IFERROR(_xlfn.XLOOKUP(PEFA2016_raw!DP67,Conversion!$B$2:$B$9,Conversion!$C$2:$C$9,"",0),"")</f>
        <v>7</v>
      </c>
      <c r="DR67">
        <f>IFERROR(_xlfn.XLOOKUP(PEFA2016_raw!DQ67,Conversion!$B$2:$B$9,Conversion!$C$2:$C$9,"",0),"")</f>
        <v>3</v>
      </c>
      <c r="DS67">
        <f>IFERROR(_xlfn.XLOOKUP(PEFA2016_raw!DR67,Conversion!$B$2:$B$9,Conversion!$C$2:$C$9,"",0),"")</f>
        <v>2</v>
      </c>
      <c r="DT67">
        <f>IFERROR(_xlfn.XLOOKUP(PEFA2016_raw!DS67,Conversion!$B$2:$B$9,Conversion!$C$2:$C$9,"",0),"")</f>
        <v>1</v>
      </c>
      <c r="DU67">
        <f>IFERROR(_xlfn.XLOOKUP(PEFA2016_raw!DT67,Conversion!$B$2:$B$9,Conversion!$C$2:$C$9,"",0),"")</f>
        <v>5</v>
      </c>
      <c r="DV67">
        <f>IFERROR(_xlfn.XLOOKUP(PEFA2016_raw!DU67,Conversion!$B$2:$B$9,Conversion!$C$2:$C$9,"",0),"")</f>
        <v>3</v>
      </c>
      <c r="DW67">
        <f>IFERROR(_xlfn.XLOOKUP(PEFA2016_raw!DV67,Conversion!$B$2:$B$9,Conversion!$C$2:$C$9,"",0),"")</f>
        <v>5</v>
      </c>
      <c r="DX67">
        <f>IFERROR(_xlfn.XLOOKUP(PEFA2016_raw!DW67,Conversion!$B$2:$B$9,Conversion!$C$2:$C$9,"",0),"")</f>
        <v>1</v>
      </c>
      <c r="DY67">
        <f>IFERROR(_xlfn.XLOOKUP(PEFA2016_raw!DX67,Conversion!$B$2:$B$9,Conversion!$C$2:$C$9,"",0),"")</f>
        <v>1</v>
      </c>
      <c r="DZ67">
        <f>IFERROR(_xlfn.XLOOKUP(PEFA2016_raw!DY67,Conversion!$B$2:$B$9,Conversion!$C$2:$C$9,"",0),"")</f>
        <v>1</v>
      </c>
      <c r="EA67">
        <f>IFERROR(_xlfn.XLOOKUP(PEFA2016_raw!DZ67,Conversion!$B$2:$B$9,Conversion!$C$2:$C$9,"",0),"")</f>
        <v>1</v>
      </c>
      <c r="EB67">
        <f>IFERROR(_xlfn.XLOOKUP(PEFA2016_raw!EA67,Conversion!$B$2:$B$9,Conversion!$C$2:$C$9,"",0),"")</f>
        <v>1</v>
      </c>
      <c r="EC67" t="s">
        <v>137</v>
      </c>
      <c r="ED67" t="s">
        <v>137</v>
      </c>
      <c r="EE67" t="s">
        <v>137</v>
      </c>
      <c r="EF67" t="s">
        <v>137</v>
      </c>
    </row>
    <row r="68" spans="2:136" x14ac:dyDescent="0.25">
      <c r="B68">
        <f>PEFA2016raw[[#This Row],[Framework]]</f>
        <v>2016</v>
      </c>
      <c r="C68" t="e" vm="60">
        <f>PEFA2016raw[[#This Row],[Country]]</f>
        <v>#VALUE!</v>
      </c>
      <c r="D68" t="str">
        <f>PEFA2016raw[[#This Row],[ISO-2]]</f>
        <v>DJ</v>
      </c>
      <c r="E68" t="str">
        <f>PEFA2016raw[[#This Row],[ISO-3]]</f>
        <v>DJI</v>
      </c>
      <c r="F68">
        <f>PEFA2016raw[[#This Row],[Year]]</f>
        <v>2023</v>
      </c>
      <c r="G68" t="str">
        <f>PEFA2016all[[#This Row],[ISO-3]]&amp;PEFA2016all[[#This Row],[Year]]</f>
        <v>DJI2023</v>
      </c>
      <c r="H68">
        <f>IFERROR(_xlfn.XLOOKUP(PEFA2016_raw!G68,Conversion!$B$2:$B$9,Conversion!$C$2:$C$9,"",0),"")</f>
        <v>5</v>
      </c>
      <c r="I68">
        <f>IFERROR(_xlfn.XLOOKUP(PEFA2016_raw!H68,Conversion!$B$2:$B$9,Conversion!$C$2:$C$9,"",0),"")</f>
        <v>5</v>
      </c>
      <c r="J68">
        <f>IFERROR(_xlfn.XLOOKUP(PEFA2016_raw!I68,Conversion!$B$2:$B$9,Conversion!$C$2:$C$9,"",0),"")</f>
        <v>2</v>
      </c>
      <c r="K68">
        <f>IFERROR(_xlfn.XLOOKUP(PEFA2016_raw!J68,Conversion!$B$2:$B$9,Conversion!$C$2:$C$9,"",0),"")</f>
        <v>1</v>
      </c>
      <c r="L68">
        <f>IFERROR(_xlfn.XLOOKUP(PEFA2016_raw!K68,Conversion!$B$2:$B$9,Conversion!$C$2:$C$9,"",0),"")</f>
        <v>3</v>
      </c>
      <c r="M68">
        <f>IFERROR(_xlfn.XLOOKUP(PEFA2016_raw!L68,Conversion!$B$2:$B$9,Conversion!$C$2:$C$9,"",0),"")</f>
        <v>7</v>
      </c>
      <c r="N68">
        <f>IFERROR(_xlfn.XLOOKUP(PEFA2016_raw!M68,Conversion!$B$2:$B$9,Conversion!$C$2:$C$9,"",0),"")</f>
        <v>4</v>
      </c>
      <c r="O68">
        <f>IFERROR(_xlfn.XLOOKUP(PEFA2016_raw!N68,Conversion!$B$2:$B$9,Conversion!$C$2:$C$9,"",0),"")</f>
        <v>7</v>
      </c>
      <c r="P68">
        <f>IFERROR(_xlfn.XLOOKUP(PEFA2016_raw!O68,Conversion!$B$2:$B$9,Conversion!$C$2:$C$9,"",0),"")</f>
        <v>1</v>
      </c>
      <c r="Q68">
        <f>IFERROR(_xlfn.XLOOKUP(PEFA2016_raw!P68,Conversion!$B$2:$B$9,Conversion!$C$2:$C$9,"",0),"")</f>
        <v>3</v>
      </c>
      <c r="R68">
        <f>IFERROR(_xlfn.XLOOKUP(PEFA2016_raw!Q68,Conversion!$B$2:$B$9,Conversion!$C$2:$C$9,"",0),"")</f>
        <v>3</v>
      </c>
      <c r="S68">
        <f>IFERROR(_xlfn.XLOOKUP(PEFA2016_raw!R68,Conversion!$B$2:$B$9,Conversion!$C$2:$C$9,"",0),"")</f>
        <v>5</v>
      </c>
      <c r="T68">
        <f>IFERROR(_xlfn.XLOOKUP(PEFA2016_raw!S68,Conversion!$B$2:$B$9,Conversion!$C$2:$C$9,"",0),"")</f>
        <v>5</v>
      </c>
      <c r="U68">
        <f>IFERROR(_xlfn.XLOOKUP(PEFA2016_raw!T68,Conversion!$B$2:$B$9,Conversion!$C$2:$C$9,"",0),"")</f>
        <v>2</v>
      </c>
      <c r="V68">
        <f>IFERROR(_xlfn.XLOOKUP(PEFA2016_raw!U68,Conversion!$B$2:$B$9,Conversion!$C$2:$C$9,"",0),"")</f>
        <v>1</v>
      </c>
      <c r="W68">
        <f>IFERROR(_xlfn.XLOOKUP(PEFA2016_raw!V68,Conversion!$B$2:$B$9,Conversion!$C$2:$C$9,"",0),"")</f>
        <v>1</v>
      </c>
      <c r="X68">
        <f>IFERROR(_xlfn.XLOOKUP(PEFA2016_raw!W68,Conversion!$B$2:$B$9,Conversion!$C$2:$C$9,"",0),"")</f>
        <v>5</v>
      </c>
      <c r="Y68">
        <f>IFERROR(_xlfn.XLOOKUP(PEFA2016_raw!X68,Conversion!$B$2:$B$9,Conversion!$C$2:$C$9,"",0),"")</f>
        <v>1</v>
      </c>
      <c r="Z68">
        <f>IFERROR(_xlfn.XLOOKUP(PEFA2016_raw!Y68,Conversion!$B$2:$B$9,Conversion!$C$2:$C$9,"",0),"")</f>
        <v>1</v>
      </c>
      <c r="AA68">
        <f>IFERROR(_xlfn.XLOOKUP(PEFA2016_raw!Z68,Conversion!$B$2:$B$9,Conversion!$C$2:$C$9,"",0),"")</f>
        <v>1</v>
      </c>
      <c r="AB68">
        <f>IFERROR(_xlfn.XLOOKUP(PEFA2016_raw!AA68,Conversion!$B$2:$B$9,Conversion!$C$2:$C$9,"",0),"")</f>
        <v>2</v>
      </c>
      <c r="AC68">
        <f>IFERROR(_xlfn.XLOOKUP(PEFA2016_raw!AB68,Conversion!$B$2:$B$9,Conversion!$C$2:$C$9,"",0),"")</f>
        <v>1</v>
      </c>
      <c r="AD68">
        <f>IFERROR(_xlfn.XLOOKUP(PEFA2016_raw!AC68,Conversion!$B$2:$B$9,Conversion!$C$2:$C$9,"",0),"")</f>
        <v>1</v>
      </c>
      <c r="AE68">
        <f>IFERROR(_xlfn.XLOOKUP(PEFA2016_raw!AD68,Conversion!$B$2:$B$9,Conversion!$C$2:$C$9,"",0),"")</f>
        <v>5</v>
      </c>
      <c r="AF68">
        <f>IFERROR(_xlfn.XLOOKUP(PEFA2016_raw!AE68,Conversion!$B$2:$B$9,Conversion!$C$2:$C$9,"",0),"")</f>
        <v>1</v>
      </c>
      <c r="AG68">
        <f>IFERROR(_xlfn.XLOOKUP(PEFA2016_raw!AF68,Conversion!$B$2:$B$9,Conversion!$C$2:$C$9,"",0),"")</f>
        <v>1</v>
      </c>
      <c r="AH68">
        <f>IFERROR(_xlfn.XLOOKUP(PEFA2016_raw!AG68,Conversion!$B$2:$B$9,Conversion!$C$2:$C$9,"",0),"")</f>
        <v>1</v>
      </c>
      <c r="AI68">
        <f>IFERROR(_xlfn.XLOOKUP(PEFA2016_raw!AH68,Conversion!$B$2:$B$9,Conversion!$C$2:$C$9,"",0),"")</f>
        <v>1</v>
      </c>
      <c r="AJ68">
        <f>IFERROR(_xlfn.XLOOKUP(PEFA2016_raw!AI68,Conversion!$B$2:$B$9,Conversion!$C$2:$C$9,"",0),"")</f>
        <v>1</v>
      </c>
      <c r="AK68">
        <f>IFERROR(_xlfn.XLOOKUP(PEFA2016_raw!AJ68,Conversion!$B$2:$B$9,Conversion!$C$2:$C$9,"",0),"")</f>
        <v>1</v>
      </c>
      <c r="AL68">
        <f>IFERROR(_xlfn.XLOOKUP(PEFA2016_raw!AK68,Conversion!$B$2:$B$9,Conversion!$C$2:$C$9,"",0),"")</f>
        <v>1</v>
      </c>
      <c r="AM68">
        <f>IFERROR(_xlfn.XLOOKUP(PEFA2016_raw!AL68,Conversion!$B$2:$B$9,Conversion!$C$2:$C$9,"",0),"")</f>
        <v>4</v>
      </c>
      <c r="AN68">
        <f>IFERROR(_xlfn.XLOOKUP(PEFA2016_raw!AM68,Conversion!$B$2:$B$9,Conversion!$C$2:$C$9,"",0),"")</f>
        <v>3</v>
      </c>
      <c r="AO68">
        <f>IFERROR(_xlfn.XLOOKUP(PEFA2016_raw!AN68,Conversion!$B$2:$B$9,Conversion!$C$2:$C$9,"",0),"")</f>
        <v>5</v>
      </c>
      <c r="AP68">
        <f>IFERROR(_xlfn.XLOOKUP(PEFA2016_raw!AO68,Conversion!$B$2:$B$9,Conversion!$C$2:$C$9,"",0),"")</f>
        <v>3</v>
      </c>
      <c r="AQ68">
        <f>IFERROR(_xlfn.XLOOKUP(PEFA2016_raw!AP68,Conversion!$B$2:$B$9,Conversion!$C$2:$C$9,"",0),"")</f>
        <v>3</v>
      </c>
      <c r="AR68">
        <f>IFERROR(_xlfn.XLOOKUP(PEFA2016_raw!AQ68,Conversion!$B$2:$B$9,Conversion!$C$2:$C$9,"",0),"")</f>
        <v>2</v>
      </c>
      <c r="AS68">
        <f>IFERROR(_xlfn.XLOOKUP(PEFA2016_raw!AR68,Conversion!$B$2:$B$9,Conversion!$C$2:$C$9,"",0),"")</f>
        <v>3</v>
      </c>
      <c r="AT68">
        <f>IFERROR(_xlfn.XLOOKUP(PEFA2016_raw!AS68,Conversion!$B$2:$B$9,Conversion!$C$2:$C$9,"",0),"")</f>
        <v>3</v>
      </c>
      <c r="AU68">
        <f>IFERROR(_xlfn.XLOOKUP(PEFA2016_raw!AT68,Conversion!$B$2:$B$9,Conversion!$C$2:$C$9,"",0),"")</f>
        <v>1</v>
      </c>
      <c r="AV68">
        <f>IFERROR(_xlfn.XLOOKUP(PEFA2016_raw!AU68,Conversion!$B$2:$B$9,Conversion!$C$2:$C$9,"",0),"")</f>
        <v>1</v>
      </c>
      <c r="AW68">
        <f>IFERROR(_xlfn.XLOOKUP(PEFA2016_raw!AV68,Conversion!$B$2:$B$9,Conversion!$C$2:$C$9,"",0),"")</f>
        <v>1</v>
      </c>
      <c r="AX68">
        <f>IFERROR(_xlfn.XLOOKUP(PEFA2016_raw!AW68,Conversion!$B$2:$B$9,Conversion!$C$2:$C$9,"",0),"")</f>
        <v>1</v>
      </c>
      <c r="AY68">
        <f>IFERROR(_xlfn.XLOOKUP(PEFA2016_raw!AX68,Conversion!$B$2:$B$9,Conversion!$C$2:$C$9,"",0),"")</f>
        <v>1</v>
      </c>
      <c r="AZ68">
        <f>IFERROR(_xlfn.XLOOKUP(PEFA2016_raw!AY68,Conversion!$B$2:$B$9,Conversion!$C$2:$C$9,"",0),"")</f>
        <v>2</v>
      </c>
      <c r="BA68">
        <f>IFERROR(_xlfn.XLOOKUP(PEFA2016_raw!AZ68,Conversion!$B$2:$B$9,Conversion!$C$2:$C$9,"",0),"")</f>
        <v>3</v>
      </c>
      <c r="BB68">
        <f>IFERROR(_xlfn.XLOOKUP(PEFA2016_raw!BA68,Conversion!$B$2:$B$9,Conversion!$C$2:$C$9,"",0),"")</f>
        <v>3</v>
      </c>
      <c r="BC68">
        <f>IFERROR(_xlfn.XLOOKUP(PEFA2016_raw!BB68,Conversion!$B$2:$B$9,Conversion!$C$2:$C$9,"",0),"")</f>
        <v>1</v>
      </c>
      <c r="BD68">
        <f>IFERROR(_xlfn.XLOOKUP(PEFA2016_raw!BC68,Conversion!$B$2:$B$9,Conversion!$C$2:$C$9,"",0),"")</f>
        <v>1</v>
      </c>
      <c r="BE68">
        <f>IFERROR(_xlfn.XLOOKUP(PEFA2016_raw!BD68,Conversion!$B$2:$B$9,Conversion!$C$2:$C$9,"",0),"")</f>
        <v>1</v>
      </c>
      <c r="BF68">
        <f>IFERROR(_xlfn.XLOOKUP(PEFA2016_raw!BE68,Conversion!$B$2:$B$9,Conversion!$C$2:$C$9,"",0),"")</f>
        <v>1</v>
      </c>
      <c r="BG68" t="str">
        <f>IFERROR(_xlfn.XLOOKUP(PEFA2016_raw!BF68,Conversion!$B$2:$B$9,Conversion!$C$2:$C$9,"",0),"")</f>
        <v/>
      </c>
      <c r="BH68">
        <f>IFERROR(_xlfn.XLOOKUP(PEFA2016_raw!BG68,Conversion!$B$2:$B$9,Conversion!$C$2:$C$9,"",0),"")</f>
        <v>1</v>
      </c>
      <c r="BI68">
        <f>IFERROR(_xlfn.XLOOKUP(PEFA2016_raw!BH68,Conversion!$B$2:$B$9,Conversion!$C$2:$C$9,"",0),"")</f>
        <v>1</v>
      </c>
      <c r="BJ68" t="str">
        <f>IFERROR(_xlfn.XLOOKUP(PEFA2016_raw!BI68,Conversion!$B$2:$B$9,Conversion!$C$2:$C$9,"",0),"")</f>
        <v/>
      </c>
      <c r="BK68">
        <f>IFERROR(_xlfn.XLOOKUP(PEFA2016_raw!BJ68,Conversion!$B$2:$B$9,Conversion!$C$2:$C$9,"",0),"")</f>
        <v>1</v>
      </c>
      <c r="BL68" t="str">
        <f>IFERROR(_xlfn.XLOOKUP(PEFA2016_raw!BK68,Conversion!$B$2:$B$9,Conversion!$C$2:$C$9,"",0),"")</f>
        <v/>
      </c>
      <c r="BM68">
        <f>IFERROR(_xlfn.XLOOKUP(PEFA2016_raw!BL68,Conversion!$B$2:$B$9,Conversion!$C$2:$C$9,"",0),"")</f>
        <v>1</v>
      </c>
      <c r="BN68">
        <f>IFERROR(_xlfn.XLOOKUP(PEFA2016_raw!BM68,Conversion!$B$2:$B$9,Conversion!$C$2:$C$9,"",0),"")</f>
        <v>1</v>
      </c>
      <c r="BO68">
        <f>IFERROR(_xlfn.XLOOKUP(PEFA2016_raw!BN68,Conversion!$B$2:$B$9,Conversion!$C$2:$C$9,"",0),"")</f>
        <v>1</v>
      </c>
      <c r="BP68">
        <f>IFERROR(_xlfn.XLOOKUP(PEFA2016_raw!BO68,Conversion!$B$2:$B$9,Conversion!$C$2:$C$9,"",0),"")</f>
        <v>1</v>
      </c>
      <c r="BQ68">
        <f>IFERROR(_xlfn.XLOOKUP(PEFA2016_raw!BP68,Conversion!$B$2:$B$9,Conversion!$C$2:$C$9,"",0),"")</f>
        <v>4</v>
      </c>
      <c r="BR68">
        <f>IFERROR(_xlfn.XLOOKUP(PEFA2016_raw!BQ68,Conversion!$B$2:$B$9,Conversion!$C$2:$C$9,"",0),"")</f>
        <v>5</v>
      </c>
      <c r="BS68">
        <f>IFERROR(_xlfn.XLOOKUP(PEFA2016_raw!BR68,Conversion!$B$2:$B$9,Conversion!$C$2:$C$9,"",0),"")</f>
        <v>3</v>
      </c>
      <c r="BT68">
        <f>IFERROR(_xlfn.XLOOKUP(PEFA2016_raw!BS68,Conversion!$B$2:$B$9,Conversion!$C$2:$C$9,"",0),"")</f>
        <v>7</v>
      </c>
      <c r="BU68">
        <f>IFERROR(_xlfn.XLOOKUP(PEFA2016_raw!BT68,Conversion!$B$2:$B$9,Conversion!$C$2:$C$9,"",0),"")</f>
        <v>7</v>
      </c>
      <c r="BV68">
        <f>IFERROR(_xlfn.XLOOKUP(PEFA2016_raw!BU68,Conversion!$B$2:$B$9,Conversion!$C$2:$C$9,"",0),"")</f>
        <v>2</v>
      </c>
      <c r="BW68">
        <f>IFERROR(_xlfn.XLOOKUP(PEFA2016_raw!BV68,Conversion!$B$2:$B$9,Conversion!$C$2:$C$9,"",0),"")</f>
        <v>5</v>
      </c>
      <c r="BX68">
        <f>IFERROR(_xlfn.XLOOKUP(PEFA2016_raw!BW68,Conversion!$B$2:$B$9,Conversion!$C$2:$C$9,"",0),"")</f>
        <v>1</v>
      </c>
      <c r="BY68">
        <f>IFERROR(_xlfn.XLOOKUP(PEFA2016_raw!BX68,Conversion!$B$2:$B$9,Conversion!$C$2:$C$9,"",0),"")</f>
        <v>1</v>
      </c>
      <c r="BZ68">
        <f>IFERROR(_xlfn.XLOOKUP(PEFA2016_raw!BY68,Conversion!$B$2:$B$9,Conversion!$C$2:$C$9,"",0),"")</f>
        <v>1</v>
      </c>
      <c r="CA68">
        <f>IFERROR(_xlfn.XLOOKUP(PEFA2016_raw!BZ68,Conversion!$B$2:$B$9,Conversion!$C$2:$C$9,"",0),"")</f>
        <v>4</v>
      </c>
      <c r="CB68">
        <f>IFERROR(_xlfn.XLOOKUP(PEFA2016_raw!CA68,Conversion!$B$2:$B$9,Conversion!$C$2:$C$9,"",0),"")</f>
        <v>5</v>
      </c>
      <c r="CC68">
        <f>IFERROR(_xlfn.XLOOKUP(PEFA2016_raw!CB68,Conversion!$B$2:$B$9,Conversion!$C$2:$C$9,"",0),"")</f>
        <v>7</v>
      </c>
      <c r="CD68">
        <f>IFERROR(_xlfn.XLOOKUP(PEFA2016_raw!CC68,Conversion!$B$2:$B$9,Conversion!$C$2:$C$9,"",0),"")</f>
        <v>3</v>
      </c>
      <c r="CE68">
        <f>IFERROR(_xlfn.XLOOKUP(PEFA2016_raw!CD68,Conversion!$B$2:$B$9,Conversion!$C$2:$C$9,"",0),"")</f>
        <v>5</v>
      </c>
      <c r="CF68">
        <f>IFERROR(_xlfn.XLOOKUP(PEFA2016_raw!CE68,Conversion!$B$2:$B$9,Conversion!$C$2:$C$9,"",0),"")</f>
        <v>3</v>
      </c>
      <c r="CG68">
        <f>IFERROR(_xlfn.XLOOKUP(PEFA2016_raw!CF68,Conversion!$B$2:$B$9,Conversion!$C$2:$C$9,"",0),"")</f>
        <v>7</v>
      </c>
      <c r="CH68">
        <f>IFERROR(_xlfn.XLOOKUP(PEFA2016_raw!CG68,Conversion!$B$2:$B$9,Conversion!$C$2:$C$9,"",0),"")</f>
        <v>3</v>
      </c>
      <c r="CI68">
        <f>IFERROR(_xlfn.XLOOKUP(PEFA2016_raw!CH68,Conversion!$B$2:$B$9,Conversion!$C$2:$C$9,"",0),"")</f>
        <v>7</v>
      </c>
      <c r="CJ68">
        <f>IFERROR(_xlfn.XLOOKUP(PEFA2016_raw!CI68,Conversion!$B$2:$B$9,Conversion!$C$2:$C$9,"",0),"")</f>
        <v>1</v>
      </c>
      <c r="CK68">
        <f>IFERROR(_xlfn.XLOOKUP(PEFA2016_raw!CJ68,Conversion!$B$2:$B$9,Conversion!$C$2:$C$9,"",0),"")</f>
        <v>1</v>
      </c>
      <c r="CL68">
        <f>IFERROR(_xlfn.XLOOKUP(PEFA2016_raw!CK68,Conversion!$B$2:$B$9,Conversion!$C$2:$C$9,"",0),"")</f>
        <v>1</v>
      </c>
      <c r="CM68">
        <f>IFERROR(_xlfn.XLOOKUP(PEFA2016_raw!CL68,Conversion!$B$2:$B$9,Conversion!$C$2:$C$9,"",0),"")</f>
        <v>4</v>
      </c>
      <c r="CN68">
        <f>IFERROR(_xlfn.XLOOKUP(PEFA2016_raw!CM68,Conversion!$B$2:$B$9,Conversion!$C$2:$C$9,"",0),"")</f>
        <v>5</v>
      </c>
      <c r="CO68">
        <f>IFERROR(_xlfn.XLOOKUP(PEFA2016_raw!CN68,Conversion!$B$2:$B$9,Conversion!$C$2:$C$9,"",0),"")</f>
        <v>5</v>
      </c>
      <c r="CP68">
        <f>IFERROR(_xlfn.XLOOKUP(PEFA2016_raw!CO68,Conversion!$B$2:$B$9,Conversion!$C$2:$C$9,"",0),"")</f>
        <v>3</v>
      </c>
      <c r="CQ68">
        <f>IFERROR(_xlfn.XLOOKUP(PEFA2016_raw!CP68,Conversion!$B$2:$B$9,Conversion!$C$2:$C$9,"",0),"")</f>
        <v>5</v>
      </c>
      <c r="CR68">
        <f>IFERROR(_xlfn.XLOOKUP(PEFA2016_raw!CQ68,Conversion!$B$2:$B$9,Conversion!$C$2:$C$9,"",0),"")</f>
        <v>1</v>
      </c>
      <c r="CS68">
        <f>IFERROR(_xlfn.XLOOKUP(PEFA2016_raw!CR68,Conversion!$B$2:$B$9,Conversion!$C$2:$C$9,"",0),"")</f>
        <v>1</v>
      </c>
      <c r="CT68">
        <f>IFERROR(_xlfn.XLOOKUP(PEFA2016_raw!CS68,Conversion!$B$2:$B$9,Conversion!$C$2:$C$9,"",0),"")</f>
        <v>1</v>
      </c>
      <c r="CU68">
        <f>IFERROR(_xlfn.XLOOKUP(PEFA2016_raw!CT68,Conversion!$B$2:$B$9,Conversion!$C$2:$C$9,"",0),"")</f>
        <v>1</v>
      </c>
      <c r="CV68">
        <f>IFERROR(_xlfn.XLOOKUP(PEFA2016_raw!CU68,Conversion!$B$2:$B$9,Conversion!$C$2:$C$9,"",0),"")</f>
        <v>1</v>
      </c>
      <c r="CW68">
        <f>IFERROR(_xlfn.XLOOKUP(PEFA2016_raw!CV68,Conversion!$B$2:$B$9,Conversion!$C$2:$C$9,"",0),"")</f>
        <v>5</v>
      </c>
      <c r="CX68">
        <f>IFERROR(_xlfn.XLOOKUP(PEFA2016_raw!CW68,Conversion!$B$2:$B$9,Conversion!$C$2:$C$9,"",0),"")</f>
        <v>3</v>
      </c>
      <c r="CY68">
        <f>IFERROR(_xlfn.XLOOKUP(PEFA2016_raw!CX68,Conversion!$B$2:$B$9,Conversion!$C$2:$C$9,"",0),"")</f>
        <v>5</v>
      </c>
      <c r="CZ68">
        <f>IFERROR(_xlfn.XLOOKUP(PEFA2016_raw!CY68,Conversion!$B$2:$B$9,Conversion!$C$2:$C$9,"",0),"")</f>
        <v>7</v>
      </c>
      <c r="DA68">
        <f>IFERROR(_xlfn.XLOOKUP(PEFA2016_raw!CZ68,Conversion!$B$2:$B$9,Conversion!$C$2:$C$9,"",0),"")</f>
        <v>1</v>
      </c>
      <c r="DB68">
        <f>IFERROR(_xlfn.XLOOKUP(PEFA2016_raw!DA68,Conversion!$B$2:$B$9,Conversion!$C$2:$C$9,"",0),"")</f>
        <v>1</v>
      </c>
      <c r="DC68" t="str">
        <f>IFERROR(_xlfn.XLOOKUP(PEFA2016_raw!DB68,Conversion!$B$2:$B$9,Conversion!$C$2:$C$9,"",0),"")</f>
        <v/>
      </c>
      <c r="DD68" t="str">
        <f>IFERROR(_xlfn.XLOOKUP(PEFA2016_raw!DC68,Conversion!$B$2:$B$9,Conversion!$C$2:$C$9,"",0),"")</f>
        <v/>
      </c>
      <c r="DE68" t="str">
        <f>IFERROR(_xlfn.XLOOKUP(PEFA2016_raw!DD68,Conversion!$B$2:$B$9,Conversion!$C$2:$C$9,"",0),"")</f>
        <v/>
      </c>
      <c r="DF68">
        <f>IFERROR(_xlfn.XLOOKUP(PEFA2016_raw!DE68,Conversion!$B$2:$B$9,Conversion!$C$2:$C$9,"",0),"")</f>
        <v>4</v>
      </c>
      <c r="DG68">
        <f>IFERROR(_xlfn.XLOOKUP(PEFA2016_raw!DF68,Conversion!$B$2:$B$9,Conversion!$C$2:$C$9,"",0),"")</f>
        <v>5</v>
      </c>
      <c r="DH68">
        <f>IFERROR(_xlfn.XLOOKUP(PEFA2016_raw!DG68,Conversion!$B$2:$B$9,Conversion!$C$2:$C$9,"",0),"")</f>
        <v>3</v>
      </c>
      <c r="DI68" t="str">
        <f>IFERROR(_xlfn.XLOOKUP(PEFA2016_raw!DH68,Conversion!$B$2:$B$9,Conversion!$C$2:$C$9,"",0),"")</f>
        <v/>
      </c>
      <c r="DJ68">
        <f>IFERROR(_xlfn.XLOOKUP(PEFA2016_raw!DI68,Conversion!$B$2:$B$9,Conversion!$C$2:$C$9,"",0),"")</f>
        <v>3</v>
      </c>
      <c r="DK68">
        <f>IFERROR(_xlfn.XLOOKUP(PEFA2016_raw!DJ68,Conversion!$B$2:$B$9,Conversion!$C$2:$C$9,"",0),"")</f>
        <v>2</v>
      </c>
      <c r="DL68">
        <f>IFERROR(_xlfn.XLOOKUP(PEFA2016_raw!DK68,Conversion!$B$2:$B$9,Conversion!$C$2:$C$9,"",0),"")</f>
        <v>3</v>
      </c>
      <c r="DM68">
        <f>IFERROR(_xlfn.XLOOKUP(PEFA2016_raw!DL68,Conversion!$B$2:$B$9,Conversion!$C$2:$C$9,"",0),"")</f>
        <v>7</v>
      </c>
      <c r="DN68">
        <f>IFERROR(_xlfn.XLOOKUP(PEFA2016_raw!DM68,Conversion!$B$2:$B$9,Conversion!$C$2:$C$9,"",0),"")</f>
        <v>1</v>
      </c>
      <c r="DO68">
        <f>IFERROR(_xlfn.XLOOKUP(PEFA2016_raw!DN68,Conversion!$B$2:$B$9,Conversion!$C$2:$C$9,"",0),"")</f>
        <v>3</v>
      </c>
      <c r="DP68">
        <f>IFERROR(_xlfn.XLOOKUP(PEFA2016_raw!DO68,Conversion!$B$2:$B$9,Conversion!$C$2:$C$9,"",0),"")</f>
        <v>3</v>
      </c>
      <c r="DQ68">
        <f>IFERROR(_xlfn.XLOOKUP(PEFA2016_raw!DP68,Conversion!$B$2:$B$9,Conversion!$C$2:$C$9,"",0),"")</f>
        <v>3</v>
      </c>
      <c r="DR68">
        <f>IFERROR(_xlfn.XLOOKUP(PEFA2016_raw!DQ68,Conversion!$B$2:$B$9,Conversion!$C$2:$C$9,"",0),"")</f>
        <v>3</v>
      </c>
      <c r="DS68">
        <f>IFERROR(_xlfn.XLOOKUP(PEFA2016_raw!DR68,Conversion!$B$2:$B$9,Conversion!$C$2:$C$9,"",0),"")</f>
        <v>4</v>
      </c>
      <c r="DT68">
        <f>IFERROR(_xlfn.XLOOKUP(PEFA2016_raw!DS68,Conversion!$B$2:$B$9,Conversion!$C$2:$C$9,"",0),"")</f>
        <v>3</v>
      </c>
      <c r="DU68">
        <f>IFERROR(_xlfn.XLOOKUP(PEFA2016_raw!DT68,Conversion!$B$2:$B$9,Conversion!$C$2:$C$9,"",0),"")</f>
        <v>7</v>
      </c>
      <c r="DV68">
        <f>IFERROR(_xlfn.XLOOKUP(PEFA2016_raw!DU68,Conversion!$B$2:$B$9,Conversion!$C$2:$C$9,"",0),"")</f>
        <v>5</v>
      </c>
      <c r="DW68">
        <f>IFERROR(_xlfn.XLOOKUP(PEFA2016_raw!DV68,Conversion!$B$2:$B$9,Conversion!$C$2:$C$9,"",0),"")</f>
        <v>5</v>
      </c>
      <c r="DX68">
        <f>IFERROR(_xlfn.XLOOKUP(PEFA2016_raw!DW68,Conversion!$B$2:$B$9,Conversion!$C$2:$C$9,"",0),"")</f>
        <v>2</v>
      </c>
      <c r="DY68">
        <f>IFERROR(_xlfn.XLOOKUP(PEFA2016_raw!DX68,Conversion!$B$2:$B$9,Conversion!$C$2:$C$9,"",0),"")</f>
        <v>7</v>
      </c>
      <c r="DZ68">
        <f>IFERROR(_xlfn.XLOOKUP(PEFA2016_raw!DY68,Conversion!$B$2:$B$9,Conversion!$C$2:$C$9,"",0),"")</f>
        <v>1</v>
      </c>
      <c r="EA68">
        <f>IFERROR(_xlfn.XLOOKUP(PEFA2016_raw!DZ68,Conversion!$B$2:$B$9,Conversion!$C$2:$C$9,"",0),"")</f>
        <v>1</v>
      </c>
      <c r="EB68">
        <f>IFERROR(_xlfn.XLOOKUP(PEFA2016_raw!EA68,Conversion!$B$2:$B$9,Conversion!$C$2:$C$9,"",0),"")</f>
        <v>1</v>
      </c>
      <c r="EC68" t="s">
        <v>137</v>
      </c>
      <c r="ED68" t="s">
        <v>137</v>
      </c>
      <c r="EE68" t="s">
        <v>137</v>
      </c>
      <c r="EF68" t="s">
        <v>137</v>
      </c>
    </row>
    <row r="69" spans="2:136" x14ac:dyDescent="0.25">
      <c r="B69">
        <f>PEFA2016raw[[#This Row],[Framework]]</f>
        <v>2016</v>
      </c>
      <c r="C69" t="e" vm="61">
        <f>PEFA2016raw[[#This Row],[Country]]</f>
        <v>#VALUE!</v>
      </c>
      <c r="D69" t="str">
        <f>PEFA2016raw[[#This Row],[ISO-2]]</f>
        <v>MZ</v>
      </c>
      <c r="E69" t="str">
        <f>PEFA2016raw[[#This Row],[ISO-3]]</f>
        <v>MOZ</v>
      </c>
      <c r="F69">
        <f>PEFA2016raw[[#This Row],[Year]]</f>
        <v>2021</v>
      </c>
      <c r="G69" t="str">
        <f>PEFA2016all[[#This Row],[ISO-3]]&amp;PEFA2016all[[#This Row],[Year]]</f>
        <v>MOZ2021</v>
      </c>
      <c r="H69">
        <f>IFERROR(_xlfn.XLOOKUP(PEFA2016_raw!G69,Conversion!$B$2:$B$9,Conversion!$C$2:$C$9,"",0),"")</f>
        <v>3</v>
      </c>
      <c r="I69">
        <f>IFERROR(_xlfn.XLOOKUP(PEFA2016_raw!H69,Conversion!$B$2:$B$9,Conversion!$C$2:$C$9,"",0),"")</f>
        <v>3</v>
      </c>
      <c r="J69">
        <f>IFERROR(_xlfn.XLOOKUP(PEFA2016_raw!I69,Conversion!$B$2:$B$9,Conversion!$C$2:$C$9,"",0),"")</f>
        <v>4</v>
      </c>
      <c r="K69">
        <f>IFERROR(_xlfn.XLOOKUP(PEFA2016_raw!J69,Conversion!$B$2:$B$9,Conversion!$C$2:$C$9,"",0),"")</f>
        <v>3</v>
      </c>
      <c r="L69">
        <f>IFERROR(_xlfn.XLOOKUP(PEFA2016_raw!K69,Conversion!$B$2:$B$9,Conversion!$C$2:$C$9,"",0),"")</f>
        <v>3</v>
      </c>
      <c r="M69">
        <f>IFERROR(_xlfn.XLOOKUP(PEFA2016_raw!L69,Conversion!$B$2:$B$9,Conversion!$C$2:$C$9,"",0),"")</f>
        <v>7</v>
      </c>
      <c r="N69">
        <f>IFERROR(_xlfn.XLOOKUP(PEFA2016_raw!M69,Conversion!$B$2:$B$9,Conversion!$C$2:$C$9,"",0),"")</f>
        <v>3</v>
      </c>
      <c r="O69">
        <f>IFERROR(_xlfn.XLOOKUP(PEFA2016_raw!N69,Conversion!$B$2:$B$9,Conversion!$C$2:$C$9,"",0),"")</f>
        <v>5</v>
      </c>
      <c r="P69">
        <f>IFERROR(_xlfn.XLOOKUP(PEFA2016_raw!O69,Conversion!$B$2:$B$9,Conversion!$C$2:$C$9,"",0),"")</f>
        <v>1</v>
      </c>
      <c r="Q69">
        <f>IFERROR(_xlfn.XLOOKUP(PEFA2016_raw!P69,Conversion!$B$2:$B$9,Conversion!$C$2:$C$9,"",0),"")</f>
        <v>3</v>
      </c>
      <c r="R69">
        <f>IFERROR(_xlfn.XLOOKUP(PEFA2016_raw!Q69,Conversion!$B$2:$B$9,Conversion!$C$2:$C$9,"",0),"")</f>
        <v>3</v>
      </c>
      <c r="S69">
        <f>IFERROR(_xlfn.XLOOKUP(PEFA2016_raw!R69,Conversion!$B$2:$B$9,Conversion!$C$2:$C$9,"",0),"")</f>
        <v>1</v>
      </c>
      <c r="T69">
        <f>IFERROR(_xlfn.XLOOKUP(PEFA2016_raw!S69,Conversion!$B$2:$B$9,Conversion!$C$2:$C$9,"",0),"")</f>
        <v>1</v>
      </c>
      <c r="U69">
        <f>IFERROR(_xlfn.XLOOKUP(PEFA2016_raw!T69,Conversion!$B$2:$B$9,Conversion!$C$2:$C$9,"",0),"")</f>
        <v>1</v>
      </c>
      <c r="V69">
        <f>IFERROR(_xlfn.XLOOKUP(PEFA2016_raw!U69,Conversion!$B$2:$B$9,Conversion!$C$2:$C$9,"",0),"")</f>
        <v>1</v>
      </c>
      <c r="W69">
        <f>IFERROR(_xlfn.XLOOKUP(PEFA2016_raw!V69,Conversion!$B$2:$B$9,Conversion!$C$2:$C$9,"",0),"")</f>
        <v>1</v>
      </c>
      <c r="X69">
        <f>IFERROR(_xlfn.XLOOKUP(PEFA2016_raw!W69,Conversion!$B$2:$B$9,Conversion!$C$2:$C$9,"",0),"")</f>
        <v>1</v>
      </c>
      <c r="Y69">
        <f>IFERROR(_xlfn.XLOOKUP(PEFA2016_raw!X69,Conversion!$B$2:$B$9,Conversion!$C$2:$C$9,"",0),"")</f>
        <v>1</v>
      </c>
      <c r="Z69">
        <f>IFERROR(_xlfn.XLOOKUP(PEFA2016_raw!Y69,Conversion!$B$2:$B$9,Conversion!$C$2:$C$9,"",0),"")</f>
        <v>1</v>
      </c>
      <c r="AA69">
        <f>IFERROR(_xlfn.XLOOKUP(PEFA2016_raw!Z69,Conversion!$B$2:$B$9,Conversion!$C$2:$C$9,"",0),"")</f>
        <v>1</v>
      </c>
      <c r="AB69">
        <f>IFERROR(_xlfn.XLOOKUP(PEFA2016_raw!AA69,Conversion!$B$2:$B$9,Conversion!$C$2:$C$9,"",0),"")</f>
        <v>3</v>
      </c>
      <c r="AC69">
        <f>IFERROR(_xlfn.XLOOKUP(PEFA2016_raw!AB69,Conversion!$B$2:$B$9,Conversion!$C$2:$C$9,"",0),"")</f>
        <v>3</v>
      </c>
      <c r="AD69">
        <f>IFERROR(_xlfn.XLOOKUP(PEFA2016_raw!AC69,Conversion!$B$2:$B$9,Conversion!$C$2:$C$9,"",0),"")</f>
        <v>3</v>
      </c>
      <c r="AE69">
        <f>IFERROR(_xlfn.XLOOKUP(PEFA2016_raw!AD69,Conversion!$B$2:$B$9,Conversion!$C$2:$C$9,"",0),"")</f>
        <v>5</v>
      </c>
      <c r="AF69">
        <f>IFERROR(_xlfn.XLOOKUP(PEFA2016_raw!AE69,Conversion!$B$2:$B$9,Conversion!$C$2:$C$9,"",0),"")</f>
        <v>1</v>
      </c>
      <c r="AG69">
        <f>IFERROR(_xlfn.XLOOKUP(PEFA2016_raw!AF69,Conversion!$B$2:$B$9,Conversion!$C$2:$C$9,"",0),"")</f>
        <v>1</v>
      </c>
      <c r="AH69">
        <f>IFERROR(_xlfn.XLOOKUP(PEFA2016_raw!AG69,Conversion!$B$2:$B$9,Conversion!$C$2:$C$9,"",0),"")</f>
        <v>1</v>
      </c>
      <c r="AI69">
        <f>IFERROR(_xlfn.XLOOKUP(PEFA2016_raw!AH69,Conversion!$B$2:$B$9,Conversion!$C$2:$C$9,"",0),"")</f>
        <v>3</v>
      </c>
      <c r="AJ69">
        <f>IFERROR(_xlfn.XLOOKUP(PEFA2016_raw!AI69,Conversion!$B$2:$B$9,Conversion!$C$2:$C$9,"",0),"")</f>
        <v>1</v>
      </c>
      <c r="AK69">
        <f>IFERROR(_xlfn.XLOOKUP(PEFA2016_raw!AJ69,Conversion!$B$2:$B$9,Conversion!$C$2:$C$9,"",0),"")</f>
        <v>3</v>
      </c>
      <c r="AL69">
        <f>IFERROR(_xlfn.XLOOKUP(PEFA2016_raw!AK69,Conversion!$B$2:$B$9,Conversion!$C$2:$C$9,"",0),"")</f>
        <v>5</v>
      </c>
      <c r="AM69">
        <f>IFERROR(_xlfn.XLOOKUP(PEFA2016_raw!AL69,Conversion!$B$2:$B$9,Conversion!$C$2:$C$9,"",0),"")</f>
        <v>1</v>
      </c>
      <c r="AN69">
        <f>IFERROR(_xlfn.XLOOKUP(PEFA2016_raw!AM69,Conversion!$B$2:$B$9,Conversion!$C$2:$C$9,"",0),"")</f>
        <v>1</v>
      </c>
      <c r="AO69">
        <f>IFERROR(_xlfn.XLOOKUP(PEFA2016_raw!AN69,Conversion!$B$2:$B$9,Conversion!$C$2:$C$9,"",0),"")</f>
        <v>1</v>
      </c>
      <c r="AP69">
        <f>IFERROR(_xlfn.XLOOKUP(PEFA2016_raw!AO69,Conversion!$B$2:$B$9,Conversion!$C$2:$C$9,"",0),"")</f>
        <v>1</v>
      </c>
      <c r="AQ69">
        <f>IFERROR(_xlfn.XLOOKUP(PEFA2016_raw!AP69,Conversion!$B$2:$B$9,Conversion!$C$2:$C$9,"",0),"")</f>
        <v>3</v>
      </c>
      <c r="AR69">
        <f>IFERROR(_xlfn.XLOOKUP(PEFA2016_raw!AQ69,Conversion!$B$2:$B$9,Conversion!$C$2:$C$9,"",0),"")</f>
        <v>3</v>
      </c>
      <c r="AS69">
        <f>IFERROR(_xlfn.XLOOKUP(PEFA2016_raw!AR69,Conversion!$B$2:$B$9,Conversion!$C$2:$C$9,"",0),"")</f>
        <v>3</v>
      </c>
      <c r="AT69">
        <f>IFERROR(_xlfn.XLOOKUP(PEFA2016_raw!AS69,Conversion!$B$2:$B$9,Conversion!$C$2:$C$9,"",0),"")</f>
        <v>5</v>
      </c>
      <c r="AU69">
        <f>IFERROR(_xlfn.XLOOKUP(PEFA2016_raw!AT69,Conversion!$B$2:$B$9,Conversion!$C$2:$C$9,"",0),"")</f>
        <v>1</v>
      </c>
      <c r="AV69">
        <f>IFERROR(_xlfn.XLOOKUP(PEFA2016_raw!AU69,Conversion!$B$2:$B$9,Conversion!$C$2:$C$9,"",0),"")</f>
        <v>2</v>
      </c>
      <c r="AW69">
        <f>IFERROR(_xlfn.XLOOKUP(PEFA2016_raw!AV69,Conversion!$B$2:$B$9,Conversion!$C$2:$C$9,"",0),"")</f>
        <v>3</v>
      </c>
      <c r="AX69">
        <f>IFERROR(_xlfn.XLOOKUP(PEFA2016_raw!AW69,Conversion!$B$2:$B$9,Conversion!$C$2:$C$9,"",0),"")</f>
        <v>1</v>
      </c>
      <c r="AY69">
        <f>IFERROR(_xlfn.XLOOKUP(PEFA2016_raw!AX69,Conversion!$B$2:$B$9,Conversion!$C$2:$C$9,"",0),"")</f>
        <v>1</v>
      </c>
      <c r="AZ69">
        <f>IFERROR(_xlfn.XLOOKUP(PEFA2016_raw!AY69,Conversion!$B$2:$B$9,Conversion!$C$2:$C$9,"",0),"")</f>
        <v>3</v>
      </c>
      <c r="BA69">
        <f>IFERROR(_xlfn.XLOOKUP(PEFA2016_raw!AZ69,Conversion!$B$2:$B$9,Conversion!$C$2:$C$9,"",0),"")</f>
        <v>3</v>
      </c>
      <c r="BB69">
        <f>IFERROR(_xlfn.XLOOKUP(PEFA2016_raw!BA69,Conversion!$B$2:$B$9,Conversion!$C$2:$C$9,"",0),"")</f>
        <v>3</v>
      </c>
      <c r="BC69">
        <f>IFERROR(_xlfn.XLOOKUP(PEFA2016_raw!BB69,Conversion!$B$2:$B$9,Conversion!$C$2:$C$9,"",0),"")</f>
        <v>3</v>
      </c>
      <c r="BD69">
        <f>IFERROR(_xlfn.XLOOKUP(PEFA2016_raw!BC69,Conversion!$B$2:$B$9,Conversion!$C$2:$C$9,"",0),"")</f>
        <v>1</v>
      </c>
      <c r="BE69">
        <f>IFERROR(_xlfn.XLOOKUP(PEFA2016_raw!BD69,Conversion!$B$2:$B$9,Conversion!$C$2:$C$9,"",0),"")</f>
        <v>1</v>
      </c>
      <c r="BF69">
        <f>IFERROR(_xlfn.XLOOKUP(PEFA2016_raw!BE69,Conversion!$B$2:$B$9,Conversion!$C$2:$C$9,"",0),"")</f>
        <v>1</v>
      </c>
      <c r="BG69" t="str">
        <f>IFERROR(_xlfn.XLOOKUP(PEFA2016_raw!BF69,Conversion!$B$2:$B$9,Conversion!$C$2:$C$9,"",0),"")</f>
        <v/>
      </c>
      <c r="BH69">
        <f>IFERROR(_xlfn.XLOOKUP(PEFA2016_raw!BG69,Conversion!$B$2:$B$9,Conversion!$C$2:$C$9,"",0),"")</f>
        <v>2</v>
      </c>
      <c r="BI69">
        <f>IFERROR(_xlfn.XLOOKUP(PEFA2016_raw!BH69,Conversion!$B$2:$B$9,Conversion!$C$2:$C$9,"",0),"")</f>
        <v>1</v>
      </c>
      <c r="BJ69">
        <f>IFERROR(_xlfn.XLOOKUP(PEFA2016_raw!BI69,Conversion!$B$2:$B$9,Conversion!$C$2:$C$9,"",0),"")</f>
        <v>5</v>
      </c>
      <c r="BK69">
        <f>IFERROR(_xlfn.XLOOKUP(PEFA2016_raw!BJ69,Conversion!$B$2:$B$9,Conversion!$C$2:$C$9,"",0),"")</f>
        <v>3</v>
      </c>
      <c r="BL69">
        <f>IFERROR(_xlfn.XLOOKUP(PEFA2016_raw!BK69,Conversion!$B$2:$B$9,Conversion!$C$2:$C$9,"",0),"")</f>
        <v>1</v>
      </c>
      <c r="BM69">
        <f>IFERROR(_xlfn.XLOOKUP(PEFA2016_raw!BL69,Conversion!$B$2:$B$9,Conversion!$C$2:$C$9,"",0),"")</f>
        <v>5</v>
      </c>
      <c r="BN69">
        <f>IFERROR(_xlfn.XLOOKUP(PEFA2016_raw!BM69,Conversion!$B$2:$B$9,Conversion!$C$2:$C$9,"",0),"")</f>
        <v>3</v>
      </c>
      <c r="BO69">
        <f>IFERROR(_xlfn.XLOOKUP(PEFA2016_raw!BN69,Conversion!$B$2:$B$9,Conversion!$C$2:$C$9,"",0),"")</f>
        <v>3</v>
      </c>
      <c r="BP69">
        <f>IFERROR(_xlfn.XLOOKUP(PEFA2016_raw!BO69,Conversion!$B$2:$B$9,Conversion!$C$2:$C$9,"",0),"")</f>
        <v>7</v>
      </c>
      <c r="BQ69">
        <f>IFERROR(_xlfn.XLOOKUP(PEFA2016_raw!BP69,Conversion!$B$2:$B$9,Conversion!$C$2:$C$9,"",0),"")</f>
        <v>6</v>
      </c>
      <c r="BR69">
        <f>IFERROR(_xlfn.XLOOKUP(PEFA2016_raw!BQ69,Conversion!$B$2:$B$9,Conversion!$C$2:$C$9,"",0),"")</f>
        <v>5</v>
      </c>
      <c r="BS69">
        <f>IFERROR(_xlfn.XLOOKUP(PEFA2016_raw!BR69,Conversion!$B$2:$B$9,Conversion!$C$2:$C$9,"",0),"")</f>
        <v>7</v>
      </c>
      <c r="BT69">
        <f>IFERROR(_xlfn.XLOOKUP(PEFA2016_raw!BS69,Conversion!$B$2:$B$9,Conversion!$C$2:$C$9,"",0),"")</f>
        <v>7</v>
      </c>
      <c r="BU69">
        <f>IFERROR(_xlfn.XLOOKUP(PEFA2016_raw!BT69,Conversion!$B$2:$B$9,Conversion!$C$2:$C$9,"",0),"")</f>
        <v>5</v>
      </c>
      <c r="BV69">
        <f>IFERROR(_xlfn.XLOOKUP(PEFA2016_raw!BU69,Conversion!$B$2:$B$9,Conversion!$C$2:$C$9,"",0),"")</f>
        <v>5</v>
      </c>
      <c r="BW69">
        <f>IFERROR(_xlfn.XLOOKUP(PEFA2016_raw!BV69,Conversion!$B$2:$B$9,Conversion!$C$2:$C$9,"",0),"")</f>
        <v>7</v>
      </c>
      <c r="BX69">
        <f>IFERROR(_xlfn.XLOOKUP(PEFA2016_raw!BW69,Conversion!$B$2:$B$9,Conversion!$C$2:$C$9,"",0),"")</f>
        <v>3</v>
      </c>
      <c r="BY69">
        <f>IFERROR(_xlfn.XLOOKUP(PEFA2016_raw!BX69,Conversion!$B$2:$B$9,Conversion!$C$2:$C$9,"",0),"")</f>
        <v>3</v>
      </c>
      <c r="BZ69">
        <f>IFERROR(_xlfn.XLOOKUP(PEFA2016_raw!BY69,Conversion!$B$2:$B$9,Conversion!$C$2:$C$9,"",0),"")</f>
        <v>5</v>
      </c>
      <c r="CA69">
        <f>IFERROR(_xlfn.XLOOKUP(PEFA2016_raw!BZ69,Conversion!$B$2:$B$9,Conversion!$C$2:$C$9,"",0),"")</f>
        <v>4</v>
      </c>
      <c r="CB69">
        <f>IFERROR(_xlfn.XLOOKUP(PEFA2016_raw!CA69,Conversion!$B$2:$B$9,Conversion!$C$2:$C$9,"",0),"")</f>
        <v>3</v>
      </c>
      <c r="CC69">
        <f>IFERROR(_xlfn.XLOOKUP(PEFA2016_raw!CB69,Conversion!$B$2:$B$9,Conversion!$C$2:$C$9,"",0),"")</f>
        <v>5</v>
      </c>
      <c r="CD69">
        <f>IFERROR(_xlfn.XLOOKUP(PEFA2016_raw!CC69,Conversion!$B$2:$B$9,Conversion!$C$2:$C$9,"",0),"")</f>
        <v>3</v>
      </c>
      <c r="CE69">
        <f>IFERROR(_xlfn.XLOOKUP(PEFA2016_raw!CD69,Conversion!$B$2:$B$9,Conversion!$C$2:$C$9,"",0),"")</f>
        <v>3</v>
      </c>
      <c r="CF69">
        <f>IFERROR(_xlfn.XLOOKUP(PEFA2016_raw!CE69,Conversion!$B$2:$B$9,Conversion!$C$2:$C$9,"",0),"")</f>
        <v>3</v>
      </c>
      <c r="CG69">
        <f>IFERROR(_xlfn.XLOOKUP(PEFA2016_raw!CF69,Conversion!$B$2:$B$9,Conversion!$C$2:$C$9,"",0),"")</f>
        <v>5</v>
      </c>
      <c r="CH69">
        <f>IFERROR(_xlfn.XLOOKUP(PEFA2016_raw!CG69,Conversion!$B$2:$B$9,Conversion!$C$2:$C$9,"",0),"")</f>
        <v>1</v>
      </c>
      <c r="CI69">
        <f>IFERROR(_xlfn.XLOOKUP(PEFA2016_raw!CH69,Conversion!$B$2:$B$9,Conversion!$C$2:$C$9,"",0),"")</f>
        <v>3</v>
      </c>
      <c r="CJ69">
        <f>IFERROR(_xlfn.XLOOKUP(PEFA2016_raw!CI69,Conversion!$B$2:$B$9,Conversion!$C$2:$C$9,"",0),"")</f>
        <v>1</v>
      </c>
      <c r="CK69">
        <f>IFERROR(_xlfn.XLOOKUP(PEFA2016_raw!CJ69,Conversion!$B$2:$B$9,Conversion!$C$2:$C$9,"",0),"")</f>
        <v>1</v>
      </c>
      <c r="CL69">
        <f>IFERROR(_xlfn.XLOOKUP(PEFA2016_raw!CK69,Conversion!$B$2:$B$9,Conversion!$C$2:$C$9,"",0),"")</f>
        <v>1</v>
      </c>
      <c r="CM69">
        <f>IFERROR(_xlfn.XLOOKUP(PEFA2016_raw!CL69,Conversion!$B$2:$B$9,Conversion!$C$2:$C$9,"",0),"")</f>
        <v>4</v>
      </c>
      <c r="CN69">
        <f>IFERROR(_xlfn.XLOOKUP(PEFA2016_raw!CM69,Conversion!$B$2:$B$9,Conversion!$C$2:$C$9,"",0),"")</f>
        <v>7</v>
      </c>
      <c r="CO69">
        <f>IFERROR(_xlfn.XLOOKUP(PEFA2016_raw!CN69,Conversion!$B$2:$B$9,Conversion!$C$2:$C$9,"",0),"")</f>
        <v>5</v>
      </c>
      <c r="CP69">
        <f>IFERROR(_xlfn.XLOOKUP(PEFA2016_raw!CO69,Conversion!$B$2:$B$9,Conversion!$C$2:$C$9,"",0),"")</f>
        <v>5</v>
      </c>
      <c r="CQ69">
        <f>IFERROR(_xlfn.XLOOKUP(PEFA2016_raw!CP69,Conversion!$B$2:$B$9,Conversion!$C$2:$C$9,"",0),"")</f>
        <v>3</v>
      </c>
      <c r="CR69">
        <f>IFERROR(_xlfn.XLOOKUP(PEFA2016_raw!CQ69,Conversion!$B$2:$B$9,Conversion!$C$2:$C$9,"",0),"")</f>
        <v>2</v>
      </c>
      <c r="CS69">
        <f>IFERROR(_xlfn.XLOOKUP(PEFA2016_raw!CR69,Conversion!$B$2:$B$9,Conversion!$C$2:$C$9,"",0),"")</f>
        <v>3</v>
      </c>
      <c r="CT69">
        <f>IFERROR(_xlfn.XLOOKUP(PEFA2016_raw!CS69,Conversion!$B$2:$B$9,Conversion!$C$2:$C$9,"",0),"")</f>
        <v>1</v>
      </c>
      <c r="CU69">
        <f>IFERROR(_xlfn.XLOOKUP(PEFA2016_raw!CT69,Conversion!$B$2:$B$9,Conversion!$C$2:$C$9,"",0),"")</f>
        <v>5</v>
      </c>
      <c r="CV69">
        <f>IFERROR(_xlfn.XLOOKUP(PEFA2016_raw!CU69,Conversion!$B$2:$B$9,Conversion!$C$2:$C$9,"",0),"")</f>
        <v>1</v>
      </c>
      <c r="CW69">
        <f>IFERROR(_xlfn.XLOOKUP(PEFA2016_raw!CV69,Conversion!$B$2:$B$9,Conversion!$C$2:$C$9,"",0),"")</f>
        <v>3</v>
      </c>
      <c r="CX69">
        <f>IFERROR(_xlfn.XLOOKUP(PEFA2016_raw!CW69,Conversion!$B$2:$B$9,Conversion!$C$2:$C$9,"",0),"")</f>
        <v>7</v>
      </c>
      <c r="CY69">
        <f>IFERROR(_xlfn.XLOOKUP(PEFA2016_raw!CX69,Conversion!$B$2:$B$9,Conversion!$C$2:$C$9,"",0),"")</f>
        <v>1</v>
      </c>
      <c r="CZ69">
        <f>IFERROR(_xlfn.XLOOKUP(PEFA2016_raw!CY69,Conversion!$B$2:$B$9,Conversion!$C$2:$C$9,"",0),"")</f>
        <v>1</v>
      </c>
      <c r="DA69">
        <f>IFERROR(_xlfn.XLOOKUP(PEFA2016_raw!CZ69,Conversion!$B$2:$B$9,Conversion!$C$2:$C$9,"",0),"")</f>
        <v>4</v>
      </c>
      <c r="DB69">
        <f>IFERROR(_xlfn.XLOOKUP(PEFA2016_raw!DA69,Conversion!$B$2:$B$9,Conversion!$C$2:$C$9,"",0),"")</f>
        <v>7</v>
      </c>
      <c r="DC69">
        <f>IFERROR(_xlfn.XLOOKUP(PEFA2016_raw!DB69,Conversion!$B$2:$B$9,Conversion!$C$2:$C$9,"",0),"")</f>
        <v>3</v>
      </c>
      <c r="DD69">
        <f>IFERROR(_xlfn.XLOOKUP(PEFA2016_raw!DC69,Conversion!$B$2:$B$9,Conversion!$C$2:$C$9,"",0),"")</f>
        <v>7</v>
      </c>
      <c r="DE69">
        <f>IFERROR(_xlfn.XLOOKUP(PEFA2016_raw!DD69,Conversion!$B$2:$B$9,Conversion!$C$2:$C$9,"",0),"")</f>
        <v>3</v>
      </c>
      <c r="DF69">
        <f>IFERROR(_xlfn.XLOOKUP(PEFA2016_raw!DE69,Conversion!$B$2:$B$9,Conversion!$C$2:$C$9,"",0),"")</f>
        <v>5</v>
      </c>
      <c r="DG69">
        <f>IFERROR(_xlfn.XLOOKUP(PEFA2016_raw!DF69,Conversion!$B$2:$B$9,Conversion!$C$2:$C$9,"",0),"")</f>
        <v>3</v>
      </c>
      <c r="DH69">
        <f>IFERROR(_xlfn.XLOOKUP(PEFA2016_raw!DG69,Conversion!$B$2:$B$9,Conversion!$C$2:$C$9,"",0),"")</f>
        <v>3</v>
      </c>
      <c r="DI69">
        <f>IFERROR(_xlfn.XLOOKUP(PEFA2016_raw!DH69,Conversion!$B$2:$B$9,Conversion!$C$2:$C$9,"",0),"")</f>
        <v>5</v>
      </c>
      <c r="DJ69">
        <f>IFERROR(_xlfn.XLOOKUP(PEFA2016_raw!DI69,Conversion!$B$2:$B$9,Conversion!$C$2:$C$9,"",0),"")</f>
        <v>7</v>
      </c>
      <c r="DK69">
        <f>IFERROR(_xlfn.XLOOKUP(PEFA2016_raw!DJ69,Conversion!$B$2:$B$9,Conversion!$C$2:$C$9,"",0),"")</f>
        <v>4</v>
      </c>
      <c r="DL69">
        <f>IFERROR(_xlfn.XLOOKUP(PEFA2016_raw!DK69,Conversion!$B$2:$B$9,Conversion!$C$2:$C$9,"",0),"")</f>
        <v>5</v>
      </c>
      <c r="DM69">
        <f>IFERROR(_xlfn.XLOOKUP(PEFA2016_raw!DL69,Conversion!$B$2:$B$9,Conversion!$C$2:$C$9,"",0),"")</f>
        <v>3</v>
      </c>
      <c r="DN69">
        <f>IFERROR(_xlfn.XLOOKUP(PEFA2016_raw!DM69,Conversion!$B$2:$B$9,Conversion!$C$2:$C$9,"",0),"")</f>
        <v>5</v>
      </c>
      <c r="DO69">
        <f>IFERROR(_xlfn.XLOOKUP(PEFA2016_raw!DN69,Conversion!$B$2:$B$9,Conversion!$C$2:$C$9,"",0),"")</f>
        <v>4</v>
      </c>
      <c r="DP69">
        <f>IFERROR(_xlfn.XLOOKUP(PEFA2016_raw!DO69,Conversion!$B$2:$B$9,Conversion!$C$2:$C$9,"",0),"")</f>
        <v>3</v>
      </c>
      <c r="DQ69">
        <f>IFERROR(_xlfn.XLOOKUP(PEFA2016_raw!DP69,Conversion!$B$2:$B$9,Conversion!$C$2:$C$9,"",0),"")</f>
        <v>5</v>
      </c>
      <c r="DR69">
        <f>IFERROR(_xlfn.XLOOKUP(PEFA2016_raw!DQ69,Conversion!$B$2:$B$9,Conversion!$C$2:$C$9,"",0),"")</f>
        <v>3</v>
      </c>
      <c r="DS69">
        <f>IFERROR(_xlfn.XLOOKUP(PEFA2016_raw!DR69,Conversion!$B$2:$B$9,Conversion!$C$2:$C$9,"",0),"")</f>
        <v>2</v>
      </c>
      <c r="DT69">
        <f>IFERROR(_xlfn.XLOOKUP(PEFA2016_raw!DS69,Conversion!$B$2:$B$9,Conversion!$C$2:$C$9,"",0),"")</f>
        <v>1</v>
      </c>
      <c r="DU69">
        <f>IFERROR(_xlfn.XLOOKUP(PEFA2016_raw!DT69,Conversion!$B$2:$B$9,Conversion!$C$2:$C$9,"",0),"")</f>
        <v>5</v>
      </c>
      <c r="DV69">
        <f>IFERROR(_xlfn.XLOOKUP(PEFA2016_raw!DU69,Conversion!$B$2:$B$9,Conversion!$C$2:$C$9,"",0),"")</f>
        <v>3</v>
      </c>
      <c r="DW69">
        <f>IFERROR(_xlfn.XLOOKUP(PEFA2016_raw!DV69,Conversion!$B$2:$B$9,Conversion!$C$2:$C$9,"",0),"")</f>
        <v>1</v>
      </c>
      <c r="DX69">
        <f>IFERROR(_xlfn.XLOOKUP(PEFA2016_raw!DW69,Conversion!$B$2:$B$9,Conversion!$C$2:$C$9,"",0),"")</f>
        <v>4</v>
      </c>
      <c r="DY69">
        <f>IFERROR(_xlfn.XLOOKUP(PEFA2016_raw!DX69,Conversion!$B$2:$B$9,Conversion!$C$2:$C$9,"",0),"")</f>
        <v>5</v>
      </c>
      <c r="DZ69">
        <f>IFERROR(_xlfn.XLOOKUP(PEFA2016_raw!DY69,Conversion!$B$2:$B$9,Conversion!$C$2:$C$9,"",0),"")</f>
        <v>1</v>
      </c>
      <c r="EA69">
        <f>IFERROR(_xlfn.XLOOKUP(PEFA2016_raw!DZ69,Conversion!$B$2:$B$9,Conversion!$C$2:$C$9,"",0),"")</f>
        <v>5</v>
      </c>
      <c r="EB69">
        <f>IFERROR(_xlfn.XLOOKUP(PEFA2016_raw!EA69,Conversion!$B$2:$B$9,Conversion!$C$2:$C$9,"",0),"")</f>
        <v>5</v>
      </c>
      <c r="EC69" t="s">
        <v>137</v>
      </c>
      <c r="ED69" t="s">
        <v>137</v>
      </c>
      <c r="EE69" t="s">
        <v>137</v>
      </c>
      <c r="EF69" t="s">
        <v>137</v>
      </c>
    </row>
    <row r="70" spans="2:136" x14ac:dyDescent="0.25">
      <c r="B70">
        <f>PEFA2016raw[[#This Row],[Framework]]</f>
        <v>2016</v>
      </c>
      <c r="C70" t="e" vm="62">
        <f>PEFA2016raw[[#This Row],[Country]]</f>
        <v>#VALUE!</v>
      </c>
      <c r="D70" t="str">
        <f>PEFA2016raw[[#This Row],[ISO-2]]</f>
        <v>KH</v>
      </c>
      <c r="E70" t="str">
        <f>PEFA2016raw[[#This Row],[ISO-3]]</f>
        <v>KHM</v>
      </c>
      <c r="F70">
        <f>PEFA2016raw[[#This Row],[Year]]</f>
        <v>2022</v>
      </c>
      <c r="G70" t="str">
        <f>PEFA2016all[[#This Row],[ISO-3]]&amp;PEFA2016all[[#This Row],[Year]]</f>
        <v>KHM2022</v>
      </c>
      <c r="H70">
        <f>IFERROR(_xlfn.XLOOKUP(PEFA2016_raw!G70,Conversion!$B$2:$B$9,Conversion!$C$2:$C$9,"",0),"")</f>
        <v>7</v>
      </c>
      <c r="I70">
        <f>IFERROR(_xlfn.XLOOKUP(PEFA2016_raw!H70,Conversion!$B$2:$B$9,Conversion!$C$2:$C$9,"",0),"")</f>
        <v>7</v>
      </c>
      <c r="J70">
        <f>IFERROR(_xlfn.XLOOKUP(PEFA2016_raw!I70,Conversion!$B$2:$B$9,Conversion!$C$2:$C$9,"",0),"")</f>
        <v>4</v>
      </c>
      <c r="K70">
        <f>IFERROR(_xlfn.XLOOKUP(PEFA2016_raw!J70,Conversion!$B$2:$B$9,Conversion!$C$2:$C$9,"",0),"")</f>
        <v>3</v>
      </c>
      <c r="L70">
        <f>IFERROR(_xlfn.XLOOKUP(PEFA2016_raw!K70,Conversion!$B$2:$B$9,Conversion!$C$2:$C$9,"",0),"")</f>
        <v>5</v>
      </c>
      <c r="M70">
        <f>IFERROR(_xlfn.XLOOKUP(PEFA2016_raw!L70,Conversion!$B$2:$B$9,Conversion!$C$2:$C$9,"",0),"")</f>
        <v>7</v>
      </c>
      <c r="N70">
        <f>IFERROR(_xlfn.XLOOKUP(PEFA2016_raw!M70,Conversion!$B$2:$B$9,Conversion!$C$2:$C$9,"",0),"")</f>
        <v>3</v>
      </c>
      <c r="O70">
        <f>IFERROR(_xlfn.XLOOKUP(PEFA2016_raw!N70,Conversion!$B$2:$B$9,Conversion!$C$2:$C$9,"",0),"")</f>
        <v>1</v>
      </c>
      <c r="P70">
        <f>IFERROR(_xlfn.XLOOKUP(PEFA2016_raw!O70,Conversion!$B$2:$B$9,Conversion!$C$2:$C$9,"",0),"")</f>
        <v>5</v>
      </c>
      <c r="Q70">
        <f>IFERROR(_xlfn.XLOOKUP(PEFA2016_raw!P70,Conversion!$B$2:$B$9,Conversion!$C$2:$C$9,"",0),"")</f>
        <v>3</v>
      </c>
      <c r="R70">
        <f>IFERROR(_xlfn.XLOOKUP(PEFA2016_raw!Q70,Conversion!$B$2:$B$9,Conversion!$C$2:$C$9,"",0),"")</f>
        <v>3</v>
      </c>
      <c r="S70">
        <f>IFERROR(_xlfn.XLOOKUP(PEFA2016_raw!R70,Conversion!$B$2:$B$9,Conversion!$C$2:$C$9,"",0),"")</f>
        <v>5</v>
      </c>
      <c r="T70">
        <f>IFERROR(_xlfn.XLOOKUP(PEFA2016_raw!S70,Conversion!$B$2:$B$9,Conversion!$C$2:$C$9,"",0),"")</f>
        <v>5</v>
      </c>
      <c r="U70">
        <f>IFERROR(_xlfn.XLOOKUP(PEFA2016_raw!T70,Conversion!$B$2:$B$9,Conversion!$C$2:$C$9,"",0),"")</f>
        <v>4</v>
      </c>
      <c r="V70">
        <f>IFERROR(_xlfn.XLOOKUP(PEFA2016_raw!U70,Conversion!$B$2:$B$9,Conversion!$C$2:$C$9,"",0),"")</f>
        <v>5</v>
      </c>
      <c r="W70">
        <f>IFERROR(_xlfn.XLOOKUP(PEFA2016_raw!V70,Conversion!$B$2:$B$9,Conversion!$C$2:$C$9,"",0),"")</f>
        <v>5</v>
      </c>
      <c r="X70">
        <f>IFERROR(_xlfn.XLOOKUP(PEFA2016_raw!W70,Conversion!$B$2:$B$9,Conversion!$C$2:$C$9,"",0),"")</f>
        <v>1</v>
      </c>
      <c r="Y70">
        <f>IFERROR(_xlfn.XLOOKUP(PEFA2016_raw!X70,Conversion!$B$2:$B$9,Conversion!$C$2:$C$9,"",0),"")</f>
        <v>7</v>
      </c>
      <c r="Z70">
        <f>IFERROR(_xlfn.XLOOKUP(PEFA2016_raw!Y70,Conversion!$B$2:$B$9,Conversion!$C$2:$C$9,"",0),"")</f>
        <v>7</v>
      </c>
      <c r="AA70">
        <f>IFERROR(_xlfn.XLOOKUP(PEFA2016_raw!Z70,Conversion!$B$2:$B$9,Conversion!$C$2:$C$9,"",0),"")</f>
        <v>7</v>
      </c>
      <c r="AB70">
        <f>IFERROR(_xlfn.XLOOKUP(PEFA2016_raw!AA70,Conversion!$B$2:$B$9,Conversion!$C$2:$C$9,"",0),"")</f>
        <v>4</v>
      </c>
      <c r="AC70">
        <f>IFERROR(_xlfn.XLOOKUP(PEFA2016_raw!AB70,Conversion!$B$2:$B$9,Conversion!$C$2:$C$9,"",0),"")</f>
        <v>3</v>
      </c>
      <c r="AD70">
        <f>IFERROR(_xlfn.XLOOKUP(PEFA2016_raw!AC70,Conversion!$B$2:$B$9,Conversion!$C$2:$C$9,"",0),"")</f>
        <v>3</v>
      </c>
      <c r="AE70">
        <f>IFERROR(_xlfn.XLOOKUP(PEFA2016_raw!AD70,Conversion!$B$2:$B$9,Conversion!$C$2:$C$9,"",0),"")</f>
        <v>5</v>
      </c>
      <c r="AF70">
        <f>IFERROR(_xlfn.XLOOKUP(PEFA2016_raw!AE70,Conversion!$B$2:$B$9,Conversion!$C$2:$C$9,"",0),"")</f>
        <v>3</v>
      </c>
      <c r="AG70">
        <f>IFERROR(_xlfn.XLOOKUP(PEFA2016_raw!AF70,Conversion!$B$2:$B$9,Conversion!$C$2:$C$9,"",0),"")</f>
        <v>1</v>
      </c>
      <c r="AH70">
        <f>IFERROR(_xlfn.XLOOKUP(PEFA2016_raw!AG70,Conversion!$B$2:$B$9,Conversion!$C$2:$C$9,"",0),"")</f>
        <v>1</v>
      </c>
      <c r="AI70">
        <f>IFERROR(_xlfn.XLOOKUP(PEFA2016_raw!AH70,Conversion!$B$2:$B$9,Conversion!$C$2:$C$9,"",0),"")</f>
        <v>2</v>
      </c>
      <c r="AJ70">
        <f>IFERROR(_xlfn.XLOOKUP(PEFA2016_raw!AI70,Conversion!$B$2:$B$9,Conversion!$C$2:$C$9,"",0),"")</f>
        <v>3</v>
      </c>
      <c r="AK70">
        <f>IFERROR(_xlfn.XLOOKUP(PEFA2016_raw!AJ70,Conversion!$B$2:$B$9,Conversion!$C$2:$C$9,"",0),"")</f>
        <v>1</v>
      </c>
      <c r="AL70">
        <f>IFERROR(_xlfn.XLOOKUP(PEFA2016_raw!AK70,Conversion!$B$2:$B$9,Conversion!$C$2:$C$9,"",0),"")</f>
        <v>1</v>
      </c>
      <c r="AM70">
        <f>IFERROR(_xlfn.XLOOKUP(PEFA2016_raw!AL70,Conversion!$B$2:$B$9,Conversion!$C$2:$C$9,"",0),"")</f>
        <v>2</v>
      </c>
      <c r="AN70">
        <f>IFERROR(_xlfn.XLOOKUP(PEFA2016_raw!AM70,Conversion!$B$2:$B$9,Conversion!$C$2:$C$9,"",0),"")</f>
        <v>3</v>
      </c>
      <c r="AO70">
        <f>IFERROR(_xlfn.XLOOKUP(PEFA2016_raw!AN70,Conversion!$B$2:$B$9,Conversion!$C$2:$C$9,"",0),"")</f>
        <v>1</v>
      </c>
      <c r="AP70">
        <f>IFERROR(_xlfn.XLOOKUP(PEFA2016_raw!AO70,Conversion!$B$2:$B$9,Conversion!$C$2:$C$9,"",0),"")</f>
        <v>1</v>
      </c>
      <c r="AQ70">
        <f>IFERROR(_xlfn.XLOOKUP(PEFA2016_raw!AP70,Conversion!$B$2:$B$9,Conversion!$C$2:$C$9,"",0),"")</f>
        <v>3</v>
      </c>
      <c r="AR70">
        <f>IFERROR(_xlfn.XLOOKUP(PEFA2016_raw!AQ70,Conversion!$B$2:$B$9,Conversion!$C$2:$C$9,"",0),"")</f>
        <v>3</v>
      </c>
      <c r="AS70">
        <f>IFERROR(_xlfn.XLOOKUP(PEFA2016_raw!AR70,Conversion!$B$2:$B$9,Conversion!$C$2:$C$9,"",0),"")</f>
        <v>3</v>
      </c>
      <c r="AT70">
        <f>IFERROR(_xlfn.XLOOKUP(PEFA2016_raw!AS70,Conversion!$B$2:$B$9,Conversion!$C$2:$C$9,"",0),"")</f>
        <v>3</v>
      </c>
      <c r="AU70">
        <f>IFERROR(_xlfn.XLOOKUP(PEFA2016_raw!AT70,Conversion!$B$2:$B$9,Conversion!$C$2:$C$9,"",0),"")</f>
        <v>3</v>
      </c>
      <c r="AV70">
        <f>IFERROR(_xlfn.XLOOKUP(PEFA2016_raw!AU70,Conversion!$B$2:$B$9,Conversion!$C$2:$C$9,"",0),"")</f>
        <v>6</v>
      </c>
      <c r="AW70">
        <f>IFERROR(_xlfn.XLOOKUP(PEFA2016_raw!AV70,Conversion!$B$2:$B$9,Conversion!$C$2:$C$9,"",0),"")</f>
        <v>3</v>
      </c>
      <c r="AX70">
        <f>IFERROR(_xlfn.XLOOKUP(PEFA2016_raw!AW70,Conversion!$B$2:$B$9,Conversion!$C$2:$C$9,"",0),"")</f>
        <v>7</v>
      </c>
      <c r="AY70">
        <f>IFERROR(_xlfn.XLOOKUP(PEFA2016_raw!AX70,Conversion!$B$2:$B$9,Conversion!$C$2:$C$9,"",0),"")</f>
        <v>7</v>
      </c>
      <c r="AZ70">
        <f>IFERROR(_xlfn.XLOOKUP(PEFA2016_raw!AY70,Conversion!$B$2:$B$9,Conversion!$C$2:$C$9,"",0),"")</f>
        <v>4</v>
      </c>
      <c r="BA70">
        <f>IFERROR(_xlfn.XLOOKUP(PEFA2016_raw!AZ70,Conversion!$B$2:$B$9,Conversion!$C$2:$C$9,"",0),"")</f>
        <v>5</v>
      </c>
      <c r="BB70">
        <f>IFERROR(_xlfn.XLOOKUP(PEFA2016_raw!BA70,Conversion!$B$2:$B$9,Conversion!$C$2:$C$9,"",0),"")</f>
        <v>3</v>
      </c>
      <c r="BC70">
        <f>IFERROR(_xlfn.XLOOKUP(PEFA2016_raw!BB70,Conversion!$B$2:$B$9,Conversion!$C$2:$C$9,"",0),"")</f>
        <v>3</v>
      </c>
      <c r="BD70">
        <f>IFERROR(_xlfn.XLOOKUP(PEFA2016_raw!BC70,Conversion!$B$2:$B$9,Conversion!$C$2:$C$9,"",0),"")</f>
        <v>4</v>
      </c>
      <c r="BE70">
        <f>IFERROR(_xlfn.XLOOKUP(PEFA2016_raw!BD70,Conversion!$B$2:$B$9,Conversion!$C$2:$C$9,"",0),"")</f>
        <v>3</v>
      </c>
      <c r="BF70">
        <f>IFERROR(_xlfn.XLOOKUP(PEFA2016_raw!BE70,Conversion!$B$2:$B$9,Conversion!$C$2:$C$9,"",0),"")</f>
        <v>3</v>
      </c>
      <c r="BG70">
        <f>IFERROR(_xlfn.XLOOKUP(PEFA2016_raw!BF70,Conversion!$B$2:$B$9,Conversion!$C$2:$C$9,"",0),"")</f>
        <v>5</v>
      </c>
      <c r="BH70">
        <f>IFERROR(_xlfn.XLOOKUP(PEFA2016_raw!BG70,Conversion!$B$2:$B$9,Conversion!$C$2:$C$9,"",0),"")</f>
        <v>2</v>
      </c>
      <c r="BI70">
        <f>IFERROR(_xlfn.XLOOKUP(PEFA2016_raw!BH70,Conversion!$B$2:$B$9,Conversion!$C$2:$C$9,"",0),"")</f>
        <v>1</v>
      </c>
      <c r="BJ70">
        <f>IFERROR(_xlfn.XLOOKUP(PEFA2016_raw!BI70,Conversion!$B$2:$B$9,Conversion!$C$2:$C$9,"",0),"")</f>
        <v>3</v>
      </c>
      <c r="BK70">
        <f>IFERROR(_xlfn.XLOOKUP(PEFA2016_raw!BJ70,Conversion!$B$2:$B$9,Conversion!$C$2:$C$9,"",0),"")</f>
        <v>3</v>
      </c>
      <c r="BL70">
        <f>IFERROR(_xlfn.XLOOKUP(PEFA2016_raw!BK70,Conversion!$B$2:$B$9,Conversion!$C$2:$C$9,"",0),"")</f>
        <v>1</v>
      </c>
      <c r="BM70">
        <f>IFERROR(_xlfn.XLOOKUP(PEFA2016_raw!BL70,Conversion!$B$2:$B$9,Conversion!$C$2:$C$9,"",0),"")</f>
        <v>6</v>
      </c>
      <c r="BN70">
        <f>IFERROR(_xlfn.XLOOKUP(PEFA2016_raw!BM70,Conversion!$B$2:$B$9,Conversion!$C$2:$C$9,"",0),"")</f>
        <v>7</v>
      </c>
      <c r="BO70">
        <f>IFERROR(_xlfn.XLOOKUP(PEFA2016_raw!BN70,Conversion!$B$2:$B$9,Conversion!$C$2:$C$9,"",0),"")</f>
        <v>3</v>
      </c>
      <c r="BP70">
        <f>IFERROR(_xlfn.XLOOKUP(PEFA2016_raw!BO70,Conversion!$B$2:$B$9,Conversion!$C$2:$C$9,"",0),"")</f>
        <v>7</v>
      </c>
      <c r="BQ70">
        <f>IFERROR(_xlfn.XLOOKUP(PEFA2016_raw!BP70,Conversion!$B$2:$B$9,Conversion!$C$2:$C$9,"",0),"")</f>
        <v>4</v>
      </c>
      <c r="BR70">
        <f>IFERROR(_xlfn.XLOOKUP(PEFA2016_raw!BQ70,Conversion!$B$2:$B$9,Conversion!$C$2:$C$9,"",0),"")</f>
        <v>3</v>
      </c>
      <c r="BS70">
        <f>IFERROR(_xlfn.XLOOKUP(PEFA2016_raw!BR70,Conversion!$B$2:$B$9,Conversion!$C$2:$C$9,"",0),"")</f>
        <v>3</v>
      </c>
      <c r="BT70">
        <f>IFERROR(_xlfn.XLOOKUP(PEFA2016_raw!BS70,Conversion!$B$2:$B$9,Conversion!$C$2:$C$9,"",0),"")</f>
        <v>7</v>
      </c>
      <c r="BU70">
        <f>IFERROR(_xlfn.XLOOKUP(PEFA2016_raw!BT70,Conversion!$B$2:$B$9,Conversion!$C$2:$C$9,"",0),"")</f>
        <v>7</v>
      </c>
      <c r="BV70">
        <f>IFERROR(_xlfn.XLOOKUP(PEFA2016_raw!BU70,Conversion!$B$2:$B$9,Conversion!$C$2:$C$9,"",0),"")</f>
        <v>4</v>
      </c>
      <c r="BW70">
        <f>IFERROR(_xlfn.XLOOKUP(PEFA2016_raw!BV70,Conversion!$B$2:$B$9,Conversion!$C$2:$C$9,"",0),"")</f>
        <v>7</v>
      </c>
      <c r="BX70">
        <f>IFERROR(_xlfn.XLOOKUP(PEFA2016_raw!BW70,Conversion!$B$2:$B$9,Conversion!$C$2:$C$9,"",0),"")</f>
        <v>5</v>
      </c>
      <c r="BY70">
        <f>IFERROR(_xlfn.XLOOKUP(PEFA2016_raw!BX70,Conversion!$B$2:$B$9,Conversion!$C$2:$C$9,"",0),"")</f>
        <v>1</v>
      </c>
      <c r="BZ70">
        <f>IFERROR(_xlfn.XLOOKUP(PEFA2016_raw!BY70,Conversion!$B$2:$B$9,Conversion!$C$2:$C$9,"",0),"")</f>
        <v>1</v>
      </c>
      <c r="CA70">
        <f>IFERROR(_xlfn.XLOOKUP(PEFA2016_raw!BZ70,Conversion!$B$2:$B$9,Conversion!$C$2:$C$9,"",0),"")</f>
        <v>4</v>
      </c>
      <c r="CB70">
        <f>IFERROR(_xlfn.XLOOKUP(PEFA2016_raw!CA70,Conversion!$B$2:$B$9,Conversion!$C$2:$C$9,"",0),"")</f>
        <v>7</v>
      </c>
      <c r="CC70">
        <f>IFERROR(_xlfn.XLOOKUP(PEFA2016_raw!CB70,Conversion!$B$2:$B$9,Conversion!$C$2:$C$9,"",0),"")</f>
        <v>7</v>
      </c>
      <c r="CD70">
        <f>IFERROR(_xlfn.XLOOKUP(PEFA2016_raw!CC70,Conversion!$B$2:$B$9,Conversion!$C$2:$C$9,"",0),"")</f>
        <v>3</v>
      </c>
      <c r="CE70">
        <f>IFERROR(_xlfn.XLOOKUP(PEFA2016_raw!CD70,Conversion!$B$2:$B$9,Conversion!$C$2:$C$9,"",0),"")</f>
        <v>4</v>
      </c>
      <c r="CF70">
        <f>IFERROR(_xlfn.XLOOKUP(PEFA2016_raw!CE70,Conversion!$B$2:$B$9,Conversion!$C$2:$C$9,"",0),"")</f>
        <v>3</v>
      </c>
      <c r="CG70">
        <f>IFERROR(_xlfn.XLOOKUP(PEFA2016_raw!CF70,Conversion!$B$2:$B$9,Conversion!$C$2:$C$9,"",0),"")</f>
        <v>5</v>
      </c>
      <c r="CH70">
        <f>IFERROR(_xlfn.XLOOKUP(PEFA2016_raw!CG70,Conversion!$B$2:$B$9,Conversion!$C$2:$C$9,"",0),"")</f>
        <v>5</v>
      </c>
      <c r="CI70">
        <f>IFERROR(_xlfn.XLOOKUP(PEFA2016_raw!CH70,Conversion!$B$2:$B$9,Conversion!$C$2:$C$9,"",0),"")</f>
        <v>3</v>
      </c>
      <c r="CJ70">
        <f>IFERROR(_xlfn.XLOOKUP(PEFA2016_raw!CI70,Conversion!$B$2:$B$9,Conversion!$C$2:$C$9,"",0),"")</f>
        <v>2</v>
      </c>
      <c r="CK70">
        <f>IFERROR(_xlfn.XLOOKUP(PEFA2016_raw!CJ70,Conversion!$B$2:$B$9,Conversion!$C$2:$C$9,"",0),"")</f>
        <v>1</v>
      </c>
      <c r="CL70">
        <f>IFERROR(_xlfn.XLOOKUP(PEFA2016_raw!CK70,Conversion!$B$2:$B$9,Conversion!$C$2:$C$9,"",0),"")</f>
        <v>3</v>
      </c>
      <c r="CM70">
        <f>IFERROR(_xlfn.XLOOKUP(PEFA2016_raw!CL70,Conversion!$B$2:$B$9,Conversion!$C$2:$C$9,"",0),"")</f>
        <v>2</v>
      </c>
      <c r="CN70">
        <f>IFERROR(_xlfn.XLOOKUP(PEFA2016_raw!CM70,Conversion!$B$2:$B$9,Conversion!$C$2:$C$9,"",0),"")</f>
        <v>5</v>
      </c>
      <c r="CO70">
        <f>IFERROR(_xlfn.XLOOKUP(PEFA2016_raw!CN70,Conversion!$B$2:$B$9,Conversion!$C$2:$C$9,"",0),"")</f>
        <v>5</v>
      </c>
      <c r="CP70">
        <f>IFERROR(_xlfn.XLOOKUP(PEFA2016_raw!CO70,Conversion!$B$2:$B$9,Conversion!$C$2:$C$9,"",0),"")</f>
        <v>5</v>
      </c>
      <c r="CQ70">
        <f>IFERROR(_xlfn.XLOOKUP(PEFA2016_raw!CP70,Conversion!$B$2:$B$9,Conversion!$C$2:$C$9,"",0),"")</f>
        <v>1</v>
      </c>
      <c r="CR70">
        <f>IFERROR(_xlfn.XLOOKUP(PEFA2016_raw!CQ70,Conversion!$B$2:$B$9,Conversion!$C$2:$C$9,"",0),"")</f>
        <v>2</v>
      </c>
      <c r="CS70">
        <f>IFERROR(_xlfn.XLOOKUP(PEFA2016_raw!CR70,Conversion!$B$2:$B$9,Conversion!$C$2:$C$9,"",0),"")</f>
        <v>1</v>
      </c>
      <c r="CT70">
        <f>IFERROR(_xlfn.XLOOKUP(PEFA2016_raw!CS70,Conversion!$B$2:$B$9,Conversion!$C$2:$C$9,"",0),"")</f>
        <v>1</v>
      </c>
      <c r="CU70">
        <f>IFERROR(_xlfn.XLOOKUP(PEFA2016_raw!CT70,Conversion!$B$2:$B$9,Conversion!$C$2:$C$9,"",0),"")</f>
        <v>1</v>
      </c>
      <c r="CV70">
        <f>IFERROR(_xlfn.XLOOKUP(PEFA2016_raw!CU70,Conversion!$B$2:$B$9,Conversion!$C$2:$C$9,"",0),"")</f>
        <v>7</v>
      </c>
      <c r="CW70">
        <f>IFERROR(_xlfn.XLOOKUP(PEFA2016_raw!CV70,Conversion!$B$2:$B$9,Conversion!$C$2:$C$9,"",0),"")</f>
        <v>3</v>
      </c>
      <c r="CX70">
        <f>IFERROR(_xlfn.XLOOKUP(PEFA2016_raw!CW70,Conversion!$B$2:$B$9,Conversion!$C$2:$C$9,"",0),"")</f>
        <v>3</v>
      </c>
      <c r="CY70">
        <f>IFERROR(_xlfn.XLOOKUP(PEFA2016_raw!CX70,Conversion!$B$2:$B$9,Conversion!$C$2:$C$9,"",0),"")</f>
        <v>3</v>
      </c>
      <c r="CZ70">
        <f>IFERROR(_xlfn.XLOOKUP(PEFA2016_raw!CY70,Conversion!$B$2:$B$9,Conversion!$C$2:$C$9,"",0),"")</f>
        <v>3</v>
      </c>
      <c r="DA70">
        <f>IFERROR(_xlfn.XLOOKUP(PEFA2016_raw!CZ70,Conversion!$B$2:$B$9,Conversion!$C$2:$C$9,"",0),"")</f>
        <v>4</v>
      </c>
      <c r="DB70">
        <f>IFERROR(_xlfn.XLOOKUP(PEFA2016_raw!DA70,Conversion!$B$2:$B$9,Conversion!$C$2:$C$9,"",0),"")</f>
        <v>7</v>
      </c>
      <c r="DC70">
        <f>IFERROR(_xlfn.XLOOKUP(PEFA2016_raw!DB70,Conversion!$B$2:$B$9,Conversion!$C$2:$C$9,"",0),"")</f>
        <v>5</v>
      </c>
      <c r="DD70">
        <f>IFERROR(_xlfn.XLOOKUP(PEFA2016_raw!DC70,Conversion!$B$2:$B$9,Conversion!$C$2:$C$9,"",0),"")</f>
        <v>3</v>
      </c>
      <c r="DE70">
        <f>IFERROR(_xlfn.XLOOKUP(PEFA2016_raw!DD70,Conversion!$B$2:$B$9,Conversion!$C$2:$C$9,"",0),"")</f>
        <v>3</v>
      </c>
      <c r="DF70">
        <f>IFERROR(_xlfn.XLOOKUP(PEFA2016_raw!DE70,Conversion!$B$2:$B$9,Conversion!$C$2:$C$9,"",0),"")</f>
        <v>4</v>
      </c>
      <c r="DG70">
        <f>IFERROR(_xlfn.XLOOKUP(PEFA2016_raw!DF70,Conversion!$B$2:$B$9,Conversion!$C$2:$C$9,"",0),"")</f>
        <v>5</v>
      </c>
      <c r="DH70">
        <f>IFERROR(_xlfn.XLOOKUP(PEFA2016_raw!DG70,Conversion!$B$2:$B$9,Conversion!$C$2:$C$9,"",0),"")</f>
        <v>1</v>
      </c>
      <c r="DI70">
        <f>IFERROR(_xlfn.XLOOKUP(PEFA2016_raw!DH70,Conversion!$B$2:$B$9,Conversion!$C$2:$C$9,"",0),"")</f>
        <v>3</v>
      </c>
      <c r="DJ70">
        <f>IFERROR(_xlfn.XLOOKUP(PEFA2016_raw!DI70,Conversion!$B$2:$B$9,Conversion!$C$2:$C$9,"",0),"")</f>
        <v>5</v>
      </c>
      <c r="DK70">
        <f>IFERROR(_xlfn.XLOOKUP(PEFA2016_raw!DJ70,Conversion!$B$2:$B$9,Conversion!$C$2:$C$9,"",0),"")</f>
        <v>4</v>
      </c>
      <c r="DL70">
        <f>IFERROR(_xlfn.XLOOKUP(PEFA2016_raw!DK70,Conversion!$B$2:$B$9,Conversion!$C$2:$C$9,"",0),"")</f>
        <v>3</v>
      </c>
      <c r="DM70">
        <f>IFERROR(_xlfn.XLOOKUP(PEFA2016_raw!DL70,Conversion!$B$2:$B$9,Conversion!$C$2:$C$9,"",0),"")</f>
        <v>5</v>
      </c>
      <c r="DN70">
        <f>IFERROR(_xlfn.XLOOKUP(PEFA2016_raw!DM70,Conversion!$B$2:$B$9,Conversion!$C$2:$C$9,"",0),"")</f>
        <v>3</v>
      </c>
      <c r="DO70">
        <f>IFERROR(_xlfn.XLOOKUP(PEFA2016_raw!DN70,Conversion!$B$2:$B$9,Conversion!$C$2:$C$9,"",0),"")</f>
        <v>2</v>
      </c>
      <c r="DP70">
        <f>IFERROR(_xlfn.XLOOKUP(PEFA2016_raw!DO70,Conversion!$B$2:$B$9,Conversion!$C$2:$C$9,"",0),"")</f>
        <v>3</v>
      </c>
      <c r="DQ70">
        <f>IFERROR(_xlfn.XLOOKUP(PEFA2016_raw!DP70,Conversion!$B$2:$B$9,Conversion!$C$2:$C$9,"",0),"")</f>
        <v>1</v>
      </c>
      <c r="DR70">
        <f>IFERROR(_xlfn.XLOOKUP(PEFA2016_raw!DQ70,Conversion!$B$2:$B$9,Conversion!$C$2:$C$9,"",0),"")</f>
        <v>5</v>
      </c>
      <c r="DS70" t="str">
        <f>IFERROR(_xlfn.XLOOKUP(PEFA2016_raw!DR70,Conversion!$B$2:$B$9,Conversion!$C$2:$C$9,"",0),"")</f>
        <v/>
      </c>
      <c r="DT70" t="str">
        <f>IFERROR(_xlfn.XLOOKUP(PEFA2016_raw!DS70,Conversion!$B$2:$B$9,Conversion!$C$2:$C$9,"",0),"")</f>
        <v/>
      </c>
      <c r="DU70" t="str">
        <f>IFERROR(_xlfn.XLOOKUP(PEFA2016_raw!DT70,Conversion!$B$2:$B$9,Conversion!$C$2:$C$9,"",0),"")</f>
        <v/>
      </c>
      <c r="DV70" t="str">
        <f>IFERROR(_xlfn.XLOOKUP(PEFA2016_raw!DU70,Conversion!$B$2:$B$9,Conversion!$C$2:$C$9,"",0),"")</f>
        <v/>
      </c>
      <c r="DW70" t="str">
        <f>IFERROR(_xlfn.XLOOKUP(PEFA2016_raw!DV70,Conversion!$B$2:$B$9,Conversion!$C$2:$C$9,"",0),"")</f>
        <v/>
      </c>
      <c r="DX70" t="str">
        <f>IFERROR(_xlfn.XLOOKUP(PEFA2016_raw!DW70,Conversion!$B$2:$B$9,Conversion!$C$2:$C$9,"",0),"")</f>
        <v/>
      </c>
      <c r="DY70" t="str">
        <f>IFERROR(_xlfn.XLOOKUP(PEFA2016_raw!DX70,Conversion!$B$2:$B$9,Conversion!$C$2:$C$9,"",0),"")</f>
        <v/>
      </c>
      <c r="DZ70" t="str">
        <f>IFERROR(_xlfn.XLOOKUP(PEFA2016_raw!DY70,Conversion!$B$2:$B$9,Conversion!$C$2:$C$9,"",0),"")</f>
        <v/>
      </c>
      <c r="EA70" t="str">
        <f>IFERROR(_xlfn.XLOOKUP(PEFA2016_raw!DZ70,Conversion!$B$2:$B$9,Conversion!$C$2:$C$9,"",0),"")</f>
        <v/>
      </c>
      <c r="EB70" t="str">
        <f>IFERROR(_xlfn.XLOOKUP(PEFA2016_raw!EA70,Conversion!$B$2:$B$9,Conversion!$C$2:$C$9,"",0),"")</f>
        <v/>
      </c>
      <c r="EC70" t="s">
        <v>137</v>
      </c>
      <c r="ED70" t="s">
        <v>137</v>
      </c>
      <c r="EE70" t="s">
        <v>137</v>
      </c>
      <c r="EF70" t="s">
        <v>137</v>
      </c>
    </row>
    <row r="71" spans="2:136" x14ac:dyDescent="0.25">
      <c r="B71">
        <f>PEFA2016raw[[#This Row],[Framework]]</f>
        <v>2016</v>
      </c>
      <c r="C71" t="e" vm="63">
        <f>PEFA2016raw[[#This Row],[Country]]</f>
        <v>#VALUE!</v>
      </c>
      <c r="D71" t="str">
        <f>PEFA2016raw[[#This Row],[ISO-2]]</f>
        <v>MV</v>
      </c>
      <c r="E71" t="str">
        <f>PEFA2016raw[[#This Row],[ISO-3]]</f>
        <v>MDV</v>
      </c>
      <c r="F71">
        <f>PEFA2016raw[[#This Row],[Year]]</f>
        <v>2021</v>
      </c>
      <c r="G71" t="str">
        <f>PEFA2016all[[#This Row],[ISO-3]]&amp;PEFA2016all[[#This Row],[Year]]</f>
        <v>MDV2021</v>
      </c>
      <c r="H71">
        <f>IFERROR(_xlfn.XLOOKUP(PEFA2016_raw!G71,Conversion!$B$2:$B$9,Conversion!$C$2:$C$9,"",0),"")</f>
        <v>5</v>
      </c>
      <c r="I71">
        <f>IFERROR(_xlfn.XLOOKUP(PEFA2016_raw!H71,Conversion!$B$2:$B$9,Conversion!$C$2:$C$9,"",0),"")</f>
        <v>5</v>
      </c>
      <c r="J71">
        <f>IFERROR(_xlfn.XLOOKUP(PEFA2016_raw!I71,Conversion!$B$2:$B$9,Conversion!$C$2:$C$9,"",0),"")</f>
        <v>4</v>
      </c>
      <c r="K71">
        <f>IFERROR(_xlfn.XLOOKUP(PEFA2016_raw!J71,Conversion!$B$2:$B$9,Conversion!$C$2:$C$9,"",0),"")</f>
        <v>3</v>
      </c>
      <c r="L71">
        <f>IFERROR(_xlfn.XLOOKUP(PEFA2016_raw!K71,Conversion!$B$2:$B$9,Conversion!$C$2:$C$9,"",0),"")</f>
        <v>5</v>
      </c>
      <c r="M71">
        <f>IFERROR(_xlfn.XLOOKUP(PEFA2016_raw!L71,Conversion!$B$2:$B$9,Conversion!$C$2:$C$9,"",0),"")</f>
        <v>7</v>
      </c>
      <c r="N71">
        <f>IFERROR(_xlfn.XLOOKUP(PEFA2016_raw!M71,Conversion!$B$2:$B$9,Conversion!$C$2:$C$9,"",0),"")</f>
        <v>5</v>
      </c>
      <c r="O71">
        <f>IFERROR(_xlfn.XLOOKUP(PEFA2016_raw!N71,Conversion!$B$2:$B$9,Conversion!$C$2:$C$9,"",0),"")</f>
        <v>7</v>
      </c>
      <c r="P71">
        <f>IFERROR(_xlfn.XLOOKUP(PEFA2016_raw!O71,Conversion!$B$2:$B$9,Conversion!$C$2:$C$9,"",0),"")</f>
        <v>3</v>
      </c>
      <c r="Q71">
        <f>IFERROR(_xlfn.XLOOKUP(PEFA2016_raw!P71,Conversion!$B$2:$B$9,Conversion!$C$2:$C$9,"",0),"")</f>
        <v>5</v>
      </c>
      <c r="R71">
        <f>IFERROR(_xlfn.XLOOKUP(PEFA2016_raw!Q71,Conversion!$B$2:$B$9,Conversion!$C$2:$C$9,"",0),"")</f>
        <v>5</v>
      </c>
      <c r="S71">
        <f>IFERROR(_xlfn.XLOOKUP(PEFA2016_raw!R71,Conversion!$B$2:$B$9,Conversion!$C$2:$C$9,"",0),"")</f>
        <v>5</v>
      </c>
      <c r="T71">
        <f>IFERROR(_xlfn.XLOOKUP(PEFA2016_raw!S71,Conversion!$B$2:$B$9,Conversion!$C$2:$C$9,"",0),"")</f>
        <v>5</v>
      </c>
      <c r="U71">
        <f>IFERROR(_xlfn.XLOOKUP(PEFA2016_raw!T71,Conversion!$B$2:$B$9,Conversion!$C$2:$C$9,"",0),"")</f>
        <v>1</v>
      </c>
      <c r="V71">
        <f>IFERROR(_xlfn.XLOOKUP(PEFA2016_raw!U71,Conversion!$B$2:$B$9,Conversion!$C$2:$C$9,"",0),"")</f>
        <v>1</v>
      </c>
      <c r="W71">
        <f>IFERROR(_xlfn.XLOOKUP(PEFA2016_raw!V71,Conversion!$B$2:$B$9,Conversion!$C$2:$C$9,"",0),"")</f>
        <v>1</v>
      </c>
      <c r="X71">
        <f>IFERROR(_xlfn.XLOOKUP(PEFA2016_raw!W71,Conversion!$B$2:$B$9,Conversion!$C$2:$C$9,"",0),"")</f>
        <v>1</v>
      </c>
      <c r="Y71">
        <f>IFERROR(_xlfn.XLOOKUP(PEFA2016_raw!X71,Conversion!$B$2:$B$9,Conversion!$C$2:$C$9,"",0),"")</f>
        <v>4</v>
      </c>
      <c r="Z71">
        <f>IFERROR(_xlfn.XLOOKUP(PEFA2016_raw!Y71,Conversion!$B$2:$B$9,Conversion!$C$2:$C$9,"",0),"")</f>
        <v>1</v>
      </c>
      <c r="AA71">
        <f>IFERROR(_xlfn.XLOOKUP(PEFA2016_raw!Z71,Conversion!$B$2:$B$9,Conversion!$C$2:$C$9,"",0),"")</f>
        <v>7</v>
      </c>
      <c r="AB71">
        <f>IFERROR(_xlfn.XLOOKUP(PEFA2016_raw!AA71,Conversion!$B$2:$B$9,Conversion!$C$2:$C$9,"",0),"")</f>
        <v>2</v>
      </c>
      <c r="AC71">
        <f>IFERROR(_xlfn.XLOOKUP(PEFA2016_raw!AB71,Conversion!$B$2:$B$9,Conversion!$C$2:$C$9,"",0),"")</f>
        <v>7</v>
      </c>
      <c r="AD71">
        <f>IFERROR(_xlfn.XLOOKUP(PEFA2016_raw!AC71,Conversion!$B$2:$B$9,Conversion!$C$2:$C$9,"",0),"")</f>
        <v>1</v>
      </c>
      <c r="AE71">
        <f>IFERROR(_xlfn.XLOOKUP(PEFA2016_raw!AD71,Conversion!$B$2:$B$9,Conversion!$C$2:$C$9,"",0),"")</f>
        <v>1</v>
      </c>
      <c r="AF71">
        <f>IFERROR(_xlfn.XLOOKUP(PEFA2016_raw!AE71,Conversion!$B$2:$B$9,Conversion!$C$2:$C$9,"",0),"")</f>
        <v>1</v>
      </c>
      <c r="AG71">
        <f>IFERROR(_xlfn.XLOOKUP(PEFA2016_raw!AF71,Conversion!$B$2:$B$9,Conversion!$C$2:$C$9,"",0),"")</f>
        <v>7</v>
      </c>
      <c r="AH71">
        <f>IFERROR(_xlfn.XLOOKUP(PEFA2016_raw!AG71,Conversion!$B$2:$B$9,Conversion!$C$2:$C$9,"",0),"")</f>
        <v>7</v>
      </c>
      <c r="AI71">
        <f>IFERROR(_xlfn.XLOOKUP(PEFA2016_raw!AH71,Conversion!$B$2:$B$9,Conversion!$C$2:$C$9,"",0),"")</f>
        <v>2</v>
      </c>
      <c r="AJ71">
        <f>IFERROR(_xlfn.XLOOKUP(PEFA2016_raw!AI71,Conversion!$B$2:$B$9,Conversion!$C$2:$C$9,"",0),"")</f>
        <v>1</v>
      </c>
      <c r="AK71">
        <f>IFERROR(_xlfn.XLOOKUP(PEFA2016_raw!AJ71,Conversion!$B$2:$B$9,Conversion!$C$2:$C$9,"",0),"")</f>
        <v>1</v>
      </c>
      <c r="AL71">
        <f>IFERROR(_xlfn.XLOOKUP(PEFA2016_raw!AK71,Conversion!$B$2:$B$9,Conversion!$C$2:$C$9,"",0),"")</f>
        <v>3</v>
      </c>
      <c r="AM71">
        <f>IFERROR(_xlfn.XLOOKUP(PEFA2016_raw!AL71,Conversion!$B$2:$B$9,Conversion!$C$2:$C$9,"",0),"")</f>
        <v>3</v>
      </c>
      <c r="AN71">
        <f>IFERROR(_xlfn.XLOOKUP(PEFA2016_raw!AM71,Conversion!$B$2:$B$9,Conversion!$C$2:$C$9,"",0),"")</f>
        <v>3</v>
      </c>
      <c r="AO71">
        <f>IFERROR(_xlfn.XLOOKUP(PEFA2016_raw!AN71,Conversion!$B$2:$B$9,Conversion!$C$2:$C$9,"",0),"")</f>
        <v>5</v>
      </c>
      <c r="AP71">
        <f>IFERROR(_xlfn.XLOOKUP(PEFA2016_raw!AO71,Conversion!$B$2:$B$9,Conversion!$C$2:$C$9,"",0),"")</f>
        <v>1</v>
      </c>
      <c r="AQ71">
        <f>IFERROR(_xlfn.XLOOKUP(PEFA2016_raw!AP71,Conversion!$B$2:$B$9,Conversion!$C$2:$C$9,"",0),"")</f>
        <v>3</v>
      </c>
      <c r="AR71">
        <f>IFERROR(_xlfn.XLOOKUP(PEFA2016_raw!AQ71,Conversion!$B$2:$B$9,Conversion!$C$2:$C$9,"",0),"")</f>
        <v>4</v>
      </c>
      <c r="AS71">
        <f>IFERROR(_xlfn.XLOOKUP(PEFA2016_raw!AR71,Conversion!$B$2:$B$9,Conversion!$C$2:$C$9,"",0),"")</f>
        <v>5</v>
      </c>
      <c r="AT71">
        <f>IFERROR(_xlfn.XLOOKUP(PEFA2016_raw!AS71,Conversion!$B$2:$B$9,Conversion!$C$2:$C$9,"",0),"")</f>
        <v>3</v>
      </c>
      <c r="AU71">
        <f>IFERROR(_xlfn.XLOOKUP(PEFA2016_raw!AT71,Conversion!$B$2:$B$9,Conversion!$C$2:$C$9,"",0),"")</f>
        <v>3</v>
      </c>
      <c r="AV71">
        <f>IFERROR(_xlfn.XLOOKUP(PEFA2016_raw!AU71,Conversion!$B$2:$B$9,Conversion!$C$2:$C$9,"",0),"")</f>
        <v>5</v>
      </c>
      <c r="AW71">
        <f>IFERROR(_xlfn.XLOOKUP(PEFA2016_raw!AV71,Conversion!$B$2:$B$9,Conversion!$C$2:$C$9,"",0),"")</f>
        <v>5</v>
      </c>
      <c r="AX71">
        <f>IFERROR(_xlfn.XLOOKUP(PEFA2016_raw!AW71,Conversion!$B$2:$B$9,Conversion!$C$2:$C$9,"",0),"")</f>
        <v>3</v>
      </c>
      <c r="AY71">
        <f>IFERROR(_xlfn.XLOOKUP(PEFA2016_raw!AX71,Conversion!$B$2:$B$9,Conversion!$C$2:$C$9,"",0),"")</f>
        <v>5</v>
      </c>
      <c r="AZ71">
        <f>IFERROR(_xlfn.XLOOKUP(PEFA2016_raw!AY71,Conversion!$B$2:$B$9,Conversion!$C$2:$C$9,"",0),"")</f>
        <v>6</v>
      </c>
      <c r="BA71">
        <f>IFERROR(_xlfn.XLOOKUP(PEFA2016_raw!AZ71,Conversion!$B$2:$B$9,Conversion!$C$2:$C$9,"",0),"")</f>
        <v>7</v>
      </c>
      <c r="BB71">
        <f>IFERROR(_xlfn.XLOOKUP(PEFA2016_raw!BA71,Conversion!$B$2:$B$9,Conversion!$C$2:$C$9,"",0),"")</f>
        <v>7</v>
      </c>
      <c r="BC71">
        <f>IFERROR(_xlfn.XLOOKUP(PEFA2016_raw!BB71,Conversion!$B$2:$B$9,Conversion!$C$2:$C$9,"",0),"")</f>
        <v>3</v>
      </c>
      <c r="BD71">
        <f>IFERROR(_xlfn.XLOOKUP(PEFA2016_raw!BC71,Conversion!$B$2:$B$9,Conversion!$C$2:$C$9,"",0),"")</f>
        <v>2</v>
      </c>
      <c r="BE71">
        <f>IFERROR(_xlfn.XLOOKUP(PEFA2016_raw!BD71,Conversion!$B$2:$B$9,Conversion!$C$2:$C$9,"",0),"")</f>
        <v>1</v>
      </c>
      <c r="BF71">
        <f>IFERROR(_xlfn.XLOOKUP(PEFA2016_raw!BE71,Conversion!$B$2:$B$9,Conversion!$C$2:$C$9,"",0),"")</f>
        <v>3</v>
      </c>
      <c r="BG71">
        <f>IFERROR(_xlfn.XLOOKUP(PEFA2016_raw!BF71,Conversion!$B$2:$B$9,Conversion!$C$2:$C$9,"",0),"")</f>
        <v>1</v>
      </c>
      <c r="BH71">
        <f>IFERROR(_xlfn.XLOOKUP(PEFA2016_raw!BG71,Conversion!$B$2:$B$9,Conversion!$C$2:$C$9,"",0),"")</f>
        <v>1</v>
      </c>
      <c r="BI71">
        <f>IFERROR(_xlfn.XLOOKUP(PEFA2016_raw!BH71,Conversion!$B$2:$B$9,Conversion!$C$2:$C$9,"",0),"")</f>
        <v>3</v>
      </c>
      <c r="BJ71">
        <f>IFERROR(_xlfn.XLOOKUP(PEFA2016_raw!BI71,Conversion!$B$2:$B$9,Conversion!$C$2:$C$9,"",0),"")</f>
        <v>1</v>
      </c>
      <c r="BK71">
        <f>IFERROR(_xlfn.XLOOKUP(PEFA2016_raw!BJ71,Conversion!$B$2:$B$9,Conversion!$C$2:$C$9,"",0),"")</f>
        <v>1</v>
      </c>
      <c r="BL71">
        <f>IFERROR(_xlfn.XLOOKUP(PEFA2016_raw!BK71,Conversion!$B$2:$B$9,Conversion!$C$2:$C$9,"",0),"")</f>
        <v>1</v>
      </c>
      <c r="BM71">
        <f>IFERROR(_xlfn.XLOOKUP(PEFA2016_raw!BL71,Conversion!$B$2:$B$9,Conversion!$C$2:$C$9,"",0),"")</f>
        <v>7</v>
      </c>
      <c r="BN71">
        <f>IFERROR(_xlfn.XLOOKUP(PEFA2016_raw!BM71,Conversion!$B$2:$B$9,Conversion!$C$2:$C$9,"",0),"")</f>
        <v>7</v>
      </c>
      <c r="BO71">
        <f>IFERROR(_xlfn.XLOOKUP(PEFA2016_raw!BN71,Conversion!$B$2:$B$9,Conversion!$C$2:$C$9,"",0),"")</f>
        <v>7</v>
      </c>
      <c r="BP71">
        <f>IFERROR(_xlfn.XLOOKUP(PEFA2016_raw!BO71,Conversion!$B$2:$B$9,Conversion!$C$2:$C$9,"",0),"")</f>
        <v>7</v>
      </c>
      <c r="BQ71">
        <f>IFERROR(_xlfn.XLOOKUP(PEFA2016_raw!BP71,Conversion!$B$2:$B$9,Conversion!$C$2:$C$9,"",0),"")</f>
        <v>4</v>
      </c>
      <c r="BR71">
        <f>IFERROR(_xlfn.XLOOKUP(PEFA2016_raw!BQ71,Conversion!$B$2:$B$9,Conversion!$C$2:$C$9,"",0),"")</f>
        <v>7</v>
      </c>
      <c r="BS71">
        <f>IFERROR(_xlfn.XLOOKUP(PEFA2016_raw!BR71,Conversion!$B$2:$B$9,Conversion!$C$2:$C$9,"",0),"")</f>
        <v>5</v>
      </c>
      <c r="BT71">
        <f>IFERROR(_xlfn.XLOOKUP(PEFA2016_raw!BS71,Conversion!$B$2:$B$9,Conversion!$C$2:$C$9,"",0),"")</f>
        <v>7</v>
      </c>
      <c r="BU71">
        <f>IFERROR(_xlfn.XLOOKUP(PEFA2016_raw!BT71,Conversion!$B$2:$B$9,Conversion!$C$2:$C$9,"",0),"")</f>
        <v>3</v>
      </c>
      <c r="BV71">
        <f>IFERROR(_xlfn.XLOOKUP(PEFA2016_raw!BU71,Conversion!$B$2:$B$9,Conversion!$C$2:$C$9,"",0),"")</f>
        <v>4</v>
      </c>
      <c r="BW71">
        <f>IFERROR(_xlfn.XLOOKUP(PEFA2016_raw!BV71,Conversion!$B$2:$B$9,Conversion!$C$2:$C$9,"",0),"")</f>
        <v>7</v>
      </c>
      <c r="BX71">
        <f>IFERROR(_xlfn.XLOOKUP(PEFA2016_raw!BW71,Conversion!$B$2:$B$9,Conversion!$C$2:$C$9,"",0),"")</f>
        <v>5</v>
      </c>
      <c r="BY71">
        <f>IFERROR(_xlfn.XLOOKUP(PEFA2016_raw!BX71,Conversion!$B$2:$B$9,Conversion!$C$2:$C$9,"",0),"")</f>
        <v>3</v>
      </c>
      <c r="BZ71">
        <f>IFERROR(_xlfn.XLOOKUP(PEFA2016_raw!BY71,Conversion!$B$2:$B$9,Conversion!$C$2:$C$9,"",0),"")</f>
        <v>1</v>
      </c>
      <c r="CA71">
        <f>IFERROR(_xlfn.XLOOKUP(PEFA2016_raw!BZ71,Conversion!$B$2:$B$9,Conversion!$C$2:$C$9,"",0),"")</f>
        <v>4</v>
      </c>
      <c r="CB71">
        <f>IFERROR(_xlfn.XLOOKUP(PEFA2016_raw!CA71,Conversion!$B$2:$B$9,Conversion!$C$2:$C$9,"",0),"")</f>
        <v>7</v>
      </c>
      <c r="CC71">
        <f>IFERROR(_xlfn.XLOOKUP(PEFA2016_raw!CB71,Conversion!$B$2:$B$9,Conversion!$C$2:$C$9,"",0),"")</f>
        <v>7</v>
      </c>
      <c r="CD71">
        <f>IFERROR(_xlfn.XLOOKUP(PEFA2016_raw!CC71,Conversion!$B$2:$B$9,Conversion!$C$2:$C$9,"",0),"")</f>
        <v>3</v>
      </c>
      <c r="CE71">
        <f>IFERROR(_xlfn.XLOOKUP(PEFA2016_raw!CD71,Conversion!$B$2:$B$9,Conversion!$C$2:$C$9,"",0),"")</f>
        <v>4</v>
      </c>
      <c r="CF71">
        <f>IFERROR(_xlfn.XLOOKUP(PEFA2016_raw!CE71,Conversion!$B$2:$B$9,Conversion!$C$2:$C$9,"",0),"")</f>
        <v>1</v>
      </c>
      <c r="CG71">
        <f>IFERROR(_xlfn.XLOOKUP(PEFA2016_raw!CF71,Conversion!$B$2:$B$9,Conversion!$C$2:$C$9,"",0),"")</f>
        <v>7</v>
      </c>
      <c r="CH71">
        <f>IFERROR(_xlfn.XLOOKUP(PEFA2016_raw!CG71,Conversion!$B$2:$B$9,Conversion!$C$2:$C$9,"",0),"")</f>
        <v>3</v>
      </c>
      <c r="CI71">
        <f>IFERROR(_xlfn.XLOOKUP(PEFA2016_raw!CH71,Conversion!$B$2:$B$9,Conversion!$C$2:$C$9,"",0),"")</f>
        <v>3</v>
      </c>
      <c r="CJ71">
        <f>IFERROR(_xlfn.XLOOKUP(PEFA2016_raw!CI71,Conversion!$B$2:$B$9,Conversion!$C$2:$C$9,"",0),"")</f>
        <v>6</v>
      </c>
      <c r="CK71">
        <f>IFERROR(_xlfn.XLOOKUP(PEFA2016_raw!CJ71,Conversion!$B$2:$B$9,Conversion!$C$2:$C$9,"",0),"")</f>
        <v>5</v>
      </c>
      <c r="CL71">
        <f>IFERROR(_xlfn.XLOOKUP(PEFA2016_raw!CK71,Conversion!$B$2:$B$9,Conversion!$C$2:$C$9,"",0),"")</f>
        <v>7</v>
      </c>
      <c r="CM71">
        <f>IFERROR(_xlfn.XLOOKUP(PEFA2016_raw!CL71,Conversion!$B$2:$B$9,Conversion!$C$2:$C$9,"",0),"")</f>
        <v>4</v>
      </c>
      <c r="CN71">
        <f>IFERROR(_xlfn.XLOOKUP(PEFA2016_raw!CM71,Conversion!$B$2:$B$9,Conversion!$C$2:$C$9,"",0),"")</f>
        <v>3</v>
      </c>
      <c r="CO71">
        <f>IFERROR(_xlfn.XLOOKUP(PEFA2016_raw!CN71,Conversion!$B$2:$B$9,Conversion!$C$2:$C$9,"",0),"")</f>
        <v>7</v>
      </c>
      <c r="CP71">
        <f>IFERROR(_xlfn.XLOOKUP(PEFA2016_raw!CO71,Conversion!$B$2:$B$9,Conversion!$C$2:$C$9,"",0),"")</f>
        <v>5</v>
      </c>
      <c r="CQ71">
        <f>IFERROR(_xlfn.XLOOKUP(PEFA2016_raw!CP71,Conversion!$B$2:$B$9,Conversion!$C$2:$C$9,"",0),"")</f>
        <v>3</v>
      </c>
      <c r="CR71">
        <f>IFERROR(_xlfn.XLOOKUP(PEFA2016_raw!CQ71,Conversion!$B$2:$B$9,Conversion!$C$2:$C$9,"",0),"")</f>
        <v>2</v>
      </c>
      <c r="CS71">
        <f>IFERROR(_xlfn.XLOOKUP(PEFA2016_raw!CR71,Conversion!$B$2:$B$9,Conversion!$C$2:$C$9,"",0),"")</f>
        <v>1</v>
      </c>
      <c r="CT71">
        <f>IFERROR(_xlfn.XLOOKUP(PEFA2016_raw!CS71,Conversion!$B$2:$B$9,Conversion!$C$2:$C$9,"",0),"")</f>
        <v>1</v>
      </c>
      <c r="CU71">
        <f>IFERROR(_xlfn.XLOOKUP(PEFA2016_raw!CT71,Conversion!$B$2:$B$9,Conversion!$C$2:$C$9,"",0),"")</f>
        <v>1</v>
      </c>
      <c r="CV71">
        <f>IFERROR(_xlfn.XLOOKUP(PEFA2016_raw!CU71,Conversion!$B$2:$B$9,Conversion!$C$2:$C$9,"",0),"")</f>
        <v>5</v>
      </c>
      <c r="CW71">
        <f>IFERROR(_xlfn.XLOOKUP(PEFA2016_raw!CV71,Conversion!$B$2:$B$9,Conversion!$C$2:$C$9,"",0),"")</f>
        <v>4</v>
      </c>
      <c r="CX71">
        <f>IFERROR(_xlfn.XLOOKUP(PEFA2016_raw!CW71,Conversion!$B$2:$B$9,Conversion!$C$2:$C$9,"",0),"")</f>
        <v>7</v>
      </c>
      <c r="CY71">
        <f>IFERROR(_xlfn.XLOOKUP(PEFA2016_raw!CX71,Conversion!$B$2:$B$9,Conversion!$C$2:$C$9,"",0),"")</f>
        <v>3</v>
      </c>
      <c r="CZ71">
        <f>IFERROR(_xlfn.XLOOKUP(PEFA2016_raw!CY71,Conversion!$B$2:$B$9,Conversion!$C$2:$C$9,"",0),"")</f>
        <v>1</v>
      </c>
      <c r="DA71">
        <f>IFERROR(_xlfn.XLOOKUP(PEFA2016_raw!CZ71,Conversion!$B$2:$B$9,Conversion!$C$2:$C$9,"",0),"")</f>
        <v>3</v>
      </c>
      <c r="DB71">
        <f>IFERROR(_xlfn.XLOOKUP(PEFA2016_raw!DA71,Conversion!$B$2:$B$9,Conversion!$C$2:$C$9,"",0),"")</f>
        <v>3</v>
      </c>
      <c r="DC71">
        <f>IFERROR(_xlfn.XLOOKUP(PEFA2016_raw!DB71,Conversion!$B$2:$B$9,Conversion!$C$2:$C$9,"",0),"")</f>
        <v>3</v>
      </c>
      <c r="DD71">
        <f>IFERROR(_xlfn.XLOOKUP(PEFA2016_raw!DC71,Conversion!$B$2:$B$9,Conversion!$C$2:$C$9,"",0),"")</f>
        <v>3</v>
      </c>
      <c r="DE71">
        <f>IFERROR(_xlfn.XLOOKUP(PEFA2016_raw!DD71,Conversion!$B$2:$B$9,Conversion!$C$2:$C$9,"",0),"")</f>
        <v>3</v>
      </c>
      <c r="DF71">
        <f>IFERROR(_xlfn.XLOOKUP(PEFA2016_raw!DE71,Conversion!$B$2:$B$9,Conversion!$C$2:$C$9,"",0),"")</f>
        <v>3</v>
      </c>
      <c r="DG71">
        <f>IFERROR(_xlfn.XLOOKUP(PEFA2016_raw!DF71,Conversion!$B$2:$B$9,Conversion!$C$2:$C$9,"",0),"")</f>
        <v>3</v>
      </c>
      <c r="DH71">
        <f>IFERROR(_xlfn.XLOOKUP(PEFA2016_raw!DG71,Conversion!$B$2:$B$9,Conversion!$C$2:$C$9,"",0),"")</f>
        <v>1</v>
      </c>
      <c r="DI71">
        <f>IFERROR(_xlfn.XLOOKUP(PEFA2016_raw!DH71,Conversion!$B$2:$B$9,Conversion!$C$2:$C$9,"",0),"")</f>
        <v>3</v>
      </c>
      <c r="DJ71">
        <f>IFERROR(_xlfn.XLOOKUP(PEFA2016_raw!DI71,Conversion!$B$2:$B$9,Conversion!$C$2:$C$9,"",0),"")</f>
        <v>5</v>
      </c>
      <c r="DK71">
        <f>IFERROR(_xlfn.XLOOKUP(PEFA2016_raw!DJ71,Conversion!$B$2:$B$9,Conversion!$C$2:$C$9,"",0),"")</f>
        <v>6</v>
      </c>
      <c r="DL71">
        <f>IFERROR(_xlfn.XLOOKUP(PEFA2016_raw!DK71,Conversion!$B$2:$B$9,Conversion!$C$2:$C$9,"",0),"")</f>
        <v>7</v>
      </c>
      <c r="DM71">
        <f>IFERROR(_xlfn.XLOOKUP(PEFA2016_raw!DL71,Conversion!$B$2:$B$9,Conversion!$C$2:$C$9,"",0),"")</f>
        <v>7</v>
      </c>
      <c r="DN71">
        <f>IFERROR(_xlfn.XLOOKUP(PEFA2016_raw!DM71,Conversion!$B$2:$B$9,Conversion!$C$2:$C$9,"",0),"")</f>
        <v>5</v>
      </c>
      <c r="DO71">
        <f>IFERROR(_xlfn.XLOOKUP(PEFA2016_raw!DN71,Conversion!$B$2:$B$9,Conversion!$C$2:$C$9,"",0),"")</f>
        <v>4</v>
      </c>
      <c r="DP71">
        <f>IFERROR(_xlfn.XLOOKUP(PEFA2016_raw!DO71,Conversion!$B$2:$B$9,Conversion!$C$2:$C$9,"",0),"")</f>
        <v>5</v>
      </c>
      <c r="DQ71">
        <f>IFERROR(_xlfn.XLOOKUP(PEFA2016_raw!DP71,Conversion!$B$2:$B$9,Conversion!$C$2:$C$9,"",0),"")</f>
        <v>3</v>
      </c>
      <c r="DR71">
        <f>IFERROR(_xlfn.XLOOKUP(PEFA2016_raw!DQ71,Conversion!$B$2:$B$9,Conversion!$C$2:$C$9,"",0),"")</f>
        <v>7</v>
      </c>
      <c r="DS71">
        <f>IFERROR(_xlfn.XLOOKUP(PEFA2016_raw!DR71,Conversion!$B$2:$B$9,Conversion!$C$2:$C$9,"",0),"")</f>
        <v>2</v>
      </c>
      <c r="DT71">
        <f>IFERROR(_xlfn.XLOOKUP(PEFA2016_raw!DS71,Conversion!$B$2:$B$9,Conversion!$C$2:$C$9,"",0),"")</f>
        <v>3</v>
      </c>
      <c r="DU71">
        <f>IFERROR(_xlfn.XLOOKUP(PEFA2016_raw!DT71,Conversion!$B$2:$B$9,Conversion!$C$2:$C$9,"",0),"")</f>
        <v>1</v>
      </c>
      <c r="DV71">
        <f>IFERROR(_xlfn.XLOOKUP(PEFA2016_raw!DU71,Conversion!$B$2:$B$9,Conversion!$C$2:$C$9,"",0),"")</f>
        <v>1</v>
      </c>
      <c r="DW71">
        <f>IFERROR(_xlfn.XLOOKUP(PEFA2016_raw!DV71,Conversion!$B$2:$B$9,Conversion!$C$2:$C$9,"",0),"")</f>
        <v>7</v>
      </c>
      <c r="DX71" t="str">
        <f>IFERROR(_xlfn.XLOOKUP(PEFA2016_raw!DW71,Conversion!$B$2:$B$9,Conversion!$C$2:$C$9,"",0),"")</f>
        <v/>
      </c>
      <c r="DY71" t="str">
        <f>IFERROR(_xlfn.XLOOKUP(PEFA2016_raw!DX71,Conversion!$B$2:$B$9,Conversion!$C$2:$C$9,"",0),"")</f>
        <v/>
      </c>
      <c r="DZ71" t="str">
        <f>IFERROR(_xlfn.XLOOKUP(PEFA2016_raw!DY71,Conversion!$B$2:$B$9,Conversion!$C$2:$C$9,"",0),"")</f>
        <v/>
      </c>
      <c r="EA71" t="str">
        <f>IFERROR(_xlfn.XLOOKUP(PEFA2016_raw!DZ71,Conversion!$B$2:$B$9,Conversion!$C$2:$C$9,"",0),"")</f>
        <v/>
      </c>
      <c r="EB71" t="str">
        <f>IFERROR(_xlfn.XLOOKUP(PEFA2016_raw!EA71,Conversion!$B$2:$B$9,Conversion!$C$2:$C$9,"",0),"")</f>
        <v/>
      </c>
      <c r="EC71" t="s">
        <v>137</v>
      </c>
      <c r="ED71" t="s">
        <v>137</v>
      </c>
      <c r="EE71" t="s">
        <v>137</v>
      </c>
      <c r="EF71" t="s">
        <v>137</v>
      </c>
    </row>
    <row r="72" spans="2:136" x14ac:dyDescent="0.25">
      <c r="B72">
        <f>PEFA2016raw[[#This Row],[Framework]]</f>
        <v>2016</v>
      </c>
      <c r="C72" t="e" vm="16">
        <f>PEFA2016raw[[#This Row],[Country]]</f>
        <v>#VALUE!</v>
      </c>
      <c r="D72" t="str">
        <f>PEFA2016raw[[#This Row],[ISO-2]]</f>
        <v>ML</v>
      </c>
      <c r="E72" t="str">
        <f>PEFA2016raw[[#This Row],[ISO-3]]</f>
        <v>MLI</v>
      </c>
      <c r="F72">
        <f>PEFA2016raw[[#This Row],[Year]]</f>
        <v>2021</v>
      </c>
      <c r="G72" t="str">
        <f>PEFA2016all[[#This Row],[ISO-3]]&amp;PEFA2016all[[#This Row],[Year]]</f>
        <v>MLI2021</v>
      </c>
      <c r="H72">
        <f>IFERROR(_xlfn.XLOOKUP(PEFA2016_raw!G72,Conversion!$B$2:$B$9,Conversion!$C$2:$C$9,"",0),"")</f>
        <v>3</v>
      </c>
      <c r="I72">
        <f>IFERROR(_xlfn.XLOOKUP(PEFA2016_raw!H72,Conversion!$B$2:$B$9,Conversion!$C$2:$C$9,"",0),"")</f>
        <v>3</v>
      </c>
      <c r="J72">
        <f>IFERROR(_xlfn.XLOOKUP(PEFA2016_raw!I72,Conversion!$B$2:$B$9,Conversion!$C$2:$C$9,"",0),"")</f>
        <v>2</v>
      </c>
      <c r="K72">
        <f>IFERROR(_xlfn.XLOOKUP(PEFA2016_raw!J72,Conversion!$B$2:$B$9,Conversion!$C$2:$C$9,"",0),"")</f>
        <v>1</v>
      </c>
      <c r="L72">
        <f>IFERROR(_xlfn.XLOOKUP(PEFA2016_raw!K72,Conversion!$B$2:$B$9,Conversion!$C$2:$C$9,"",0),"")</f>
        <v>3</v>
      </c>
      <c r="M72">
        <f>IFERROR(_xlfn.XLOOKUP(PEFA2016_raw!L72,Conversion!$B$2:$B$9,Conversion!$C$2:$C$9,"",0),"")</f>
        <v>7</v>
      </c>
      <c r="N72">
        <f>IFERROR(_xlfn.XLOOKUP(PEFA2016_raw!M72,Conversion!$B$2:$B$9,Conversion!$C$2:$C$9,"",0),"")</f>
        <v>1</v>
      </c>
      <c r="O72">
        <f>IFERROR(_xlfn.XLOOKUP(PEFA2016_raw!N72,Conversion!$B$2:$B$9,Conversion!$C$2:$C$9,"",0),"")</f>
        <v>1</v>
      </c>
      <c r="P72">
        <f>IFERROR(_xlfn.XLOOKUP(PEFA2016_raw!O72,Conversion!$B$2:$B$9,Conversion!$C$2:$C$9,"",0),"")</f>
        <v>1</v>
      </c>
      <c r="Q72">
        <f>IFERROR(_xlfn.XLOOKUP(PEFA2016_raw!P72,Conversion!$B$2:$B$9,Conversion!$C$2:$C$9,"",0),"")</f>
        <v>3</v>
      </c>
      <c r="R72">
        <f>IFERROR(_xlfn.XLOOKUP(PEFA2016_raw!Q72,Conversion!$B$2:$B$9,Conversion!$C$2:$C$9,"",0),"")</f>
        <v>3</v>
      </c>
      <c r="S72">
        <f>IFERROR(_xlfn.XLOOKUP(PEFA2016_raw!R72,Conversion!$B$2:$B$9,Conversion!$C$2:$C$9,"",0),"")</f>
        <v>5</v>
      </c>
      <c r="T72">
        <f>IFERROR(_xlfn.XLOOKUP(PEFA2016_raw!S72,Conversion!$B$2:$B$9,Conversion!$C$2:$C$9,"",0),"")</f>
        <v>5</v>
      </c>
      <c r="U72">
        <f>IFERROR(_xlfn.XLOOKUP(PEFA2016_raw!T72,Conversion!$B$2:$B$9,Conversion!$C$2:$C$9,"",0),"")</f>
        <v>1</v>
      </c>
      <c r="V72">
        <f>IFERROR(_xlfn.XLOOKUP(PEFA2016_raw!U72,Conversion!$B$2:$B$9,Conversion!$C$2:$C$9,"",0),"")</f>
        <v>1</v>
      </c>
      <c r="W72">
        <f>IFERROR(_xlfn.XLOOKUP(PEFA2016_raw!V72,Conversion!$B$2:$B$9,Conversion!$C$2:$C$9,"",0),"")</f>
        <v>1</v>
      </c>
      <c r="X72">
        <f>IFERROR(_xlfn.XLOOKUP(PEFA2016_raw!W72,Conversion!$B$2:$B$9,Conversion!$C$2:$C$9,"",0),"")</f>
        <v>1</v>
      </c>
      <c r="Y72">
        <f>IFERROR(_xlfn.XLOOKUP(PEFA2016_raw!X72,Conversion!$B$2:$B$9,Conversion!$C$2:$C$9,"",0),"")</f>
        <v>5</v>
      </c>
      <c r="Z72">
        <f>IFERROR(_xlfn.XLOOKUP(PEFA2016_raw!Y72,Conversion!$B$2:$B$9,Conversion!$C$2:$C$9,"",0),"")</f>
        <v>7</v>
      </c>
      <c r="AA72">
        <f>IFERROR(_xlfn.XLOOKUP(PEFA2016_raw!Z72,Conversion!$B$2:$B$9,Conversion!$C$2:$C$9,"",0),"")</f>
        <v>3</v>
      </c>
      <c r="AB72">
        <f>IFERROR(_xlfn.XLOOKUP(PEFA2016_raw!AA72,Conversion!$B$2:$B$9,Conversion!$C$2:$C$9,"",0),"")</f>
        <v>1</v>
      </c>
      <c r="AC72">
        <f>IFERROR(_xlfn.XLOOKUP(PEFA2016_raw!AB72,Conversion!$B$2:$B$9,Conversion!$C$2:$C$9,"",0),"")</f>
        <v>3</v>
      </c>
      <c r="AD72">
        <f>IFERROR(_xlfn.XLOOKUP(PEFA2016_raw!AC72,Conversion!$B$2:$B$9,Conversion!$C$2:$C$9,"",0),"")</f>
        <v>1</v>
      </c>
      <c r="AE72">
        <f>IFERROR(_xlfn.XLOOKUP(PEFA2016_raw!AD72,Conversion!$B$2:$B$9,Conversion!$C$2:$C$9,"",0),"")</f>
        <v>1</v>
      </c>
      <c r="AF72">
        <f>IFERROR(_xlfn.XLOOKUP(PEFA2016_raw!AE72,Conversion!$B$2:$B$9,Conversion!$C$2:$C$9,"",0),"")</f>
        <v>1</v>
      </c>
      <c r="AG72">
        <f>IFERROR(_xlfn.XLOOKUP(PEFA2016_raw!AF72,Conversion!$B$2:$B$9,Conversion!$C$2:$C$9,"",0),"")</f>
        <v>1</v>
      </c>
      <c r="AH72">
        <f>IFERROR(_xlfn.XLOOKUP(PEFA2016_raw!AG72,Conversion!$B$2:$B$9,Conversion!$C$2:$C$9,"",0),"")</f>
        <v>1</v>
      </c>
      <c r="AI72">
        <f>IFERROR(_xlfn.XLOOKUP(PEFA2016_raw!AH72,Conversion!$B$2:$B$9,Conversion!$C$2:$C$9,"",0),"")</f>
        <v>2</v>
      </c>
      <c r="AJ72">
        <f>IFERROR(_xlfn.XLOOKUP(PEFA2016_raw!AI72,Conversion!$B$2:$B$9,Conversion!$C$2:$C$9,"",0),"")</f>
        <v>3</v>
      </c>
      <c r="AK72">
        <f>IFERROR(_xlfn.XLOOKUP(PEFA2016_raw!AJ72,Conversion!$B$2:$B$9,Conversion!$C$2:$C$9,"",0),"")</f>
        <v>1</v>
      </c>
      <c r="AL72">
        <f>IFERROR(_xlfn.XLOOKUP(PEFA2016_raw!AK72,Conversion!$B$2:$B$9,Conversion!$C$2:$C$9,"",0),"")</f>
        <v>1</v>
      </c>
      <c r="AM72">
        <f>IFERROR(_xlfn.XLOOKUP(PEFA2016_raw!AL72,Conversion!$B$2:$B$9,Conversion!$C$2:$C$9,"",0),"")</f>
        <v>4</v>
      </c>
      <c r="AN72">
        <f>IFERROR(_xlfn.XLOOKUP(PEFA2016_raw!AM72,Conversion!$B$2:$B$9,Conversion!$C$2:$C$9,"",0),"")</f>
        <v>3</v>
      </c>
      <c r="AO72">
        <f>IFERROR(_xlfn.XLOOKUP(PEFA2016_raw!AN72,Conversion!$B$2:$B$9,Conversion!$C$2:$C$9,"",0),"")</f>
        <v>7</v>
      </c>
      <c r="AP72">
        <f>IFERROR(_xlfn.XLOOKUP(PEFA2016_raw!AO72,Conversion!$B$2:$B$9,Conversion!$C$2:$C$9,"",0),"")</f>
        <v>3</v>
      </c>
      <c r="AQ72">
        <f>IFERROR(_xlfn.XLOOKUP(PEFA2016_raw!AP72,Conversion!$B$2:$B$9,Conversion!$C$2:$C$9,"",0),"")</f>
        <v>3</v>
      </c>
      <c r="AR72">
        <f>IFERROR(_xlfn.XLOOKUP(PEFA2016_raw!AQ72,Conversion!$B$2:$B$9,Conversion!$C$2:$C$9,"",0),"")</f>
        <v>2</v>
      </c>
      <c r="AS72">
        <f>IFERROR(_xlfn.XLOOKUP(PEFA2016_raw!AR72,Conversion!$B$2:$B$9,Conversion!$C$2:$C$9,"",0),"")</f>
        <v>3</v>
      </c>
      <c r="AT72">
        <f>IFERROR(_xlfn.XLOOKUP(PEFA2016_raw!AS72,Conversion!$B$2:$B$9,Conversion!$C$2:$C$9,"",0),"")</f>
        <v>1</v>
      </c>
      <c r="AU72">
        <f>IFERROR(_xlfn.XLOOKUP(PEFA2016_raw!AT72,Conversion!$B$2:$B$9,Conversion!$C$2:$C$9,"",0),"")</f>
        <v>3</v>
      </c>
      <c r="AV72">
        <f>IFERROR(_xlfn.XLOOKUP(PEFA2016_raw!AU72,Conversion!$B$2:$B$9,Conversion!$C$2:$C$9,"",0),"")</f>
        <v>5</v>
      </c>
      <c r="AW72">
        <f>IFERROR(_xlfn.XLOOKUP(PEFA2016_raw!AV72,Conversion!$B$2:$B$9,Conversion!$C$2:$C$9,"",0),"")</f>
        <v>3</v>
      </c>
      <c r="AX72">
        <f>IFERROR(_xlfn.XLOOKUP(PEFA2016_raw!AW72,Conversion!$B$2:$B$9,Conversion!$C$2:$C$9,"",0),"")</f>
        <v>7</v>
      </c>
      <c r="AY72">
        <f>IFERROR(_xlfn.XLOOKUP(PEFA2016_raw!AX72,Conversion!$B$2:$B$9,Conversion!$C$2:$C$9,"",0),"")</f>
        <v>5</v>
      </c>
      <c r="AZ72">
        <f>IFERROR(_xlfn.XLOOKUP(PEFA2016_raw!AY72,Conversion!$B$2:$B$9,Conversion!$C$2:$C$9,"",0),"")</f>
        <v>5</v>
      </c>
      <c r="BA72">
        <f>IFERROR(_xlfn.XLOOKUP(PEFA2016_raw!AZ72,Conversion!$B$2:$B$9,Conversion!$C$2:$C$9,"",0),"")</f>
        <v>7</v>
      </c>
      <c r="BB72">
        <f>IFERROR(_xlfn.XLOOKUP(PEFA2016_raw!BA72,Conversion!$B$2:$B$9,Conversion!$C$2:$C$9,"",0),"")</f>
        <v>5</v>
      </c>
      <c r="BC72">
        <f>IFERROR(_xlfn.XLOOKUP(PEFA2016_raw!BB72,Conversion!$B$2:$B$9,Conversion!$C$2:$C$9,"",0),"")</f>
        <v>3</v>
      </c>
      <c r="BD72">
        <f>IFERROR(_xlfn.XLOOKUP(PEFA2016_raw!BC72,Conversion!$B$2:$B$9,Conversion!$C$2:$C$9,"",0),"")</f>
        <v>4</v>
      </c>
      <c r="BE72">
        <f>IFERROR(_xlfn.XLOOKUP(PEFA2016_raw!BD72,Conversion!$B$2:$B$9,Conversion!$C$2:$C$9,"",0),"")</f>
        <v>3</v>
      </c>
      <c r="BF72">
        <f>IFERROR(_xlfn.XLOOKUP(PEFA2016_raw!BE72,Conversion!$B$2:$B$9,Conversion!$C$2:$C$9,"",0),"")</f>
        <v>5</v>
      </c>
      <c r="BG72">
        <f>IFERROR(_xlfn.XLOOKUP(PEFA2016_raw!BF72,Conversion!$B$2:$B$9,Conversion!$C$2:$C$9,"",0),"")</f>
        <v>3</v>
      </c>
      <c r="BH72">
        <f>IFERROR(_xlfn.XLOOKUP(PEFA2016_raw!BG72,Conversion!$B$2:$B$9,Conversion!$C$2:$C$9,"",0),"")</f>
        <v>4</v>
      </c>
      <c r="BI72">
        <f>IFERROR(_xlfn.XLOOKUP(PEFA2016_raw!BH72,Conversion!$B$2:$B$9,Conversion!$C$2:$C$9,"",0),"")</f>
        <v>7</v>
      </c>
      <c r="BJ72">
        <f>IFERROR(_xlfn.XLOOKUP(PEFA2016_raw!BI72,Conversion!$B$2:$B$9,Conversion!$C$2:$C$9,"",0),"")</f>
        <v>1</v>
      </c>
      <c r="BK72">
        <f>IFERROR(_xlfn.XLOOKUP(PEFA2016_raw!BJ72,Conversion!$B$2:$B$9,Conversion!$C$2:$C$9,"",0),"")</f>
        <v>7</v>
      </c>
      <c r="BL72">
        <f>IFERROR(_xlfn.XLOOKUP(PEFA2016_raw!BK72,Conversion!$B$2:$B$9,Conversion!$C$2:$C$9,"",0),"")</f>
        <v>1</v>
      </c>
      <c r="BM72">
        <f>IFERROR(_xlfn.XLOOKUP(PEFA2016_raw!BL72,Conversion!$B$2:$B$9,Conversion!$C$2:$C$9,"",0),"")</f>
        <v>6</v>
      </c>
      <c r="BN72">
        <f>IFERROR(_xlfn.XLOOKUP(PEFA2016_raw!BM72,Conversion!$B$2:$B$9,Conversion!$C$2:$C$9,"",0),"")</f>
        <v>7</v>
      </c>
      <c r="BO72">
        <f>IFERROR(_xlfn.XLOOKUP(PEFA2016_raw!BN72,Conversion!$B$2:$B$9,Conversion!$C$2:$C$9,"",0),"")</f>
        <v>3</v>
      </c>
      <c r="BP72">
        <f>IFERROR(_xlfn.XLOOKUP(PEFA2016_raw!BO72,Conversion!$B$2:$B$9,Conversion!$C$2:$C$9,"",0),"")</f>
        <v>7</v>
      </c>
      <c r="BQ72">
        <f>IFERROR(_xlfn.XLOOKUP(PEFA2016_raw!BP72,Conversion!$B$2:$B$9,Conversion!$C$2:$C$9,"",0),"")</f>
        <v>6</v>
      </c>
      <c r="BR72">
        <f>IFERROR(_xlfn.XLOOKUP(PEFA2016_raw!BQ72,Conversion!$B$2:$B$9,Conversion!$C$2:$C$9,"",0),"")</f>
        <v>7</v>
      </c>
      <c r="BS72">
        <f>IFERROR(_xlfn.XLOOKUP(PEFA2016_raw!BR72,Conversion!$B$2:$B$9,Conversion!$C$2:$C$9,"",0),"")</f>
        <v>5</v>
      </c>
      <c r="BT72">
        <f>IFERROR(_xlfn.XLOOKUP(PEFA2016_raw!BS72,Conversion!$B$2:$B$9,Conversion!$C$2:$C$9,"",0),"")</f>
        <v>7</v>
      </c>
      <c r="BU72">
        <f>IFERROR(_xlfn.XLOOKUP(PEFA2016_raw!BT72,Conversion!$B$2:$B$9,Conversion!$C$2:$C$9,"",0),"")</f>
        <v>7</v>
      </c>
      <c r="BV72">
        <f>IFERROR(_xlfn.XLOOKUP(PEFA2016_raw!BU72,Conversion!$B$2:$B$9,Conversion!$C$2:$C$9,"",0),"")</f>
        <v>2</v>
      </c>
      <c r="BW72">
        <f>IFERROR(_xlfn.XLOOKUP(PEFA2016_raw!BV72,Conversion!$B$2:$B$9,Conversion!$C$2:$C$9,"",0),"")</f>
        <v>7</v>
      </c>
      <c r="BX72">
        <f>IFERROR(_xlfn.XLOOKUP(PEFA2016_raw!BW72,Conversion!$B$2:$B$9,Conversion!$C$2:$C$9,"",0),"")</f>
        <v>1</v>
      </c>
      <c r="BY72">
        <f>IFERROR(_xlfn.XLOOKUP(PEFA2016_raw!BX72,Conversion!$B$2:$B$9,Conversion!$C$2:$C$9,"",0),"")</f>
        <v>1</v>
      </c>
      <c r="BZ72">
        <f>IFERROR(_xlfn.XLOOKUP(PEFA2016_raw!BY72,Conversion!$B$2:$B$9,Conversion!$C$2:$C$9,"",0),"")</f>
        <v>1</v>
      </c>
      <c r="CA72">
        <f>IFERROR(_xlfn.XLOOKUP(PEFA2016_raw!BZ72,Conversion!$B$2:$B$9,Conversion!$C$2:$C$9,"",0),"")</f>
        <v>2</v>
      </c>
      <c r="CB72">
        <f>IFERROR(_xlfn.XLOOKUP(PEFA2016_raw!CA72,Conversion!$B$2:$B$9,Conversion!$C$2:$C$9,"",0),"")</f>
        <v>7</v>
      </c>
      <c r="CC72">
        <f>IFERROR(_xlfn.XLOOKUP(PEFA2016_raw!CB72,Conversion!$B$2:$B$9,Conversion!$C$2:$C$9,"",0),"")</f>
        <v>7</v>
      </c>
      <c r="CD72">
        <f>IFERROR(_xlfn.XLOOKUP(PEFA2016_raw!CC72,Conversion!$B$2:$B$9,Conversion!$C$2:$C$9,"",0),"")</f>
        <v>1</v>
      </c>
      <c r="CE72">
        <f>IFERROR(_xlfn.XLOOKUP(PEFA2016_raw!CD72,Conversion!$B$2:$B$9,Conversion!$C$2:$C$9,"",0),"")</f>
        <v>6</v>
      </c>
      <c r="CF72">
        <f>IFERROR(_xlfn.XLOOKUP(PEFA2016_raw!CE72,Conversion!$B$2:$B$9,Conversion!$C$2:$C$9,"",0),"")</f>
        <v>3</v>
      </c>
      <c r="CG72">
        <f>IFERROR(_xlfn.XLOOKUP(PEFA2016_raw!CF72,Conversion!$B$2:$B$9,Conversion!$C$2:$C$9,"",0),"")</f>
        <v>7</v>
      </c>
      <c r="CH72">
        <f>IFERROR(_xlfn.XLOOKUP(PEFA2016_raw!CG72,Conversion!$B$2:$B$9,Conversion!$C$2:$C$9,"",0),"")</f>
        <v>7</v>
      </c>
      <c r="CI72">
        <f>IFERROR(_xlfn.XLOOKUP(PEFA2016_raw!CH72,Conversion!$B$2:$B$9,Conversion!$C$2:$C$9,"",0),"")</f>
        <v>7</v>
      </c>
      <c r="CJ72">
        <f>IFERROR(_xlfn.XLOOKUP(PEFA2016_raw!CI72,Conversion!$B$2:$B$9,Conversion!$C$2:$C$9,"",0),"")</f>
        <v>4</v>
      </c>
      <c r="CK72">
        <f>IFERROR(_xlfn.XLOOKUP(PEFA2016_raw!CJ72,Conversion!$B$2:$B$9,Conversion!$C$2:$C$9,"",0),"")</f>
        <v>5</v>
      </c>
      <c r="CL72">
        <f>IFERROR(_xlfn.XLOOKUP(PEFA2016_raw!CK72,Conversion!$B$2:$B$9,Conversion!$C$2:$C$9,"",0),"")</f>
        <v>3</v>
      </c>
      <c r="CM72">
        <f>IFERROR(_xlfn.XLOOKUP(PEFA2016_raw!CL72,Conversion!$B$2:$B$9,Conversion!$C$2:$C$9,"",0),"")</f>
        <v>2</v>
      </c>
      <c r="CN72">
        <f>IFERROR(_xlfn.XLOOKUP(PEFA2016_raw!CM72,Conversion!$B$2:$B$9,Conversion!$C$2:$C$9,"",0),"")</f>
        <v>5</v>
      </c>
      <c r="CO72">
        <f>IFERROR(_xlfn.XLOOKUP(PEFA2016_raw!CN72,Conversion!$B$2:$B$9,Conversion!$C$2:$C$9,"",0),"")</f>
        <v>5</v>
      </c>
      <c r="CP72">
        <f>IFERROR(_xlfn.XLOOKUP(PEFA2016_raw!CO72,Conversion!$B$2:$B$9,Conversion!$C$2:$C$9,"",0),"")</f>
        <v>3</v>
      </c>
      <c r="CQ72">
        <f>IFERROR(_xlfn.XLOOKUP(PEFA2016_raw!CP72,Conversion!$B$2:$B$9,Conversion!$C$2:$C$9,"",0),"")</f>
        <v>1</v>
      </c>
      <c r="CR72">
        <f>IFERROR(_xlfn.XLOOKUP(PEFA2016_raw!CQ72,Conversion!$B$2:$B$9,Conversion!$C$2:$C$9,"",0),"")</f>
        <v>4</v>
      </c>
      <c r="CS72">
        <f>IFERROR(_xlfn.XLOOKUP(PEFA2016_raw!CR72,Conversion!$B$2:$B$9,Conversion!$C$2:$C$9,"",0),"")</f>
        <v>3</v>
      </c>
      <c r="CT72">
        <f>IFERROR(_xlfn.XLOOKUP(PEFA2016_raw!CS72,Conversion!$B$2:$B$9,Conversion!$C$2:$C$9,"",0),"")</f>
        <v>1</v>
      </c>
      <c r="CU72">
        <f>IFERROR(_xlfn.XLOOKUP(PEFA2016_raw!CT72,Conversion!$B$2:$B$9,Conversion!$C$2:$C$9,"",0),"")</f>
        <v>5</v>
      </c>
      <c r="CV72">
        <f>IFERROR(_xlfn.XLOOKUP(PEFA2016_raw!CU72,Conversion!$B$2:$B$9,Conversion!$C$2:$C$9,"",0),"")</f>
        <v>7</v>
      </c>
      <c r="CW72">
        <f>IFERROR(_xlfn.XLOOKUP(PEFA2016_raw!CV72,Conversion!$B$2:$B$9,Conversion!$C$2:$C$9,"",0),"")</f>
        <v>7</v>
      </c>
      <c r="CX72">
        <f>IFERROR(_xlfn.XLOOKUP(PEFA2016_raw!CW72,Conversion!$B$2:$B$9,Conversion!$C$2:$C$9,"",0),"")</f>
        <v>7</v>
      </c>
      <c r="CY72">
        <f>IFERROR(_xlfn.XLOOKUP(PEFA2016_raw!CX72,Conversion!$B$2:$B$9,Conversion!$C$2:$C$9,"",0),"")</f>
        <v>5</v>
      </c>
      <c r="CZ72">
        <f>IFERROR(_xlfn.XLOOKUP(PEFA2016_raw!CY72,Conversion!$B$2:$B$9,Conversion!$C$2:$C$9,"",0),"")</f>
        <v>7</v>
      </c>
      <c r="DA72">
        <f>IFERROR(_xlfn.XLOOKUP(PEFA2016_raw!CZ72,Conversion!$B$2:$B$9,Conversion!$C$2:$C$9,"",0),"")</f>
        <v>2</v>
      </c>
      <c r="DB72">
        <f>IFERROR(_xlfn.XLOOKUP(PEFA2016_raw!DA72,Conversion!$B$2:$B$9,Conversion!$C$2:$C$9,"",0),"")</f>
        <v>1</v>
      </c>
      <c r="DC72">
        <f>IFERROR(_xlfn.XLOOKUP(PEFA2016_raw!DB72,Conversion!$B$2:$B$9,Conversion!$C$2:$C$9,"",0),"")</f>
        <v>3</v>
      </c>
      <c r="DD72">
        <f>IFERROR(_xlfn.XLOOKUP(PEFA2016_raw!DC72,Conversion!$B$2:$B$9,Conversion!$C$2:$C$9,"",0),"")</f>
        <v>3</v>
      </c>
      <c r="DE72">
        <f>IFERROR(_xlfn.XLOOKUP(PEFA2016_raw!DD72,Conversion!$B$2:$B$9,Conversion!$C$2:$C$9,"",0),"")</f>
        <v>3</v>
      </c>
      <c r="DF72">
        <f>IFERROR(_xlfn.XLOOKUP(PEFA2016_raw!DE72,Conversion!$B$2:$B$9,Conversion!$C$2:$C$9,"",0),"")</f>
        <v>3</v>
      </c>
      <c r="DG72">
        <f>IFERROR(_xlfn.XLOOKUP(PEFA2016_raw!DF72,Conversion!$B$2:$B$9,Conversion!$C$2:$C$9,"",0),"")</f>
        <v>5</v>
      </c>
      <c r="DH72">
        <f>IFERROR(_xlfn.XLOOKUP(PEFA2016_raw!DG72,Conversion!$B$2:$B$9,Conversion!$C$2:$C$9,"",0),"")</f>
        <v>1</v>
      </c>
      <c r="DI72">
        <f>IFERROR(_xlfn.XLOOKUP(PEFA2016_raw!DH72,Conversion!$B$2:$B$9,Conversion!$C$2:$C$9,"",0),"")</f>
        <v>1</v>
      </c>
      <c r="DJ72">
        <f>IFERROR(_xlfn.XLOOKUP(PEFA2016_raw!DI72,Conversion!$B$2:$B$9,Conversion!$C$2:$C$9,"",0),"")</f>
        <v>5</v>
      </c>
      <c r="DK72">
        <f>IFERROR(_xlfn.XLOOKUP(PEFA2016_raw!DJ72,Conversion!$B$2:$B$9,Conversion!$C$2:$C$9,"",0),"")</f>
        <v>2</v>
      </c>
      <c r="DL72">
        <f>IFERROR(_xlfn.XLOOKUP(PEFA2016_raw!DK72,Conversion!$B$2:$B$9,Conversion!$C$2:$C$9,"",0),"")</f>
        <v>3</v>
      </c>
      <c r="DM72">
        <f>IFERROR(_xlfn.XLOOKUP(PEFA2016_raw!DL72,Conversion!$B$2:$B$9,Conversion!$C$2:$C$9,"",0),"")</f>
        <v>1</v>
      </c>
      <c r="DN72">
        <f>IFERROR(_xlfn.XLOOKUP(PEFA2016_raw!DM72,Conversion!$B$2:$B$9,Conversion!$C$2:$C$9,"",0),"")</f>
        <v>5</v>
      </c>
      <c r="DO72">
        <f>IFERROR(_xlfn.XLOOKUP(PEFA2016_raw!DN72,Conversion!$B$2:$B$9,Conversion!$C$2:$C$9,"",0),"")</f>
        <v>2</v>
      </c>
      <c r="DP72" t="str">
        <f>IFERROR(_xlfn.XLOOKUP(PEFA2016_raw!DO72,Conversion!$B$2:$B$9,Conversion!$C$2:$C$9,"",0),"")</f>
        <v/>
      </c>
      <c r="DQ72">
        <f>IFERROR(_xlfn.XLOOKUP(PEFA2016_raw!DP72,Conversion!$B$2:$B$9,Conversion!$C$2:$C$9,"",0),"")</f>
        <v>1</v>
      </c>
      <c r="DR72">
        <f>IFERROR(_xlfn.XLOOKUP(PEFA2016_raw!DQ72,Conversion!$B$2:$B$9,Conversion!$C$2:$C$9,"",0),"")</f>
        <v>3</v>
      </c>
      <c r="DS72">
        <f>IFERROR(_xlfn.XLOOKUP(PEFA2016_raw!DR72,Conversion!$B$2:$B$9,Conversion!$C$2:$C$9,"",0),"")</f>
        <v>1</v>
      </c>
      <c r="DT72">
        <f>IFERROR(_xlfn.XLOOKUP(PEFA2016_raw!DS72,Conversion!$B$2:$B$9,Conversion!$C$2:$C$9,"",0),"")</f>
        <v>1</v>
      </c>
      <c r="DU72">
        <f>IFERROR(_xlfn.XLOOKUP(PEFA2016_raw!DT72,Conversion!$B$2:$B$9,Conversion!$C$2:$C$9,"",0),"")</f>
        <v>1</v>
      </c>
      <c r="DV72">
        <f>IFERROR(_xlfn.XLOOKUP(PEFA2016_raw!DU72,Conversion!$B$2:$B$9,Conversion!$C$2:$C$9,"",0),"")</f>
        <v>1</v>
      </c>
      <c r="DW72">
        <f>IFERROR(_xlfn.XLOOKUP(PEFA2016_raw!DV72,Conversion!$B$2:$B$9,Conversion!$C$2:$C$9,"",0),"")</f>
        <v>1</v>
      </c>
      <c r="DX72">
        <f>IFERROR(_xlfn.XLOOKUP(PEFA2016_raw!DW72,Conversion!$B$2:$B$9,Conversion!$C$2:$C$9,"",0),"")</f>
        <v>1</v>
      </c>
      <c r="DY72">
        <f>IFERROR(_xlfn.XLOOKUP(PEFA2016_raw!DX72,Conversion!$B$2:$B$9,Conversion!$C$2:$C$9,"",0),"")</f>
        <v>1</v>
      </c>
      <c r="DZ72">
        <f>IFERROR(_xlfn.XLOOKUP(PEFA2016_raw!DY72,Conversion!$B$2:$B$9,Conversion!$C$2:$C$9,"",0),"")</f>
        <v>1</v>
      </c>
      <c r="EA72">
        <f>IFERROR(_xlfn.XLOOKUP(PEFA2016_raw!DZ72,Conversion!$B$2:$B$9,Conversion!$C$2:$C$9,"",0),"")</f>
        <v>1</v>
      </c>
      <c r="EB72">
        <f>IFERROR(_xlfn.XLOOKUP(PEFA2016_raw!EA72,Conversion!$B$2:$B$9,Conversion!$C$2:$C$9,"",0),"")</f>
        <v>1</v>
      </c>
      <c r="EC72" t="s">
        <v>137</v>
      </c>
      <c r="ED72" t="s">
        <v>137</v>
      </c>
      <c r="EE72" t="s">
        <v>137</v>
      </c>
      <c r="EF72" t="s">
        <v>137</v>
      </c>
    </row>
    <row r="73" spans="2:136" x14ac:dyDescent="0.25">
      <c r="B73">
        <f>PEFA2016raw[[#This Row],[Framework]]</f>
        <v>2016</v>
      </c>
      <c r="C73" t="e" vm="64">
        <f>PEFA2016raw[[#This Row],[Country]]</f>
        <v>#VALUE!</v>
      </c>
      <c r="D73" t="str">
        <f>PEFA2016raw[[#This Row],[ISO-2]]</f>
        <v>RS</v>
      </c>
      <c r="E73" t="str">
        <f>PEFA2016raw[[#This Row],[ISO-3]]</f>
        <v>SRB</v>
      </c>
      <c r="F73">
        <f>PEFA2016raw[[#This Row],[Year]]</f>
        <v>2021</v>
      </c>
      <c r="G73" t="str">
        <f>PEFA2016all[[#This Row],[ISO-3]]&amp;PEFA2016all[[#This Row],[Year]]</f>
        <v>SRB2021</v>
      </c>
      <c r="H73">
        <f>IFERROR(_xlfn.XLOOKUP(PEFA2016_raw!G73,Conversion!$B$2:$B$9,Conversion!$C$2:$C$9,"",0),"")</f>
        <v>7</v>
      </c>
      <c r="I73">
        <f>IFERROR(_xlfn.XLOOKUP(PEFA2016_raw!H73,Conversion!$B$2:$B$9,Conversion!$C$2:$C$9,"",0),"")</f>
        <v>7</v>
      </c>
      <c r="J73">
        <f>IFERROR(_xlfn.XLOOKUP(PEFA2016_raw!I73,Conversion!$B$2:$B$9,Conversion!$C$2:$C$9,"",0),"")</f>
        <v>2</v>
      </c>
      <c r="K73">
        <f>IFERROR(_xlfn.XLOOKUP(PEFA2016_raw!J73,Conversion!$B$2:$B$9,Conversion!$C$2:$C$9,"",0),"")</f>
        <v>1</v>
      </c>
      <c r="L73">
        <f>IFERROR(_xlfn.XLOOKUP(PEFA2016_raw!K73,Conversion!$B$2:$B$9,Conversion!$C$2:$C$9,"",0),"")</f>
        <v>7</v>
      </c>
      <c r="M73">
        <f>IFERROR(_xlfn.XLOOKUP(PEFA2016_raw!L73,Conversion!$B$2:$B$9,Conversion!$C$2:$C$9,"",0),"")</f>
        <v>7</v>
      </c>
      <c r="N73">
        <f>IFERROR(_xlfn.XLOOKUP(PEFA2016_raw!M73,Conversion!$B$2:$B$9,Conversion!$C$2:$C$9,"",0),"")</f>
        <v>5</v>
      </c>
      <c r="O73">
        <f>IFERROR(_xlfn.XLOOKUP(PEFA2016_raw!N73,Conversion!$B$2:$B$9,Conversion!$C$2:$C$9,"",0),"")</f>
        <v>5</v>
      </c>
      <c r="P73">
        <f>IFERROR(_xlfn.XLOOKUP(PEFA2016_raw!O73,Conversion!$B$2:$B$9,Conversion!$C$2:$C$9,"",0),"")</f>
        <v>5</v>
      </c>
      <c r="Q73">
        <f>IFERROR(_xlfn.XLOOKUP(PEFA2016_raw!P73,Conversion!$B$2:$B$9,Conversion!$C$2:$C$9,"",0),"")</f>
        <v>1</v>
      </c>
      <c r="R73">
        <f>IFERROR(_xlfn.XLOOKUP(PEFA2016_raw!Q73,Conversion!$B$2:$B$9,Conversion!$C$2:$C$9,"",0),"")</f>
        <v>1</v>
      </c>
      <c r="S73">
        <f>IFERROR(_xlfn.XLOOKUP(PEFA2016_raw!R73,Conversion!$B$2:$B$9,Conversion!$C$2:$C$9,"",0),"")</f>
        <v>5</v>
      </c>
      <c r="T73">
        <f>IFERROR(_xlfn.XLOOKUP(PEFA2016_raw!S73,Conversion!$B$2:$B$9,Conversion!$C$2:$C$9,"",0),"")</f>
        <v>5</v>
      </c>
      <c r="U73">
        <f>IFERROR(_xlfn.XLOOKUP(PEFA2016_raw!T73,Conversion!$B$2:$B$9,Conversion!$C$2:$C$9,"",0),"")</f>
        <v>7</v>
      </c>
      <c r="V73">
        <f>IFERROR(_xlfn.XLOOKUP(PEFA2016_raw!U73,Conversion!$B$2:$B$9,Conversion!$C$2:$C$9,"",0),"")</f>
        <v>7</v>
      </c>
      <c r="W73">
        <f>IFERROR(_xlfn.XLOOKUP(PEFA2016_raw!V73,Conversion!$B$2:$B$9,Conversion!$C$2:$C$9,"",0),"")</f>
        <v>7</v>
      </c>
      <c r="X73">
        <f>IFERROR(_xlfn.XLOOKUP(PEFA2016_raw!W73,Conversion!$B$2:$B$9,Conversion!$C$2:$C$9,"",0),"")</f>
        <v>7</v>
      </c>
      <c r="Y73">
        <f>IFERROR(_xlfn.XLOOKUP(PEFA2016_raw!X73,Conversion!$B$2:$B$9,Conversion!$C$2:$C$9,"",0),"")</f>
        <v>2</v>
      </c>
      <c r="Z73">
        <f>IFERROR(_xlfn.XLOOKUP(PEFA2016_raw!Y73,Conversion!$B$2:$B$9,Conversion!$C$2:$C$9,"",0),"")</f>
        <v>1</v>
      </c>
      <c r="AA73">
        <f>IFERROR(_xlfn.XLOOKUP(PEFA2016_raw!Z73,Conversion!$B$2:$B$9,Conversion!$C$2:$C$9,"",0),"")</f>
        <v>3</v>
      </c>
      <c r="AB73">
        <f>IFERROR(_xlfn.XLOOKUP(PEFA2016_raw!AA73,Conversion!$B$2:$B$9,Conversion!$C$2:$C$9,"",0),"")</f>
        <v>4</v>
      </c>
      <c r="AC73">
        <f>IFERROR(_xlfn.XLOOKUP(PEFA2016_raw!AB73,Conversion!$B$2:$B$9,Conversion!$C$2:$C$9,"",0),"")</f>
        <v>7</v>
      </c>
      <c r="AD73">
        <f>IFERROR(_xlfn.XLOOKUP(PEFA2016_raw!AC73,Conversion!$B$2:$B$9,Conversion!$C$2:$C$9,"",0),"")</f>
        <v>1</v>
      </c>
      <c r="AE73">
        <f>IFERROR(_xlfn.XLOOKUP(PEFA2016_raw!AD73,Conversion!$B$2:$B$9,Conversion!$C$2:$C$9,"",0),"")</f>
        <v>7</v>
      </c>
      <c r="AF73">
        <f>IFERROR(_xlfn.XLOOKUP(PEFA2016_raw!AE73,Conversion!$B$2:$B$9,Conversion!$C$2:$C$9,"",0),"")</f>
        <v>1</v>
      </c>
      <c r="AG73">
        <f>IFERROR(_xlfn.XLOOKUP(PEFA2016_raw!AF73,Conversion!$B$2:$B$9,Conversion!$C$2:$C$9,"",0),"")</f>
        <v>1</v>
      </c>
      <c r="AH73">
        <f>IFERROR(_xlfn.XLOOKUP(PEFA2016_raw!AG73,Conversion!$B$2:$B$9,Conversion!$C$2:$C$9,"",0),"")</f>
        <v>1</v>
      </c>
      <c r="AI73">
        <f>IFERROR(_xlfn.XLOOKUP(PEFA2016_raw!AH73,Conversion!$B$2:$B$9,Conversion!$C$2:$C$9,"",0),"")</f>
        <v>4</v>
      </c>
      <c r="AJ73">
        <f>IFERROR(_xlfn.XLOOKUP(PEFA2016_raw!AI73,Conversion!$B$2:$B$9,Conversion!$C$2:$C$9,"",0),"")</f>
        <v>5</v>
      </c>
      <c r="AK73">
        <f>IFERROR(_xlfn.XLOOKUP(PEFA2016_raw!AJ73,Conversion!$B$2:$B$9,Conversion!$C$2:$C$9,"",0),"")</f>
        <v>3</v>
      </c>
      <c r="AL73">
        <f>IFERROR(_xlfn.XLOOKUP(PEFA2016_raw!AK73,Conversion!$B$2:$B$9,Conversion!$C$2:$C$9,"",0),"")</f>
        <v>3</v>
      </c>
      <c r="AM73">
        <f>IFERROR(_xlfn.XLOOKUP(PEFA2016_raw!AL73,Conversion!$B$2:$B$9,Conversion!$C$2:$C$9,"",0),"")</f>
        <v>2</v>
      </c>
      <c r="AN73">
        <f>IFERROR(_xlfn.XLOOKUP(PEFA2016_raw!AM73,Conversion!$B$2:$B$9,Conversion!$C$2:$C$9,"",0),"")</f>
        <v>3</v>
      </c>
      <c r="AO73">
        <f>IFERROR(_xlfn.XLOOKUP(PEFA2016_raw!AN73,Conversion!$B$2:$B$9,Conversion!$C$2:$C$9,"",0),"")</f>
        <v>1</v>
      </c>
      <c r="AP73">
        <f>IFERROR(_xlfn.XLOOKUP(PEFA2016_raw!AO73,Conversion!$B$2:$B$9,Conversion!$C$2:$C$9,"",0),"")</f>
        <v>1</v>
      </c>
      <c r="AQ73">
        <f>IFERROR(_xlfn.XLOOKUP(PEFA2016_raw!AP73,Conversion!$B$2:$B$9,Conversion!$C$2:$C$9,"",0),"")</f>
        <v>3</v>
      </c>
      <c r="AR73">
        <f>IFERROR(_xlfn.XLOOKUP(PEFA2016_raw!AQ73,Conversion!$B$2:$B$9,Conversion!$C$2:$C$9,"",0),"")</f>
        <v>2</v>
      </c>
      <c r="AS73">
        <f>IFERROR(_xlfn.XLOOKUP(PEFA2016_raw!AR73,Conversion!$B$2:$B$9,Conversion!$C$2:$C$9,"",0),"")</f>
        <v>3</v>
      </c>
      <c r="AT73">
        <f>IFERROR(_xlfn.XLOOKUP(PEFA2016_raw!AS73,Conversion!$B$2:$B$9,Conversion!$C$2:$C$9,"",0),"")</f>
        <v>1</v>
      </c>
      <c r="AU73">
        <f>IFERROR(_xlfn.XLOOKUP(PEFA2016_raw!AT73,Conversion!$B$2:$B$9,Conversion!$C$2:$C$9,"",0),"")</f>
        <v>1</v>
      </c>
      <c r="AV73">
        <f>IFERROR(_xlfn.XLOOKUP(PEFA2016_raw!AU73,Conversion!$B$2:$B$9,Conversion!$C$2:$C$9,"",0),"")</f>
        <v>7</v>
      </c>
      <c r="AW73">
        <f>IFERROR(_xlfn.XLOOKUP(PEFA2016_raw!AV73,Conversion!$B$2:$B$9,Conversion!$C$2:$C$9,"",0),"")</f>
        <v>7</v>
      </c>
      <c r="AX73">
        <f>IFERROR(_xlfn.XLOOKUP(PEFA2016_raw!AW73,Conversion!$B$2:$B$9,Conversion!$C$2:$C$9,"",0),"")</f>
        <v>7</v>
      </c>
      <c r="AY73">
        <f>IFERROR(_xlfn.XLOOKUP(PEFA2016_raw!AX73,Conversion!$B$2:$B$9,Conversion!$C$2:$C$9,"",0),"")</f>
        <v>7</v>
      </c>
      <c r="AZ73">
        <f>IFERROR(_xlfn.XLOOKUP(PEFA2016_raw!AY73,Conversion!$B$2:$B$9,Conversion!$C$2:$C$9,"",0),"")</f>
        <v>7</v>
      </c>
      <c r="BA73">
        <f>IFERROR(_xlfn.XLOOKUP(PEFA2016_raw!AZ73,Conversion!$B$2:$B$9,Conversion!$C$2:$C$9,"",0),"")</f>
        <v>7</v>
      </c>
      <c r="BB73">
        <f>IFERROR(_xlfn.XLOOKUP(PEFA2016_raw!BA73,Conversion!$B$2:$B$9,Conversion!$C$2:$C$9,"",0),"")</f>
        <v>5</v>
      </c>
      <c r="BC73">
        <f>IFERROR(_xlfn.XLOOKUP(PEFA2016_raw!BB73,Conversion!$B$2:$B$9,Conversion!$C$2:$C$9,"",0),"")</f>
        <v>7</v>
      </c>
      <c r="BD73">
        <f>IFERROR(_xlfn.XLOOKUP(PEFA2016_raw!BC73,Conversion!$B$2:$B$9,Conversion!$C$2:$C$9,"",0),"")</f>
        <v>5</v>
      </c>
      <c r="BE73">
        <f>IFERROR(_xlfn.XLOOKUP(PEFA2016_raw!BD73,Conversion!$B$2:$B$9,Conversion!$C$2:$C$9,"",0),"")</f>
        <v>5</v>
      </c>
      <c r="BF73">
        <f>IFERROR(_xlfn.XLOOKUP(PEFA2016_raw!BE73,Conversion!$B$2:$B$9,Conversion!$C$2:$C$9,"",0),"")</f>
        <v>7</v>
      </c>
      <c r="BG73">
        <f>IFERROR(_xlfn.XLOOKUP(PEFA2016_raw!BF73,Conversion!$B$2:$B$9,Conversion!$C$2:$C$9,"",0),"")</f>
        <v>3</v>
      </c>
      <c r="BH73">
        <f>IFERROR(_xlfn.XLOOKUP(PEFA2016_raw!BG73,Conversion!$B$2:$B$9,Conversion!$C$2:$C$9,"",0),"")</f>
        <v>2</v>
      </c>
      <c r="BI73">
        <f>IFERROR(_xlfn.XLOOKUP(PEFA2016_raw!BH73,Conversion!$B$2:$B$9,Conversion!$C$2:$C$9,"",0),"")</f>
        <v>5</v>
      </c>
      <c r="BJ73">
        <f>IFERROR(_xlfn.XLOOKUP(PEFA2016_raw!BI73,Conversion!$B$2:$B$9,Conversion!$C$2:$C$9,"",0),"")</f>
        <v>1</v>
      </c>
      <c r="BK73">
        <f>IFERROR(_xlfn.XLOOKUP(PEFA2016_raw!BJ73,Conversion!$B$2:$B$9,Conversion!$C$2:$C$9,"",0),"")</f>
        <v>3</v>
      </c>
      <c r="BL73">
        <f>IFERROR(_xlfn.XLOOKUP(PEFA2016_raw!BK73,Conversion!$B$2:$B$9,Conversion!$C$2:$C$9,"",0),"")</f>
        <v>1</v>
      </c>
      <c r="BM73">
        <f>IFERROR(_xlfn.XLOOKUP(PEFA2016_raw!BL73,Conversion!$B$2:$B$9,Conversion!$C$2:$C$9,"",0),"")</f>
        <v>5</v>
      </c>
      <c r="BN73">
        <f>IFERROR(_xlfn.XLOOKUP(PEFA2016_raw!BM73,Conversion!$B$2:$B$9,Conversion!$C$2:$C$9,"",0),"")</f>
        <v>7</v>
      </c>
      <c r="BO73">
        <f>IFERROR(_xlfn.XLOOKUP(PEFA2016_raw!BN73,Conversion!$B$2:$B$9,Conversion!$C$2:$C$9,"",0),"")</f>
        <v>3</v>
      </c>
      <c r="BP73">
        <f>IFERROR(_xlfn.XLOOKUP(PEFA2016_raw!BO73,Conversion!$B$2:$B$9,Conversion!$C$2:$C$9,"",0),"")</f>
        <v>3</v>
      </c>
      <c r="BQ73">
        <f>IFERROR(_xlfn.XLOOKUP(PEFA2016_raw!BP73,Conversion!$B$2:$B$9,Conversion!$C$2:$C$9,"",0),"")</f>
        <v>6</v>
      </c>
      <c r="BR73">
        <f>IFERROR(_xlfn.XLOOKUP(PEFA2016_raw!BQ73,Conversion!$B$2:$B$9,Conversion!$C$2:$C$9,"",0),"")</f>
        <v>7</v>
      </c>
      <c r="BS73">
        <f>IFERROR(_xlfn.XLOOKUP(PEFA2016_raw!BR73,Conversion!$B$2:$B$9,Conversion!$C$2:$C$9,"",0),"")</f>
        <v>5</v>
      </c>
      <c r="BT73">
        <f>IFERROR(_xlfn.XLOOKUP(PEFA2016_raw!BS73,Conversion!$B$2:$B$9,Conversion!$C$2:$C$9,"",0),"")</f>
        <v>7</v>
      </c>
      <c r="BU73">
        <f>IFERROR(_xlfn.XLOOKUP(PEFA2016_raw!BT73,Conversion!$B$2:$B$9,Conversion!$C$2:$C$9,"",0),"")</f>
        <v>7</v>
      </c>
      <c r="BV73">
        <f>IFERROR(_xlfn.XLOOKUP(PEFA2016_raw!BU73,Conversion!$B$2:$B$9,Conversion!$C$2:$C$9,"",0),"")</f>
        <v>5</v>
      </c>
      <c r="BW73">
        <f>IFERROR(_xlfn.XLOOKUP(PEFA2016_raw!BV73,Conversion!$B$2:$B$9,Conversion!$C$2:$C$9,"",0),"")</f>
        <v>7</v>
      </c>
      <c r="BX73">
        <f>IFERROR(_xlfn.XLOOKUP(PEFA2016_raw!BW73,Conversion!$B$2:$B$9,Conversion!$C$2:$C$9,"",0),"")</f>
        <v>7</v>
      </c>
      <c r="BY73">
        <f>IFERROR(_xlfn.XLOOKUP(PEFA2016_raw!BX73,Conversion!$B$2:$B$9,Conversion!$C$2:$C$9,"",0),"")</f>
        <v>3</v>
      </c>
      <c r="BZ73">
        <f>IFERROR(_xlfn.XLOOKUP(PEFA2016_raw!BY73,Conversion!$B$2:$B$9,Conversion!$C$2:$C$9,"",0),"")</f>
        <v>1</v>
      </c>
      <c r="CA73">
        <f>IFERROR(_xlfn.XLOOKUP(PEFA2016_raw!BZ73,Conversion!$B$2:$B$9,Conversion!$C$2:$C$9,"",0),"")</f>
        <v>7</v>
      </c>
      <c r="CB73">
        <f>IFERROR(_xlfn.XLOOKUP(PEFA2016_raw!CA73,Conversion!$B$2:$B$9,Conversion!$C$2:$C$9,"",0),"")</f>
        <v>7</v>
      </c>
      <c r="CC73">
        <f>IFERROR(_xlfn.XLOOKUP(PEFA2016_raw!CB73,Conversion!$B$2:$B$9,Conversion!$C$2:$C$9,"",0),"")</f>
        <v>7</v>
      </c>
      <c r="CD73">
        <f>IFERROR(_xlfn.XLOOKUP(PEFA2016_raw!CC73,Conversion!$B$2:$B$9,Conversion!$C$2:$C$9,"",0),"")</f>
        <v>7</v>
      </c>
      <c r="CE73">
        <f>IFERROR(_xlfn.XLOOKUP(PEFA2016_raw!CD73,Conversion!$B$2:$B$9,Conversion!$C$2:$C$9,"",0),"")</f>
        <v>6</v>
      </c>
      <c r="CF73">
        <f>IFERROR(_xlfn.XLOOKUP(PEFA2016_raw!CE73,Conversion!$B$2:$B$9,Conversion!$C$2:$C$9,"",0),"")</f>
        <v>7</v>
      </c>
      <c r="CG73">
        <f>IFERROR(_xlfn.XLOOKUP(PEFA2016_raw!CF73,Conversion!$B$2:$B$9,Conversion!$C$2:$C$9,"",0),"")</f>
        <v>7</v>
      </c>
      <c r="CH73">
        <f>IFERROR(_xlfn.XLOOKUP(PEFA2016_raw!CG73,Conversion!$B$2:$B$9,Conversion!$C$2:$C$9,"",0),"")</f>
        <v>3</v>
      </c>
      <c r="CI73">
        <f>IFERROR(_xlfn.XLOOKUP(PEFA2016_raw!CH73,Conversion!$B$2:$B$9,Conversion!$C$2:$C$9,"",0),"")</f>
        <v>7</v>
      </c>
      <c r="CJ73">
        <f>IFERROR(_xlfn.XLOOKUP(PEFA2016_raw!CI73,Conversion!$B$2:$B$9,Conversion!$C$2:$C$9,"",0),"")</f>
        <v>1</v>
      </c>
      <c r="CK73">
        <f>IFERROR(_xlfn.XLOOKUP(PEFA2016_raw!CJ73,Conversion!$B$2:$B$9,Conversion!$C$2:$C$9,"",0),"")</f>
        <v>1</v>
      </c>
      <c r="CL73">
        <f>IFERROR(_xlfn.XLOOKUP(PEFA2016_raw!CK73,Conversion!$B$2:$B$9,Conversion!$C$2:$C$9,"",0),"")</f>
        <v>1</v>
      </c>
      <c r="CM73">
        <f>IFERROR(_xlfn.XLOOKUP(PEFA2016_raw!CL73,Conversion!$B$2:$B$9,Conversion!$C$2:$C$9,"",0),"")</f>
        <v>4</v>
      </c>
      <c r="CN73">
        <f>IFERROR(_xlfn.XLOOKUP(PEFA2016_raw!CM73,Conversion!$B$2:$B$9,Conversion!$C$2:$C$9,"",0),"")</f>
        <v>5</v>
      </c>
      <c r="CO73">
        <f>IFERROR(_xlfn.XLOOKUP(PEFA2016_raw!CN73,Conversion!$B$2:$B$9,Conversion!$C$2:$C$9,"",0),"")</f>
        <v>5</v>
      </c>
      <c r="CP73">
        <f>IFERROR(_xlfn.XLOOKUP(PEFA2016_raw!CO73,Conversion!$B$2:$B$9,Conversion!$C$2:$C$9,"",0),"")</f>
        <v>7</v>
      </c>
      <c r="CQ73">
        <f>IFERROR(_xlfn.XLOOKUP(PEFA2016_raw!CP73,Conversion!$B$2:$B$9,Conversion!$C$2:$C$9,"",0),"")</f>
        <v>3</v>
      </c>
      <c r="CR73">
        <f>IFERROR(_xlfn.XLOOKUP(PEFA2016_raw!CQ73,Conversion!$B$2:$B$9,Conversion!$C$2:$C$9,"",0),"")</f>
        <v>7</v>
      </c>
      <c r="CS73">
        <f>IFERROR(_xlfn.XLOOKUP(PEFA2016_raw!CR73,Conversion!$B$2:$B$9,Conversion!$C$2:$C$9,"",0),"")</f>
        <v>7</v>
      </c>
      <c r="CT73">
        <f>IFERROR(_xlfn.XLOOKUP(PEFA2016_raw!CS73,Conversion!$B$2:$B$9,Conversion!$C$2:$C$9,"",0),"")</f>
        <v>7</v>
      </c>
      <c r="CU73">
        <f>IFERROR(_xlfn.XLOOKUP(PEFA2016_raw!CT73,Conversion!$B$2:$B$9,Conversion!$C$2:$C$9,"",0),"")</f>
        <v>7</v>
      </c>
      <c r="CV73">
        <f>IFERROR(_xlfn.XLOOKUP(PEFA2016_raw!CU73,Conversion!$B$2:$B$9,Conversion!$C$2:$C$9,"",0),"")</f>
        <v>5</v>
      </c>
      <c r="CW73">
        <f>IFERROR(_xlfn.XLOOKUP(PEFA2016_raw!CV73,Conversion!$B$2:$B$9,Conversion!$C$2:$C$9,"",0),"")</f>
        <v>7</v>
      </c>
      <c r="CX73">
        <f>IFERROR(_xlfn.XLOOKUP(PEFA2016_raw!CW73,Conversion!$B$2:$B$9,Conversion!$C$2:$C$9,"",0),"")</f>
        <v>7</v>
      </c>
      <c r="CY73">
        <f>IFERROR(_xlfn.XLOOKUP(PEFA2016_raw!CX73,Conversion!$B$2:$B$9,Conversion!$C$2:$C$9,"",0),"")</f>
        <v>7</v>
      </c>
      <c r="CZ73">
        <f>IFERROR(_xlfn.XLOOKUP(PEFA2016_raw!CY73,Conversion!$B$2:$B$9,Conversion!$C$2:$C$9,"",0),"")</f>
        <v>7</v>
      </c>
      <c r="DA73">
        <f>IFERROR(_xlfn.XLOOKUP(PEFA2016_raw!CZ73,Conversion!$B$2:$B$9,Conversion!$C$2:$C$9,"",0),"")</f>
        <v>6</v>
      </c>
      <c r="DB73">
        <f>IFERROR(_xlfn.XLOOKUP(PEFA2016_raw!DA73,Conversion!$B$2:$B$9,Conversion!$C$2:$C$9,"",0),"")</f>
        <v>7</v>
      </c>
      <c r="DC73">
        <f>IFERROR(_xlfn.XLOOKUP(PEFA2016_raw!DB73,Conversion!$B$2:$B$9,Conversion!$C$2:$C$9,"",0),"")</f>
        <v>7</v>
      </c>
      <c r="DD73">
        <f>IFERROR(_xlfn.XLOOKUP(PEFA2016_raw!DC73,Conversion!$B$2:$B$9,Conversion!$C$2:$C$9,"",0),"")</f>
        <v>5</v>
      </c>
      <c r="DE73">
        <f>IFERROR(_xlfn.XLOOKUP(PEFA2016_raw!DD73,Conversion!$B$2:$B$9,Conversion!$C$2:$C$9,"",0),"")</f>
        <v>5</v>
      </c>
      <c r="DF73">
        <f>IFERROR(_xlfn.XLOOKUP(PEFA2016_raw!DE73,Conversion!$B$2:$B$9,Conversion!$C$2:$C$9,"",0),"")</f>
        <v>7</v>
      </c>
      <c r="DG73">
        <f>IFERROR(_xlfn.XLOOKUP(PEFA2016_raw!DF73,Conversion!$B$2:$B$9,Conversion!$C$2:$C$9,"",0),"")</f>
        <v>5</v>
      </c>
      <c r="DH73" t="str">
        <f>IFERROR(_xlfn.XLOOKUP(PEFA2016_raw!DG73,Conversion!$B$2:$B$9,Conversion!$C$2:$C$9,"",0),"")</f>
        <v/>
      </c>
      <c r="DI73">
        <f>IFERROR(_xlfn.XLOOKUP(PEFA2016_raw!DH73,Conversion!$B$2:$B$9,Conversion!$C$2:$C$9,"",0),"")</f>
        <v>7</v>
      </c>
      <c r="DJ73">
        <f>IFERROR(_xlfn.XLOOKUP(PEFA2016_raw!DI73,Conversion!$B$2:$B$9,Conversion!$C$2:$C$9,"",0),"")</f>
        <v>7</v>
      </c>
      <c r="DK73">
        <f>IFERROR(_xlfn.XLOOKUP(PEFA2016_raw!DJ73,Conversion!$B$2:$B$9,Conversion!$C$2:$C$9,"",0),"")</f>
        <v>4</v>
      </c>
      <c r="DL73">
        <f>IFERROR(_xlfn.XLOOKUP(PEFA2016_raw!DK73,Conversion!$B$2:$B$9,Conversion!$C$2:$C$9,"",0),"")</f>
        <v>5</v>
      </c>
      <c r="DM73">
        <f>IFERROR(_xlfn.XLOOKUP(PEFA2016_raw!DL73,Conversion!$B$2:$B$9,Conversion!$C$2:$C$9,"",0),"")</f>
        <v>3</v>
      </c>
      <c r="DN73">
        <f>IFERROR(_xlfn.XLOOKUP(PEFA2016_raw!DM73,Conversion!$B$2:$B$9,Conversion!$C$2:$C$9,"",0),"")</f>
        <v>5</v>
      </c>
      <c r="DO73">
        <f>IFERROR(_xlfn.XLOOKUP(PEFA2016_raw!DN73,Conversion!$B$2:$B$9,Conversion!$C$2:$C$9,"",0),"")</f>
        <v>2</v>
      </c>
      <c r="DP73">
        <f>IFERROR(_xlfn.XLOOKUP(PEFA2016_raw!DO73,Conversion!$B$2:$B$9,Conversion!$C$2:$C$9,"",0),"")</f>
        <v>5</v>
      </c>
      <c r="DQ73">
        <f>IFERROR(_xlfn.XLOOKUP(PEFA2016_raw!DP73,Conversion!$B$2:$B$9,Conversion!$C$2:$C$9,"",0),"")</f>
        <v>3</v>
      </c>
      <c r="DR73">
        <f>IFERROR(_xlfn.XLOOKUP(PEFA2016_raw!DQ73,Conversion!$B$2:$B$9,Conversion!$C$2:$C$9,"",0),"")</f>
        <v>1</v>
      </c>
      <c r="DS73">
        <f>IFERROR(_xlfn.XLOOKUP(PEFA2016_raw!DR73,Conversion!$B$2:$B$9,Conversion!$C$2:$C$9,"",0),"")</f>
        <v>6</v>
      </c>
      <c r="DT73">
        <f>IFERROR(_xlfn.XLOOKUP(PEFA2016_raw!DS73,Conversion!$B$2:$B$9,Conversion!$C$2:$C$9,"",0),"")</f>
        <v>7</v>
      </c>
      <c r="DU73">
        <f>IFERROR(_xlfn.XLOOKUP(PEFA2016_raw!DT73,Conversion!$B$2:$B$9,Conversion!$C$2:$C$9,"",0),"")</f>
        <v>5</v>
      </c>
      <c r="DV73">
        <f>IFERROR(_xlfn.XLOOKUP(PEFA2016_raw!DU73,Conversion!$B$2:$B$9,Conversion!$C$2:$C$9,"",0),"")</f>
        <v>7</v>
      </c>
      <c r="DW73">
        <f>IFERROR(_xlfn.XLOOKUP(PEFA2016_raw!DV73,Conversion!$B$2:$B$9,Conversion!$C$2:$C$9,"",0),"")</f>
        <v>7</v>
      </c>
      <c r="DX73">
        <f>IFERROR(_xlfn.XLOOKUP(PEFA2016_raw!DW73,Conversion!$B$2:$B$9,Conversion!$C$2:$C$9,"",0),"")</f>
        <v>6</v>
      </c>
      <c r="DY73">
        <f>IFERROR(_xlfn.XLOOKUP(PEFA2016_raw!DX73,Conversion!$B$2:$B$9,Conversion!$C$2:$C$9,"",0),"")</f>
        <v>7</v>
      </c>
      <c r="DZ73">
        <f>IFERROR(_xlfn.XLOOKUP(PEFA2016_raw!DY73,Conversion!$B$2:$B$9,Conversion!$C$2:$C$9,"",0),"")</f>
        <v>3</v>
      </c>
      <c r="EA73">
        <f>IFERROR(_xlfn.XLOOKUP(PEFA2016_raw!DZ73,Conversion!$B$2:$B$9,Conversion!$C$2:$C$9,"",0),"")</f>
        <v>5</v>
      </c>
      <c r="EB73">
        <f>IFERROR(_xlfn.XLOOKUP(PEFA2016_raw!EA73,Conversion!$B$2:$B$9,Conversion!$C$2:$C$9,"",0),"")</f>
        <v>7</v>
      </c>
      <c r="EC73" t="s">
        <v>137</v>
      </c>
      <c r="ED73" t="s">
        <v>137</v>
      </c>
      <c r="EE73" t="s">
        <v>137</v>
      </c>
      <c r="EF73" t="s">
        <v>137</v>
      </c>
    </row>
    <row r="74" spans="2:136" x14ac:dyDescent="0.25">
      <c r="B74">
        <f>PEFA2016raw[[#This Row],[Framework]]</f>
        <v>2016</v>
      </c>
      <c r="C74" t="e" vm="34">
        <f>PEFA2016raw[[#This Row],[Country]]</f>
        <v>#VALUE!</v>
      </c>
      <c r="D74" t="str">
        <f>PEFA2016raw[[#This Row],[ISO-2]]</f>
        <v>JO</v>
      </c>
      <c r="E74" t="str">
        <f>PEFA2016raw[[#This Row],[ISO-3]]</f>
        <v>JOR</v>
      </c>
      <c r="F74">
        <f>PEFA2016raw[[#This Row],[Year]]</f>
        <v>2022</v>
      </c>
      <c r="G74" t="str">
        <f>PEFA2016all[[#This Row],[ISO-3]]&amp;PEFA2016all[[#This Row],[Year]]</f>
        <v>JOR2022</v>
      </c>
      <c r="H74">
        <f>IFERROR(_xlfn.XLOOKUP(PEFA2016_raw!G74,Conversion!$B$2:$B$9,Conversion!$C$2:$C$9,"",0),"")</f>
        <v>7</v>
      </c>
      <c r="I74">
        <f>IFERROR(_xlfn.XLOOKUP(PEFA2016_raw!H74,Conversion!$B$2:$B$9,Conversion!$C$2:$C$9,"",0),"")</f>
        <v>7</v>
      </c>
      <c r="J74">
        <f>IFERROR(_xlfn.XLOOKUP(PEFA2016_raw!I74,Conversion!$B$2:$B$9,Conversion!$C$2:$C$9,"",0),"")</f>
        <v>6</v>
      </c>
      <c r="K74">
        <f>IFERROR(_xlfn.XLOOKUP(PEFA2016_raw!J74,Conversion!$B$2:$B$9,Conversion!$C$2:$C$9,"",0),"")</f>
        <v>5</v>
      </c>
      <c r="L74">
        <f>IFERROR(_xlfn.XLOOKUP(PEFA2016_raw!K74,Conversion!$B$2:$B$9,Conversion!$C$2:$C$9,"",0),"")</f>
        <v>5</v>
      </c>
      <c r="M74">
        <f>IFERROR(_xlfn.XLOOKUP(PEFA2016_raw!L74,Conversion!$B$2:$B$9,Conversion!$C$2:$C$9,"",0),"")</f>
        <v>7</v>
      </c>
      <c r="N74">
        <f>IFERROR(_xlfn.XLOOKUP(PEFA2016_raw!M74,Conversion!$B$2:$B$9,Conversion!$C$2:$C$9,"",0),"")</f>
        <v>3</v>
      </c>
      <c r="O74">
        <f>IFERROR(_xlfn.XLOOKUP(PEFA2016_raw!N74,Conversion!$B$2:$B$9,Conversion!$C$2:$C$9,"",0),"")</f>
        <v>1</v>
      </c>
      <c r="P74">
        <f>IFERROR(_xlfn.XLOOKUP(PEFA2016_raw!O74,Conversion!$B$2:$B$9,Conversion!$C$2:$C$9,"",0),"")</f>
        <v>5</v>
      </c>
      <c r="Q74">
        <f>IFERROR(_xlfn.XLOOKUP(PEFA2016_raw!P74,Conversion!$B$2:$B$9,Conversion!$C$2:$C$9,"",0),"")</f>
        <v>7</v>
      </c>
      <c r="R74">
        <f>IFERROR(_xlfn.XLOOKUP(PEFA2016_raw!Q74,Conversion!$B$2:$B$9,Conversion!$C$2:$C$9,"",0),"")</f>
        <v>7</v>
      </c>
      <c r="S74">
        <f>IFERROR(_xlfn.XLOOKUP(PEFA2016_raw!R74,Conversion!$B$2:$B$9,Conversion!$C$2:$C$9,"",0),"")</f>
        <v>5</v>
      </c>
      <c r="T74">
        <f>IFERROR(_xlfn.XLOOKUP(PEFA2016_raw!S74,Conversion!$B$2:$B$9,Conversion!$C$2:$C$9,"",0),"")</f>
        <v>5</v>
      </c>
      <c r="U74">
        <f>IFERROR(_xlfn.XLOOKUP(PEFA2016_raw!T74,Conversion!$B$2:$B$9,Conversion!$C$2:$C$9,"",0),"")</f>
        <v>4</v>
      </c>
      <c r="V74">
        <f>IFERROR(_xlfn.XLOOKUP(PEFA2016_raw!U74,Conversion!$B$2:$B$9,Conversion!$C$2:$C$9,"",0),"")</f>
        <v>3</v>
      </c>
      <c r="W74">
        <f>IFERROR(_xlfn.XLOOKUP(PEFA2016_raw!V74,Conversion!$B$2:$B$9,Conversion!$C$2:$C$9,"",0),"")</f>
        <v>3</v>
      </c>
      <c r="X74">
        <f>IFERROR(_xlfn.XLOOKUP(PEFA2016_raw!W74,Conversion!$B$2:$B$9,Conversion!$C$2:$C$9,"",0),"")</f>
        <v>5</v>
      </c>
      <c r="Y74">
        <f>IFERROR(_xlfn.XLOOKUP(PEFA2016_raw!X74,Conversion!$B$2:$B$9,Conversion!$C$2:$C$9,"",0),"")</f>
        <v>4</v>
      </c>
      <c r="Z74">
        <f>IFERROR(_xlfn.XLOOKUP(PEFA2016_raw!Y74,Conversion!$B$2:$B$9,Conversion!$C$2:$C$9,"",0),"")</f>
        <v>1</v>
      </c>
      <c r="AA74">
        <f>IFERROR(_xlfn.XLOOKUP(PEFA2016_raw!Z74,Conversion!$B$2:$B$9,Conversion!$C$2:$C$9,"",0),"")</f>
        <v>7</v>
      </c>
      <c r="AB74">
        <f>IFERROR(_xlfn.XLOOKUP(PEFA2016_raw!AA74,Conversion!$B$2:$B$9,Conversion!$C$2:$C$9,"",0),"")</f>
        <v>3</v>
      </c>
      <c r="AC74">
        <f>IFERROR(_xlfn.XLOOKUP(PEFA2016_raw!AB74,Conversion!$B$2:$B$9,Conversion!$C$2:$C$9,"",0),"")</f>
        <v>5</v>
      </c>
      <c r="AD74">
        <f>IFERROR(_xlfn.XLOOKUP(PEFA2016_raw!AC74,Conversion!$B$2:$B$9,Conversion!$C$2:$C$9,"",0),"")</f>
        <v>5</v>
      </c>
      <c r="AE74">
        <f>IFERROR(_xlfn.XLOOKUP(PEFA2016_raw!AD74,Conversion!$B$2:$B$9,Conversion!$C$2:$C$9,"",0),"")</f>
        <v>1</v>
      </c>
      <c r="AF74">
        <f>IFERROR(_xlfn.XLOOKUP(PEFA2016_raw!AE74,Conversion!$B$2:$B$9,Conversion!$C$2:$C$9,"",0),"")</f>
        <v>1</v>
      </c>
      <c r="AG74">
        <f>IFERROR(_xlfn.XLOOKUP(PEFA2016_raw!AF74,Conversion!$B$2:$B$9,Conversion!$C$2:$C$9,"",0),"")</f>
        <v>7</v>
      </c>
      <c r="AH74">
        <f>IFERROR(_xlfn.XLOOKUP(PEFA2016_raw!AG74,Conversion!$B$2:$B$9,Conversion!$C$2:$C$9,"",0),"")</f>
        <v>7</v>
      </c>
      <c r="AI74">
        <f>IFERROR(_xlfn.XLOOKUP(PEFA2016_raw!AH74,Conversion!$B$2:$B$9,Conversion!$C$2:$C$9,"",0),"")</f>
        <v>2</v>
      </c>
      <c r="AJ74">
        <f>IFERROR(_xlfn.XLOOKUP(PEFA2016_raw!AI74,Conversion!$B$2:$B$9,Conversion!$C$2:$C$9,"",0),"")</f>
        <v>3</v>
      </c>
      <c r="AK74">
        <f>IFERROR(_xlfn.XLOOKUP(PEFA2016_raw!AJ74,Conversion!$B$2:$B$9,Conversion!$C$2:$C$9,"",0),"")</f>
        <v>3</v>
      </c>
      <c r="AL74">
        <f>IFERROR(_xlfn.XLOOKUP(PEFA2016_raw!AK74,Conversion!$B$2:$B$9,Conversion!$C$2:$C$9,"",0),"")</f>
        <v>1</v>
      </c>
      <c r="AM74">
        <f>IFERROR(_xlfn.XLOOKUP(PEFA2016_raw!AL74,Conversion!$B$2:$B$9,Conversion!$C$2:$C$9,"",0),"")</f>
        <v>1</v>
      </c>
      <c r="AN74">
        <f>IFERROR(_xlfn.XLOOKUP(PEFA2016_raw!AM74,Conversion!$B$2:$B$9,Conversion!$C$2:$C$9,"",0),"")</f>
        <v>1</v>
      </c>
      <c r="AO74">
        <f>IFERROR(_xlfn.XLOOKUP(PEFA2016_raw!AN74,Conversion!$B$2:$B$9,Conversion!$C$2:$C$9,"",0),"")</f>
        <v>1</v>
      </c>
      <c r="AP74">
        <f>IFERROR(_xlfn.XLOOKUP(PEFA2016_raw!AO74,Conversion!$B$2:$B$9,Conversion!$C$2:$C$9,"",0),"")</f>
        <v>1</v>
      </c>
      <c r="AQ74">
        <f>IFERROR(_xlfn.XLOOKUP(PEFA2016_raw!AP74,Conversion!$B$2:$B$9,Conversion!$C$2:$C$9,"",0),"")</f>
        <v>1</v>
      </c>
      <c r="AR74">
        <f>IFERROR(_xlfn.XLOOKUP(PEFA2016_raw!AQ74,Conversion!$B$2:$B$9,Conversion!$C$2:$C$9,"",0),"")</f>
        <v>2</v>
      </c>
      <c r="AS74">
        <f>IFERROR(_xlfn.XLOOKUP(PEFA2016_raw!AR74,Conversion!$B$2:$B$9,Conversion!$C$2:$C$9,"",0),"")</f>
        <v>3</v>
      </c>
      <c r="AT74">
        <f>IFERROR(_xlfn.XLOOKUP(PEFA2016_raw!AS74,Conversion!$B$2:$B$9,Conversion!$C$2:$C$9,"",0),"")</f>
        <v>3</v>
      </c>
      <c r="AU74">
        <f>IFERROR(_xlfn.XLOOKUP(PEFA2016_raw!AT74,Conversion!$B$2:$B$9,Conversion!$C$2:$C$9,"",0),"")</f>
        <v>1</v>
      </c>
      <c r="AV74">
        <f>IFERROR(_xlfn.XLOOKUP(PEFA2016_raw!AU74,Conversion!$B$2:$B$9,Conversion!$C$2:$C$9,"",0),"")</f>
        <v>7</v>
      </c>
      <c r="AW74">
        <f>IFERROR(_xlfn.XLOOKUP(PEFA2016_raw!AV74,Conversion!$B$2:$B$9,Conversion!$C$2:$C$9,"",0),"")</f>
        <v>7</v>
      </c>
      <c r="AX74">
        <f>IFERROR(_xlfn.XLOOKUP(PEFA2016_raw!AW74,Conversion!$B$2:$B$9,Conversion!$C$2:$C$9,"",0),"")</f>
        <v>7</v>
      </c>
      <c r="AY74">
        <f>IFERROR(_xlfn.XLOOKUP(PEFA2016_raw!AX74,Conversion!$B$2:$B$9,Conversion!$C$2:$C$9,"",0),"")</f>
        <v>5</v>
      </c>
      <c r="AZ74">
        <f>IFERROR(_xlfn.XLOOKUP(PEFA2016_raw!AY74,Conversion!$B$2:$B$9,Conversion!$C$2:$C$9,"",0),"")</f>
        <v>5</v>
      </c>
      <c r="BA74">
        <f>IFERROR(_xlfn.XLOOKUP(PEFA2016_raw!AZ74,Conversion!$B$2:$B$9,Conversion!$C$2:$C$9,"",0),"")</f>
        <v>5</v>
      </c>
      <c r="BB74">
        <f>IFERROR(_xlfn.XLOOKUP(PEFA2016_raw!BA74,Conversion!$B$2:$B$9,Conversion!$C$2:$C$9,"",0),"")</f>
        <v>7</v>
      </c>
      <c r="BC74">
        <f>IFERROR(_xlfn.XLOOKUP(PEFA2016_raw!BB74,Conversion!$B$2:$B$9,Conversion!$C$2:$C$9,"",0),"")</f>
        <v>1</v>
      </c>
      <c r="BD74">
        <f>IFERROR(_xlfn.XLOOKUP(PEFA2016_raw!BC74,Conversion!$B$2:$B$9,Conversion!$C$2:$C$9,"",0),"")</f>
        <v>5</v>
      </c>
      <c r="BE74">
        <f>IFERROR(_xlfn.XLOOKUP(PEFA2016_raw!BD74,Conversion!$B$2:$B$9,Conversion!$C$2:$C$9,"",0),"")</f>
        <v>3</v>
      </c>
      <c r="BF74">
        <f>IFERROR(_xlfn.XLOOKUP(PEFA2016_raw!BE74,Conversion!$B$2:$B$9,Conversion!$C$2:$C$9,"",0),"")</f>
        <v>5</v>
      </c>
      <c r="BG74">
        <f>IFERROR(_xlfn.XLOOKUP(PEFA2016_raw!BF74,Conversion!$B$2:$B$9,Conversion!$C$2:$C$9,"",0),"")</f>
        <v>5</v>
      </c>
      <c r="BH74">
        <f>IFERROR(_xlfn.XLOOKUP(PEFA2016_raw!BG74,Conversion!$B$2:$B$9,Conversion!$C$2:$C$9,"",0),"")</f>
        <v>5</v>
      </c>
      <c r="BI74">
        <f>IFERROR(_xlfn.XLOOKUP(PEFA2016_raw!BH74,Conversion!$B$2:$B$9,Conversion!$C$2:$C$9,"",0),"")</f>
        <v>7</v>
      </c>
      <c r="BJ74">
        <f>IFERROR(_xlfn.XLOOKUP(PEFA2016_raw!BI74,Conversion!$B$2:$B$9,Conversion!$C$2:$C$9,"",0),"")</f>
        <v>7</v>
      </c>
      <c r="BK74">
        <f>IFERROR(_xlfn.XLOOKUP(PEFA2016_raw!BJ74,Conversion!$B$2:$B$9,Conversion!$C$2:$C$9,"",0),"")</f>
        <v>3</v>
      </c>
      <c r="BL74">
        <f>IFERROR(_xlfn.XLOOKUP(PEFA2016_raw!BK74,Conversion!$B$2:$B$9,Conversion!$C$2:$C$9,"",0),"")</f>
        <v>1</v>
      </c>
      <c r="BM74">
        <f>IFERROR(_xlfn.XLOOKUP(PEFA2016_raw!BL74,Conversion!$B$2:$B$9,Conversion!$C$2:$C$9,"",0),"")</f>
        <v>6</v>
      </c>
      <c r="BN74">
        <f>IFERROR(_xlfn.XLOOKUP(PEFA2016_raw!BM74,Conversion!$B$2:$B$9,Conversion!$C$2:$C$9,"",0),"")</f>
        <v>7</v>
      </c>
      <c r="BO74">
        <f>IFERROR(_xlfn.XLOOKUP(PEFA2016_raw!BN74,Conversion!$B$2:$B$9,Conversion!$C$2:$C$9,"",0),"")</f>
        <v>7</v>
      </c>
      <c r="BP74">
        <f>IFERROR(_xlfn.XLOOKUP(PEFA2016_raw!BO74,Conversion!$B$2:$B$9,Conversion!$C$2:$C$9,"",0),"")</f>
        <v>3</v>
      </c>
      <c r="BQ74">
        <f>IFERROR(_xlfn.XLOOKUP(PEFA2016_raw!BP74,Conversion!$B$2:$B$9,Conversion!$C$2:$C$9,"",0),"")</f>
        <v>4</v>
      </c>
      <c r="BR74">
        <f>IFERROR(_xlfn.XLOOKUP(PEFA2016_raw!BQ74,Conversion!$B$2:$B$9,Conversion!$C$2:$C$9,"",0),"")</f>
        <v>7</v>
      </c>
      <c r="BS74">
        <f>IFERROR(_xlfn.XLOOKUP(PEFA2016_raw!BR74,Conversion!$B$2:$B$9,Conversion!$C$2:$C$9,"",0),"")</f>
        <v>5</v>
      </c>
      <c r="BT74">
        <f>IFERROR(_xlfn.XLOOKUP(PEFA2016_raw!BS74,Conversion!$B$2:$B$9,Conversion!$C$2:$C$9,"",0),"")</f>
        <v>3</v>
      </c>
      <c r="BU74">
        <f>IFERROR(_xlfn.XLOOKUP(PEFA2016_raw!BT74,Conversion!$B$2:$B$9,Conversion!$C$2:$C$9,"",0),"")</f>
        <v>7</v>
      </c>
      <c r="BV74">
        <f>IFERROR(_xlfn.XLOOKUP(PEFA2016_raw!BU74,Conversion!$B$2:$B$9,Conversion!$C$2:$C$9,"",0),"")</f>
        <v>6</v>
      </c>
      <c r="BW74">
        <f>IFERROR(_xlfn.XLOOKUP(PEFA2016_raw!BV74,Conversion!$B$2:$B$9,Conversion!$C$2:$C$9,"",0),"")</f>
        <v>5</v>
      </c>
      <c r="BX74">
        <f>IFERROR(_xlfn.XLOOKUP(PEFA2016_raw!BW74,Conversion!$B$2:$B$9,Conversion!$C$2:$C$9,"",0),"")</f>
        <v>7</v>
      </c>
      <c r="BY74">
        <f>IFERROR(_xlfn.XLOOKUP(PEFA2016_raw!BX74,Conversion!$B$2:$B$9,Conversion!$C$2:$C$9,"",0),"")</f>
        <v>7</v>
      </c>
      <c r="BZ74">
        <f>IFERROR(_xlfn.XLOOKUP(PEFA2016_raw!BY74,Conversion!$B$2:$B$9,Conversion!$C$2:$C$9,"",0),"")</f>
        <v>3</v>
      </c>
      <c r="CA74">
        <f>IFERROR(_xlfn.XLOOKUP(PEFA2016_raw!BZ74,Conversion!$B$2:$B$9,Conversion!$C$2:$C$9,"",0),"")</f>
        <v>7</v>
      </c>
      <c r="CB74">
        <f>IFERROR(_xlfn.XLOOKUP(PEFA2016_raw!CA74,Conversion!$B$2:$B$9,Conversion!$C$2:$C$9,"",0),"")</f>
        <v>7</v>
      </c>
      <c r="CC74">
        <f>IFERROR(_xlfn.XLOOKUP(PEFA2016_raw!CB74,Conversion!$B$2:$B$9,Conversion!$C$2:$C$9,"",0),"")</f>
        <v>7</v>
      </c>
      <c r="CD74">
        <f>IFERROR(_xlfn.XLOOKUP(PEFA2016_raw!CC74,Conversion!$B$2:$B$9,Conversion!$C$2:$C$9,"",0),"")</f>
        <v>7</v>
      </c>
      <c r="CE74">
        <f>IFERROR(_xlfn.XLOOKUP(PEFA2016_raw!CD74,Conversion!$B$2:$B$9,Conversion!$C$2:$C$9,"",0),"")</f>
        <v>6</v>
      </c>
      <c r="CF74">
        <f>IFERROR(_xlfn.XLOOKUP(PEFA2016_raw!CE74,Conversion!$B$2:$B$9,Conversion!$C$2:$C$9,"",0),"")</f>
        <v>7</v>
      </c>
      <c r="CG74">
        <f>IFERROR(_xlfn.XLOOKUP(PEFA2016_raw!CF74,Conversion!$B$2:$B$9,Conversion!$C$2:$C$9,"",0),"")</f>
        <v>7</v>
      </c>
      <c r="CH74">
        <f>IFERROR(_xlfn.XLOOKUP(PEFA2016_raw!CG74,Conversion!$B$2:$B$9,Conversion!$C$2:$C$9,"",0),"")</f>
        <v>3</v>
      </c>
      <c r="CI74">
        <f>IFERROR(_xlfn.XLOOKUP(PEFA2016_raw!CH74,Conversion!$B$2:$B$9,Conversion!$C$2:$C$9,"",0),"")</f>
        <v>5</v>
      </c>
      <c r="CJ74">
        <f>IFERROR(_xlfn.XLOOKUP(PEFA2016_raw!CI74,Conversion!$B$2:$B$9,Conversion!$C$2:$C$9,"",0),"")</f>
        <v>5</v>
      </c>
      <c r="CK74">
        <f>IFERROR(_xlfn.XLOOKUP(PEFA2016_raw!CJ74,Conversion!$B$2:$B$9,Conversion!$C$2:$C$9,"",0),"")</f>
        <v>5</v>
      </c>
      <c r="CL74">
        <f>IFERROR(_xlfn.XLOOKUP(PEFA2016_raw!CK74,Conversion!$B$2:$B$9,Conversion!$C$2:$C$9,"",0),"")</f>
        <v>5</v>
      </c>
      <c r="CM74">
        <f>IFERROR(_xlfn.XLOOKUP(PEFA2016_raw!CL74,Conversion!$B$2:$B$9,Conversion!$C$2:$C$9,"",0),"")</f>
        <v>7</v>
      </c>
      <c r="CN74">
        <f>IFERROR(_xlfn.XLOOKUP(PEFA2016_raw!CM74,Conversion!$B$2:$B$9,Conversion!$C$2:$C$9,"",0),"")</f>
        <v>7</v>
      </c>
      <c r="CO74">
        <f>IFERROR(_xlfn.XLOOKUP(PEFA2016_raw!CN74,Conversion!$B$2:$B$9,Conversion!$C$2:$C$9,"",0),"")</f>
        <v>7</v>
      </c>
      <c r="CP74">
        <f>IFERROR(_xlfn.XLOOKUP(PEFA2016_raw!CO74,Conversion!$B$2:$B$9,Conversion!$C$2:$C$9,"",0),"")</f>
        <v>7</v>
      </c>
      <c r="CQ74">
        <f>IFERROR(_xlfn.XLOOKUP(PEFA2016_raw!CP74,Conversion!$B$2:$B$9,Conversion!$C$2:$C$9,"",0),"")</f>
        <v>7</v>
      </c>
      <c r="CR74">
        <f>IFERROR(_xlfn.XLOOKUP(PEFA2016_raw!CQ74,Conversion!$B$2:$B$9,Conversion!$C$2:$C$9,"",0),"")</f>
        <v>4</v>
      </c>
      <c r="CS74">
        <f>IFERROR(_xlfn.XLOOKUP(PEFA2016_raw!CR74,Conversion!$B$2:$B$9,Conversion!$C$2:$C$9,"",0),"")</f>
        <v>7</v>
      </c>
      <c r="CT74">
        <f>IFERROR(_xlfn.XLOOKUP(PEFA2016_raw!CS74,Conversion!$B$2:$B$9,Conversion!$C$2:$C$9,"",0),"")</f>
        <v>1</v>
      </c>
      <c r="CU74">
        <f>IFERROR(_xlfn.XLOOKUP(PEFA2016_raw!CT74,Conversion!$B$2:$B$9,Conversion!$C$2:$C$9,"",0),"")</f>
        <v>1</v>
      </c>
      <c r="CV74">
        <f>IFERROR(_xlfn.XLOOKUP(PEFA2016_raw!CU74,Conversion!$B$2:$B$9,Conversion!$C$2:$C$9,"",0),"")</f>
        <v>7</v>
      </c>
      <c r="CW74">
        <f>IFERROR(_xlfn.XLOOKUP(PEFA2016_raw!CV74,Conversion!$B$2:$B$9,Conversion!$C$2:$C$9,"",0),"")</f>
        <v>7</v>
      </c>
      <c r="CX74">
        <f>IFERROR(_xlfn.XLOOKUP(PEFA2016_raw!CW74,Conversion!$B$2:$B$9,Conversion!$C$2:$C$9,"",0),"")</f>
        <v>7</v>
      </c>
      <c r="CY74">
        <f>IFERROR(_xlfn.XLOOKUP(PEFA2016_raw!CX74,Conversion!$B$2:$B$9,Conversion!$C$2:$C$9,"",0),"")</f>
        <v>7</v>
      </c>
      <c r="CZ74">
        <f>IFERROR(_xlfn.XLOOKUP(PEFA2016_raw!CY74,Conversion!$B$2:$B$9,Conversion!$C$2:$C$9,"",0),"")</f>
        <v>7</v>
      </c>
      <c r="DA74">
        <f>IFERROR(_xlfn.XLOOKUP(PEFA2016_raw!CZ74,Conversion!$B$2:$B$9,Conversion!$C$2:$C$9,"",0),"")</f>
        <v>4</v>
      </c>
      <c r="DB74">
        <f>IFERROR(_xlfn.XLOOKUP(PEFA2016_raw!DA74,Conversion!$B$2:$B$9,Conversion!$C$2:$C$9,"",0),"")</f>
        <v>7</v>
      </c>
      <c r="DC74">
        <f>IFERROR(_xlfn.XLOOKUP(PEFA2016_raw!DB74,Conversion!$B$2:$B$9,Conversion!$C$2:$C$9,"",0),"")</f>
        <v>3</v>
      </c>
      <c r="DD74">
        <f>IFERROR(_xlfn.XLOOKUP(PEFA2016_raw!DC74,Conversion!$B$2:$B$9,Conversion!$C$2:$C$9,"",0),"")</f>
        <v>7</v>
      </c>
      <c r="DE74">
        <f>IFERROR(_xlfn.XLOOKUP(PEFA2016_raw!DD74,Conversion!$B$2:$B$9,Conversion!$C$2:$C$9,"",0),"")</f>
        <v>5</v>
      </c>
      <c r="DF74">
        <f>IFERROR(_xlfn.XLOOKUP(PEFA2016_raw!DE74,Conversion!$B$2:$B$9,Conversion!$C$2:$C$9,"",0),"")</f>
        <v>4</v>
      </c>
      <c r="DG74">
        <f>IFERROR(_xlfn.XLOOKUP(PEFA2016_raw!DF74,Conversion!$B$2:$B$9,Conversion!$C$2:$C$9,"",0),"")</f>
        <v>5</v>
      </c>
      <c r="DH74">
        <f>IFERROR(_xlfn.XLOOKUP(PEFA2016_raw!DG74,Conversion!$B$2:$B$9,Conversion!$C$2:$C$9,"",0),"")</f>
        <v>1</v>
      </c>
      <c r="DI74">
        <f>IFERROR(_xlfn.XLOOKUP(PEFA2016_raw!DH74,Conversion!$B$2:$B$9,Conversion!$C$2:$C$9,"",0),"")</f>
        <v>1</v>
      </c>
      <c r="DJ74">
        <f>IFERROR(_xlfn.XLOOKUP(PEFA2016_raw!DI74,Conversion!$B$2:$B$9,Conversion!$C$2:$C$9,"",0),"")</f>
        <v>7</v>
      </c>
      <c r="DK74">
        <f>IFERROR(_xlfn.XLOOKUP(PEFA2016_raw!DJ74,Conversion!$B$2:$B$9,Conversion!$C$2:$C$9,"",0),"")</f>
        <v>6</v>
      </c>
      <c r="DL74">
        <f>IFERROR(_xlfn.XLOOKUP(PEFA2016_raw!DK74,Conversion!$B$2:$B$9,Conversion!$C$2:$C$9,"",0),"")</f>
        <v>7</v>
      </c>
      <c r="DM74">
        <f>IFERROR(_xlfn.XLOOKUP(PEFA2016_raw!DL74,Conversion!$B$2:$B$9,Conversion!$C$2:$C$9,"",0),"")</f>
        <v>5</v>
      </c>
      <c r="DN74">
        <f>IFERROR(_xlfn.XLOOKUP(PEFA2016_raw!DM74,Conversion!$B$2:$B$9,Conversion!$C$2:$C$9,"",0),"")</f>
        <v>5</v>
      </c>
      <c r="DO74">
        <f>IFERROR(_xlfn.XLOOKUP(PEFA2016_raw!DN74,Conversion!$B$2:$B$9,Conversion!$C$2:$C$9,"",0),"")</f>
        <v>6</v>
      </c>
      <c r="DP74">
        <f>IFERROR(_xlfn.XLOOKUP(PEFA2016_raw!DO74,Conversion!$B$2:$B$9,Conversion!$C$2:$C$9,"",0),"")</f>
        <v>5</v>
      </c>
      <c r="DQ74">
        <f>IFERROR(_xlfn.XLOOKUP(PEFA2016_raw!DP74,Conversion!$B$2:$B$9,Conversion!$C$2:$C$9,"",0),"")</f>
        <v>7</v>
      </c>
      <c r="DR74">
        <f>IFERROR(_xlfn.XLOOKUP(PEFA2016_raw!DQ74,Conversion!$B$2:$B$9,Conversion!$C$2:$C$9,"",0),"")</f>
        <v>7</v>
      </c>
      <c r="DS74">
        <f>IFERROR(_xlfn.XLOOKUP(PEFA2016_raw!DR74,Conversion!$B$2:$B$9,Conversion!$C$2:$C$9,"",0),"")</f>
        <v>2</v>
      </c>
      <c r="DT74">
        <f>IFERROR(_xlfn.XLOOKUP(PEFA2016_raw!DS74,Conversion!$B$2:$B$9,Conversion!$C$2:$C$9,"",0),"")</f>
        <v>5</v>
      </c>
      <c r="DU74">
        <f>IFERROR(_xlfn.XLOOKUP(PEFA2016_raw!DT74,Conversion!$B$2:$B$9,Conversion!$C$2:$C$9,"",0),"")</f>
        <v>3</v>
      </c>
      <c r="DV74">
        <f>IFERROR(_xlfn.XLOOKUP(PEFA2016_raw!DU74,Conversion!$B$2:$B$9,Conversion!$C$2:$C$9,"",0),"")</f>
        <v>7</v>
      </c>
      <c r="DW74">
        <f>IFERROR(_xlfn.XLOOKUP(PEFA2016_raw!DV74,Conversion!$B$2:$B$9,Conversion!$C$2:$C$9,"",0),"")</f>
        <v>1</v>
      </c>
      <c r="DX74">
        <f>IFERROR(_xlfn.XLOOKUP(PEFA2016_raw!DW74,Conversion!$B$2:$B$9,Conversion!$C$2:$C$9,"",0),"")</f>
        <v>2</v>
      </c>
      <c r="DY74">
        <f>IFERROR(_xlfn.XLOOKUP(PEFA2016_raw!DX74,Conversion!$B$2:$B$9,Conversion!$C$2:$C$9,"",0),"")</f>
        <v>1</v>
      </c>
      <c r="DZ74">
        <f>IFERROR(_xlfn.XLOOKUP(PEFA2016_raw!DY74,Conversion!$B$2:$B$9,Conversion!$C$2:$C$9,"",0),"")</f>
        <v>3</v>
      </c>
      <c r="EA74">
        <f>IFERROR(_xlfn.XLOOKUP(PEFA2016_raw!DZ74,Conversion!$B$2:$B$9,Conversion!$C$2:$C$9,"",0),"")</f>
        <v>1</v>
      </c>
      <c r="EB74" t="str">
        <f>IFERROR(_xlfn.XLOOKUP(PEFA2016_raw!EA74,Conversion!$B$2:$B$9,Conversion!$C$2:$C$9,"",0),"")</f>
        <v/>
      </c>
      <c r="EC74" t="s">
        <v>137</v>
      </c>
      <c r="ED74" t="s">
        <v>137</v>
      </c>
      <c r="EE74" t="s">
        <v>137</v>
      </c>
      <c r="EF74" t="s">
        <v>137</v>
      </c>
    </row>
    <row r="75" spans="2:136" x14ac:dyDescent="0.25">
      <c r="B75">
        <f>PEFA2016raw[[#This Row],[Framework]]</f>
        <v>2016</v>
      </c>
      <c r="C75" t="e" vm="65">
        <f>PEFA2016raw[[#This Row],[Country]]</f>
        <v>#VALUE!</v>
      </c>
      <c r="D75" t="str">
        <f>PEFA2016raw[[#This Row],[ISO-2]]</f>
        <v>CK</v>
      </c>
      <c r="E75" t="str">
        <f>PEFA2016raw[[#This Row],[ISO-3]]</f>
        <v>COK</v>
      </c>
      <c r="F75">
        <f>PEFA2016raw[[#This Row],[Year]]</f>
        <v>2021</v>
      </c>
      <c r="G75" t="str">
        <f>PEFA2016all[[#This Row],[ISO-3]]&amp;PEFA2016all[[#This Row],[Year]]</f>
        <v>COK2021</v>
      </c>
      <c r="H75">
        <f>IFERROR(_xlfn.XLOOKUP(PEFA2016_raw!G75,Conversion!$B$2:$B$9,Conversion!$C$2:$C$9,"",0),"")</f>
        <v>5</v>
      </c>
      <c r="I75">
        <f>IFERROR(_xlfn.XLOOKUP(PEFA2016_raw!H75,Conversion!$B$2:$B$9,Conversion!$C$2:$C$9,"",0),"")</f>
        <v>5</v>
      </c>
      <c r="J75">
        <f>IFERROR(_xlfn.XLOOKUP(PEFA2016_raw!I75,Conversion!$B$2:$B$9,Conversion!$C$2:$C$9,"",0),"")</f>
        <v>6</v>
      </c>
      <c r="K75">
        <f>IFERROR(_xlfn.XLOOKUP(PEFA2016_raw!J75,Conversion!$B$2:$B$9,Conversion!$C$2:$C$9,"",0),"")</f>
        <v>5</v>
      </c>
      <c r="L75">
        <f>IFERROR(_xlfn.XLOOKUP(PEFA2016_raw!K75,Conversion!$B$2:$B$9,Conversion!$C$2:$C$9,"",0),"")</f>
        <v>7</v>
      </c>
      <c r="M75">
        <f>IFERROR(_xlfn.XLOOKUP(PEFA2016_raw!L75,Conversion!$B$2:$B$9,Conversion!$C$2:$C$9,"",0),"")</f>
        <v>7</v>
      </c>
      <c r="N75">
        <f>IFERROR(_xlfn.XLOOKUP(PEFA2016_raw!M75,Conversion!$B$2:$B$9,Conversion!$C$2:$C$9,"",0),"")</f>
        <v>4</v>
      </c>
      <c r="O75">
        <f>IFERROR(_xlfn.XLOOKUP(PEFA2016_raw!N75,Conversion!$B$2:$B$9,Conversion!$C$2:$C$9,"",0),"")</f>
        <v>3</v>
      </c>
      <c r="P75">
        <f>IFERROR(_xlfn.XLOOKUP(PEFA2016_raw!O75,Conversion!$B$2:$B$9,Conversion!$C$2:$C$9,"",0),"")</f>
        <v>5</v>
      </c>
      <c r="Q75">
        <f>IFERROR(_xlfn.XLOOKUP(PEFA2016_raw!P75,Conversion!$B$2:$B$9,Conversion!$C$2:$C$9,"",0),"")</f>
        <v>5</v>
      </c>
      <c r="R75">
        <f>IFERROR(_xlfn.XLOOKUP(PEFA2016_raw!Q75,Conversion!$B$2:$B$9,Conversion!$C$2:$C$9,"",0),"")</f>
        <v>5</v>
      </c>
      <c r="S75">
        <f>IFERROR(_xlfn.XLOOKUP(PEFA2016_raw!R75,Conversion!$B$2:$B$9,Conversion!$C$2:$C$9,"",0),"")</f>
        <v>7</v>
      </c>
      <c r="T75">
        <f>IFERROR(_xlfn.XLOOKUP(PEFA2016_raw!S75,Conversion!$B$2:$B$9,Conversion!$C$2:$C$9,"",0),"")</f>
        <v>7</v>
      </c>
      <c r="U75">
        <f>IFERROR(_xlfn.XLOOKUP(PEFA2016_raw!T75,Conversion!$B$2:$B$9,Conversion!$C$2:$C$9,"",0),"")</f>
        <v>7</v>
      </c>
      <c r="V75">
        <f>IFERROR(_xlfn.XLOOKUP(PEFA2016_raw!U75,Conversion!$B$2:$B$9,Conversion!$C$2:$C$9,"",0),"")</f>
        <v>7</v>
      </c>
      <c r="W75">
        <f>IFERROR(_xlfn.XLOOKUP(PEFA2016_raw!V75,Conversion!$B$2:$B$9,Conversion!$C$2:$C$9,"",0),"")</f>
        <v>7</v>
      </c>
      <c r="X75">
        <f>IFERROR(_xlfn.XLOOKUP(PEFA2016_raw!W75,Conversion!$B$2:$B$9,Conversion!$C$2:$C$9,"",0),"")</f>
        <v>7</v>
      </c>
      <c r="Y75">
        <f>IFERROR(_xlfn.XLOOKUP(PEFA2016_raw!X75,Conversion!$B$2:$B$9,Conversion!$C$2:$C$9,"",0),"")</f>
        <v>7</v>
      </c>
      <c r="Z75">
        <f>IFERROR(_xlfn.XLOOKUP(PEFA2016_raw!Y75,Conversion!$B$2:$B$9,Conversion!$C$2:$C$9,"",0),"")</f>
        <v>7</v>
      </c>
      <c r="AA75">
        <f>IFERROR(_xlfn.XLOOKUP(PEFA2016_raw!Z75,Conversion!$B$2:$B$9,Conversion!$C$2:$C$9,"",0),"")</f>
        <v>7</v>
      </c>
      <c r="AB75">
        <f>IFERROR(_xlfn.XLOOKUP(PEFA2016_raw!AA75,Conversion!$B$2:$B$9,Conversion!$C$2:$C$9,"",0),"")</f>
        <v>4</v>
      </c>
      <c r="AC75">
        <f>IFERROR(_xlfn.XLOOKUP(PEFA2016_raw!AB75,Conversion!$B$2:$B$9,Conversion!$C$2:$C$9,"",0),"")</f>
        <v>5</v>
      </c>
      <c r="AD75">
        <f>IFERROR(_xlfn.XLOOKUP(PEFA2016_raw!AC75,Conversion!$B$2:$B$9,Conversion!$C$2:$C$9,"",0),"")</f>
        <v>3</v>
      </c>
      <c r="AE75">
        <f>IFERROR(_xlfn.XLOOKUP(PEFA2016_raw!AD75,Conversion!$B$2:$B$9,Conversion!$C$2:$C$9,"",0),"")</f>
        <v>7</v>
      </c>
      <c r="AF75">
        <f>IFERROR(_xlfn.XLOOKUP(PEFA2016_raw!AE75,Conversion!$B$2:$B$9,Conversion!$C$2:$C$9,"",0),"")</f>
        <v>1</v>
      </c>
      <c r="AG75">
        <f>IFERROR(_xlfn.XLOOKUP(PEFA2016_raw!AF75,Conversion!$B$2:$B$9,Conversion!$C$2:$C$9,"",0),"")</f>
        <v>5</v>
      </c>
      <c r="AH75">
        <f>IFERROR(_xlfn.XLOOKUP(PEFA2016_raw!AG75,Conversion!$B$2:$B$9,Conversion!$C$2:$C$9,"",0),"")</f>
        <v>5</v>
      </c>
      <c r="AI75">
        <f>IFERROR(_xlfn.XLOOKUP(PEFA2016_raw!AH75,Conversion!$B$2:$B$9,Conversion!$C$2:$C$9,"",0),"")</f>
        <v>3</v>
      </c>
      <c r="AJ75">
        <f>IFERROR(_xlfn.XLOOKUP(PEFA2016_raw!AI75,Conversion!$B$2:$B$9,Conversion!$C$2:$C$9,"",0),"")</f>
        <v>1</v>
      </c>
      <c r="AK75">
        <f>IFERROR(_xlfn.XLOOKUP(PEFA2016_raw!AJ75,Conversion!$B$2:$B$9,Conversion!$C$2:$C$9,"",0),"")</f>
        <v>3</v>
      </c>
      <c r="AL75">
        <f>IFERROR(_xlfn.XLOOKUP(PEFA2016_raw!AK75,Conversion!$B$2:$B$9,Conversion!$C$2:$C$9,"",0),"")</f>
        <v>7</v>
      </c>
      <c r="AM75">
        <f>IFERROR(_xlfn.XLOOKUP(PEFA2016_raw!AL75,Conversion!$B$2:$B$9,Conversion!$C$2:$C$9,"",0),"")</f>
        <v>3</v>
      </c>
      <c r="AN75">
        <f>IFERROR(_xlfn.XLOOKUP(PEFA2016_raw!AM75,Conversion!$B$2:$B$9,Conversion!$C$2:$C$9,"",0),"")</f>
        <v>3</v>
      </c>
      <c r="AO75">
        <f>IFERROR(_xlfn.XLOOKUP(PEFA2016_raw!AN75,Conversion!$B$2:$B$9,Conversion!$C$2:$C$9,"",0),"")</f>
        <v>3</v>
      </c>
      <c r="AP75">
        <f>IFERROR(_xlfn.XLOOKUP(PEFA2016_raw!AO75,Conversion!$B$2:$B$9,Conversion!$C$2:$C$9,"",0),"")</f>
        <v>3</v>
      </c>
      <c r="AQ75">
        <f>IFERROR(_xlfn.XLOOKUP(PEFA2016_raw!AP75,Conversion!$B$2:$B$9,Conversion!$C$2:$C$9,"",0),"")</f>
        <v>3</v>
      </c>
      <c r="AR75">
        <f>IFERROR(_xlfn.XLOOKUP(PEFA2016_raw!AQ75,Conversion!$B$2:$B$9,Conversion!$C$2:$C$9,"",0),"")</f>
        <v>2</v>
      </c>
      <c r="AS75">
        <f>IFERROR(_xlfn.XLOOKUP(PEFA2016_raw!AR75,Conversion!$B$2:$B$9,Conversion!$C$2:$C$9,"",0),"")</f>
        <v>1</v>
      </c>
      <c r="AT75">
        <f>IFERROR(_xlfn.XLOOKUP(PEFA2016_raw!AS75,Conversion!$B$2:$B$9,Conversion!$C$2:$C$9,"",0),"")</f>
        <v>1</v>
      </c>
      <c r="AU75">
        <f>IFERROR(_xlfn.XLOOKUP(PEFA2016_raw!AT75,Conversion!$B$2:$B$9,Conversion!$C$2:$C$9,"",0),"")</f>
        <v>5</v>
      </c>
      <c r="AV75">
        <f>IFERROR(_xlfn.XLOOKUP(PEFA2016_raw!AU75,Conversion!$B$2:$B$9,Conversion!$C$2:$C$9,"",0),"")</f>
        <v>7</v>
      </c>
      <c r="AW75">
        <f>IFERROR(_xlfn.XLOOKUP(PEFA2016_raw!AV75,Conversion!$B$2:$B$9,Conversion!$C$2:$C$9,"",0),"")</f>
        <v>7</v>
      </c>
      <c r="AX75">
        <f>IFERROR(_xlfn.XLOOKUP(PEFA2016_raw!AW75,Conversion!$B$2:$B$9,Conversion!$C$2:$C$9,"",0),"")</f>
        <v>7</v>
      </c>
      <c r="AY75">
        <f>IFERROR(_xlfn.XLOOKUP(PEFA2016_raw!AX75,Conversion!$B$2:$B$9,Conversion!$C$2:$C$9,"",0),"")</f>
        <v>7</v>
      </c>
      <c r="AZ75">
        <f>IFERROR(_xlfn.XLOOKUP(PEFA2016_raw!AY75,Conversion!$B$2:$B$9,Conversion!$C$2:$C$9,"",0),"")</f>
        <v>6</v>
      </c>
      <c r="BA75">
        <f>IFERROR(_xlfn.XLOOKUP(PEFA2016_raw!AZ75,Conversion!$B$2:$B$9,Conversion!$C$2:$C$9,"",0),"")</f>
        <v>5</v>
      </c>
      <c r="BB75">
        <f>IFERROR(_xlfn.XLOOKUP(PEFA2016_raw!BA75,Conversion!$B$2:$B$9,Conversion!$C$2:$C$9,"",0),"")</f>
        <v>5</v>
      </c>
      <c r="BC75">
        <f>IFERROR(_xlfn.XLOOKUP(PEFA2016_raw!BB75,Conversion!$B$2:$B$9,Conversion!$C$2:$C$9,"",0),"")</f>
        <v>7</v>
      </c>
      <c r="BD75">
        <f>IFERROR(_xlfn.XLOOKUP(PEFA2016_raw!BC75,Conversion!$B$2:$B$9,Conversion!$C$2:$C$9,"",0),"")</f>
        <v>7</v>
      </c>
      <c r="BE75">
        <f>IFERROR(_xlfn.XLOOKUP(PEFA2016_raw!BD75,Conversion!$B$2:$B$9,Conversion!$C$2:$C$9,"",0),"")</f>
        <v>7</v>
      </c>
      <c r="BF75">
        <f>IFERROR(_xlfn.XLOOKUP(PEFA2016_raw!BE75,Conversion!$B$2:$B$9,Conversion!$C$2:$C$9,"",0),"")</f>
        <v>7</v>
      </c>
      <c r="BG75">
        <f>IFERROR(_xlfn.XLOOKUP(PEFA2016_raw!BF75,Conversion!$B$2:$B$9,Conversion!$C$2:$C$9,"",0),"")</f>
        <v>5</v>
      </c>
      <c r="BH75">
        <f>IFERROR(_xlfn.XLOOKUP(PEFA2016_raw!BG75,Conversion!$B$2:$B$9,Conversion!$C$2:$C$9,"",0),"")</f>
        <v>7</v>
      </c>
      <c r="BI75">
        <f>IFERROR(_xlfn.XLOOKUP(PEFA2016_raw!BH75,Conversion!$B$2:$B$9,Conversion!$C$2:$C$9,"",0),"")</f>
        <v>7</v>
      </c>
      <c r="BJ75">
        <f>IFERROR(_xlfn.XLOOKUP(PEFA2016_raw!BI75,Conversion!$B$2:$B$9,Conversion!$C$2:$C$9,"",0),"")</f>
        <v>7</v>
      </c>
      <c r="BK75">
        <f>IFERROR(_xlfn.XLOOKUP(PEFA2016_raw!BJ75,Conversion!$B$2:$B$9,Conversion!$C$2:$C$9,"",0),"")</f>
        <v>7</v>
      </c>
      <c r="BL75">
        <f>IFERROR(_xlfn.XLOOKUP(PEFA2016_raw!BK75,Conversion!$B$2:$B$9,Conversion!$C$2:$C$9,"",0),"")</f>
        <v>7</v>
      </c>
      <c r="BM75">
        <f>IFERROR(_xlfn.XLOOKUP(PEFA2016_raw!BL75,Conversion!$B$2:$B$9,Conversion!$C$2:$C$9,"",0),"")</f>
        <v>5</v>
      </c>
      <c r="BN75">
        <f>IFERROR(_xlfn.XLOOKUP(PEFA2016_raw!BM75,Conversion!$B$2:$B$9,Conversion!$C$2:$C$9,"",0),"")</f>
        <v>5</v>
      </c>
      <c r="BO75">
        <f>IFERROR(_xlfn.XLOOKUP(PEFA2016_raw!BN75,Conversion!$B$2:$B$9,Conversion!$C$2:$C$9,"",0),"")</f>
        <v>7</v>
      </c>
      <c r="BP75">
        <f>IFERROR(_xlfn.XLOOKUP(PEFA2016_raw!BO75,Conversion!$B$2:$B$9,Conversion!$C$2:$C$9,"",0),"")</f>
        <v>1</v>
      </c>
      <c r="BQ75">
        <f>IFERROR(_xlfn.XLOOKUP(PEFA2016_raw!BP75,Conversion!$B$2:$B$9,Conversion!$C$2:$C$9,"",0),"")</f>
        <v>2</v>
      </c>
      <c r="BR75">
        <f>IFERROR(_xlfn.XLOOKUP(PEFA2016_raw!BQ75,Conversion!$B$2:$B$9,Conversion!$C$2:$C$9,"",0),"")</f>
        <v>3</v>
      </c>
      <c r="BS75">
        <f>IFERROR(_xlfn.XLOOKUP(PEFA2016_raw!BR75,Conversion!$B$2:$B$9,Conversion!$C$2:$C$9,"",0),"")</f>
        <v>1</v>
      </c>
      <c r="BT75">
        <f>IFERROR(_xlfn.XLOOKUP(PEFA2016_raw!BS75,Conversion!$B$2:$B$9,Conversion!$C$2:$C$9,"",0),"")</f>
        <v>3</v>
      </c>
      <c r="BU75">
        <f>IFERROR(_xlfn.XLOOKUP(PEFA2016_raw!BT75,Conversion!$B$2:$B$9,Conversion!$C$2:$C$9,"",0),"")</f>
        <v>7</v>
      </c>
      <c r="BV75">
        <f>IFERROR(_xlfn.XLOOKUP(PEFA2016_raw!BU75,Conversion!$B$2:$B$9,Conversion!$C$2:$C$9,"",0),"")</f>
        <v>4</v>
      </c>
      <c r="BW75">
        <f>IFERROR(_xlfn.XLOOKUP(PEFA2016_raw!BV75,Conversion!$B$2:$B$9,Conversion!$C$2:$C$9,"",0),"")</f>
        <v>7</v>
      </c>
      <c r="BX75">
        <f>IFERROR(_xlfn.XLOOKUP(PEFA2016_raw!BW75,Conversion!$B$2:$B$9,Conversion!$C$2:$C$9,"",0),"")</f>
        <v>7</v>
      </c>
      <c r="BY75">
        <f>IFERROR(_xlfn.XLOOKUP(PEFA2016_raw!BX75,Conversion!$B$2:$B$9,Conversion!$C$2:$C$9,"",0),"")</f>
        <v>1</v>
      </c>
      <c r="BZ75">
        <f>IFERROR(_xlfn.XLOOKUP(PEFA2016_raw!BY75,Conversion!$B$2:$B$9,Conversion!$C$2:$C$9,"",0),"")</f>
        <v>1</v>
      </c>
      <c r="CA75">
        <f>IFERROR(_xlfn.XLOOKUP(PEFA2016_raw!BZ75,Conversion!$B$2:$B$9,Conversion!$C$2:$C$9,"",0),"")</f>
        <v>6</v>
      </c>
      <c r="CB75">
        <f>IFERROR(_xlfn.XLOOKUP(PEFA2016_raw!CA75,Conversion!$B$2:$B$9,Conversion!$C$2:$C$9,"",0),"")</f>
        <v>5</v>
      </c>
      <c r="CC75">
        <f>IFERROR(_xlfn.XLOOKUP(PEFA2016_raw!CB75,Conversion!$B$2:$B$9,Conversion!$C$2:$C$9,"",0),"")</f>
        <v>7</v>
      </c>
      <c r="CD75">
        <f>IFERROR(_xlfn.XLOOKUP(PEFA2016_raw!CC75,Conversion!$B$2:$B$9,Conversion!$C$2:$C$9,"",0),"")</f>
        <v>7</v>
      </c>
      <c r="CE75">
        <f>IFERROR(_xlfn.XLOOKUP(PEFA2016_raw!CD75,Conversion!$B$2:$B$9,Conversion!$C$2:$C$9,"",0),"")</f>
        <v>5</v>
      </c>
      <c r="CF75">
        <f>IFERROR(_xlfn.XLOOKUP(PEFA2016_raw!CE75,Conversion!$B$2:$B$9,Conversion!$C$2:$C$9,"",0),"")</f>
        <v>1</v>
      </c>
      <c r="CG75">
        <f>IFERROR(_xlfn.XLOOKUP(PEFA2016_raw!CF75,Conversion!$B$2:$B$9,Conversion!$C$2:$C$9,"",0),"")</f>
        <v>3</v>
      </c>
      <c r="CH75">
        <f>IFERROR(_xlfn.XLOOKUP(PEFA2016_raw!CG75,Conversion!$B$2:$B$9,Conversion!$C$2:$C$9,"",0),"")</f>
        <v>7</v>
      </c>
      <c r="CI75">
        <f>IFERROR(_xlfn.XLOOKUP(PEFA2016_raw!CH75,Conversion!$B$2:$B$9,Conversion!$C$2:$C$9,"",0),"")</f>
        <v>7</v>
      </c>
      <c r="CJ75">
        <f>IFERROR(_xlfn.XLOOKUP(PEFA2016_raw!CI75,Conversion!$B$2:$B$9,Conversion!$C$2:$C$9,"",0),"")</f>
        <v>2</v>
      </c>
      <c r="CK75">
        <f>IFERROR(_xlfn.XLOOKUP(PEFA2016_raw!CJ75,Conversion!$B$2:$B$9,Conversion!$C$2:$C$9,"",0),"")</f>
        <v>7</v>
      </c>
      <c r="CL75">
        <f>IFERROR(_xlfn.XLOOKUP(PEFA2016_raw!CK75,Conversion!$B$2:$B$9,Conversion!$C$2:$C$9,"",0),"")</f>
        <v>1</v>
      </c>
      <c r="CM75">
        <f>IFERROR(_xlfn.XLOOKUP(PEFA2016_raw!CL75,Conversion!$B$2:$B$9,Conversion!$C$2:$C$9,"",0),"")</f>
        <v>2</v>
      </c>
      <c r="CN75">
        <f>IFERROR(_xlfn.XLOOKUP(PEFA2016_raw!CM75,Conversion!$B$2:$B$9,Conversion!$C$2:$C$9,"",0),"")</f>
        <v>7</v>
      </c>
      <c r="CO75">
        <f>IFERROR(_xlfn.XLOOKUP(PEFA2016_raw!CN75,Conversion!$B$2:$B$9,Conversion!$C$2:$C$9,"",0),"")</f>
        <v>7</v>
      </c>
      <c r="CP75">
        <f>IFERROR(_xlfn.XLOOKUP(PEFA2016_raw!CO75,Conversion!$B$2:$B$9,Conversion!$C$2:$C$9,"",0),"")</f>
        <v>7</v>
      </c>
      <c r="CQ75">
        <f>IFERROR(_xlfn.XLOOKUP(PEFA2016_raw!CP75,Conversion!$B$2:$B$9,Conversion!$C$2:$C$9,"",0),"")</f>
        <v>1</v>
      </c>
      <c r="CR75">
        <f>IFERROR(_xlfn.XLOOKUP(PEFA2016_raw!CQ75,Conversion!$B$2:$B$9,Conversion!$C$2:$C$9,"",0),"")</f>
        <v>1</v>
      </c>
      <c r="CS75">
        <f>IFERROR(_xlfn.XLOOKUP(PEFA2016_raw!CR75,Conversion!$B$2:$B$9,Conversion!$C$2:$C$9,"",0),"")</f>
        <v>1</v>
      </c>
      <c r="CT75">
        <f>IFERROR(_xlfn.XLOOKUP(PEFA2016_raw!CS75,Conversion!$B$2:$B$9,Conversion!$C$2:$C$9,"",0),"")</f>
        <v>1</v>
      </c>
      <c r="CU75">
        <f>IFERROR(_xlfn.XLOOKUP(PEFA2016_raw!CT75,Conversion!$B$2:$B$9,Conversion!$C$2:$C$9,"",0),"")</f>
        <v>1</v>
      </c>
      <c r="CV75">
        <f>IFERROR(_xlfn.XLOOKUP(PEFA2016_raw!CU75,Conversion!$B$2:$B$9,Conversion!$C$2:$C$9,"",0),"")</f>
        <v>3</v>
      </c>
      <c r="CW75">
        <f>IFERROR(_xlfn.XLOOKUP(PEFA2016_raw!CV75,Conversion!$B$2:$B$9,Conversion!$C$2:$C$9,"",0),"")</f>
        <v>5</v>
      </c>
      <c r="CX75">
        <f>IFERROR(_xlfn.XLOOKUP(PEFA2016_raw!CW75,Conversion!$B$2:$B$9,Conversion!$C$2:$C$9,"",0),"")</f>
        <v>5</v>
      </c>
      <c r="CY75">
        <f>IFERROR(_xlfn.XLOOKUP(PEFA2016_raw!CX75,Conversion!$B$2:$B$9,Conversion!$C$2:$C$9,"",0),"")</f>
        <v>3</v>
      </c>
      <c r="CZ75">
        <f>IFERROR(_xlfn.XLOOKUP(PEFA2016_raw!CY75,Conversion!$B$2:$B$9,Conversion!$C$2:$C$9,"",0),"")</f>
        <v>5</v>
      </c>
      <c r="DA75">
        <f>IFERROR(_xlfn.XLOOKUP(PEFA2016_raw!CZ75,Conversion!$B$2:$B$9,Conversion!$C$2:$C$9,"",0),"")</f>
        <v>4</v>
      </c>
      <c r="DB75">
        <f>IFERROR(_xlfn.XLOOKUP(PEFA2016_raw!DA75,Conversion!$B$2:$B$9,Conversion!$C$2:$C$9,"",0),"")</f>
        <v>3</v>
      </c>
      <c r="DC75">
        <f>IFERROR(_xlfn.XLOOKUP(PEFA2016_raw!DB75,Conversion!$B$2:$B$9,Conversion!$C$2:$C$9,"",0),"")</f>
        <v>5</v>
      </c>
      <c r="DD75" t="str">
        <f>IFERROR(_xlfn.XLOOKUP(PEFA2016_raw!DC75,Conversion!$B$2:$B$9,Conversion!$C$2:$C$9,"",0),"")</f>
        <v/>
      </c>
      <c r="DE75" t="str">
        <f>IFERROR(_xlfn.XLOOKUP(PEFA2016_raw!DD75,Conversion!$B$2:$B$9,Conversion!$C$2:$C$9,"",0),"")</f>
        <v/>
      </c>
      <c r="DF75">
        <f>IFERROR(_xlfn.XLOOKUP(PEFA2016_raw!DE75,Conversion!$B$2:$B$9,Conversion!$C$2:$C$9,"",0),"")</f>
        <v>2</v>
      </c>
      <c r="DG75">
        <f>IFERROR(_xlfn.XLOOKUP(PEFA2016_raw!DF75,Conversion!$B$2:$B$9,Conversion!$C$2:$C$9,"",0),"")</f>
        <v>1</v>
      </c>
      <c r="DH75">
        <f>IFERROR(_xlfn.XLOOKUP(PEFA2016_raw!DG75,Conversion!$B$2:$B$9,Conversion!$C$2:$C$9,"",0),"")</f>
        <v>1</v>
      </c>
      <c r="DI75">
        <f>IFERROR(_xlfn.XLOOKUP(PEFA2016_raw!DH75,Conversion!$B$2:$B$9,Conversion!$C$2:$C$9,"",0),"")</f>
        <v>3</v>
      </c>
      <c r="DJ75">
        <f>IFERROR(_xlfn.XLOOKUP(PEFA2016_raw!DI75,Conversion!$B$2:$B$9,Conversion!$C$2:$C$9,"",0),"")</f>
        <v>5</v>
      </c>
      <c r="DK75">
        <f>IFERROR(_xlfn.XLOOKUP(PEFA2016_raw!DJ75,Conversion!$B$2:$B$9,Conversion!$C$2:$C$9,"",0),"")</f>
        <v>2</v>
      </c>
      <c r="DL75">
        <f>IFERROR(_xlfn.XLOOKUP(PEFA2016_raw!DK75,Conversion!$B$2:$B$9,Conversion!$C$2:$C$9,"",0),"")</f>
        <v>5</v>
      </c>
      <c r="DM75">
        <f>IFERROR(_xlfn.XLOOKUP(PEFA2016_raw!DL75,Conversion!$B$2:$B$9,Conversion!$C$2:$C$9,"",0),"")</f>
        <v>1</v>
      </c>
      <c r="DN75">
        <f>IFERROR(_xlfn.XLOOKUP(PEFA2016_raw!DM75,Conversion!$B$2:$B$9,Conversion!$C$2:$C$9,"",0),"")</f>
        <v>3</v>
      </c>
      <c r="DO75">
        <f>IFERROR(_xlfn.XLOOKUP(PEFA2016_raw!DN75,Conversion!$B$2:$B$9,Conversion!$C$2:$C$9,"",0),"")</f>
        <v>2</v>
      </c>
      <c r="DP75">
        <f>IFERROR(_xlfn.XLOOKUP(PEFA2016_raw!DO75,Conversion!$B$2:$B$9,Conversion!$C$2:$C$9,"",0),"")</f>
        <v>7</v>
      </c>
      <c r="DQ75">
        <f>IFERROR(_xlfn.XLOOKUP(PEFA2016_raw!DP75,Conversion!$B$2:$B$9,Conversion!$C$2:$C$9,"",0),"")</f>
        <v>1</v>
      </c>
      <c r="DR75">
        <f>IFERROR(_xlfn.XLOOKUP(PEFA2016_raw!DQ75,Conversion!$B$2:$B$9,Conversion!$C$2:$C$9,"",0),"")</f>
        <v>7</v>
      </c>
      <c r="DS75">
        <f>IFERROR(_xlfn.XLOOKUP(PEFA2016_raw!DR75,Conversion!$B$2:$B$9,Conversion!$C$2:$C$9,"",0),"")</f>
        <v>2</v>
      </c>
      <c r="DT75">
        <f>IFERROR(_xlfn.XLOOKUP(PEFA2016_raw!DS75,Conversion!$B$2:$B$9,Conversion!$C$2:$C$9,"",0),"")</f>
        <v>5</v>
      </c>
      <c r="DU75">
        <f>IFERROR(_xlfn.XLOOKUP(PEFA2016_raw!DT75,Conversion!$B$2:$B$9,Conversion!$C$2:$C$9,"",0),"")</f>
        <v>1</v>
      </c>
      <c r="DV75">
        <f>IFERROR(_xlfn.XLOOKUP(PEFA2016_raw!DU75,Conversion!$B$2:$B$9,Conversion!$C$2:$C$9,"",0),"")</f>
        <v>3</v>
      </c>
      <c r="DW75">
        <f>IFERROR(_xlfn.XLOOKUP(PEFA2016_raw!DV75,Conversion!$B$2:$B$9,Conversion!$C$2:$C$9,"",0),"")</f>
        <v>1</v>
      </c>
      <c r="DX75">
        <f>IFERROR(_xlfn.XLOOKUP(PEFA2016_raw!DW75,Conversion!$B$2:$B$9,Conversion!$C$2:$C$9,"",0),"")</f>
        <v>1</v>
      </c>
      <c r="DY75">
        <f>IFERROR(_xlfn.XLOOKUP(PEFA2016_raw!DX75,Conversion!$B$2:$B$9,Conversion!$C$2:$C$9,"",0),"")</f>
        <v>1</v>
      </c>
      <c r="DZ75">
        <f>IFERROR(_xlfn.XLOOKUP(PEFA2016_raw!DY75,Conversion!$B$2:$B$9,Conversion!$C$2:$C$9,"",0),"")</f>
        <v>1</v>
      </c>
      <c r="EA75">
        <f>IFERROR(_xlfn.XLOOKUP(PEFA2016_raw!DZ75,Conversion!$B$2:$B$9,Conversion!$C$2:$C$9,"",0),"")</f>
        <v>1</v>
      </c>
      <c r="EB75">
        <f>IFERROR(_xlfn.XLOOKUP(PEFA2016_raw!EA75,Conversion!$B$2:$B$9,Conversion!$C$2:$C$9,"",0),"")</f>
        <v>1</v>
      </c>
      <c r="EC75" t="s">
        <v>137</v>
      </c>
      <c r="ED75" t="s">
        <v>137</v>
      </c>
      <c r="EE75" t="s">
        <v>137</v>
      </c>
      <c r="EF75" t="s">
        <v>137</v>
      </c>
    </row>
    <row r="76" spans="2:136" x14ac:dyDescent="0.25">
      <c r="B76">
        <f>PEFA2016raw[[#This Row],[Framework]]</f>
        <v>2016</v>
      </c>
      <c r="C76" t="e" vm="66">
        <f>PEFA2016raw[[#This Row],[Country]]</f>
        <v>#VALUE!</v>
      </c>
      <c r="D76" t="str">
        <f>PEFA2016raw[[#This Row],[ISO-2]]</f>
        <v>MD</v>
      </c>
      <c r="E76" t="str">
        <f>PEFA2016raw[[#This Row],[ISO-3]]</f>
        <v>MDA</v>
      </c>
      <c r="F76">
        <f>PEFA2016raw[[#This Row],[Year]]</f>
        <v>2022</v>
      </c>
      <c r="G76" t="str">
        <f>PEFA2016all[[#This Row],[ISO-3]]&amp;PEFA2016all[[#This Row],[Year]]</f>
        <v>MDA2022</v>
      </c>
      <c r="H76">
        <f>IFERROR(_xlfn.XLOOKUP(PEFA2016_raw!G76,Conversion!$B$2:$B$9,Conversion!$C$2:$C$9,"",0),"")</f>
        <v>5</v>
      </c>
      <c r="I76">
        <f>IFERROR(_xlfn.XLOOKUP(PEFA2016_raw!H76,Conversion!$B$2:$B$9,Conversion!$C$2:$C$9,"",0),"")</f>
        <v>5</v>
      </c>
      <c r="J76">
        <f>IFERROR(_xlfn.XLOOKUP(PEFA2016_raw!I76,Conversion!$B$2:$B$9,Conversion!$C$2:$C$9,"",0),"")</f>
        <v>2</v>
      </c>
      <c r="K76">
        <f>IFERROR(_xlfn.XLOOKUP(PEFA2016_raw!J76,Conversion!$B$2:$B$9,Conversion!$C$2:$C$9,"",0),"")</f>
        <v>5</v>
      </c>
      <c r="L76">
        <f>IFERROR(_xlfn.XLOOKUP(PEFA2016_raw!K76,Conversion!$B$2:$B$9,Conversion!$C$2:$C$9,"",0),"")</f>
        <v>1</v>
      </c>
      <c r="M76">
        <f>IFERROR(_xlfn.XLOOKUP(PEFA2016_raw!L76,Conversion!$B$2:$B$9,Conversion!$C$2:$C$9,"",0),"")</f>
        <v>7</v>
      </c>
      <c r="N76">
        <f>IFERROR(_xlfn.XLOOKUP(PEFA2016_raw!M76,Conversion!$B$2:$B$9,Conversion!$C$2:$C$9,"",0),"")</f>
        <v>5</v>
      </c>
      <c r="O76">
        <f>IFERROR(_xlfn.XLOOKUP(PEFA2016_raw!N76,Conversion!$B$2:$B$9,Conversion!$C$2:$C$9,"",0),"")</f>
        <v>5</v>
      </c>
      <c r="P76">
        <f>IFERROR(_xlfn.XLOOKUP(PEFA2016_raw!O76,Conversion!$B$2:$B$9,Conversion!$C$2:$C$9,"",0),"")</f>
        <v>5</v>
      </c>
      <c r="Q76">
        <f>IFERROR(_xlfn.XLOOKUP(PEFA2016_raw!P76,Conversion!$B$2:$B$9,Conversion!$C$2:$C$9,"",0),"")</f>
        <v>7</v>
      </c>
      <c r="R76">
        <f>IFERROR(_xlfn.XLOOKUP(PEFA2016_raw!Q76,Conversion!$B$2:$B$9,Conversion!$C$2:$C$9,"",0),"")</f>
        <v>7</v>
      </c>
      <c r="S76">
        <f>IFERROR(_xlfn.XLOOKUP(PEFA2016_raw!R76,Conversion!$B$2:$B$9,Conversion!$C$2:$C$9,"",0),"")</f>
        <v>7</v>
      </c>
      <c r="T76">
        <f>IFERROR(_xlfn.XLOOKUP(PEFA2016_raw!S76,Conversion!$B$2:$B$9,Conversion!$C$2:$C$9,"",0),"")</f>
        <v>7</v>
      </c>
      <c r="U76">
        <f>IFERROR(_xlfn.XLOOKUP(PEFA2016_raw!T76,Conversion!$B$2:$B$9,Conversion!$C$2:$C$9,"",0),"")</f>
        <v>4</v>
      </c>
      <c r="V76">
        <f>IFERROR(_xlfn.XLOOKUP(PEFA2016_raw!U76,Conversion!$B$2:$B$9,Conversion!$C$2:$C$9,"",0),"")</f>
        <v>3</v>
      </c>
      <c r="W76">
        <f>IFERROR(_xlfn.XLOOKUP(PEFA2016_raw!V76,Conversion!$B$2:$B$9,Conversion!$C$2:$C$9,"",0),"")</f>
        <v>3</v>
      </c>
      <c r="X76">
        <f>IFERROR(_xlfn.XLOOKUP(PEFA2016_raw!W76,Conversion!$B$2:$B$9,Conversion!$C$2:$C$9,"",0),"")</f>
        <v>5</v>
      </c>
      <c r="Y76">
        <f>IFERROR(_xlfn.XLOOKUP(PEFA2016_raw!X76,Conversion!$B$2:$B$9,Conversion!$C$2:$C$9,"",0),"")</f>
        <v>5</v>
      </c>
      <c r="Z76">
        <f>IFERROR(_xlfn.XLOOKUP(PEFA2016_raw!Y76,Conversion!$B$2:$B$9,Conversion!$C$2:$C$9,"",0),"")</f>
        <v>7</v>
      </c>
      <c r="AA76">
        <f>IFERROR(_xlfn.XLOOKUP(PEFA2016_raw!Z76,Conversion!$B$2:$B$9,Conversion!$C$2:$C$9,"",0),"")</f>
        <v>3</v>
      </c>
      <c r="AB76">
        <f>IFERROR(_xlfn.XLOOKUP(PEFA2016_raw!AA76,Conversion!$B$2:$B$9,Conversion!$C$2:$C$9,"",0),"")</f>
        <v>6</v>
      </c>
      <c r="AC76">
        <f>IFERROR(_xlfn.XLOOKUP(PEFA2016_raw!AB76,Conversion!$B$2:$B$9,Conversion!$C$2:$C$9,"",0),"")</f>
        <v>7</v>
      </c>
      <c r="AD76">
        <f>IFERROR(_xlfn.XLOOKUP(PEFA2016_raw!AC76,Conversion!$B$2:$B$9,Conversion!$C$2:$C$9,"",0),"")</f>
        <v>7</v>
      </c>
      <c r="AE76">
        <f>IFERROR(_xlfn.XLOOKUP(PEFA2016_raw!AD76,Conversion!$B$2:$B$9,Conversion!$C$2:$C$9,"",0),"")</f>
        <v>7</v>
      </c>
      <c r="AF76">
        <f>IFERROR(_xlfn.XLOOKUP(PEFA2016_raw!AE76,Conversion!$B$2:$B$9,Conversion!$C$2:$C$9,"",0),"")</f>
        <v>3</v>
      </c>
      <c r="AG76">
        <f>IFERROR(_xlfn.XLOOKUP(PEFA2016_raw!AF76,Conversion!$B$2:$B$9,Conversion!$C$2:$C$9,"",0),"")</f>
        <v>7</v>
      </c>
      <c r="AH76">
        <f>IFERROR(_xlfn.XLOOKUP(PEFA2016_raw!AG76,Conversion!$B$2:$B$9,Conversion!$C$2:$C$9,"",0),"")</f>
        <v>7</v>
      </c>
      <c r="AI76">
        <f>IFERROR(_xlfn.XLOOKUP(PEFA2016_raw!AH76,Conversion!$B$2:$B$9,Conversion!$C$2:$C$9,"",0),"")</f>
        <v>5</v>
      </c>
      <c r="AJ76">
        <f>IFERROR(_xlfn.XLOOKUP(PEFA2016_raw!AI76,Conversion!$B$2:$B$9,Conversion!$C$2:$C$9,"",0),"")</f>
        <v>3</v>
      </c>
      <c r="AK76">
        <f>IFERROR(_xlfn.XLOOKUP(PEFA2016_raw!AJ76,Conversion!$B$2:$B$9,Conversion!$C$2:$C$9,"",0),"")</f>
        <v>3</v>
      </c>
      <c r="AL76">
        <f>IFERROR(_xlfn.XLOOKUP(PEFA2016_raw!AK76,Conversion!$B$2:$B$9,Conversion!$C$2:$C$9,"",0),"")</f>
        <v>7</v>
      </c>
      <c r="AM76">
        <f>IFERROR(_xlfn.XLOOKUP(PEFA2016_raw!AL76,Conversion!$B$2:$B$9,Conversion!$C$2:$C$9,"",0),"")</f>
        <v>2</v>
      </c>
      <c r="AN76">
        <f>IFERROR(_xlfn.XLOOKUP(PEFA2016_raw!AM76,Conversion!$B$2:$B$9,Conversion!$C$2:$C$9,"",0),"")</f>
        <v>3</v>
      </c>
      <c r="AO76">
        <f>IFERROR(_xlfn.XLOOKUP(PEFA2016_raw!AN76,Conversion!$B$2:$B$9,Conversion!$C$2:$C$9,"",0),"")</f>
        <v>1</v>
      </c>
      <c r="AP76">
        <f>IFERROR(_xlfn.XLOOKUP(PEFA2016_raw!AO76,Conversion!$B$2:$B$9,Conversion!$C$2:$C$9,"",0),"")</f>
        <v>3</v>
      </c>
      <c r="AQ76">
        <f>IFERROR(_xlfn.XLOOKUP(PEFA2016_raw!AP76,Conversion!$B$2:$B$9,Conversion!$C$2:$C$9,"",0),"")</f>
        <v>1</v>
      </c>
      <c r="AR76">
        <f>IFERROR(_xlfn.XLOOKUP(PEFA2016_raw!AQ76,Conversion!$B$2:$B$9,Conversion!$C$2:$C$9,"",0),"")</f>
        <v>6</v>
      </c>
      <c r="AS76">
        <f>IFERROR(_xlfn.XLOOKUP(PEFA2016_raw!AR76,Conversion!$B$2:$B$9,Conversion!$C$2:$C$9,"",0),"")</f>
        <v>5</v>
      </c>
      <c r="AT76">
        <f>IFERROR(_xlfn.XLOOKUP(PEFA2016_raw!AS76,Conversion!$B$2:$B$9,Conversion!$C$2:$C$9,"",0),"")</f>
        <v>5</v>
      </c>
      <c r="AU76">
        <f>IFERROR(_xlfn.XLOOKUP(PEFA2016_raw!AT76,Conversion!$B$2:$B$9,Conversion!$C$2:$C$9,"",0),"")</f>
        <v>7</v>
      </c>
      <c r="AV76">
        <f>IFERROR(_xlfn.XLOOKUP(PEFA2016_raw!AU76,Conversion!$B$2:$B$9,Conversion!$C$2:$C$9,"",0),"")</f>
        <v>7</v>
      </c>
      <c r="AW76">
        <f>IFERROR(_xlfn.XLOOKUP(PEFA2016_raw!AV76,Conversion!$B$2:$B$9,Conversion!$C$2:$C$9,"",0),"")</f>
        <v>7</v>
      </c>
      <c r="AX76">
        <f>IFERROR(_xlfn.XLOOKUP(PEFA2016_raw!AW76,Conversion!$B$2:$B$9,Conversion!$C$2:$C$9,"",0),"")</f>
        <v>7</v>
      </c>
      <c r="AY76">
        <f>IFERROR(_xlfn.XLOOKUP(PEFA2016_raw!AX76,Conversion!$B$2:$B$9,Conversion!$C$2:$C$9,"",0),"")</f>
        <v>7</v>
      </c>
      <c r="AZ76">
        <f>IFERROR(_xlfn.XLOOKUP(PEFA2016_raw!AY76,Conversion!$B$2:$B$9,Conversion!$C$2:$C$9,"",0),"")</f>
        <v>6</v>
      </c>
      <c r="BA76">
        <f>IFERROR(_xlfn.XLOOKUP(PEFA2016_raw!AZ76,Conversion!$B$2:$B$9,Conversion!$C$2:$C$9,"",0),"")</f>
        <v>7</v>
      </c>
      <c r="BB76">
        <f>IFERROR(_xlfn.XLOOKUP(PEFA2016_raw!BA76,Conversion!$B$2:$B$9,Conversion!$C$2:$C$9,"",0),"")</f>
        <v>7</v>
      </c>
      <c r="BC76">
        <f>IFERROR(_xlfn.XLOOKUP(PEFA2016_raw!BB76,Conversion!$B$2:$B$9,Conversion!$C$2:$C$9,"",0),"")</f>
        <v>3</v>
      </c>
      <c r="BD76">
        <f>IFERROR(_xlfn.XLOOKUP(PEFA2016_raw!BC76,Conversion!$B$2:$B$9,Conversion!$C$2:$C$9,"",0),"")</f>
        <v>5</v>
      </c>
      <c r="BE76">
        <f>IFERROR(_xlfn.XLOOKUP(PEFA2016_raw!BD76,Conversion!$B$2:$B$9,Conversion!$C$2:$C$9,"",0),"")</f>
        <v>1</v>
      </c>
      <c r="BF76">
        <f>IFERROR(_xlfn.XLOOKUP(PEFA2016_raw!BE76,Conversion!$B$2:$B$9,Conversion!$C$2:$C$9,"",0),"")</f>
        <v>7</v>
      </c>
      <c r="BG76">
        <f>IFERROR(_xlfn.XLOOKUP(PEFA2016_raw!BF76,Conversion!$B$2:$B$9,Conversion!$C$2:$C$9,"",0),"")</f>
        <v>7</v>
      </c>
      <c r="BH76">
        <f>IFERROR(_xlfn.XLOOKUP(PEFA2016_raw!BG76,Conversion!$B$2:$B$9,Conversion!$C$2:$C$9,"",0),"")</f>
        <v>6</v>
      </c>
      <c r="BI76">
        <f>IFERROR(_xlfn.XLOOKUP(PEFA2016_raw!BH76,Conversion!$B$2:$B$9,Conversion!$C$2:$C$9,"",0),"")</f>
        <v>7</v>
      </c>
      <c r="BJ76">
        <f>IFERROR(_xlfn.XLOOKUP(PEFA2016_raw!BI76,Conversion!$B$2:$B$9,Conversion!$C$2:$C$9,"",0),"")</f>
        <v>1</v>
      </c>
      <c r="BK76">
        <f>IFERROR(_xlfn.XLOOKUP(PEFA2016_raw!BJ76,Conversion!$B$2:$B$9,Conversion!$C$2:$C$9,"",0),"")</f>
        <v>7</v>
      </c>
      <c r="BL76">
        <f>IFERROR(_xlfn.XLOOKUP(PEFA2016_raw!BK76,Conversion!$B$2:$B$9,Conversion!$C$2:$C$9,"",0),"")</f>
        <v>7</v>
      </c>
      <c r="BM76">
        <f>IFERROR(_xlfn.XLOOKUP(PEFA2016_raw!BL76,Conversion!$B$2:$B$9,Conversion!$C$2:$C$9,"",0),"")</f>
        <v>4</v>
      </c>
      <c r="BN76">
        <f>IFERROR(_xlfn.XLOOKUP(PEFA2016_raw!BM76,Conversion!$B$2:$B$9,Conversion!$C$2:$C$9,"",0),"")</f>
        <v>3</v>
      </c>
      <c r="BO76">
        <f>IFERROR(_xlfn.XLOOKUP(PEFA2016_raw!BN76,Conversion!$B$2:$B$9,Conversion!$C$2:$C$9,"",0),"")</f>
        <v>5</v>
      </c>
      <c r="BP76">
        <f>IFERROR(_xlfn.XLOOKUP(PEFA2016_raw!BO76,Conversion!$B$2:$B$9,Conversion!$C$2:$C$9,"",0),"")</f>
        <v>3</v>
      </c>
      <c r="BQ76">
        <f>IFERROR(_xlfn.XLOOKUP(PEFA2016_raw!BP76,Conversion!$B$2:$B$9,Conversion!$C$2:$C$9,"",0),"")</f>
        <v>6</v>
      </c>
      <c r="BR76">
        <f>IFERROR(_xlfn.XLOOKUP(PEFA2016_raw!BQ76,Conversion!$B$2:$B$9,Conversion!$C$2:$C$9,"",0),"")</f>
        <v>7</v>
      </c>
      <c r="BS76">
        <f>IFERROR(_xlfn.XLOOKUP(PEFA2016_raw!BR76,Conversion!$B$2:$B$9,Conversion!$C$2:$C$9,"",0),"")</f>
        <v>5</v>
      </c>
      <c r="BT76">
        <f>IFERROR(_xlfn.XLOOKUP(PEFA2016_raw!BS76,Conversion!$B$2:$B$9,Conversion!$C$2:$C$9,"",0),"")</f>
        <v>7</v>
      </c>
      <c r="BU76">
        <f>IFERROR(_xlfn.XLOOKUP(PEFA2016_raw!BT76,Conversion!$B$2:$B$9,Conversion!$C$2:$C$9,"",0),"")</f>
        <v>7</v>
      </c>
      <c r="BV76">
        <f>IFERROR(_xlfn.XLOOKUP(PEFA2016_raw!BU76,Conversion!$B$2:$B$9,Conversion!$C$2:$C$9,"",0),"")</f>
        <v>5</v>
      </c>
      <c r="BW76">
        <f>IFERROR(_xlfn.XLOOKUP(PEFA2016_raw!BV76,Conversion!$B$2:$B$9,Conversion!$C$2:$C$9,"",0),"")</f>
        <v>7</v>
      </c>
      <c r="BX76">
        <f>IFERROR(_xlfn.XLOOKUP(PEFA2016_raw!BW76,Conversion!$B$2:$B$9,Conversion!$C$2:$C$9,"",0),"")</f>
        <v>3</v>
      </c>
      <c r="BY76">
        <f>IFERROR(_xlfn.XLOOKUP(PEFA2016_raw!BX76,Conversion!$B$2:$B$9,Conversion!$C$2:$C$9,"",0),"")</f>
        <v>3</v>
      </c>
      <c r="BZ76">
        <f>IFERROR(_xlfn.XLOOKUP(PEFA2016_raw!BY76,Conversion!$B$2:$B$9,Conversion!$C$2:$C$9,"",0),"")</f>
        <v>5</v>
      </c>
      <c r="CA76">
        <f>IFERROR(_xlfn.XLOOKUP(PEFA2016_raw!BZ76,Conversion!$B$2:$B$9,Conversion!$C$2:$C$9,"",0),"")</f>
        <v>7</v>
      </c>
      <c r="CB76">
        <f>IFERROR(_xlfn.XLOOKUP(PEFA2016_raw!CA76,Conversion!$B$2:$B$9,Conversion!$C$2:$C$9,"",0),"")</f>
        <v>7</v>
      </c>
      <c r="CC76">
        <f>IFERROR(_xlfn.XLOOKUP(PEFA2016_raw!CB76,Conversion!$B$2:$B$9,Conversion!$C$2:$C$9,"",0),"")</f>
        <v>7</v>
      </c>
      <c r="CD76">
        <f>IFERROR(_xlfn.XLOOKUP(PEFA2016_raw!CC76,Conversion!$B$2:$B$9,Conversion!$C$2:$C$9,"",0),"")</f>
        <v>7</v>
      </c>
      <c r="CE76">
        <f>IFERROR(_xlfn.XLOOKUP(PEFA2016_raw!CD76,Conversion!$B$2:$B$9,Conversion!$C$2:$C$9,"",0),"")</f>
        <v>6</v>
      </c>
      <c r="CF76">
        <f>IFERROR(_xlfn.XLOOKUP(PEFA2016_raw!CE76,Conversion!$B$2:$B$9,Conversion!$C$2:$C$9,"",0),"")</f>
        <v>7</v>
      </c>
      <c r="CG76">
        <f>IFERROR(_xlfn.XLOOKUP(PEFA2016_raw!CF76,Conversion!$B$2:$B$9,Conversion!$C$2:$C$9,"",0),"")</f>
        <v>7</v>
      </c>
      <c r="CH76">
        <f>IFERROR(_xlfn.XLOOKUP(PEFA2016_raw!CG76,Conversion!$B$2:$B$9,Conversion!$C$2:$C$9,"",0),"")</f>
        <v>7</v>
      </c>
      <c r="CI76">
        <f>IFERROR(_xlfn.XLOOKUP(PEFA2016_raw!CH76,Conversion!$B$2:$B$9,Conversion!$C$2:$C$9,"",0),"")</f>
        <v>3</v>
      </c>
      <c r="CJ76">
        <f>IFERROR(_xlfn.XLOOKUP(PEFA2016_raw!CI76,Conversion!$B$2:$B$9,Conversion!$C$2:$C$9,"",0),"")</f>
        <v>7</v>
      </c>
      <c r="CK76">
        <f>IFERROR(_xlfn.XLOOKUP(PEFA2016_raw!CJ76,Conversion!$B$2:$B$9,Conversion!$C$2:$C$9,"",0),"")</f>
        <v>7</v>
      </c>
      <c r="CL76">
        <f>IFERROR(_xlfn.XLOOKUP(PEFA2016_raw!CK76,Conversion!$B$2:$B$9,Conversion!$C$2:$C$9,"",0),"")</f>
        <v>7</v>
      </c>
      <c r="CM76">
        <f>IFERROR(_xlfn.XLOOKUP(PEFA2016_raw!CL76,Conversion!$B$2:$B$9,Conversion!$C$2:$C$9,"",0),"")</f>
        <v>7</v>
      </c>
      <c r="CN76">
        <f>IFERROR(_xlfn.XLOOKUP(PEFA2016_raw!CM76,Conversion!$B$2:$B$9,Conversion!$C$2:$C$9,"",0),"")</f>
        <v>7</v>
      </c>
      <c r="CO76">
        <f>IFERROR(_xlfn.XLOOKUP(PEFA2016_raw!CN76,Conversion!$B$2:$B$9,Conversion!$C$2:$C$9,"",0),"")</f>
        <v>7</v>
      </c>
      <c r="CP76">
        <f>IFERROR(_xlfn.XLOOKUP(PEFA2016_raw!CO76,Conversion!$B$2:$B$9,Conversion!$C$2:$C$9,"",0),"")</f>
        <v>7</v>
      </c>
      <c r="CQ76">
        <f>IFERROR(_xlfn.XLOOKUP(PEFA2016_raw!CP76,Conversion!$B$2:$B$9,Conversion!$C$2:$C$9,"",0),"")</f>
        <v>7</v>
      </c>
      <c r="CR76">
        <f>IFERROR(_xlfn.XLOOKUP(PEFA2016_raw!CQ76,Conversion!$B$2:$B$9,Conversion!$C$2:$C$9,"",0),"")</f>
        <v>4</v>
      </c>
      <c r="CS76">
        <f>IFERROR(_xlfn.XLOOKUP(PEFA2016_raw!CR76,Conversion!$B$2:$B$9,Conversion!$C$2:$C$9,"",0),"")</f>
        <v>1</v>
      </c>
      <c r="CT76">
        <f>IFERROR(_xlfn.XLOOKUP(PEFA2016_raw!CS76,Conversion!$B$2:$B$9,Conversion!$C$2:$C$9,"",0),"")</f>
        <v>7</v>
      </c>
      <c r="CU76">
        <f>IFERROR(_xlfn.XLOOKUP(PEFA2016_raw!CT76,Conversion!$B$2:$B$9,Conversion!$C$2:$C$9,"",0),"")</f>
        <v>1</v>
      </c>
      <c r="CV76">
        <f>IFERROR(_xlfn.XLOOKUP(PEFA2016_raw!CU76,Conversion!$B$2:$B$9,Conversion!$C$2:$C$9,"",0),"")</f>
        <v>7</v>
      </c>
      <c r="CW76">
        <f>IFERROR(_xlfn.XLOOKUP(PEFA2016_raw!CV76,Conversion!$B$2:$B$9,Conversion!$C$2:$C$9,"",0),"")</f>
        <v>7</v>
      </c>
      <c r="CX76">
        <f>IFERROR(_xlfn.XLOOKUP(PEFA2016_raw!CW76,Conversion!$B$2:$B$9,Conversion!$C$2:$C$9,"",0),"")</f>
        <v>7</v>
      </c>
      <c r="CY76">
        <f>IFERROR(_xlfn.XLOOKUP(PEFA2016_raw!CX76,Conversion!$B$2:$B$9,Conversion!$C$2:$C$9,"",0),"")</f>
        <v>7</v>
      </c>
      <c r="CZ76">
        <f>IFERROR(_xlfn.XLOOKUP(PEFA2016_raw!CY76,Conversion!$B$2:$B$9,Conversion!$C$2:$C$9,"",0),"")</f>
        <v>7</v>
      </c>
      <c r="DA76">
        <f>IFERROR(_xlfn.XLOOKUP(PEFA2016_raw!CZ76,Conversion!$B$2:$B$9,Conversion!$C$2:$C$9,"",0),"")</f>
        <v>4</v>
      </c>
      <c r="DB76">
        <f>IFERROR(_xlfn.XLOOKUP(PEFA2016_raw!DA76,Conversion!$B$2:$B$9,Conversion!$C$2:$C$9,"",0),"")</f>
        <v>3</v>
      </c>
      <c r="DC76">
        <f>IFERROR(_xlfn.XLOOKUP(PEFA2016_raw!DB76,Conversion!$B$2:$B$9,Conversion!$C$2:$C$9,"",0),"")</f>
        <v>3</v>
      </c>
      <c r="DD76">
        <f>IFERROR(_xlfn.XLOOKUP(PEFA2016_raw!DC76,Conversion!$B$2:$B$9,Conversion!$C$2:$C$9,"",0),"")</f>
        <v>5</v>
      </c>
      <c r="DE76">
        <f>IFERROR(_xlfn.XLOOKUP(PEFA2016_raw!DD76,Conversion!$B$2:$B$9,Conversion!$C$2:$C$9,"",0),"")</f>
        <v>7</v>
      </c>
      <c r="DF76">
        <f>IFERROR(_xlfn.XLOOKUP(PEFA2016_raw!DE76,Conversion!$B$2:$B$9,Conversion!$C$2:$C$9,"",0),"")</f>
        <v>7</v>
      </c>
      <c r="DG76">
        <f>IFERROR(_xlfn.XLOOKUP(PEFA2016_raw!DF76,Conversion!$B$2:$B$9,Conversion!$C$2:$C$9,"",0),"")</f>
        <v>7</v>
      </c>
      <c r="DH76">
        <f>IFERROR(_xlfn.XLOOKUP(PEFA2016_raw!DG76,Conversion!$B$2:$B$9,Conversion!$C$2:$C$9,"",0),"")</f>
        <v>7</v>
      </c>
      <c r="DI76">
        <f>IFERROR(_xlfn.XLOOKUP(PEFA2016_raw!DH76,Conversion!$B$2:$B$9,Conversion!$C$2:$C$9,"",0),"")</f>
        <v>7</v>
      </c>
      <c r="DJ76">
        <f>IFERROR(_xlfn.XLOOKUP(PEFA2016_raw!DI76,Conversion!$B$2:$B$9,Conversion!$C$2:$C$9,"",0),"")</f>
        <v>7</v>
      </c>
      <c r="DK76">
        <f>IFERROR(_xlfn.XLOOKUP(PEFA2016_raw!DJ76,Conversion!$B$2:$B$9,Conversion!$C$2:$C$9,"",0),"")</f>
        <v>6</v>
      </c>
      <c r="DL76">
        <f>IFERROR(_xlfn.XLOOKUP(PEFA2016_raw!DK76,Conversion!$B$2:$B$9,Conversion!$C$2:$C$9,"",0),"")</f>
        <v>7</v>
      </c>
      <c r="DM76">
        <f>IFERROR(_xlfn.XLOOKUP(PEFA2016_raw!DL76,Conversion!$B$2:$B$9,Conversion!$C$2:$C$9,"",0),"")</f>
        <v>5</v>
      </c>
      <c r="DN76">
        <f>IFERROR(_xlfn.XLOOKUP(PEFA2016_raw!DM76,Conversion!$B$2:$B$9,Conversion!$C$2:$C$9,"",0),"")</f>
        <v>5</v>
      </c>
      <c r="DO76">
        <f>IFERROR(_xlfn.XLOOKUP(PEFA2016_raw!DN76,Conversion!$B$2:$B$9,Conversion!$C$2:$C$9,"",0),"")</f>
        <v>2</v>
      </c>
      <c r="DP76">
        <f>IFERROR(_xlfn.XLOOKUP(PEFA2016_raw!DO76,Conversion!$B$2:$B$9,Conversion!$C$2:$C$9,"",0),"")</f>
        <v>7</v>
      </c>
      <c r="DQ76">
        <f>IFERROR(_xlfn.XLOOKUP(PEFA2016_raw!DP76,Conversion!$B$2:$B$9,Conversion!$C$2:$C$9,"",0),"")</f>
        <v>5</v>
      </c>
      <c r="DR76">
        <f>IFERROR(_xlfn.XLOOKUP(PEFA2016_raw!DQ76,Conversion!$B$2:$B$9,Conversion!$C$2:$C$9,"",0),"")</f>
        <v>1</v>
      </c>
      <c r="DS76">
        <f>IFERROR(_xlfn.XLOOKUP(PEFA2016_raw!DR76,Conversion!$B$2:$B$9,Conversion!$C$2:$C$9,"",0),"")</f>
        <v>4</v>
      </c>
      <c r="DT76">
        <f>IFERROR(_xlfn.XLOOKUP(PEFA2016_raw!DS76,Conversion!$B$2:$B$9,Conversion!$C$2:$C$9,"",0),"")</f>
        <v>7</v>
      </c>
      <c r="DU76">
        <f>IFERROR(_xlfn.XLOOKUP(PEFA2016_raw!DT76,Conversion!$B$2:$B$9,Conversion!$C$2:$C$9,"",0),"")</f>
        <v>7</v>
      </c>
      <c r="DV76">
        <f>IFERROR(_xlfn.XLOOKUP(PEFA2016_raw!DU76,Conversion!$B$2:$B$9,Conversion!$C$2:$C$9,"",0),"")</f>
        <v>7</v>
      </c>
      <c r="DW76">
        <f>IFERROR(_xlfn.XLOOKUP(PEFA2016_raw!DV76,Conversion!$B$2:$B$9,Conversion!$C$2:$C$9,"",0),"")</f>
        <v>3</v>
      </c>
      <c r="DX76">
        <f>IFERROR(_xlfn.XLOOKUP(PEFA2016_raw!DW76,Conversion!$B$2:$B$9,Conversion!$C$2:$C$9,"",0),"")</f>
        <v>4</v>
      </c>
      <c r="DY76">
        <f>IFERROR(_xlfn.XLOOKUP(PEFA2016_raw!DX76,Conversion!$B$2:$B$9,Conversion!$C$2:$C$9,"",0),"")</f>
        <v>5</v>
      </c>
      <c r="DZ76">
        <f>IFERROR(_xlfn.XLOOKUP(PEFA2016_raw!DY76,Conversion!$B$2:$B$9,Conversion!$C$2:$C$9,"",0),"")</f>
        <v>3</v>
      </c>
      <c r="EA76">
        <f>IFERROR(_xlfn.XLOOKUP(PEFA2016_raw!DZ76,Conversion!$B$2:$B$9,Conversion!$C$2:$C$9,"",0),"")</f>
        <v>3</v>
      </c>
      <c r="EB76">
        <f>IFERROR(_xlfn.XLOOKUP(PEFA2016_raw!EA76,Conversion!$B$2:$B$9,Conversion!$C$2:$C$9,"",0),"")</f>
        <v>3</v>
      </c>
      <c r="EC76" t="s">
        <v>137</v>
      </c>
      <c r="ED76" t="s">
        <v>137</v>
      </c>
      <c r="EE76" t="s">
        <v>137</v>
      </c>
      <c r="EF76" t="s">
        <v>137</v>
      </c>
    </row>
    <row r="77" spans="2:136" x14ac:dyDescent="0.25">
      <c r="B77">
        <f>PEFA2016raw[[#This Row],[Framework]]</f>
        <v>2016</v>
      </c>
      <c r="C77" t="e" vm="67">
        <f>PEFA2016raw[[#This Row],[Country]]</f>
        <v>#VALUE!</v>
      </c>
      <c r="D77" t="str">
        <f>PEFA2016raw[[#This Row],[ISO-2]]</f>
        <v>MN</v>
      </c>
      <c r="E77" t="str">
        <f>PEFA2016raw[[#This Row],[ISO-3]]</f>
        <v>MNG</v>
      </c>
      <c r="F77">
        <f>PEFA2016raw[[#This Row],[Year]]</f>
        <v>2021</v>
      </c>
      <c r="G77" t="str">
        <f>PEFA2016all[[#This Row],[ISO-3]]&amp;PEFA2016all[[#This Row],[Year]]</f>
        <v>MNG2021</v>
      </c>
      <c r="H77">
        <f>IFERROR(_xlfn.XLOOKUP(PEFA2016_raw!G77,Conversion!$B$2:$B$9,Conversion!$C$2:$C$9,"",0),"")</f>
        <v>5</v>
      </c>
      <c r="I77">
        <f>IFERROR(_xlfn.XLOOKUP(PEFA2016_raw!H77,Conversion!$B$2:$B$9,Conversion!$C$2:$C$9,"",0),"")</f>
        <v>5</v>
      </c>
      <c r="J77">
        <f>IFERROR(_xlfn.XLOOKUP(PEFA2016_raw!I77,Conversion!$B$2:$B$9,Conversion!$C$2:$C$9,"",0),"")</f>
        <v>6</v>
      </c>
      <c r="K77">
        <f>IFERROR(_xlfn.XLOOKUP(PEFA2016_raw!J77,Conversion!$B$2:$B$9,Conversion!$C$2:$C$9,"",0),"")</f>
        <v>7</v>
      </c>
      <c r="L77">
        <f>IFERROR(_xlfn.XLOOKUP(PEFA2016_raw!K77,Conversion!$B$2:$B$9,Conversion!$C$2:$C$9,"",0),"")</f>
        <v>5</v>
      </c>
      <c r="M77">
        <f>IFERROR(_xlfn.XLOOKUP(PEFA2016_raw!L77,Conversion!$B$2:$B$9,Conversion!$C$2:$C$9,"",0),"")</f>
        <v>7</v>
      </c>
      <c r="N77">
        <f>IFERROR(_xlfn.XLOOKUP(PEFA2016_raw!M77,Conversion!$B$2:$B$9,Conversion!$C$2:$C$9,"",0),"")</f>
        <v>3</v>
      </c>
      <c r="O77">
        <f>IFERROR(_xlfn.XLOOKUP(PEFA2016_raw!N77,Conversion!$B$2:$B$9,Conversion!$C$2:$C$9,"",0),"")</f>
        <v>3</v>
      </c>
      <c r="P77">
        <f>IFERROR(_xlfn.XLOOKUP(PEFA2016_raw!O77,Conversion!$B$2:$B$9,Conversion!$C$2:$C$9,"",0),"")</f>
        <v>3</v>
      </c>
      <c r="Q77">
        <f>IFERROR(_xlfn.XLOOKUP(PEFA2016_raw!P77,Conversion!$B$2:$B$9,Conversion!$C$2:$C$9,"",0),"")</f>
        <v>3</v>
      </c>
      <c r="R77">
        <f>IFERROR(_xlfn.XLOOKUP(PEFA2016_raw!Q77,Conversion!$B$2:$B$9,Conversion!$C$2:$C$9,"",0),"")</f>
        <v>3</v>
      </c>
      <c r="S77">
        <f>IFERROR(_xlfn.XLOOKUP(PEFA2016_raw!R77,Conversion!$B$2:$B$9,Conversion!$C$2:$C$9,"",0),"")</f>
        <v>5</v>
      </c>
      <c r="T77">
        <f>IFERROR(_xlfn.XLOOKUP(PEFA2016_raw!S77,Conversion!$B$2:$B$9,Conversion!$C$2:$C$9,"",0),"")</f>
        <v>5</v>
      </c>
      <c r="U77">
        <f>IFERROR(_xlfn.XLOOKUP(PEFA2016_raw!T77,Conversion!$B$2:$B$9,Conversion!$C$2:$C$9,"",0),"")</f>
        <v>7</v>
      </c>
      <c r="V77">
        <f>IFERROR(_xlfn.XLOOKUP(PEFA2016_raw!U77,Conversion!$B$2:$B$9,Conversion!$C$2:$C$9,"",0),"")</f>
        <v>7</v>
      </c>
      <c r="W77">
        <f>IFERROR(_xlfn.XLOOKUP(PEFA2016_raw!V77,Conversion!$B$2:$B$9,Conversion!$C$2:$C$9,"",0),"")</f>
        <v>7</v>
      </c>
      <c r="X77" t="str">
        <f>IFERROR(_xlfn.XLOOKUP(PEFA2016_raw!W77,Conversion!$B$2:$B$9,Conversion!$C$2:$C$9,"",0),"")</f>
        <v/>
      </c>
      <c r="Y77">
        <f>IFERROR(_xlfn.XLOOKUP(PEFA2016_raw!X77,Conversion!$B$2:$B$9,Conversion!$C$2:$C$9,"",0),"")</f>
        <v>6</v>
      </c>
      <c r="Z77">
        <f>IFERROR(_xlfn.XLOOKUP(PEFA2016_raw!Y77,Conversion!$B$2:$B$9,Conversion!$C$2:$C$9,"",0),"")</f>
        <v>5</v>
      </c>
      <c r="AA77">
        <f>IFERROR(_xlfn.XLOOKUP(PEFA2016_raw!Z77,Conversion!$B$2:$B$9,Conversion!$C$2:$C$9,"",0),"")</f>
        <v>7</v>
      </c>
      <c r="AB77">
        <f>IFERROR(_xlfn.XLOOKUP(PEFA2016_raw!AA77,Conversion!$B$2:$B$9,Conversion!$C$2:$C$9,"",0),"")</f>
        <v>2</v>
      </c>
      <c r="AC77">
        <f>IFERROR(_xlfn.XLOOKUP(PEFA2016_raw!AB77,Conversion!$B$2:$B$9,Conversion!$C$2:$C$9,"",0),"")</f>
        <v>5</v>
      </c>
      <c r="AD77">
        <f>IFERROR(_xlfn.XLOOKUP(PEFA2016_raw!AC77,Conversion!$B$2:$B$9,Conversion!$C$2:$C$9,"",0),"")</f>
        <v>1</v>
      </c>
      <c r="AE77">
        <f>IFERROR(_xlfn.XLOOKUP(PEFA2016_raw!AD77,Conversion!$B$2:$B$9,Conversion!$C$2:$C$9,"",0),"")</f>
        <v>3</v>
      </c>
      <c r="AF77">
        <f>IFERROR(_xlfn.XLOOKUP(PEFA2016_raw!AE77,Conversion!$B$2:$B$9,Conversion!$C$2:$C$9,"",0),"")</f>
        <v>1</v>
      </c>
      <c r="AG77">
        <f>IFERROR(_xlfn.XLOOKUP(PEFA2016_raw!AF77,Conversion!$B$2:$B$9,Conversion!$C$2:$C$9,"",0),"")</f>
        <v>7</v>
      </c>
      <c r="AH77">
        <f>IFERROR(_xlfn.XLOOKUP(PEFA2016_raw!AG77,Conversion!$B$2:$B$9,Conversion!$C$2:$C$9,"",0),"")</f>
        <v>7</v>
      </c>
      <c r="AI77">
        <f>IFERROR(_xlfn.XLOOKUP(PEFA2016_raw!AH77,Conversion!$B$2:$B$9,Conversion!$C$2:$C$9,"",0),"")</f>
        <v>5</v>
      </c>
      <c r="AJ77">
        <f>IFERROR(_xlfn.XLOOKUP(PEFA2016_raw!AI77,Conversion!$B$2:$B$9,Conversion!$C$2:$C$9,"",0),"")</f>
        <v>5</v>
      </c>
      <c r="AK77">
        <f>IFERROR(_xlfn.XLOOKUP(PEFA2016_raw!AJ77,Conversion!$B$2:$B$9,Conversion!$C$2:$C$9,"",0),"")</f>
        <v>5</v>
      </c>
      <c r="AL77">
        <f>IFERROR(_xlfn.XLOOKUP(PEFA2016_raw!AK77,Conversion!$B$2:$B$9,Conversion!$C$2:$C$9,"",0),"")</f>
        <v>3</v>
      </c>
      <c r="AM77">
        <f>IFERROR(_xlfn.XLOOKUP(PEFA2016_raw!AL77,Conversion!$B$2:$B$9,Conversion!$C$2:$C$9,"",0),"")</f>
        <v>5</v>
      </c>
      <c r="AN77">
        <f>IFERROR(_xlfn.XLOOKUP(PEFA2016_raw!AM77,Conversion!$B$2:$B$9,Conversion!$C$2:$C$9,"",0),"")</f>
        <v>3</v>
      </c>
      <c r="AO77">
        <f>IFERROR(_xlfn.XLOOKUP(PEFA2016_raw!AN77,Conversion!$B$2:$B$9,Conversion!$C$2:$C$9,"",0),"")</f>
        <v>7</v>
      </c>
      <c r="AP77">
        <f>IFERROR(_xlfn.XLOOKUP(PEFA2016_raw!AO77,Conversion!$B$2:$B$9,Conversion!$C$2:$C$9,"",0),"")</f>
        <v>3</v>
      </c>
      <c r="AQ77">
        <f>IFERROR(_xlfn.XLOOKUP(PEFA2016_raw!AP77,Conversion!$B$2:$B$9,Conversion!$C$2:$C$9,"",0),"")</f>
        <v>5</v>
      </c>
      <c r="AR77">
        <f>IFERROR(_xlfn.XLOOKUP(PEFA2016_raw!AQ77,Conversion!$B$2:$B$9,Conversion!$C$2:$C$9,"",0),"")</f>
        <v>4</v>
      </c>
      <c r="AS77">
        <f>IFERROR(_xlfn.XLOOKUP(PEFA2016_raw!AR77,Conversion!$B$2:$B$9,Conversion!$C$2:$C$9,"",0),"")</f>
        <v>3</v>
      </c>
      <c r="AT77">
        <f>IFERROR(_xlfn.XLOOKUP(PEFA2016_raw!AS77,Conversion!$B$2:$B$9,Conversion!$C$2:$C$9,"",0),"")</f>
        <v>3</v>
      </c>
      <c r="AU77">
        <f>IFERROR(_xlfn.XLOOKUP(PEFA2016_raw!AT77,Conversion!$B$2:$B$9,Conversion!$C$2:$C$9,"",0),"")</f>
        <v>5</v>
      </c>
      <c r="AV77">
        <f>IFERROR(_xlfn.XLOOKUP(PEFA2016_raw!AU77,Conversion!$B$2:$B$9,Conversion!$C$2:$C$9,"",0),"")</f>
        <v>6</v>
      </c>
      <c r="AW77">
        <f>IFERROR(_xlfn.XLOOKUP(PEFA2016_raw!AV77,Conversion!$B$2:$B$9,Conversion!$C$2:$C$9,"",0),"")</f>
        <v>5</v>
      </c>
      <c r="AX77">
        <f>IFERROR(_xlfn.XLOOKUP(PEFA2016_raw!AW77,Conversion!$B$2:$B$9,Conversion!$C$2:$C$9,"",0),"")</f>
        <v>7</v>
      </c>
      <c r="AY77">
        <f>IFERROR(_xlfn.XLOOKUP(PEFA2016_raw!AX77,Conversion!$B$2:$B$9,Conversion!$C$2:$C$9,"",0),"")</f>
        <v>5</v>
      </c>
      <c r="AZ77">
        <f>IFERROR(_xlfn.XLOOKUP(PEFA2016_raw!AY77,Conversion!$B$2:$B$9,Conversion!$C$2:$C$9,"",0),"")</f>
        <v>3</v>
      </c>
      <c r="BA77">
        <f>IFERROR(_xlfn.XLOOKUP(PEFA2016_raw!AZ77,Conversion!$B$2:$B$9,Conversion!$C$2:$C$9,"",0),"")</f>
        <v>1</v>
      </c>
      <c r="BB77">
        <f>IFERROR(_xlfn.XLOOKUP(PEFA2016_raw!BA77,Conversion!$B$2:$B$9,Conversion!$C$2:$C$9,"",0),"")</f>
        <v>5</v>
      </c>
      <c r="BC77">
        <f>IFERROR(_xlfn.XLOOKUP(PEFA2016_raw!BB77,Conversion!$B$2:$B$9,Conversion!$C$2:$C$9,"",0),"")</f>
        <v>3</v>
      </c>
      <c r="BD77">
        <f>IFERROR(_xlfn.XLOOKUP(PEFA2016_raw!BC77,Conversion!$B$2:$B$9,Conversion!$C$2:$C$9,"",0),"")</f>
        <v>6</v>
      </c>
      <c r="BE77">
        <f>IFERROR(_xlfn.XLOOKUP(PEFA2016_raw!BD77,Conversion!$B$2:$B$9,Conversion!$C$2:$C$9,"",0),"")</f>
        <v>5</v>
      </c>
      <c r="BF77">
        <f>IFERROR(_xlfn.XLOOKUP(PEFA2016_raw!BE77,Conversion!$B$2:$B$9,Conversion!$C$2:$C$9,"",0),"")</f>
        <v>7</v>
      </c>
      <c r="BG77">
        <f>IFERROR(_xlfn.XLOOKUP(PEFA2016_raw!BF77,Conversion!$B$2:$B$9,Conversion!$C$2:$C$9,"",0),"")</f>
        <v>5</v>
      </c>
      <c r="BH77">
        <f>IFERROR(_xlfn.XLOOKUP(PEFA2016_raw!BG77,Conversion!$B$2:$B$9,Conversion!$C$2:$C$9,"",0),"")</f>
        <v>4</v>
      </c>
      <c r="BI77">
        <f>IFERROR(_xlfn.XLOOKUP(PEFA2016_raw!BH77,Conversion!$B$2:$B$9,Conversion!$C$2:$C$9,"",0),"")</f>
        <v>7</v>
      </c>
      <c r="BJ77">
        <f>IFERROR(_xlfn.XLOOKUP(PEFA2016_raw!BI77,Conversion!$B$2:$B$9,Conversion!$C$2:$C$9,"",0),"")</f>
        <v>5</v>
      </c>
      <c r="BK77">
        <f>IFERROR(_xlfn.XLOOKUP(PEFA2016_raw!BJ77,Conversion!$B$2:$B$9,Conversion!$C$2:$C$9,"",0),"")</f>
        <v>1</v>
      </c>
      <c r="BL77">
        <f>IFERROR(_xlfn.XLOOKUP(PEFA2016_raw!BK77,Conversion!$B$2:$B$9,Conversion!$C$2:$C$9,"",0),"")</f>
        <v>1</v>
      </c>
      <c r="BM77">
        <f>IFERROR(_xlfn.XLOOKUP(PEFA2016_raw!BL77,Conversion!$B$2:$B$9,Conversion!$C$2:$C$9,"",0),"")</f>
        <v>7</v>
      </c>
      <c r="BN77">
        <f>IFERROR(_xlfn.XLOOKUP(PEFA2016_raw!BM77,Conversion!$B$2:$B$9,Conversion!$C$2:$C$9,"",0),"")</f>
        <v>5</v>
      </c>
      <c r="BO77">
        <f>IFERROR(_xlfn.XLOOKUP(PEFA2016_raw!BN77,Conversion!$B$2:$B$9,Conversion!$C$2:$C$9,"",0),"")</f>
        <v>7</v>
      </c>
      <c r="BP77">
        <f>IFERROR(_xlfn.XLOOKUP(PEFA2016_raw!BO77,Conversion!$B$2:$B$9,Conversion!$C$2:$C$9,"",0),"")</f>
        <v>7</v>
      </c>
      <c r="BQ77">
        <f>IFERROR(_xlfn.XLOOKUP(PEFA2016_raw!BP77,Conversion!$B$2:$B$9,Conversion!$C$2:$C$9,"",0),"")</f>
        <v>7</v>
      </c>
      <c r="BR77">
        <f>IFERROR(_xlfn.XLOOKUP(PEFA2016_raw!BQ77,Conversion!$B$2:$B$9,Conversion!$C$2:$C$9,"",0),"")</f>
        <v>7</v>
      </c>
      <c r="BS77">
        <f>IFERROR(_xlfn.XLOOKUP(PEFA2016_raw!BR77,Conversion!$B$2:$B$9,Conversion!$C$2:$C$9,"",0),"")</f>
        <v>7</v>
      </c>
      <c r="BT77">
        <f>IFERROR(_xlfn.XLOOKUP(PEFA2016_raw!BS77,Conversion!$B$2:$B$9,Conversion!$C$2:$C$9,"",0),"")</f>
        <v>7</v>
      </c>
      <c r="BU77">
        <f>IFERROR(_xlfn.XLOOKUP(PEFA2016_raw!BT77,Conversion!$B$2:$B$9,Conversion!$C$2:$C$9,"",0),"")</f>
        <v>7</v>
      </c>
      <c r="BV77">
        <f>IFERROR(_xlfn.XLOOKUP(PEFA2016_raw!BU77,Conversion!$B$2:$B$9,Conversion!$C$2:$C$9,"",0),"")</f>
        <v>6</v>
      </c>
      <c r="BW77">
        <f>IFERROR(_xlfn.XLOOKUP(PEFA2016_raw!BV77,Conversion!$B$2:$B$9,Conversion!$C$2:$C$9,"",0),"")</f>
        <v>7</v>
      </c>
      <c r="BX77">
        <f>IFERROR(_xlfn.XLOOKUP(PEFA2016_raw!BW77,Conversion!$B$2:$B$9,Conversion!$C$2:$C$9,"",0),"")</f>
        <v>5</v>
      </c>
      <c r="BY77">
        <f>IFERROR(_xlfn.XLOOKUP(PEFA2016_raw!BX77,Conversion!$B$2:$B$9,Conversion!$C$2:$C$9,"",0),"")</f>
        <v>7</v>
      </c>
      <c r="BZ77">
        <f>IFERROR(_xlfn.XLOOKUP(PEFA2016_raw!BY77,Conversion!$B$2:$B$9,Conversion!$C$2:$C$9,"",0),"")</f>
        <v>3</v>
      </c>
      <c r="CA77">
        <f>IFERROR(_xlfn.XLOOKUP(PEFA2016_raw!BZ77,Conversion!$B$2:$B$9,Conversion!$C$2:$C$9,"",0),"")</f>
        <v>7</v>
      </c>
      <c r="CB77">
        <f>IFERROR(_xlfn.XLOOKUP(PEFA2016_raw!CA77,Conversion!$B$2:$B$9,Conversion!$C$2:$C$9,"",0),"")</f>
        <v>7</v>
      </c>
      <c r="CC77">
        <f>IFERROR(_xlfn.XLOOKUP(PEFA2016_raw!CB77,Conversion!$B$2:$B$9,Conversion!$C$2:$C$9,"",0),"")</f>
        <v>7</v>
      </c>
      <c r="CD77">
        <f>IFERROR(_xlfn.XLOOKUP(PEFA2016_raw!CC77,Conversion!$B$2:$B$9,Conversion!$C$2:$C$9,"",0),"")</f>
        <v>7</v>
      </c>
      <c r="CE77">
        <f>IFERROR(_xlfn.XLOOKUP(PEFA2016_raw!CD77,Conversion!$B$2:$B$9,Conversion!$C$2:$C$9,"",0),"")</f>
        <v>6</v>
      </c>
      <c r="CF77">
        <f>IFERROR(_xlfn.XLOOKUP(PEFA2016_raw!CE77,Conversion!$B$2:$B$9,Conversion!$C$2:$C$9,"",0),"")</f>
        <v>7</v>
      </c>
      <c r="CG77">
        <f>IFERROR(_xlfn.XLOOKUP(PEFA2016_raw!CF77,Conversion!$B$2:$B$9,Conversion!$C$2:$C$9,"",0),"")</f>
        <v>7</v>
      </c>
      <c r="CH77">
        <f>IFERROR(_xlfn.XLOOKUP(PEFA2016_raw!CG77,Conversion!$B$2:$B$9,Conversion!$C$2:$C$9,"",0),"")</f>
        <v>3</v>
      </c>
      <c r="CI77">
        <f>IFERROR(_xlfn.XLOOKUP(PEFA2016_raw!CH77,Conversion!$B$2:$B$9,Conversion!$C$2:$C$9,"",0),"")</f>
        <v>5</v>
      </c>
      <c r="CJ77">
        <f>IFERROR(_xlfn.XLOOKUP(PEFA2016_raw!CI77,Conversion!$B$2:$B$9,Conversion!$C$2:$C$9,"",0),"")</f>
        <v>7</v>
      </c>
      <c r="CK77">
        <f>IFERROR(_xlfn.XLOOKUP(PEFA2016_raw!CJ77,Conversion!$B$2:$B$9,Conversion!$C$2:$C$9,"",0),"")</f>
        <v>7</v>
      </c>
      <c r="CL77">
        <f>IFERROR(_xlfn.XLOOKUP(PEFA2016_raw!CK77,Conversion!$B$2:$B$9,Conversion!$C$2:$C$9,"",0),"")</f>
        <v>7</v>
      </c>
      <c r="CM77">
        <f>IFERROR(_xlfn.XLOOKUP(PEFA2016_raw!CL77,Conversion!$B$2:$B$9,Conversion!$C$2:$C$9,"",0),"")</f>
        <v>6</v>
      </c>
      <c r="CN77">
        <f>IFERROR(_xlfn.XLOOKUP(PEFA2016_raw!CM77,Conversion!$B$2:$B$9,Conversion!$C$2:$C$9,"",0),"")</f>
        <v>5</v>
      </c>
      <c r="CO77">
        <f>IFERROR(_xlfn.XLOOKUP(PEFA2016_raw!CN77,Conversion!$B$2:$B$9,Conversion!$C$2:$C$9,"",0),"")</f>
        <v>7</v>
      </c>
      <c r="CP77">
        <f>IFERROR(_xlfn.XLOOKUP(PEFA2016_raw!CO77,Conversion!$B$2:$B$9,Conversion!$C$2:$C$9,"",0),"")</f>
        <v>7</v>
      </c>
      <c r="CQ77">
        <f>IFERROR(_xlfn.XLOOKUP(PEFA2016_raw!CP77,Conversion!$B$2:$B$9,Conversion!$C$2:$C$9,"",0),"")</f>
        <v>5</v>
      </c>
      <c r="CR77">
        <f>IFERROR(_xlfn.XLOOKUP(PEFA2016_raw!CQ77,Conversion!$B$2:$B$9,Conversion!$C$2:$C$9,"",0),"")</f>
        <v>5</v>
      </c>
      <c r="CS77">
        <f>IFERROR(_xlfn.XLOOKUP(PEFA2016_raw!CR77,Conversion!$B$2:$B$9,Conversion!$C$2:$C$9,"",0),"")</f>
        <v>7</v>
      </c>
      <c r="CT77">
        <f>IFERROR(_xlfn.XLOOKUP(PEFA2016_raw!CS77,Conversion!$B$2:$B$9,Conversion!$C$2:$C$9,"",0),"")</f>
        <v>3</v>
      </c>
      <c r="CU77">
        <f>IFERROR(_xlfn.XLOOKUP(PEFA2016_raw!CT77,Conversion!$B$2:$B$9,Conversion!$C$2:$C$9,"",0),"")</f>
        <v>5</v>
      </c>
      <c r="CV77">
        <f>IFERROR(_xlfn.XLOOKUP(PEFA2016_raw!CU77,Conversion!$B$2:$B$9,Conversion!$C$2:$C$9,"",0),"")</f>
        <v>5</v>
      </c>
      <c r="CW77">
        <f>IFERROR(_xlfn.XLOOKUP(PEFA2016_raw!CV77,Conversion!$B$2:$B$9,Conversion!$C$2:$C$9,"",0),"")</f>
        <v>4</v>
      </c>
      <c r="CX77">
        <f>IFERROR(_xlfn.XLOOKUP(PEFA2016_raw!CW77,Conversion!$B$2:$B$9,Conversion!$C$2:$C$9,"",0),"")</f>
        <v>5</v>
      </c>
      <c r="CY77">
        <f>IFERROR(_xlfn.XLOOKUP(PEFA2016_raw!CX77,Conversion!$B$2:$B$9,Conversion!$C$2:$C$9,"",0),"")</f>
        <v>1</v>
      </c>
      <c r="CZ77">
        <f>IFERROR(_xlfn.XLOOKUP(PEFA2016_raw!CY77,Conversion!$B$2:$B$9,Conversion!$C$2:$C$9,"",0),"")</f>
        <v>5</v>
      </c>
      <c r="DA77">
        <f>IFERROR(_xlfn.XLOOKUP(PEFA2016_raw!CZ77,Conversion!$B$2:$B$9,Conversion!$C$2:$C$9,"",0),"")</f>
        <v>4</v>
      </c>
      <c r="DB77">
        <f>IFERROR(_xlfn.XLOOKUP(PEFA2016_raw!DA77,Conversion!$B$2:$B$9,Conversion!$C$2:$C$9,"",0),"")</f>
        <v>7</v>
      </c>
      <c r="DC77">
        <f>IFERROR(_xlfn.XLOOKUP(PEFA2016_raw!DB77,Conversion!$B$2:$B$9,Conversion!$C$2:$C$9,"",0),"")</f>
        <v>3</v>
      </c>
      <c r="DD77">
        <f>IFERROR(_xlfn.XLOOKUP(PEFA2016_raw!DC77,Conversion!$B$2:$B$9,Conversion!$C$2:$C$9,"",0),"")</f>
        <v>5</v>
      </c>
      <c r="DE77">
        <f>IFERROR(_xlfn.XLOOKUP(PEFA2016_raw!DD77,Conversion!$B$2:$B$9,Conversion!$C$2:$C$9,"",0),"")</f>
        <v>3</v>
      </c>
      <c r="DF77">
        <f>IFERROR(_xlfn.XLOOKUP(PEFA2016_raw!DE77,Conversion!$B$2:$B$9,Conversion!$C$2:$C$9,"",0),"")</f>
        <v>7</v>
      </c>
      <c r="DG77">
        <f>IFERROR(_xlfn.XLOOKUP(PEFA2016_raw!DF77,Conversion!$B$2:$B$9,Conversion!$C$2:$C$9,"",0),"")</f>
        <v>7</v>
      </c>
      <c r="DH77">
        <f>IFERROR(_xlfn.XLOOKUP(PEFA2016_raw!DG77,Conversion!$B$2:$B$9,Conversion!$C$2:$C$9,"",0),"")</f>
        <v>7</v>
      </c>
      <c r="DI77">
        <f>IFERROR(_xlfn.XLOOKUP(PEFA2016_raw!DH77,Conversion!$B$2:$B$9,Conversion!$C$2:$C$9,"",0),"")</f>
        <v>5</v>
      </c>
      <c r="DJ77">
        <f>IFERROR(_xlfn.XLOOKUP(PEFA2016_raw!DI77,Conversion!$B$2:$B$9,Conversion!$C$2:$C$9,"",0),"")</f>
        <v>7</v>
      </c>
      <c r="DK77">
        <f>IFERROR(_xlfn.XLOOKUP(PEFA2016_raw!DJ77,Conversion!$B$2:$B$9,Conversion!$C$2:$C$9,"",0),"")</f>
        <v>6</v>
      </c>
      <c r="DL77">
        <f>IFERROR(_xlfn.XLOOKUP(PEFA2016_raw!DK77,Conversion!$B$2:$B$9,Conversion!$C$2:$C$9,"",0),"")</f>
        <v>7</v>
      </c>
      <c r="DM77">
        <f>IFERROR(_xlfn.XLOOKUP(PEFA2016_raw!DL77,Conversion!$B$2:$B$9,Conversion!$C$2:$C$9,"",0),"")</f>
        <v>7</v>
      </c>
      <c r="DN77">
        <f>IFERROR(_xlfn.XLOOKUP(PEFA2016_raw!DM77,Conversion!$B$2:$B$9,Conversion!$C$2:$C$9,"",0),"")</f>
        <v>5</v>
      </c>
      <c r="DO77">
        <f>IFERROR(_xlfn.XLOOKUP(PEFA2016_raw!DN77,Conversion!$B$2:$B$9,Conversion!$C$2:$C$9,"",0),"")</f>
        <v>2</v>
      </c>
      <c r="DP77">
        <f>IFERROR(_xlfn.XLOOKUP(PEFA2016_raw!DO77,Conversion!$B$2:$B$9,Conversion!$C$2:$C$9,"",0),"")</f>
        <v>5</v>
      </c>
      <c r="DQ77">
        <f>IFERROR(_xlfn.XLOOKUP(PEFA2016_raw!DP77,Conversion!$B$2:$B$9,Conversion!$C$2:$C$9,"",0),"")</f>
        <v>5</v>
      </c>
      <c r="DR77">
        <f>IFERROR(_xlfn.XLOOKUP(PEFA2016_raw!DQ77,Conversion!$B$2:$B$9,Conversion!$C$2:$C$9,"",0),"")</f>
        <v>1</v>
      </c>
      <c r="DS77">
        <f>IFERROR(_xlfn.XLOOKUP(PEFA2016_raw!DR77,Conversion!$B$2:$B$9,Conversion!$C$2:$C$9,"",0),"")</f>
        <v>7</v>
      </c>
      <c r="DT77">
        <f>IFERROR(_xlfn.XLOOKUP(PEFA2016_raw!DS77,Conversion!$B$2:$B$9,Conversion!$C$2:$C$9,"",0),"")</f>
        <v>7</v>
      </c>
      <c r="DU77">
        <f>IFERROR(_xlfn.XLOOKUP(PEFA2016_raw!DT77,Conversion!$B$2:$B$9,Conversion!$C$2:$C$9,"",0),"")</f>
        <v>7</v>
      </c>
      <c r="DV77">
        <f>IFERROR(_xlfn.XLOOKUP(PEFA2016_raw!DU77,Conversion!$B$2:$B$9,Conversion!$C$2:$C$9,"",0),"")</f>
        <v>7</v>
      </c>
      <c r="DW77">
        <f>IFERROR(_xlfn.XLOOKUP(PEFA2016_raw!DV77,Conversion!$B$2:$B$9,Conversion!$C$2:$C$9,"",0),"")</f>
        <v>7</v>
      </c>
      <c r="DX77">
        <f>IFERROR(_xlfn.XLOOKUP(PEFA2016_raw!DW77,Conversion!$B$2:$B$9,Conversion!$C$2:$C$9,"",0),"")</f>
        <v>5</v>
      </c>
      <c r="DY77">
        <f>IFERROR(_xlfn.XLOOKUP(PEFA2016_raw!DX77,Conversion!$B$2:$B$9,Conversion!$C$2:$C$9,"",0),"")</f>
        <v>7</v>
      </c>
      <c r="DZ77">
        <f>IFERROR(_xlfn.XLOOKUP(PEFA2016_raw!DY77,Conversion!$B$2:$B$9,Conversion!$C$2:$C$9,"",0),"")</f>
        <v>5</v>
      </c>
      <c r="EA77">
        <f>IFERROR(_xlfn.XLOOKUP(PEFA2016_raw!DZ77,Conversion!$B$2:$B$9,Conversion!$C$2:$C$9,"",0),"")</f>
        <v>1</v>
      </c>
      <c r="EB77">
        <f>IFERROR(_xlfn.XLOOKUP(PEFA2016_raw!EA77,Conversion!$B$2:$B$9,Conversion!$C$2:$C$9,"",0),"")</f>
        <v>5</v>
      </c>
      <c r="EC77" t="s">
        <v>137</v>
      </c>
      <c r="ED77" t="s">
        <v>137</v>
      </c>
      <c r="EE77" t="s">
        <v>137</v>
      </c>
      <c r="EF77" t="s">
        <v>137</v>
      </c>
    </row>
    <row r="78" spans="2:136" x14ac:dyDescent="0.25">
      <c r="B78">
        <f>PEFA2016raw[[#This Row],[Framework]]</f>
        <v>2016</v>
      </c>
      <c r="C78" t="e" vm="68">
        <f>PEFA2016raw[[#This Row],[Country]]</f>
        <v>#VALUE!</v>
      </c>
      <c r="D78" t="e" vm="126">
        <f>PEFA2016raw[[#This Row],[ISO-2]]</f>
        <v>#VALUE!</v>
      </c>
      <c r="E78" t="str">
        <f>PEFA2016raw[[#This Row],[ISO-3]]</f>
        <v>XKX</v>
      </c>
      <c r="F78">
        <f>PEFA2016raw[[#This Row],[Year]]</f>
        <v>2022</v>
      </c>
      <c r="G78" t="str">
        <f>PEFA2016all[[#This Row],[ISO-3]]&amp;PEFA2016all[[#This Row],[Year]]</f>
        <v>XKX2022</v>
      </c>
      <c r="H78">
        <f>IFERROR(_xlfn.XLOOKUP(PEFA2016_raw!G78,Conversion!$B$2:$B$9,Conversion!$C$2:$C$9,"",0),"")</f>
        <v>5</v>
      </c>
      <c r="I78">
        <f>IFERROR(_xlfn.XLOOKUP(PEFA2016_raw!H78,Conversion!$B$2:$B$9,Conversion!$C$2:$C$9,"",0),"")</f>
        <v>5</v>
      </c>
      <c r="J78">
        <f>IFERROR(_xlfn.XLOOKUP(PEFA2016_raw!I78,Conversion!$B$2:$B$9,Conversion!$C$2:$C$9,"",0),"")</f>
        <v>2</v>
      </c>
      <c r="K78">
        <f>IFERROR(_xlfn.XLOOKUP(PEFA2016_raw!J78,Conversion!$B$2:$B$9,Conversion!$C$2:$C$9,"",0),"")</f>
        <v>1</v>
      </c>
      <c r="L78">
        <f>IFERROR(_xlfn.XLOOKUP(PEFA2016_raw!K78,Conversion!$B$2:$B$9,Conversion!$C$2:$C$9,"",0),"")</f>
        <v>1</v>
      </c>
      <c r="M78">
        <f>IFERROR(_xlfn.XLOOKUP(PEFA2016_raw!L78,Conversion!$B$2:$B$9,Conversion!$C$2:$C$9,"",0),"")</f>
        <v>7</v>
      </c>
      <c r="N78">
        <f>IFERROR(_xlfn.XLOOKUP(PEFA2016_raw!M78,Conversion!$B$2:$B$9,Conversion!$C$2:$C$9,"",0),"")</f>
        <v>6</v>
      </c>
      <c r="O78">
        <f>IFERROR(_xlfn.XLOOKUP(PEFA2016_raw!N78,Conversion!$B$2:$B$9,Conversion!$C$2:$C$9,"",0),"")</f>
        <v>7</v>
      </c>
      <c r="P78">
        <f>IFERROR(_xlfn.XLOOKUP(PEFA2016_raw!O78,Conversion!$B$2:$B$9,Conversion!$C$2:$C$9,"",0),"")</f>
        <v>5</v>
      </c>
      <c r="Q78">
        <f>IFERROR(_xlfn.XLOOKUP(PEFA2016_raw!P78,Conversion!$B$2:$B$9,Conversion!$C$2:$C$9,"",0),"")</f>
        <v>7</v>
      </c>
      <c r="R78">
        <f>IFERROR(_xlfn.XLOOKUP(PEFA2016_raw!Q78,Conversion!$B$2:$B$9,Conversion!$C$2:$C$9,"",0),"")</f>
        <v>7</v>
      </c>
      <c r="S78">
        <f>IFERROR(_xlfn.XLOOKUP(PEFA2016_raw!R78,Conversion!$B$2:$B$9,Conversion!$C$2:$C$9,"",0),"")</f>
        <v>1</v>
      </c>
      <c r="T78">
        <f>IFERROR(_xlfn.XLOOKUP(PEFA2016_raw!S78,Conversion!$B$2:$B$9,Conversion!$C$2:$C$9,"",0),"")</f>
        <v>1</v>
      </c>
      <c r="U78">
        <f>IFERROR(_xlfn.XLOOKUP(PEFA2016_raw!T78,Conversion!$B$2:$B$9,Conversion!$C$2:$C$9,"",0),"")</f>
        <v>7</v>
      </c>
      <c r="V78">
        <f>IFERROR(_xlfn.XLOOKUP(PEFA2016_raw!U78,Conversion!$B$2:$B$9,Conversion!$C$2:$C$9,"",0),"")</f>
        <v>7</v>
      </c>
      <c r="W78">
        <f>IFERROR(_xlfn.XLOOKUP(PEFA2016_raw!V78,Conversion!$B$2:$B$9,Conversion!$C$2:$C$9,"",0),"")</f>
        <v>7</v>
      </c>
      <c r="X78" t="str">
        <f>IFERROR(_xlfn.XLOOKUP(PEFA2016_raw!W78,Conversion!$B$2:$B$9,Conversion!$C$2:$C$9,"",0),"")</f>
        <v/>
      </c>
      <c r="Y78">
        <f>IFERROR(_xlfn.XLOOKUP(PEFA2016_raw!X78,Conversion!$B$2:$B$9,Conversion!$C$2:$C$9,"",0),"")</f>
        <v>7</v>
      </c>
      <c r="Z78">
        <f>IFERROR(_xlfn.XLOOKUP(PEFA2016_raw!Y78,Conversion!$B$2:$B$9,Conversion!$C$2:$C$9,"",0),"")</f>
        <v>7</v>
      </c>
      <c r="AA78">
        <f>IFERROR(_xlfn.XLOOKUP(PEFA2016_raw!Z78,Conversion!$B$2:$B$9,Conversion!$C$2:$C$9,"",0),"")</f>
        <v>7</v>
      </c>
      <c r="AB78">
        <f>IFERROR(_xlfn.XLOOKUP(PEFA2016_raw!AA78,Conversion!$B$2:$B$9,Conversion!$C$2:$C$9,"",0),"")</f>
        <v>2</v>
      </c>
      <c r="AC78">
        <f>IFERROR(_xlfn.XLOOKUP(PEFA2016_raw!AB78,Conversion!$B$2:$B$9,Conversion!$C$2:$C$9,"",0),"")</f>
        <v>3</v>
      </c>
      <c r="AD78">
        <f>IFERROR(_xlfn.XLOOKUP(PEFA2016_raw!AC78,Conversion!$B$2:$B$9,Conversion!$C$2:$C$9,"",0),"")</f>
        <v>5</v>
      </c>
      <c r="AE78">
        <f>IFERROR(_xlfn.XLOOKUP(PEFA2016_raw!AD78,Conversion!$B$2:$B$9,Conversion!$C$2:$C$9,"",0),"")</f>
        <v>1</v>
      </c>
      <c r="AF78">
        <f>IFERROR(_xlfn.XLOOKUP(PEFA2016_raw!AE78,Conversion!$B$2:$B$9,Conversion!$C$2:$C$9,"",0),"")</f>
        <v>1</v>
      </c>
      <c r="AG78">
        <f>IFERROR(_xlfn.XLOOKUP(PEFA2016_raw!AF78,Conversion!$B$2:$B$9,Conversion!$C$2:$C$9,"",0),"")</f>
        <v>5</v>
      </c>
      <c r="AH78">
        <f>IFERROR(_xlfn.XLOOKUP(PEFA2016_raw!AG78,Conversion!$B$2:$B$9,Conversion!$C$2:$C$9,"",0),"")</f>
        <v>5</v>
      </c>
      <c r="AI78">
        <f>IFERROR(_xlfn.XLOOKUP(PEFA2016_raw!AH78,Conversion!$B$2:$B$9,Conversion!$C$2:$C$9,"",0),"")</f>
        <v>4</v>
      </c>
      <c r="AJ78">
        <f>IFERROR(_xlfn.XLOOKUP(PEFA2016_raw!AI78,Conversion!$B$2:$B$9,Conversion!$C$2:$C$9,"",0),"")</f>
        <v>3</v>
      </c>
      <c r="AK78">
        <f>IFERROR(_xlfn.XLOOKUP(PEFA2016_raw!AJ78,Conversion!$B$2:$B$9,Conversion!$C$2:$C$9,"",0),"")</f>
        <v>7</v>
      </c>
      <c r="AL78">
        <f>IFERROR(_xlfn.XLOOKUP(PEFA2016_raw!AK78,Conversion!$B$2:$B$9,Conversion!$C$2:$C$9,"",0),"")</f>
        <v>1</v>
      </c>
      <c r="AM78">
        <f>IFERROR(_xlfn.XLOOKUP(PEFA2016_raw!AL78,Conversion!$B$2:$B$9,Conversion!$C$2:$C$9,"",0),"")</f>
        <v>4</v>
      </c>
      <c r="AN78">
        <f>IFERROR(_xlfn.XLOOKUP(PEFA2016_raw!AM78,Conversion!$B$2:$B$9,Conversion!$C$2:$C$9,"",0),"")</f>
        <v>3</v>
      </c>
      <c r="AO78">
        <f>IFERROR(_xlfn.XLOOKUP(PEFA2016_raw!AN78,Conversion!$B$2:$B$9,Conversion!$C$2:$C$9,"",0),"")</f>
        <v>7</v>
      </c>
      <c r="AP78">
        <f>IFERROR(_xlfn.XLOOKUP(PEFA2016_raw!AO78,Conversion!$B$2:$B$9,Conversion!$C$2:$C$9,"",0),"")</f>
        <v>3</v>
      </c>
      <c r="AQ78">
        <f>IFERROR(_xlfn.XLOOKUP(PEFA2016_raw!AP78,Conversion!$B$2:$B$9,Conversion!$C$2:$C$9,"",0),"")</f>
        <v>3</v>
      </c>
      <c r="AR78">
        <f>IFERROR(_xlfn.XLOOKUP(PEFA2016_raw!AQ78,Conversion!$B$2:$B$9,Conversion!$C$2:$C$9,"",0),"")</f>
        <v>4</v>
      </c>
      <c r="AS78">
        <f>IFERROR(_xlfn.XLOOKUP(PEFA2016_raw!AR78,Conversion!$B$2:$B$9,Conversion!$C$2:$C$9,"",0),"")</f>
        <v>7</v>
      </c>
      <c r="AT78">
        <f>IFERROR(_xlfn.XLOOKUP(PEFA2016_raw!AS78,Conversion!$B$2:$B$9,Conversion!$C$2:$C$9,"",0),"")</f>
        <v>3</v>
      </c>
      <c r="AU78">
        <f>IFERROR(_xlfn.XLOOKUP(PEFA2016_raw!AT78,Conversion!$B$2:$B$9,Conversion!$C$2:$C$9,"",0),"")</f>
        <v>1</v>
      </c>
      <c r="AV78">
        <f>IFERROR(_xlfn.XLOOKUP(PEFA2016_raw!AU78,Conversion!$B$2:$B$9,Conversion!$C$2:$C$9,"",0),"")</f>
        <v>7</v>
      </c>
      <c r="AW78">
        <f>IFERROR(_xlfn.XLOOKUP(PEFA2016_raw!AV78,Conversion!$B$2:$B$9,Conversion!$C$2:$C$9,"",0),"")</f>
        <v>7</v>
      </c>
      <c r="AX78">
        <f>IFERROR(_xlfn.XLOOKUP(PEFA2016_raw!AW78,Conversion!$B$2:$B$9,Conversion!$C$2:$C$9,"",0),"")</f>
        <v>7</v>
      </c>
      <c r="AY78">
        <f>IFERROR(_xlfn.XLOOKUP(PEFA2016_raw!AX78,Conversion!$B$2:$B$9,Conversion!$C$2:$C$9,"",0),"")</f>
        <v>7</v>
      </c>
      <c r="AZ78">
        <f>IFERROR(_xlfn.XLOOKUP(PEFA2016_raw!AY78,Conversion!$B$2:$B$9,Conversion!$C$2:$C$9,"",0),"")</f>
        <v>5</v>
      </c>
      <c r="BA78">
        <f>IFERROR(_xlfn.XLOOKUP(PEFA2016_raw!AZ78,Conversion!$B$2:$B$9,Conversion!$C$2:$C$9,"",0),"")</f>
        <v>3</v>
      </c>
      <c r="BB78">
        <f>IFERROR(_xlfn.XLOOKUP(PEFA2016_raw!BA78,Conversion!$B$2:$B$9,Conversion!$C$2:$C$9,"",0),"")</f>
        <v>5</v>
      </c>
      <c r="BC78">
        <f>IFERROR(_xlfn.XLOOKUP(PEFA2016_raw!BB78,Conversion!$B$2:$B$9,Conversion!$C$2:$C$9,"",0),"")</f>
        <v>5</v>
      </c>
      <c r="BD78">
        <f>IFERROR(_xlfn.XLOOKUP(PEFA2016_raw!BC78,Conversion!$B$2:$B$9,Conversion!$C$2:$C$9,"",0),"")</f>
        <v>5</v>
      </c>
      <c r="BE78">
        <f>IFERROR(_xlfn.XLOOKUP(PEFA2016_raw!BD78,Conversion!$B$2:$B$9,Conversion!$C$2:$C$9,"",0),"")</f>
        <v>3</v>
      </c>
      <c r="BF78">
        <f>IFERROR(_xlfn.XLOOKUP(PEFA2016_raw!BE78,Conversion!$B$2:$B$9,Conversion!$C$2:$C$9,"",0),"")</f>
        <v>7</v>
      </c>
      <c r="BG78">
        <f>IFERROR(_xlfn.XLOOKUP(PEFA2016_raw!BF78,Conversion!$B$2:$B$9,Conversion!$C$2:$C$9,"",0),"")</f>
        <v>3</v>
      </c>
      <c r="BH78">
        <f>IFERROR(_xlfn.XLOOKUP(PEFA2016_raw!BG78,Conversion!$B$2:$B$9,Conversion!$C$2:$C$9,"",0),"")</f>
        <v>6</v>
      </c>
      <c r="BI78">
        <f>IFERROR(_xlfn.XLOOKUP(PEFA2016_raw!BH78,Conversion!$B$2:$B$9,Conversion!$C$2:$C$9,"",0),"")</f>
        <v>7</v>
      </c>
      <c r="BJ78">
        <f>IFERROR(_xlfn.XLOOKUP(PEFA2016_raw!BI78,Conversion!$B$2:$B$9,Conversion!$C$2:$C$9,"",0),"")</f>
        <v>7</v>
      </c>
      <c r="BK78">
        <f>IFERROR(_xlfn.XLOOKUP(PEFA2016_raw!BJ78,Conversion!$B$2:$B$9,Conversion!$C$2:$C$9,"",0),"")</f>
        <v>7</v>
      </c>
      <c r="BL78">
        <f>IFERROR(_xlfn.XLOOKUP(PEFA2016_raw!BK78,Conversion!$B$2:$B$9,Conversion!$C$2:$C$9,"",0),"")</f>
        <v>1</v>
      </c>
      <c r="BM78">
        <f>IFERROR(_xlfn.XLOOKUP(PEFA2016_raw!BL78,Conversion!$B$2:$B$9,Conversion!$C$2:$C$9,"",0),"")</f>
        <v>6</v>
      </c>
      <c r="BN78">
        <f>IFERROR(_xlfn.XLOOKUP(PEFA2016_raw!BM78,Conversion!$B$2:$B$9,Conversion!$C$2:$C$9,"",0),"")</f>
        <v>7</v>
      </c>
      <c r="BO78">
        <f>IFERROR(_xlfn.XLOOKUP(PEFA2016_raw!BN78,Conversion!$B$2:$B$9,Conversion!$C$2:$C$9,"",0),"")</f>
        <v>7</v>
      </c>
      <c r="BP78">
        <f>IFERROR(_xlfn.XLOOKUP(PEFA2016_raw!BO78,Conversion!$B$2:$B$9,Conversion!$C$2:$C$9,"",0),"")</f>
        <v>3</v>
      </c>
      <c r="BQ78">
        <f>IFERROR(_xlfn.XLOOKUP(PEFA2016_raw!BP78,Conversion!$B$2:$B$9,Conversion!$C$2:$C$9,"",0),"")</f>
        <v>2</v>
      </c>
      <c r="BR78">
        <f>IFERROR(_xlfn.XLOOKUP(PEFA2016_raw!BQ78,Conversion!$B$2:$B$9,Conversion!$C$2:$C$9,"",0),"")</f>
        <v>7</v>
      </c>
      <c r="BS78">
        <f>IFERROR(_xlfn.XLOOKUP(PEFA2016_raw!BR78,Conversion!$B$2:$B$9,Conversion!$C$2:$C$9,"",0),"")</f>
        <v>5</v>
      </c>
      <c r="BT78">
        <f>IFERROR(_xlfn.XLOOKUP(PEFA2016_raw!BS78,Conversion!$B$2:$B$9,Conversion!$C$2:$C$9,"",0),"")</f>
        <v>1</v>
      </c>
      <c r="BU78">
        <f>IFERROR(_xlfn.XLOOKUP(PEFA2016_raw!BT78,Conversion!$B$2:$B$9,Conversion!$C$2:$C$9,"",0),"")</f>
        <v>7</v>
      </c>
      <c r="BV78">
        <f>IFERROR(_xlfn.XLOOKUP(PEFA2016_raw!BU78,Conversion!$B$2:$B$9,Conversion!$C$2:$C$9,"",0),"")</f>
        <v>6</v>
      </c>
      <c r="BW78">
        <f>IFERROR(_xlfn.XLOOKUP(PEFA2016_raw!BV78,Conversion!$B$2:$B$9,Conversion!$C$2:$C$9,"",0),"")</f>
        <v>7</v>
      </c>
      <c r="BX78">
        <f>IFERROR(_xlfn.XLOOKUP(PEFA2016_raw!BW78,Conversion!$B$2:$B$9,Conversion!$C$2:$C$9,"",0),"")</f>
        <v>7</v>
      </c>
      <c r="BY78">
        <f>IFERROR(_xlfn.XLOOKUP(PEFA2016_raw!BX78,Conversion!$B$2:$B$9,Conversion!$C$2:$C$9,"",0),"")</f>
        <v>7</v>
      </c>
      <c r="BZ78">
        <f>IFERROR(_xlfn.XLOOKUP(PEFA2016_raw!BY78,Conversion!$B$2:$B$9,Conversion!$C$2:$C$9,"",0),"")</f>
        <v>3</v>
      </c>
      <c r="CA78">
        <f>IFERROR(_xlfn.XLOOKUP(PEFA2016_raw!BZ78,Conversion!$B$2:$B$9,Conversion!$C$2:$C$9,"",0),"")</f>
        <v>7</v>
      </c>
      <c r="CB78">
        <f>IFERROR(_xlfn.XLOOKUP(PEFA2016_raw!CA78,Conversion!$B$2:$B$9,Conversion!$C$2:$C$9,"",0),"")</f>
        <v>7</v>
      </c>
      <c r="CC78">
        <f>IFERROR(_xlfn.XLOOKUP(PEFA2016_raw!CB78,Conversion!$B$2:$B$9,Conversion!$C$2:$C$9,"",0),"")</f>
        <v>7</v>
      </c>
      <c r="CD78">
        <f>IFERROR(_xlfn.XLOOKUP(PEFA2016_raw!CC78,Conversion!$B$2:$B$9,Conversion!$C$2:$C$9,"",0),"")</f>
        <v>7</v>
      </c>
      <c r="CE78">
        <f>IFERROR(_xlfn.XLOOKUP(PEFA2016_raw!CD78,Conversion!$B$2:$B$9,Conversion!$C$2:$C$9,"",0),"")</f>
        <v>7</v>
      </c>
      <c r="CF78">
        <f>IFERROR(_xlfn.XLOOKUP(PEFA2016_raw!CE78,Conversion!$B$2:$B$9,Conversion!$C$2:$C$9,"",0),"")</f>
        <v>7</v>
      </c>
      <c r="CG78">
        <f>IFERROR(_xlfn.XLOOKUP(PEFA2016_raw!CF78,Conversion!$B$2:$B$9,Conversion!$C$2:$C$9,"",0),"")</f>
        <v>7</v>
      </c>
      <c r="CH78">
        <f>IFERROR(_xlfn.XLOOKUP(PEFA2016_raw!CG78,Conversion!$B$2:$B$9,Conversion!$C$2:$C$9,"",0),"")</f>
        <v>7</v>
      </c>
      <c r="CI78">
        <f>IFERROR(_xlfn.XLOOKUP(PEFA2016_raw!CH78,Conversion!$B$2:$B$9,Conversion!$C$2:$C$9,"",0),"")</f>
        <v>7</v>
      </c>
      <c r="CJ78">
        <f>IFERROR(_xlfn.XLOOKUP(PEFA2016_raw!CI78,Conversion!$B$2:$B$9,Conversion!$C$2:$C$9,"",0),"")</f>
        <v>7</v>
      </c>
      <c r="CK78">
        <f>IFERROR(_xlfn.XLOOKUP(PEFA2016_raw!CJ78,Conversion!$B$2:$B$9,Conversion!$C$2:$C$9,"",0),"")</f>
        <v>7</v>
      </c>
      <c r="CL78">
        <f>IFERROR(_xlfn.XLOOKUP(PEFA2016_raw!CK78,Conversion!$B$2:$B$9,Conversion!$C$2:$C$9,"",0),"")</f>
        <v>7</v>
      </c>
      <c r="CM78">
        <f>IFERROR(_xlfn.XLOOKUP(PEFA2016_raw!CL78,Conversion!$B$2:$B$9,Conversion!$C$2:$C$9,"",0),"")</f>
        <v>6</v>
      </c>
      <c r="CN78">
        <f>IFERROR(_xlfn.XLOOKUP(PEFA2016_raw!CM78,Conversion!$B$2:$B$9,Conversion!$C$2:$C$9,"",0),"")</f>
        <v>5</v>
      </c>
      <c r="CO78">
        <f>IFERROR(_xlfn.XLOOKUP(PEFA2016_raw!CN78,Conversion!$B$2:$B$9,Conversion!$C$2:$C$9,"",0),"")</f>
        <v>7</v>
      </c>
      <c r="CP78">
        <f>IFERROR(_xlfn.XLOOKUP(PEFA2016_raw!CO78,Conversion!$B$2:$B$9,Conversion!$C$2:$C$9,"",0),"")</f>
        <v>5</v>
      </c>
      <c r="CQ78">
        <f>IFERROR(_xlfn.XLOOKUP(PEFA2016_raw!CP78,Conversion!$B$2:$B$9,Conversion!$C$2:$C$9,"",0),"")</f>
        <v>7</v>
      </c>
      <c r="CR78">
        <f>IFERROR(_xlfn.XLOOKUP(PEFA2016_raw!CQ78,Conversion!$B$2:$B$9,Conversion!$C$2:$C$9,"",0),"")</f>
        <v>7</v>
      </c>
      <c r="CS78">
        <f>IFERROR(_xlfn.XLOOKUP(PEFA2016_raw!CR78,Conversion!$B$2:$B$9,Conversion!$C$2:$C$9,"",0),"")</f>
        <v>7</v>
      </c>
      <c r="CT78">
        <f>IFERROR(_xlfn.XLOOKUP(PEFA2016_raw!CS78,Conversion!$B$2:$B$9,Conversion!$C$2:$C$9,"",0),"")</f>
        <v>7</v>
      </c>
      <c r="CU78">
        <f>IFERROR(_xlfn.XLOOKUP(PEFA2016_raw!CT78,Conversion!$B$2:$B$9,Conversion!$C$2:$C$9,"",0),"")</f>
        <v>7</v>
      </c>
      <c r="CV78">
        <f>IFERROR(_xlfn.XLOOKUP(PEFA2016_raw!CU78,Conversion!$B$2:$B$9,Conversion!$C$2:$C$9,"",0),"")</f>
        <v>7</v>
      </c>
      <c r="CW78">
        <f>IFERROR(_xlfn.XLOOKUP(PEFA2016_raw!CV78,Conversion!$B$2:$B$9,Conversion!$C$2:$C$9,"",0),"")</f>
        <v>7</v>
      </c>
      <c r="CX78">
        <f>IFERROR(_xlfn.XLOOKUP(PEFA2016_raw!CW78,Conversion!$B$2:$B$9,Conversion!$C$2:$C$9,"",0),"")</f>
        <v>7</v>
      </c>
      <c r="CY78">
        <f>IFERROR(_xlfn.XLOOKUP(PEFA2016_raw!CX78,Conversion!$B$2:$B$9,Conversion!$C$2:$C$9,"",0),"")</f>
        <v>7</v>
      </c>
      <c r="CZ78">
        <f>IFERROR(_xlfn.XLOOKUP(PEFA2016_raw!CY78,Conversion!$B$2:$B$9,Conversion!$C$2:$C$9,"",0),"")</f>
        <v>7</v>
      </c>
      <c r="DA78">
        <f>IFERROR(_xlfn.XLOOKUP(PEFA2016_raw!CZ78,Conversion!$B$2:$B$9,Conversion!$C$2:$C$9,"",0),"")</f>
        <v>6</v>
      </c>
      <c r="DB78">
        <f>IFERROR(_xlfn.XLOOKUP(PEFA2016_raw!DA78,Conversion!$B$2:$B$9,Conversion!$C$2:$C$9,"",0),"")</f>
        <v>5</v>
      </c>
      <c r="DC78">
        <f>IFERROR(_xlfn.XLOOKUP(PEFA2016_raw!DB78,Conversion!$B$2:$B$9,Conversion!$C$2:$C$9,"",0),"")</f>
        <v>7</v>
      </c>
      <c r="DD78">
        <f>IFERROR(_xlfn.XLOOKUP(PEFA2016_raw!DC78,Conversion!$B$2:$B$9,Conversion!$C$2:$C$9,"",0),"")</f>
        <v>5</v>
      </c>
      <c r="DE78">
        <f>IFERROR(_xlfn.XLOOKUP(PEFA2016_raw!DD78,Conversion!$B$2:$B$9,Conversion!$C$2:$C$9,"",0),"")</f>
        <v>7</v>
      </c>
      <c r="DF78">
        <f>IFERROR(_xlfn.XLOOKUP(PEFA2016_raw!DE78,Conversion!$B$2:$B$9,Conversion!$C$2:$C$9,"",0),"")</f>
        <v>7</v>
      </c>
      <c r="DG78">
        <f>IFERROR(_xlfn.XLOOKUP(PEFA2016_raw!DF78,Conversion!$B$2:$B$9,Conversion!$C$2:$C$9,"",0),"")</f>
        <v>7</v>
      </c>
      <c r="DH78" t="str">
        <f>IFERROR(_xlfn.XLOOKUP(PEFA2016_raw!DG78,Conversion!$B$2:$B$9,Conversion!$C$2:$C$9,"",0),"")</f>
        <v/>
      </c>
      <c r="DI78">
        <f>IFERROR(_xlfn.XLOOKUP(PEFA2016_raw!DH78,Conversion!$B$2:$B$9,Conversion!$C$2:$C$9,"",0),"")</f>
        <v>7</v>
      </c>
      <c r="DJ78">
        <f>IFERROR(_xlfn.XLOOKUP(PEFA2016_raw!DI78,Conversion!$B$2:$B$9,Conversion!$C$2:$C$9,"",0),"")</f>
        <v>5</v>
      </c>
      <c r="DK78">
        <f>IFERROR(_xlfn.XLOOKUP(PEFA2016_raw!DJ78,Conversion!$B$2:$B$9,Conversion!$C$2:$C$9,"",0),"")</f>
        <v>6</v>
      </c>
      <c r="DL78">
        <f>IFERROR(_xlfn.XLOOKUP(PEFA2016_raw!DK78,Conversion!$B$2:$B$9,Conversion!$C$2:$C$9,"",0),"")</f>
        <v>7</v>
      </c>
      <c r="DM78">
        <f>IFERROR(_xlfn.XLOOKUP(PEFA2016_raw!DL78,Conversion!$B$2:$B$9,Conversion!$C$2:$C$9,"",0),"")</f>
        <v>7</v>
      </c>
      <c r="DN78">
        <f>IFERROR(_xlfn.XLOOKUP(PEFA2016_raw!DM78,Conversion!$B$2:$B$9,Conversion!$C$2:$C$9,"",0),"")</f>
        <v>5</v>
      </c>
      <c r="DO78">
        <f>IFERROR(_xlfn.XLOOKUP(PEFA2016_raw!DN78,Conversion!$B$2:$B$9,Conversion!$C$2:$C$9,"",0),"")</f>
        <v>7</v>
      </c>
      <c r="DP78">
        <f>IFERROR(_xlfn.XLOOKUP(PEFA2016_raw!DO78,Conversion!$B$2:$B$9,Conversion!$C$2:$C$9,"",0),"")</f>
        <v>7</v>
      </c>
      <c r="DQ78">
        <f>IFERROR(_xlfn.XLOOKUP(PEFA2016_raw!DP78,Conversion!$B$2:$B$9,Conversion!$C$2:$C$9,"",0),"")</f>
        <v>7</v>
      </c>
      <c r="DR78">
        <f>IFERROR(_xlfn.XLOOKUP(PEFA2016_raw!DQ78,Conversion!$B$2:$B$9,Conversion!$C$2:$C$9,"",0),"")</f>
        <v>7</v>
      </c>
      <c r="DS78">
        <f>IFERROR(_xlfn.XLOOKUP(PEFA2016_raw!DR78,Conversion!$B$2:$B$9,Conversion!$C$2:$C$9,"",0),"")</f>
        <v>6</v>
      </c>
      <c r="DT78">
        <f>IFERROR(_xlfn.XLOOKUP(PEFA2016_raw!DS78,Conversion!$B$2:$B$9,Conversion!$C$2:$C$9,"",0),"")</f>
        <v>7</v>
      </c>
      <c r="DU78">
        <f>IFERROR(_xlfn.XLOOKUP(PEFA2016_raw!DT78,Conversion!$B$2:$B$9,Conversion!$C$2:$C$9,"",0),"")</f>
        <v>5</v>
      </c>
      <c r="DV78">
        <f>IFERROR(_xlfn.XLOOKUP(PEFA2016_raw!DU78,Conversion!$B$2:$B$9,Conversion!$C$2:$C$9,"",0),"")</f>
        <v>5</v>
      </c>
      <c r="DW78">
        <f>IFERROR(_xlfn.XLOOKUP(PEFA2016_raw!DV78,Conversion!$B$2:$B$9,Conversion!$C$2:$C$9,"",0),"")</f>
        <v>7</v>
      </c>
      <c r="DX78">
        <f>IFERROR(_xlfn.XLOOKUP(PEFA2016_raw!DW78,Conversion!$B$2:$B$9,Conversion!$C$2:$C$9,"",0),"")</f>
        <v>4</v>
      </c>
      <c r="DY78">
        <f>IFERROR(_xlfn.XLOOKUP(PEFA2016_raw!DX78,Conversion!$B$2:$B$9,Conversion!$C$2:$C$9,"",0),"")</f>
        <v>1</v>
      </c>
      <c r="DZ78">
        <f>IFERROR(_xlfn.XLOOKUP(PEFA2016_raw!DY78,Conversion!$B$2:$B$9,Conversion!$C$2:$C$9,"",0),"")</f>
        <v>7</v>
      </c>
      <c r="EA78">
        <f>IFERROR(_xlfn.XLOOKUP(PEFA2016_raw!DZ78,Conversion!$B$2:$B$9,Conversion!$C$2:$C$9,"",0),"")</f>
        <v>3</v>
      </c>
      <c r="EB78">
        <f>IFERROR(_xlfn.XLOOKUP(PEFA2016_raw!EA78,Conversion!$B$2:$B$9,Conversion!$C$2:$C$9,"",0),"")</f>
        <v>5</v>
      </c>
      <c r="EC78" t="s">
        <v>137</v>
      </c>
      <c r="ED78" t="s">
        <v>137</v>
      </c>
      <c r="EE78" t="s">
        <v>137</v>
      </c>
      <c r="EF78" t="s">
        <v>137</v>
      </c>
    </row>
    <row r="79" spans="2:136" x14ac:dyDescent="0.25">
      <c r="B79">
        <f>PEFA2016raw[[#This Row],[Framework]]</f>
        <v>2016</v>
      </c>
      <c r="C79" t="e" vm="69">
        <f>PEFA2016raw[[#This Row],[Country]]</f>
        <v>#VALUE!</v>
      </c>
      <c r="D79" t="str">
        <f>PEFA2016raw[[#This Row],[ISO-2]]</f>
        <v>NP</v>
      </c>
      <c r="E79" t="str">
        <f>PEFA2016raw[[#This Row],[ISO-3]]</f>
        <v>NPL</v>
      </c>
      <c r="F79">
        <f>PEFA2016raw[[#This Row],[Year]]</f>
        <v>2024</v>
      </c>
      <c r="G79" t="str">
        <f>PEFA2016all[[#This Row],[ISO-3]]&amp;PEFA2016all[[#This Row],[Year]]</f>
        <v>NPL2024</v>
      </c>
      <c r="H79">
        <f>IFERROR(_xlfn.XLOOKUP(PEFA2016_raw!G79,Conversion!$B$2:$B$9,Conversion!$C$2:$C$9,"",0),"")</f>
        <v>1</v>
      </c>
      <c r="I79">
        <f>IFERROR(_xlfn.XLOOKUP(PEFA2016_raw!H79,Conversion!$B$2:$B$9,Conversion!$C$2:$C$9,"",0),"")</f>
        <v>1</v>
      </c>
      <c r="J79">
        <f>IFERROR(_xlfn.XLOOKUP(PEFA2016_raw!I79,Conversion!$B$2:$B$9,Conversion!$C$2:$C$9,"",0),"")</f>
        <v>2</v>
      </c>
      <c r="K79">
        <f>IFERROR(_xlfn.XLOOKUP(PEFA2016_raw!J79,Conversion!$B$2:$B$9,Conversion!$C$2:$C$9,"",0),"")</f>
        <v>1</v>
      </c>
      <c r="L79">
        <f>IFERROR(_xlfn.XLOOKUP(PEFA2016_raw!K79,Conversion!$B$2:$B$9,Conversion!$C$2:$C$9,"",0),"")</f>
        <v>1</v>
      </c>
      <c r="M79">
        <f>IFERROR(_xlfn.XLOOKUP(PEFA2016_raw!L79,Conversion!$B$2:$B$9,Conversion!$C$2:$C$9,"",0),"")</f>
        <v>7</v>
      </c>
      <c r="N79">
        <f>IFERROR(_xlfn.XLOOKUP(PEFA2016_raw!M79,Conversion!$B$2:$B$9,Conversion!$C$2:$C$9,"",0),"")</f>
        <v>2</v>
      </c>
      <c r="O79">
        <f>IFERROR(_xlfn.XLOOKUP(PEFA2016_raw!N79,Conversion!$B$2:$B$9,Conversion!$C$2:$C$9,"",0),"")</f>
        <v>1</v>
      </c>
      <c r="P79">
        <f>IFERROR(_xlfn.XLOOKUP(PEFA2016_raw!O79,Conversion!$B$2:$B$9,Conversion!$C$2:$C$9,"",0),"")</f>
        <v>3</v>
      </c>
      <c r="Q79">
        <f>IFERROR(_xlfn.XLOOKUP(PEFA2016_raw!P79,Conversion!$B$2:$B$9,Conversion!$C$2:$C$9,"",0),"")</f>
        <v>7</v>
      </c>
      <c r="R79">
        <f>IFERROR(_xlfn.XLOOKUP(PEFA2016_raw!Q79,Conversion!$B$2:$B$9,Conversion!$C$2:$C$9,"",0),"")</f>
        <v>7</v>
      </c>
      <c r="S79">
        <f>IFERROR(_xlfn.XLOOKUP(PEFA2016_raw!R79,Conversion!$B$2:$B$9,Conversion!$C$2:$C$9,"",0),"")</f>
        <v>3</v>
      </c>
      <c r="T79">
        <f>IFERROR(_xlfn.XLOOKUP(PEFA2016_raw!S79,Conversion!$B$2:$B$9,Conversion!$C$2:$C$9,"",0),"")</f>
        <v>3</v>
      </c>
      <c r="U79">
        <f>IFERROR(_xlfn.XLOOKUP(PEFA2016_raw!T79,Conversion!$B$2:$B$9,Conversion!$C$2:$C$9,"",0),"")</f>
        <v>1</v>
      </c>
      <c r="V79">
        <f>IFERROR(_xlfn.XLOOKUP(PEFA2016_raw!U79,Conversion!$B$2:$B$9,Conversion!$C$2:$C$9,"",0),"")</f>
        <v>1</v>
      </c>
      <c r="W79">
        <f>IFERROR(_xlfn.XLOOKUP(PEFA2016_raw!V79,Conversion!$B$2:$B$9,Conversion!$C$2:$C$9,"",0),"")</f>
        <v>1</v>
      </c>
      <c r="X79">
        <f>IFERROR(_xlfn.XLOOKUP(PEFA2016_raw!W79,Conversion!$B$2:$B$9,Conversion!$C$2:$C$9,"",0),"")</f>
        <v>1</v>
      </c>
      <c r="Y79">
        <f>IFERROR(_xlfn.XLOOKUP(PEFA2016_raw!X79,Conversion!$B$2:$B$9,Conversion!$C$2:$C$9,"",0),"")</f>
        <v>4</v>
      </c>
      <c r="Z79">
        <f>IFERROR(_xlfn.XLOOKUP(PEFA2016_raw!Y79,Conversion!$B$2:$B$9,Conversion!$C$2:$C$9,"",0),"")</f>
        <v>5</v>
      </c>
      <c r="AA79">
        <f>IFERROR(_xlfn.XLOOKUP(PEFA2016_raw!Z79,Conversion!$B$2:$B$9,Conversion!$C$2:$C$9,"",0),"")</f>
        <v>3</v>
      </c>
      <c r="AB79">
        <f>IFERROR(_xlfn.XLOOKUP(PEFA2016_raw!AA79,Conversion!$B$2:$B$9,Conversion!$C$2:$C$9,"",0),"")</f>
        <v>6</v>
      </c>
      <c r="AC79">
        <f>IFERROR(_xlfn.XLOOKUP(PEFA2016_raw!AB79,Conversion!$B$2:$B$9,Conversion!$C$2:$C$9,"",0),"")</f>
        <v>5</v>
      </c>
      <c r="AD79">
        <f>IFERROR(_xlfn.XLOOKUP(PEFA2016_raw!AC79,Conversion!$B$2:$B$9,Conversion!$C$2:$C$9,"",0),"")</f>
        <v>5</v>
      </c>
      <c r="AE79">
        <f>IFERROR(_xlfn.XLOOKUP(PEFA2016_raw!AD79,Conversion!$B$2:$B$9,Conversion!$C$2:$C$9,"",0),"")</f>
        <v>7</v>
      </c>
      <c r="AF79">
        <f>IFERROR(_xlfn.XLOOKUP(PEFA2016_raw!AE79,Conversion!$B$2:$B$9,Conversion!$C$2:$C$9,"",0),"")</f>
        <v>5</v>
      </c>
      <c r="AG79">
        <f>IFERROR(_xlfn.XLOOKUP(PEFA2016_raw!AF79,Conversion!$B$2:$B$9,Conversion!$C$2:$C$9,"",0),"")</f>
        <v>3</v>
      </c>
      <c r="AH79">
        <f>IFERROR(_xlfn.XLOOKUP(PEFA2016_raw!AG79,Conversion!$B$2:$B$9,Conversion!$C$2:$C$9,"",0),"")</f>
        <v>3</v>
      </c>
      <c r="AI79">
        <f>IFERROR(_xlfn.XLOOKUP(PEFA2016_raw!AH79,Conversion!$B$2:$B$9,Conversion!$C$2:$C$9,"",0),"")</f>
        <v>1</v>
      </c>
      <c r="AJ79">
        <f>IFERROR(_xlfn.XLOOKUP(PEFA2016_raw!AI79,Conversion!$B$2:$B$9,Conversion!$C$2:$C$9,"",0),"")</f>
        <v>1</v>
      </c>
      <c r="AK79">
        <f>IFERROR(_xlfn.XLOOKUP(PEFA2016_raw!AJ79,Conversion!$B$2:$B$9,Conversion!$C$2:$C$9,"",0),"")</f>
        <v>1</v>
      </c>
      <c r="AL79">
        <f>IFERROR(_xlfn.XLOOKUP(PEFA2016_raw!AK79,Conversion!$B$2:$B$9,Conversion!$C$2:$C$9,"",0),"")</f>
        <v>1</v>
      </c>
      <c r="AM79">
        <f>IFERROR(_xlfn.XLOOKUP(PEFA2016_raw!AL79,Conversion!$B$2:$B$9,Conversion!$C$2:$C$9,"",0),"")</f>
        <v>4</v>
      </c>
      <c r="AN79">
        <f>IFERROR(_xlfn.XLOOKUP(PEFA2016_raw!AM79,Conversion!$B$2:$B$9,Conversion!$C$2:$C$9,"",0),"")</f>
        <v>3</v>
      </c>
      <c r="AO79">
        <f>IFERROR(_xlfn.XLOOKUP(PEFA2016_raw!AN79,Conversion!$B$2:$B$9,Conversion!$C$2:$C$9,"",0),"")</f>
        <v>5</v>
      </c>
      <c r="AP79">
        <f>IFERROR(_xlfn.XLOOKUP(PEFA2016_raw!AO79,Conversion!$B$2:$B$9,Conversion!$C$2:$C$9,"",0),"")</f>
        <v>5</v>
      </c>
      <c r="AQ79">
        <f>IFERROR(_xlfn.XLOOKUP(PEFA2016_raw!AP79,Conversion!$B$2:$B$9,Conversion!$C$2:$C$9,"",0),"")</f>
        <v>3</v>
      </c>
      <c r="AR79">
        <f>IFERROR(_xlfn.XLOOKUP(PEFA2016_raw!AQ79,Conversion!$B$2:$B$9,Conversion!$C$2:$C$9,"",0),"")</f>
        <v>2</v>
      </c>
      <c r="AS79">
        <f>IFERROR(_xlfn.XLOOKUP(PEFA2016_raw!AR79,Conversion!$B$2:$B$9,Conversion!$C$2:$C$9,"",0),"")</f>
        <v>5</v>
      </c>
      <c r="AT79">
        <f>IFERROR(_xlfn.XLOOKUP(PEFA2016_raw!AS79,Conversion!$B$2:$B$9,Conversion!$C$2:$C$9,"",0),"")</f>
        <v>1</v>
      </c>
      <c r="AU79">
        <f>IFERROR(_xlfn.XLOOKUP(PEFA2016_raw!AT79,Conversion!$B$2:$B$9,Conversion!$C$2:$C$9,"",0),"")</f>
        <v>1</v>
      </c>
      <c r="AV79">
        <f>IFERROR(_xlfn.XLOOKUP(PEFA2016_raw!AU79,Conversion!$B$2:$B$9,Conversion!$C$2:$C$9,"",0),"")</f>
        <v>3</v>
      </c>
      <c r="AW79">
        <f>IFERROR(_xlfn.XLOOKUP(PEFA2016_raw!AV79,Conversion!$B$2:$B$9,Conversion!$C$2:$C$9,"",0),"")</f>
        <v>3</v>
      </c>
      <c r="AX79">
        <f>IFERROR(_xlfn.XLOOKUP(PEFA2016_raw!AW79,Conversion!$B$2:$B$9,Conversion!$C$2:$C$9,"",0),"")</f>
        <v>5</v>
      </c>
      <c r="AY79">
        <f>IFERROR(_xlfn.XLOOKUP(PEFA2016_raw!AX79,Conversion!$B$2:$B$9,Conversion!$C$2:$C$9,"",0),"")</f>
        <v>1</v>
      </c>
      <c r="AZ79">
        <f>IFERROR(_xlfn.XLOOKUP(PEFA2016_raw!AY79,Conversion!$B$2:$B$9,Conversion!$C$2:$C$9,"",0),"")</f>
        <v>2</v>
      </c>
      <c r="BA79">
        <f>IFERROR(_xlfn.XLOOKUP(PEFA2016_raw!AZ79,Conversion!$B$2:$B$9,Conversion!$C$2:$C$9,"",0),"")</f>
        <v>1</v>
      </c>
      <c r="BB79">
        <f>IFERROR(_xlfn.XLOOKUP(PEFA2016_raw!BA79,Conversion!$B$2:$B$9,Conversion!$C$2:$C$9,"",0),"")</f>
        <v>3</v>
      </c>
      <c r="BC79">
        <f>IFERROR(_xlfn.XLOOKUP(PEFA2016_raw!BB79,Conversion!$B$2:$B$9,Conversion!$C$2:$C$9,"",0),"")</f>
        <v>1</v>
      </c>
      <c r="BD79">
        <f>IFERROR(_xlfn.XLOOKUP(PEFA2016_raw!BC79,Conversion!$B$2:$B$9,Conversion!$C$2:$C$9,"",0),"")</f>
        <v>1</v>
      </c>
      <c r="BE79">
        <f>IFERROR(_xlfn.XLOOKUP(PEFA2016_raw!BD79,Conversion!$B$2:$B$9,Conversion!$C$2:$C$9,"",0),"")</f>
        <v>1</v>
      </c>
      <c r="BF79">
        <f>IFERROR(_xlfn.XLOOKUP(PEFA2016_raw!BE79,Conversion!$B$2:$B$9,Conversion!$C$2:$C$9,"",0),"")</f>
        <v>1</v>
      </c>
      <c r="BG79">
        <f>IFERROR(_xlfn.XLOOKUP(PEFA2016_raw!BF79,Conversion!$B$2:$B$9,Conversion!$C$2:$C$9,"",0),"")</f>
        <v>1</v>
      </c>
      <c r="BH79">
        <f>IFERROR(_xlfn.XLOOKUP(PEFA2016_raw!BG79,Conversion!$B$2:$B$9,Conversion!$C$2:$C$9,"",0),"")</f>
        <v>4</v>
      </c>
      <c r="BI79">
        <f>IFERROR(_xlfn.XLOOKUP(PEFA2016_raw!BH79,Conversion!$B$2:$B$9,Conversion!$C$2:$C$9,"",0),"")</f>
        <v>3</v>
      </c>
      <c r="BJ79">
        <f>IFERROR(_xlfn.XLOOKUP(PEFA2016_raw!BI79,Conversion!$B$2:$B$9,Conversion!$C$2:$C$9,"",0),"")</f>
        <v>7</v>
      </c>
      <c r="BK79">
        <f>IFERROR(_xlfn.XLOOKUP(PEFA2016_raw!BJ79,Conversion!$B$2:$B$9,Conversion!$C$2:$C$9,"",0),"")</f>
        <v>3</v>
      </c>
      <c r="BL79">
        <f>IFERROR(_xlfn.XLOOKUP(PEFA2016_raw!BK79,Conversion!$B$2:$B$9,Conversion!$C$2:$C$9,"",0),"")</f>
        <v>1</v>
      </c>
      <c r="BM79">
        <f>IFERROR(_xlfn.XLOOKUP(PEFA2016_raw!BL79,Conversion!$B$2:$B$9,Conversion!$C$2:$C$9,"",0),"")</f>
        <v>5</v>
      </c>
      <c r="BN79">
        <f>IFERROR(_xlfn.XLOOKUP(PEFA2016_raw!BM79,Conversion!$B$2:$B$9,Conversion!$C$2:$C$9,"",0),"")</f>
        <v>5</v>
      </c>
      <c r="BO79">
        <f>IFERROR(_xlfn.XLOOKUP(PEFA2016_raw!BN79,Conversion!$B$2:$B$9,Conversion!$C$2:$C$9,"",0),"")</f>
        <v>7</v>
      </c>
      <c r="BP79">
        <f>IFERROR(_xlfn.XLOOKUP(PEFA2016_raw!BO79,Conversion!$B$2:$B$9,Conversion!$C$2:$C$9,"",0),"")</f>
        <v>3</v>
      </c>
      <c r="BQ79">
        <f>IFERROR(_xlfn.XLOOKUP(PEFA2016_raw!BP79,Conversion!$B$2:$B$9,Conversion!$C$2:$C$9,"",0),"")</f>
        <v>4</v>
      </c>
      <c r="BR79">
        <f>IFERROR(_xlfn.XLOOKUP(PEFA2016_raw!BQ79,Conversion!$B$2:$B$9,Conversion!$C$2:$C$9,"",0),"")</f>
        <v>3</v>
      </c>
      <c r="BS79">
        <f>IFERROR(_xlfn.XLOOKUP(PEFA2016_raw!BR79,Conversion!$B$2:$B$9,Conversion!$C$2:$C$9,"",0),"")</f>
        <v>3</v>
      </c>
      <c r="BT79">
        <f>IFERROR(_xlfn.XLOOKUP(PEFA2016_raw!BS79,Conversion!$B$2:$B$9,Conversion!$C$2:$C$9,"",0),"")</f>
        <v>7</v>
      </c>
      <c r="BU79">
        <f>IFERROR(_xlfn.XLOOKUP(PEFA2016_raw!BT79,Conversion!$B$2:$B$9,Conversion!$C$2:$C$9,"",0),"")</f>
        <v>5</v>
      </c>
      <c r="BV79">
        <f>IFERROR(_xlfn.XLOOKUP(PEFA2016_raw!BU79,Conversion!$B$2:$B$9,Conversion!$C$2:$C$9,"",0),"")</f>
        <v>4</v>
      </c>
      <c r="BW79">
        <f>IFERROR(_xlfn.XLOOKUP(PEFA2016_raw!BV79,Conversion!$B$2:$B$9,Conversion!$C$2:$C$9,"",0),"")</f>
        <v>7</v>
      </c>
      <c r="BX79">
        <f>IFERROR(_xlfn.XLOOKUP(PEFA2016_raw!BW79,Conversion!$B$2:$B$9,Conversion!$C$2:$C$9,"",0),"")</f>
        <v>3</v>
      </c>
      <c r="BY79">
        <f>IFERROR(_xlfn.XLOOKUP(PEFA2016_raw!BX79,Conversion!$B$2:$B$9,Conversion!$C$2:$C$9,"",0),"")</f>
        <v>1</v>
      </c>
      <c r="BZ79">
        <f>IFERROR(_xlfn.XLOOKUP(PEFA2016_raw!BY79,Conversion!$B$2:$B$9,Conversion!$C$2:$C$9,"",0),"")</f>
        <v>5</v>
      </c>
      <c r="CA79">
        <f>IFERROR(_xlfn.XLOOKUP(PEFA2016_raw!BZ79,Conversion!$B$2:$B$9,Conversion!$C$2:$C$9,"",0),"")</f>
        <v>4</v>
      </c>
      <c r="CB79">
        <f>IFERROR(_xlfn.XLOOKUP(PEFA2016_raw!CA79,Conversion!$B$2:$B$9,Conversion!$C$2:$C$9,"",0),"")</f>
        <v>5</v>
      </c>
      <c r="CC79">
        <f>IFERROR(_xlfn.XLOOKUP(PEFA2016_raw!CB79,Conversion!$B$2:$B$9,Conversion!$C$2:$C$9,"",0),"")</f>
        <v>7</v>
      </c>
      <c r="CD79">
        <f>IFERROR(_xlfn.XLOOKUP(PEFA2016_raw!CC79,Conversion!$B$2:$B$9,Conversion!$C$2:$C$9,"",0),"")</f>
        <v>3</v>
      </c>
      <c r="CE79">
        <f>IFERROR(_xlfn.XLOOKUP(PEFA2016_raw!CD79,Conversion!$B$2:$B$9,Conversion!$C$2:$C$9,"",0),"")</f>
        <v>5</v>
      </c>
      <c r="CF79">
        <f>IFERROR(_xlfn.XLOOKUP(PEFA2016_raw!CE79,Conversion!$B$2:$B$9,Conversion!$C$2:$C$9,"",0),"")</f>
        <v>3</v>
      </c>
      <c r="CG79">
        <f>IFERROR(_xlfn.XLOOKUP(PEFA2016_raw!CF79,Conversion!$B$2:$B$9,Conversion!$C$2:$C$9,"",0),"")</f>
        <v>1</v>
      </c>
      <c r="CH79">
        <f>IFERROR(_xlfn.XLOOKUP(PEFA2016_raw!CG79,Conversion!$B$2:$B$9,Conversion!$C$2:$C$9,"",0),"")</f>
        <v>7</v>
      </c>
      <c r="CI79">
        <f>IFERROR(_xlfn.XLOOKUP(PEFA2016_raw!CH79,Conversion!$B$2:$B$9,Conversion!$C$2:$C$9,"",0),"")</f>
        <v>7</v>
      </c>
      <c r="CJ79">
        <f>IFERROR(_xlfn.XLOOKUP(PEFA2016_raw!CI79,Conversion!$B$2:$B$9,Conversion!$C$2:$C$9,"",0),"")</f>
        <v>4</v>
      </c>
      <c r="CK79">
        <f>IFERROR(_xlfn.XLOOKUP(PEFA2016_raw!CJ79,Conversion!$B$2:$B$9,Conversion!$C$2:$C$9,"",0),"")</f>
        <v>7</v>
      </c>
      <c r="CL79">
        <f>IFERROR(_xlfn.XLOOKUP(PEFA2016_raw!CK79,Conversion!$B$2:$B$9,Conversion!$C$2:$C$9,"",0),"")</f>
        <v>3</v>
      </c>
      <c r="CM79">
        <f>IFERROR(_xlfn.XLOOKUP(PEFA2016_raw!CL79,Conversion!$B$2:$B$9,Conversion!$C$2:$C$9,"",0),"")</f>
        <v>4</v>
      </c>
      <c r="CN79">
        <f>IFERROR(_xlfn.XLOOKUP(PEFA2016_raw!CM79,Conversion!$B$2:$B$9,Conversion!$C$2:$C$9,"",0),"")</f>
        <v>5</v>
      </c>
      <c r="CO79">
        <f>IFERROR(_xlfn.XLOOKUP(PEFA2016_raw!CN79,Conversion!$B$2:$B$9,Conversion!$C$2:$C$9,"",0),"")</f>
        <v>7</v>
      </c>
      <c r="CP79">
        <f>IFERROR(_xlfn.XLOOKUP(PEFA2016_raw!CO79,Conversion!$B$2:$B$9,Conversion!$C$2:$C$9,"",0),"")</f>
        <v>3</v>
      </c>
      <c r="CQ79">
        <f>IFERROR(_xlfn.XLOOKUP(PEFA2016_raw!CP79,Conversion!$B$2:$B$9,Conversion!$C$2:$C$9,"",0),"")</f>
        <v>3</v>
      </c>
      <c r="CR79">
        <f>IFERROR(_xlfn.XLOOKUP(PEFA2016_raw!CQ79,Conversion!$B$2:$B$9,Conversion!$C$2:$C$9,"",0),"")</f>
        <v>3</v>
      </c>
      <c r="CS79">
        <f>IFERROR(_xlfn.XLOOKUP(PEFA2016_raw!CR79,Conversion!$B$2:$B$9,Conversion!$C$2:$C$9,"",0),"")</f>
        <v>1</v>
      </c>
      <c r="CT79">
        <f>IFERROR(_xlfn.XLOOKUP(PEFA2016_raw!CS79,Conversion!$B$2:$B$9,Conversion!$C$2:$C$9,"",0),"")</f>
        <v>1</v>
      </c>
      <c r="CU79">
        <f>IFERROR(_xlfn.XLOOKUP(PEFA2016_raw!CT79,Conversion!$B$2:$B$9,Conversion!$C$2:$C$9,"",0),"")</f>
        <v>5</v>
      </c>
      <c r="CV79">
        <f>IFERROR(_xlfn.XLOOKUP(PEFA2016_raw!CU79,Conversion!$B$2:$B$9,Conversion!$C$2:$C$9,"",0),"")</f>
        <v>5</v>
      </c>
      <c r="CW79">
        <f>IFERROR(_xlfn.XLOOKUP(PEFA2016_raw!CV79,Conversion!$B$2:$B$9,Conversion!$C$2:$C$9,"",0),"")</f>
        <v>4</v>
      </c>
      <c r="CX79">
        <f>IFERROR(_xlfn.XLOOKUP(PEFA2016_raw!CW79,Conversion!$B$2:$B$9,Conversion!$C$2:$C$9,"",0),"")</f>
        <v>3</v>
      </c>
      <c r="CY79">
        <f>IFERROR(_xlfn.XLOOKUP(PEFA2016_raw!CX79,Conversion!$B$2:$B$9,Conversion!$C$2:$C$9,"",0),"")</f>
        <v>1</v>
      </c>
      <c r="CZ79">
        <f>IFERROR(_xlfn.XLOOKUP(PEFA2016_raw!CY79,Conversion!$B$2:$B$9,Conversion!$C$2:$C$9,"",0),"")</f>
        <v>7</v>
      </c>
      <c r="DA79">
        <f>IFERROR(_xlfn.XLOOKUP(PEFA2016_raw!CZ79,Conversion!$B$2:$B$9,Conversion!$C$2:$C$9,"",0),"")</f>
        <v>2</v>
      </c>
      <c r="DB79">
        <f>IFERROR(_xlfn.XLOOKUP(PEFA2016_raw!DA79,Conversion!$B$2:$B$9,Conversion!$C$2:$C$9,"",0),"")</f>
        <v>7</v>
      </c>
      <c r="DC79">
        <f>IFERROR(_xlfn.XLOOKUP(PEFA2016_raw!DB79,Conversion!$B$2:$B$9,Conversion!$C$2:$C$9,"",0),"")</f>
        <v>1</v>
      </c>
      <c r="DD79">
        <f>IFERROR(_xlfn.XLOOKUP(PEFA2016_raw!DC79,Conversion!$B$2:$B$9,Conversion!$C$2:$C$9,"",0),"")</f>
        <v>7</v>
      </c>
      <c r="DE79">
        <f>IFERROR(_xlfn.XLOOKUP(PEFA2016_raw!DD79,Conversion!$B$2:$B$9,Conversion!$C$2:$C$9,"",0),"")</f>
        <v>1</v>
      </c>
      <c r="DF79">
        <f>IFERROR(_xlfn.XLOOKUP(PEFA2016_raw!DE79,Conversion!$B$2:$B$9,Conversion!$C$2:$C$9,"",0),"")</f>
        <v>5</v>
      </c>
      <c r="DG79">
        <f>IFERROR(_xlfn.XLOOKUP(PEFA2016_raw!DF79,Conversion!$B$2:$B$9,Conversion!$C$2:$C$9,"",0),"")</f>
        <v>5</v>
      </c>
      <c r="DH79" t="str">
        <f>IFERROR(_xlfn.XLOOKUP(PEFA2016_raw!DG79,Conversion!$B$2:$B$9,Conversion!$C$2:$C$9,"",0),"")</f>
        <v/>
      </c>
      <c r="DI79">
        <f>IFERROR(_xlfn.XLOOKUP(PEFA2016_raw!DH79,Conversion!$B$2:$B$9,Conversion!$C$2:$C$9,"",0),"")</f>
        <v>5</v>
      </c>
      <c r="DJ79">
        <f>IFERROR(_xlfn.XLOOKUP(PEFA2016_raw!DI79,Conversion!$B$2:$B$9,Conversion!$C$2:$C$9,"",0),"")</f>
        <v>5</v>
      </c>
      <c r="DK79">
        <f>IFERROR(_xlfn.XLOOKUP(PEFA2016_raw!DJ79,Conversion!$B$2:$B$9,Conversion!$C$2:$C$9,"",0),"")</f>
        <v>4</v>
      </c>
      <c r="DL79">
        <f>IFERROR(_xlfn.XLOOKUP(PEFA2016_raw!DK79,Conversion!$B$2:$B$9,Conversion!$C$2:$C$9,"",0),"")</f>
        <v>3</v>
      </c>
      <c r="DM79">
        <f>IFERROR(_xlfn.XLOOKUP(PEFA2016_raw!DL79,Conversion!$B$2:$B$9,Conversion!$C$2:$C$9,"",0),"")</f>
        <v>7</v>
      </c>
      <c r="DN79">
        <f>IFERROR(_xlfn.XLOOKUP(PEFA2016_raw!DM79,Conversion!$B$2:$B$9,Conversion!$C$2:$C$9,"",0),"")</f>
        <v>3</v>
      </c>
      <c r="DO79">
        <f>IFERROR(_xlfn.XLOOKUP(PEFA2016_raw!DN79,Conversion!$B$2:$B$9,Conversion!$C$2:$C$9,"",0),"")</f>
        <v>4</v>
      </c>
      <c r="DP79">
        <f>IFERROR(_xlfn.XLOOKUP(PEFA2016_raw!DO79,Conversion!$B$2:$B$9,Conversion!$C$2:$C$9,"",0),"")</f>
        <v>3</v>
      </c>
      <c r="DQ79">
        <f>IFERROR(_xlfn.XLOOKUP(PEFA2016_raw!DP79,Conversion!$B$2:$B$9,Conversion!$C$2:$C$9,"",0),"")</f>
        <v>5</v>
      </c>
      <c r="DR79">
        <f>IFERROR(_xlfn.XLOOKUP(PEFA2016_raw!DQ79,Conversion!$B$2:$B$9,Conversion!$C$2:$C$9,"",0),"")</f>
        <v>3</v>
      </c>
      <c r="DS79">
        <f>IFERROR(_xlfn.XLOOKUP(PEFA2016_raw!DR79,Conversion!$B$2:$B$9,Conversion!$C$2:$C$9,"",0),"")</f>
        <v>2</v>
      </c>
      <c r="DT79">
        <f>IFERROR(_xlfn.XLOOKUP(PEFA2016_raw!DS79,Conversion!$B$2:$B$9,Conversion!$C$2:$C$9,"",0),"")</f>
        <v>5</v>
      </c>
      <c r="DU79">
        <f>IFERROR(_xlfn.XLOOKUP(PEFA2016_raw!DT79,Conversion!$B$2:$B$9,Conversion!$C$2:$C$9,"",0),"")</f>
        <v>1</v>
      </c>
      <c r="DV79">
        <f>IFERROR(_xlfn.XLOOKUP(PEFA2016_raw!DU79,Conversion!$B$2:$B$9,Conversion!$C$2:$C$9,"",0),"")</f>
        <v>5</v>
      </c>
      <c r="DW79">
        <f>IFERROR(_xlfn.XLOOKUP(PEFA2016_raw!DV79,Conversion!$B$2:$B$9,Conversion!$C$2:$C$9,"",0),"")</f>
        <v>3</v>
      </c>
      <c r="DX79">
        <f>IFERROR(_xlfn.XLOOKUP(PEFA2016_raw!DW79,Conversion!$B$2:$B$9,Conversion!$C$2:$C$9,"",0),"")</f>
        <v>3</v>
      </c>
      <c r="DY79">
        <f>IFERROR(_xlfn.XLOOKUP(PEFA2016_raw!DX79,Conversion!$B$2:$B$9,Conversion!$C$2:$C$9,"",0),"")</f>
        <v>1</v>
      </c>
      <c r="DZ79">
        <f>IFERROR(_xlfn.XLOOKUP(PEFA2016_raw!DY79,Conversion!$B$2:$B$9,Conversion!$C$2:$C$9,"",0),"")</f>
        <v>3</v>
      </c>
      <c r="EA79">
        <f>IFERROR(_xlfn.XLOOKUP(PEFA2016_raw!DZ79,Conversion!$B$2:$B$9,Conversion!$C$2:$C$9,"",0),"")</f>
        <v>3</v>
      </c>
      <c r="EB79">
        <f>IFERROR(_xlfn.XLOOKUP(PEFA2016_raw!EA79,Conversion!$B$2:$B$9,Conversion!$C$2:$C$9,"",0),"")</f>
        <v>5</v>
      </c>
      <c r="EC79" t="s">
        <v>137</v>
      </c>
      <c r="ED79" t="s">
        <v>137</v>
      </c>
      <c r="EE79" t="s">
        <v>137</v>
      </c>
      <c r="EF79" t="s">
        <v>137</v>
      </c>
    </row>
    <row r="80" spans="2:136" x14ac:dyDescent="0.25">
      <c r="B80">
        <f>PEFA2016raw[[#This Row],[Framework]]</f>
        <v>2016</v>
      </c>
      <c r="C80" t="e" vm="70">
        <f>PEFA2016raw[[#This Row],[Country]]</f>
        <v>#VALUE!</v>
      </c>
      <c r="D80" t="str">
        <f>PEFA2016raw[[#This Row],[ISO-2]]</f>
        <v>PM</v>
      </c>
      <c r="E80" t="str">
        <f>PEFA2016raw[[#This Row],[ISO-3]]</f>
        <v>SPM</v>
      </c>
      <c r="F80">
        <f>PEFA2016raw[[#This Row],[Year]]</f>
        <v>2022</v>
      </c>
      <c r="G80" t="str">
        <f>PEFA2016all[[#This Row],[ISO-3]]&amp;PEFA2016all[[#This Row],[Year]]</f>
        <v>SPM2022</v>
      </c>
      <c r="H80">
        <f>IFERROR(_xlfn.XLOOKUP(PEFA2016_raw!G80,Conversion!$B$2:$B$9,Conversion!$C$2:$C$9,"",0),"")</f>
        <v>1</v>
      </c>
      <c r="I80">
        <f>IFERROR(_xlfn.XLOOKUP(PEFA2016_raw!H80,Conversion!$B$2:$B$9,Conversion!$C$2:$C$9,"",0),"")</f>
        <v>1</v>
      </c>
      <c r="J80">
        <f>IFERROR(_xlfn.XLOOKUP(PEFA2016_raw!I80,Conversion!$B$2:$B$9,Conversion!$C$2:$C$9,"",0),"")</f>
        <v>2</v>
      </c>
      <c r="K80">
        <f>IFERROR(_xlfn.XLOOKUP(PEFA2016_raw!J80,Conversion!$B$2:$B$9,Conversion!$C$2:$C$9,"",0),"")</f>
        <v>3</v>
      </c>
      <c r="L80">
        <f>IFERROR(_xlfn.XLOOKUP(PEFA2016_raw!K80,Conversion!$B$2:$B$9,Conversion!$C$2:$C$9,"",0),"")</f>
        <v>1</v>
      </c>
      <c r="M80">
        <f>IFERROR(_xlfn.XLOOKUP(PEFA2016_raw!L80,Conversion!$B$2:$B$9,Conversion!$C$2:$C$9,"",0),"")</f>
        <v>7</v>
      </c>
      <c r="N80">
        <f>IFERROR(_xlfn.XLOOKUP(PEFA2016_raw!M80,Conversion!$B$2:$B$9,Conversion!$C$2:$C$9,"",0),"")</f>
        <v>3</v>
      </c>
      <c r="O80">
        <f>IFERROR(_xlfn.XLOOKUP(PEFA2016_raw!N80,Conversion!$B$2:$B$9,Conversion!$C$2:$C$9,"",0),"")</f>
        <v>5</v>
      </c>
      <c r="P80">
        <f>IFERROR(_xlfn.XLOOKUP(PEFA2016_raw!O80,Conversion!$B$2:$B$9,Conversion!$C$2:$C$9,"",0),"")</f>
        <v>1</v>
      </c>
      <c r="Q80">
        <f>IFERROR(_xlfn.XLOOKUP(PEFA2016_raw!P80,Conversion!$B$2:$B$9,Conversion!$C$2:$C$9,"",0),"")</f>
        <v>1</v>
      </c>
      <c r="R80">
        <f>IFERROR(_xlfn.XLOOKUP(PEFA2016_raw!Q80,Conversion!$B$2:$B$9,Conversion!$C$2:$C$9,"",0),"")</f>
        <v>1</v>
      </c>
      <c r="S80">
        <f>IFERROR(_xlfn.XLOOKUP(PEFA2016_raw!R80,Conversion!$B$2:$B$9,Conversion!$C$2:$C$9,"",0),"")</f>
        <v>5</v>
      </c>
      <c r="T80">
        <f>IFERROR(_xlfn.XLOOKUP(PEFA2016_raw!S80,Conversion!$B$2:$B$9,Conversion!$C$2:$C$9,"",0),"")</f>
        <v>5</v>
      </c>
      <c r="U80">
        <f>IFERROR(_xlfn.XLOOKUP(PEFA2016_raw!T80,Conversion!$B$2:$B$9,Conversion!$C$2:$C$9,"",0),"")</f>
        <v>7</v>
      </c>
      <c r="V80">
        <f>IFERROR(_xlfn.XLOOKUP(PEFA2016_raw!U80,Conversion!$B$2:$B$9,Conversion!$C$2:$C$9,"",0),"")</f>
        <v>7</v>
      </c>
      <c r="W80">
        <f>IFERROR(_xlfn.XLOOKUP(PEFA2016_raw!V80,Conversion!$B$2:$B$9,Conversion!$C$2:$C$9,"",0),"")</f>
        <v>7</v>
      </c>
      <c r="X80" t="str">
        <f>IFERROR(_xlfn.XLOOKUP(PEFA2016_raw!W80,Conversion!$B$2:$B$9,Conversion!$C$2:$C$9,"",0),"")</f>
        <v/>
      </c>
      <c r="Y80" t="str">
        <f>IFERROR(_xlfn.XLOOKUP(PEFA2016_raw!X80,Conversion!$B$2:$B$9,Conversion!$C$2:$C$9,"",0),"")</f>
        <v/>
      </c>
      <c r="Z80" t="str">
        <f>IFERROR(_xlfn.XLOOKUP(PEFA2016_raw!Y80,Conversion!$B$2:$B$9,Conversion!$C$2:$C$9,"",0),"")</f>
        <v/>
      </c>
      <c r="AA80" t="str">
        <f>IFERROR(_xlfn.XLOOKUP(PEFA2016_raw!Z80,Conversion!$B$2:$B$9,Conversion!$C$2:$C$9,"",0),"")</f>
        <v/>
      </c>
      <c r="AB80">
        <f>IFERROR(_xlfn.XLOOKUP(PEFA2016_raw!AA80,Conversion!$B$2:$B$9,Conversion!$C$2:$C$9,"",0),"")</f>
        <v>2</v>
      </c>
      <c r="AC80">
        <f>IFERROR(_xlfn.XLOOKUP(PEFA2016_raw!AB80,Conversion!$B$2:$B$9,Conversion!$C$2:$C$9,"",0),"")</f>
        <v>3</v>
      </c>
      <c r="AD80">
        <f>IFERROR(_xlfn.XLOOKUP(PEFA2016_raw!AC80,Conversion!$B$2:$B$9,Conversion!$C$2:$C$9,"",0),"")</f>
        <v>3</v>
      </c>
      <c r="AE80" t="str">
        <f>IFERROR(_xlfn.XLOOKUP(PEFA2016_raw!AD80,Conversion!$B$2:$B$9,Conversion!$C$2:$C$9,"",0),"")</f>
        <v/>
      </c>
      <c r="AF80">
        <f>IFERROR(_xlfn.XLOOKUP(PEFA2016_raw!AE80,Conversion!$B$2:$B$9,Conversion!$C$2:$C$9,"",0),"")</f>
        <v>1</v>
      </c>
      <c r="AG80">
        <f>IFERROR(_xlfn.XLOOKUP(PEFA2016_raw!AF80,Conversion!$B$2:$B$9,Conversion!$C$2:$C$9,"",0),"")</f>
        <v>1</v>
      </c>
      <c r="AH80">
        <f>IFERROR(_xlfn.XLOOKUP(PEFA2016_raw!AG80,Conversion!$B$2:$B$9,Conversion!$C$2:$C$9,"",0),"")</f>
        <v>1</v>
      </c>
      <c r="AI80">
        <f>IFERROR(_xlfn.XLOOKUP(PEFA2016_raw!AH80,Conversion!$B$2:$B$9,Conversion!$C$2:$C$9,"",0),"")</f>
        <v>2</v>
      </c>
      <c r="AJ80">
        <f>IFERROR(_xlfn.XLOOKUP(PEFA2016_raw!AI80,Conversion!$B$2:$B$9,Conversion!$C$2:$C$9,"",0),"")</f>
        <v>3</v>
      </c>
      <c r="AK80" t="str">
        <f>IFERROR(_xlfn.XLOOKUP(PEFA2016_raw!AJ80,Conversion!$B$2:$B$9,Conversion!$C$2:$C$9,"",0),"")</f>
        <v/>
      </c>
      <c r="AL80">
        <f>IFERROR(_xlfn.XLOOKUP(PEFA2016_raw!AK80,Conversion!$B$2:$B$9,Conversion!$C$2:$C$9,"",0),"")</f>
        <v>1</v>
      </c>
      <c r="AM80">
        <f>IFERROR(_xlfn.XLOOKUP(PEFA2016_raw!AL80,Conversion!$B$2:$B$9,Conversion!$C$2:$C$9,"",0),"")</f>
        <v>3</v>
      </c>
      <c r="AN80">
        <f>IFERROR(_xlfn.XLOOKUP(PEFA2016_raw!AM80,Conversion!$B$2:$B$9,Conversion!$C$2:$C$9,"",0),"")</f>
        <v>3</v>
      </c>
      <c r="AO80">
        <f>IFERROR(_xlfn.XLOOKUP(PEFA2016_raw!AN80,Conversion!$B$2:$B$9,Conversion!$C$2:$C$9,"",0),"")</f>
        <v>3</v>
      </c>
      <c r="AP80">
        <f>IFERROR(_xlfn.XLOOKUP(PEFA2016_raw!AO80,Conversion!$B$2:$B$9,Conversion!$C$2:$C$9,"",0),"")</f>
        <v>3</v>
      </c>
      <c r="AQ80">
        <f>IFERROR(_xlfn.XLOOKUP(PEFA2016_raw!AP80,Conversion!$B$2:$B$9,Conversion!$C$2:$C$9,"",0),"")</f>
        <v>3</v>
      </c>
      <c r="AR80">
        <f>IFERROR(_xlfn.XLOOKUP(PEFA2016_raw!AQ80,Conversion!$B$2:$B$9,Conversion!$C$2:$C$9,"",0),"")</f>
        <v>4</v>
      </c>
      <c r="AS80">
        <f>IFERROR(_xlfn.XLOOKUP(PEFA2016_raw!AR80,Conversion!$B$2:$B$9,Conversion!$C$2:$C$9,"",0),"")</f>
        <v>5</v>
      </c>
      <c r="AT80">
        <f>IFERROR(_xlfn.XLOOKUP(PEFA2016_raw!AS80,Conversion!$B$2:$B$9,Conversion!$C$2:$C$9,"",0),"")</f>
        <v>3</v>
      </c>
      <c r="AU80">
        <f>IFERROR(_xlfn.XLOOKUP(PEFA2016_raw!AT80,Conversion!$B$2:$B$9,Conversion!$C$2:$C$9,"",0),"")</f>
        <v>3</v>
      </c>
      <c r="AV80">
        <f>IFERROR(_xlfn.XLOOKUP(PEFA2016_raw!AU80,Conversion!$B$2:$B$9,Conversion!$C$2:$C$9,"",0),"")</f>
        <v>5</v>
      </c>
      <c r="AW80">
        <f>IFERROR(_xlfn.XLOOKUP(PEFA2016_raw!AV80,Conversion!$B$2:$B$9,Conversion!$C$2:$C$9,"",0),"")</f>
        <v>5</v>
      </c>
      <c r="AX80">
        <f>IFERROR(_xlfn.XLOOKUP(PEFA2016_raw!AW80,Conversion!$B$2:$B$9,Conversion!$C$2:$C$9,"",0),"")</f>
        <v>7</v>
      </c>
      <c r="AY80">
        <f>IFERROR(_xlfn.XLOOKUP(PEFA2016_raw!AX80,Conversion!$B$2:$B$9,Conversion!$C$2:$C$9,"",0),"")</f>
        <v>1</v>
      </c>
      <c r="AZ80">
        <f>IFERROR(_xlfn.XLOOKUP(PEFA2016_raw!AY80,Conversion!$B$2:$B$9,Conversion!$C$2:$C$9,"",0),"")</f>
        <v>1</v>
      </c>
      <c r="BA80">
        <f>IFERROR(_xlfn.XLOOKUP(PEFA2016_raw!AZ80,Conversion!$B$2:$B$9,Conversion!$C$2:$C$9,"",0),"")</f>
        <v>1</v>
      </c>
      <c r="BB80">
        <f>IFERROR(_xlfn.XLOOKUP(PEFA2016_raw!BA80,Conversion!$B$2:$B$9,Conversion!$C$2:$C$9,"",0),"")</f>
        <v>1</v>
      </c>
      <c r="BC80">
        <f>IFERROR(_xlfn.XLOOKUP(PEFA2016_raw!BB80,Conversion!$B$2:$B$9,Conversion!$C$2:$C$9,"",0),"")</f>
        <v>1</v>
      </c>
      <c r="BD80">
        <f>IFERROR(_xlfn.XLOOKUP(PEFA2016_raw!BC80,Conversion!$B$2:$B$9,Conversion!$C$2:$C$9,"",0),"")</f>
        <v>1</v>
      </c>
      <c r="BE80">
        <f>IFERROR(_xlfn.XLOOKUP(PEFA2016_raw!BD80,Conversion!$B$2:$B$9,Conversion!$C$2:$C$9,"",0),"")</f>
        <v>1</v>
      </c>
      <c r="BF80">
        <f>IFERROR(_xlfn.XLOOKUP(PEFA2016_raw!BE80,Conversion!$B$2:$B$9,Conversion!$C$2:$C$9,"",0),"")</f>
        <v>1</v>
      </c>
      <c r="BG80" t="str">
        <f>IFERROR(_xlfn.XLOOKUP(PEFA2016_raw!BF80,Conversion!$B$2:$B$9,Conversion!$C$2:$C$9,"",0),"")</f>
        <v/>
      </c>
      <c r="BH80">
        <f>IFERROR(_xlfn.XLOOKUP(PEFA2016_raw!BG80,Conversion!$B$2:$B$9,Conversion!$C$2:$C$9,"",0),"")</f>
        <v>1</v>
      </c>
      <c r="BI80">
        <f>IFERROR(_xlfn.XLOOKUP(PEFA2016_raw!BH80,Conversion!$B$2:$B$9,Conversion!$C$2:$C$9,"",0),"")</f>
        <v>1</v>
      </c>
      <c r="BJ80">
        <f>IFERROR(_xlfn.XLOOKUP(PEFA2016_raw!BI80,Conversion!$B$2:$B$9,Conversion!$C$2:$C$9,"",0),"")</f>
        <v>1</v>
      </c>
      <c r="BK80">
        <f>IFERROR(_xlfn.XLOOKUP(PEFA2016_raw!BJ80,Conversion!$B$2:$B$9,Conversion!$C$2:$C$9,"",0),"")</f>
        <v>1</v>
      </c>
      <c r="BL80">
        <f>IFERROR(_xlfn.XLOOKUP(PEFA2016_raw!BK80,Conversion!$B$2:$B$9,Conversion!$C$2:$C$9,"",0),"")</f>
        <v>1</v>
      </c>
      <c r="BM80">
        <f>IFERROR(_xlfn.XLOOKUP(PEFA2016_raw!BL80,Conversion!$B$2:$B$9,Conversion!$C$2:$C$9,"",0),"")</f>
        <v>1</v>
      </c>
      <c r="BN80">
        <f>IFERROR(_xlfn.XLOOKUP(PEFA2016_raw!BM80,Conversion!$B$2:$B$9,Conversion!$C$2:$C$9,"",0),"")</f>
        <v>1</v>
      </c>
      <c r="BO80">
        <f>IFERROR(_xlfn.XLOOKUP(PEFA2016_raw!BN80,Conversion!$B$2:$B$9,Conversion!$C$2:$C$9,"",0),"")</f>
        <v>1</v>
      </c>
      <c r="BP80">
        <f>IFERROR(_xlfn.XLOOKUP(PEFA2016_raw!BO80,Conversion!$B$2:$B$9,Conversion!$C$2:$C$9,"",0),"")</f>
        <v>1</v>
      </c>
      <c r="BQ80">
        <f>IFERROR(_xlfn.XLOOKUP(PEFA2016_raw!BP80,Conversion!$B$2:$B$9,Conversion!$C$2:$C$9,"",0),"")</f>
        <v>2</v>
      </c>
      <c r="BR80">
        <f>IFERROR(_xlfn.XLOOKUP(PEFA2016_raw!BQ80,Conversion!$B$2:$B$9,Conversion!$C$2:$C$9,"",0),"")</f>
        <v>5</v>
      </c>
      <c r="BS80">
        <f>IFERROR(_xlfn.XLOOKUP(PEFA2016_raw!BR80,Conversion!$B$2:$B$9,Conversion!$C$2:$C$9,"",0),"")</f>
        <v>1</v>
      </c>
      <c r="BT80">
        <f>IFERROR(_xlfn.XLOOKUP(PEFA2016_raw!BS80,Conversion!$B$2:$B$9,Conversion!$C$2:$C$9,"",0),"")</f>
        <v>1</v>
      </c>
      <c r="BU80">
        <f>IFERROR(_xlfn.XLOOKUP(PEFA2016_raw!BT80,Conversion!$B$2:$B$9,Conversion!$C$2:$C$9,"",0),"")</f>
        <v>7</v>
      </c>
      <c r="BV80">
        <f>IFERROR(_xlfn.XLOOKUP(PEFA2016_raw!BU80,Conversion!$B$2:$B$9,Conversion!$C$2:$C$9,"",0),"")</f>
        <v>4</v>
      </c>
      <c r="BW80">
        <f>IFERROR(_xlfn.XLOOKUP(PEFA2016_raw!BV80,Conversion!$B$2:$B$9,Conversion!$C$2:$C$9,"",0),"")</f>
        <v>7</v>
      </c>
      <c r="BX80">
        <f>IFERROR(_xlfn.XLOOKUP(PEFA2016_raw!BW80,Conversion!$B$2:$B$9,Conversion!$C$2:$C$9,"",0),"")</f>
        <v>3</v>
      </c>
      <c r="BY80">
        <f>IFERROR(_xlfn.XLOOKUP(PEFA2016_raw!BX80,Conversion!$B$2:$B$9,Conversion!$C$2:$C$9,"",0),"")</f>
        <v>1</v>
      </c>
      <c r="BZ80">
        <f>IFERROR(_xlfn.XLOOKUP(PEFA2016_raw!BY80,Conversion!$B$2:$B$9,Conversion!$C$2:$C$9,"",0),"")</f>
        <v>3</v>
      </c>
      <c r="CA80">
        <f>IFERROR(_xlfn.XLOOKUP(PEFA2016_raw!BZ80,Conversion!$B$2:$B$9,Conversion!$C$2:$C$9,"",0),"")</f>
        <v>2</v>
      </c>
      <c r="CB80">
        <f>IFERROR(_xlfn.XLOOKUP(PEFA2016_raw!CA80,Conversion!$B$2:$B$9,Conversion!$C$2:$C$9,"",0),"")</f>
        <v>1</v>
      </c>
      <c r="CC80">
        <f>IFERROR(_xlfn.XLOOKUP(PEFA2016_raw!CB80,Conversion!$B$2:$B$9,Conversion!$C$2:$C$9,"",0),"")</f>
        <v>7</v>
      </c>
      <c r="CD80">
        <f>IFERROR(_xlfn.XLOOKUP(PEFA2016_raw!CC80,Conversion!$B$2:$B$9,Conversion!$C$2:$C$9,"",0),"")</f>
        <v>3</v>
      </c>
      <c r="CE80">
        <f>IFERROR(_xlfn.XLOOKUP(PEFA2016_raw!CD80,Conversion!$B$2:$B$9,Conversion!$C$2:$C$9,"",0),"")</f>
        <v>4</v>
      </c>
      <c r="CF80">
        <f>IFERROR(_xlfn.XLOOKUP(PEFA2016_raw!CE80,Conversion!$B$2:$B$9,Conversion!$C$2:$C$9,"",0),"")</f>
        <v>7</v>
      </c>
      <c r="CG80">
        <f>IFERROR(_xlfn.XLOOKUP(PEFA2016_raw!CF80,Conversion!$B$2:$B$9,Conversion!$C$2:$C$9,"",0),"")</f>
        <v>1</v>
      </c>
      <c r="CH80">
        <f>IFERROR(_xlfn.XLOOKUP(PEFA2016_raw!CG80,Conversion!$B$2:$B$9,Conversion!$C$2:$C$9,"",0),"")</f>
        <v>1</v>
      </c>
      <c r="CI80">
        <f>IFERROR(_xlfn.XLOOKUP(PEFA2016_raw!CH80,Conversion!$B$2:$B$9,Conversion!$C$2:$C$9,"",0),"")</f>
        <v>7</v>
      </c>
      <c r="CJ80">
        <f>IFERROR(_xlfn.XLOOKUP(PEFA2016_raw!CI80,Conversion!$B$2:$B$9,Conversion!$C$2:$C$9,"",0),"")</f>
        <v>7</v>
      </c>
      <c r="CK80">
        <f>IFERROR(_xlfn.XLOOKUP(PEFA2016_raw!CJ80,Conversion!$B$2:$B$9,Conversion!$C$2:$C$9,"",0),"")</f>
        <v>7</v>
      </c>
      <c r="CL80">
        <f>IFERROR(_xlfn.XLOOKUP(PEFA2016_raw!CK80,Conversion!$B$2:$B$9,Conversion!$C$2:$C$9,"",0),"")</f>
        <v>7</v>
      </c>
      <c r="CM80">
        <f>IFERROR(_xlfn.XLOOKUP(PEFA2016_raw!CL80,Conversion!$B$2:$B$9,Conversion!$C$2:$C$9,"",0),"")</f>
        <v>2</v>
      </c>
      <c r="CN80">
        <f>IFERROR(_xlfn.XLOOKUP(PEFA2016_raw!CM80,Conversion!$B$2:$B$9,Conversion!$C$2:$C$9,"",0),"")</f>
        <v>5</v>
      </c>
      <c r="CO80">
        <f>IFERROR(_xlfn.XLOOKUP(PEFA2016_raw!CN80,Conversion!$B$2:$B$9,Conversion!$C$2:$C$9,"",0),"")</f>
        <v>7</v>
      </c>
      <c r="CP80">
        <f>IFERROR(_xlfn.XLOOKUP(PEFA2016_raw!CO80,Conversion!$B$2:$B$9,Conversion!$C$2:$C$9,"",0),"")</f>
        <v>7</v>
      </c>
      <c r="CQ80">
        <f>IFERROR(_xlfn.XLOOKUP(PEFA2016_raw!CP80,Conversion!$B$2:$B$9,Conversion!$C$2:$C$9,"",0),"")</f>
        <v>1</v>
      </c>
      <c r="CR80">
        <f>IFERROR(_xlfn.XLOOKUP(PEFA2016_raw!CQ80,Conversion!$B$2:$B$9,Conversion!$C$2:$C$9,"",0),"")</f>
        <v>6</v>
      </c>
      <c r="CS80">
        <f>IFERROR(_xlfn.XLOOKUP(PEFA2016_raw!CR80,Conversion!$B$2:$B$9,Conversion!$C$2:$C$9,"",0),"")</f>
        <v>7</v>
      </c>
      <c r="CT80">
        <f>IFERROR(_xlfn.XLOOKUP(PEFA2016_raw!CS80,Conversion!$B$2:$B$9,Conversion!$C$2:$C$9,"",0),"")</f>
        <v>7</v>
      </c>
      <c r="CU80">
        <f>IFERROR(_xlfn.XLOOKUP(PEFA2016_raw!CT80,Conversion!$B$2:$B$9,Conversion!$C$2:$C$9,"",0),"")</f>
        <v>3</v>
      </c>
      <c r="CV80">
        <f>IFERROR(_xlfn.XLOOKUP(PEFA2016_raw!CU80,Conversion!$B$2:$B$9,Conversion!$C$2:$C$9,"",0),"")</f>
        <v>7</v>
      </c>
      <c r="CW80">
        <f>IFERROR(_xlfn.XLOOKUP(PEFA2016_raw!CV80,Conversion!$B$2:$B$9,Conversion!$C$2:$C$9,"",0),"")</f>
        <v>5</v>
      </c>
      <c r="CX80">
        <f>IFERROR(_xlfn.XLOOKUP(PEFA2016_raw!CW80,Conversion!$B$2:$B$9,Conversion!$C$2:$C$9,"",0),"")</f>
        <v>5</v>
      </c>
      <c r="CY80">
        <f>IFERROR(_xlfn.XLOOKUP(PEFA2016_raw!CX80,Conversion!$B$2:$B$9,Conversion!$C$2:$C$9,"",0),"")</f>
        <v>3</v>
      </c>
      <c r="CZ80">
        <f>IFERROR(_xlfn.XLOOKUP(PEFA2016_raw!CY80,Conversion!$B$2:$B$9,Conversion!$C$2:$C$9,"",0),"")</f>
        <v>7</v>
      </c>
      <c r="DA80">
        <f>IFERROR(_xlfn.XLOOKUP(PEFA2016_raw!CZ80,Conversion!$B$2:$B$9,Conversion!$C$2:$C$9,"",0),"")</f>
        <v>1</v>
      </c>
      <c r="DB80">
        <f>IFERROR(_xlfn.XLOOKUP(PEFA2016_raw!DA80,Conversion!$B$2:$B$9,Conversion!$C$2:$C$9,"",0),"")</f>
        <v>1</v>
      </c>
      <c r="DC80" t="str">
        <f>IFERROR(_xlfn.XLOOKUP(PEFA2016_raw!DB80,Conversion!$B$2:$B$9,Conversion!$C$2:$C$9,"",0),"")</f>
        <v/>
      </c>
      <c r="DD80" t="str">
        <f>IFERROR(_xlfn.XLOOKUP(PEFA2016_raw!DC80,Conversion!$B$2:$B$9,Conversion!$C$2:$C$9,"",0),"")</f>
        <v/>
      </c>
      <c r="DE80" t="str">
        <f>IFERROR(_xlfn.XLOOKUP(PEFA2016_raw!DD80,Conversion!$B$2:$B$9,Conversion!$C$2:$C$9,"",0),"")</f>
        <v/>
      </c>
      <c r="DF80">
        <f>IFERROR(_xlfn.XLOOKUP(PEFA2016_raw!DE80,Conversion!$B$2:$B$9,Conversion!$C$2:$C$9,"",0),"")</f>
        <v>4</v>
      </c>
      <c r="DG80">
        <f>IFERROR(_xlfn.XLOOKUP(PEFA2016_raw!DF80,Conversion!$B$2:$B$9,Conversion!$C$2:$C$9,"",0),"")</f>
        <v>7</v>
      </c>
      <c r="DH80">
        <f>IFERROR(_xlfn.XLOOKUP(PEFA2016_raw!DG80,Conversion!$B$2:$B$9,Conversion!$C$2:$C$9,"",0),"")</f>
        <v>3</v>
      </c>
      <c r="DI80">
        <f>IFERROR(_xlfn.XLOOKUP(PEFA2016_raw!DH80,Conversion!$B$2:$B$9,Conversion!$C$2:$C$9,"",0),"")</f>
        <v>1</v>
      </c>
      <c r="DJ80">
        <f>IFERROR(_xlfn.XLOOKUP(PEFA2016_raw!DI80,Conversion!$B$2:$B$9,Conversion!$C$2:$C$9,"",0),"")</f>
        <v>5</v>
      </c>
      <c r="DK80">
        <f>IFERROR(_xlfn.XLOOKUP(PEFA2016_raw!DJ80,Conversion!$B$2:$B$9,Conversion!$C$2:$C$9,"",0),"")</f>
        <v>1</v>
      </c>
      <c r="DL80">
        <f>IFERROR(_xlfn.XLOOKUP(PEFA2016_raw!DK80,Conversion!$B$2:$B$9,Conversion!$C$2:$C$9,"",0),"")</f>
        <v>1</v>
      </c>
      <c r="DM80" t="str">
        <f>IFERROR(_xlfn.XLOOKUP(PEFA2016_raw!DL80,Conversion!$B$2:$B$9,Conversion!$C$2:$C$9,"",0),"")</f>
        <v/>
      </c>
      <c r="DN80" t="str">
        <f>IFERROR(_xlfn.XLOOKUP(PEFA2016_raw!DM80,Conversion!$B$2:$B$9,Conversion!$C$2:$C$9,"",0),"")</f>
        <v/>
      </c>
      <c r="DO80">
        <f>IFERROR(_xlfn.XLOOKUP(PEFA2016_raw!DN80,Conversion!$B$2:$B$9,Conversion!$C$2:$C$9,"",0),"")</f>
        <v>4</v>
      </c>
      <c r="DP80">
        <f>IFERROR(_xlfn.XLOOKUP(PEFA2016_raw!DO80,Conversion!$B$2:$B$9,Conversion!$C$2:$C$9,"",0),"")</f>
        <v>5</v>
      </c>
      <c r="DQ80">
        <f>IFERROR(_xlfn.XLOOKUP(PEFA2016_raw!DP80,Conversion!$B$2:$B$9,Conversion!$C$2:$C$9,"",0),"")</f>
        <v>3</v>
      </c>
      <c r="DR80">
        <f>IFERROR(_xlfn.XLOOKUP(PEFA2016_raw!DQ80,Conversion!$B$2:$B$9,Conversion!$C$2:$C$9,"",0),"")</f>
        <v>3</v>
      </c>
      <c r="DS80">
        <f>IFERROR(_xlfn.XLOOKUP(PEFA2016_raw!DR80,Conversion!$B$2:$B$9,Conversion!$C$2:$C$9,"",0),"")</f>
        <v>4</v>
      </c>
      <c r="DT80">
        <f>IFERROR(_xlfn.XLOOKUP(PEFA2016_raw!DS80,Conversion!$B$2:$B$9,Conversion!$C$2:$C$9,"",0),"")</f>
        <v>3</v>
      </c>
      <c r="DU80">
        <f>IFERROR(_xlfn.XLOOKUP(PEFA2016_raw!DT80,Conversion!$B$2:$B$9,Conversion!$C$2:$C$9,"",0),"")</f>
        <v>3</v>
      </c>
      <c r="DV80">
        <f>IFERROR(_xlfn.XLOOKUP(PEFA2016_raw!DU80,Conversion!$B$2:$B$9,Conversion!$C$2:$C$9,"",0),"")</f>
        <v>7</v>
      </c>
      <c r="DW80">
        <f>IFERROR(_xlfn.XLOOKUP(PEFA2016_raw!DV80,Conversion!$B$2:$B$9,Conversion!$C$2:$C$9,"",0),"")</f>
        <v>7</v>
      </c>
      <c r="DX80">
        <f>IFERROR(_xlfn.XLOOKUP(PEFA2016_raw!DW80,Conversion!$B$2:$B$9,Conversion!$C$2:$C$9,"",0),"")</f>
        <v>6</v>
      </c>
      <c r="DY80">
        <f>IFERROR(_xlfn.XLOOKUP(PEFA2016_raw!DX80,Conversion!$B$2:$B$9,Conversion!$C$2:$C$9,"",0),"")</f>
        <v>7</v>
      </c>
      <c r="DZ80">
        <f>IFERROR(_xlfn.XLOOKUP(PEFA2016_raw!DY80,Conversion!$B$2:$B$9,Conversion!$C$2:$C$9,"",0),"")</f>
        <v>1</v>
      </c>
      <c r="EA80">
        <f>IFERROR(_xlfn.XLOOKUP(PEFA2016_raw!DZ80,Conversion!$B$2:$B$9,Conversion!$C$2:$C$9,"",0),"")</f>
        <v>7</v>
      </c>
      <c r="EB80">
        <f>IFERROR(_xlfn.XLOOKUP(PEFA2016_raw!EA80,Conversion!$B$2:$B$9,Conversion!$C$2:$C$9,"",0),"")</f>
        <v>7</v>
      </c>
      <c r="EC80" t="s">
        <v>137</v>
      </c>
      <c r="ED80" t="s">
        <v>137</v>
      </c>
      <c r="EE80" t="s">
        <v>137</v>
      </c>
      <c r="EF80" t="s">
        <v>137</v>
      </c>
    </row>
    <row r="81" spans="2:136" x14ac:dyDescent="0.25">
      <c r="B81">
        <f>PEFA2016raw[[#This Row],[Framework]]</f>
        <v>2016</v>
      </c>
      <c r="C81" t="e" vm="71">
        <f>PEFA2016raw[[#This Row],[Country]]</f>
        <v>#VALUE!</v>
      </c>
      <c r="D81" t="str">
        <f>PEFA2016raw[[#This Row],[ISO-2]]</f>
        <v>NU</v>
      </c>
      <c r="E81" t="str">
        <f>PEFA2016raw[[#This Row],[ISO-3]]</f>
        <v>NIU</v>
      </c>
      <c r="F81">
        <f>PEFA2016raw[[#This Row],[Year]]</f>
        <v>2021</v>
      </c>
      <c r="G81" t="str">
        <f>PEFA2016all[[#This Row],[ISO-3]]&amp;PEFA2016all[[#This Row],[Year]]</f>
        <v>NIU2021</v>
      </c>
      <c r="H81">
        <f>IFERROR(_xlfn.XLOOKUP(PEFA2016_raw!G81,Conversion!$B$2:$B$9,Conversion!$C$2:$C$9,"",0),"")</f>
        <v>3</v>
      </c>
      <c r="I81">
        <f>IFERROR(_xlfn.XLOOKUP(PEFA2016_raw!H81,Conversion!$B$2:$B$9,Conversion!$C$2:$C$9,"",0),"")</f>
        <v>3</v>
      </c>
      <c r="J81">
        <f>IFERROR(_xlfn.XLOOKUP(PEFA2016_raw!I81,Conversion!$B$2:$B$9,Conversion!$C$2:$C$9,"",0),"")</f>
        <v>2</v>
      </c>
      <c r="K81">
        <f>IFERROR(_xlfn.XLOOKUP(PEFA2016_raw!J81,Conversion!$B$2:$B$9,Conversion!$C$2:$C$9,"",0),"")</f>
        <v>1</v>
      </c>
      <c r="L81">
        <f>IFERROR(_xlfn.XLOOKUP(PEFA2016_raw!K81,Conversion!$B$2:$B$9,Conversion!$C$2:$C$9,"",0),"")</f>
        <v>1</v>
      </c>
      <c r="M81">
        <f>IFERROR(_xlfn.XLOOKUP(PEFA2016_raw!L81,Conversion!$B$2:$B$9,Conversion!$C$2:$C$9,"",0),"")</f>
        <v>7</v>
      </c>
      <c r="N81">
        <f>IFERROR(_xlfn.XLOOKUP(PEFA2016_raw!M81,Conversion!$B$2:$B$9,Conversion!$C$2:$C$9,"",0),"")</f>
        <v>3</v>
      </c>
      <c r="O81">
        <f>IFERROR(_xlfn.XLOOKUP(PEFA2016_raw!N81,Conversion!$B$2:$B$9,Conversion!$C$2:$C$9,"",0),"")</f>
        <v>5</v>
      </c>
      <c r="P81">
        <f>IFERROR(_xlfn.XLOOKUP(PEFA2016_raw!O81,Conversion!$B$2:$B$9,Conversion!$C$2:$C$9,"",0),"")</f>
        <v>1</v>
      </c>
      <c r="Q81">
        <f>IFERROR(_xlfn.XLOOKUP(PEFA2016_raw!P81,Conversion!$B$2:$B$9,Conversion!$C$2:$C$9,"",0),"")</f>
        <v>1</v>
      </c>
      <c r="R81">
        <f>IFERROR(_xlfn.XLOOKUP(PEFA2016_raw!Q81,Conversion!$B$2:$B$9,Conversion!$C$2:$C$9,"",0),"")</f>
        <v>1</v>
      </c>
      <c r="S81">
        <f>IFERROR(_xlfn.XLOOKUP(PEFA2016_raw!R81,Conversion!$B$2:$B$9,Conversion!$C$2:$C$9,"",0),"")</f>
        <v>3</v>
      </c>
      <c r="T81">
        <f>IFERROR(_xlfn.XLOOKUP(PEFA2016_raw!S81,Conversion!$B$2:$B$9,Conversion!$C$2:$C$9,"",0),"")</f>
        <v>3</v>
      </c>
      <c r="U81">
        <f>IFERROR(_xlfn.XLOOKUP(PEFA2016_raw!T81,Conversion!$B$2:$B$9,Conversion!$C$2:$C$9,"",0),"")</f>
        <v>7</v>
      </c>
      <c r="V81">
        <f>IFERROR(_xlfn.XLOOKUP(PEFA2016_raw!U81,Conversion!$B$2:$B$9,Conversion!$C$2:$C$9,"",0),"")</f>
        <v>7</v>
      </c>
      <c r="W81">
        <f>IFERROR(_xlfn.XLOOKUP(PEFA2016_raw!V81,Conversion!$B$2:$B$9,Conversion!$C$2:$C$9,"",0),"")</f>
        <v>7</v>
      </c>
      <c r="X81" t="str">
        <f>IFERROR(_xlfn.XLOOKUP(PEFA2016_raw!W81,Conversion!$B$2:$B$9,Conversion!$C$2:$C$9,"",0),"")</f>
        <v/>
      </c>
      <c r="Y81" t="str">
        <f>IFERROR(_xlfn.XLOOKUP(PEFA2016_raw!X81,Conversion!$B$2:$B$9,Conversion!$C$2:$C$9,"",0),"")</f>
        <v/>
      </c>
      <c r="Z81" t="str">
        <f>IFERROR(_xlfn.XLOOKUP(PEFA2016_raw!Y81,Conversion!$B$2:$B$9,Conversion!$C$2:$C$9,"",0),"")</f>
        <v/>
      </c>
      <c r="AA81" t="str">
        <f>IFERROR(_xlfn.XLOOKUP(PEFA2016_raw!Z81,Conversion!$B$2:$B$9,Conversion!$C$2:$C$9,"",0),"")</f>
        <v/>
      </c>
      <c r="AB81">
        <f>IFERROR(_xlfn.XLOOKUP(PEFA2016_raw!AA81,Conversion!$B$2:$B$9,Conversion!$C$2:$C$9,"",0),"")</f>
        <v>2</v>
      </c>
      <c r="AC81">
        <f>IFERROR(_xlfn.XLOOKUP(PEFA2016_raw!AB81,Conversion!$B$2:$B$9,Conversion!$C$2:$C$9,"",0),"")</f>
        <v>1</v>
      </c>
      <c r="AD81">
        <f>IFERROR(_xlfn.XLOOKUP(PEFA2016_raw!AC81,Conversion!$B$2:$B$9,Conversion!$C$2:$C$9,"",0),"")</f>
        <v>3</v>
      </c>
      <c r="AE81">
        <f>IFERROR(_xlfn.XLOOKUP(PEFA2016_raw!AD81,Conversion!$B$2:$B$9,Conversion!$C$2:$C$9,"",0),"")</f>
        <v>5</v>
      </c>
      <c r="AF81">
        <f>IFERROR(_xlfn.XLOOKUP(PEFA2016_raw!AE81,Conversion!$B$2:$B$9,Conversion!$C$2:$C$9,"",0),"")</f>
        <v>1</v>
      </c>
      <c r="AG81">
        <f>IFERROR(_xlfn.XLOOKUP(PEFA2016_raw!AF81,Conversion!$B$2:$B$9,Conversion!$C$2:$C$9,"",0),"")</f>
        <v>1</v>
      </c>
      <c r="AH81">
        <f>IFERROR(_xlfn.XLOOKUP(PEFA2016_raw!AG81,Conversion!$B$2:$B$9,Conversion!$C$2:$C$9,"",0),"")</f>
        <v>1</v>
      </c>
      <c r="AI81">
        <f>IFERROR(_xlfn.XLOOKUP(PEFA2016_raw!AH81,Conversion!$B$2:$B$9,Conversion!$C$2:$C$9,"",0),"")</f>
        <v>1</v>
      </c>
      <c r="AJ81">
        <f>IFERROR(_xlfn.XLOOKUP(PEFA2016_raw!AI81,Conversion!$B$2:$B$9,Conversion!$C$2:$C$9,"",0),"")</f>
        <v>1</v>
      </c>
      <c r="AK81" t="str">
        <f>IFERROR(_xlfn.XLOOKUP(PEFA2016_raw!AJ81,Conversion!$B$2:$B$9,Conversion!$C$2:$C$9,"",0),"")</f>
        <v/>
      </c>
      <c r="AL81">
        <f>IFERROR(_xlfn.XLOOKUP(PEFA2016_raw!AK81,Conversion!$B$2:$B$9,Conversion!$C$2:$C$9,"",0),"")</f>
        <v>1</v>
      </c>
      <c r="AM81">
        <f>IFERROR(_xlfn.XLOOKUP(PEFA2016_raw!AL81,Conversion!$B$2:$B$9,Conversion!$C$2:$C$9,"",0),"")</f>
        <v>2</v>
      </c>
      <c r="AN81">
        <f>IFERROR(_xlfn.XLOOKUP(PEFA2016_raw!AM81,Conversion!$B$2:$B$9,Conversion!$C$2:$C$9,"",0),"")</f>
        <v>1</v>
      </c>
      <c r="AO81">
        <f>IFERROR(_xlfn.XLOOKUP(PEFA2016_raw!AN81,Conversion!$B$2:$B$9,Conversion!$C$2:$C$9,"",0),"")</f>
        <v>3</v>
      </c>
      <c r="AP81">
        <f>IFERROR(_xlfn.XLOOKUP(PEFA2016_raw!AO81,Conversion!$B$2:$B$9,Conversion!$C$2:$C$9,"",0),"")</f>
        <v>1</v>
      </c>
      <c r="AQ81">
        <f>IFERROR(_xlfn.XLOOKUP(PEFA2016_raw!AP81,Conversion!$B$2:$B$9,Conversion!$C$2:$C$9,"",0),"")</f>
        <v>3</v>
      </c>
      <c r="AR81">
        <f>IFERROR(_xlfn.XLOOKUP(PEFA2016_raw!AQ81,Conversion!$B$2:$B$9,Conversion!$C$2:$C$9,"",0),"")</f>
        <v>2</v>
      </c>
      <c r="AS81">
        <f>IFERROR(_xlfn.XLOOKUP(PEFA2016_raw!AR81,Conversion!$B$2:$B$9,Conversion!$C$2:$C$9,"",0),"")</f>
        <v>3</v>
      </c>
      <c r="AT81">
        <f>IFERROR(_xlfn.XLOOKUP(PEFA2016_raw!AS81,Conversion!$B$2:$B$9,Conversion!$C$2:$C$9,"",0),"")</f>
        <v>3</v>
      </c>
      <c r="AU81">
        <f>IFERROR(_xlfn.XLOOKUP(PEFA2016_raw!AT81,Conversion!$B$2:$B$9,Conversion!$C$2:$C$9,"",0),"")</f>
        <v>1</v>
      </c>
      <c r="AV81">
        <f>IFERROR(_xlfn.XLOOKUP(PEFA2016_raw!AU81,Conversion!$B$2:$B$9,Conversion!$C$2:$C$9,"",0),"")</f>
        <v>1</v>
      </c>
      <c r="AW81" t="str">
        <f>IFERROR(_xlfn.XLOOKUP(PEFA2016_raw!AV81,Conversion!$B$2:$B$9,Conversion!$C$2:$C$9,"",0),"")</f>
        <v/>
      </c>
      <c r="AX81">
        <f>IFERROR(_xlfn.XLOOKUP(PEFA2016_raw!AW81,Conversion!$B$2:$B$9,Conversion!$C$2:$C$9,"",0),"")</f>
        <v>1</v>
      </c>
      <c r="AY81">
        <f>IFERROR(_xlfn.XLOOKUP(PEFA2016_raw!AX81,Conversion!$B$2:$B$9,Conversion!$C$2:$C$9,"",0),"")</f>
        <v>1</v>
      </c>
      <c r="AZ81">
        <f>IFERROR(_xlfn.XLOOKUP(PEFA2016_raw!AY81,Conversion!$B$2:$B$9,Conversion!$C$2:$C$9,"",0),"")</f>
        <v>1</v>
      </c>
      <c r="BA81">
        <f>IFERROR(_xlfn.XLOOKUP(PEFA2016_raw!AZ81,Conversion!$B$2:$B$9,Conversion!$C$2:$C$9,"",0),"")</f>
        <v>1</v>
      </c>
      <c r="BB81">
        <f>IFERROR(_xlfn.XLOOKUP(PEFA2016_raw!BA81,Conversion!$B$2:$B$9,Conversion!$C$2:$C$9,"",0),"")</f>
        <v>1</v>
      </c>
      <c r="BC81">
        <f>IFERROR(_xlfn.XLOOKUP(PEFA2016_raw!BB81,Conversion!$B$2:$B$9,Conversion!$C$2:$C$9,"",0),"")</f>
        <v>1</v>
      </c>
      <c r="BD81">
        <f>IFERROR(_xlfn.XLOOKUP(PEFA2016_raw!BC81,Conversion!$B$2:$B$9,Conversion!$C$2:$C$9,"",0),"")</f>
        <v>2</v>
      </c>
      <c r="BE81">
        <f>IFERROR(_xlfn.XLOOKUP(PEFA2016_raw!BD81,Conversion!$B$2:$B$9,Conversion!$C$2:$C$9,"",0),"")</f>
        <v>3</v>
      </c>
      <c r="BF81">
        <f>IFERROR(_xlfn.XLOOKUP(PEFA2016_raw!BE81,Conversion!$B$2:$B$9,Conversion!$C$2:$C$9,"",0),"")</f>
        <v>1</v>
      </c>
      <c r="BG81">
        <f>IFERROR(_xlfn.XLOOKUP(PEFA2016_raw!BF81,Conversion!$B$2:$B$9,Conversion!$C$2:$C$9,"",0),"")</f>
        <v>3</v>
      </c>
      <c r="BH81">
        <f>IFERROR(_xlfn.XLOOKUP(PEFA2016_raw!BG81,Conversion!$B$2:$B$9,Conversion!$C$2:$C$9,"",0),"")</f>
        <v>1</v>
      </c>
      <c r="BI81">
        <f>IFERROR(_xlfn.XLOOKUP(PEFA2016_raw!BH81,Conversion!$B$2:$B$9,Conversion!$C$2:$C$9,"",0),"")</f>
        <v>1</v>
      </c>
      <c r="BJ81">
        <f>IFERROR(_xlfn.XLOOKUP(PEFA2016_raw!BI81,Conversion!$B$2:$B$9,Conversion!$C$2:$C$9,"",0),"")</f>
        <v>1</v>
      </c>
      <c r="BK81">
        <f>IFERROR(_xlfn.XLOOKUP(PEFA2016_raw!BJ81,Conversion!$B$2:$B$9,Conversion!$C$2:$C$9,"",0),"")</f>
        <v>3</v>
      </c>
      <c r="BL81">
        <f>IFERROR(_xlfn.XLOOKUP(PEFA2016_raw!BK81,Conversion!$B$2:$B$9,Conversion!$C$2:$C$9,"",0),"")</f>
        <v>1</v>
      </c>
      <c r="BM81">
        <f>IFERROR(_xlfn.XLOOKUP(PEFA2016_raw!BL81,Conversion!$B$2:$B$9,Conversion!$C$2:$C$9,"",0),"")</f>
        <v>2</v>
      </c>
      <c r="BN81">
        <f>IFERROR(_xlfn.XLOOKUP(PEFA2016_raw!BM81,Conversion!$B$2:$B$9,Conversion!$C$2:$C$9,"",0),"")</f>
        <v>3</v>
      </c>
      <c r="BO81">
        <f>IFERROR(_xlfn.XLOOKUP(PEFA2016_raw!BN81,Conversion!$B$2:$B$9,Conversion!$C$2:$C$9,"",0),"")</f>
        <v>1</v>
      </c>
      <c r="BP81">
        <f>IFERROR(_xlfn.XLOOKUP(PEFA2016_raw!BO81,Conversion!$B$2:$B$9,Conversion!$C$2:$C$9,"",0),"")</f>
        <v>1</v>
      </c>
      <c r="BQ81">
        <f>IFERROR(_xlfn.XLOOKUP(PEFA2016_raw!BP81,Conversion!$B$2:$B$9,Conversion!$C$2:$C$9,"",0),"")</f>
        <v>4</v>
      </c>
      <c r="BR81">
        <f>IFERROR(_xlfn.XLOOKUP(PEFA2016_raw!BQ81,Conversion!$B$2:$B$9,Conversion!$C$2:$C$9,"",0),"")</f>
        <v>3</v>
      </c>
      <c r="BS81">
        <f>IFERROR(_xlfn.XLOOKUP(PEFA2016_raw!BR81,Conversion!$B$2:$B$9,Conversion!$C$2:$C$9,"",0),"")</f>
        <v>5</v>
      </c>
      <c r="BT81">
        <f>IFERROR(_xlfn.XLOOKUP(PEFA2016_raw!BS81,Conversion!$B$2:$B$9,Conversion!$C$2:$C$9,"",0),"")</f>
        <v>3</v>
      </c>
      <c r="BU81">
        <f>IFERROR(_xlfn.XLOOKUP(PEFA2016_raw!BT81,Conversion!$B$2:$B$9,Conversion!$C$2:$C$9,"",0),"")</f>
        <v>3</v>
      </c>
      <c r="BV81">
        <f>IFERROR(_xlfn.XLOOKUP(PEFA2016_raw!BU81,Conversion!$B$2:$B$9,Conversion!$C$2:$C$9,"",0),"")</f>
        <v>2</v>
      </c>
      <c r="BW81">
        <f>IFERROR(_xlfn.XLOOKUP(PEFA2016_raw!BV81,Conversion!$B$2:$B$9,Conversion!$C$2:$C$9,"",0),"")</f>
        <v>3</v>
      </c>
      <c r="BX81">
        <f>IFERROR(_xlfn.XLOOKUP(PEFA2016_raw!BW81,Conversion!$B$2:$B$9,Conversion!$C$2:$C$9,"",0),"")</f>
        <v>3</v>
      </c>
      <c r="BY81">
        <f>IFERROR(_xlfn.XLOOKUP(PEFA2016_raw!BX81,Conversion!$B$2:$B$9,Conversion!$C$2:$C$9,"",0),"")</f>
        <v>1</v>
      </c>
      <c r="BZ81">
        <f>IFERROR(_xlfn.XLOOKUP(PEFA2016_raw!BY81,Conversion!$B$2:$B$9,Conversion!$C$2:$C$9,"",0),"")</f>
        <v>1</v>
      </c>
      <c r="CA81">
        <f>IFERROR(_xlfn.XLOOKUP(PEFA2016_raw!BZ81,Conversion!$B$2:$B$9,Conversion!$C$2:$C$9,"",0),"")</f>
        <v>2</v>
      </c>
      <c r="CB81">
        <f>IFERROR(_xlfn.XLOOKUP(PEFA2016_raw!CA81,Conversion!$B$2:$B$9,Conversion!$C$2:$C$9,"",0),"")</f>
        <v>3</v>
      </c>
      <c r="CC81">
        <f>IFERROR(_xlfn.XLOOKUP(PEFA2016_raw!CB81,Conversion!$B$2:$B$9,Conversion!$C$2:$C$9,"",0),"")</f>
        <v>7</v>
      </c>
      <c r="CD81">
        <f>IFERROR(_xlfn.XLOOKUP(PEFA2016_raw!CC81,Conversion!$B$2:$B$9,Conversion!$C$2:$C$9,"",0),"")</f>
        <v>1</v>
      </c>
      <c r="CE81">
        <f>IFERROR(_xlfn.XLOOKUP(PEFA2016_raw!CD81,Conversion!$B$2:$B$9,Conversion!$C$2:$C$9,"",0),"")</f>
        <v>2</v>
      </c>
      <c r="CF81">
        <f>IFERROR(_xlfn.XLOOKUP(PEFA2016_raw!CE81,Conversion!$B$2:$B$9,Conversion!$C$2:$C$9,"",0),"")</f>
        <v>1</v>
      </c>
      <c r="CG81">
        <f>IFERROR(_xlfn.XLOOKUP(PEFA2016_raw!CF81,Conversion!$B$2:$B$9,Conversion!$C$2:$C$9,"",0),"")</f>
        <v>1</v>
      </c>
      <c r="CH81">
        <f>IFERROR(_xlfn.XLOOKUP(PEFA2016_raw!CG81,Conversion!$B$2:$B$9,Conversion!$C$2:$C$9,"",0),"")</f>
        <v>1</v>
      </c>
      <c r="CI81">
        <f>IFERROR(_xlfn.XLOOKUP(PEFA2016_raw!CH81,Conversion!$B$2:$B$9,Conversion!$C$2:$C$9,"",0),"")</f>
        <v>5</v>
      </c>
      <c r="CJ81">
        <f>IFERROR(_xlfn.XLOOKUP(PEFA2016_raw!CI81,Conversion!$B$2:$B$9,Conversion!$C$2:$C$9,"",0),"")</f>
        <v>1</v>
      </c>
      <c r="CK81">
        <f>IFERROR(_xlfn.XLOOKUP(PEFA2016_raw!CJ81,Conversion!$B$2:$B$9,Conversion!$C$2:$C$9,"",0),"")</f>
        <v>1</v>
      </c>
      <c r="CL81">
        <f>IFERROR(_xlfn.XLOOKUP(PEFA2016_raw!CK81,Conversion!$B$2:$B$9,Conversion!$C$2:$C$9,"",0),"")</f>
        <v>1</v>
      </c>
      <c r="CM81">
        <f>IFERROR(_xlfn.XLOOKUP(PEFA2016_raw!CL81,Conversion!$B$2:$B$9,Conversion!$C$2:$C$9,"",0),"")</f>
        <v>2</v>
      </c>
      <c r="CN81">
        <f>IFERROR(_xlfn.XLOOKUP(PEFA2016_raw!CM81,Conversion!$B$2:$B$9,Conversion!$C$2:$C$9,"",0),"")</f>
        <v>5</v>
      </c>
      <c r="CO81">
        <f>IFERROR(_xlfn.XLOOKUP(PEFA2016_raw!CN81,Conversion!$B$2:$B$9,Conversion!$C$2:$C$9,"",0),"")</f>
        <v>7</v>
      </c>
      <c r="CP81">
        <f>IFERROR(_xlfn.XLOOKUP(PEFA2016_raw!CO81,Conversion!$B$2:$B$9,Conversion!$C$2:$C$9,"",0),"")</f>
        <v>5</v>
      </c>
      <c r="CQ81">
        <f>IFERROR(_xlfn.XLOOKUP(PEFA2016_raw!CP81,Conversion!$B$2:$B$9,Conversion!$C$2:$C$9,"",0),"")</f>
        <v>1</v>
      </c>
      <c r="CR81">
        <f>IFERROR(_xlfn.XLOOKUP(PEFA2016_raw!CQ81,Conversion!$B$2:$B$9,Conversion!$C$2:$C$9,"",0),"")</f>
        <v>1</v>
      </c>
      <c r="CS81">
        <f>IFERROR(_xlfn.XLOOKUP(PEFA2016_raw!CR81,Conversion!$B$2:$B$9,Conversion!$C$2:$C$9,"",0),"")</f>
        <v>1</v>
      </c>
      <c r="CT81">
        <f>IFERROR(_xlfn.XLOOKUP(PEFA2016_raw!CS81,Conversion!$B$2:$B$9,Conversion!$C$2:$C$9,"",0),"")</f>
        <v>1</v>
      </c>
      <c r="CU81">
        <f>IFERROR(_xlfn.XLOOKUP(PEFA2016_raw!CT81,Conversion!$B$2:$B$9,Conversion!$C$2:$C$9,"",0),"")</f>
        <v>1</v>
      </c>
      <c r="CV81">
        <f>IFERROR(_xlfn.XLOOKUP(PEFA2016_raw!CU81,Conversion!$B$2:$B$9,Conversion!$C$2:$C$9,"",0),"")</f>
        <v>1</v>
      </c>
      <c r="CW81">
        <f>IFERROR(_xlfn.XLOOKUP(PEFA2016_raw!CV81,Conversion!$B$2:$B$9,Conversion!$C$2:$C$9,"",0),"")</f>
        <v>4</v>
      </c>
      <c r="CX81">
        <f>IFERROR(_xlfn.XLOOKUP(PEFA2016_raw!CW81,Conversion!$B$2:$B$9,Conversion!$C$2:$C$9,"",0),"")</f>
        <v>3</v>
      </c>
      <c r="CY81">
        <f>IFERROR(_xlfn.XLOOKUP(PEFA2016_raw!CX81,Conversion!$B$2:$B$9,Conversion!$C$2:$C$9,"",0),"")</f>
        <v>3</v>
      </c>
      <c r="CZ81">
        <f>IFERROR(_xlfn.XLOOKUP(PEFA2016_raw!CY81,Conversion!$B$2:$B$9,Conversion!$C$2:$C$9,"",0),"")</f>
        <v>5</v>
      </c>
      <c r="DA81">
        <f>IFERROR(_xlfn.XLOOKUP(PEFA2016_raw!CZ81,Conversion!$B$2:$B$9,Conversion!$C$2:$C$9,"",0),"")</f>
        <v>1</v>
      </c>
      <c r="DB81">
        <f>IFERROR(_xlfn.XLOOKUP(PEFA2016_raw!DA81,Conversion!$B$2:$B$9,Conversion!$C$2:$C$9,"",0),"")</f>
        <v>1</v>
      </c>
      <c r="DC81" t="str">
        <f>IFERROR(_xlfn.XLOOKUP(PEFA2016_raw!DB81,Conversion!$B$2:$B$9,Conversion!$C$2:$C$9,"",0),"")</f>
        <v/>
      </c>
      <c r="DD81" t="str">
        <f>IFERROR(_xlfn.XLOOKUP(PEFA2016_raw!DC81,Conversion!$B$2:$B$9,Conversion!$C$2:$C$9,"",0),"")</f>
        <v/>
      </c>
      <c r="DE81" t="str">
        <f>IFERROR(_xlfn.XLOOKUP(PEFA2016_raw!DD81,Conversion!$B$2:$B$9,Conversion!$C$2:$C$9,"",0),"")</f>
        <v/>
      </c>
      <c r="DF81">
        <f>IFERROR(_xlfn.XLOOKUP(PEFA2016_raw!DE81,Conversion!$B$2:$B$9,Conversion!$C$2:$C$9,"",0),"")</f>
        <v>5</v>
      </c>
      <c r="DG81">
        <f>IFERROR(_xlfn.XLOOKUP(PEFA2016_raw!DF81,Conversion!$B$2:$B$9,Conversion!$C$2:$C$9,"",0),"")</f>
        <v>5</v>
      </c>
      <c r="DH81">
        <f>IFERROR(_xlfn.XLOOKUP(PEFA2016_raw!DG81,Conversion!$B$2:$B$9,Conversion!$C$2:$C$9,"",0),"")</f>
        <v>7</v>
      </c>
      <c r="DI81" t="str">
        <f>IFERROR(_xlfn.XLOOKUP(PEFA2016_raw!DH81,Conversion!$B$2:$B$9,Conversion!$C$2:$C$9,"",0),"")</f>
        <v/>
      </c>
      <c r="DJ81">
        <f>IFERROR(_xlfn.XLOOKUP(PEFA2016_raw!DI81,Conversion!$B$2:$B$9,Conversion!$C$2:$C$9,"",0),"")</f>
        <v>3</v>
      </c>
      <c r="DK81">
        <f>IFERROR(_xlfn.XLOOKUP(PEFA2016_raw!DJ81,Conversion!$B$2:$B$9,Conversion!$C$2:$C$9,"",0),"")</f>
        <v>4</v>
      </c>
      <c r="DL81">
        <f>IFERROR(_xlfn.XLOOKUP(PEFA2016_raw!DK81,Conversion!$B$2:$B$9,Conversion!$C$2:$C$9,"",0),"")</f>
        <v>7</v>
      </c>
      <c r="DM81">
        <f>IFERROR(_xlfn.XLOOKUP(PEFA2016_raw!DL81,Conversion!$B$2:$B$9,Conversion!$C$2:$C$9,"",0),"")</f>
        <v>7</v>
      </c>
      <c r="DN81">
        <f>IFERROR(_xlfn.XLOOKUP(PEFA2016_raw!DM81,Conversion!$B$2:$B$9,Conversion!$C$2:$C$9,"",0),"")</f>
        <v>3</v>
      </c>
      <c r="DO81">
        <f>IFERROR(_xlfn.XLOOKUP(PEFA2016_raw!DN81,Conversion!$B$2:$B$9,Conversion!$C$2:$C$9,"",0),"")</f>
        <v>2</v>
      </c>
      <c r="DP81">
        <f>IFERROR(_xlfn.XLOOKUP(PEFA2016_raw!DO81,Conversion!$B$2:$B$9,Conversion!$C$2:$C$9,"",0),"")</f>
        <v>1</v>
      </c>
      <c r="DQ81">
        <f>IFERROR(_xlfn.XLOOKUP(PEFA2016_raw!DP81,Conversion!$B$2:$B$9,Conversion!$C$2:$C$9,"",0),"")</f>
        <v>1</v>
      </c>
      <c r="DR81">
        <f>IFERROR(_xlfn.XLOOKUP(PEFA2016_raw!DQ81,Conversion!$B$2:$B$9,Conversion!$C$2:$C$9,"",0),"")</f>
        <v>3</v>
      </c>
      <c r="DS81">
        <f>IFERROR(_xlfn.XLOOKUP(PEFA2016_raw!DR81,Conversion!$B$2:$B$9,Conversion!$C$2:$C$9,"",0),"")</f>
        <v>2</v>
      </c>
      <c r="DT81">
        <f>IFERROR(_xlfn.XLOOKUP(PEFA2016_raw!DS81,Conversion!$B$2:$B$9,Conversion!$C$2:$C$9,"",0),"")</f>
        <v>1</v>
      </c>
      <c r="DU81">
        <f>IFERROR(_xlfn.XLOOKUP(PEFA2016_raw!DT81,Conversion!$B$2:$B$9,Conversion!$C$2:$C$9,"",0),"")</f>
        <v>1</v>
      </c>
      <c r="DV81">
        <f>IFERROR(_xlfn.XLOOKUP(PEFA2016_raw!DU81,Conversion!$B$2:$B$9,Conversion!$C$2:$C$9,"",0),"")</f>
        <v>1</v>
      </c>
      <c r="DW81">
        <f>IFERROR(_xlfn.XLOOKUP(PEFA2016_raw!DV81,Conversion!$B$2:$B$9,Conversion!$C$2:$C$9,"",0),"")</f>
        <v>5</v>
      </c>
      <c r="DX81">
        <f>IFERROR(_xlfn.XLOOKUP(PEFA2016_raw!DW81,Conversion!$B$2:$B$9,Conversion!$C$2:$C$9,"",0),"")</f>
        <v>1</v>
      </c>
      <c r="DY81">
        <f>IFERROR(_xlfn.XLOOKUP(PEFA2016_raw!DX81,Conversion!$B$2:$B$9,Conversion!$C$2:$C$9,"",0),"")</f>
        <v>1</v>
      </c>
      <c r="DZ81">
        <f>IFERROR(_xlfn.XLOOKUP(PEFA2016_raw!DY81,Conversion!$B$2:$B$9,Conversion!$C$2:$C$9,"",0),"")</f>
        <v>1</v>
      </c>
      <c r="EA81">
        <f>IFERROR(_xlfn.XLOOKUP(PEFA2016_raw!DZ81,Conversion!$B$2:$B$9,Conversion!$C$2:$C$9,"",0),"")</f>
        <v>1</v>
      </c>
      <c r="EB81">
        <f>IFERROR(_xlfn.XLOOKUP(PEFA2016_raw!EA81,Conversion!$B$2:$B$9,Conversion!$C$2:$C$9,"",0),"")</f>
        <v>1</v>
      </c>
      <c r="EC81" t="s">
        <v>137</v>
      </c>
      <c r="ED81" t="s">
        <v>137</v>
      </c>
      <c r="EE81" t="s">
        <v>137</v>
      </c>
      <c r="EF81" t="s">
        <v>137</v>
      </c>
    </row>
    <row r="82" spans="2:136" x14ac:dyDescent="0.25">
      <c r="B82">
        <f>PEFA2016raw[[#This Row],[Framework]]</f>
        <v>2016</v>
      </c>
      <c r="C82" t="e" vm="72">
        <f>PEFA2016raw[[#This Row],[Country]]</f>
        <v>#VALUE!</v>
      </c>
      <c r="D82" t="str">
        <f>PEFA2016raw[[#This Row],[ISO-2]]</f>
        <v>GL</v>
      </c>
      <c r="E82" t="str">
        <f>PEFA2016raw[[#This Row],[ISO-3]]</f>
        <v>GRL</v>
      </c>
      <c r="F82">
        <f>PEFA2016raw[[#This Row],[Year]]</f>
        <v>2021</v>
      </c>
      <c r="G82" t="str">
        <f>PEFA2016all[[#This Row],[ISO-3]]&amp;PEFA2016all[[#This Row],[Year]]</f>
        <v>GRL2021</v>
      </c>
      <c r="H82">
        <f>IFERROR(_xlfn.XLOOKUP(PEFA2016_raw!G82,Conversion!$B$2:$B$9,Conversion!$C$2:$C$9,"",0),"")</f>
        <v>7</v>
      </c>
      <c r="I82">
        <f>IFERROR(_xlfn.XLOOKUP(PEFA2016_raw!H82,Conversion!$B$2:$B$9,Conversion!$C$2:$C$9,"",0),"")</f>
        <v>7</v>
      </c>
      <c r="J82">
        <f>IFERROR(_xlfn.XLOOKUP(PEFA2016_raw!I82,Conversion!$B$2:$B$9,Conversion!$C$2:$C$9,"",0),"")</f>
        <v>7</v>
      </c>
      <c r="K82">
        <f>IFERROR(_xlfn.XLOOKUP(PEFA2016_raw!J82,Conversion!$B$2:$B$9,Conversion!$C$2:$C$9,"",0),"")</f>
        <v>7</v>
      </c>
      <c r="L82">
        <f>IFERROR(_xlfn.XLOOKUP(PEFA2016_raw!K82,Conversion!$B$2:$B$9,Conversion!$C$2:$C$9,"",0),"")</f>
        <v>7</v>
      </c>
      <c r="M82">
        <f>IFERROR(_xlfn.XLOOKUP(PEFA2016_raw!L82,Conversion!$B$2:$B$9,Conversion!$C$2:$C$9,"",0),"")</f>
        <v>7</v>
      </c>
      <c r="N82">
        <f>IFERROR(_xlfn.XLOOKUP(PEFA2016_raw!M82,Conversion!$B$2:$B$9,Conversion!$C$2:$C$9,"",0),"")</f>
        <v>7</v>
      </c>
      <c r="O82">
        <f>IFERROR(_xlfn.XLOOKUP(PEFA2016_raw!N82,Conversion!$B$2:$B$9,Conversion!$C$2:$C$9,"",0),"")</f>
        <v>7</v>
      </c>
      <c r="P82">
        <f>IFERROR(_xlfn.XLOOKUP(PEFA2016_raw!O82,Conversion!$B$2:$B$9,Conversion!$C$2:$C$9,"",0),"")</f>
        <v>7</v>
      </c>
      <c r="Q82">
        <f>IFERROR(_xlfn.XLOOKUP(PEFA2016_raw!P82,Conversion!$B$2:$B$9,Conversion!$C$2:$C$9,"",0),"")</f>
        <v>1</v>
      </c>
      <c r="R82">
        <f>IFERROR(_xlfn.XLOOKUP(PEFA2016_raw!Q82,Conversion!$B$2:$B$9,Conversion!$C$2:$C$9,"",0),"")</f>
        <v>1</v>
      </c>
      <c r="S82">
        <f>IFERROR(_xlfn.XLOOKUP(PEFA2016_raw!R82,Conversion!$B$2:$B$9,Conversion!$C$2:$C$9,"",0),"")</f>
        <v>7</v>
      </c>
      <c r="T82">
        <f>IFERROR(_xlfn.XLOOKUP(PEFA2016_raw!S82,Conversion!$B$2:$B$9,Conversion!$C$2:$C$9,"",0),"")</f>
        <v>7</v>
      </c>
      <c r="U82">
        <f>IFERROR(_xlfn.XLOOKUP(PEFA2016_raw!T82,Conversion!$B$2:$B$9,Conversion!$C$2:$C$9,"",0),"")</f>
        <v>7</v>
      </c>
      <c r="V82">
        <f>IFERROR(_xlfn.XLOOKUP(PEFA2016_raw!U82,Conversion!$B$2:$B$9,Conversion!$C$2:$C$9,"",0),"")</f>
        <v>7</v>
      </c>
      <c r="W82">
        <f>IFERROR(_xlfn.XLOOKUP(PEFA2016_raw!V82,Conversion!$B$2:$B$9,Conversion!$C$2:$C$9,"",0),"")</f>
        <v>7</v>
      </c>
      <c r="X82" t="str">
        <f>IFERROR(_xlfn.XLOOKUP(PEFA2016_raw!W82,Conversion!$B$2:$B$9,Conversion!$C$2:$C$9,"",0),"")</f>
        <v/>
      </c>
      <c r="Y82">
        <f>IFERROR(_xlfn.XLOOKUP(PEFA2016_raw!X82,Conversion!$B$2:$B$9,Conversion!$C$2:$C$9,"",0),"")</f>
        <v>5</v>
      </c>
      <c r="Z82">
        <f>IFERROR(_xlfn.XLOOKUP(PEFA2016_raw!Y82,Conversion!$B$2:$B$9,Conversion!$C$2:$C$9,"",0),"")</f>
        <v>7</v>
      </c>
      <c r="AA82">
        <f>IFERROR(_xlfn.XLOOKUP(PEFA2016_raw!Z82,Conversion!$B$2:$B$9,Conversion!$C$2:$C$9,"",0),"")</f>
        <v>3</v>
      </c>
      <c r="AB82">
        <f>IFERROR(_xlfn.XLOOKUP(PEFA2016_raw!AA82,Conversion!$B$2:$B$9,Conversion!$C$2:$C$9,"",0),"")</f>
        <v>4</v>
      </c>
      <c r="AC82">
        <f>IFERROR(_xlfn.XLOOKUP(PEFA2016_raw!AB82,Conversion!$B$2:$B$9,Conversion!$C$2:$C$9,"",0),"")</f>
        <v>1</v>
      </c>
      <c r="AD82">
        <f>IFERROR(_xlfn.XLOOKUP(PEFA2016_raw!AC82,Conversion!$B$2:$B$9,Conversion!$C$2:$C$9,"",0),"")</f>
        <v>5</v>
      </c>
      <c r="AE82">
        <f>IFERROR(_xlfn.XLOOKUP(PEFA2016_raw!AD82,Conversion!$B$2:$B$9,Conversion!$C$2:$C$9,"",0),"")</f>
        <v>5</v>
      </c>
      <c r="AF82">
        <f>IFERROR(_xlfn.XLOOKUP(PEFA2016_raw!AE82,Conversion!$B$2:$B$9,Conversion!$C$2:$C$9,"",0),"")</f>
        <v>3</v>
      </c>
      <c r="AG82">
        <f>IFERROR(_xlfn.XLOOKUP(PEFA2016_raw!AF82,Conversion!$B$2:$B$9,Conversion!$C$2:$C$9,"",0),"")</f>
        <v>5</v>
      </c>
      <c r="AH82">
        <f>IFERROR(_xlfn.XLOOKUP(PEFA2016_raw!AG82,Conversion!$B$2:$B$9,Conversion!$C$2:$C$9,"",0),"")</f>
        <v>5</v>
      </c>
      <c r="AI82">
        <f>IFERROR(_xlfn.XLOOKUP(PEFA2016_raw!AH82,Conversion!$B$2:$B$9,Conversion!$C$2:$C$9,"",0),"")</f>
        <v>5</v>
      </c>
      <c r="AJ82">
        <f>IFERROR(_xlfn.XLOOKUP(PEFA2016_raw!AI82,Conversion!$B$2:$B$9,Conversion!$C$2:$C$9,"",0),"")</f>
        <v>7</v>
      </c>
      <c r="AK82">
        <f>IFERROR(_xlfn.XLOOKUP(PEFA2016_raw!AJ82,Conversion!$B$2:$B$9,Conversion!$C$2:$C$9,"",0),"")</f>
        <v>1</v>
      </c>
      <c r="AL82">
        <f>IFERROR(_xlfn.XLOOKUP(PEFA2016_raw!AK82,Conversion!$B$2:$B$9,Conversion!$C$2:$C$9,"",0),"")</f>
        <v>5</v>
      </c>
      <c r="AM82">
        <f>IFERROR(_xlfn.XLOOKUP(PEFA2016_raw!AL82,Conversion!$B$2:$B$9,Conversion!$C$2:$C$9,"",0),"")</f>
        <v>6</v>
      </c>
      <c r="AN82">
        <f>IFERROR(_xlfn.XLOOKUP(PEFA2016_raw!AM82,Conversion!$B$2:$B$9,Conversion!$C$2:$C$9,"",0),"")</f>
        <v>5</v>
      </c>
      <c r="AO82">
        <f>IFERROR(_xlfn.XLOOKUP(PEFA2016_raw!AN82,Conversion!$B$2:$B$9,Conversion!$C$2:$C$9,"",0),"")</f>
        <v>5</v>
      </c>
      <c r="AP82">
        <f>IFERROR(_xlfn.XLOOKUP(PEFA2016_raw!AO82,Conversion!$B$2:$B$9,Conversion!$C$2:$C$9,"",0),"")</f>
        <v>5</v>
      </c>
      <c r="AQ82">
        <f>IFERROR(_xlfn.XLOOKUP(PEFA2016_raw!AP82,Conversion!$B$2:$B$9,Conversion!$C$2:$C$9,"",0),"")</f>
        <v>7</v>
      </c>
      <c r="AR82">
        <f>IFERROR(_xlfn.XLOOKUP(PEFA2016_raw!AQ82,Conversion!$B$2:$B$9,Conversion!$C$2:$C$9,"",0),"")</f>
        <v>6</v>
      </c>
      <c r="AS82">
        <f>IFERROR(_xlfn.XLOOKUP(PEFA2016_raw!AR82,Conversion!$B$2:$B$9,Conversion!$C$2:$C$9,"",0),"")</f>
        <v>7</v>
      </c>
      <c r="AT82">
        <f>IFERROR(_xlfn.XLOOKUP(PEFA2016_raw!AS82,Conversion!$B$2:$B$9,Conversion!$C$2:$C$9,"",0),"")</f>
        <v>3</v>
      </c>
      <c r="AU82">
        <f>IFERROR(_xlfn.XLOOKUP(PEFA2016_raw!AT82,Conversion!$B$2:$B$9,Conversion!$C$2:$C$9,"",0),"")</f>
        <v>7</v>
      </c>
      <c r="AV82">
        <f>IFERROR(_xlfn.XLOOKUP(PEFA2016_raw!AU82,Conversion!$B$2:$B$9,Conversion!$C$2:$C$9,"",0),"")</f>
        <v>7</v>
      </c>
      <c r="AW82">
        <f>IFERROR(_xlfn.XLOOKUP(PEFA2016_raw!AV82,Conversion!$B$2:$B$9,Conversion!$C$2:$C$9,"",0),"")</f>
        <v>7</v>
      </c>
      <c r="AX82">
        <f>IFERROR(_xlfn.XLOOKUP(PEFA2016_raw!AW82,Conversion!$B$2:$B$9,Conversion!$C$2:$C$9,"",0),"")</f>
        <v>7</v>
      </c>
      <c r="AY82">
        <f>IFERROR(_xlfn.XLOOKUP(PEFA2016_raw!AX82,Conversion!$B$2:$B$9,Conversion!$C$2:$C$9,"",0),"")</f>
        <v>7</v>
      </c>
      <c r="AZ82">
        <f>IFERROR(_xlfn.XLOOKUP(PEFA2016_raw!AY82,Conversion!$B$2:$B$9,Conversion!$C$2:$C$9,"",0),"")</f>
        <v>4</v>
      </c>
      <c r="BA82">
        <f>IFERROR(_xlfn.XLOOKUP(PEFA2016_raw!AZ82,Conversion!$B$2:$B$9,Conversion!$C$2:$C$9,"",0),"")</f>
        <v>5</v>
      </c>
      <c r="BB82">
        <f>IFERROR(_xlfn.XLOOKUP(PEFA2016_raw!BA82,Conversion!$B$2:$B$9,Conversion!$C$2:$C$9,"",0),"")</f>
        <v>3</v>
      </c>
      <c r="BC82">
        <f>IFERROR(_xlfn.XLOOKUP(PEFA2016_raw!BB82,Conversion!$B$2:$B$9,Conversion!$C$2:$C$9,"",0),"")</f>
        <v>3</v>
      </c>
      <c r="BD82">
        <f>IFERROR(_xlfn.XLOOKUP(PEFA2016_raw!BC82,Conversion!$B$2:$B$9,Conversion!$C$2:$C$9,"",0),"")</f>
        <v>5</v>
      </c>
      <c r="BE82">
        <f>IFERROR(_xlfn.XLOOKUP(PEFA2016_raw!BD82,Conversion!$B$2:$B$9,Conversion!$C$2:$C$9,"",0),"")</f>
        <v>7</v>
      </c>
      <c r="BF82">
        <f>IFERROR(_xlfn.XLOOKUP(PEFA2016_raw!BE82,Conversion!$B$2:$B$9,Conversion!$C$2:$C$9,"",0),"")</f>
        <v>7</v>
      </c>
      <c r="BG82">
        <f>IFERROR(_xlfn.XLOOKUP(PEFA2016_raw!BF82,Conversion!$B$2:$B$9,Conversion!$C$2:$C$9,"",0),"")</f>
        <v>1</v>
      </c>
      <c r="BH82">
        <f>IFERROR(_xlfn.XLOOKUP(PEFA2016_raw!BG82,Conversion!$B$2:$B$9,Conversion!$C$2:$C$9,"",0),"")</f>
        <v>3</v>
      </c>
      <c r="BI82">
        <f>IFERROR(_xlfn.XLOOKUP(PEFA2016_raw!BH82,Conversion!$B$2:$B$9,Conversion!$C$2:$C$9,"",0),"")</f>
        <v>3</v>
      </c>
      <c r="BJ82">
        <f>IFERROR(_xlfn.XLOOKUP(PEFA2016_raw!BI82,Conversion!$B$2:$B$9,Conversion!$C$2:$C$9,"",0),"")</f>
        <v>7</v>
      </c>
      <c r="BK82">
        <f>IFERROR(_xlfn.XLOOKUP(PEFA2016_raw!BJ82,Conversion!$B$2:$B$9,Conversion!$C$2:$C$9,"",0),"")</f>
        <v>1</v>
      </c>
      <c r="BL82">
        <f>IFERROR(_xlfn.XLOOKUP(PEFA2016_raw!BK82,Conversion!$B$2:$B$9,Conversion!$C$2:$C$9,"",0),"")</f>
        <v>1</v>
      </c>
      <c r="BM82">
        <f>IFERROR(_xlfn.XLOOKUP(PEFA2016_raw!BL82,Conversion!$B$2:$B$9,Conversion!$C$2:$C$9,"",0),"")</f>
        <v>7</v>
      </c>
      <c r="BN82">
        <f>IFERROR(_xlfn.XLOOKUP(PEFA2016_raw!BM82,Conversion!$B$2:$B$9,Conversion!$C$2:$C$9,"",0),"")</f>
        <v>5</v>
      </c>
      <c r="BO82">
        <f>IFERROR(_xlfn.XLOOKUP(PEFA2016_raw!BN82,Conversion!$B$2:$B$9,Conversion!$C$2:$C$9,"",0),"")</f>
        <v>7</v>
      </c>
      <c r="BP82">
        <f>IFERROR(_xlfn.XLOOKUP(PEFA2016_raw!BO82,Conversion!$B$2:$B$9,Conversion!$C$2:$C$9,"",0),"")</f>
        <v>7</v>
      </c>
      <c r="BQ82">
        <f>IFERROR(_xlfn.XLOOKUP(PEFA2016_raw!BP82,Conversion!$B$2:$B$9,Conversion!$C$2:$C$9,"",0),"")</f>
        <v>7</v>
      </c>
      <c r="BR82">
        <f>IFERROR(_xlfn.XLOOKUP(PEFA2016_raw!BQ82,Conversion!$B$2:$B$9,Conversion!$C$2:$C$9,"",0),"")</f>
        <v>7</v>
      </c>
      <c r="BS82">
        <f>IFERROR(_xlfn.XLOOKUP(PEFA2016_raw!BR82,Conversion!$B$2:$B$9,Conversion!$C$2:$C$9,"",0),"")</f>
        <v>7</v>
      </c>
      <c r="BT82">
        <f>IFERROR(_xlfn.XLOOKUP(PEFA2016_raw!BS82,Conversion!$B$2:$B$9,Conversion!$C$2:$C$9,"",0),"")</f>
        <v>7</v>
      </c>
      <c r="BU82">
        <f>IFERROR(_xlfn.XLOOKUP(PEFA2016_raw!BT82,Conversion!$B$2:$B$9,Conversion!$C$2:$C$9,"",0),"")</f>
        <v>7</v>
      </c>
      <c r="BV82">
        <f>IFERROR(_xlfn.XLOOKUP(PEFA2016_raw!BU82,Conversion!$B$2:$B$9,Conversion!$C$2:$C$9,"",0),"")</f>
        <v>6</v>
      </c>
      <c r="BW82">
        <f>IFERROR(_xlfn.XLOOKUP(PEFA2016_raw!BV82,Conversion!$B$2:$B$9,Conversion!$C$2:$C$9,"",0),"")</f>
        <v>7</v>
      </c>
      <c r="BX82">
        <f>IFERROR(_xlfn.XLOOKUP(PEFA2016_raw!BW82,Conversion!$B$2:$B$9,Conversion!$C$2:$C$9,"",0),"")</f>
        <v>7</v>
      </c>
      <c r="BY82">
        <f>IFERROR(_xlfn.XLOOKUP(PEFA2016_raw!BX82,Conversion!$B$2:$B$9,Conversion!$C$2:$C$9,"",0),"")</f>
        <v>7</v>
      </c>
      <c r="BZ82">
        <f>IFERROR(_xlfn.XLOOKUP(PEFA2016_raw!BY82,Conversion!$B$2:$B$9,Conversion!$C$2:$C$9,"",0),"")</f>
        <v>3</v>
      </c>
      <c r="CA82">
        <f>IFERROR(_xlfn.XLOOKUP(PEFA2016_raw!BZ82,Conversion!$B$2:$B$9,Conversion!$C$2:$C$9,"",0),"")</f>
        <v>7</v>
      </c>
      <c r="CB82">
        <f>IFERROR(_xlfn.XLOOKUP(PEFA2016_raw!CA82,Conversion!$B$2:$B$9,Conversion!$C$2:$C$9,"",0),"")</f>
        <v>7</v>
      </c>
      <c r="CC82">
        <f>IFERROR(_xlfn.XLOOKUP(PEFA2016_raw!CB82,Conversion!$B$2:$B$9,Conversion!$C$2:$C$9,"",0),"")</f>
        <v>7</v>
      </c>
      <c r="CD82">
        <f>IFERROR(_xlfn.XLOOKUP(PEFA2016_raw!CC82,Conversion!$B$2:$B$9,Conversion!$C$2:$C$9,"",0),"")</f>
        <v>7</v>
      </c>
      <c r="CE82">
        <f>IFERROR(_xlfn.XLOOKUP(PEFA2016_raw!CD82,Conversion!$B$2:$B$9,Conversion!$C$2:$C$9,"",0),"")</f>
        <v>7</v>
      </c>
      <c r="CF82">
        <f>IFERROR(_xlfn.XLOOKUP(PEFA2016_raw!CE82,Conversion!$B$2:$B$9,Conversion!$C$2:$C$9,"",0),"")</f>
        <v>5</v>
      </c>
      <c r="CG82">
        <f>IFERROR(_xlfn.XLOOKUP(PEFA2016_raw!CF82,Conversion!$B$2:$B$9,Conversion!$C$2:$C$9,"",0),"")</f>
        <v>7</v>
      </c>
      <c r="CH82">
        <f>IFERROR(_xlfn.XLOOKUP(PEFA2016_raw!CG82,Conversion!$B$2:$B$9,Conversion!$C$2:$C$9,"",0),"")</f>
        <v>7</v>
      </c>
      <c r="CI82">
        <f>IFERROR(_xlfn.XLOOKUP(PEFA2016_raw!CH82,Conversion!$B$2:$B$9,Conversion!$C$2:$C$9,"",0),"")</f>
        <v>7</v>
      </c>
      <c r="CJ82">
        <f>IFERROR(_xlfn.XLOOKUP(PEFA2016_raw!CI82,Conversion!$B$2:$B$9,Conversion!$C$2:$C$9,"",0),"")</f>
        <v>7</v>
      </c>
      <c r="CK82">
        <f>IFERROR(_xlfn.XLOOKUP(PEFA2016_raw!CJ82,Conversion!$B$2:$B$9,Conversion!$C$2:$C$9,"",0),"")</f>
        <v>7</v>
      </c>
      <c r="CL82" t="str">
        <f>IFERROR(_xlfn.XLOOKUP(PEFA2016_raw!CK82,Conversion!$B$2:$B$9,Conversion!$C$2:$C$9,"",0),"")</f>
        <v/>
      </c>
      <c r="CM82">
        <f>IFERROR(_xlfn.XLOOKUP(PEFA2016_raw!CL82,Conversion!$B$2:$B$9,Conversion!$C$2:$C$9,"",0),"")</f>
        <v>7</v>
      </c>
      <c r="CN82">
        <f>IFERROR(_xlfn.XLOOKUP(PEFA2016_raw!CM82,Conversion!$B$2:$B$9,Conversion!$C$2:$C$9,"",0),"")</f>
        <v>7</v>
      </c>
      <c r="CO82">
        <f>IFERROR(_xlfn.XLOOKUP(PEFA2016_raw!CN82,Conversion!$B$2:$B$9,Conversion!$C$2:$C$9,"",0),"")</f>
        <v>7</v>
      </c>
      <c r="CP82">
        <f>IFERROR(_xlfn.XLOOKUP(PEFA2016_raw!CO82,Conversion!$B$2:$B$9,Conversion!$C$2:$C$9,"",0),"")</f>
        <v>7</v>
      </c>
      <c r="CQ82">
        <f>IFERROR(_xlfn.XLOOKUP(PEFA2016_raw!CP82,Conversion!$B$2:$B$9,Conversion!$C$2:$C$9,"",0),"")</f>
        <v>7</v>
      </c>
      <c r="CR82">
        <f>IFERROR(_xlfn.XLOOKUP(PEFA2016_raw!CQ82,Conversion!$B$2:$B$9,Conversion!$C$2:$C$9,"",0),"")</f>
        <v>3</v>
      </c>
      <c r="CS82">
        <f>IFERROR(_xlfn.XLOOKUP(PEFA2016_raw!CR82,Conversion!$B$2:$B$9,Conversion!$C$2:$C$9,"",0),"")</f>
        <v>1</v>
      </c>
      <c r="CT82">
        <f>IFERROR(_xlfn.XLOOKUP(PEFA2016_raw!CS82,Conversion!$B$2:$B$9,Conversion!$C$2:$C$9,"",0),"")</f>
        <v>1</v>
      </c>
      <c r="CU82">
        <f>IFERROR(_xlfn.XLOOKUP(PEFA2016_raw!CT82,Conversion!$B$2:$B$9,Conversion!$C$2:$C$9,"",0),"")</f>
        <v>5</v>
      </c>
      <c r="CV82">
        <f>IFERROR(_xlfn.XLOOKUP(PEFA2016_raw!CU82,Conversion!$B$2:$B$9,Conversion!$C$2:$C$9,"",0),"")</f>
        <v>7</v>
      </c>
      <c r="CW82">
        <f>IFERROR(_xlfn.XLOOKUP(PEFA2016_raw!CV82,Conversion!$B$2:$B$9,Conversion!$C$2:$C$9,"",0),"")</f>
        <v>7</v>
      </c>
      <c r="CX82">
        <f>IFERROR(_xlfn.XLOOKUP(PEFA2016_raw!CW82,Conversion!$B$2:$B$9,Conversion!$C$2:$C$9,"",0),"")</f>
        <v>7</v>
      </c>
      <c r="CY82">
        <f>IFERROR(_xlfn.XLOOKUP(PEFA2016_raw!CX82,Conversion!$B$2:$B$9,Conversion!$C$2:$C$9,"",0),"")</f>
        <v>7</v>
      </c>
      <c r="CZ82">
        <f>IFERROR(_xlfn.XLOOKUP(PEFA2016_raw!CY82,Conversion!$B$2:$B$9,Conversion!$C$2:$C$9,"",0),"")</f>
        <v>7</v>
      </c>
      <c r="DA82">
        <f>IFERROR(_xlfn.XLOOKUP(PEFA2016_raw!CZ82,Conversion!$B$2:$B$9,Conversion!$C$2:$C$9,"",0),"")</f>
        <v>2</v>
      </c>
      <c r="DB82">
        <f>IFERROR(_xlfn.XLOOKUP(PEFA2016_raw!DA82,Conversion!$B$2:$B$9,Conversion!$C$2:$C$9,"",0),"")</f>
        <v>1</v>
      </c>
      <c r="DC82">
        <f>IFERROR(_xlfn.XLOOKUP(PEFA2016_raw!DB82,Conversion!$B$2:$B$9,Conversion!$C$2:$C$9,"",0),"")</f>
        <v>3</v>
      </c>
      <c r="DD82">
        <f>IFERROR(_xlfn.XLOOKUP(PEFA2016_raw!DC82,Conversion!$B$2:$B$9,Conversion!$C$2:$C$9,"",0),"")</f>
        <v>1</v>
      </c>
      <c r="DE82">
        <f>IFERROR(_xlfn.XLOOKUP(PEFA2016_raw!DD82,Conversion!$B$2:$B$9,Conversion!$C$2:$C$9,"",0),"")</f>
        <v>1</v>
      </c>
      <c r="DF82">
        <f>IFERROR(_xlfn.XLOOKUP(PEFA2016_raw!DE82,Conversion!$B$2:$B$9,Conversion!$C$2:$C$9,"",0),"")</f>
        <v>6</v>
      </c>
      <c r="DG82">
        <f>IFERROR(_xlfn.XLOOKUP(PEFA2016_raw!DF82,Conversion!$B$2:$B$9,Conversion!$C$2:$C$9,"",0),"")</f>
        <v>5</v>
      </c>
      <c r="DH82">
        <f>IFERROR(_xlfn.XLOOKUP(PEFA2016_raw!DG82,Conversion!$B$2:$B$9,Conversion!$C$2:$C$9,"",0),"")</f>
        <v>7</v>
      </c>
      <c r="DI82">
        <f>IFERROR(_xlfn.XLOOKUP(PEFA2016_raw!DH82,Conversion!$B$2:$B$9,Conversion!$C$2:$C$9,"",0),"")</f>
        <v>7</v>
      </c>
      <c r="DJ82">
        <f>IFERROR(_xlfn.XLOOKUP(PEFA2016_raw!DI82,Conversion!$B$2:$B$9,Conversion!$C$2:$C$9,"",0),"")</f>
        <v>5</v>
      </c>
      <c r="DK82">
        <f>IFERROR(_xlfn.XLOOKUP(PEFA2016_raw!DJ82,Conversion!$B$2:$B$9,Conversion!$C$2:$C$9,"",0),"")</f>
        <v>4</v>
      </c>
      <c r="DL82">
        <f>IFERROR(_xlfn.XLOOKUP(PEFA2016_raw!DK82,Conversion!$B$2:$B$9,Conversion!$C$2:$C$9,"",0),"")</f>
        <v>7</v>
      </c>
      <c r="DM82">
        <f>IFERROR(_xlfn.XLOOKUP(PEFA2016_raw!DL82,Conversion!$B$2:$B$9,Conversion!$C$2:$C$9,"",0),"")</f>
        <v>3</v>
      </c>
      <c r="DN82">
        <f>IFERROR(_xlfn.XLOOKUP(PEFA2016_raw!DM82,Conversion!$B$2:$B$9,Conversion!$C$2:$C$9,"",0),"")</f>
        <v>7</v>
      </c>
      <c r="DO82">
        <f>IFERROR(_xlfn.XLOOKUP(PEFA2016_raw!DN82,Conversion!$B$2:$B$9,Conversion!$C$2:$C$9,"",0),"")</f>
        <v>4</v>
      </c>
      <c r="DP82">
        <f>IFERROR(_xlfn.XLOOKUP(PEFA2016_raw!DO82,Conversion!$B$2:$B$9,Conversion!$C$2:$C$9,"",0),"")</f>
        <v>5</v>
      </c>
      <c r="DQ82">
        <f>IFERROR(_xlfn.XLOOKUP(PEFA2016_raw!DP82,Conversion!$B$2:$B$9,Conversion!$C$2:$C$9,"",0),"")</f>
        <v>5</v>
      </c>
      <c r="DR82">
        <f>IFERROR(_xlfn.XLOOKUP(PEFA2016_raw!DQ82,Conversion!$B$2:$B$9,Conversion!$C$2:$C$9,"",0),"")</f>
        <v>3</v>
      </c>
      <c r="DS82">
        <f>IFERROR(_xlfn.XLOOKUP(PEFA2016_raw!DR82,Conversion!$B$2:$B$9,Conversion!$C$2:$C$9,"",0),"")</f>
        <v>6</v>
      </c>
      <c r="DT82">
        <f>IFERROR(_xlfn.XLOOKUP(PEFA2016_raw!DS82,Conversion!$B$2:$B$9,Conversion!$C$2:$C$9,"",0),"")</f>
        <v>7</v>
      </c>
      <c r="DU82">
        <f>IFERROR(_xlfn.XLOOKUP(PEFA2016_raw!DT82,Conversion!$B$2:$B$9,Conversion!$C$2:$C$9,"",0),"")</f>
        <v>7</v>
      </c>
      <c r="DV82">
        <f>IFERROR(_xlfn.XLOOKUP(PEFA2016_raw!DU82,Conversion!$B$2:$B$9,Conversion!$C$2:$C$9,"",0),"")</f>
        <v>5</v>
      </c>
      <c r="DW82" t="str">
        <f>IFERROR(_xlfn.XLOOKUP(PEFA2016_raw!DV82,Conversion!$B$2:$B$9,Conversion!$C$2:$C$9,"",0),"")</f>
        <v/>
      </c>
      <c r="DX82">
        <f>IFERROR(_xlfn.XLOOKUP(PEFA2016_raw!DW82,Conversion!$B$2:$B$9,Conversion!$C$2:$C$9,"",0),"")</f>
        <v>6</v>
      </c>
      <c r="DY82">
        <f>IFERROR(_xlfn.XLOOKUP(PEFA2016_raw!DX82,Conversion!$B$2:$B$9,Conversion!$C$2:$C$9,"",0),"")</f>
        <v>3</v>
      </c>
      <c r="DZ82" t="str">
        <f>IFERROR(_xlfn.XLOOKUP(PEFA2016_raw!DY82,Conversion!$B$2:$B$9,Conversion!$C$2:$C$9,"",0),"")</f>
        <v/>
      </c>
      <c r="EA82">
        <f>IFERROR(_xlfn.XLOOKUP(PEFA2016_raw!DZ82,Conversion!$B$2:$B$9,Conversion!$C$2:$C$9,"",0),"")</f>
        <v>7</v>
      </c>
      <c r="EB82">
        <f>IFERROR(_xlfn.XLOOKUP(PEFA2016_raw!EA82,Conversion!$B$2:$B$9,Conversion!$C$2:$C$9,"",0),"")</f>
        <v>7</v>
      </c>
      <c r="EC82" t="s">
        <v>137</v>
      </c>
      <c r="ED82" t="s">
        <v>137</v>
      </c>
      <c r="EE82" t="s">
        <v>137</v>
      </c>
      <c r="EF82" t="s">
        <v>137</v>
      </c>
    </row>
    <row r="83" spans="2:136" x14ac:dyDescent="0.25">
      <c r="B83">
        <f>PEFA2016raw[[#This Row],[Framework]]</f>
        <v>2016</v>
      </c>
      <c r="C83" t="e" vm="73">
        <f>PEFA2016raw[[#This Row],[Country]]</f>
        <v>#VALUE!</v>
      </c>
      <c r="D83" t="str">
        <f>PEFA2016raw[[#This Row],[ISO-2]]</f>
        <v>PF</v>
      </c>
      <c r="E83" t="str">
        <f>PEFA2016raw[[#This Row],[ISO-3]]</f>
        <v>PYF</v>
      </c>
      <c r="F83">
        <f>PEFA2016raw[[#This Row],[Year]]</f>
        <v>2022</v>
      </c>
      <c r="G83" t="str">
        <f>PEFA2016all[[#This Row],[ISO-3]]&amp;PEFA2016all[[#This Row],[Year]]</f>
        <v>PYF2022</v>
      </c>
      <c r="H83">
        <f>IFERROR(_xlfn.XLOOKUP(PEFA2016_raw!G83,Conversion!$B$2:$B$9,Conversion!$C$2:$C$9,"",0),"")</f>
        <v>7</v>
      </c>
      <c r="I83">
        <f>IFERROR(_xlfn.XLOOKUP(PEFA2016_raw!H83,Conversion!$B$2:$B$9,Conversion!$C$2:$C$9,"",0),"")</f>
        <v>7</v>
      </c>
      <c r="J83">
        <f>IFERROR(_xlfn.XLOOKUP(PEFA2016_raw!I83,Conversion!$B$2:$B$9,Conversion!$C$2:$C$9,"",0),"")</f>
        <v>2</v>
      </c>
      <c r="K83">
        <f>IFERROR(_xlfn.XLOOKUP(PEFA2016_raw!J83,Conversion!$B$2:$B$9,Conversion!$C$2:$C$9,"",0),"")</f>
        <v>5</v>
      </c>
      <c r="L83">
        <f>IFERROR(_xlfn.XLOOKUP(PEFA2016_raw!K83,Conversion!$B$2:$B$9,Conversion!$C$2:$C$9,"",0),"")</f>
        <v>1</v>
      </c>
      <c r="M83">
        <f>IFERROR(_xlfn.XLOOKUP(PEFA2016_raw!L83,Conversion!$B$2:$B$9,Conversion!$C$2:$C$9,"",0),"")</f>
        <v>7</v>
      </c>
      <c r="N83">
        <f>IFERROR(_xlfn.XLOOKUP(PEFA2016_raw!M83,Conversion!$B$2:$B$9,Conversion!$C$2:$C$9,"",0),"")</f>
        <v>6</v>
      </c>
      <c r="O83">
        <f>IFERROR(_xlfn.XLOOKUP(PEFA2016_raw!N83,Conversion!$B$2:$B$9,Conversion!$C$2:$C$9,"",0),"")</f>
        <v>7</v>
      </c>
      <c r="P83">
        <f>IFERROR(_xlfn.XLOOKUP(PEFA2016_raw!O83,Conversion!$B$2:$B$9,Conversion!$C$2:$C$9,"",0),"")</f>
        <v>5</v>
      </c>
      <c r="Q83">
        <f>IFERROR(_xlfn.XLOOKUP(PEFA2016_raw!P83,Conversion!$B$2:$B$9,Conversion!$C$2:$C$9,"",0),"")</f>
        <v>1</v>
      </c>
      <c r="R83">
        <f>IFERROR(_xlfn.XLOOKUP(PEFA2016_raw!Q83,Conversion!$B$2:$B$9,Conversion!$C$2:$C$9,"",0),"")</f>
        <v>1</v>
      </c>
      <c r="S83">
        <f>IFERROR(_xlfn.XLOOKUP(PEFA2016_raw!R83,Conversion!$B$2:$B$9,Conversion!$C$2:$C$9,"",0),"")</f>
        <v>5</v>
      </c>
      <c r="T83">
        <f>IFERROR(_xlfn.XLOOKUP(PEFA2016_raw!S83,Conversion!$B$2:$B$9,Conversion!$C$2:$C$9,"",0),"")</f>
        <v>5</v>
      </c>
      <c r="U83">
        <f>IFERROR(_xlfn.XLOOKUP(PEFA2016_raw!T83,Conversion!$B$2:$B$9,Conversion!$C$2:$C$9,"",0),"")</f>
        <v>1</v>
      </c>
      <c r="V83">
        <f>IFERROR(_xlfn.XLOOKUP(PEFA2016_raw!U83,Conversion!$B$2:$B$9,Conversion!$C$2:$C$9,"",0),"")</f>
        <v>1</v>
      </c>
      <c r="W83">
        <f>IFERROR(_xlfn.XLOOKUP(PEFA2016_raw!V83,Conversion!$B$2:$B$9,Conversion!$C$2:$C$9,"",0),"")</f>
        <v>1</v>
      </c>
      <c r="X83">
        <f>IFERROR(_xlfn.XLOOKUP(PEFA2016_raw!W83,Conversion!$B$2:$B$9,Conversion!$C$2:$C$9,"",0),"")</f>
        <v>1</v>
      </c>
      <c r="Y83">
        <f>IFERROR(_xlfn.XLOOKUP(PEFA2016_raw!X83,Conversion!$B$2:$B$9,Conversion!$C$2:$C$9,"",0),"")</f>
        <v>5</v>
      </c>
      <c r="Z83">
        <f>IFERROR(_xlfn.XLOOKUP(PEFA2016_raw!Y83,Conversion!$B$2:$B$9,Conversion!$C$2:$C$9,"",0),"")</f>
        <v>7</v>
      </c>
      <c r="AA83">
        <f>IFERROR(_xlfn.XLOOKUP(PEFA2016_raw!Z83,Conversion!$B$2:$B$9,Conversion!$C$2:$C$9,"",0),"")</f>
        <v>3</v>
      </c>
      <c r="AB83">
        <f>IFERROR(_xlfn.XLOOKUP(PEFA2016_raw!AA83,Conversion!$B$2:$B$9,Conversion!$C$2:$C$9,"",0),"")</f>
        <v>4</v>
      </c>
      <c r="AC83">
        <f>IFERROR(_xlfn.XLOOKUP(PEFA2016_raw!AB83,Conversion!$B$2:$B$9,Conversion!$C$2:$C$9,"",0),"")</f>
        <v>7</v>
      </c>
      <c r="AD83">
        <f>IFERROR(_xlfn.XLOOKUP(PEFA2016_raw!AC83,Conversion!$B$2:$B$9,Conversion!$C$2:$C$9,"",0),"")</f>
        <v>7</v>
      </c>
      <c r="AE83">
        <f>IFERROR(_xlfn.XLOOKUP(PEFA2016_raw!AD83,Conversion!$B$2:$B$9,Conversion!$C$2:$C$9,"",0),"")</f>
        <v>1</v>
      </c>
      <c r="AF83">
        <f>IFERROR(_xlfn.XLOOKUP(PEFA2016_raw!AE83,Conversion!$B$2:$B$9,Conversion!$C$2:$C$9,"",0),"")</f>
        <v>1</v>
      </c>
      <c r="AG83">
        <f>IFERROR(_xlfn.XLOOKUP(PEFA2016_raw!AF83,Conversion!$B$2:$B$9,Conversion!$C$2:$C$9,"",0),"")</f>
        <v>1</v>
      </c>
      <c r="AH83">
        <f>IFERROR(_xlfn.XLOOKUP(PEFA2016_raw!AG83,Conversion!$B$2:$B$9,Conversion!$C$2:$C$9,"",0),"")</f>
        <v>1</v>
      </c>
      <c r="AI83">
        <f>IFERROR(_xlfn.XLOOKUP(PEFA2016_raw!AH83,Conversion!$B$2:$B$9,Conversion!$C$2:$C$9,"",0),"")</f>
        <v>1</v>
      </c>
      <c r="AJ83">
        <f>IFERROR(_xlfn.XLOOKUP(PEFA2016_raw!AI83,Conversion!$B$2:$B$9,Conversion!$C$2:$C$9,"",0),"")</f>
        <v>1</v>
      </c>
      <c r="AK83" t="str">
        <f>IFERROR(_xlfn.XLOOKUP(PEFA2016_raw!AJ83,Conversion!$B$2:$B$9,Conversion!$C$2:$C$9,"",0),"")</f>
        <v/>
      </c>
      <c r="AL83">
        <f>IFERROR(_xlfn.XLOOKUP(PEFA2016_raw!AK83,Conversion!$B$2:$B$9,Conversion!$C$2:$C$9,"",0),"")</f>
        <v>1</v>
      </c>
      <c r="AM83">
        <f>IFERROR(_xlfn.XLOOKUP(PEFA2016_raw!AL83,Conversion!$B$2:$B$9,Conversion!$C$2:$C$9,"",0),"")</f>
        <v>2</v>
      </c>
      <c r="AN83">
        <f>IFERROR(_xlfn.XLOOKUP(PEFA2016_raw!AM83,Conversion!$B$2:$B$9,Conversion!$C$2:$C$9,"",0),"")</f>
        <v>3</v>
      </c>
      <c r="AO83">
        <f>IFERROR(_xlfn.XLOOKUP(PEFA2016_raw!AN83,Conversion!$B$2:$B$9,Conversion!$C$2:$C$9,"",0),"")</f>
        <v>1</v>
      </c>
      <c r="AP83">
        <f>IFERROR(_xlfn.XLOOKUP(PEFA2016_raw!AO83,Conversion!$B$2:$B$9,Conversion!$C$2:$C$9,"",0),"")</f>
        <v>3</v>
      </c>
      <c r="AQ83">
        <f>IFERROR(_xlfn.XLOOKUP(PEFA2016_raw!AP83,Conversion!$B$2:$B$9,Conversion!$C$2:$C$9,"",0),"")</f>
        <v>3</v>
      </c>
      <c r="AR83">
        <f>IFERROR(_xlfn.XLOOKUP(PEFA2016_raw!AQ83,Conversion!$B$2:$B$9,Conversion!$C$2:$C$9,"",0),"")</f>
        <v>4</v>
      </c>
      <c r="AS83">
        <f>IFERROR(_xlfn.XLOOKUP(PEFA2016_raw!AR83,Conversion!$B$2:$B$9,Conversion!$C$2:$C$9,"",0),"")</f>
        <v>3</v>
      </c>
      <c r="AT83">
        <f>IFERROR(_xlfn.XLOOKUP(PEFA2016_raw!AS83,Conversion!$B$2:$B$9,Conversion!$C$2:$C$9,"",0),"")</f>
        <v>1</v>
      </c>
      <c r="AU83">
        <f>IFERROR(_xlfn.XLOOKUP(PEFA2016_raw!AT83,Conversion!$B$2:$B$9,Conversion!$C$2:$C$9,"",0),"")</f>
        <v>7</v>
      </c>
      <c r="AV83">
        <f>IFERROR(_xlfn.XLOOKUP(PEFA2016_raw!AU83,Conversion!$B$2:$B$9,Conversion!$C$2:$C$9,"",0),"")</f>
        <v>1</v>
      </c>
      <c r="AW83">
        <f>IFERROR(_xlfn.XLOOKUP(PEFA2016_raw!AV83,Conversion!$B$2:$B$9,Conversion!$C$2:$C$9,"",0),"")</f>
        <v>1</v>
      </c>
      <c r="AX83">
        <f>IFERROR(_xlfn.XLOOKUP(PEFA2016_raw!AW83,Conversion!$B$2:$B$9,Conversion!$C$2:$C$9,"",0),"")</f>
        <v>1</v>
      </c>
      <c r="AY83">
        <f>IFERROR(_xlfn.XLOOKUP(PEFA2016_raw!AX83,Conversion!$B$2:$B$9,Conversion!$C$2:$C$9,"",0),"")</f>
        <v>1</v>
      </c>
      <c r="AZ83">
        <f>IFERROR(_xlfn.XLOOKUP(PEFA2016_raw!AY83,Conversion!$B$2:$B$9,Conversion!$C$2:$C$9,"",0),"")</f>
        <v>1</v>
      </c>
      <c r="BA83">
        <f>IFERROR(_xlfn.XLOOKUP(PEFA2016_raw!AZ83,Conversion!$B$2:$B$9,Conversion!$C$2:$C$9,"",0),"")</f>
        <v>1</v>
      </c>
      <c r="BB83">
        <f>IFERROR(_xlfn.XLOOKUP(PEFA2016_raw!BA83,Conversion!$B$2:$B$9,Conversion!$C$2:$C$9,"",0),"")</f>
        <v>1</v>
      </c>
      <c r="BC83" t="str">
        <f>IFERROR(_xlfn.XLOOKUP(PEFA2016_raw!BB83,Conversion!$B$2:$B$9,Conversion!$C$2:$C$9,"",0),"")</f>
        <v/>
      </c>
      <c r="BD83">
        <f>IFERROR(_xlfn.XLOOKUP(PEFA2016_raw!BC83,Conversion!$B$2:$B$9,Conversion!$C$2:$C$9,"",0),"")</f>
        <v>1</v>
      </c>
      <c r="BE83">
        <f>IFERROR(_xlfn.XLOOKUP(PEFA2016_raw!BD83,Conversion!$B$2:$B$9,Conversion!$C$2:$C$9,"",0),"")</f>
        <v>1</v>
      </c>
      <c r="BF83">
        <f>IFERROR(_xlfn.XLOOKUP(PEFA2016_raw!BE83,Conversion!$B$2:$B$9,Conversion!$C$2:$C$9,"",0),"")</f>
        <v>1</v>
      </c>
      <c r="BG83" t="str">
        <f>IFERROR(_xlfn.XLOOKUP(PEFA2016_raw!BF83,Conversion!$B$2:$B$9,Conversion!$C$2:$C$9,"",0),"")</f>
        <v/>
      </c>
      <c r="BH83">
        <f>IFERROR(_xlfn.XLOOKUP(PEFA2016_raw!BG83,Conversion!$B$2:$B$9,Conversion!$C$2:$C$9,"",0),"")</f>
        <v>1</v>
      </c>
      <c r="BI83">
        <f>IFERROR(_xlfn.XLOOKUP(PEFA2016_raw!BH83,Conversion!$B$2:$B$9,Conversion!$C$2:$C$9,"",0),"")</f>
        <v>1</v>
      </c>
      <c r="BJ83" t="str">
        <f>IFERROR(_xlfn.XLOOKUP(PEFA2016_raw!BI83,Conversion!$B$2:$B$9,Conversion!$C$2:$C$9,"",0),"")</f>
        <v/>
      </c>
      <c r="BK83">
        <f>IFERROR(_xlfn.XLOOKUP(PEFA2016_raw!BJ83,Conversion!$B$2:$B$9,Conversion!$C$2:$C$9,"",0),"")</f>
        <v>1</v>
      </c>
      <c r="BL83" t="str">
        <f>IFERROR(_xlfn.XLOOKUP(PEFA2016_raw!BK83,Conversion!$B$2:$B$9,Conversion!$C$2:$C$9,"",0),"")</f>
        <v/>
      </c>
      <c r="BM83">
        <f>IFERROR(_xlfn.XLOOKUP(PEFA2016_raw!BL83,Conversion!$B$2:$B$9,Conversion!$C$2:$C$9,"",0),"")</f>
        <v>5</v>
      </c>
      <c r="BN83">
        <f>IFERROR(_xlfn.XLOOKUP(PEFA2016_raw!BM83,Conversion!$B$2:$B$9,Conversion!$C$2:$C$9,"",0),"")</f>
        <v>5</v>
      </c>
      <c r="BO83">
        <f>IFERROR(_xlfn.XLOOKUP(PEFA2016_raw!BN83,Conversion!$B$2:$B$9,Conversion!$C$2:$C$9,"",0),"")</f>
        <v>7</v>
      </c>
      <c r="BP83">
        <f>IFERROR(_xlfn.XLOOKUP(PEFA2016_raw!BO83,Conversion!$B$2:$B$9,Conversion!$C$2:$C$9,"",0),"")</f>
        <v>3</v>
      </c>
      <c r="BQ83">
        <f>IFERROR(_xlfn.XLOOKUP(PEFA2016_raw!BP83,Conversion!$B$2:$B$9,Conversion!$C$2:$C$9,"",0),"")</f>
        <v>6</v>
      </c>
      <c r="BR83">
        <f>IFERROR(_xlfn.XLOOKUP(PEFA2016_raw!BQ83,Conversion!$B$2:$B$9,Conversion!$C$2:$C$9,"",0),"")</f>
        <v>5</v>
      </c>
      <c r="BS83">
        <f>IFERROR(_xlfn.XLOOKUP(PEFA2016_raw!BR83,Conversion!$B$2:$B$9,Conversion!$C$2:$C$9,"",0),"")</f>
        <v>5</v>
      </c>
      <c r="BT83">
        <f>IFERROR(_xlfn.XLOOKUP(PEFA2016_raw!BS83,Conversion!$B$2:$B$9,Conversion!$C$2:$C$9,"",0),"")</f>
        <v>7</v>
      </c>
      <c r="BU83">
        <f>IFERROR(_xlfn.XLOOKUP(PEFA2016_raw!BT83,Conversion!$B$2:$B$9,Conversion!$C$2:$C$9,"",0),"")</f>
        <v>5</v>
      </c>
      <c r="BV83">
        <f>IFERROR(_xlfn.XLOOKUP(PEFA2016_raw!BU83,Conversion!$B$2:$B$9,Conversion!$C$2:$C$9,"",0),"")</f>
        <v>5</v>
      </c>
      <c r="BW83">
        <f>IFERROR(_xlfn.XLOOKUP(PEFA2016_raw!BV83,Conversion!$B$2:$B$9,Conversion!$C$2:$C$9,"",0),"")</f>
        <v>7</v>
      </c>
      <c r="BX83">
        <f>IFERROR(_xlfn.XLOOKUP(PEFA2016_raw!BW83,Conversion!$B$2:$B$9,Conversion!$C$2:$C$9,"",0),"")</f>
        <v>5</v>
      </c>
      <c r="BY83">
        <f>IFERROR(_xlfn.XLOOKUP(PEFA2016_raw!BX83,Conversion!$B$2:$B$9,Conversion!$C$2:$C$9,"",0),"")</f>
        <v>3</v>
      </c>
      <c r="BZ83">
        <f>IFERROR(_xlfn.XLOOKUP(PEFA2016_raw!BY83,Conversion!$B$2:$B$9,Conversion!$C$2:$C$9,"",0),"")</f>
        <v>5</v>
      </c>
      <c r="CA83">
        <f>IFERROR(_xlfn.XLOOKUP(PEFA2016_raw!BZ83,Conversion!$B$2:$B$9,Conversion!$C$2:$C$9,"",0),"")</f>
        <v>4</v>
      </c>
      <c r="CB83">
        <f>IFERROR(_xlfn.XLOOKUP(PEFA2016_raw!CA83,Conversion!$B$2:$B$9,Conversion!$C$2:$C$9,"",0),"")</f>
        <v>3</v>
      </c>
      <c r="CC83">
        <f>IFERROR(_xlfn.XLOOKUP(PEFA2016_raw!CB83,Conversion!$B$2:$B$9,Conversion!$C$2:$C$9,"",0),"")</f>
        <v>7</v>
      </c>
      <c r="CD83">
        <f>IFERROR(_xlfn.XLOOKUP(PEFA2016_raw!CC83,Conversion!$B$2:$B$9,Conversion!$C$2:$C$9,"",0),"")</f>
        <v>7</v>
      </c>
      <c r="CE83">
        <f>IFERROR(_xlfn.XLOOKUP(PEFA2016_raw!CD83,Conversion!$B$2:$B$9,Conversion!$C$2:$C$9,"",0),"")</f>
        <v>5</v>
      </c>
      <c r="CF83">
        <f>IFERROR(_xlfn.XLOOKUP(PEFA2016_raw!CE83,Conversion!$B$2:$B$9,Conversion!$C$2:$C$9,"",0),"")</f>
        <v>7</v>
      </c>
      <c r="CG83">
        <f>IFERROR(_xlfn.XLOOKUP(PEFA2016_raw!CF83,Conversion!$B$2:$B$9,Conversion!$C$2:$C$9,"",0),"")</f>
        <v>7</v>
      </c>
      <c r="CH83">
        <f>IFERROR(_xlfn.XLOOKUP(PEFA2016_raw!CG83,Conversion!$B$2:$B$9,Conversion!$C$2:$C$9,"",0),"")</f>
        <v>3</v>
      </c>
      <c r="CI83">
        <f>IFERROR(_xlfn.XLOOKUP(PEFA2016_raw!CH83,Conversion!$B$2:$B$9,Conversion!$C$2:$C$9,"",0),"")</f>
        <v>3</v>
      </c>
      <c r="CJ83">
        <f>IFERROR(_xlfn.XLOOKUP(PEFA2016_raw!CI83,Conversion!$B$2:$B$9,Conversion!$C$2:$C$9,"",0),"")</f>
        <v>1</v>
      </c>
      <c r="CK83">
        <f>IFERROR(_xlfn.XLOOKUP(PEFA2016_raw!CJ83,Conversion!$B$2:$B$9,Conversion!$C$2:$C$9,"",0),"")</f>
        <v>1</v>
      </c>
      <c r="CL83">
        <f>IFERROR(_xlfn.XLOOKUP(PEFA2016_raw!CK83,Conversion!$B$2:$B$9,Conversion!$C$2:$C$9,"",0),"")</f>
        <v>1</v>
      </c>
      <c r="CM83">
        <f>IFERROR(_xlfn.XLOOKUP(PEFA2016_raw!CL83,Conversion!$B$2:$B$9,Conversion!$C$2:$C$9,"",0),"")</f>
        <v>4</v>
      </c>
      <c r="CN83">
        <f>IFERROR(_xlfn.XLOOKUP(PEFA2016_raw!CM83,Conversion!$B$2:$B$9,Conversion!$C$2:$C$9,"",0),"")</f>
        <v>7</v>
      </c>
      <c r="CO83">
        <f>IFERROR(_xlfn.XLOOKUP(PEFA2016_raw!CN83,Conversion!$B$2:$B$9,Conversion!$C$2:$C$9,"",0),"")</f>
        <v>7</v>
      </c>
      <c r="CP83">
        <f>IFERROR(_xlfn.XLOOKUP(PEFA2016_raw!CO83,Conversion!$B$2:$B$9,Conversion!$C$2:$C$9,"",0),"")</f>
        <v>7</v>
      </c>
      <c r="CQ83">
        <f>IFERROR(_xlfn.XLOOKUP(PEFA2016_raw!CP83,Conversion!$B$2:$B$9,Conversion!$C$2:$C$9,"",0),"")</f>
        <v>3</v>
      </c>
      <c r="CR83">
        <f>IFERROR(_xlfn.XLOOKUP(PEFA2016_raw!CQ83,Conversion!$B$2:$B$9,Conversion!$C$2:$C$9,"",0),"")</f>
        <v>1</v>
      </c>
      <c r="CS83">
        <f>IFERROR(_xlfn.XLOOKUP(PEFA2016_raw!CR83,Conversion!$B$2:$B$9,Conversion!$C$2:$C$9,"",0),"")</f>
        <v>1</v>
      </c>
      <c r="CT83">
        <f>IFERROR(_xlfn.XLOOKUP(PEFA2016_raw!CS83,Conversion!$B$2:$B$9,Conversion!$C$2:$C$9,"",0),"")</f>
        <v>1</v>
      </c>
      <c r="CU83">
        <f>IFERROR(_xlfn.XLOOKUP(PEFA2016_raw!CT83,Conversion!$B$2:$B$9,Conversion!$C$2:$C$9,"",0),"")</f>
        <v>3</v>
      </c>
      <c r="CV83">
        <f>IFERROR(_xlfn.XLOOKUP(PEFA2016_raw!CU83,Conversion!$B$2:$B$9,Conversion!$C$2:$C$9,"",0),"")</f>
        <v>1</v>
      </c>
      <c r="CW83">
        <f>IFERROR(_xlfn.XLOOKUP(PEFA2016_raw!CV83,Conversion!$B$2:$B$9,Conversion!$C$2:$C$9,"",0),"")</f>
        <v>6</v>
      </c>
      <c r="CX83">
        <f>IFERROR(_xlfn.XLOOKUP(PEFA2016_raw!CW83,Conversion!$B$2:$B$9,Conversion!$C$2:$C$9,"",0),"")</f>
        <v>7</v>
      </c>
      <c r="CY83">
        <f>IFERROR(_xlfn.XLOOKUP(PEFA2016_raw!CX83,Conversion!$B$2:$B$9,Conversion!$C$2:$C$9,"",0),"")</f>
        <v>3</v>
      </c>
      <c r="CZ83">
        <f>IFERROR(_xlfn.XLOOKUP(PEFA2016_raw!CY83,Conversion!$B$2:$B$9,Conversion!$C$2:$C$9,"",0),"")</f>
        <v>7</v>
      </c>
      <c r="DA83">
        <f>IFERROR(_xlfn.XLOOKUP(PEFA2016_raw!CZ83,Conversion!$B$2:$B$9,Conversion!$C$2:$C$9,"",0),"")</f>
        <v>2</v>
      </c>
      <c r="DB83">
        <f>IFERROR(_xlfn.XLOOKUP(PEFA2016_raw!DA83,Conversion!$B$2:$B$9,Conversion!$C$2:$C$9,"",0),"")</f>
        <v>7</v>
      </c>
      <c r="DC83">
        <f>IFERROR(_xlfn.XLOOKUP(PEFA2016_raw!DB83,Conversion!$B$2:$B$9,Conversion!$C$2:$C$9,"",0),"")</f>
        <v>1</v>
      </c>
      <c r="DD83">
        <f>IFERROR(_xlfn.XLOOKUP(PEFA2016_raw!DC83,Conversion!$B$2:$B$9,Conversion!$C$2:$C$9,"",0),"")</f>
        <v>1</v>
      </c>
      <c r="DE83">
        <f>IFERROR(_xlfn.XLOOKUP(PEFA2016_raw!DD83,Conversion!$B$2:$B$9,Conversion!$C$2:$C$9,"",0),"")</f>
        <v>3</v>
      </c>
      <c r="DF83">
        <f>IFERROR(_xlfn.XLOOKUP(PEFA2016_raw!DE83,Conversion!$B$2:$B$9,Conversion!$C$2:$C$9,"",0),"")</f>
        <v>7</v>
      </c>
      <c r="DG83">
        <f>IFERROR(_xlfn.XLOOKUP(PEFA2016_raw!DF83,Conversion!$B$2:$B$9,Conversion!$C$2:$C$9,"",0),"")</f>
        <v>7</v>
      </c>
      <c r="DH83">
        <f>IFERROR(_xlfn.XLOOKUP(PEFA2016_raw!DG83,Conversion!$B$2:$B$9,Conversion!$C$2:$C$9,"",0),"")</f>
        <v>7</v>
      </c>
      <c r="DI83" t="str">
        <f>IFERROR(_xlfn.XLOOKUP(PEFA2016_raw!DH83,Conversion!$B$2:$B$9,Conversion!$C$2:$C$9,"",0),"")</f>
        <v/>
      </c>
      <c r="DJ83">
        <f>IFERROR(_xlfn.XLOOKUP(PEFA2016_raw!DI83,Conversion!$B$2:$B$9,Conversion!$C$2:$C$9,"",0),"")</f>
        <v>5</v>
      </c>
      <c r="DK83">
        <f>IFERROR(_xlfn.XLOOKUP(PEFA2016_raw!DJ83,Conversion!$B$2:$B$9,Conversion!$C$2:$C$9,"",0),"")</f>
        <v>2</v>
      </c>
      <c r="DL83">
        <f>IFERROR(_xlfn.XLOOKUP(PEFA2016_raw!DK83,Conversion!$B$2:$B$9,Conversion!$C$2:$C$9,"",0),"")</f>
        <v>7</v>
      </c>
      <c r="DM83">
        <f>IFERROR(_xlfn.XLOOKUP(PEFA2016_raw!DL83,Conversion!$B$2:$B$9,Conversion!$C$2:$C$9,"",0),"")</f>
        <v>5</v>
      </c>
      <c r="DN83">
        <f>IFERROR(_xlfn.XLOOKUP(PEFA2016_raw!DM83,Conversion!$B$2:$B$9,Conversion!$C$2:$C$9,"",0),"")</f>
        <v>1</v>
      </c>
      <c r="DO83">
        <f>IFERROR(_xlfn.XLOOKUP(PEFA2016_raw!DN83,Conversion!$B$2:$B$9,Conversion!$C$2:$C$9,"",0),"")</f>
        <v>2</v>
      </c>
      <c r="DP83">
        <f>IFERROR(_xlfn.XLOOKUP(PEFA2016_raw!DO83,Conversion!$B$2:$B$9,Conversion!$C$2:$C$9,"",0),"")</f>
        <v>5</v>
      </c>
      <c r="DQ83">
        <f>IFERROR(_xlfn.XLOOKUP(PEFA2016_raw!DP83,Conversion!$B$2:$B$9,Conversion!$C$2:$C$9,"",0),"")</f>
        <v>1</v>
      </c>
      <c r="DR83">
        <f>IFERROR(_xlfn.XLOOKUP(PEFA2016_raw!DQ83,Conversion!$B$2:$B$9,Conversion!$C$2:$C$9,"",0),"")</f>
        <v>3</v>
      </c>
      <c r="DS83">
        <f>IFERROR(_xlfn.XLOOKUP(PEFA2016_raw!DR83,Conversion!$B$2:$B$9,Conversion!$C$2:$C$9,"",0),"")</f>
        <v>2</v>
      </c>
      <c r="DT83">
        <f>IFERROR(_xlfn.XLOOKUP(PEFA2016_raw!DS83,Conversion!$B$2:$B$9,Conversion!$C$2:$C$9,"",0),"")</f>
        <v>1</v>
      </c>
      <c r="DU83">
        <f>IFERROR(_xlfn.XLOOKUP(PEFA2016_raw!DT83,Conversion!$B$2:$B$9,Conversion!$C$2:$C$9,"",0),"")</f>
        <v>7</v>
      </c>
      <c r="DV83">
        <f>IFERROR(_xlfn.XLOOKUP(PEFA2016_raw!DU83,Conversion!$B$2:$B$9,Conversion!$C$2:$C$9,"",0),"")</f>
        <v>1</v>
      </c>
      <c r="DW83">
        <f>IFERROR(_xlfn.XLOOKUP(PEFA2016_raw!DV83,Conversion!$B$2:$B$9,Conversion!$C$2:$C$9,"",0),"")</f>
        <v>7</v>
      </c>
      <c r="DX83">
        <f>IFERROR(_xlfn.XLOOKUP(PEFA2016_raw!DW83,Conversion!$B$2:$B$9,Conversion!$C$2:$C$9,"",0),"")</f>
        <v>1</v>
      </c>
      <c r="DY83">
        <f>IFERROR(_xlfn.XLOOKUP(PEFA2016_raw!DX83,Conversion!$B$2:$B$9,Conversion!$C$2:$C$9,"",0),"")</f>
        <v>1</v>
      </c>
      <c r="DZ83">
        <f>IFERROR(_xlfn.XLOOKUP(PEFA2016_raw!DY83,Conversion!$B$2:$B$9,Conversion!$C$2:$C$9,"",0),"")</f>
        <v>1</v>
      </c>
      <c r="EA83">
        <f>IFERROR(_xlfn.XLOOKUP(PEFA2016_raw!DZ83,Conversion!$B$2:$B$9,Conversion!$C$2:$C$9,"",0),"")</f>
        <v>1</v>
      </c>
      <c r="EB83">
        <f>IFERROR(_xlfn.XLOOKUP(PEFA2016_raw!EA83,Conversion!$B$2:$B$9,Conversion!$C$2:$C$9,"",0),"")</f>
        <v>1</v>
      </c>
      <c r="EC83" t="s">
        <v>137</v>
      </c>
      <c r="ED83" t="s">
        <v>137</v>
      </c>
      <c r="EE83" t="s">
        <v>137</v>
      </c>
      <c r="EF83" t="s">
        <v>137</v>
      </c>
    </row>
    <row r="84" spans="2:136" x14ac:dyDescent="0.25">
      <c r="B84">
        <f>PEFA2016raw[[#This Row],[Framework]]</f>
        <v>2016</v>
      </c>
      <c r="C84" t="e" vm="21">
        <f>PEFA2016raw[[#This Row],[Country]]</f>
        <v>#VALUE!</v>
      </c>
      <c r="D84" t="str">
        <f>PEFA2016raw[[#This Row],[ISO-2]]</f>
        <v>RW</v>
      </c>
      <c r="E84" t="str">
        <f>PEFA2016raw[[#This Row],[ISO-3]]</f>
        <v>RWA</v>
      </c>
      <c r="F84">
        <f>PEFA2016raw[[#This Row],[Year]]</f>
        <v>2022</v>
      </c>
      <c r="G84" t="str">
        <f>PEFA2016all[[#This Row],[ISO-3]]&amp;PEFA2016all[[#This Row],[Year]]</f>
        <v>RWA2022</v>
      </c>
      <c r="H84">
        <f>IFERROR(_xlfn.XLOOKUP(PEFA2016_raw!G84,Conversion!$B$2:$B$9,Conversion!$C$2:$C$9,"",0),"")</f>
        <v>5</v>
      </c>
      <c r="I84">
        <f>IFERROR(_xlfn.XLOOKUP(PEFA2016_raw!H84,Conversion!$B$2:$B$9,Conversion!$C$2:$C$9,"",0),"")</f>
        <v>5</v>
      </c>
      <c r="J84">
        <f>IFERROR(_xlfn.XLOOKUP(PEFA2016_raw!I84,Conversion!$B$2:$B$9,Conversion!$C$2:$C$9,"",0),"")</f>
        <v>4</v>
      </c>
      <c r="K84">
        <f>IFERROR(_xlfn.XLOOKUP(PEFA2016_raw!J84,Conversion!$B$2:$B$9,Conversion!$C$2:$C$9,"",0),"")</f>
        <v>5</v>
      </c>
      <c r="L84">
        <f>IFERROR(_xlfn.XLOOKUP(PEFA2016_raw!K84,Conversion!$B$2:$B$9,Conversion!$C$2:$C$9,"",0),"")</f>
        <v>3</v>
      </c>
      <c r="M84">
        <f>IFERROR(_xlfn.XLOOKUP(PEFA2016_raw!L84,Conversion!$B$2:$B$9,Conversion!$C$2:$C$9,"",0),"")</f>
        <v>7</v>
      </c>
      <c r="N84">
        <f>IFERROR(_xlfn.XLOOKUP(PEFA2016_raw!M84,Conversion!$B$2:$B$9,Conversion!$C$2:$C$9,"",0),"")</f>
        <v>5</v>
      </c>
      <c r="O84">
        <f>IFERROR(_xlfn.XLOOKUP(PEFA2016_raw!N84,Conversion!$B$2:$B$9,Conversion!$C$2:$C$9,"",0),"")</f>
        <v>5</v>
      </c>
      <c r="P84">
        <f>IFERROR(_xlfn.XLOOKUP(PEFA2016_raw!O84,Conversion!$B$2:$B$9,Conversion!$C$2:$C$9,"",0),"")</f>
        <v>5</v>
      </c>
      <c r="Q84">
        <f>IFERROR(_xlfn.XLOOKUP(PEFA2016_raw!P84,Conversion!$B$2:$B$9,Conversion!$C$2:$C$9,"",0),"")</f>
        <v>7</v>
      </c>
      <c r="R84">
        <f>IFERROR(_xlfn.XLOOKUP(PEFA2016_raw!Q84,Conversion!$B$2:$B$9,Conversion!$C$2:$C$9,"",0),"")</f>
        <v>7</v>
      </c>
      <c r="S84">
        <f>IFERROR(_xlfn.XLOOKUP(PEFA2016_raw!R84,Conversion!$B$2:$B$9,Conversion!$C$2:$C$9,"",0),"")</f>
        <v>5</v>
      </c>
      <c r="T84">
        <f>IFERROR(_xlfn.XLOOKUP(PEFA2016_raw!S84,Conversion!$B$2:$B$9,Conversion!$C$2:$C$9,"",0),"")</f>
        <v>5</v>
      </c>
      <c r="U84">
        <f>IFERROR(_xlfn.XLOOKUP(PEFA2016_raw!T84,Conversion!$B$2:$B$9,Conversion!$C$2:$C$9,"",0),"")</f>
        <v>6</v>
      </c>
      <c r="V84">
        <f>IFERROR(_xlfn.XLOOKUP(PEFA2016_raw!U84,Conversion!$B$2:$B$9,Conversion!$C$2:$C$9,"",0),"")</f>
        <v>7</v>
      </c>
      <c r="W84">
        <f>IFERROR(_xlfn.XLOOKUP(PEFA2016_raw!V84,Conversion!$B$2:$B$9,Conversion!$C$2:$C$9,"",0),"")</f>
        <v>3</v>
      </c>
      <c r="X84">
        <f>IFERROR(_xlfn.XLOOKUP(PEFA2016_raw!W84,Conversion!$B$2:$B$9,Conversion!$C$2:$C$9,"",0),"")</f>
        <v>7</v>
      </c>
      <c r="Y84">
        <f>IFERROR(_xlfn.XLOOKUP(PEFA2016_raw!X84,Conversion!$B$2:$B$9,Conversion!$C$2:$C$9,"",0),"")</f>
        <v>5</v>
      </c>
      <c r="Z84">
        <f>IFERROR(_xlfn.XLOOKUP(PEFA2016_raw!Y84,Conversion!$B$2:$B$9,Conversion!$C$2:$C$9,"",0),"")</f>
        <v>7</v>
      </c>
      <c r="AA84">
        <f>IFERROR(_xlfn.XLOOKUP(PEFA2016_raw!Z84,Conversion!$B$2:$B$9,Conversion!$C$2:$C$9,"",0),"")</f>
        <v>3</v>
      </c>
      <c r="AB84">
        <f>IFERROR(_xlfn.XLOOKUP(PEFA2016_raw!AA84,Conversion!$B$2:$B$9,Conversion!$C$2:$C$9,"",0),"")</f>
        <v>1</v>
      </c>
      <c r="AC84">
        <f>IFERROR(_xlfn.XLOOKUP(PEFA2016_raw!AB84,Conversion!$B$2:$B$9,Conversion!$C$2:$C$9,"",0),"")</f>
        <v>1</v>
      </c>
      <c r="AD84">
        <f>IFERROR(_xlfn.XLOOKUP(PEFA2016_raw!AC84,Conversion!$B$2:$B$9,Conversion!$C$2:$C$9,"",0),"")</f>
        <v>1</v>
      </c>
      <c r="AE84">
        <f>IFERROR(_xlfn.XLOOKUP(PEFA2016_raw!AD84,Conversion!$B$2:$B$9,Conversion!$C$2:$C$9,"",0),"")</f>
        <v>1</v>
      </c>
      <c r="AF84">
        <f>IFERROR(_xlfn.XLOOKUP(PEFA2016_raw!AE84,Conversion!$B$2:$B$9,Conversion!$C$2:$C$9,"",0),"")</f>
        <v>3</v>
      </c>
      <c r="AG84">
        <f>IFERROR(_xlfn.XLOOKUP(PEFA2016_raw!AF84,Conversion!$B$2:$B$9,Conversion!$C$2:$C$9,"",0),"")</f>
        <v>5</v>
      </c>
      <c r="AH84">
        <f>IFERROR(_xlfn.XLOOKUP(PEFA2016_raw!AG84,Conversion!$B$2:$B$9,Conversion!$C$2:$C$9,"",0),"")</f>
        <v>5</v>
      </c>
      <c r="AI84">
        <f>IFERROR(_xlfn.XLOOKUP(PEFA2016_raw!AH84,Conversion!$B$2:$B$9,Conversion!$C$2:$C$9,"",0),"")</f>
        <v>5</v>
      </c>
      <c r="AJ84">
        <f>IFERROR(_xlfn.XLOOKUP(PEFA2016_raw!AI84,Conversion!$B$2:$B$9,Conversion!$C$2:$C$9,"",0),"")</f>
        <v>5</v>
      </c>
      <c r="AK84">
        <f>IFERROR(_xlfn.XLOOKUP(PEFA2016_raw!AJ84,Conversion!$B$2:$B$9,Conversion!$C$2:$C$9,"",0),"")</f>
        <v>3</v>
      </c>
      <c r="AL84">
        <f>IFERROR(_xlfn.XLOOKUP(PEFA2016_raw!AK84,Conversion!$B$2:$B$9,Conversion!$C$2:$C$9,"",0),"")</f>
        <v>7</v>
      </c>
      <c r="AM84">
        <f>IFERROR(_xlfn.XLOOKUP(PEFA2016_raw!AL84,Conversion!$B$2:$B$9,Conversion!$C$2:$C$9,"",0),"")</f>
        <v>6</v>
      </c>
      <c r="AN84">
        <f>IFERROR(_xlfn.XLOOKUP(PEFA2016_raw!AM84,Conversion!$B$2:$B$9,Conversion!$C$2:$C$9,"",0),"")</f>
        <v>5</v>
      </c>
      <c r="AO84">
        <f>IFERROR(_xlfn.XLOOKUP(PEFA2016_raw!AN84,Conversion!$B$2:$B$9,Conversion!$C$2:$C$9,"",0),"")</f>
        <v>7</v>
      </c>
      <c r="AP84">
        <f>IFERROR(_xlfn.XLOOKUP(PEFA2016_raw!AO84,Conversion!$B$2:$B$9,Conversion!$C$2:$C$9,"",0),"")</f>
        <v>7</v>
      </c>
      <c r="AQ84">
        <f>IFERROR(_xlfn.XLOOKUP(PEFA2016_raw!AP84,Conversion!$B$2:$B$9,Conversion!$C$2:$C$9,"",0),"")</f>
        <v>3</v>
      </c>
      <c r="AR84">
        <f>IFERROR(_xlfn.XLOOKUP(PEFA2016_raw!AQ84,Conversion!$B$2:$B$9,Conversion!$C$2:$C$9,"",0),"")</f>
        <v>3</v>
      </c>
      <c r="AS84">
        <f>IFERROR(_xlfn.XLOOKUP(PEFA2016_raw!AR84,Conversion!$B$2:$B$9,Conversion!$C$2:$C$9,"",0),"")</f>
        <v>3</v>
      </c>
      <c r="AT84">
        <f>IFERROR(_xlfn.XLOOKUP(PEFA2016_raw!AS84,Conversion!$B$2:$B$9,Conversion!$C$2:$C$9,"",0),"")</f>
        <v>3</v>
      </c>
      <c r="AU84">
        <f>IFERROR(_xlfn.XLOOKUP(PEFA2016_raw!AT84,Conversion!$B$2:$B$9,Conversion!$C$2:$C$9,"",0),"")</f>
        <v>3</v>
      </c>
      <c r="AV84">
        <f>IFERROR(_xlfn.XLOOKUP(PEFA2016_raw!AU84,Conversion!$B$2:$B$9,Conversion!$C$2:$C$9,"",0),"")</f>
        <v>7</v>
      </c>
      <c r="AW84">
        <f>IFERROR(_xlfn.XLOOKUP(PEFA2016_raw!AV84,Conversion!$B$2:$B$9,Conversion!$C$2:$C$9,"",0),"")</f>
        <v>5</v>
      </c>
      <c r="AX84">
        <f>IFERROR(_xlfn.XLOOKUP(PEFA2016_raw!AW84,Conversion!$B$2:$B$9,Conversion!$C$2:$C$9,"",0),"")</f>
        <v>7</v>
      </c>
      <c r="AY84">
        <f>IFERROR(_xlfn.XLOOKUP(PEFA2016_raw!AX84,Conversion!$B$2:$B$9,Conversion!$C$2:$C$9,"",0),"")</f>
        <v>7</v>
      </c>
      <c r="AZ84">
        <f>IFERROR(_xlfn.XLOOKUP(PEFA2016_raw!AY84,Conversion!$B$2:$B$9,Conversion!$C$2:$C$9,"",0),"")</f>
        <v>7</v>
      </c>
      <c r="BA84">
        <f>IFERROR(_xlfn.XLOOKUP(PEFA2016_raw!AZ84,Conversion!$B$2:$B$9,Conversion!$C$2:$C$9,"",0),"")</f>
        <v>7</v>
      </c>
      <c r="BB84">
        <f>IFERROR(_xlfn.XLOOKUP(PEFA2016_raw!BA84,Conversion!$B$2:$B$9,Conversion!$C$2:$C$9,"",0),"")</f>
        <v>7</v>
      </c>
      <c r="BC84">
        <f>IFERROR(_xlfn.XLOOKUP(PEFA2016_raw!BB84,Conversion!$B$2:$B$9,Conversion!$C$2:$C$9,"",0),"")</f>
        <v>5</v>
      </c>
      <c r="BD84">
        <f>IFERROR(_xlfn.XLOOKUP(PEFA2016_raw!BC84,Conversion!$B$2:$B$9,Conversion!$C$2:$C$9,"",0),"")</f>
        <v>5</v>
      </c>
      <c r="BE84">
        <f>IFERROR(_xlfn.XLOOKUP(PEFA2016_raw!BD84,Conversion!$B$2:$B$9,Conversion!$C$2:$C$9,"",0),"")</f>
        <v>1</v>
      </c>
      <c r="BF84">
        <f>IFERROR(_xlfn.XLOOKUP(PEFA2016_raw!BE84,Conversion!$B$2:$B$9,Conversion!$C$2:$C$9,"",0),"")</f>
        <v>7</v>
      </c>
      <c r="BG84">
        <f>IFERROR(_xlfn.XLOOKUP(PEFA2016_raw!BF84,Conversion!$B$2:$B$9,Conversion!$C$2:$C$9,"",0),"")</f>
        <v>7</v>
      </c>
      <c r="BH84">
        <f>IFERROR(_xlfn.XLOOKUP(PEFA2016_raw!BG84,Conversion!$B$2:$B$9,Conversion!$C$2:$C$9,"",0),"")</f>
        <v>6</v>
      </c>
      <c r="BI84">
        <f>IFERROR(_xlfn.XLOOKUP(PEFA2016_raw!BH84,Conversion!$B$2:$B$9,Conversion!$C$2:$C$9,"",0),"")</f>
        <v>7</v>
      </c>
      <c r="BJ84">
        <f>IFERROR(_xlfn.XLOOKUP(PEFA2016_raw!BI84,Conversion!$B$2:$B$9,Conversion!$C$2:$C$9,"",0),"")</f>
        <v>1</v>
      </c>
      <c r="BK84">
        <f>IFERROR(_xlfn.XLOOKUP(PEFA2016_raw!BJ84,Conversion!$B$2:$B$9,Conversion!$C$2:$C$9,"",0),"")</f>
        <v>7</v>
      </c>
      <c r="BL84">
        <f>IFERROR(_xlfn.XLOOKUP(PEFA2016_raw!BK84,Conversion!$B$2:$B$9,Conversion!$C$2:$C$9,"",0),"")</f>
        <v>7</v>
      </c>
      <c r="BM84">
        <f>IFERROR(_xlfn.XLOOKUP(PEFA2016_raw!BL84,Conversion!$B$2:$B$9,Conversion!$C$2:$C$9,"",0),"")</f>
        <v>4</v>
      </c>
      <c r="BN84">
        <f>IFERROR(_xlfn.XLOOKUP(PEFA2016_raw!BM84,Conversion!$B$2:$B$9,Conversion!$C$2:$C$9,"",0),"")</f>
        <v>7</v>
      </c>
      <c r="BO84">
        <f>IFERROR(_xlfn.XLOOKUP(PEFA2016_raw!BN84,Conversion!$B$2:$B$9,Conversion!$C$2:$C$9,"",0),"")</f>
        <v>3</v>
      </c>
      <c r="BP84">
        <f>IFERROR(_xlfn.XLOOKUP(PEFA2016_raw!BO84,Conversion!$B$2:$B$9,Conversion!$C$2:$C$9,"",0),"")</f>
        <v>1</v>
      </c>
      <c r="BQ84">
        <f>IFERROR(_xlfn.XLOOKUP(PEFA2016_raw!BP84,Conversion!$B$2:$B$9,Conversion!$C$2:$C$9,"",0),"")</f>
        <v>7</v>
      </c>
      <c r="BR84">
        <f>IFERROR(_xlfn.XLOOKUP(PEFA2016_raw!BQ84,Conversion!$B$2:$B$9,Conversion!$C$2:$C$9,"",0),"")</f>
        <v>7</v>
      </c>
      <c r="BS84">
        <f>IFERROR(_xlfn.XLOOKUP(PEFA2016_raw!BR84,Conversion!$B$2:$B$9,Conversion!$C$2:$C$9,"",0),"")</f>
        <v>7</v>
      </c>
      <c r="BT84">
        <f>IFERROR(_xlfn.XLOOKUP(PEFA2016_raw!BS84,Conversion!$B$2:$B$9,Conversion!$C$2:$C$9,"",0),"")</f>
        <v>7</v>
      </c>
      <c r="BU84">
        <f>IFERROR(_xlfn.XLOOKUP(PEFA2016_raw!BT84,Conversion!$B$2:$B$9,Conversion!$C$2:$C$9,"",0),"")</f>
        <v>7</v>
      </c>
      <c r="BV84">
        <f>IFERROR(_xlfn.XLOOKUP(PEFA2016_raw!BU84,Conversion!$B$2:$B$9,Conversion!$C$2:$C$9,"",0),"")</f>
        <v>6</v>
      </c>
      <c r="BW84">
        <f>IFERROR(_xlfn.XLOOKUP(PEFA2016_raw!BV84,Conversion!$B$2:$B$9,Conversion!$C$2:$C$9,"",0),"")</f>
        <v>7</v>
      </c>
      <c r="BX84">
        <f>IFERROR(_xlfn.XLOOKUP(PEFA2016_raw!BW84,Conversion!$B$2:$B$9,Conversion!$C$2:$C$9,"",0),"")</f>
        <v>7</v>
      </c>
      <c r="BY84">
        <f>IFERROR(_xlfn.XLOOKUP(PEFA2016_raw!BX84,Conversion!$B$2:$B$9,Conversion!$C$2:$C$9,"",0),"")</f>
        <v>7</v>
      </c>
      <c r="BZ84">
        <f>IFERROR(_xlfn.XLOOKUP(PEFA2016_raw!BY84,Conversion!$B$2:$B$9,Conversion!$C$2:$C$9,"",0),"")</f>
        <v>3</v>
      </c>
      <c r="CA84">
        <f>IFERROR(_xlfn.XLOOKUP(PEFA2016_raw!BZ84,Conversion!$B$2:$B$9,Conversion!$C$2:$C$9,"",0),"")</f>
        <v>6</v>
      </c>
      <c r="CB84">
        <f>IFERROR(_xlfn.XLOOKUP(PEFA2016_raw!CA84,Conversion!$B$2:$B$9,Conversion!$C$2:$C$9,"",0),"")</f>
        <v>7</v>
      </c>
      <c r="CC84">
        <f>IFERROR(_xlfn.XLOOKUP(PEFA2016_raw!CB84,Conversion!$B$2:$B$9,Conversion!$C$2:$C$9,"",0),"")</f>
        <v>5</v>
      </c>
      <c r="CD84">
        <f>IFERROR(_xlfn.XLOOKUP(PEFA2016_raw!CC84,Conversion!$B$2:$B$9,Conversion!$C$2:$C$9,"",0),"")</f>
        <v>7</v>
      </c>
      <c r="CE84">
        <f>IFERROR(_xlfn.XLOOKUP(PEFA2016_raw!CD84,Conversion!$B$2:$B$9,Conversion!$C$2:$C$9,"",0),"")</f>
        <v>6</v>
      </c>
      <c r="CF84">
        <f>IFERROR(_xlfn.XLOOKUP(PEFA2016_raw!CE84,Conversion!$B$2:$B$9,Conversion!$C$2:$C$9,"",0),"")</f>
        <v>7</v>
      </c>
      <c r="CG84">
        <f>IFERROR(_xlfn.XLOOKUP(PEFA2016_raw!CF84,Conversion!$B$2:$B$9,Conversion!$C$2:$C$9,"",0),"")</f>
        <v>5</v>
      </c>
      <c r="CH84">
        <f>IFERROR(_xlfn.XLOOKUP(PEFA2016_raw!CG84,Conversion!$B$2:$B$9,Conversion!$C$2:$C$9,"",0),"")</f>
        <v>5</v>
      </c>
      <c r="CI84">
        <f>IFERROR(_xlfn.XLOOKUP(PEFA2016_raw!CH84,Conversion!$B$2:$B$9,Conversion!$C$2:$C$9,"",0),"")</f>
        <v>7</v>
      </c>
      <c r="CJ84">
        <f>IFERROR(_xlfn.XLOOKUP(PEFA2016_raw!CI84,Conversion!$B$2:$B$9,Conversion!$C$2:$C$9,"",0),"")</f>
        <v>4</v>
      </c>
      <c r="CK84">
        <f>IFERROR(_xlfn.XLOOKUP(PEFA2016_raw!CJ84,Conversion!$B$2:$B$9,Conversion!$C$2:$C$9,"",0),"")</f>
        <v>3</v>
      </c>
      <c r="CL84">
        <f>IFERROR(_xlfn.XLOOKUP(PEFA2016_raw!CK84,Conversion!$B$2:$B$9,Conversion!$C$2:$C$9,"",0),"")</f>
        <v>7</v>
      </c>
      <c r="CM84">
        <f>IFERROR(_xlfn.XLOOKUP(PEFA2016_raw!CL84,Conversion!$B$2:$B$9,Conversion!$C$2:$C$9,"",0),"")</f>
        <v>6</v>
      </c>
      <c r="CN84">
        <f>IFERROR(_xlfn.XLOOKUP(PEFA2016_raw!CM84,Conversion!$B$2:$B$9,Conversion!$C$2:$C$9,"",0),"")</f>
        <v>7</v>
      </c>
      <c r="CO84">
        <f>IFERROR(_xlfn.XLOOKUP(PEFA2016_raw!CN84,Conversion!$B$2:$B$9,Conversion!$C$2:$C$9,"",0),"")</f>
        <v>7</v>
      </c>
      <c r="CP84">
        <f>IFERROR(_xlfn.XLOOKUP(PEFA2016_raw!CO84,Conversion!$B$2:$B$9,Conversion!$C$2:$C$9,"",0),"")</f>
        <v>7</v>
      </c>
      <c r="CQ84">
        <f>IFERROR(_xlfn.XLOOKUP(PEFA2016_raw!CP84,Conversion!$B$2:$B$9,Conversion!$C$2:$C$9,"",0),"")</f>
        <v>5</v>
      </c>
      <c r="CR84">
        <f>IFERROR(_xlfn.XLOOKUP(PEFA2016_raw!CQ84,Conversion!$B$2:$B$9,Conversion!$C$2:$C$9,"",0),"")</f>
        <v>5</v>
      </c>
      <c r="CS84">
        <f>IFERROR(_xlfn.XLOOKUP(PEFA2016_raw!CR84,Conversion!$B$2:$B$9,Conversion!$C$2:$C$9,"",0),"")</f>
        <v>7</v>
      </c>
      <c r="CT84">
        <f>IFERROR(_xlfn.XLOOKUP(PEFA2016_raw!CS84,Conversion!$B$2:$B$9,Conversion!$C$2:$C$9,"",0),"")</f>
        <v>3</v>
      </c>
      <c r="CU84">
        <f>IFERROR(_xlfn.XLOOKUP(PEFA2016_raw!CT84,Conversion!$B$2:$B$9,Conversion!$C$2:$C$9,"",0),"")</f>
        <v>5</v>
      </c>
      <c r="CV84">
        <f>IFERROR(_xlfn.XLOOKUP(PEFA2016_raw!CU84,Conversion!$B$2:$B$9,Conversion!$C$2:$C$9,"",0),"")</f>
        <v>5</v>
      </c>
      <c r="CW84">
        <f>IFERROR(_xlfn.XLOOKUP(PEFA2016_raw!CV84,Conversion!$B$2:$B$9,Conversion!$C$2:$C$9,"",0),"")</f>
        <v>6</v>
      </c>
      <c r="CX84">
        <f>IFERROR(_xlfn.XLOOKUP(PEFA2016_raw!CW84,Conversion!$B$2:$B$9,Conversion!$C$2:$C$9,"",0),"")</f>
        <v>7</v>
      </c>
      <c r="CY84">
        <f>IFERROR(_xlfn.XLOOKUP(PEFA2016_raw!CX84,Conversion!$B$2:$B$9,Conversion!$C$2:$C$9,"",0),"")</f>
        <v>7</v>
      </c>
      <c r="CZ84">
        <f>IFERROR(_xlfn.XLOOKUP(PEFA2016_raw!CY84,Conversion!$B$2:$B$9,Conversion!$C$2:$C$9,"",0),"")</f>
        <v>3</v>
      </c>
      <c r="DA84">
        <f>IFERROR(_xlfn.XLOOKUP(PEFA2016_raw!CZ84,Conversion!$B$2:$B$9,Conversion!$C$2:$C$9,"",0),"")</f>
        <v>4</v>
      </c>
      <c r="DB84">
        <f>IFERROR(_xlfn.XLOOKUP(PEFA2016_raw!DA84,Conversion!$B$2:$B$9,Conversion!$C$2:$C$9,"",0),"")</f>
        <v>7</v>
      </c>
      <c r="DC84">
        <f>IFERROR(_xlfn.XLOOKUP(PEFA2016_raw!DB84,Conversion!$B$2:$B$9,Conversion!$C$2:$C$9,"",0),"")</f>
        <v>3</v>
      </c>
      <c r="DD84">
        <f>IFERROR(_xlfn.XLOOKUP(PEFA2016_raw!DC84,Conversion!$B$2:$B$9,Conversion!$C$2:$C$9,"",0),"")</f>
        <v>5</v>
      </c>
      <c r="DE84">
        <f>IFERROR(_xlfn.XLOOKUP(PEFA2016_raw!DD84,Conversion!$B$2:$B$9,Conversion!$C$2:$C$9,"",0),"")</f>
        <v>5</v>
      </c>
      <c r="DF84">
        <f>IFERROR(_xlfn.XLOOKUP(PEFA2016_raw!DE84,Conversion!$B$2:$B$9,Conversion!$C$2:$C$9,"",0),"")</f>
        <v>7</v>
      </c>
      <c r="DG84">
        <f>IFERROR(_xlfn.XLOOKUP(PEFA2016_raw!DF84,Conversion!$B$2:$B$9,Conversion!$C$2:$C$9,"",0),"")</f>
        <v>5</v>
      </c>
      <c r="DH84" t="str">
        <f>IFERROR(_xlfn.XLOOKUP(PEFA2016_raw!DG84,Conversion!$B$2:$B$9,Conversion!$C$2:$C$9,"",0),"")</f>
        <v/>
      </c>
      <c r="DI84">
        <f>IFERROR(_xlfn.XLOOKUP(PEFA2016_raw!DH84,Conversion!$B$2:$B$9,Conversion!$C$2:$C$9,"",0),"")</f>
        <v>7</v>
      </c>
      <c r="DJ84">
        <f>IFERROR(_xlfn.XLOOKUP(PEFA2016_raw!DI84,Conversion!$B$2:$B$9,Conversion!$C$2:$C$9,"",0),"")</f>
        <v>7</v>
      </c>
      <c r="DK84">
        <f>IFERROR(_xlfn.XLOOKUP(PEFA2016_raw!DJ84,Conversion!$B$2:$B$9,Conversion!$C$2:$C$9,"",0),"")</f>
        <v>4</v>
      </c>
      <c r="DL84">
        <f>IFERROR(_xlfn.XLOOKUP(PEFA2016_raw!DK84,Conversion!$B$2:$B$9,Conversion!$C$2:$C$9,"",0),"")</f>
        <v>7</v>
      </c>
      <c r="DM84">
        <f>IFERROR(_xlfn.XLOOKUP(PEFA2016_raw!DL84,Conversion!$B$2:$B$9,Conversion!$C$2:$C$9,"",0),"")</f>
        <v>3</v>
      </c>
      <c r="DN84">
        <f>IFERROR(_xlfn.XLOOKUP(PEFA2016_raw!DM84,Conversion!$B$2:$B$9,Conversion!$C$2:$C$9,"",0),"")</f>
        <v>3</v>
      </c>
      <c r="DO84">
        <f>IFERROR(_xlfn.XLOOKUP(PEFA2016_raw!DN84,Conversion!$B$2:$B$9,Conversion!$C$2:$C$9,"",0),"")</f>
        <v>6</v>
      </c>
      <c r="DP84">
        <f>IFERROR(_xlfn.XLOOKUP(PEFA2016_raw!DO84,Conversion!$B$2:$B$9,Conversion!$C$2:$C$9,"",0),"")</f>
        <v>7</v>
      </c>
      <c r="DQ84">
        <f>IFERROR(_xlfn.XLOOKUP(PEFA2016_raw!DP84,Conversion!$B$2:$B$9,Conversion!$C$2:$C$9,"",0),"")</f>
        <v>7</v>
      </c>
      <c r="DR84">
        <f>IFERROR(_xlfn.XLOOKUP(PEFA2016_raw!DQ84,Conversion!$B$2:$B$9,Conversion!$C$2:$C$9,"",0),"")</f>
        <v>5</v>
      </c>
      <c r="DS84">
        <f>IFERROR(_xlfn.XLOOKUP(PEFA2016_raw!DR84,Conversion!$B$2:$B$9,Conversion!$C$2:$C$9,"",0),"")</f>
        <v>2</v>
      </c>
      <c r="DT84">
        <f>IFERROR(_xlfn.XLOOKUP(PEFA2016_raw!DS84,Conversion!$B$2:$B$9,Conversion!$C$2:$C$9,"",0),"")</f>
        <v>5</v>
      </c>
      <c r="DU84">
        <f>IFERROR(_xlfn.XLOOKUP(PEFA2016_raw!DT84,Conversion!$B$2:$B$9,Conversion!$C$2:$C$9,"",0),"")</f>
        <v>3</v>
      </c>
      <c r="DV84">
        <f>IFERROR(_xlfn.XLOOKUP(PEFA2016_raw!DU84,Conversion!$B$2:$B$9,Conversion!$C$2:$C$9,"",0),"")</f>
        <v>5</v>
      </c>
      <c r="DW84">
        <f>IFERROR(_xlfn.XLOOKUP(PEFA2016_raw!DV84,Conversion!$B$2:$B$9,Conversion!$C$2:$C$9,"",0),"")</f>
        <v>1</v>
      </c>
      <c r="DX84">
        <f>IFERROR(_xlfn.XLOOKUP(PEFA2016_raw!DW84,Conversion!$B$2:$B$9,Conversion!$C$2:$C$9,"",0),"")</f>
        <v>6</v>
      </c>
      <c r="DY84">
        <f>IFERROR(_xlfn.XLOOKUP(PEFA2016_raw!DX84,Conversion!$B$2:$B$9,Conversion!$C$2:$C$9,"",0),"")</f>
        <v>3</v>
      </c>
      <c r="DZ84">
        <f>IFERROR(_xlfn.XLOOKUP(PEFA2016_raw!DY84,Conversion!$B$2:$B$9,Conversion!$C$2:$C$9,"",0),"")</f>
        <v>7</v>
      </c>
      <c r="EA84">
        <f>IFERROR(_xlfn.XLOOKUP(PEFA2016_raw!DZ84,Conversion!$B$2:$B$9,Conversion!$C$2:$C$9,"",0),"")</f>
        <v>7</v>
      </c>
      <c r="EB84">
        <f>IFERROR(_xlfn.XLOOKUP(PEFA2016_raw!EA84,Conversion!$B$2:$B$9,Conversion!$C$2:$C$9,"",0),"")</f>
        <v>7</v>
      </c>
      <c r="EC84" t="s">
        <v>137</v>
      </c>
      <c r="ED84" t="s">
        <v>137</v>
      </c>
      <c r="EE84" t="s">
        <v>137</v>
      </c>
      <c r="EF84" t="s">
        <v>137</v>
      </c>
    </row>
    <row r="85" spans="2:136" x14ac:dyDescent="0.25">
      <c r="B85">
        <f>PEFA2016raw[[#This Row],[Framework]]</f>
        <v>2016</v>
      </c>
      <c r="C85" t="e" vm="50">
        <f>PEFA2016raw[[#This Row],[Country]]</f>
        <v>#VALUE!</v>
      </c>
      <c r="D85" t="str">
        <f>PEFA2016raw[[#This Row],[ISO-2]]</f>
        <v>TZ</v>
      </c>
      <c r="E85" t="str">
        <f>PEFA2016raw[[#This Row],[ISO-3]]</f>
        <v>TZA</v>
      </c>
      <c r="F85">
        <f>PEFA2016raw[[#This Row],[Year]]</f>
        <v>2022</v>
      </c>
      <c r="G85" t="str">
        <f>PEFA2016all[[#This Row],[ISO-3]]&amp;PEFA2016all[[#This Row],[Year]]</f>
        <v>TZA2022</v>
      </c>
      <c r="H85">
        <f>IFERROR(_xlfn.XLOOKUP(PEFA2016_raw!G85,Conversion!$B$2:$B$9,Conversion!$C$2:$C$9,"",0),"")</f>
        <v>1</v>
      </c>
      <c r="I85">
        <f>IFERROR(_xlfn.XLOOKUP(PEFA2016_raw!H85,Conversion!$B$2:$B$9,Conversion!$C$2:$C$9,"",0),"")</f>
        <v>1</v>
      </c>
      <c r="J85">
        <f>IFERROR(_xlfn.XLOOKUP(PEFA2016_raw!I85,Conversion!$B$2:$B$9,Conversion!$C$2:$C$9,"",0),"")</f>
        <v>2</v>
      </c>
      <c r="K85">
        <f>IFERROR(_xlfn.XLOOKUP(PEFA2016_raw!J85,Conversion!$B$2:$B$9,Conversion!$C$2:$C$9,"",0),"")</f>
        <v>1</v>
      </c>
      <c r="L85">
        <f>IFERROR(_xlfn.XLOOKUP(PEFA2016_raw!K85,Conversion!$B$2:$B$9,Conversion!$C$2:$C$9,"",0),"")</f>
        <v>3</v>
      </c>
      <c r="M85">
        <f>IFERROR(_xlfn.XLOOKUP(PEFA2016_raw!L85,Conversion!$B$2:$B$9,Conversion!$C$2:$C$9,"",0),"")</f>
        <v>7</v>
      </c>
      <c r="N85">
        <f>IFERROR(_xlfn.XLOOKUP(PEFA2016_raw!M85,Conversion!$B$2:$B$9,Conversion!$C$2:$C$9,"",0),"")</f>
        <v>2</v>
      </c>
      <c r="O85">
        <f>IFERROR(_xlfn.XLOOKUP(PEFA2016_raw!N85,Conversion!$B$2:$B$9,Conversion!$C$2:$C$9,"",0),"")</f>
        <v>1</v>
      </c>
      <c r="P85">
        <f>IFERROR(_xlfn.XLOOKUP(PEFA2016_raw!O85,Conversion!$B$2:$B$9,Conversion!$C$2:$C$9,"",0),"")</f>
        <v>3</v>
      </c>
      <c r="Q85">
        <f>IFERROR(_xlfn.XLOOKUP(PEFA2016_raw!P85,Conversion!$B$2:$B$9,Conversion!$C$2:$C$9,"",0),"")</f>
        <v>1</v>
      </c>
      <c r="R85">
        <f>IFERROR(_xlfn.XLOOKUP(PEFA2016_raw!Q85,Conversion!$B$2:$B$9,Conversion!$C$2:$C$9,"",0),"")</f>
        <v>1</v>
      </c>
      <c r="S85">
        <f>IFERROR(_xlfn.XLOOKUP(PEFA2016_raw!R85,Conversion!$B$2:$B$9,Conversion!$C$2:$C$9,"",0),"")</f>
        <v>1</v>
      </c>
      <c r="T85">
        <f>IFERROR(_xlfn.XLOOKUP(PEFA2016_raw!S85,Conversion!$B$2:$B$9,Conversion!$C$2:$C$9,"",0),"")</f>
        <v>1</v>
      </c>
      <c r="U85">
        <f>IFERROR(_xlfn.XLOOKUP(PEFA2016_raw!T85,Conversion!$B$2:$B$9,Conversion!$C$2:$C$9,"",0),"")</f>
        <v>7</v>
      </c>
      <c r="V85">
        <f>IFERROR(_xlfn.XLOOKUP(PEFA2016_raw!U85,Conversion!$B$2:$B$9,Conversion!$C$2:$C$9,"",0),"")</f>
        <v>7</v>
      </c>
      <c r="W85">
        <f>IFERROR(_xlfn.XLOOKUP(PEFA2016_raw!V85,Conversion!$B$2:$B$9,Conversion!$C$2:$C$9,"",0),"")</f>
        <v>7</v>
      </c>
      <c r="X85">
        <f>IFERROR(_xlfn.XLOOKUP(PEFA2016_raw!W85,Conversion!$B$2:$B$9,Conversion!$C$2:$C$9,"",0),"")</f>
        <v>5</v>
      </c>
      <c r="Y85">
        <f>IFERROR(_xlfn.XLOOKUP(PEFA2016_raw!X85,Conversion!$B$2:$B$9,Conversion!$C$2:$C$9,"",0),"")</f>
        <v>4</v>
      </c>
      <c r="Z85">
        <f>IFERROR(_xlfn.XLOOKUP(PEFA2016_raw!Y85,Conversion!$B$2:$B$9,Conversion!$C$2:$C$9,"",0),"")</f>
        <v>1</v>
      </c>
      <c r="AA85">
        <f>IFERROR(_xlfn.XLOOKUP(PEFA2016_raw!Z85,Conversion!$B$2:$B$9,Conversion!$C$2:$C$9,"",0),"")</f>
        <v>7</v>
      </c>
      <c r="AB85">
        <f>IFERROR(_xlfn.XLOOKUP(PEFA2016_raw!AA85,Conversion!$B$2:$B$9,Conversion!$C$2:$C$9,"",0),"")</f>
        <v>3</v>
      </c>
      <c r="AC85">
        <f>IFERROR(_xlfn.XLOOKUP(PEFA2016_raw!AB85,Conversion!$B$2:$B$9,Conversion!$C$2:$C$9,"",0),"")</f>
        <v>5</v>
      </c>
      <c r="AD85">
        <f>IFERROR(_xlfn.XLOOKUP(PEFA2016_raw!AC85,Conversion!$B$2:$B$9,Conversion!$C$2:$C$9,"",0),"")</f>
        <v>3</v>
      </c>
      <c r="AE85">
        <f>IFERROR(_xlfn.XLOOKUP(PEFA2016_raw!AD85,Conversion!$B$2:$B$9,Conversion!$C$2:$C$9,"",0),"")</f>
        <v>1</v>
      </c>
      <c r="AF85">
        <f>IFERROR(_xlfn.XLOOKUP(PEFA2016_raw!AE85,Conversion!$B$2:$B$9,Conversion!$C$2:$C$9,"",0),"")</f>
        <v>3</v>
      </c>
      <c r="AG85">
        <f>IFERROR(_xlfn.XLOOKUP(PEFA2016_raw!AF85,Conversion!$B$2:$B$9,Conversion!$C$2:$C$9,"",0),"")</f>
        <v>1</v>
      </c>
      <c r="AH85">
        <f>IFERROR(_xlfn.XLOOKUP(PEFA2016_raw!AG85,Conversion!$B$2:$B$9,Conversion!$C$2:$C$9,"",0),"")</f>
        <v>1</v>
      </c>
      <c r="AI85">
        <f>IFERROR(_xlfn.XLOOKUP(PEFA2016_raw!AH85,Conversion!$B$2:$B$9,Conversion!$C$2:$C$9,"",0),"")</f>
        <v>5</v>
      </c>
      <c r="AJ85">
        <f>IFERROR(_xlfn.XLOOKUP(PEFA2016_raw!AI85,Conversion!$B$2:$B$9,Conversion!$C$2:$C$9,"",0),"")</f>
        <v>3</v>
      </c>
      <c r="AK85">
        <f>IFERROR(_xlfn.XLOOKUP(PEFA2016_raw!AJ85,Conversion!$B$2:$B$9,Conversion!$C$2:$C$9,"",0),"")</f>
        <v>7</v>
      </c>
      <c r="AL85">
        <f>IFERROR(_xlfn.XLOOKUP(PEFA2016_raw!AK85,Conversion!$B$2:$B$9,Conversion!$C$2:$C$9,"",0),"")</f>
        <v>5</v>
      </c>
      <c r="AM85">
        <f>IFERROR(_xlfn.XLOOKUP(PEFA2016_raw!AL85,Conversion!$B$2:$B$9,Conversion!$C$2:$C$9,"",0),"")</f>
        <v>2</v>
      </c>
      <c r="AN85">
        <f>IFERROR(_xlfn.XLOOKUP(PEFA2016_raw!AM85,Conversion!$B$2:$B$9,Conversion!$C$2:$C$9,"",0),"")</f>
        <v>3</v>
      </c>
      <c r="AO85">
        <f>IFERROR(_xlfn.XLOOKUP(PEFA2016_raw!AN85,Conversion!$B$2:$B$9,Conversion!$C$2:$C$9,"",0),"")</f>
        <v>3</v>
      </c>
      <c r="AP85">
        <f>IFERROR(_xlfn.XLOOKUP(PEFA2016_raw!AO85,Conversion!$B$2:$B$9,Conversion!$C$2:$C$9,"",0),"")</f>
        <v>1</v>
      </c>
      <c r="AQ85">
        <f>IFERROR(_xlfn.XLOOKUP(PEFA2016_raw!AP85,Conversion!$B$2:$B$9,Conversion!$C$2:$C$9,"",0),"")</f>
        <v>1</v>
      </c>
      <c r="AR85">
        <f>IFERROR(_xlfn.XLOOKUP(PEFA2016_raw!AQ85,Conversion!$B$2:$B$9,Conversion!$C$2:$C$9,"",0),"")</f>
        <v>6</v>
      </c>
      <c r="AS85">
        <f>IFERROR(_xlfn.XLOOKUP(PEFA2016_raw!AR85,Conversion!$B$2:$B$9,Conversion!$C$2:$C$9,"",0),"")</f>
        <v>7</v>
      </c>
      <c r="AT85">
        <f>IFERROR(_xlfn.XLOOKUP(PEFA2016_raw!AS85,Conversion!$B$2:$B$9,Conversion!$C$2:$C$9,"",0),"")</f>
        <v>3</v>
      </c>
      <c r="AU85">
        <f>IFERROR(_xlfn.XLOOKUP(PEFA2016_raw!AT85,Conversion!$B$2:$B$9,Conversion!$C$2:$C$9,"",0),"")</f>
        <v>7</v>
      </c>
      <c r="AV85">
        <f>IFERROR(_xlfn.XLOOKUP(PEFA2016_raw!AU85,Conversion!$B$2:$B$9,Conversion!$C$2:$C$9,"",0),"")</f>
        <v>5</v>
      </c>
      <c r="AW85">
        <f>IFERROR(_xlfn.XLOOKUP(PEFA2016_raw!AV85,Conversion!$B$2:$B$9,Conversion!$C$2:$C$9,"",0),"")</f>
        <v>5</v>
      </c>
      <c r="AX85">
        <f>IFERROR(_xlfn.XLOOKUP(PEFA2016_raw!AW85,Conversion!$B$2:$B$9,Conversion!$C$2:$C$9,"",0),"")</f>
        <v>5</v>
      </c>
      <c r="AY85">
        <f>IFERROR(_xlfn.XLOOKUP(PEFA2016_raw!AX85,Conversion!$B$2:$B$9,Conversion!$C$2:$C$9,"",0),"")</f>
        <v>3</v>
      </c>
      <c r="AZ85">
        <f>IFERROR(_xlfn.XLOOKUP(PEFA2016_raw!AY85,Conversion!$B$2:$B$9,Conversion!$C$2:$C$9,"",0),"")</f>
        <v>4</v>
      </c>
      <c r="BA85">
        <f>IFERROR(_xlfn.XLOOKUP(PEFA2016_raw!AZ85,Conversion!$B$2:$B$9,Conversion!$C$2:$C$9,"",0),"")</f>
        <v>7</v>
      </c>
      <c r="BB85">
        <f>IFERROR(_xlfn.XLOOKUP(PEFA2016_raw!BA85,Conversion!$B$2:$B$9,Conversion!$C$2:$C$9,"",0),"")</f>
        <v>3</v>
      </c>
      <c r="BC85">
        <f>IFERROR(_xlfn.XLOOKUP(PEFA2016_raw!BB85,Conversion!$B$2:$B$9,Conversion!$C$2:$C$9,"",0),"")</f>
        <v>1</v>
      </c>
      <c r="BD85">
        <f>IFERROR(_xlfn.XLOOKUP(PEFA2016_raw!BC85,Conversion!$B$2:$B$9,Conversion!$C$2:$C$9,"",0),"")</f>
        <v>5</v>
      </c>
      <c r="BE85">
        <f>IFERROR(_xlfn.XLOOKUP(PEFA2016_raw!BD85,Conversion!$B$2:$B$9,Conversion!$C$2:$C$9,"",0),"")</f>
        <v>3</v>
      </c>
      <c r="BF85">
        <f>IFERROR(_xlfn.XLOOKUP(PEFA2016_raw!BE85,Conversion!$B$2:$B$9,Conversion!$C$2:$C$9,"",0),"")</f>
        <v>7</v>
      </c>
      <c r="BG85">
        <f>IFERROR(_xlfn.XLOOKUP(PEFA2016_raw!BF85,Conversion!$B$2:$B$9,Conversion!$C$2:$C$9,"",0),"")</f>
        <v>5</v>
      </c>
      <c r="BH85">
        <f>IFERROR(_xlfn.XLOOKUP(PEFA2016_raw!BG85,Conversion!$B$2:$B$9,Conversion!$C$2:$C$9,"",0),"")</f>
        <v>1</v>
      </c>
      <c r="BI85">
        <f>IFERROR(_xlfn.XLOOKUP(PEFA2016_raw!BH85,Conversion!$B$2:$B$9,Conversion!$C$2:$C$9,"",0),"")</f>
        <v>1</v>
      </c>
      <c r="BJ85">
        <f>IFERROR(_xlfn.XLOOKUP(PEFA2016_raw!BI85,Conversion!$B$2:$B$9,Conversion!$C$2:$C$9,"",0),"")</f>
        <v>1</v>
      </c>
      <c r="BK85">
        <f>IFERROR(_xlfn.XLOOKUP(PEFA2016_raw!BJ85,Conversion!$B$2:$B$9,Conversion!$C$2:$C$9,"",0),"")</f>
        <v>3</v>
      </c>
      <c r="BL85">
        <f>IFERROR(_xlfn.XLOOKUP(PEFA2016_raw!BK85,Conversion!$B$2:$B$9,Conversion!$C$2:$C$9,"",0),"")</f>
        <v>1</v>
      </c>
      <c r="BM85">
        <f>IFERROR(_xlfn.XLOOKUP(PEFA2016_raw!BL85,Conversion!$B$2:$B$9,Conversion!$C$2:$C$9,"",0),"")</f>
        <v>7</v>
      </c>
      <c r="BN85">
        <f>IFERROR(_xlfn.XLOOKUP(PEFA2016_raw!BM85,Conversion!$B$2:$B$9,Conversion!$C$2:$C$9,"",0),"")</f>
        <v>7</v>
      </c>
      <c r="BO85">
        <f>IFERROR(_xlfn.XLOOKUP(PEFA2016_raw!BN85,Conversion!$B$2:$B$9,Conversion!$C$2:$C$9,"",0),"")</f>
        <v>7</v>
      </c>
      <c r="BP85">
        <f>IFERROR(_xlfn.XLOOKUP(PEFA2016_raw!BO85,Conversion!$B$2:$B$9,Conversion!$C$2:$C$9,"",0),"")</f>
        <v>7</v>
      </c>
      <c r="BQ85">
        <f>IFERROR(_xlfn.XLOOKUP(PEFA2016_raw!BP85,Conversion!$B$2:$B$9,Conversion!$C$2:$C$9,"",0),"")</f>
        <v>7</v>
      </c>
      <c r="BR85">
        <f>IFERROR(_xlfn.XLOOKUP(PEFA2016_raw!BQ85,Conversion!$B$2:$B$9,Conversion!$C$2:$C$9,"",0),"")</f>
        <v>7</v>
      </c>
      <c r="BS85">
        <f>IFERROR(_xlfn.XLOOKUP(PEFA2016_raw!BR85,Conversion!$B$2:$B$9,Conversion!$C$2:$C$9,"",0),"")</f>
        <v>7</v>
      </c>
      <c r="BT85">
        <f>IFERROR(_xlfn.XLOOKUP(PEFA2016_raw!BS85,Conversion!$B$2:$B$9,Conversion!$C$2:$C$9,"",0),"")</f>
        <v>7</v>
      </c>
      <c r="BU85">
        <f>IFERROR(_xlfn.XLOOKUP(PEFA2016_raw!BT85,Conversion!$B$2:$B$9,Conversion!$C$2:$C$9,"",0),"")</f>
        <v>7</v>
      </c>
      <c r="BV85">
        <f>IFERROR(_xlfn.XLOOKUP(PEFA2016_raw!BU85,Conversion!$B$2:$B$9,Conversion!$C$2:$C$9,"",0),"")</f>
        <v>5</v>
      </c>
      <c r="BW85">
        <f>IFERROR(_xlfn.XLOOKUP(PEFA2016_raw!BV85,Conversion!$B$2:$B$9,Conversion!$C$2:$C$9,"",0),"")</f>
        <v>7</v>
      </c>
      <c r="BX85">
        <f>IFERROR(_xlfn.XLOOKUP(PEFA2016_raw!BW85,Conversion!$B$2:$B$9,Conversion!$C$2:$C$9,"",0),"")</f>
        <v>7</v>
      </c>
      <c r="BY85">
        <f>IFERROR(_xlfn.XLOOKUP(PEFA2016_raw!BX85,Conversion!$B$2:$B$9,Conversion!$C$2:$C$9,"",0),"")</f>
        <v>3</v>
      </c>
      <c r="BZ85">
        <f>IFERROR(_xlfn.XLOOKUP(PEFA2016_raw!BY85,Conversion!$B$2:$B$9,Conversion!$C$2:$C$9,"",0),"")</f>
        <v>3</v>
      </c>
      <c r="CA85">
        <f>IFERROR(_xlfn.XLOOKUP(PEFA2016_raw!BZ85,Conversion!$B$2:$B$9,Conversion!$C$2:$C$9,"",0),"")</f>
        <v>7</v>
      </c>
      <c r="CB85">
        <f>IFERROR(_xlfn.XLOOKUP(PEFA2016_raw!CA85,Conversion!$B$2:$B$9,Conversion!$C$2:$C$9,"",0),"")</f>
        <v>7</v>
      </c>
      <c r="CC85">
        <f>IFERROR(_xlfn.XLOOKUP(PEFA2016_raw!CB85,Conversion!$B$2:$B$9,Conversion!$C$2:$C$9,"",0),"")</f>
        <v>7</v>
      </c>
      <c r="CD85">
        <f>IFERROR(_xlfn.XLOOKUP(PEFA2016_raw!CC85,Conversion!$B$2:$B$9,Conversion!$C$2:$C$9,"",0),"")</f>
        <v>7</v>
      </c>
      <c r="CE85">
        <f>IFERROR(_xlfn.XLOOKUP(PEFA2016_raw!CD85,Conversion!$B$2:$B$9,Conversion!$C$2:$C$9,"",0),"")</f>
        <v>3</v>
      </c>
      <c r="CF85">
        <f>IFERROR(_xlfn.XLOOKUP(PEFA2016_raw!CE85,Conversion!$B$2:$B$9,Conversion!$C$2:$C$9,"",0),"")</f>
        <v>3</v>
      </c>
      <c r="CG85">
        <f>IFERROR(_xlfn.XLOOKUP(PEFA2016_raw!CF85,Conversion!$B$2:$B$9,Conversion!$C$2:$C$9,"",0),"")</f>
        <v>3</v>
      </c>
      <c r="CH85">
        <f>IFERROR(_xlfn.XLOOKUP(PEFA2016_raw!CG85,Conversion!$B$2:$B$9,Conversion!$C$2:$C$9,"",0),"")</f>
        <v>1</v>
      </c>
      <c r="CI85">
        <f>IFERROR(_xlfn.XLOOKUP(PEFA2016_raw!CH85,Conversion!$B$2:$B$9,Conversion!$C$2:$C$9,"",0),"")</f>
        <v>3</v>
      </c>
      <c r="CJ85">
        <f>IFERROR(_xlfn.XLOOKUP(PEFA2016_raw!CI85,Conversion!$B$2:$B$9,Conversion!$C$2:$C$9,"",0),"")</f>
        <v>1</v>
      </c>
      <c r="CK85">
        <f>IFERROR(_xlfn.XLOOKUP(PEFA2016_raw!CJ85,Conversion!$B$2:$B$9,Conversion!$C$2:$C$9,"",0),"")</f>
        <v>1</v>
      </c>
      <c r="CL85">
        <f>IFERROR(_xlfn.XLOOKUP(PEFA2016_raw!CK85,Conversion!$B$2:$B$9,Conversion!$C$2:$C$9,"",0),"")</f>
        <v>1</v>
      </c>
      <c r="CM85">
        <f>IFERROR(_xlfn.XLOOKUP(PEFA2016_raw!CL85,Conversion!$B$2:$B$9,Conversion!$C$2:$C$9,"",0),"")</f>
        <v>6</v>
      </c>
      <c r="CN85">
        <f>IFERROR(_xlfn.XLOOKUP(PEFA2016_raw!CM85,Conversion!$B$2:$B$9,Conversion!$C$2:$C$9,"",0),"")</f>
        <v>7</v>
      </c>
      <c r="CO85">
        <f>IFERROR(_xlfn.XLOOKUP(PEFA2016_raw!CN85,Conversion!$B$2:$B$9,Conversion!$C$2:$C$9,"",0),"")</f>
        <v>5</v>
      </c>
      <c r="CP85">
        <f>IFERROR(_xlfn.XLOOKUP(PEFA2016_raw!CO85,Conversion!$B$2:$B$9,Conversion!$C$2:$C$9,"",0),"")</f>
        <v>5</v>
      </c>
      <c r="CQ85">
        <f>IFERROR(_xlfn.XLOOKUP(PEFA2016_raw!CP85,Conversion!$B$2:$B$9,Conversion!$C$2:$C$9,"",0),"")</f>
        <v>5</v>
      </c>
      <c r="CR85">
        <f>IFERROR(_xlfn.XLOOKUP(PEFA2016_raw!CQ85,Conversion!$B$2:$B$9,Conversion!$C$2:$C$9,"",0),"")</f>
        <v>5</v>
      </c>
      <c r="CS85">
        <f>IFERROR(_xlfn.XLOOKUP(PEFA2016_raw!CR85,Conversion!$B$2:$B$9,Conversion!$C$2:$C$9,"",0),"")</f>
        <v>3</v>
      </c>
      <c r="CT85">
        <f>IFERROR(_xlfn.XLOOKUP(PEFA2016_raw!CS85,Conversion!$B$2:$B$9,Conversion!$C$2:$C$9,"",0),"")</f>
        <v>7</v>
      </c>
      <c r="CU85">
        <f>IFERROR(_xlfn.XLOOKUP(PEFA2016_raw!CT85,Conversion!$B$2:$B$9,Conversion!$C$2:$C$9,"",0),"")</f>
        <v>3</v>
      </c>
      <c r="CV85">
        <f>IFERROR(_xlfn.XLOOKUP(PEFA2016_raw!CU85,Conversion!$B$2:$B$9,Conversion!$C$2:$C$9,"",0),"")</f>
        <v>7</v>
      </c>
      <c r="CW85">
        <f>IFERROR(_xlfn.XLOOKUP(PEFA2016_raw!CV85,Conversion!$B$2:$B$9,Conversion!$C$2:$C$9,"",0),"")</f>
        <v>4</v>
      </c>
      <c r="CX85">
        <f>IFERROR(_xlfn.XLOOKUP(PEFA2016_raw!CW85,Conversion!$B$2:$B$9,Conversion!$C$2:$C$9,"",0),"")</f>
        <v>5</v>
      </c>
      <c r="CY85">
        <f>IFERROR(_xlfn.XLOOKUP(PEFA2016_raw!CX85,Conversion!$B$2:$B$9,Conversion!$C$2:$C$9,"",0),"")</f>
        <v>3</v>
      </c>
      <c r="CZ85">
        <f>IFERROR(_xlfn.XLOOKUP(PEFA2016_raw!CY85,Conversion!$B$2:$B$9,Conversion!$C$2:$C$9,"",0),"")</f>
        <v>3</v>
      </c>
      <c r="DA85">
        <f>IFERROR(_xlfn.XLOOKUP(PEFA2016_raw!CZ85,Conversion!$B$2:$B$9,Conversion!$C$2:$C$9,"",0),"")</f>
        <v>4</v>
      </c>
      <c r="DB85">
        <f>IFERROR(_xlfn.XLOOKUP(PEFA2016_raw!DA85,Conversion!$B$2:$B$9,Conversion!$C$2:$C$9,"",0),"")</f>
        <v>5</v>
      </c>
      <c r="DC85">
        <f>IFERROR(_xlfn.XLOOKUP(PEFA2016_raw!DB85,Conversion!$B$2:$B$9,Conversion!$C$2:$C$9,"",0),"")</f>
        <v>3</v>
      </c>
      <c r="DD85">
        <f>IFERROR(_xlfn.XLOOKUP(PEFA2016_raw!DC85,Conversion!$B$2:$B$9,Conversion!$C$2:$C$9,"",0),"")</f>
        <v>3</v>
      </c>
      <c r="DE85">
        <f>IFERROR(_xlfn.XLOOKUP(PEFA2016_raw!DD85,Conversion!$B$2:$B$9,Conversion!$C$2:$C$9,"",0),"")</f>
        <v>3</v>
      </c>
      <c r="DF85">
        <f>IFERROR(_xlfn.XLOOKUP(PEFA2016_raw!DE85,Conversion!$B$2:$B$9,Conversion!$C$2:$C$9,"",0),"")</f>
        <v>4</v>
      </c>
      <c r="DG85">
        <f>IFERROR(_xlfn.XLOOKUP(PEFA2016_raw!DF85,Conversion!$B$2:$B$9,Conversion!$C$2:$C$9,"",0),"")</f>
        <v>5</v>
      </c>
      <c r="DH85" t="str">
        <f>IFERROR(_xlfn.XLOOKUP(PEFA2016_raw!DG85,Conversion!$B$2:$B$9,Conversion!$C$2:$C$9,"",0),"")</f>
        <v/>
      </c>
      <c r="DI85">
        <f>IFERROR(_xlfn.XLOOKUP(PEFA2016_raw!DH85,Conversion!$B$2:$B$9,Conversion!$C$2:$C$9,"",0),"")</f>
        <v>1</v>
      </c>
      <c r="DJ85">
        <f>IFERROR(_xlfn.XLOOKUP(PEFA2016_raw!DI85,Conversion!$B$2:$B$9,Conversion!$C$2:$C$9,"",0),"")</f>
        <v>5</v>
      </c>
      <c r="DK85">
        <f>IFERROR(_xlfn.XLOOKUP(PEFA2016_raw!DJ85,Conversion!$B$2:$B$9,Conversion!$C$2:$C$9,"",0),"")</f>
        <v>3</v>
      </c>
      <c r="DL85">
        <f>IFERROR(_xlfn.XLOOKUP(PEFA2016_raw!DK85,Conversion!$B$2:$B$9,Conversion!$C$2:$C$9,"",0),"")</f>
        <v>3</v>
      </c>
      <c r="DM85">
        <f>IFERROR(_xlfn.XLOOKUP(PEFA2016_raw!DL85,Conversion!$B$2:$B$9,Conversion!$C$2:$C$9,"",0),"")</f>
        <v>3</v>
      </c>
      <c r="DN85">
        <f>IFERROR(_xlfn.XLOOKUP(PEFA2016_raw!DM85,Conversion!$B$2:$B$9,Conversion!$C$2:$C$9,"",0),"")</f>
        <v>3</v>
      </c>
      <c r="DO85">
        <f>IFERROR(_xlfn.XLOOKUP(PEFA2016_raw!DN85,Conversion!$B$2:$B$9,Conversion!$C$2:$C$9,"",0),"")</f>
        <v>4</v>
      </c>
      <c r="DP85">
        <f>IFERROR(_xlfn.XLOOKUP(PEFA2016_raw!DO85,Conversion!$B$2:$B$9,Conversion!$C$2:$C$9,"",0),"")</f>
        <v>3</v>
      </c>
      <c r="DQ85">
        <f>IFERROR(_xlfn.XLOOKUP(PEFA2016_raw!DP85,Conversion!$B$2:$B$9,Conversion!$C$2:$C$9,"",0),"")</f>
        <v>5</v>
      </c>
      <c r="DR85">
        <f>IFERROR(_xlfn.XLOOKUP(PEFA2016_raw!DQ85,Conversion!$B$2:$B$9,Conversion!$C$2:$C$9,"",0),"")</f>
        <v>5</v>
      </c>
      <c r="DS85">
        <f>IFERROR(_xlfn.XLOOKUP(PEFA2016_raw!DR85,Conversion!$B$2:$B$9,Conversion!$C$2:$C$9,"",0),"")</f>
        <v>5</v>
      </c>
      <c r="DT85">
        <f>IFERROR(_xlfn.XLOOKUP(PEFA2016_raw!DS85,Conversion!$B$2:$B$9,Conversion!$C$2:$C$9,"",0),"")</f>
        <v>5</v>
      </c>
      <c r="DU85">
        <f>IFERROR(_xlfn.XLOOKUP(PEFA2016_raw!DT85,Conversion!$B$2:$B$9,Conversion!$C$2:$C$9,"",0),"")</f>
        <v>5</v>
      </c>
      <c r="DV85">
        <f>IFERROR(_xlfn.XLOOKUP(PEFA2016_raw!DU85,Conversion!$B$2:$B$9,Conversion!$C$2:$C$9,"",0),"")</f>
        <v>5</v>
      </c>
      <c r="DW85">
        <f>IFERROR(_xlfn.XLOOKUP(PEFA2016_raw!DV85,Conversion!$B$2:$B$9,Conversion!$C$2:$C$9,"",0),"")</f>
        <v>5</v>
      </c>
      <c r="DX85">
        <f>IFERROR(_xlfn.XLOOKUP(PEFA2016_raw!DW85,Conversion!$B$2:$B$9,Conversion!$C$2:$C$9,"",0),"")</f>
        <v>4</v>
      </c>
      <c r="DY85">
        <f>IFERROR(_xlfn.XLOOKUP(PEFA2016_raw!DX85,Conversion!$B$2:$B$9,Conversion!$C$2:$C$9,"",0),"")</f>
        <v>3</v>
      </c>
      <c r="DZ85">
        <f>IFERROR(_xlfn.XLOOKUP(PEFA2016_raw!DY85,Conversion!$B$2:$B$9,Conversion!$C$2:$C$9,"",0),"")</f>
        <v>7</v>
      </c>
      <c r="EA85">
        <f>IFERROR(_xlfn.XLOOKUP(PEFA2016_raw!DZ85,Conversion!$B$2:$B$9,Conversion!$C$2:$C$9,"",0),"")</f>
        <v>5</v>
      </c>
      <c r="EB85">
        <f>IFERROR(_xlfn.XLOOKUP(PEFA2016_raw!EA85,Conversion!$B$2:$B$9,Conversion!$C$2:$C$9,"",0),"")</f>
        <v>1</v>
      </c>
      <c r="EC85" t="s">
        <v>137</v>
      </c>
      <c r="ED85" t="s">
        <v>137</v>
      </c>
      <c r="EE85" t="s">
        <v>137</v>
      </c>
      <c r="EF85" t="s">
        <v>137</v>
      </c>
    </row>
    <row r="86" spans="2:136" x14ac:dyDescent="0.25">
      <c r="B86">
        <f>PEFA2016raw[[#This Row],[Framework]]</f>
        <v>2016</v>
      </c>
      <c r="C86" t="e" vm="74">
        <f>PEFA2016raw[[#This Row],[Country]]</f>
        <v>#VALUE!</v>
      </c>
      <c r="D86" t="str">
        <f>PEFA2016raw[[#This Row],[ISO-2]]</f>
        <v>GM</v>
      </c>
      <c r="E86" t="str">
        <f>PEFA2016raw[[#This Row],[ISO-3]]</f>
        <v>GMB</v>
      </c>
      <c r="F86">
        <f>PEFA2016raw[[#This Row],[Year]]</f>
        <v>2024</v>
      </c>
      <c r="G86" t="str">
        <f>PEFA2016all[[#This Row],[ISO-3]]&amp;PEFA2016all[[#This Row],[Year]]</f>
        <v>GMB2024</v>
      </c>
      <c r="H86">
        <f>IFERROR(_xlfn.XLOOKUP(PEFA2016_raw!G86,Conversion!$B$2:$B$9,Conversion!$C$2:$C$9,"",0),"")</f>
        <v>1</v>
      </c>
      <c r="I86">
        <f>IFERROR(_xlfn.XLOOKUP(PEFA2016_raw!H86,Conversion!$B$2:$B$9,Conversion!$C$2:$C$9,"",0),"")</f>
        <v>1</v>
      </c>
      <c r="J86">
        <f>IFERROR(_xlfn.XLOOKUP(PEFA2016_raw!I86,Conversion!$B$2:$B$9,Conversion!$C$2:$C$9,"",0),"")</f>
        <v>2</v>
      </c>
      <c r="K86">
        <f>IFERROR(_xlfn.XLOOKUP(PEFA2016_raw!J86,Conversion!$B$2:$B$9,Conversion!$C$2:$C$9,"",0),"")</f>
        <v>1</v>
      </c>
      <c r="L86">
        <f>IFERROR(_xlfn.XLOOKUP(PEFA2016_raw!K86,Conversion!$B$2:$B$9,Conversion!$C$2:$C$9,"",0),"")</f>
        <v>1</v>
      </c>
      <c r="M86">
        <f>IFERROR(_xlfn.XLOOKUP(PEFA2016_raw!L86,Conversion!$B$2:$B$9,Conversion!$C$2:$C$9,"",0),"")</f>
        <v>7</v>
      </c>
      <c r="N86">
        <f>IFERROR(_xlfn.XLOOKUP(PEFA2016_raw!M86,Conversion!$B$2:$B$9,Conversion!$C$2:$C$9,"",0),"")</f>
        <v>1</v>
      </c>
      <c r="O86">
        <f>IFERROR(_xlfn.XLOOKUP(PEFA2016_raw!N86,Conversion!$B$2:$B$9,Conversion!$C$2:$C$9,"",0),"")</f>
        <v>1</v>
      </c>
      <c r="P86">
        <f>IFERROR(_xlfn.XLOOKUP(PEFA2016_raw!O86,Conversion!$B$2:$B$9,Conversion!$C$2:$C$9,"",0),"")</f>
        <v>1</v>
      </c>
      <c r="Q86">
        <f>IFERROR(_xlfn.XLOOKUP(PEFA2016_raw!P86,Conversion!$B$2:$B$9,Conversion!$C$2:$C$9,"",0),"")</f>
        <v>1</v>
      </c>
      <c r="R86">
        <f>IFERROR(_xlfn.XLOOKUP(PEFA2016_raw!Q86,Conversion!$B$2:$B$9,Conversion!$C$2:$C$9,"",0),"")</f>
        <v>1</v>
      </c>
      <c r="S86">
        <f>IFERROR(_xlfn.XLOOKUP(PEFA2016_raw!R86,Conversion!$B$2:$B$9,Conversion!$C$2:$C$9,"",0),"")</f>
        <v>3</v>
      </c>
      <c r="T86">
        <f>IFERROR(_xlfn.XLOOKUP(PEFA2016_raw!S86,Conversion!$B$2:$B$9,Conversion!$C$2:$C$9,"",0),"")</f>
        <v>3</v>
      </c>
      <c r="U86">
        <f>IFERROR(_xlfn.XLOOKUP(PEFA2016_raw!T86,Conversion!$B$2:$B$9,Conversion!$C$2:$C$9,"",0),"")</f>
        <v>1</v>
      </c>
      <c r="V86">
        <f>IFERROR(_xlfn.XLOOKUP(PEFA2016_raw!U86,Conversion!$B$2:$B$9,Conversion!$C$2:$C$9,"",0),"")</f>
        <v>1</v>
      </c>
      <c r="W86">
        <f>IFERROR(_xlfn.XLOOKUP(PEFA2016_raw!V86,Conversion!$B$2:$B$9,Conversion!$C$2:$C$9,"",0),"")</f>
        <v>1</v>
      </c>
      <c r="X86">
        <f>IFERROR(_xlfn.XLOOKUP(PEFA2016_raw!W86,Conversion!$B$2:$B$9,Conversion!$C$2:$C$9,"",0),"")</f>
        <v>1</v>
      </c>
      <c r="Y86">
        <f>IFERROR(_xlfn.XLOOKUP(PEFA2016_raw!X86,Conversion!$B$2:$B$9,Conversion!$C$2:$C$9,"",0),"")</f>
        <v>1</v>
      </c>
      <c r="Z86">
        <f>IFERROR(_xlfn.XLOOKUP(PEFA2016_raw!Y86,Conversion!$B$2:$B$9,Conversion!$C$2:$C$9,"",0),"")</f>
        <v>1</v>
      </c>
      <c r="AA86">
        <f>IFERROR(_xlfn.XLOOKUP(PEFA2016_raw!Z86,Conversion!$B$2:$B$9,Conversion!$C$2:$C$9,"",0),"")</f>
        <v>1</v>
      </c>
      <c r="AB86">
        <f>IFERROR(_xlfn.XLOOKUP(PEFA2016_raw!AA86,Conversion!$B$2:$B$9,Conversion!$C$2:$C$9,"",0),"")</f>
        <v>1</v>
      </c>
      <c r="AC86">
        <f>IFERROR(_xlfn.XLOOKUP(PEFA2016_raw!AB86,Conversion!$B$2:$B$9,Conversion!$C$2:$C$9,"",0),"")</f>
        <v>1</v>
      </c>
      <c r="AD86">
        <f>IFERROR(_xlfn.XLOOKUP(PEFA2016_raw!AC86,Conversion!$B$2:$B$9,Conversion!$C$2:$C$9,"",0),"")</f>
        <v>1</v>
      </c>
      <c r="AE86">
        <f>IFERROR(_xlfn.XLOOKUP(PEFA2016_raw!AD86,Conversion!$B$2:$B$9,Conversion!$C$2:$C$9,"",0),"")</f>
        <v>1</v>
      </c>
      <c r="AF86">
        <f>IFERROR(_xlfn.XLOOKUP(PEFA2016_raw!AE86,Conversion!$B$2:$B$9,Conversion!$C$2:$C$9,"",0),"")</f>
        <v>3</v>
      </c>
      <c r="AG86">
        <f>IFERROR(_xlfn.XLOOKUP(PEFA2016_raw!AF86,Conversion!$B$2:$B$9,Conversion!$C$2:$C$9,"",0),"")</f>
        <v>1</v>
      </c>
      <c r="AH86">
        <f>IFERROR(_xlfn.XLOOKUP(PEFA2016_raw!AG86,Conversion!$B$2:$B$9,Conversion!$C$2:$C$9,"",0),"")</f>
        <v>1</v>
      </c>
      <c r="AI86">
        <f>IFERROR(_xlfn.XLOOKUP(PEFA2016_raw!AH86,Conversion!$B$2:$B$9,Conversion!$C$2:$C$9,"",0),"")</f>
        <v>1</v>
      </c>
      <c r="AJ86">
        <f>IFERROR(_xlfn.XLOOKUP(PEFA2016_raw!AI86,Conversion!$B$2:$B$9,Conversion!$C$2:$C$9,"",0),"")</f>
        <v>1</v>
      </c>
      <c r="AK86">
        <f>IFERROR(_xlfn.XLOOKUP(PEFA2016_raw!AJ86,Conversion!$B$2:$B$9,Conversion!$C$2:$C$9,"",0),"")</f>
        <v>1</v>
      </c>
      <c r="AL86">
        <f>IFERROR(_xlfn.XLOOKUP(PEFA2016_raw!AK86,Conversion!$B$2:$B$9,Conversion!$C$2:$C$9,"",0),"")</f>
        <v>1</v>
      </c>
      <c r="AM86">
        <f>IFERROR(_xlfn.XLOOKUP(PEFA2016_raw!AL86,Conversion!$B$2:$B$9,Conversion!$C$2:$C$9,"",0),"")</f>
        <v>1</v>
      </c>
      <c r="AN86">
        <f>IFERROR(_xlfn.XLOOKUP(PEFA2016_raw!AM86,Conversion!$B$2:$B$9,Conversion!$C$2:$C$9,"",0),"")</f>
        <v>3</v>
      </c>
      <c r="AO86">
        <f>IFERROR(_xlfn.XLOOKUP(PEFA2016_raw!AN86,Conversion!$B$2:$B$9,Conversion!$C$2:$C$9,"",0),"")</f>
        <v>1</v>
      </c>
      <c r="AP86">
        <f>IFERROR(_xlfn.XLOOKUP(PEFA2016_raw!AO86,Conversion!$B$2:$B$9,Conversion!$C$2:$C$9,"",0),"")</f>
        <v>1</v>
      </c>
      <c r="AQ86">
        <f>IFERROR(_xlfn.XLOOKUP(PEFA2016_raw!AP86,Conversion!$B$2:$B$9,Conversion!$C$2:$C$9,"",0),"")</f>
        <v>1</v>
      </c>
      <c r="AR86">
        <f>IFERROR(_xlfn.XLOOKUP(PEFA2016_raw!AQ86,Conversion!$B$2:$B$9,Conversion!$C$2:$C$9,"",0),"")</f>
        <v>1</v>
      </c>
      <c r="AS86">
        <f>IFERROR(_xlfn.XLOOKUP(PEFA2016_raw!AR86,Conversion!$B$2:$B$9,Conversion!$C$2:$C$9,"",0),"")</f>
        <v>1</v>
      </c>
      <c r="AT86">
        <f>IFERROR(_xlfn.XLOOKUP(PEFA2016_raw!AS86,Conversion!$B$2:$B$9,Conversion!$C$2:$C$9,"",0),"")</f>
        <v>1</v>
      </c>
      <c r="AU86">
        <f>IFERROR(_xlfn.XLOOKUP(PEFA2016_raw!AT86,Conversion!$B$2:$B$9,Conversion!$C$2:$C$9,"",0),"")</f>
        <v>1</v>
      </c>
      <c r="AV86">
        <f>IFERROR(_xlfn.XLOOKUP(PEFA2016_raw!AU86,Conversion!$B$2:$B$9,Conversion!$C$2:$C$9,"",0),"")</f>
        <v>1</v>
      </c>
      <c r="AW86">
        <f>IFERROR(_xlfn.XLOOKUP(PEFA2016_raw!AV86,Conversion!$B$2:$B$9,Conversion!$C$2:$C$9,"",0),"")</f>
        <v>1</v>
      </c>
      <c r="AX86">
        <f>IFERROR(_xlfn.XLOOKUP(PEFA2016_raw!AW86,Conversion!$B$2:$B$9,Conversion!$C$2:$C$9,"",0),"")</f>
        <v>1</v>
      </c>
      <c r="AY86">
        <f>IFERROR(_xlfn.XLOOKUP(PEFA2016_raw!AX86,Conversion!$B$2:$B$9,Conversion!$C$2:$C$9,"",0),"")</f>
        <v>1</v>
      </c>
      <c r="AZ86">
        <f>IFERROR(_xlfn.XLOOKUP(PEFA2016_raw!AY86,Conversion!$B$2:$B$9,Conversion!$C$2:$C$9,"",0),"")</f>
        <v>1</v>
      </c>
      <c r="BA86">
        <f>IFERROR(_xlfn.XLOOKUP(PEFA2016_raw!AZ86,Conversion!$B$2:$B$9,Conversion!$C$2:$C$9,"",0),"")</f>
        <v>1</v>
      </c>
      <c r="BB86">
        <f>IFERROR(_xlfn.XLOOKUP(PEFA2016_raw!BA86,Conversion!$B$2:$B$9,Conversion!$C$2:$C$9,"",0),"")</f>
        <v>1</v>
      </c>
      <c r="BC86">
        <f>IFERROR(_xlfn.XLOOKUP(PEFA2016_raw!BB86,Conversion!$B$2:$B$9,Conversion!$C$2:$C$9,"",0),"")</f>
        <v>1</v>
      </c>
      <c r="BD86">
        <f>IFERROR(_xlfn.XLOOKUP(PEFA2016_raw!BC86,Conversion!$B$2:$B$9,Conversion!$C$2:$C$9,"",0),"")</f>
        <v>1</v>
      </c>
      <c r="BE86">
        <f>IFERROR(_xlfn.XLOOKUP(PEFA2016_raw!BD86,Conversion!$B$2:$B$9,Conversion!$C$2:$C$9,"",0),"")</f>
        <v>1</v>
      </c>
      <c r="BF86">
        <f>IFERROR(_xlfn.XLOOKUP(PEFA2016_raw!BE86,Conversion!$B$2:$B$9,Conversion!$C$2:$C$9,"",0),"")</f>
        <v>1</v>
      </c>
      <c r="BG86" t="str">
        <f>IFERROR(_xlfn.XLOOKUP(PEFA2016_raw!BF86,Conversion!$B$2:$B$9,Conversion!$C$2:$C$9,"",0),"")</f>
        <v/>
      </c>
      <c r="BH86">
        <f>IFERROR(_xlfn.XLOOKUP(PEFA2016_raw!BG86,Conversion!$B$2:$B$9,Conversion!$C$2:$C$9,"",0),"")</f>
        <v>1</v>
      </c>
      <c r="BI86">
        <f>IFERROR(_xlfn.XLOOKUP(PEFA2016_raw!BH86,Conversion!$B$2:$B$9,Conversion!$C$2:$C$9,"",0),"")</f>
        <v>1</v>
      </c>
      <c r="BJ86">
        <f>IFERROR(_xlfn.XLOOKUP(PEFA2016_raw!BI86,Conversion!$B$2:$B$9,Conversion!$C$2:$C$9,"",0),"")</f>
        <v>1</v>
      </c>
      <c r="BK86">
        <f>IFERROR(_xlfn.XLOOKUP(PEFA2016_raw!BJ86,Conversion!$B$2:$B$9,Conversion!$C$2:$C$9,"",0),"")</f>
        <v>1</v>
      </c>
      <c r="BL86" t="str">
        <f>IFERROR(_xlfn.XLOOKUP(PEFA2016_raw!BK86,Conversion!$B$2:$B$9,Conversion!$C$2:$C$9,"",0),"")</f>
        <v/>
      </c>
      <c r="BM86">
        <f>IFERROR(_xlfn.XLOOKUP(PEFA2016_raw!BL86,Conversion!$B$2:$B$9,Conversion!$C$2:$C$9,"",0),"")</f>
        <v>2</v>
      </c>
      <c r="BN86">
        <f>IFERROR(_xlfn.XLOOKUP(PEFA2016_raw!BM86,Conversion!$B$2:$B$9,Conversion!$C$2:$C$9,"",0),"")</f>
        <v>3</v>
      </c>
      <c r="BO86">
        <f>IFERROR(_xlfn.XLOOKUP(PEFA2016_raw!BN86,Conversion!$B$2:$B$9,Conversion!$C$2:$C$9,"",0),"")</f>
        <v>1</v>
      </c>
      <c r="BP86">
        <f>IFERROR(_xlfn.XLOOKUP(PEFA2016_raw!BO86,Conversion!$B$2:$B$9,Conversion!$C$2:$C$9,"",0),"")</f>
        <v>1</v>
      </c>
      <c r="BQ86">
        <f>IFERROR(_xlfn.XLOOKUP(PEFA2016_raw!BP86,Conversion!$B$2:$B$9,Conversion!$C$2:$C$9,"",0),"")</f>
        <v>4</v>
      </c>
      <c r="BR86">
        <f>IFERROR(_xlfn.XLOOKUP(PEFA2016_raw!BQ86,Conversion!$B$2:$B$9,Conversion!$C$2:$C$9,"",0),"")</f>
        <v>5</v>
      </c>
      <c r="BS86">
        <f>IFERROR(_xlfn.XLOOKUP(PEFA2016_raw!BR86,Conversion!$B$2:$B$9,Conversion!$C$2:$C$9,"",0),"")</f>
        <v>3</v>
      </c>
      <c r="BT86">
        <f>IFERROR(_xlfn.XLOOKUP(PEFA2016_raw!BS86,Conversion!$B$2:$B$9,Conversion!$C$2:$C$9,"",0),"")</f>
        <v>7</v>
      </c>
      <c r="BU86">
        <f>IFERROR(_xlfn.XLOOKUP(PEFA2016_raw!BT86,Conversion!$B$2:$B$9,Conversion!$C$2:$C$9,"",0),"")</f>
        <v>5</v>
      </c>
      <c r="BV86">
        <f>IFERROR(_xlfn.XLOOKUP(PEFA2016_raw!BU86,Conversion!$B$2:$B$9,Conversion!$C$2:$C$9,"",0),"")</f>
        <v>2</v>
      </c>
      <c r="BW86">
        <f>IFERROR(_xlfn.XLOOKUP(PEFA2016_raw!BV86,Conversion!$B$2:$B$9,Conversion!$C$2:$C$9,"",0),"")</f>
        <v>5</v>
      </c>
      <c r="BX86">
        <f>IFERROR(_xlfn.XLOOKUP(PEFA2016_raw!BW86,Conversion!$B$2:$B$9,Conversion!$C$2:$C$9,"",0),"")</f>
        <v>3</v>
      </c>
      <c r="BY86">
        <f>IFERROR(_xlfn.XLOOKUP(PEFA2016_raw!BX86,Conversion!$B$2:$B$9,Conversion!$C$2:$C$9,"",0),"")</f>
        <v>1</v>
      </c>
      <c r="BZ86">
        <f>IFERROR(_xlfn.XLOOKUP(PEFA2016_raw!BY86,Conversion!$B$2:$B$9,Conversion!$C$2:$C$9,"",0),"")</f>
        <v>1</v>
      </c>
      <c r="CA86">
        <f>IFERROR(_xlfn.XLOOKUP(PEFA2016_raw!BZ86,Conversion!$B$2:$B$9,Conversion!$C$2:$C$9,"",0),"")</f>
        <v>2</v>
      </c>
      <c r="CB86">
        <f>IFERROR(_xlfn.XLOOKUP(PEFA2016_raw!CA86,Conversion!$B$2:$B$9,Conversion!$C$2:$C$9,"",0),"")</f>
        <v>5</v>
      </c>
      <c r="CC86">
        <f>IFERROR(_xlfn.XLOOKUP(PEFA2016_raw!CB86,Conversion!$B$2:$B$9,Conversion!$C$2:$C$9,"",0),"")</f>
        <v>7</v>
      </c>
      <c r="CD86">
        <f>IFERROR(_xlfn.XLOOKUP(PEFA2016_raw!CC86,Conversion!$B$2:$B$9,Conversion!$C$2:$C$9,"",0),"")</f>
        <v>1</v>
      </c>
      <c r="CE86">
        <f>IFERROR(_xlfn.XLOOKUP(PEFA2016_raw!CD86,Conversion!$B$2:$B$9,Conversion!$C$2:$C$9,"",0),"")</f>
        <v>1</v>
      </c>
      <c r="CF86">
        <f>IFERROR(_xlfn.XLOOKUP(PEFA2016_raw!CE86,Conversion!$B$2:$B$9,Conversion!$C$2:$C$9,"",0),"")</f>
        <v>1</v>
      </c>
      <c r="CG86">
        <f>IFERROR(_xlfn.XLOOKUP(PEFA2016_raw!CF86,Conversion!$B$2:$B$9,Conversion!$C$2:$C$9,"",0),"")</f>
        <v>1</v>
      </c>
      <c r="CH86">
        <f>IFERROR(_xlfn.XLOOKUP(PEFA2016_raw!CG86,Conversion!$B$2:$B$9,Conversion!$C$2:$C$9,"",0),"")</f>
        <v>1</v>
      </c>
      <c r="CI86">
        <f>IFERROR(_xlfn.XLOOKUP(PEFA2016_raw!CH86,Conversion!$B$2:$B$9,Conversion!$C$2:$C$9,"",0),"")</f>
        <v>1</v>
      </c>
      <c r="CJ86">
        <f>IFERROR(_xlfn.XLOOKUP(PEFA2016_raw!CI86,Conversion!$B$2:$B$9,Conversion!$C$2:$C$9,"",0),"")</f>
        <v>1</v>
      </c>
      <c r="CK86">
        <f>IFERROR(_xlfn.XLOOKUP(PEFA2016_raw!CJ86,Conversion!$B$2:$B$9,Conversion!$C$2:$C$9,"",0),"")</f>
        <v>1</v>
      </c>
      <c r="CL86">
        <f>IFERROR(_xlfn.XLOOKUP(PEFA2016_raw!CK86,Conversion!$B$2:$B$9,Conversion!$C$2:$C$9,"",0),"")</f>
        <v>1</v>
      </c>
      <c r="CM86">
        <f>IFERROR(_xlfn.XLOOKUP(PEFA2016_raw!CL86,Conversion!$B$2:$B$9,Conversion!$C$2:$C$9,"",0),"")</f>
        <v>2</v>
      </c>
      <c r="CN86">
        <f>IFERROR(_xlfn.XLOOKUP(PEFA2016_raw!CM86,Conversion!$B$2:$B$9,Conversion!$C$2:$C$9,"",0),"")</f>
        <v>1</v>
      </c>
      <c r="CO86">
        <f>IFERROR(_xlfn.XLOOKUP(PEFA2016_raw!CN86,Conversion!$B$2:$B$9,Conversion!$C$2:$C$9,"",0),"")</f>
        <v>1</v>
      </c>
      <c r="CP86">
        <f>IFERROR(_xlfn.XLOOKUP(PEFA2016_raw!CO86,Conversion!$B$2:$B$9,Conversion!$C$2:$C$9,"",0),"")</f>
        <v>3</v>
      </c>
      <c r="CQ86">
        <f>IFERROR(_xlfn.XLOOKUP(PEFA2016_raw!CP86,Conversion!$B$2:$B$9,Conversion!$C$2:$C$9,"",0),"")</f>
        <v>5</v>
      </c>
      <c r="CR86">
        <f>IFERROR(_xlfn.XLOOKUP(PEFA2016_raw!CQ86,Conversion!$B$2:$B$9,Conversion!$C$2:$C$9,"",0),"")</f>
        <v>1</v>
      </c>
      <c r="CS86">
        <f>IFERROR(_xlfn.XLOOKUP(PEFA2016_raw!CR86,Conversion!$B$2:$B$9,Conversion!$C$2:$C$9,"",0),"")</f>
        <v>1</v>
      </c>
      <c r="CT86">
        <f>IFERROR(_xlfn.XLOOKUP(PEFA2016_raw!CS86,Conversion!$B$2:$B$9,Conversion!$C$2:$C$9,"",0),"")</f>
        <v>1</v>
      </c>
      <c r="CU86">
        <f>IFERROR(_xlfn.XLOOKUP(PEFA2016_raw!CT86,Conversion!$B$2:$B$9,Conversion!$C$2:$C$9,"",0),"")</f>
        <v>1</v>
      </c>
      <c r="CV86">
        <f>IFERROR(_xlfn.XLOOKUP(PEFA2016_raw!CU86,Conversion!$B$2:$B$9,Conversion!$C$2:$C$9,"",0),"")</f>
        <v>1</v>
      </c>
      <c r="CW86">
        <f>IFERROR(_xlfn.XLOOKUP(PEFA2016_raw!CV86,Conversion!$B$2:$B$9,Conversion!$C$2:$C$9,"",0),"")</f>
        <v>2</v>
      </c>
      <c r="CX86">
        <f>IFERROR(_xlfn.XLOOKUP(PEFA2016_raw!CW86,Conversion!$B$2:$B$9,Conversion!$C$2:$C$9,"",0),"")</f>
        <v>3</v>
      </c>
      <c r="CY86">
        <f>IFERROR(_xlfn.XLOOKUP(PEFA2016_raw!CX86,Conversion!$B$2:$B$9,Conversion!$C$2:$C$9,"",0),"")</f>
        <v>1</v>
      </c>
      <c r="CZ86">
        <f>IFERROR(_xlfn.XLOOKUP(PEFA2016_raw!CY86,Conversion!$B$2:$B$9,Conversion!$C$2:$C$9,"",0),"")</f>
        <v>1</v>
      </c>
      <c r="DA86">
        <f>IFERROR(_xlfn.XLOOKUP(PEFA2016_raw!CZ86,Conversion!$B$2:$B$9,Conversion!$C$2:$C$9,"",0),"")</f>
        <v>1</v>
      </c>
      <c r="DB86">
        <f>IFERROR(_xlfn.XLOOKUP(PEFA2016_raw!DA86,Conversion!$B$2:$B$9,Conversion!$C$2:$C$9,"",0),"")</f>
        <v>1</v>
      </c>
      <c r="DC86">
        <f>IFERROR(_xlfn.XLOOKUP(PEFA2016_raw!DB86,Conversion!$B$2:$B$9,Conversion!$C$2:$C$9,"",0),"")</f>
        <v>1</v>
      </c>
      <c r="DD86">
        <f>IFERROR(_xlfn.XLOOKUP(PEFA2016_raw!DC86,Conversion!$B$2:$B$9,Conversion!$C$2:$C$9,"",0),"")</f>
        <v>1</v>
      </c>
      <c r="DE86">
        <f>IFERROR(_xlfn.XLOOKUP(PEFA2016_raw!DD86,Conversion!$B$2:$B$9,Conversion!$C$2:$C$9,"",0),"")</f>
        <v>1</v>
      </c>
      <c r="DF86">
        <f>IFERROR(_xlfn.XLOOKUP(PEFA2016_raw!DE86,Conversion!$B$2:$B$9,Conversion!$C$2:$C$9,"",0),"")</f>
        <v>4</v>
      </c>
      <c r="DG86">
        <f>IFERROR(_xlfn.XLOOKUP(PEFA2016_raw!DF86,Conversion!$B$2:$B$9,Conversion!$C$2:$C$9,"",0),"")</f>
        <v>1</v>
      </c>
      <c r="DH86">
        <f>IFERROR(_xlfn.XLOOKUP(PEFA2016_raw!DG86,Conversion!$B$2:$B$9,Conversion!$C$2:$C$9,"",0),"")</f>
        <v>7</v>
      </c>
      <c r="DI86">
        <f>IFERROR(_xlfn.XLOOKUP(PEFA2016_raw!DH86,Conversion!$B$2:$B$9,Conversion!$C$2:$C$9,"",0),"")</f>
        <v>1</v>
      </c>
      <c r="DJ86">
        <f>IFERROR(_xlfn.XLOOKUP(PEFA2016_raw!DI86,Conversion!$B$2:$B$9,Conversion!$C$2:$C$9,"",0),"")</f>
        <v>5</v>
      </c>
      <c r="DK86">
        <f>IFERROR(_xlfn.XLOOKUP(PEFA2016_raw!DJ86,Conversion!$B$2:$B$9,Conversion!$C$2:$C$9,"",0),"")</f>
        <v>2</v>
      </c>
      <c r="DL86">
        <f>IFERROR(_xlfn.XLOOKUP(PEFA2016_raw!DK86,Conversion!$B$2:$B$9,Conversion!$C$2:$C$9,"",0),"")</f>
        <v>1</v>
      </c>
      <c r="DM86">
        <f>IFERROR(_xlfn.XLOOKUP(PEFA2016_raw!DL86,Conversion!$B$2:$B$9,Conversion!$C$2:$C$9,"",0),"")</f>
        <v>3</v>
      </c>
      <c r="DN86">
        <f>IFERROR(_xlfn.XLOOKUP(PEFA2016_raw!DM86,Conversion!$B$2:$B$9,Conversion!$C$2:$C$9,"",0),"")</f>
        <v>1</v>
      </c>
      <c r="DO86">
        <f>IFERROR(_xlfn.XLOOKUP(PEFA2016_raw!DN86,Conversion!$B$2:$B$9,Conversion!$C$2:$C$9,"",0),"")</f>
        <v>2</v>
      </c>
      <c r="DP86">
        <f>IFERROR(_xlfn.XLOOKUP(PEFA2016_raw!DO86,Conversion!$B$2:$B$9,Conversion!$C$2:$C$9,"",0),"")</f>
        <v>3</v>
      </c>
      <c r="DQ86">
        <f>IFERROR(_xlfn.XLOOKUP(PEFA2016_raw!DP86,Conversion!$B$2:$B$9,Conversion!$C$2:$C$9,"",0),"")</f>
        <v>1</v>
      </c>
      <c r="DR86">
        <f>IFERROR(_xlfn.XLOOKUP(PEFA2016_raw!DQ86,Conversion!$B$2:$B$9,Conversion!$C$2:$C$9,"",0),"")</f>
        <v>5</v>
      </c>
      <c r="DS86">
        <f>IFERROR(_xlfn.XLOOKUP(PEFA2016_raw!DR86,Conversion!$B$2:$B$9,Conversion!$C$2:$C$9,"",0),"")</f>
        <v>2</v>
      </c>
      <c r="DT86">
        <f>IFERROR(_xlfn.XLOOKUP(PEFA2016_raw!DS86,Conversion!$B$2:$B$9,Conversion!$C$2:$C$9,"",0),"")</f>
        <v>3</v>
      </c>
      <c r="DU86">
        <f>IFERROR(_xlfn.XLOOKUP(PEFA2016_raw!DT86,Conversion!$B$2:$B$9,Conversion!$C$2:$C$9,"",0),"")</f>
        <v>1</v>
      </c>
      <c r="DV86">
        <f>IFERROR(_xlfn.XLOOKUP(PEFA2016_raw!DU86,Conversion!$B$2:$B$9,Conversion!$C$2:$C$9,"",0),"")</f>
        <v>1</v>
      </c>
      <c r="DW86">
        <f>IFERROR(_xlfn.XLOOKUP(PEFA2016_raw!DV86,Conversion!$B$2:$B$9,Conversion!$C$2:$C$9,"",0),"")</f>
        <v>5</v>
      </c>
      <c r="DX86">
        <f>IFERROR(_xlfn.XLOOKUP(PEFA2016_raw!DW86,Conversion!$B$2:$B$9,Conversion!$C$2:$C$9,"",0),"")</f>
        <v>1</v>
      </c>
      <c r="DY86">
        <f>IFERROR(_xlfn.XLOOKUP(PEFA2016_raw!DX86,Conversion!$B$2:$B$9,Conversion!$C$2:$C$9,"",0),"")</f>
        <v>1</v>
      </c>
      <c r="DZ86">
        <f>IFERROR(_xlfn.XLOOKUP(PEFA2016_raw!DY86,Conversion!$B$2:$B$9,Conversion!$C$2:$C$9,"",0),"")</f>
        <v>1</v>
      </c>
      <c r="EA86">
        <f>IFERROR(_xlfn.XLOOKUP(PEFA2016_raw!DZ86,Conversion!$B$2:$B$9,Conversion!$C$2:$C$9,"",0),"")</f>
        <v>1</v>
      </c>
      <c r="EB86">
        <f>IFERROR(_xlfn.XLOOKUP(PEFA2016_raw!EA86,Conversion!$B$2:$B$9,Conversion!$C$2:$C$9,"",0),"")</f>
        <v>1</v>
      </c>
      <c r="EC86" t="s">
        <v>137</v>
      </c>
      <c r="ED86" t="s">
        <v>137</v>
      </c>
      <c r="EE86" t="s">
        <v>137</v>
      </c>
      <c r="EF86" t="s">
        <v>137</v>
      </c>
    </row>
    <row r="87" spans="2:136" x14ac:dyDescent="0.25">
      <c r="B87">
        <f>PEFA2016raw[[#This Row],[Framework]]</f>
        <v>2016</v>
      </c>
      <c r="C87" t="e" vm="13">
        <f>PEFA2016raw[[#This Row],[Country]]</f>
        <v>#VALUE!</v>
      </c>
      <c r="D87" t="str">
        <f>PEFA2016raw[[#This Row],[ISO-2]]</f>
        <v>TJ</v>
      </c>
      <c r="E87" t="str">
        <f>PEFA2016raw[[#This Row],[ISO-3]]</f>
        <v>TJK</v>
      </c>
      <c r="F87">
        <f>PEFA2016raw[[#This Row],[Year]]</f>
        <v>2022</v>
      </c>
      <c r="G87" t="str">
        <f>PEFA2016all[[#This Row],[ISO-3]]&amp;PEFA2016all[[#This Row],[Year]]</f>
        <v>TJK2022</v>
      </c>
      <c r="H87">
        <f>IFERROR(_xlfn.XLOOKUP(PEFA2016_raw!G87,Conversion!$B$2:$B$9,Conversion!$C$2:$C$9,"",0),"")</f>
        <v>5</v>
      </c>
      <c r="I87">
        <f>IFERROR(_xlfn.XLOOKUP(PEFA2016_raw!H87,Conversion!$B$2:$B$9,Conversion!$C$2:$C$9,"",0),"")</f>
        <v>5</v>
      </c>
      <c r="J87">
        <f>IFERROR(_xlfn.XLOOKUP(PEFA2016_raw!I87,Conversion!$B$2:$B$9,Conversion!$C$2:$C$9,"",0),"")</f>
        <v>2</v>
      </c>
      <c r="K87">
        <f>IFERROR(_xlfn.XLOOKUP(PEFA2016_raw!J87,Conversion!$B$2:$B$9,Conversion!$C$2:$C$9,"",0),"")</f>
        <v>1</v>
      </c>
      <c r="L87">
        <f>IFERROR(_xlfn.XLOOKUP(PEFA2016_raw!K87,Conversion!$B$2:$B$9,Conversion!$C$2:$C$9,"",0),"")</f>
        <v>1</v>
      </c>
      <c r="M87">
        <f>IFERROR(_xlfn.XLOOKUP(PEFA2016_raw!L87,Conversion!$B$2:$B$9,Conversion!$C$2:$C$9,"",0),"")</f>
        <v>7</v>
      </c>
      <c r="N87">
        <f>IFERROR(_xlfn.XLOOKUP(PEFA2016_raw!M87,Conversion!$B$2:$B$9,Conversion!$C$2:$C$9,"",0),"")</f>
        <v>6</v>
      </c>
      <c r="O87">
        <f>IFERROR(_xlfn.XLOOKUP(PEFA2016_raw!N87,Conversion!$B$2:$B$9,Conversion!$C$2:$C$9,"",0),"")</f>
        <v>7</v>
      </c>
      <c r="P87">
        <f>IFERROR(_xlfn.XLOOKUP(PEFA2016_raw!O87,Conversion!$B$2:$B$9,Conversion!$C$2:$C$9,"",0),"")</f>
        <v>5</v>
      </c>
      <c r="Q87">
        <f>IFERROR(_xlfn.XLOOKUP(PEFA2016_raw!P87,Conversion!$B$2:$B$9,Conversion!$C$2:$C$9,"",0),"")</f>
        <v>5</v>
      </c>
      <c r="R87">
        <f>IFERROR(_xlfn.XLOOKUP(PEFA2016_raw!Q87,Conversion!$B$2:$B$9,Conversion!$C$2:$C$9,"",0),"")</f>
        <v>5</v>
      </c>
      <c r="S87">
        <f>IFERROR(_xlfn.XLOOKUP(PEFA2016_raw!R87,Conversion!$B$2:$B$9,Conversion!$C$2:$C$9,"",0),"")</f>
        <v>7</v>
      </c>
      <c r="T87">
        <f>IFERROR(_xlfn.XLOOKUP(PEFA2016_raw!S87,Conversion!$B$2:$B$9,Conversion!$C$2:$C$9,"",0),"")</f>
        <v>7</v>
      </c>
      <c r="U87">
        <f>IFERROR(_xlfn.XLOOKUP(PEFA2016_raw!T87,Conversion!$B$2:$B$9,Conversion!$C$2:$C$9,"",0),"")</f>
        <v>7</v>
      </c>
      <c r="V87">
        <f>IFERROR(_xlfn.XLOOKUP(PEFA2016_raw!U87,Conversion!$B$2:$B$9,Conversion!$C$2:$C$9,"",0),"")</f>
        <v>7</v>
      </c>
      <c r="W87">
        <f>IFERROR(_xlfn.XLOOKUP(PEFA2016_raw!V87,Conversion!$B$2:$B$9,Conversion!$C$2:$C$9,"",0),"")</f>
        <v>7</v>
      </c>
      <c r="X87">
        <f>IFERROR(_xlfn.XLOOKUP(PEFA2016_raw!W87,Conversion!$B$2:$B$9,Conversion!$C$2:$C$9,"",0),"")</f>
        <v>7</v>
      </c>
      <c r="Y87">
        <f>IFERROR(_xlfn.XLOOKUP(PEFA2016_raw!X87,Conversion!$B$2:$B$9,Conversion!$C$2:$C$9,"",0),"")</f>
        <v>4</v>
      </c>
      <c r="Z87">
        <f>IFERROR(_xlfn.XLOOKUP(PEFA2016_raw!Y87,Conversion!$B$2:$B$9,Conversion!$C$2:$C$9,"",0),"")</f>
        <v>1</v>
      </c>
      <c r="AA87">
        <f>IFERROR(_xlfn.XLOOKUP(PEFA2016_raw!Z87,Conversion!$B$2:$B$9,Conversion!$C$2:$C$9,"",0),"")</f>
        <v>7</v>
      </c>
      <c r="AB87">
        <f>IFERROR(_xlfn.XLOOKUP(PEFA2016_raw!AA87,Conversion!$B$2:$B$9,Conversion!$C$2:$C$9,"",0),"")</f>
        <v>1</v>
      </c>
      <c r="AC87">
        <f>IFERROR(_xlfn.XLOOKUP(PEFA2016_raw!AB87,Conversion!$B$2:$B$9,Conversion!$C$2:$C$9,"",0),"")</f>
        <v>1</v>
      </c>
      <c r="AD87">
        <f>IFERROR(_xlfn.XLOOKUP(PEFA2016_raw!AC87,Conversion!$B$2:$B$9,Conversion!$C$2:$C$9,"",0),"")</f>
        <v>1</v>
      </c>
      <c r="AE87">
        <f>IFERROR(_xlfn.XLOOKUP(PEFA2016_raw!AD87,Conversion!$B$2:$B$9,Conversion!$C$2:$C$9,"",0),"")</f>
        <v>1</v>
      </c>
      <c r="AF87">
        <f>IFERROR(_xlfn.XLOOKUP(PEFA2016_raw!AE87,Conversion!$B$2:$B$9,Conversion!$C$2:$C$9,"",0),"")</f>
        <v>1</v>
      </c>
      <c r="AG87">
        <f>IFERROR(_xlfn.XLOOKUP(PEFA2016_raw!AF87,Conversion!$B$2:$B$9,Conversion!$C$2:$C$9,"",0),"")</f>
        <v>5</v>
      </c>
      <c r="AH87">
        <f>IFERROR(_xlfn.XLOOKUP(PEFA2016_raw!AG87,Conversion!$B$2:$B$9,Conversion!$C$2:$C$9,"",0),"")</f>
        <v>5</v>
      </c>
      <c r="AI87">
        <f>IFERROR(_xlfn.XLOOKUP(PEFA2016_raw!AH87,Conversion!$B$2:$B$9,Conversion!$C$2:$C$9,"",0),"")</f>
        <v>2</v>
      </c>
      <c r="AJ87">
        <f>IFERROR(_xlfn.XLOOKUP(PEFA2016_raw!AI87,Conversion!$B$2:$B$9,Conversion!$C$2:$C$9,"",0),"")</f>
        <v>1</v>
      </c>
      <c r="AK87">
        <f>IFERROR(_xlfn.XLOOKUP(PEFA2016_raw!AJ87,Conversion!$B$2:$B$9,Conversion!$C$2:$C$9,"",0),"")</f>
        <v>3</v>
      </c>
      <c r="AL87">
        <f>IFERROR(_xlfn.XLOOKUP(PEFA2016_raw!AK87,Conversion!$B$2:$B$9,Conversion!$C$2:$C$9,"",0),"")</f>
        <v>3</v>
      </c>
      <c r="AM87">
        <f>IFERROR(_xlfn.XLOOKUP(PEFA2016_raw!AL87,Conversion!$B$2:$B$9,Conversion!$C$2:$C$9,"",0),"")</f>
        <v>4</v>
      </c>
      <c r="AN87">
        <f>IFERROR(_xlfn.XLOOKUP(PEFA2016_raw!AM87,Conversion!$B$2:$B$9,Conversion!$C$2:$C$9,"",0),"")</f>
        <v>3</v>
      </c>
      <c r="AO87">
        <f>IFERROR(_xlfn.XLOOKUP(PEFA2016_raw!AN87,Conversion!$B$2:$B$9,Conversion!$C$2:$C$9,"",0),"")</f>
        <v>5</v>
      </c>
      <c r="AP87">
        <f>IFERROR(_xlfn.XLOOKUP(PEFA2016_raw!AO87,Conversion!$B$2:$B$9,Conversion!$C$2:$C$9,"",0),"")</f>
        <v>3</v>
      </c>
      <c r="AQ87">
        <f>IFERROR(_xlfn.XLOOKUP(PEFA2016_raw!AP87,Conversion!$B$2:$B$9,Conversion!$C$2:$C$9,"",0),"")</f>
        <v>3</v>
      </c>
      <c r="AR87">
        <f>IFERROR(_xlfn.XLOOKUP(PEFA2016_raw!AQ87,Conversion!$B$2:$B$9,Conversion!$C$2:$C$9,"",0),"")</f>
        <v>3</v>
      </c>
      <c r="AS87">
        <f>IFERROR(_xlfn.XLOOKUP(PEFA2016_raw!AR87,Conversion!$B$2:$B$9,Conversion!$C$2:$C$9,"",0),"")</f>
        <v>3</v>
      </c>
      <c r="AT87">
        <f>IFERROR(_xlfn.XLOOKUP(PEFA2016_raw!AS87,Conversion!$B$2:$B$9,Conversion!$C$2:$C$9,"",0),"")</f>
        <v>3</v>
      </c>
      <c r="AU87">
        <f>IFERROR(_xlfn.XLOOKUP(PEFA2016_raw!AT87,Conversion!$B$2:$B$9,Conversion!$C$2:$C$9,"",0),"")</f>
        <v>3</v>
      </c>
      <c r="AV87">
        <f>IFERROR(_xlfn.XLOOKUP(PEFA2016_raw!AU87,Conversion!$B$2:$B$9,Conversion!$C$2:$C$9,"",0),"")</f>
        <v>6</v>
      </c>
      <c r="AW87">
        <f>IFERROR(_xlfn.XLOOKUP(PEFA2016_raw!AV87,Conversion!$B$2:$B$9,Conversion!$C$2:$C$9,"",0),"")</f>
        <v>5</v>
      </c>
      <c r="AX87">
        <f>IFERROR(_xlfn.XLOOKUP(PEFA2016_raw!AW87,Conversion!$B$2:$B$9,Conversion!$C$2:$C$9,"",0),"")</f>
        <v>5</v>
      </c>
      <c r="AY87">
        <f>IFERROR(_xlfn.XLOOKUP(PEFA2016_raw!AX87,Conversion!$B$2:$B$9,Conversion!$C$2:$C$9,"",0),"")</f>
        <v>7</v>
      </c>
      <c r="AZ87">
        <f>IFERROR(_xlfn.XLOOKUP(PEFA2016_raw!AY87,Conversion!$B$2:$B$9,Conversion!$C$2:$C$9,"",0),"")</f>
        <v>5</v>
      </c>
      <c r="BA87">
        <f>IFERROR(_xlfn.XLOOKUP(PEFA2016_raw!AZ87,Conversion!$B$2:$B$9,Conversion!$C$2:$C$9,"",0),"")</f>
        <v>5</v>
      </c>
      <c r="BB87">
        <f>IFERROR(_xlfn.XLOOKUP(PEFA2016_raw!BA87,Conversion!$B$2:$B$9,Conversion!$C$2:$C$9,"",0),"")</f>
        <v>5</v>
      </c>
      <c r="BC87">
        <f>IFERROR(_xlfn.XLOOKUP(PEFA2016_raw!BB87,Conversion!$B$2:$B$9,Conversion!$C$2:$C$9,"",0),"")</f>
        <v>3</v>
      </c>
      <c r="BD87">
        <f>IFERROR(_xlfn.XLOOKUP(PEFA2016_raw!BC87,Conversion!$B$2:$B$9,Conversion!$C$2:$C$9,"",0),"")</f>
        <v>5</v>
      </c>
      <c r="BE87">
        <f>IFERROR(_xlfn.XLOOKUP(PEFA2016_raw!BD87,Conversion!$B$2:$B$9,Conversion!$C$2:$C$9,"",0),"")</f>
        <v>1</v>
      </c>
      <c r="BF87">
        <f>IFERROR(_xlfn.XLOOKUP(PEFA2016_raw!BE87,Conversion!$B$2:$B$9,Conversion!$C$2:$C$9,"",0),"")</f>
        <v>7</v>
      </c>
      <c r="BG87">
        <f>IFERROR(_xlfn.XLOOKUP(PEFA2016_raw!BF87,Conversion!$B$2:$B$9,Conversion!$C$2:$C$9,"",0),"")</f>
        <v>7</v>
      </c>
      <c r="BH87">
        <f>IFERROR(_xlfn.XLOOKUP(PEFA2016_raw!BG87,Conversion!$B$2:$B$9,Conversion!$C$2:$C$9,"",0),"")</f>
        <v>3</v>
      </c>
      <c r="BI87">
        <f>IFERROR(_xlfn.XLOOKUP(PEFA2016_raw!BH87,Conversion!$B$2:$B$9,Conversion!$C$2:$C$9,"",0),"")</f>
        <v>5</v>
      </c>
      <c r="BJ87">
        <f>IFERROR(_xlfn.XLOOKUP(PEFA2016_raw!BI87,Conversion!$B$2:$B$9,Conversion!$C$2:$C$9,"",0),"")</f>
        <v>3</v>
      </c>
      <c r="BK87">
        <f>IFERROR(_xlfn.XLOOKUP(PEFA2016_raw!BJ87,Conversion!$B$2:$B$9,Conversion!$C$2:$C$9,"",0),"")</f>
        <v>3</v>
      </c>
      <c r="BL87">
        <f>IFERROR(_xlfn.XLOOKUP(PEFA2016_raw!BK87,Conversion!$B$2:$B$9,Conversion!$C$2:$C$9,"",0),"")</f>
        <v>1</v>
      </c>
      <c r="BM87">
        <f>IFERROR(_xlfn.XLOOKUP(PEFA2016_raw!BL87,Conversion!$B$2:$B$9,Conversion!$C$2:$C$9,"",0),"")</f>
        <v>5</v>
      </c>
      <c r="BN87">
        <f>IFERROR(_xlfn.XLOOKUP(PEFA2016_raw!BM87,Conversion!$B$2:$B$9,Conversion!$C$2:$C$9,"",0),"")</f>
        <v>5</v>
      </c>
      <c r="BO87">
        <f>IFERROR(_xlfn.XLOOKUP(PEFA2016_raw!BN87,Conversion!$B$2:$B$9,Conversion!$C$2:$C$9,"",0),"")</f>
        <v>3</v>
      </c>
      <c r="BP87">
        <f>IFERROR(_xlfn.XLOOKUP(PEFA2016_raw!BO87,Conversion!$B$2:$B$9,Conversion!$C$2:$C$9,"",0),"")</f>
        <v>7</v>
      </c>
      <c r="BQ87">
        <f>IFERROR(_xlfn.XLOOKUP(PEFA2016_raw!BP87,Conversion!$B$2:$B$9,Conversion!$C$2:$C$9,"",0),"")</f>
        <v>6</v>
      </c>
      <c r="BR87">
        <f>IFERROR(_xlfn.XLOOKUP(PEFA2016_raw!BQ87,Conversion!$B$2:$B$9,Conversion!$C$2:$C$9,"",0),"")</f>
        <v>5</v>
      </c>
      <c r="BS87">
        <f>IFERROR(_xlfn.XLOOKUP(PEFA2016_raw!BR87,Conversion!$B$2:$B$9,Conversion!$C$2:$C$9,"",0),"")</f>
        <v>5</v>
      </c>
      <c r="BT87">
        <f>IFERROR(_xlfn.XLOOKUP(PEFA2016_raw!BS87,Conversion!$B$2:$B$9,Conversion!$C$2:$C$9,"",0),"")</f>
        <v>7</v>
      </c>
      <c r="BU87">
        <f>IFERROR(_xlfn.XLOOKUP(PEFA2016_raw!BT87,Conversion!$B$2:$B$9,Conversion!$C$2:$C$9,"",0),"")</f>
        <v>7</v>
      </c>
      <c r="BV87">
        <f>IFERROR(_xlfn.XLOOKUP(PEFA2016_raw!BU87,Conversion!$B$2:$B$9,Conversion!$C$2:$C$9,"",0),"")</f>
        <v>5</v>
      </c>
      <c r="BW87">
        <f>IFERROR(_xlfn.XLOOKUP(PEFA2016_raw!BV87,Conversion!$B$2:$B$9,Conversion!$C$2:$C$9,"",0),"")</f>
        <v>7</v>
      </c>
      <c r="BX87">
        <f>IFERROR(_xlfn.XLOOKUP(PEFA2016_raw!BW87,Conversion!$B$2:$B$9,Conversion!$C$2:$C$9,"",0),"")</f>
        <v>3</v>
      </c>
      <c r="BY87">
        <f>IFERROR(_xlfn.XLOOKUP(PEFA2016_raw!BX87,Conversion!$B$2:$B$9,Conversion!$C$2:$C$9,"",0),"")</f>
        <v>1</v>
      </c>
      <c r="BZ87">
        <f>IFERROR(_xlfn.XLOOKUP(PEFA2016_raw!BY87,Conversion!$B$2:$B$9,Conversion!$C$2:$C$9,"",0),"")</f>
        <v>7</v>
      </c>
      <c r="CA87">
        <f>IFERROR(_xlfn.XLOOKUP(PEFA2016_raw!BZ87,Conversion!$B$2:$B$9,Conversion!$C$2:$C$9,"",0),"")</f>
        <v>7</v>
      </c>
      <c r="CB87">
        <f>IFERROR(_xlfn.XLOOKUP(PEFA2016_raw!CA87,Conversion!$B$2:$B$9,Conversion!$C$2:$C$9,"",0),"")</f>
        <v>7</v>
      </c>
      <c r="CC87">
        <f>IFERROR(_xlfn.XLOOKUP(PEFA2016_raw!CB87,Conversion!$B$2:$B$9,Conversion!$C$2:$C$9,"",0),"")</f>
        <v>7</v>
      </c>
      <c r="CD87">
        <f>IFERROR(_xlfn.XLOOKUP(PEFA2016_raw!CC87,Conversion!$B$2:$B$9,Conversion!$C$2:$C$9,"",0),"")</f>
        <v>7</v>
      </c>
      <c r="CE87">
        <f>IFERROR(_xlfn.XLOOKUP(PEFA2016_raw!CD87,Conversion!$B$2:$B$9,Conversion!$C$2:$C$9,"",0),"")</f>
        <v>4</v>
      </c>
      <c r="CF87">
        <f>IFERROR(_xlfn.XLOOKUP(PEFA2016_raw!CE87,Conversion!$B$2:$B$9,Conversion!$C$2:$C$9,"",0),"")</f>
        <v>3</v>
      </c>
      <c r="CG87">
        <f>IFERROR(_xlfn.XLOOKUP(PEFA2016_raw!CF87,Conversion!$B$2:$B$9,Conversion!$C$2:$C$9,"",0),"")</f>
        <v>3</v>
      </c>
      <c r="CH87">
        <f>IFERROR(_xlfn.XLOOKUP(PEFA2016_raw!CG87,Conversion!$B$2:$B$9,Conversion!$C$2:$C$9,"",0),"")</f>
        <v>7</v>
      </c>
      <c r="CI87">
        <f>IFERROR(_xlfn.XLOOKUP(PEFA2016_raw!CH87,Conversion!$B$2:$B$9,Conversion!$C$2:$C$9,"",0),"")</f>
        <v>3</v>
      </c>
      <c r="CJ87">
        <f>IFERROR(_xlfn.XLOOKUP(PEFA2016_raw!CI87,Conversion!$B$2:$B$9,Conversion!$C$2:$C$9,"",0),"")</f>
        <v>4</v>
      </c>
      <c r="CK87">
        <f>IFERROR(_xlfn.XLOOKUP(PEFA2016_raw!CJ87,Conversion!$B$2:$B$9,Conversion!$C$2:$C$9,"",0),"")</f>
        <v>5</v>
      </c>
      <c r="CL87">
        <f>IFERROR(_xlfn.XLOOKUP(PEFA2016_raw!CK87,Conversion!$B$2:$B$9,Conversion!$C$2:$C$9,"",0),"")</f>
        <v>3</v>
      </c>
      <c r="CM87">
        <f>IFERROR(_xlfn.XLOOKUP(PEFA2016_raw!CL87,Conversion!$B$2:$B$9,Conversion!$C$2:$C$9,"",0),"")</f>
        <v>4</v>
      </c>
      <c r="CN87">
        <f>IFERROR(_xlfn.XLOOKUP(PEFA2016_raw!CM87,Conversion!$B$2:$B$9,Conversion!$C$2:$C$9,"",0),"")</f>
        <v>5</v>
      </c>
      <c r="CO87">
        <f>IFERROR(_xlfn.XLOOKUP(PEFA2016_raw!CN87,Conversion!$B$2:$B$9,Conversion!$C$2:$C$9,"",0),"")</f>
        <v>7</v>
      </c>
      <c r="CP87">
        <f>IFERROR(_xlfn.XLOOKUP(PEFA2016_raw!CO87,Conversion!$B$2:$B$9,Conversion!$C$2:$C$9,"",0),"")</f>
        <v>3</v>
      </c>
      <c r="CQ87">
        <f>IFERROR(_xlfn.XLOOKUP(PEFA2016_raw!CP87,Conversion!$B$2:$B$9,Conversion!$C$2:$C$9,"",0),"")</f>
        <v>5</v>
      </c>
      <c r="CR87">
        <f>IFERROR(_xlfn.XLOOKUP(PEFA2016_raw!CQ87,Conversion!$B$2:$B$9,Conversion!$C$2:$C$9,"",0),"")</f>
        <v>5</v>
      </c>
      <c r="CS87">
        <f>IFERROR(_xlfn.XLOOKUP(PEFA2016_raw!CR87,Conversion!$B$2:$B$9,Conversion!$C$2:$C$9,"",0),"")</f>
        <v>5</v>
      </c>
      <c r="CT87">
        <f>IFERROR(_xlfn.XLOOKUP(PEFA2016_raw!CS87,Conversion!$B$2:$B$9,Conversion!$C$2:$C$9,"",0),"")</f>
        <v>7</v>
      </c>
      <c r="CU87">
        <f>IFERROR(_xlfn.XLOOKUP(PEFA2016_raw!CT87,Conversion!$B$2:$B$9,Conversion!$C$2:$C$9,"",0),"")</f>
        <v>5</v>
      </c>
      <c r="CV87">
        <f>IFERROR(_xlfn.XLOOKUP(PEFA2016_raw!CU87,Conversion!$B$2:$B$9,Conversion!$C$2:$C$9,"",0),"")</f>
        <v>1</v>
      </c>
      <c r="CW87">
        <f>IFERROR(_xlfn.XLOOKUP(PEFA2016_raw!CV87,Conversion!$B$2:$B$9,Conversion!$C$2:$C$9,"",0),"")</f>
        <v>7</v>
      </c>
      <c r="CX87">
        <f>IFERROR(_xlfn.XLOOKUP(PEFA2016_raw!CW87,Conversion!$B$2:$B$9,Conversion!$C$2:$C$9,"",0),"")</f>
        <v>7</v>
      </c>
      <c r="CY87">
        <f>IFERROR(_xlfn.XLOOKUP(PEFA2016_raw!CX87,Conversion!$B$2:$B$9,Conversion!$C$2:$C$9,"",0),"")</f>
        <v>5</v>
      </c>
      <c r="CZ87">
        <f>IFERROR(_xlfn.XLOOKUP(PEFA2016_raw!CY87,Conversion!$B$2:$B$9,Conversion!$C$2:$C$9,"",0),"")</f>
        <v>7</v>
      </c>
      <c r="DA87">
        <f>IFERROR(_xlfn.XLOOKUP(PEFA2016_raw!CZ87,Conversion!$B$2:$B$9,Conversion!$C$2:$C$9,"",0),"")</f>
        <v>4</v>
      </c>
      <c r="DB87">
        <f>IFERROR(_xlfn.XLOOKUP(PEFA2016_raw!DA87,Conversion!$B$2:$B$9,Conversion!$C$2:$C$9,"",0),"")</f>
        <v>5</v>
      </c>
      <c r="DC87">
        <f>IFERROR(_xlfn.XLOOKUP(PEFA2016_raw!DB87,Conversion!$B$2:$B$9,Conversion!$C$2:$C$9,"",0),"")</f>
        <v>3</v>
      </c>
      <c r="DD87">
        <f>IFERROR(_xlfn.XLOOKUP(PEFA2016_raw!DC87,Conversion!$B$2:$B$9,Conversion!$C$2:$C$9,"",0),"")</f>
        <v>5</v>
      </c>
      <c r="DE87">
        <f>IFERROR(_xlfn.XLOOKUP(PEFA2016_raw!DD87,Conversion!$B$2:$B$9,Conversion!$C$2:$C$9,"",0),"")</f>
        <v>5</v>
      </c>
      <c r="DF87">
        <f>IFERROR(_xlfn.XLOOKUP(PEFA2016_raw!DE87,Conversion!$B$2:$B$9,Conversion!$C$2:$C$9,"",0),"")</f>
        <v>6</v>
      </c>
      <c r="DG87">
        <f>IFERROR(_xlfn.XLOOKUP(PEFA2016_raw!DF87,Conversion!$B$2:$B$9,Conversion!$C$2:$C$9,"",0),"")</f>
        <v>7</v>
      </c>
      <c r="DH87">
        <f>IFERROR(_xlfn.XLOOKUP(PEFA2016_raw!DG87,Conversion!$B$2:$B$9,Conversion!$C$2:$C$9,"",0),"")</f>
        <v>7</v>
      </c>
      <c r="DI87">
        <f>IFERROR(_xlfn.XLOOKUP(PEFA2016_raw!DH87,Conversion!$B$2:$B$9,Conversion!$C$2:$C$9,"",0),"")</f>
        <v>3</v>
      </c>
      <c r="DJ87">
        <f>IFERROR(_xlfn.XLOOKUP(PEFA2016_raw!DI87,Conversion!$B$2:$B$9,Conversion!$C$2:$C$9,"",0),"")</f>
        <v>7</v>
      </c>
      <c r="DK87">
        <f>IFERROR(_xlfn.XLOOKUP(PEFA2016_raw!DJ87,Conversion!$B$2:$B$9,Conversion!$C$2:$C$9,"",0),"")</f>
        <v>4</v>
      </c>
      <c r="DL87">
        <f>IFERROR(_xlfn.XLOOKUP(PEFA2016_raw!DK87,Conversion!$B$2:$B$9,Conversion!$C$2:$C$9,"",0),"")</f>
        <v>3</v>
      </c>
      <c r="DM87">
        <f>IFERROR(_xlfn.XLOOKUP(PEFA2016_raw!DL87,Conversion!$B$2:$B$9,Conversion!$C$2:$C$9,"",0),"")</f>
        <v>5</v>
      </c>
      <c r="DN87">
        <f>IFERROR(_xlfn.XLOOKUP(PEFA2016_raw!DM87,Conversion!$B$2:$B$9,Conversion!$C$2:$C$9,"",0),"")</f>
        <v>7</v>
      </c>
      <c r="DO87">
        <f>IFERROR(_xlfn.XLOOKUP(PEFA2016_raw!DN87,Conversion!$B$2:$B$9,Conversion!$C$2:$C$9,"",0),"")</f>
        <v>2</v>
      </c>
      <c r="DP87">
        <f>IFERROR(_xlfn.XLOOKUP(PEFA2016_raw!DO87,Conversion!$B$2:$B$9,Conversion!$C$2:$C$9,"",0),"")</f>
        <v>5</v>
      </c>
      <c r="DQ87">
        <f>IFERROR(_xlfn.XLOOKUP(PEFA2016_raw!DP87,Conversion!$B$2:$B$9,Conversion!$C$2:$C$9,"",0),"")</f>
        <v>5</v>
      </c>
      <c r="DR87">
        <f>IFERROR(_xlfn.XLOOKUP(PEFA2016_raw!DQ87,Conversion!$B$2:$B$9,Conversion!$C$2:$C$9,"",0),"")</f>
        <v>1</v>
      </c>
      <c r="DS87">
        <f>IFERROR(_xlfn.XLOOKUP(PEFA2016_raw!DR87,Conversion!$B$2:$B$9,Conversion!$C$2:$C$9,"",0),"")</f>
        <v>2</v>
      </c>
      <c r="DT87">
        <f>IFERROR(_xlfn.XLOOKUP(PEFA2016_raw!DS87,Conversion!$B$2:$B$9,Conversion!$C$2:$C$9,"",0),"")</f>
        <v>3</v>
      </c>
      <c r="DU87">
        <f>IFERROR(_xlfn.XLOOKUP(PEFA2016_raw!DT87,Conversion!$B$2:$B$9,Conversion!$C$2:$C$9,"",0),"")</f>
        <v>7</v>
      </c>
      <c r="DV87">
        <f>IFERROR(_xlfn.XLOOKUP(PEFA2016_raw!DU87,Conversion!$B$2:$B$9,Conversion!$C$2:$C$9,"",0),"")</f>
        <v>5</v>
      </c>
      <c r="DW87">
        <f>IFERROR(_xlfn.XLOOKUP(PEFA2016_raw!DV87,Conversion!$B$2:$B$9,Conversion!$C$2:$C$9,"",0),"")</f>
        <v>1</v>
      </c>
      <c r="DX87">
        <f>IFERROR(_xlfn.XLOOKUP(PEFA2016_raw!DW87,Conversion!$B$2:$B$9,Conversion!$C$2:$C$9,"",0),"")</f>
        <v>4</v>
      </c>
      <c r="DY87">
        <f>IFERROR(_xlfn.XLOOKUP(PEFA2016_raw!DX87,Conversion!$B$2:$B$9,Conversion!$C$2:$C$9,"",0),"")</f>
        <v>7</v>
      </c>
      <c r="DZ87">
        <f>IFERROR(_xlfn.XLOOKUP(PEFA2016_raw!DY87,Conversion!$B$2:$B$9,Conversion!$C$2:$C$9,"",0),"")</f>
        <v>3</v>
      </c>
      <c r="EA87">
        <f>IFERROR(_xlfn.XLOOKUP(PEFA2016_raw!DZ87,Conversion!$B$2:$B$9,Conversion!$C$2:$C$9,"",0),"")</f>
        <v>5</v>
      </c>
      <c r="EB87">
        <f>IFERROR(_xlfn.XLOOKUP(PEFA2016_raw!EA87,Conversion!$B$2:$B$9,Conversion!$C$2:$C$9,"",0),"")</f>
        <v>1</v>
      </c>
      <c r="EC87" t="s">
        <v>137</v>
      </c>
      <c r="ED87" t="s">
        <v>137</v>
      </c>
      <c r="EE87" t="s">
        <v>137</v>
      </c>
      <c r="EF87" t="s">
        <v>137</v>
      </c>
    </row>
    <row r="88" spans="2:136" x14ac:dyDescent="0.25">
      <c r="B88">
        <f>PEFA2016raw[[#This Row],[Framework]]</f>
        <v>2016</v>
      </c>
      <c r="C88" t="e" vm="48">
        <f>PEFA2016raw[[#This Row],[Country]]</f>
        <v>#VALUE!</v>
      </c>
      <c r="D88" t="str">
        <f>PEFA2016raw[[#This Row],[ISO-2]]</f>
        <v>MG</v>
      </c>
      <c r="E88" t="str">
        <f>PEFA2016raw[[#This Row],[ISO-3]]</f>
        <v>MDG</v>
      </c>
      <c r="F88">
        <f>PEFA2016raw[[#This Row],[Year]]</f>
        <v>2021</v>
      </c>
      <c r="G88" t="str">
        <f>PEFA2016all[[#This Row],[ISO-3]]&amp;PEFA2016all[[#This Row],[Year]]</f>
        <v>MDG2021</v>
      </c>
      <c r="H88">
        <f>IFERROR(_xlfn.XLOOKUP(PEFA2016_raw!G88,Conversion!$B$2:$B$9,Conversion!$C$2:$C$9,"",0),"")</f>
        <v>1</v>
      </c>
      <c r="I88">
        <f>IFERROR(_xlfn.XLOOKUP(PEFA2016_raw!H88,Conversion!$B$2:$B$9,Conversion!$C$2:$C$9,"",0),"")</f>
        <v>1</v>
      </c>
      <c r="J88">
        <f>IFERROR(_xlfn.XLOOKUP(PEFA2016_raw!I88,Conversion!$B$2:$B$9,Conversion!$C$2:$C$9,"",0),"")</f>
        <v>2</v>
      </c>
      <c r="K88">
        <f>IFERROR(_xlfn.XLOOKUP(PEFA2016_raw!J88,Conversion!$B$2:$B$9,Conversion!$C$2:$C$9,"",0),"")</f>
        <v>1</v>
      </c>
      <c r="L88">
        <f>IFERROR(_xlfn.XLOOKUP(PEFA2016_raw!K88,Conversion!$B$2:$B$9,Conversion!$C$2:$C$9,"",0),"")</f>
        <v>1</v>
      </c>
      <c r="M88">
        <f>IFERROR(_xlfn.XLOOKUP(PEFA2016_raw!L88,Conversion!$B$2:$B$9,Conversion!$C$2:$C$9,"",0),"")</f>
        <v>3</v>
      </c>
      <c r="N88">
        <f>IFERROR(_xlfn.XLOOKUP(PEFA2016_raw!M88,Conversion!$B$2:$B$9,Conversion!$C$2:$C$9,"",0),"")</f>
        <v>1</v>
      </c>
      <c r="O88">
        <f>IFERROR(_xlfn.XLOOKUP(PEFA2016_raw!N88,Conversion!$B$2:$B$9,Conversion!$C$2:$C$9,"",0),"")</f>
        <v>1</v>
      </c>
      <c r="P88">
        <f>IFERROR(_xlfn.XLOOKUP(PEFA2016_raw!O88,Conversion!$B$2:$B$9,Conversion!$C$2:$C$9,"",0),"")</f>
        <v>1</v>
      </c>
      <c r="Q88">
        <f>IFERROR(_xlfn.XLOOKUP(PEFA2016_raw!P88,Conversion!$B$2:$B$9,Conversion!$C$2:$C$9,"",0),"")</f>
        <v>3</v>
      </c>
      <c r="R88">
        <f>IFERROR(_xlfn.XLOOKUP(PEFA2016_raw!Q88,Conversion!$B$2:$B$9,Conversion!$C$2:$C$9,"",0),"")</f>
        <v>3</v>
      </c>
      <c r="S88">
        <f>IFERROR(_xlfn.XLOOKUP(PEFA2016_raw!R88,Conversion!$B$2:$B$9,Conversion!$C$2:$C$9,"",0),"")</f>
        <v>5</v>
      </c>
      <c r="T88">
        <f>IFERROR(_xlfn.XLOOKUP(PEFA2016_raw!S88,Conversion!$B$2:$B$9,Conversion!$C$2:$C$9,"",0),"")</f>
        <v>5</v>
      </c>
      <c r="U88">
        <f>IFERROR(_xlfn.XLOOKUP(PEFA2016_raw!T88,Conversion!$B$2:$B$9,Conversion!$C$2:$C$9,"",0),"")</f>
        <v>1</v>
      </c>
      <c r="V88">
        <f>IFERROR(_xlfn.XLOOKUP(PEFA2016_raw!U88,Conversion!$B$2:$B$9,Conversion!$C$2:$C$9,"",0),"")</f>
        <v>1</v>
      </c>
      <c r="W88">
        <f>IFERROR(_xlfn.XLOOKUP(PEFA2016_raw!V88,Conversion!$B$2:$B$9,Conversion!$C$2:$C$9,"",0),"")</f>
        <v>1</v>
      </c>
      <c r="X88">
        <f>IFERROR(_xlfn.XLOOKUP(PEFA2016_raw!W88,Conversion!$B$2:$B$9,Conversion!$C$2:$C$9,"",0),"")</f>
        <v>1</v>
      </c>
      <c r="Y88">
        <f>IFERROR(_xlfn.XLOOKUP(PEFA2016_raw!X88,Conversion!$B$2:$B$9,Conversion!$C$2:$C$9,"",0),"")</f>
        <v>5</v>
      </c>
      <c r="Z88">
        <f>IFERROR(_xlfn.XLOOKUP(PEFA2016_raw!Y88,Conversion!$B$2:$B$9,Conversion!$C$2:$C$9,"",0),"")</f>
        <v>7</v>
      </c>
      <c r="AA88">
        <f>IFERROR(_xlfn.XLOOKUP(PEFA2016_raw!Z88,Conversion!$B$2:$B$9,Conversion!$C$2:$C$9,"",0),"")</f>
        <v>3</v>
      </c>
      <c r="AB88">
        <f>IFERROR(_xlfn.XLOOKUP(PEFA2016_raw!AA88,Conversion!$B$2:$B$9,Conversion!$C$2:$C$9,"",0),"")</f>
        <v>4</v>
      </c>
      <c r="AC88">
        <f>IFERROR(_xlfn.XLOOKUP(PEFA2016_raw!AB88,Conversion!$B$2:$B$9,Conversion!$C$2:$C$9,"",0),"")</f>
        <v>3</v>
      </c>
      <c r="AD88">
        <f>IFERROR(_xlfn.XLOOKUP(PEFA2016_raw!AC88,Conversion!$B$2:$B$9,Conversion!$C$2:$C$9,"",0),"")</f>
        <v>5</v>
      </c>
      <c r="AE88">
        <f>IFERROR(_xlfn.XLOOKUP(PEFA2016_raw!AD88,Conversion!$B$2:$B$9,Conversion!$C$2:$C$9,"",0),"")</f>
        <v>3</v>
      </c>
      <c r="AF88">
        <f>IFERROR(_xlfn.XLOOKUP(PEFA2016_raw!AE88,Conversion!$B$2:$B$9,Conversion!$C$2:$C$9,"",0),"")</f>
        <v>3</v>
      </c>
      <c r="AG88">
        <f>IFERROR(_xlfn.XLOOKUP(PEFA2016_raw!AF88,Conversion!$B$2:$B$9,Conversion!$C$2:$C$9,"",0),"")</f>
        <v>1</v>
      </c>
      <c r="AH88">
        <f>IFERROR(_xlfn.XLOOKUP(PEFA2016_raw!AG88,Conversion!$B$2:$B$9,Conversion!$C$2:$C$9,"",0),"")</f>
        <v>1</v>
      </c>
      <c r="AI88">
        <f>IFERROR(_xlfn.XLOOKUP(PEFA2016_raw!AH88,Conversion!$B$2:$B$9,Conversion!$C$2:$C$9,"",0),"")</f>
        <v>1</v>
      </c>
      <c r="AJ88">
        <f>IFERROR(_xlfn.XLOOKUP(PEFA2016_raw!AI88,Conversion!$B$2:$B$9,Conversion!$C$2:$C$9,"",0),"")</f>
        <v>1</v>
      </c>
      <c r="AK88">
        <f>IFERROR(_xlfn.XLOOKUP(PEFA2016_raw!AJ88,Conversion!$B$2:$B$9,Conversion!$C$2:$C$9,"",0),"")</f>
        <v>1</v>
      </c>
      <c r="AL88">
        <f>IFERROR(_xlfn.XLOOKUP(PEFA2016_raw!AK88,Conversion!$B$2:$B$9,Conversion!$C$2:$C$9,"",0),"")</f>
        <v>1</v>
      </c>
      <c r="AM88">
        <f>IFERROR(_xlfn.XLOOKUP(PEFA2016_raw!AL88,Conversion!$B$2:$B$9,Conversion!$C$2:$C$9,"",0),"")</f>
        <v>1</v>
      </c>
      <c r="AN88">
        <f>IFERROR(_xlfn.XLOOKUP(PEFA2016_raw!AM88,Conversion!$B$2:$B$9,Conversion!$C$2:$C$9,"",0),"")</f>
        <v>1</v>
      </c>
      <c r="AO88">
        <f>IFERROR(_xlfn.XLOOKUP(PEFA2016_raw!AN88,Conversion!$B$2:$B$9,Conversion!$C$2:$C$9,"",0),"")</f>
        <v>1</v>
      </c>
      <c r="AP88">
        <f>IFERROR(_xlfn.XLOOKUP(PEFA2016_raw!AO88,Conversion!$B$2:$B$9,Conversion!$C$2:$C$9,"",0),"")</f>
        <v>1</v>
      </c>
      <c r="AQ88">
        <f>IFERROR(_xlfn.XLOOKUP(PEFA2016_raw!AP88,Conversion!$B$2:$B$9,Conversion!$C$2:$C$9,"",0),"")</f>
        <v>1</v>
      </c>
      <c r="AR88">
        <f>IFERROR(_xlfn.XLOOKUP(PEFA2016_raw!AQ88,Conversion!$B$2:$B$9,Conversion!$C$2:$C$9,"",0),"")</f>
        <v>2</v>
      </c>
      <c r="AS88">
        <f>IFERROR(_xlfn.XLOOKUP(PEFA2016_raw!AR88,Conversion!$B$2:$B$9,Conversion!$C$2:$C$9,"",0),"")</f>
        <v>3</v>
      </c>
      <c r="AT88">
        <f>IFERROR(_xlfn.XLOOKUP(PEFA2016_raw!AS88,Conversion!$B$2:$B$9,Conversion!$C$2:$C$9,"",0),"")</f>
        <v>1</v>
      </c>
      <c r="AU88">
        <f>IFERROR(_xlfn.XLOOKUP(PEFA2016_raw!AT88,Conversion!$B$2:$B$9,Conversion!$C$2:$C$9,"",0),"")</f>
        <v>1</v>
      </c>
      <c r="AV88">
        <f>IFERROR(_xlfn.XLOOKUP(PEFA2016_raw!AU88,Conversion!$B$2:$B$9,Conversion!$C$2:$C$9,"",0),"")</f>
        <v>6</v>
      </c>
      <c r="AW88">
        <f>IFERROR(_xlfn.XLOOKUP(PEFA2016_raw!AV88,Conversion!$B$2:$B$9,Conversion!$C$2:$C$9,"",0),"")</f>
        <v>5</v>
      </c>
      <c r="AX88">
        <f>IFERROR(_xlfn.XLOOKUP(PEFA2016_raw!AW88,Conversion!$B$2:$B$9,Conversion!$C$2:$C$9,"",0),"")</f>
        <v>7</v>
      </c>
      <c r="AY88">
        <f>IFERROR(_xlfn.XLOOKUP(PEFA2016_raw!AX88,Conversion!$B$2:$B$9,Conversion!$C$2:$C$9,"",0),"")</f>
        <v>5</v>
      </c>
      <c r="AZ88">
        <f>IFERROR(_xlfn.XLOOKUP(PEFA2016_raw!AY88,Conversion!$B$2:$B$9,Conversion!$C$2:$C$9,"",0),"")</f>
        <v>2</v>
      </c>
      <c r="BA88">
        <f>IFERROR(_xlfn.XLOOKUP(PEFA2016_raw!AZ88,Conversion!$B$2:$B$9,Conversion!$C$2:$C$9,"",0),"")</f>
        <v>3</v>
      </c>
      <c r="BB88">
        <f>IFERROR(_xlfn.XLOOKUP(PEFA2016_raw!BA88,Conversion!$B$2:$B$9,Conversion!$C$2:$C$9,"",0),"")</f>
        <v>3</v>
      </c>
      <c r="BC88">
        <f>IFERROR(_xlfn.XLOOKUP(PEFA2016_raw!BB88,Conversion!$B$2:$B$9,Conversion!$C$2:$C$9,"",0),"")</f>
        <v>1</v>
      </c>
      <c r="BD88">
        <f>IFERROR(_xlfn.XLOOKUP(PEFA2016_raw!BC88,Conversion!$B$2:$B$9,Conversion!$C$2:$C$9,"",0),"")</f>
        <v>2</v>
      </c>
      <c r="BE88">
        <f>IFERROR(_xlfn.XLOOKUP(PEFA2016_raw!BD88,Conversion!$B$2:$B$9,Conversion!$C$2:$C$9,"",0),"")</f>
        <v>3</v>
      </c>
      <c r="BF88">
        <f>IFERROR(_xlfn.XLOOKUP(PEFA2016_raw!BE88,Conversion!$B$2:$B$9,Conversion!$C$2:$C$9,"",0),"")</f>
        <v>3</v>
      </c>
      <c r="BG88">
        <f>IFERROR(_xlfn.XLOOKUP(PEFA2016_raw!BF88,Conversion!$B$2:$B$9,Conversion!$C$2:$C$9,"",0),"")</f>
        <v>1</v>
      </c>
      <c r="BH88">
        <f>IFERROR(_xlfn.XLOOKUP(PEFA2016_raw!BG88,Conversion!$B$2:$B$9,Conversion!$C$2:$C$9,"",0),"")</f>
        <v>2</v>
      </c>
      <c r="BI88">
        <f>IFERROR(_xlfn.XLOOKUP(PEFA2016_raw!BH88,Conversion!$B$2:$B$9,Conversion!$C$2:$C$9,"",0),"")</f>
        <v>7</v>
      </c>
      <c r="BJ88">
        <f>IFERROR(_xlfn.XLOOKUP(PEFA2016_raw!BI88,Conversion!$B$2:$B$9,Conversion!$C$2:$C$9,"",0),"")</f>
        <v>1</v>
      </c>
      <c r="BK88">
        <f>IFERROR(_xlfn.XLOOKUP(PEFA2016_raw!BJ88,Conversion!$B$2:$B$9,Conversion!$C$2:$C$9,"",0),"")</f>
        <v>1</v>
      </c>
      <c r="BL88">
        <f>IFERROR(_xlfn.XLOOKUP(PEFA2016_raw!BK88,Conversion!$B$2:$B$9,Conversion!$C$2:$C$9,"",0),"")</f>
        <v>1</v>
      </c>
      <c r="BM88">
        <f>IFERROR(_xlfn.XLOOKUP(PEFA2016_raw!BL88,Conversion!$B$2:$B$9,Conversion!$C$2:$C$9,"",0),"")</f>
        <v>3</v>
      </c>
      <c r="BN88">
        <f>IFERROR(_xlfn.XLOOKUP(PEFA2016_raw!BM88,Conversion!$B$2:$B$9,Conversion!$C$2:$C$9,"",0),"")</f>
        <v>1</v>
      </c>
      <c r="BO88">
        <f>IFERROR(_xlfn.XLOOKUP(PEFA2016_raw!BN88,Conversion!$B$2:$B$9,Conversion!$C$2:$C$9,"",0),"")</f>
        <v>1</v>
      </c>
      <c r="BP88">
        <f>IFERROR(_xlfn.XLOOKUP(PEFA2016_raw!BO88,Conversion!$B$2:$B$9,Conversion!$C$2:$C$9,"",0),"")</f>
        <v>7</v>
      </c>
      <c r="BQ88">
        <f>IFERROR(_xlfn.XLOOKUP(PEFA2016_raw!BP88,Conversion!$B$2:$B$9,Conversion!$C$2:$C$9,"",0),"")</f>
        <v>2</v>
      </c>
      <c r="BR88">
        <f>IFERROR(_xlfn.XLOOKUP(PEFA2016_raw!BQ88,Conversion!$B$2:$B$9,Conversion!$C$2:$C$9,"",0),"")</f>
        <v>1</v>
      </c>
      <c r="BS88">
        <f>IFERROR(_xlfn.XLOOKUP(PEFA2016_raw!BR88,Conversion!$B$2:$B$9,Conversion!$C$2:$C$9,"",0),"")</f>
        <v>3</v>
      </c>
      <c r="BT88">
        <f>IFERROR(_xlfn.XLOOKUP(PEFA2016_raw!BS88,Conversion!$B$2:$B$9,Conversion!$C$2:$C$9,"",0),"")</f>
        <v>7</v>
      </c>
      <c r="BU88">
        <f>IFERROR(_xlfn.XLOOKUP(PEFA2016_raw!BT88,Conversion!$B$2:$B$9,Conversion!$C$2:$C$9,"",0),"")</f>
        <v>1</v>
      </c>
      <c r="BV88">
        <f>IFERROR(_xlfn.XLOOKUP(PEFA2016_raw!BU88,Conversion!$B$2:$B$9,Conversion!$C$2:$C$9,"",0),"")</f>
        <v>2</v>
      </c>
      <c r="BW88">
        <f>IFERROR(_xlfn.XLOOKUP(PEFA2016_raw!BV88,Conversion!$B$2:$B$9,Conversion!$C$2:$C$9,"",0),"")</f>
        <v>7</v>
      </c>
      <c r="BX88">
        <f>IFERROR(_xlfn.XLOOKUP(PEFA2016_raw!BW88,Conversion!$B$2:$B$9,Conversion!$C$2:$C$9,"",0),"")</f>
        <v>1</v>
      </c>
      <c r="BY88">
        <f>IFERROR(_xlfn.XLOOKUP(PEFA2016_raw!BX88,Conversion!$B$2:$B$9,Conversion!$C$2:$C$9,"",0),"")</f>
        <v>1</v>
      </c>
      <c r="BZ88">
        <f>IFERROR(_xlfn.XLOOKUP(PEFA2016_raw!BY88,Conversion!$B$2:$B$9,Conversion!$C$2:$C$9,"",0),"")</f>
        <v>1</v>
      </c>
      <c r="CA88">
        <f>IFERROR(_xlfn.XLOOKUP(PEFA2016_raw!BZ88,Conversion!$B$2:$B$9,Conversion!$C$2:$C$9,"",0),"")</f>
        <v>2</v>
      </c>
      <c r="CB88">
        <f>IFERROR(_xlfn.XLOOKUP(PEFA2016_raw!CA88,Conversion!$B$2:$B$9,Conversion!$C$2:$C$9,"",0),"")</f>
        <v>3</v>
      </c>
      <c r="CC88">
        <f>IFERROR(_xlfn.XLOOKUP(PEFA2016_raw!CB88,Conversion!$B$2:$B$9,Conversion!$C$2:$C$9,"",0),"")</f>
        <v>5</v>
      </c>
      <c r="CD88">
        <f>IFERROR(_xlfn.XLOOKUP(PEFA2016_raw!CC88,Conversion!$B$2:$B$9,Conversion!$C$2:$C$9,"",0),"")</f>
        <v>1</v>
      </c>
      <c r="CE88">
        <f>IFERROR(_xlfn.XLOOKUP(PEFA2016_raw!CD88,Conversion!$B$2:$B$9,Conversion!$C$2:$C$9,"",0),"")</f>
        <v>3</v>
      </c>
      <c r="CF88">
        <f>IFERROR(_xlfn.XLOOKUP(PEFA2016_raw!CE88,Conversion!$B$2:$B$9,Conversion!$C$2:$C$9,"",0),"")</f>
        <v>1</v>
      </c>
      <c r="CG88">
        <f>IFERROR(_xlfn.XLOOKUP(PEFA2016_raw!CF88,Conversion!$B$2:$B$9,Conversion!$C$2:$C$9,"",0),"")</f>
        <v>7</v>
      </c>
      <c r="CH88">
        <f>IFERROR(_xlfn.XLOOKUP(PEFA2016_raw!CG88,Conversion!$B$2:$B$9,Conversion!$C$2:$C$9,"",0),"")</f>
        <v>3</v>
      </c>
      <c r="CI88">
        <f>IFERROR(_xlfn.XLOOKUP(PEFA2016_raw!CH88,Conversion!$B$2:$B$9,Conversion!$C$2:$C$9,"",0),"")</f>
        <v>1</v>
      </c>
      <c r="CJ88">
        <f>IFERROR(_xlfn.XLOOKUP(PEFA2016_raw!CI88,Conversion!$B$2:$B$9,Conversion!$C$2:$C$9,"",0),"")</f>
        <v>1</v>
      </c>
      <c r="CK88">
        <f>IFERROR(_xlfn.XLOOKUP(PEFA2016_raw!CJ88,Conversion!$B$2:$B$9,Conversion!$C$2:$C$9,"",0),"")</f>
        <v>1</v>
      </c>
      <c r="CL88">
        <f>IFERROR(_xlfn.XLOOKUP(PEFA2016_raw!CK88,Conversion!$B$2:$B$9,Conversion!$C$2:$C$9,"",0),"")</f>
        <v>1</v>
      </c>
      <c r="CM88">
        <f>IFERROR(_xlfn.XLOOKUP(PEFA2016_raw!CL88,Conversion!$B$2:$B$9,Conversion!$C$2:$C$9,"",0),"")</f>
        <v>2</v>
      </c>
      <c r="CN88">
        <f>IFERROR(_xlfn.XLOOKUP(PEFA2016_raw!CM88,Conversion!$B$2:$B$9,Conversion!$C$2:$C$9,"",0),"")</f>
        <v>1</v>
      </c>
      <c r="CO88">
        <f>IFERROR(_xlfn.XLOOKUP(PEFA2016_raw!CN88,Conversion!$B$2:$B$9,Conversion!$C$2:$C$9,"",0),"")</f>
        <v>1</v>
      </c>
      <c r="CP88">
        <f>IFERROR(_xlfn.XLOOKUP(PEFA2016_raw!CO88,Conversion!$B$2:$B$9,Conversion!$C$2:$C$9,"",0),"")</f>
        <v>1</v>
      </c>
      <c r="CQ88">
        <f>IFERROR(_xlfn.XLOOKUP(PEFA2016_raw!CP88,Conversion!$B$2:$B$9,Conversion!$C$2:$C$9,"",0),"")</f>
        <v>3</v>
      </c>
      <c r="CR88">
        <f>IFERROR(_xlfn.XLOOKUP(PEFA2016_raw!CQ88,Conversion!$B$2:$B$9,Conversion!$C$2:$C$9,"",0),"")</f>
        <v>2</v>
      </c>
      <c r="CS88">
        <f>IFERROR(_xlfn.XLOOKUP(PEFA2016_raw!CR88,Conversion!$B$2:$B$9,Conversion!$C$2:$C$9,"",0),"")</f>
        <v>3</v>
      </c>
      <c r="CT88">
        <f>IFERROR(_xlfn.XLOOKUP(PEFA2016_raw!CS88,Conversion!$B$2:$B$9,Conversion!$C$2:$C$9,"",0),"")</f>
        <v>1</v>
      </c>
      <c r="CU88">
        <f>IFERROR(_xlfn.XLOOKUP(PEFA2016_raw!CT88,Conversion!$B$2:$B$9,Conversion!$C$2:$C$9,"",0),"")</f>
        <v>3</v>
      </c>
      <c r="CV88">
        <f>IFERROR(_xlfn.XLOOKUP(PEFA2016_raw!CU88,Conversion!$B$2:$B$9,Conversion!$C$2:$C$9,"",0),"")</f>
        <v>3</v>
      </c>
      <c r="CW88">
        <f>IFERROR(_xlfn.XLOOKUP(PEFA2016_raw!CV88,Conversion!$B$2:$B$9,Conversion!$C$2:$C$9,"",0),"")</f>
        <v>4</v>
      </c>
      <c r="CX88">
        <f>IFERROR(_xlfn.XLOOKUP(PEFA2016_raw!CW88,Conversion!$B$2:$B$9,Conversion!$C$2:$C$9,"",0),"")</f>
        <v>5</v>
      </c>
      <c r="CY88">
        <f>IFERROR(_xlfn.XLOOKUP(PEFA2016_raw!CX88,Conversion!$B$2:$B$9,Conversion!$C$2:$C$9,"",0),"")</f>
        <v>3</v>
      </c>
      <c r="CZ88">
        <f>IFERROR(_xlfn.XLOOKUP(PEFA2016_raw!CY88,Conversion!$B$2:$B$9,Conversion!$C$2:$C$9,"",0),"")</f>
        <v>3</v>
      </c>
      <c r="DA88">
        <f>IFERROR(_xlfn.XLOOKUP(PEFA2016_raw!CZ88,Conversion!$B$2:$B$9,Conversion!$C$2:$C$9,"",0),"")</f>
        <v>2</v>
      </c>
      <c r="DB88">
        <f>IFERROR(_xlfn.XLOOKUP(PEFA2016_raw!DA88,Conversion!$B$2:$B$9,Conversion!$C$2:$C$9,"",0),"")</f>
        <v>1</v>
      </c>
      <c r="DC88">
        <f>IFERROR(_xlfn.XLOOKUP(PEFA2016_raw!DB88,Conversion!$B$2:$B$9,Conversion!$C$2:$C$9,"",0),"")</f>
        <v>3</v>
      </c>
      <c r="DD88">
        <f>IFERROR(_xlfn.XLOOKUP(PEFA2016_raw!DC88,Conversion!$B$2:$B$9,Conversion!$C$2:$C$9,"",0),"")</f>
        <v>1</v>
      </c>
      <c r="DE88">
        <f>IFERROR(_xlfn.XLOOKUP(PEFA2016_raw!DD88,Conversion!$B$2:$B$9,Conversion!$C$2:$C$9,"",0),"")</f>
        <v>1</v>
      </c>
      <c r="DF88">
        <f>IFERROR(_xlfn.XLOOKUP(PEFA2016_raw!DE88,Conversion!$B$2:$B$9,Conversion!$C$2:$C$9,"",0),"")</f>
        <v>4</v>
      </c>
      <c r="DG88">
        <f>IFERROR(_xlfn.XLOOKUP(PEFA2016_raw!DF88,Conversion!$B$2:$B$9,Conversion!$C$2:$C$9,"",0),"")</f>
        <v>1</v>
      </c>
      <c r="DH88">
        <f>IFERROR(_xlfn.XLOOKUP(PEFA2016_raw!DG88,Conversion!$B$2:$B$9,Conversion!$C$2:$C$9,"",0),"")</f>
        <v>5</v>
      </c>
      <c r="DI88">
        <f>IFERROR(_xlfn.XLOOKUP(PEFA2016_raw!DH88,Conversion!$B$2:$B$9,Conversion!$C$2:$C$9,"",0),"")</f>
        <v>5</v>
      </c>
      <c r="DJ88">
        <f>IFERROR(_xlfn.XLOOKUP(PEFA2016_raw!DI88,Conversion!$B$2:$B$9,Conversion!$C$2:$C$9,"",0),"")</f>
        <v>3</v>
      </c>
      <c r="DK88">
        <f>IFERROR(_xlfn.XLOOKUP(PEFA2016_raw!DJ88,Conversion!$B$2:$B$9,Conversion!$C$2:$C$9,"",0),"")</f>
        <v>2</v>
      </c>
      <c r="DL88">
        <f>IFERROR(_xlfn.XLOOKUP(PEFA2016_raw!DK88,Conversion!$B$2:$B$9,Conversion!$C$2:$C$9,"",0),"")</f>
        <v>5</v>
      </c>
      <c r="DM88">
        <f>IFERROR(_xlfn.XLOOKUP(PEFA2016_raw!DL88,Conversion!$B$2:$B$9,Conversion!$C$2:$C$9,"",0),"")</f>
        <v>1</v>
      </c>
      <c r="DN88">
        <f>IFERROR(_xlfn.XLOOKUP(PEFA2016_raw!DM88,Conversion!$B$2:$B$9,Conversion!$C$2:$C$9,"",0),"")</f>
        <v>1</v>
      </c>
      <c r="DO88">
        <f>IFERROR(_xlfn.XLOOKUP(PEFA2016_raw!DN88,Conversion!$B$2:$B$9,Conversion!$C$2:$C$9,"",0),"")</f>
        <v>2</v>
      </c>
      <c r="DP88">
        <f>IFERROR(_xlfn.XLOOKUP(PEFA2016_raw!DO88,Conversion!$B$2:$B$9,Conversion!$C$2:$C$9,"",0),"")</f>
        <v>3</v>
      </c>
      <c r="DQ88">
        <f>IFERROR(_xlfn.XLOOKUP(PEFA2016_raw!DP88,Conversion!$B$2:$B$9,Conversion!$C$2:$C$9,"",0),"")</f>
        <v>1</v>
      </c>
      <c r="DR88">
        <f>IFERROR(_xlfn.XLOOKUP(PEFA2016_raw!DQ88,Conversion!$B$2:$B$9,Conversion!$C$2:$C$9,"",0),"")</f>
        <v>3</v>
      </c>
      <c r="DS88">
        <f>IFERROR(_xlfn.XLOOKUP(PEFA2016_raw!DR88,Conversion!$B$2:$B$9,Conversion!$C$2:$C$9,"",0),"")</f>
        <v>2</v>
      </c>
      <c r="DT88">
        <f>IFERROR(_xlfn.XLOOKUP(PEFA2016_raw!DS88,Conversion!$B$2:$B$9,Conversion!$C$2:$C$9,"",0),"")</f>
        <v>3</v>
      </c>
      <c r="DU88">
        <f>IFERROR(_xlfn.XLOOKUP(PEFA2016_raw!DT88,Conversion!$B$2:$B$9,Conversion!$C$2:$C$9,"",0),"")</f>
        <v>1</v>
      </c>
      <c r="DV88">
        <f>IFERROR(_xlfn.XLOOKUP(PEFA2016_raw!DU88,Conversion!$B$2:$B$9,Conversion!$C$2:$C$9,"",0),"")</f>
        <v>1</v>
      </c>
      <c r="DW88">
        <f>IFERROR(_xlfn.XLOOKUP(PEFA2016_raw!DV88,Conversion!$B$2:$B$9,Conversion!$C$2:$C$9,"",0),"")</f>
        <v>1</v>
      </c>
      <c r="DX88">
        <f>IFERROR(_xlfn.XLOOKUP(PEFA2016_raw!DW88,Conversion!$B$2:$B$9,Conversion!$C$2:$C$9,"",0),"")</f>
        <v>1</v>
      </c>
      <c r="DY88">
        <f>IFERROR(_xlfn.XLOOKUP(PEFA2016_raw!DX88,Conversion!$B$2:$B$9,Conversion!$C$2:$C$9,"",0),"")</f>
        <v>1</v>
      </c>
      <c r="DZ88">
        <f>IFERROR(_xlfn.XLOOKUP(PEFA2016_raw!DY88,Conversion!$B$2:$B$9,Conversion!$C$2:$C$9,"",0),"")</f>
        <v>1</v>
      </c>
      <c r="EA88">
        <f>IFERROR(_xlfn.XLOOKUP(PEFA2016_raw!DZ88,Conversion!$B$2:$B$9,Conversion!$C$2:$C$9,"",0),"")</f>
        <v>1</v>
      </c>
      <c r="EB88">
        <f>IFERROR(_xlfn.XLOOKUP(PEFA2016_raw!EA88,Conversion!$B$2:$B$9,Conversion!$C$2:$C$9,"",0),"")</f>
        <v>1</v>
      </c>
      <c r="EC88" t="s">
        <v>137</v>
      </c>
      <c r="ED88" t="s">
        <v>137</v>
      </c>
      <c r="EE88" t="s">
        <v>137</v>
      </c>
      <c r="EF88" t="s">
        <v>137</v>
      </c>
    </row>
    <row r="89" spans="2:136" x14ac:dyDescent="0.25">
      <c r="B89">
        <f>PEFA2016raw[[#This Row],[Framework]]</f>
        <v>2016</v>
      </c>
      <c r="C89" t="e" vm="26">
        <f>PEFA2016raw[[#This Row],[Country]]</f>
        <v>#VALUE!</v>
      </c>
      <c r="D89" t="str">
        <f>PEFA2016raw[[#This Row],[ISO-2]]</f>
        <v>BD</v>
      </c>
      <c r="E89" t="str">
        <f>PEFA2016raw[[#This Row],[ISO-3]]</f>
        <v>BGD</v>
      </c>
      <c r="F89">
        <f>PEFA2016raw[[#This Row],[Year]]</f>
        <v>2023</v>
      </c>
      <c r="G89" t="str">
        <f>PEFA2016all[[#This Row],[ISO-3]]&amp;PEFA2016all[[#This Row],[Year]]</f>
        <v>BGD2023</v>
      </c>
      <c r="H89">
        <f>IFERROR(_xlfn.XLOOKUP(PEFA2016_raw!G89,Conversion!$B$2:$B$9,Conversion!$C$2:$C$9,"",0),"")</f>
        <v>5</v>
      </c>
      <c r="I89">
        <f>IFERROR(_xlfn.XLOOKUP(PEFA2016_raw!H89,Conversion!$B$2:$B$9,Conversion!$C$2:$C$9,"",0),"")</f>
        <v>5</v>
      </c>
      <c r="J89">
        <f>IFERROR(_xlfn.XLOOKUP(PEFA2016_raw!I89,Conversion!$B$2:$B$9,Conversion!$C$2:$C$9,"",0),"")</f>
        <v>4</v>
      </c>
      <c r="K89">
        <f>IFERROR(_xlfn.XLOOKUP(PEFA2016_raw!J89,Conversion!$B$2:$B$9,Conversion!$C$2:$C$9,"",0),"")</f>
        <v>3</v>
      </c>
      <c r="L89">
        <f>IFERROR(_xlfn.XLOOKUP(PEFA2016_raw!K89,Conversion!$B$2:$B$9,Conversion!$C$2:$C$9,"",0),"")</f>
        <v>3</v>
      </c>
      <c r="M89">
        <f>IFERROR(_xlfn.XLOOKUP(PEFA2016_raw!L89,Conversion!$B$2:$B$9,Conversion!$C$2:$C$9,"",0),"")</f>
        <v>7</v>
      </c>
      <c r="N89">
        <f>IFERROR(_xlfn.XLOOKUP(PEFA2016_raw!M89,Conversion!$B$2:$B$9,Conversion!$C$2:$C$9,"",0),"")</f>
        <v>1</v>
      </c>
      <c r="O89">
        <f>IFERROR(_xlfn.XLOOKUP(PEFA2016_raw!N89,Conversion!$B$2:$B$9,Conversion!$C$2:$C$9,"",0),"")</f>
        <v>1</v>
      </c>
      <c r="P89">
        <f>IFERROR(_xlfn.XLOOKUP(PEFA2016_raw!O89,Conversion!$B$2:$B$9,Conversion!$C$2:$C$9,"",0),"")</f>
        <v>1</v>
      </c>
      <c r="Q89">
        <f>IFERROR(_xlfn.XLOOKUP(PEFA2016_raw!P89,Conversion!$B$2:$B$9,Conversion!$C$2:$C$9,"",0),"")</f>
        <v>3</v>
      </c>
      <c r="R89">
        <f>IFERROR(_xlfn.XLOOKUP(PEFA2016_raw!Q89,Conversion!$B$2:$B$9,Conversion!$C$2:$C$9,"",0),"")</f>
        <v>3</v>
      </c>
      <c r="S89">
        <f>IFERROR(_xlfn.XLOOKUP(PEFA2016_raw!R89,Conversion!$B$2:$B$9,Conversion!$C$2:$C$9,"",0),"")</f>
        <v>5</v>
      </c>
      <c r="T89">
        <f>IFERROR(_xlfn.XLOOKUP(PEFA2016_raw!S89,Conversion!$B$2:$B$9,Conversion!$C$2:$C$9,"",0),"")</f>
        <v>5</v>
      </c>
      <c r="U89">
        <f>IFERROR(_xlfn.XLOOKUP(PEFA2016_raw!T89,Conversion!$B$2:$B$9,Conversion!$C$2:$C$9,"",0),"")</f>
        <v>3</v>
      </c>
      <c r="V89">
        <f>IFERROR(_xlfn.XLOOKUP(PEFA2016_raw!U89,Conversion!$B$2:$B$9,Conversion!$C$2:$C$9,"",0),"")</f>
        <v>3</v>
      </c>
      <c r="W89">
        <f>IFERROR(_xlfn.XLOOKUP(PEFA2016_raw!V89,Conversion!$B$2:$B$9,Conversion!$C$2:$C$9,"",0),"")</f>
        <v>5</v>
      </c>
      <c r="X89">
        <f>IFERROR(_xlfn.XLOOKUP(PEFA2016_raw!W89,Conversion!$B$2:$B$9,Conversion!$C$2:$C$9,"",0),"")</f>
        <v>1</v>
      </c>
      <c r="Y89">
        <f>IFERROR(_xlfn.XLOOKUP(PEFA2016_raw!X89,Conversion!$B$2:$B$9,Conversion!$C$2:$C$9,"",0),"")</f>
        <v>2</v>
      </c>
      <c r="Z89">
        <f>IFERROR(_xlfn.XLOOKUP(PEFA2016_raw!Y89,Conversion!$B$2:$B$9,Conversion!$C$2:$C$9,"",0),"")</f>
        <v>3</v>
      </c>
      <c r="AA89">
        <f>IFERROR(_xlfn.XLOOKUP(PEFA2016_raw!Z89,Conversion!$B$2:$B$9,Conversion!$C$2:$C$9,"",0),"")</f>
        <v>1</v>
      </c>
      <c r="AB89">
        <f>IFERROR(_xlfn.XLOOKUP(PEFA2016_raw!AA89,Conversion!$B$2:$B$9,Conversion!$C$2:$C$9,"",0),"")</f>
        <v>3</v>
      </c>
      <c r="AC89">
        <f>IFERROR(_xlfn.XLOOKUP(PEFA2016_raw!AB89,Conversion!$B$2:$B$9,Conversion!$C$2:$C$9,"",0),"")</f>
        <v>5</v>
      </c>
      <c r="AD89">
        <f>IFERROR(_xlfn.XLOOKUP(PEFA2016_raw!AC89,Conversion!$B$2:$B$9,Conversion!$C$2:$C$9,"",0),"")</f>
        <v>5</v>
      </c>
      <c r="AE89">
        <f>IFERROR(_xlfn.XLOOKUP(PEFA2016_raw!AD89,Conversion!$B$2:$B$9,Conversion!$C$2:$C$9,"",0),"")</f>
        <v>1</v>
      </c>
      <c r="AF89">
        <f>IFERROR(_xlfn.XLOOKUP(PEFA2016_raw!AE89,Conversion!$B$2:$B$9,Conversion!$C$2:$C$9,"",0),"")</f>
        <v>1</v>
      </c>
      <c r="AG89">
        <f>IFERROR(_xlfn.XLOOKUP(PEFA2016_raw!AF89,Conversion!$B$2:$B$9,Conversion!$C$2:$C$9,"",0),"")</f>
        <v>1</v>
      </c>
      <c r="AH89">
        <f>IFERROR(_xlfn.XLOOKUP(PEFA2016_raw!AG89,Conversion!$B$2:$B$9,Conversion!$C$2:$C$9,"",0),"")</f>
        <v>1</v>
      </c>
      <c r="AI89">
        <f>IFERROR(_xlfn.XLOOKUP(PEFA2016_raw!AH89,Conversion!$B$2:$B$9,Conversion!$C$2:$C$9,"",0),"")</f>
        <v>2</v>
      </c>
      <c r="AJ89">
        <f>IFERROR(_xlfn.XLOOKUP(PEFA2016_raw!AI89,Conversion!$B$2:$B$9,Conversion!$C$2:$C$9,"",0),"")</f>
        <v>3</v>
      </c>
      <c r="AK89">
        <f>IFERROR(_xlfn.XLOOKUP(PEFA2016_raw!AJ89,Conversion!$B$2:$B$9,Conversion!$C$2:$C$9,"",0),"")</f>
        <v>1</v>
      </c>
      <c r="AL89">
        <f>IFERROR(_xlfn.XLOOKUP(PEFA2016_raw!AK89,Conversion!$B$2:$B$9,Conversion!$C$2:$C$9,"",0),"")</f>
        <v>3</v>
      </c>
      <c r="AM89">
        <f>IFERROR(_xlfn.XLOOKUP(PEFA2016_raw!AL89,Conversion!$B$2:$B$9,Conversion!$C$2:$C$9,"",0),"")</f>
        <v>4</v>
      </c>
      <c r="AN89">
        <f>IFERROR(_xlfn.XLOOKUP(PEFA2016_raw!AM89,Conversion!$B$2:$B$9,Conversion!$C$2:$C$9,"",0),"")</f>
        <v>3</v>
      </c>
      <c r="AO89">
        <f>IFERROR(_xlfn.XLOOKUP(PEFA2016_raw!AN89,Conversion!$B$2:$B$9,Conversion!$C$2:$C$9,"",0),"")</f>
        <v>7</v>
      </c>
      <c r="AP89">
        <f>IFERROR(_xlfn.XLOOKUP(PEFA2016_raw!AO89,Conversion!$B$2:$B$9,Conversion!$C$2:$C$9,"",0),"")</f>
        <v>1</v>
      </c>
      <c r="AQ89">
        <f>IFERROR(_xlfn.XLOOKUP(PEFA2016_raw!AP89,Conversion!$B$2:$B$9,Conversion!$C$2:$C$9,"",0),"")</f>
        <v>5</v>
      </c>
      <c r="AR89">
        <f>IFERROR(_xlfn.XLOOKUP(PEFA2016_raw!AQ89,Conversion!$B$2:$B$9,Conversion!$C$2:$C$9,"",0),"")</f>
        <v>2</v>
      </c>
      <c r="AS89">
        <f>IFERROR(_xlfn.XLOOKUP(PEFA2016_raw!AR89,Conversion!$B$2:$B$9,Conversion!$C$2:$C$9,"",0),"")</f>
        <v>3</v>
      </c>
      <c r="AT89">
        <f>IFERROR(_xlfn.XLOOKUP(PEFA2016_raw!AS89,Conversion!$B$2:$B$9,Conversion!$C$2:$C$9,"",0),"")</f>
        <v>1</v>
      </c>
      <c r="AU89">
        <f>IFERROR(_xlfn.XLOOKUP(PEFA2016_raw!AT89,Conversion!$B$2:$B$9,Conversion!$C$2:$C$9,"",0),"")</f>
        <v>1</v>
      </c>
      <c r="AV89">
        <f>IFERROR(_xlfn.XLOOKUP(PEFA2016_raw!AU89,Conversion!$B$2:$B$9,Conversion!$C$2:$C$9,"",0),"")</f>
        <v>4</v>
      </c>
      <c r="AW89">
        <f>IFERROR(_xlfn.XLOOKUP(PEFA2016_raw!AV89,Conversion!$B$2:$B$9,Conversion!$C$2:$C$9,"",0),"")</f>
        <v>5</v>
      </c>
      <c r="AX89">
        <f>IFERROR(_xlfn.XLOOKUP(PEFA2016_raw!AW89,Conversion!$B$2:$B$9,Conversion!$C$2:$C$9,"",0),"")</f>
        <v>1</v>
      </c>
      <c r="AY89">
        <f>IFERROR(_xlfn.XLOOKUP(PEFA2016_raw!AX89,Conversion!$B$2:$B$9,Conversion!$C$2:$C$9,"",0),"")</f>
        <v>5</v>
      </c>
      <c r="AZ89">
        <f>IFERROR(_xlfn.XLOOKUP(PEFA2016_raw!AY89,Conversion!$B$2:$B$9,Conversion!$C$2:$C$9,"",0),"")</f>
        <v>5</v>
      </c>
      <c r="BA89">
        <f>IFERROR(_xlfn.XLOOKUP(PEFA2016_raw!AZ89,Conversion!$B$2:$B$9,Conversion!$C$2:$C$9,"",0),"")</f>
        <v>7</v>
      </c>
      <c r="BB89">
        <f>IFERROR(_xlfn.XLOOKUP(PEFA2016_raw!BA89,Conversion!$B$2:$B$9,Conversion!$C$2:$C$9,"",0),"")</f>
        <v>5</v>
      </c>
      <c r="BC89">
        <f>IFERROR(_xlfn.XLOOKUP(PEFA2016_raw!BB89,Conversion!$B$2:$B$9,Conversion!$C$2:$C$9,"",0),"")</f>
        <v>1</v>
      </c>
      <c r="BD89">
        <f>IFERROR(_xlfn.XLOOKUP(PEFA2016_raw!BC89,Conversion!$B$2:$B$9,Conversion!$C$2:$C$9,"",0),"")</f>
        <v>4</v>
      </c>
      <c r="BE89">
        <f>IFERROR(_xlfn.XLOOKUP(PEFA2016_raw!BD89,Conversion!$B$2:$B$9,Conversion!$C$2:$C$9,"",0),"")</f>
        <v>1</v>
      </c>
      <c r="BF89">
        <f>IFERROR(_xlfn.XLOOKUP(PEFA2016_raw!BE89,Conversion!$B$2:$B$9,Conversion!$C$2:$C$9,"",0),"")</f>
        <v>7</v>
      </c>
      <c r="BG89">
        <f>IFERROR(_xlfn.XLOOKUP(PEFA2016_raw!BF89,Conversion!$B$2:$B$9,Conversion!$C$2:$C$9,"",0),"")</f>
        <v>3</v>
      </c>
      <c r="BH89">
        <f>IFERROR(_xlfn.XLOOKUP(PEFA2016_raw!BG89,Conversion!$B$2:$B$9,Conversion!$C$2:$C$9,"",0),"")</f>
        <v>4</v>
      </c>
      <c r="BI89">
        <f>IFERROR(_xlfn.XLOOKUP(PEFA2016_raw!BH89,Conversion!$B$2:$B$9,Conversion!$C$2:$C$9,"",0),"")</f>
        <v>5</v>
      </c>
      <c r="BJ89">
        <f>IFERROR(_xlfn.XLOOKUP(PEFA2016_raw!BI89,Conversion!$B$2:$B$9,Conversion!$C$2:$C$9,"",0),"")</f>
        <v>7</v>
      </c>
      <c r="BK89">
        <f>IFERROR(_xlfn.XLOOKUP(PEFA2016_raw!BJ89,Conversion!$B$2:$B$9,Conversion!$C$2:$C$9,"",0),"")</f>
        <v>1</v>
      </c>
      <c r="BL89">
        <f>IFERROR(_xlfn.XLOOKUP(PEFA2016_raw!BK89,Conversion!$B$2:$B$9,Conversion!$C$2:$C$9,"",0),"")</f>
        <v>1</v>
      </c>
      <c r="BM89">
        <f>IFERROR(_xlfn.XLOOKUP(PEFA2016_raw!BL89,Conversion!$B$2:$B$9,Conversion!$C$2:$C$9,"",0),"")</f>
        <v>5</v>
      </c>
      <c r="BN89">
        <f>IFERROR(_xlfn.XLOOKUP(PEFA2016_raw!BM89,Conversion!$B$2:$B$9,Conversion!$C$2:$C$9,"",0),"")</f>
        <v>7</v>
      </c>
      <c r="BO89">
        <f>IFERROR(_xlfn.XLOOKUP(PEFA2016_raw!BN89,Conversion!$B$2:$B$9,Conversion!$C$2:$C$9,"",0),"")</f>
        <v>5</v>
      </c>
      <c r="BP89">
        <f>IFERROR(_xlfn.XLOOKUP(PEFA2016_raw!BO89,Conversion!$B$2:$B$9,Conversion!$C$2:$C$9,"",0),"")</f>
        <v>1</v>
      </c>
      <c r="BQ89">
        <f>IFERROR(_xlfn.XLOOKUP(PEFA2016_raw!BP89,Conversion!$B$2:$B$9,Conversion!$C$2:$C$9,"",0),"")</f>
        <v>4</v>
      </c>
      <c r="BR89">
        <f>IFERROR(_xlfn.XLOOKUP(PEFA2016_raw!BQ89,Conversion!$B$2:$B$9,Conversion!$C$2:$C$9,"",0),"")</f>
        <v>7</v>
      </c>
      <c r="BS89">
        <f>IFERROR(_xlfn.XLOOKUP(PEFA2016_raw!BR89,Conversion!$B$2:$B$9,Conversion!$C$2:$C$9,"",0),"")</f>
        <v>3</v>
      </c>
      <c r="BT89">
        <f>IFERROR(_xlfn.XLOOKUP(PEFA2016_raw!BS89,Conversion!$B$2:$B$9,Conversion!$C$2:$C$9,"",0),"")</f>
        <v>7</v>
      </c>
      <c r="BU89">
        <f>IFERROR(_xlfn.XLOOKUP(PEFA2016_raw!BT89,Conversion!$B$2:$B$9,Conversion!$C$2:$C$9,"",0),"")</f>
        <v>5</v>
      </c>
      <c r="BV89">
        <f>IFERROR(_xlfn.XLOOKUP(PEFA2016_raw!BU89,Conversion!$B$2:$B$9,Conversion!$C$2:$C$9,"",0),"")</f>
        <v>4</v>
      </c>
      <c r="BW89">
        <f>IFERROR(_xlfn.XLOOKUP(PEFA2016_raw!BV89,Conversion!$B$2:$B$9,Conversion!$C$2:$C$9,"",0),"")</f>
        <v>5</v>
      </c>
      <c r="BX89">
        <f>IFERROR(_xlfn.XLOOKUP(PEFA2016_raw!BW89,Conversion!$B$2:$B$9,Conversion!$C$2:$C$9,"",0),"")</f>
        <v>5</v>
      </c>
      <c r="BY89">
        <f>IFERROR(_xlfn.XLOOKUP(PEFA2016_raw!BX89,Conversion!$B$2:$B$9,Conversion!$C$2:$C$9,"",0),"")</f>
        <v>1</v>
      </c>
      <c r="BZ89">
        <f>IFERROR(_xlfn.XLOOKUP(PEFA2016_raw!BY89,Conversion!$B$2:$B$9,Conversion!$C$2:$C$9,"",0),"")</f>
        <v>3</v>
      </c>
      <c r="CA89">
        <f>IFERROR(_xlfn.XLOOKUP(PEFA2016_raw!BZ89,Conversion!$B$2:$B$9,Conversion!$C$2:$C$9,"",0),"")</f>
        <v>4</v>
      </c>
      <c r="CB89">
        <f>IFERROR(_xlfn.XLOOKUP(PEFA2016_raw!CA89,Conversion!$B$2:$B$9,Conversion!$C$2:$C$9,"",0),"")</f>
        <v>7</v>
      </c>
      <c r="CC89">
        <f>IFERROR(_xlfn.XLOOKUP(PEFA2016_raw!CB89,Conversion!$B$2:$B$9,Conversion!$C$2:$C$9,"",0),"")</f>
        <v>7</v>
      </c>
      <c r="CD89">
        <f>IFERROR(_xlfn.XLOOKUP(PEFA2016_raw!CC89,Conversion!$B$2:$B$9,Conversion!$C$2:$C$9,"",0),"")</f>
        <v>3</v>
      </c>
      <c r="CE89">
        <f>IFERROR(_xlfn.XLOOKUP(PEFA2016_raw!CD89,Conversion!$B$2:$B$9,Conversion!$C$2:$C$9,"",0),"")</f>
        <v>5</v>
      </c>
      <c r="CF89">
        <f>IFERROR(_xlfn.XLOOKUP(PEFA2016_raw!CE89,Conversion!$B$2:$B$9,Conversion!$C$2:$C$9,"",0),"")</f>
        <v>1</v>
      </c>
      <c r="CG89">
        <f>IFERROR(_xlfn.XLOOKUP(PEFA2016_raw!CF89,Conversion!$B$2:$B$9,Conversion!$C$2:$C$9,"",0),"")</f>
        <v>7</v>
      </c>
      <c r="CH89">
        <f>IFERROR(_xlfn.XLOOKUP(PEFA2016_raw!CG89,Conversion!$B$2:$B$9,Conversion!$C$2:$C$9,"",0),"")</f>
        <v>5</v>
      </c>
      <c r="CI89">
        <f>IFERROR(_xlfn.XLOOKUP(PEFA2016_raw!CH89,Conversion!$B$2:$B$9,Conversion!$C$2:$C$9,"",0),"")</f>
        <v>5</v>
      </c>
      <c r="CJ89">
        <f>IFERROR(_xlfn.XLOOKUP(PEFA2016_raw!CI89,Conversion!$B$2:$B$9,Conversion!$C$2:$C$9,"",0),"")</f>
        <v>1</v>
      </c>
      <c r="CK89">
        <f>IFERROR(_xlfn.XLOOKUP(PEFA2016_raw!CJ89,Conversion!$B$2:$B$9,Conversion!$C$2:$C$9,"",0),"")</f>
        <v>1</v>
      </c>
      <c r="CL89">
        <f>IFERROR(_xlfn.XLOOKUP(PEFA2016_raw!CK89,Conversion!$B$2:$B$9,Conversion!$C$2:$C$9,"",0),"")</f>
        <v>1</v>
      </c>
      <c r="CM89">
        <f>IFERROR(_xlfn.XLOOKUP(PEFA2016_raw!CL89,Conversion!$B$2:$B$9,Conversion!$C$2:$C$9,"",0),"")</f>
        <v>4</v>
      </c>
      <c r="CN89">
        <f>IFERROR(_xlfn.XLOOKUP(PEFA2016_raw!CM89,Conversion!$B$2:$B$9,Conversion!$C$2:$C$9,"",0),"")</f>
        <v>5</v>
      </c>
      <c r="CO89">
        <f>IFERROR(_xlfn.XLOOKUP(PEFA2016_raw!CN89,Conversion!$B$2:$B$9,Conversion!$C$2:$C$9,"",0),"")</f>
        <v>5</v>
      </c>
      <c r="CP89">
        <f>IFERROR(_xlfn.XLOOKUP(PEFA2016_raw!CO89,Conversion!$B$2:$B$9,Conversion!$C$2:$C$9,"",0),"")</f>
        <v>3</v>
      </c>
      <c r="CQ89">
        <f>IFERROR(_xlfn.XLOOKUP(PEFA2016_raw!CP89,Conversion!$B$2:$B$9,Conversion!$C$2:$C$9,"",0),"")</f>
        <v>3</v>
      </c>
      <c r="CR89">
        <f>IFERROR(_xlfn.XLOOKUP(PEFA2016_raw!CQ89,Conversion!$B$2:$B$9,Conversion!$C$2:$C$9,"",0),"")</f>
        <v>6</v>
      </c>
      <c r="CS89">
        <f>IFERROR(_xlfn.XLOOKUP(PEFA2016_raw!CR89,Conversion!$B$2:$B$9,Conversion!$C$2:$C$9,"",0),"")</f>
        <v>7</v>
      </c>
      <c r="CT89">
        <f>IFERROR(_xlfn.XLOOKUP(PEFA2016_raw!CS89,Conversion!$B$2:$B$9,Conversion!$C$2:$C$9,"",0),"")</f>
        <v>5</v>
      </c>
      <c r="CU89">
        <f>IFERROR(_xlfn.XLOOKUP(PEFA2016_raw!CT89,Conversion!$B$2:$B$9,Conversion!$C$2:$C$9,"",0),"")</f>
        <v>5</v>
      </c>
      <c r="CV89">
        <f>IFERROR(_xlfn.XLOOKUP(PEFA2016_raw!CU89,Conversion!$B$2:$B$9,Conversion!$C$2:$C$9,"",0),"")</f>
        <v>7</v>
      </c>
      <c r="CW89">
        <f>IFERROR(_xlfn.XLOOKUP(PEFA2016_raw!CV89,Conversion!$B$2:$B$9,Conversion!$C$2:$C$9,"",0),"")</f>
        <v>4</v>
      </c>
      <c r="CX89">
        <f>IFERROR(_xlfn.XLOOKUP(PEFA2016_raw!CW89,Conversion!$B$2:$B$9,Conversion!$C$2:$C$9,"",0),"")</f>
        <v>7</v>
      </c>
      <c r="CY89">
        <f>IFERROR(_xlfn.XLOOKUP(PEFA2016_raw!CX89,Conversion!$B$2:$B$9,Conversion!$C$2:$C$9,"",0),"")</f>
        <v>3</v>
      </c>
      <c r="CZ89">
        <f>IFERROR(_xlfn.XLOOKUP(PEFA2016_raw!CY89,Conversion!$B$2:$B$9,Conversion!$C$2:$C$9,"",0),"")</f>
        <v>1</v>
      </c>
      <c r="DA89">
        <f>IFERROR(_xlfn.XLOOKUP(PEFA2016_raw!CZ89,Conversion!$B$2:$B$9,Conversion!$C$2:$C$9,"",0),"")</f>
        <v>1</v>
      </c>
      <c r="DB89">
        <f>IFERROR(_xlfn.XLOOKUP(PEFA2016_raw!DA89,Conversion!$B$2:$B$9,Conversion!$C$2:$C$9,"",0),"")</f>
        <v>1</v>
      </c>
      <c r="DC89" t="str">
        <f>IFERROR(_xlfn.XLOOKUP(PEFA2016_raw!DB89,Conversion!$B$2:$B$9,Conversion!$C$2:$C$9,"",0),"")</f>
        <v/>
      </c>
      <c r="DD89" t="str">
        <f>IFERROR(_xlfn.XLOOKUP(PEFA2016_raw!DC89,Conversion!$B$2:$B$9,Conversion!$C$2:$C$9,"",0),"")</f>
        <v/>
      </c>
      <c r="DE89" t="str">
        <f>IFERROR(_xlfn.XLOOKUP(PEFA2016_raw!DD89,Conversion!$B$2:$B$9,Conversion!$C$2:$C$9,"",0),"")</f>
        <v/>
      </c>
      <c r="DF89">
        <f>IFERROR(_xlfn.XLOOKUP(PEFA2016_raw!DE89,Conversion!$B$2:$B$9,Conversion!$C$2:$C$9,"",0),"")</f>
        <v>3</v>
      </c>
      <c r="DG89">
        <f>IFERROR(_xlfn.XLOOKUP(PEFA2016_raw!DF89,Conversion!$B$2:$B$9,Conversion!$C$2:$C$9,"",0),"")</f>
        <v>5</v>
      </c>
      <c r="DH89">
        <f>IFERROR(_xlfn.XLOOKUP(PEFA2016_raw!DG89,Conversion!$B$2:$B$9,Conversion!$C$2:$C$9,"",0),"")</f>
        <v>1</v>
      </c>
      <c r="DI89">
        <f>IFERROR(_xlfn.XLOOKUP(PEFA2016_raw!DH89,Conversion!$B$2:$B$9,Conversion!$C$2:$C$9,"",0),"")</f>
        <v>1</v>
      </c>
      <c r="DJ89">
        <f>IFERROR(_xlfn.XLOOKUP(PEFA2016_raw!DI89,Conversion!$B$2:$B$9,Conversion!$C$2:$C$9,"",0),"")</f>
        <v>5</v>
      </c>
      <c r="DK89">
        <f>IFERROR(_xlfn.XLOOKUP(PEFA2016_raw!DJ89,Conversion!$B$2:$B$9,Conversion!$C$2:$C$9,"",0),"")</f>
        <v>4</v>
      </c>
      <c r="DL89">
        <f>IFERROR(_xlfn.XLOOKUP(PEFA2016_raw!DK89,Conversion!$B$2:$B$9,Conversion!$C$2:$C$9,"",0),"")</f>
        <v>5</v>
      </c>
      <c r="DM89">
        <f>IFERROR(_xlfn.XLOOKUP(PEFA2016_raw!DL89,Conversion!$B$2:$B$9,Conversion!$C$2:$C$9,"",0),"")</f>
        <v>5</v>
      </c>
      <c r="DN89">
        <f>IFERROR(_xlfn.XLOOKUP(PEFA2016_raw!DM89,Conversion!$B$2:$B$9,Conversion!$C$2:$C$9,"",0),"")</f>
        <v>3</v>
      </c>
      <c r="DO89">
        <f>IFERROR(_xlfn.XLOOKUP(PEFA2016_raw!DN89,Conversion!$B$2:$B$9,Conversion!$C$2:$C$9,"",0),"")</f>
        <v>2</v>
      </c>
      <c r="DP89">
        <f>IFERROR(_xlfn.XLOOKUP(PEFA2016_raw!DO89,Conversion!$B$2:$B$9,Conversion!$C$2:$C$9,"",0),"")</f>
        <v>3</v>
      </c>
      <c r="DQ89">
        <f>IFERROR(_xlfn.XLOOKUP(PEFA2016_raw!DP89,Conversion!$B$2:$B$9,Conversion!$C$2:$C$9,"",0),"")</f>
        <v>1</v>
      </c>
      <c r="DR89">
        <f>IFERROR(_xlfn.XLOOKUP(PEFA2016_raw!DQ89,Conversion!$B$2:$B$9,Conversion!$C$2:$C$9,"",0),"")</f>
        <v>3</v>
      </c>
      <c r="DS89">
        <f>IFERROR(_xlfn.XLOOKUP(PEFA2016_raw!DR89,Conversion!$B$2:$B$9,Conversion!$C$2:$C$9,"",0),"")</f>
        <v>2</v>
      </c>
      <c r="DT89">
        <f>IFERROR(_xlfn.XLOOKUP(PEFA2016_raw!DS89,Conversion!$B$2:$B$9,Conversion!$C$2:$C$9,"",0),"")</f>
        <v>3</v>
      </c>
      <c r="DU89">
        <f>IFERROR(_xlfn.XLOOKUP(PEFA2016_raw!DT89,Conversion!$B$2:$B$9,Conversion!$C$2:$C$9,"",0),"")</f>
        <v>1</v>
      </c>
      <c r="DV89">
        <f>IFERROR(_xlfn.XLOOKUP(PEFA2016_raw!DU89,Conversion!$B$2:$B$9,Conversion!$C$2:$C$9,"",0),"")</f>
        <v>1</v>
      </c>
      <c r="DW89">
        <f>IFERROR(_xlfn.XLOOKUP(PEFA2016_raw!DV89,Conversion!$B$2:$B$9,Conversion!$C$2:$C$9,"",0),"")</f>
        <v>3</v>
      </c>
      <c r="DX89">
        <f>IFERROR(_xlfn.XLOOKUP(PEFA2016_raw!DW89,Conversion!$B$2:$B$9,Conversion!$C$2:$C$9,"",0),"")</f>
        <v>5</v>
      </c>
      <c r="DY89">
        <f>IFERROR(_xlfn.XLOOKUP(PEFA2016_raw!DX89,Conversion!$B$2:$B$9,Conversion!$C$2:$C$9,"",0),"")</f>
        <v>5</v>
      </c>
      <c r="DZ89">
        <f>IFERROR(_xlfn.XLOOKUP(PEFA2016_raw!DY89,Conversion!$B$2:$B$9,Conversion!$C$2:$C$9,"",0),"")</f>
        <v>7</v>
      </c>
      <c r="EA89">
        <f>IFERROR(_xlfn.XLOOKUP(PEFA2016_raw!DZ89,Conversion!$B$2:$B$9,Conversion!$C$2:$C$9,"",0),"")</f>
        <v>3</v>
      </c>
      <c r="EB89">
        <f>IFERROR(_xlfn.XLOOKUP(PEFA2016_raw!EA89,Conversion!$B$2:$B$9,Conversion!$C$2:$C$9,"",0),"")</f>
        <v>3</v>
      </c>
      <c r="EC89" t="s">
        <v>137</v>
      </c>
      <c r="ED89" t="s">
        <v>137</v>
      </c>
      <c r="EE89" t="s">
        <v>137</v>
      </c>
      <c r="EF89" t="s">
        <v>137</v>
      </c>
    </row>
    <row r="90" spans="2:136" x14ac:dyDescent="0.25">
      <c r="B90">
        <f>PEFA2016raw[[#This Row],[Framework]]</f>
        <v>2016</v>
      </c>
      <c r="C90" t="e" vm="38">
        <f>PEFA2016raw[[#This Row],[Country]]</f>
        <v>#VALUE!</v>
      </c>
      <c r="D90" t="str">
        <f>PEFA2016raw[[#This Row],[ISO-2]]</f>
        <v>BT</v>
      </c>
      <c r="E90" t="str">
        <f>PEFA2016raw[[#This Row],[ISO-3]]</f>
        <v>BTN</v>
      </c>
      <c r="F90">
        <f>PEFA2016raw[[#This Row],[Year]]</f>
        <v>2023</v>
      </c>
      <c r="G90" t="str">
        <f>PEFA2016all[[#This Row],[ISO-3]]&amp;PEFA2016all[[#This Row],[Year]]</f>
        <v>BTN2023</v>
      </c>
      <c r="H90">
        <f>IFERROR(_xlfn.XLOOKUP(PEFA2016_raw!G90,Conversion!$B$2:$B$9,Conversion!$C$2:$C$9,"",0),"")</f>
        <v>5</v>
      </c>
      <c r="I90">
        <f>IFERROR(_xlfn.XLOOKUP(PEFA2016_raw!H90,Conversion!$B$2:$B$9,Conversion!$C$2:$C$9,"",0),"")</f>
        <v>5</v>
      </c>
      <c r="J90">
        <f>IFERROR(_xlfn.XLOOKUP(PEFA2016_raw!I90,Conversion!$B$2:$B$9,Conversion!$C$2:$C$9,"",0),"")</f>
        <v>2</v>
      </c>
      <c r="K90">
        <f>IFERROR(_xlfn.XLOOKUP(PEFA2016_raw!J90,Conversion!$B$2:$B$9,Conversion!$C$2:$C$9,"",0),"")</f>
        <v>3</v>
      </c>
      <c r="L90">
        <f>IFERROR(_xlfn.XLOOKUP(PEFA2016_raw!K90,Conversion!$B$2:$B$9,Conversion!$C$2:$C$9,"",0),"")</f>
        <v>1</v>
      </c>
      <c r="M90">
        <f>IFERROR(_xlfn.XLOOKUP(PEFA2016_raw!L90,Conversion!$B$2:$B$9,Conversion!$C$2:$C$9,"",0),"")</f>
        <v>7</v>
      </c>
      <c r="N90">
        <f>IFERROR(_xlfn.XLOOKUP(PEFA2016_raw!M90,Conversion!$B$2:$B$9,Conversion!$C$2:$C$9,"",0),"")</f>
        <v>3</v>
      </c>
      <c r="O90">
        <f>IFERROR(_xlfn.XLOOKUP(PEFA2016_raw!N90,Conversion!$B$2:$B$9,Conversion!$C$2:$C$9,"",0),"")</f>
        <v>5</v>
      </c>
      <c r="P90">
        <f>IFERROR(_xlfn.XLOOKUP(PEFA2016_raw!O90,Conversion!$B$2:$B$9,Conversion!$C$2:$C$9,"",0),"")</f>
        <v>1</v>
      </c>
      <c r="Q90">
        <f>IFERROR(_xlfn.XLOOKUP(PEFA2016_raw!P90,Conversion!$B$2:$B$9,Conversion!$C$2:$C$9,"",0),"")</f>
        <v>7</v>
      </c>
      <c r="R90">
        <f>IFERROR(_xlfn.XLOOKUP(PEFA2016_raw!Q90,Conversion!$B$2:$B$9,Conversion!$C$2:$C$9,"",0),"")</f>
        <v>7</v>
      </c>
      <c r="S90">
        <f>IFERROR(_xlfn.XLOOKUP(PEFA2016_raw!R90,Conversion!$B$2:$B$9,Conversion!$C$2:$C$9,"",0),"")</f>
        <v>3</v>
      </c>
      <c r="T90">
        <f>IFERROR(_xlfn.XLOOKUP(PEFA2016_raw!S90,Conversion!$B$2:$B$9,Conversion!$C$2:$C$9,"",0),"")</f>
        <v>3</v>
      </c>
      <c r="U90">
        <f>IFERROR(_xlfn.XLOOKUP(PEFA2016_raw!T90,Conversion!$B$2:$B$9,Conversion!$C$2:$C$9,"",0),"")</f>
        <v>5</v>
      </c>
      <c r="V90">
        <f>IFERROR(_xlfn.XLOOKUP(PEFA2016_raw!U90,Conversion!$B$2:$B$9,Conversion!$C$2:$C$9,"",0),"")</f>
        <v>5</v>
      </c>
      <c r="W90">
        <f>IFERROR(_xlfn.XLOOKUP(PEFA2016_raw!V90,Conversion!$B$2:$B$9,Conversion!$C$2:$C$9,"",0),"")</f>
        <v>5</v>
      </c>
      <c r="X90">
        <f>IFERROR(_xlfn.XLOOKUP(PEFA2016_raw!W90,Conversion!$B$2:$B$9,Conversion!$C$2:$C$9,"",0),"")</f>
        <v>5</v>
      </c>
      <c r="Y90">
        <f>IFERROR(_xlfn.XLOOKUP(PEFA2016_raw!X90,Conversion!$B$2:$B$9,Conversion!$C$2:$C$9,"",0),"")</f>
        <v>7</v>
      </c>
      <c r="Z90">
        <f>IFERROR(_xlfn.XLOOKUP(PEFA2016_raw!Y90,Conversion!$B$2:$B$9,Conversion!$C$2:$C$9,"",0),"")</f>
        <v>7</v>
      </c>
      <c r="AA90">
        <f>IFERROR(_xlfn.XLOOKUP(PEFA2016_raw!Z90,Conversion!$B$2:$B$9,Conversion!$C$2:$C$9,"",0),"")</f>
        <v>7</v>
      </c>
      <c r="AB90">
        <f>IFERROR(_xlfn.XLOOKUP(PEFA2016_raw!AA90,Conversion!$B$2:$B$9,Conversion!$C$2:$C$9,"",0),"")</f>
        <v>4</v>
      </c>
      <c r="AC90">
        <f>IFERROR(_xlfn.XLOOKUP(PEFA2016_raw!AB90,Conversion!$B$2:$B$9,Conversion!$C$2:$C$9,"",0),"")</f>
        <v>5</v>
      </c>
      <c r="AD90">
        <f>IFERROR(_xlfn.XLOOKUP(PEFA2016_raw!AC90,Conversion!$B$2:$B$9,Conversion!$C$2:$C$9,"",0),"")</f>
        <v>1</v>
      </c>
      <c r="AE90">
        <f>IFERROR(_xlfn.XLOOKUP(PEFA2016_raw!AD90,Conversion!$B$2:$B$9,Conversion!$C$2:$C$9,"",0),"")</f>
        <v>7</v>
      </c>
      <c r="AF90">
        <f>IFERROR(_xlfn.XLOOKUP(PEFA2016_raw!AE90,Conversion!$B$2:$B$9,Conversion!$C$2:$C$9,"",0),"")</f>
        <v>3</v>
      </c>
      <c r="AG90">
        <f>IFERROR(_xlfn.XLOOKUP(PEFA2016_raw!AF90,Conversion!$B$2:$B$9,Conversion!$C$2:$C$9,"",0),"")</f>
        <v>5</v>
      </c>
      <c r="AH90">
        <f>IFERROR(_xlfn.XLOOKUP(PEFA2016_raw!AG90,Conversion!$B$2:$B$9,Conversion!$C$2:$C$9,"",0),"")</f>
        <v>5</v>
      </c>
      <c r="AI90">
        <f>IFERROR(_xlfn.XLOOKUP(PEFA2016_raw!AH90,Conversion!$B$2:$B$9,Conversion!$C$2:$C$9,"",0),"")</f>
        <v>3</v>
      </c>
      <c r="AJ90">
        <f>IFERROR(_xlfn.XLOOKUP(PEFA2016_raw!AI90,Conversion!$B$2:$B$9,Conversion!$C$2:$C$9,"",0),"")</f>
        <v>1</v>
      </c>
      <c r="AK90">
        <f>IFERROR(_xlfn.XLOOKUP(PEFA2016_raw!AJ90,Conversion!$B$2:$B$9,Conversion!$C$2:$C$9,"",0),"")</f>
        <v>1</v>
      </c>
      <c r="AL90">
        <f>IFERROR(_xlfn.XLOOKUP(PEFA2016_raw!AK90,Conversion!$B$2:$B$9,Conversion!$C$2:$C$9,"",0),"")</f>
        <v>7</v>
      </c>
      <c r="AM90">
        <f>IFERROR(_xlfn.XLOOKUP(PEFA2016_raw!AL90,Conversion!$B$2:$B$9,Conversion!$C$2:$C$9,"",0),"")</f>
        <v>2</v>
      </c>
      <c r="AN90">
        <f>IFERROR(_xlfn.XLOOKUP(PEFA2016_raw!AM90,Conversion!$B$2:$B$9,Conversion!$C$2:$C$9,"",0),"")</f>
        <v>1</v>
      </c>
      <c r="AO90">
        <f>IFERROR(_xlfn.XLOOKUP(PEFA2016_raw!AN90,Conversion!$B$2:$B$9,Conversion!$C$2:$C$9,"",0),"")</f>
        <v>3</v>
      </c>
      <c r="AP90">
        <f>IFERROR(_xlfn.XLOOKUP(PEFA2016_raw!AO90,Conversion!$B$2:$B$9,Conversion!$C$2:$C$9,"",0),"")</f>
        <v>1</v>
      </c>
      <c r="AQ90">
        <f>IFERROR(_xlfn.XLOOKUP(PEFA2016_raw!AP90,Conversion!$B$2:$B$9,Conversion!$C$2:$C$9,"",0),"")</f>
        <v>5</v>
      </c>
      <c r="AR90">
        <f>IFERROR(_xlfn.XLOOKUP(PEFA2016_raw!AQ90,Conversion!$B$2:$B$9,Conversion!$C$2:$C$9,"",0),"")</f>
        <v>4</v>
      </c>
      <c r="AS90">
        <f>IFERROR(_xlfn.XLOOKUP(PEFA2016_raw!AR90,Conversion!$B$2:$B$9,Conversion!$C$2:$C$9,"",0),"")</f>
        <v>5</v>
      </c>
      <c r="AT90">
        <f>IFERROR(_xlfn.XLOOKUP(PEFA2016_raw!AS90,Conversion!$B$2:$B$9,Conversion!$C$2:$C$9,"",0),"")</f>
        <v>3</v>
      </c>
      <c r="AU90">
        <f>IFERROR(_xlfn.XLOOKUP(PEFA2016_raw!AT90,Conversion!$B$2:$B$9,Conversion!$C$2:$C$9,"",0),"")</f>
        <v>3</v>
      </c>
      <c r="AV90">
        <f>IFERROR(_xlfn.XLOOKUP(PEFA2016_raw!AU90,Conversion!$B$2:$B$9,Conversion!$C$2:$C$9,"",0),"")</f>
        <v>7</v>
      </c>
      <c r="AW90">
        <f>IFERROR(_xlfn.XLOOKUP(PEFA2016_raw!AV90,Conversion!$B$2:$B$9,Conversion!$C$2:$C$9,"",0),"")</f>
        <v>7</v>
      </c>
      <c r="AX90">
        <f>IFERROR(_xlfn.XLOOKUP(PEFA2016_raw!AW90,Conversion!$B$2:$B$9,Conversion!$C$2:$C$9,"",0),"")</f>
        <v>7</v>
      </c>
      <c r="AY90">
        <f>IFERROR(_xlfn.XLOOKUP(PEFA2016_raw!AX90,Conversion!$B$2:$B$9,Conversion!$C$2:$C$9,"",0),"")</f>
        <v>7</v>
      </c>
      <c r="AZ90">
        <f>IFERROR(_xlfn.XLOOKUP(PEFA2016_raw!AY90,Conversion!$B$2:$B$9,Conversion!$C$2:$C$9,"",0),"")</f>
        <v>3</v>
      </c>
      <c r="BA90">
        <f>IFERROR(_xlfn.XLOOKUP(PEFA2016_raw!AZ90,Conversion!$B$2:$B$9,Conversion!$C$2:$C$9,"",0),"")</f>
        <v>3</v>
      </c>
      <c r="BB90">
        <f>IFERROR(_xlfn.XLOOKUP(PEFA2016_raw!BA90,Conversion!$B$2:$B$9,Conversion!$C$2:$C$9,"",0),"")</f>
        <v>3</v>
      </c>
      <c r="BC90">
        <f>IFERROR(_xlfn.XLOOKUP(PEFA2016_raw!BB90,Conversion!$B$2:$B$9,Conversion!$C$2:$C$9,"",0),"")</f>
        <v>3</v>
      </c>
      <c r="BD90">
        <f>IFERROR(_xlfn.XLOOKUP(PEFA2016_raw!BC90,Conversion!$B$2:$B$9,Conversion!$C$2:$C$9,"",0),"")</f>
        <v>2</v>
      </c>
      <c r="BE90">
        <f>IFERROR(_xlfn.XLOOKUP(PEFA2016_raw!BD90,Conversion!$B$2:$B$9,Conversion!$C$2:$C$9,"",0),"")</f>
        <v>1</v>
      </c>
      <c r="BF90">
        <f>IFERROR(_xlfn.XLOOKUP(PEFA2016_raw!BE90,Conversion!$B$2:$B$9,Conversion!$C$2:$C$9,"",0),"")</f>
        <v>1</v>
      </c>
      <c r="BG90">
        <f>IFERROR(_xlfn.XLOOKUP(PEFA2016_raw!BF90,Conversion!$B$2:$B$9,Conversion!$C$2:$C$9,"",0),"")</f>
        <v>5</v>
      </c>
      <c r="BH90">
        <f>IFERROR(_xlfn.XLOOKUP(PEFA2016_raw!BG90,Conversion!$B$2:$B$9,Conversion!$C$2:$C$9,"",0),"")</f>
        <v>1</v>
      </c>
      <c r="BI90">
        <f>IFERROR(_xlfn.XLOOKUP(PEFA2016_raw!BH90,Conversion!$B$2:$B$9,Conversion!$C$2:$C$9,"",0),"")</f>
        <v>1</v>
      </c>
      <c r="BJ90">
        <f>IFERROR(_xlfn.XLOOKUP(PEFA2016_raw!BI90,Conversion!$B$2:$B$9,Conversion!$C$2:$C$9,"",0),"")</f>
        <v>1</v>
      </c>
      <c r="BK90">
        <f>IFERROR(_xlfn.XLOOKUP(PEFA2016_raw!BJ90,Conversion!$B$2:$B$9,Conversion!$C$2:$C$9,"",0),"")</f>
        <v>1</v>
      </c>
      <c r="BL90">
        <f>IFERROR(_xlfn.XLOOKUP(PEFA2016_raw!BK90,Conversion!$B$2:$B$9,Conversion!$C$2:$C$9,"",0),"")</f>
        <v>1</v>
      </c>
      <c r="BM90">
        <f>IFERROR(_xlfn.XLOOKUP(PEFA2016_raw!BL90,Conversion!$B$2:$B$9,Conversion!$C$2:$C$9,"",0),"")</f>
        <v>3</v>
      </c>
      <c r="BN90">
        <f>IFERROR(_xlfn.XLOOKUP(PEFA2016_raw!BM90,Conversion!$B$2:$B$9,Conversion!$C$2:$C$9,"",0),"")</f>
        <v>7</v>
      </c>
      <c r="BO90">
        <f>IFERROR(_xlfn.XLOOKUP(PEFA2016_raw!BN90,Conversion!$B$2:$B$9,Conversion!$C$2:$C$9,"",0),"")</f>
        <v>1</v>
      </c>
      <c r="BP90">
        <f>IFERROR(_xlfn.XLOOKUP(PEFA2016_raw!BO90,Conversion!$B$2:$B$9,Conversion!$C$2:$C$9,"",0),"")</f>
        <v>1</v>
      </c>
      <c r="BQ90">
        <f>IFERROR(_xlfn.XLOOKUP(PEFA2016_raw!BP90,Conversion!$B$2:$B$9,Conversion!$C$2:$C$9,"",0),"")</f>
        <v>6</v>
      </c>
      <c r="BR90">
        <f>IFERROR(_xlfn.XLOOKUP(PEFA2016_raw!BQ90,Conversion!$B$2:$B$9,Conversion!$C$2:$C$9,"",0),"")</f>
        <v>5</v>
      </c>
      <c r="BS90">
        <f>IFERROR(_xlfn.XLOOKUP(PEFA2016_raw!BR90,Conversion!$B$2:$B$9,Conversion!$C$2:$C$9,"",0),"")</f>
        <v>5</v>
      </c>
      <c r="BT90">
        <f>IFERROR(_xlfn.XLOOKUP(PEFA2016_raw!BS90,Conversion!$B$2:$B$9,Conversion!$C$2:$C$9,"",0),"")</f>
        <v>7</v>
      </c>
      <c r="BU90">
        <f>IFERROR(_xlfn.XLOOKUP(PEFA2016_raw!BT90,Conversion!$B$2:$B$9,Conversion!$C$2:$C$9,"",0),"")</f>
        <v>7</v>
      </c>
      <c r="BV90">
        <f>IFERROR(_xlfn.XLOOKUP(PEFA2016_raw!BU90,Conversion!$B$2:$B$9,Conversion!$C$2:$C$9,"",0),"")</f>
        <v>6</v>
      </c>
      <c r="BW90">
        <f>IFERROR(_xlfn.XLOOKUP(PEFA2016_raw!BV90,Conversion!$B$2:$B$9,Conversion!$C$2:$C$9,"",0),"")</f>
        <v>7</v>
      </c>
      <c r="BX90">
        <f>IFERROR(_xlfn.XLOOKUP(PEFA2016_raw!BW90,Conversion!$B$2:$B$9,Conversion!$C$2:$C$9,"",0),"")</f>
        <v>5</v>
      </c>
      <c r="BY90">
        <f>IFERROR(_xlfn.XLOOKUP(PEFA2016_raw!BX90,Conversion!$B$2:$B$9,Conversion!$C$2:$C$9,"",0),"")</f>
        <v>7</v>
      </c>
      <c r="BZ90">
        <f>IFERROR(_xlfn.XLOOKUP(PEFA2016_raw!BY90,Conversion!$B$2:$B$9,Conversion!$C$2:$C$9,"",0),"")</f>
        <v>5</v>
      </c>
      <c r="CA90">
        <f>IFERROR(_xlfn.XLOOKUP(PEFA2016_raw!BZ90,Conversion!$B$2:$B$9,Conversion!$C$2:$C$9,"",0),"")</f>
        <v>7</v>
      </c>
      <c r="CB90">
        <f>IFERROR(_xlfn.XLOOKUP(PEFA2016_raw!CA90,Conversion!$B$2:$B$9,Conversion!$C$2:$C$9,"",0),"")</f>
        <v>7</v>
      </c>
      <c r="CC90">
        <f>IFERROR(_xlfn.XLOOKUP(PEFA2016_raw!CB90,Conversion!$B$2:$B$9,Conversion!$C$2:$C$9,"",0),"")</f>
        <v>7</v>
      </c>
      <c r="CD90">
        <f>IFERROR(_xlfn.XLOOKUP(PEFA2016_raw!CC90,Conversion!$B$2:$B$9,Conversion!$C$2:$C$9,"",0),"")</f>
        <v>7</v>
      </c>
      <c r="CE90">
        <f>IFERROR(_xlfn.XLOOKUP(PEFA2016_raw!CD90,Conversion!$B$2:$B$9,Conversion!$C$2:$C$9,"",0),"")</f>
        <v>5</v>
      </c>
      <c r="CF90">
        <f>IFERROR(_xlfn.XLOOKUP(PEFA2016_raw!CE90,Conversion!$B$2:$B$9,Conversion!$C$2:$C$9,"",0),"")</f>
        <v>1</v>
      </c>
      <c r="CG90">
        <f>IFERROR(_xlfn.XLOOKUP(PEFA2016_raw!CF90,Conversion!$B$2:$B$9,Conversion!$C$2:$C$9,"",0),"")</f>
        <v>3</v>
      </c>
      <c r="CH90">
        <f>IFERROR(_xlfn.XLOOKUP(PEFA2016_raw!CG90,Conversion!$B$2:$B$9,Conversion!$C$2:$C$9,"",0),"")</f>
        <v>7</v>
      </c>
      <c r="CI90">
        <f>IFERROR(_xlfn.XLOOKUP(PEFA2016_raw!CH90,Conversion!$B$2:$B$9,Conversion!$C$2:$C$9,"",0),"")</f>
        <v>7</v>
      </c>
      <c r="CJ90">
        <f>IFERROR(_xlfn.XLOOKUP(PEFA2016_raw!CI90,Conversion!$B$2:$B$9,Conversion!$C$2:$C$9,"",0),"")</f>
        <v>1</v>
      </c>
      <c r="CK90">
        <f>IFERROR(_xlfn.XLOOKUP(PEFA2016_raw!CJ90,Conversion!$B$2:$B$9,Conversion!$C$2:$C$9,"",0),"")</f>
        <v>1</v>
      </c>
      <c r="CL90">
        <f>IFERROR(_xlfn.XLOOKUP(PEFA2016_raw!CK90,Conversion!$B$2:$B$9,Conversion!$C$2:$C$9,"",0),"")</f>
        <v>1</v>
      </c>
      <c r="CM90">
        <f>IFERROR(_xlfn.XLOOKUP(PEFA2016_raw!CL90,Conversion!$B$2:$B$9,Conversion!$C$2:$C$9,"",0),"")</f>
        <v>2</v>
      </c>
      <c r="CN90">
        <f>IFERROR(_xlfn.XLOOKUP(PEFA2016_raw!CM90,Conversion!$B$2:$B$9,Conversion!$C$2:$C$9,"",0),"")</f>
        <v>1</v>
      </c>
      <c r="CO90">
        <f>IFERROR(_xlfn.XLOOKUP(PEFA2016_raw!CN90,Conversion!$B$2:$B$9,Conversion!$C$2:$C$9,"",0),"")</f>
        <v>7</v>
      </c>
      <c r="CP90">
        <f>IFERROR(_xlfn.XLOOKUP(PEFA2016_raw!CO90,Conversion!$B$2:$B$9,Conversion!$C$2:$C$9,"",0),"")</f>
        <v>3</v>
      </c>
      <c r="CQ90">
        <f>IFERROR(_xlfn.XLOOKUP(PEFA2016_raw!CP90,Conversion!$B$2:$B$9,Conversion!$C$2:$C$9,"",0),"")</f>
        <v>3</v>
      </c>
      <c r="CR90">
        <f>IFERROR(_xlfn.XLOOKUP(PEFA2016_raw!CQ90,Conversion!$B$2:$B$9,Conversion!$C$2:$C$9,"",0),"")</f>
        <v>5</v>
      </c>
      <c r="CS90">
        <f>IFERROR(_xlfn.XLOOKUP(PEFA2016_raw!CR90,Conversion!$B$2:$B$9,Conversion!$C$2:$C$9,"",0),"")</f>
        <v>3</v>
      </c>
      <c r="CT90">
        <f>IFERROR(_xlfn.XLOOKUP(PEFA2016_raw!CS90,Conversion!$B$2:$B$9,Conversion!$C$2:$C$9,"",0),"")</f>
        <v>5</v>
      </c>
      <c r="CU90">
        <f>IFERROR(_xlfn.XLOOKUP(PEFA2016_raw!CT90,Conversion!$B$2:$B$9,Conversion!$C$2:$C$9,"",0),"")</f>
        <v>5</v>
      </c>
      <c r="CV90">
        <f>IFERROR(_xlfn.XLOOKUP(PEFA2016_raw!CU90,Conversion!$B$2:$B$9,Conversion!$C$2:$C$9,"",0),"")</f>
        <v>7</v>
      </c>
      <c r="CW90">
        <f>IFERROR(_xlfn.XLOOKUP(PEFA2016_raw!CV90,Conversion!$B$2:$B$9,Conversion!$C$2:$C$9,"",0),"")</f>
        <v>7</v>
      </c>
      <c r="CX90">
        <f>IFERROR(_xlfn.XLOOKUP(PEFA2016_raw!CW90,Conversion!$B$2:$B$9,Conversion!$C$2:$C$9,"",0),"")</f>
        <v>5</v>
      </c>
      <c r="CY90">
        <f>IFERROR(_xlfn.XLOOKUP(PEFA2016_raw!CX90,Conversion!$B$2:$B$9,Conversion!$C$2:$C$9,"",0),"")</f>
        <v>7</v>
      </c>
      <c r="CZ90">
        <f>IFERROR(_xlfn.XLOOKUP(PEFA2016_raw!CY90,Conversion!$B$2:$B$9,Conversion!$C$2:$C$9,"",0),"")</f>
        <v>7</v>
      </c>
      <c r="DA90">
        <f>IFERROR(_xlfn.XLOOKUP(PEFA2016_raw!CZ90,Conversion!$B$2:$B$9,Conversion!$C$2:$C$9,"",0),"")</f>
        <v>6</v>
      </c>
      <c r="DB90">
        <f>IFERROR(_xlfn.XLOOKUP(PEFA2016_raw!DA90,Conversion!$B$2:$B$9,Conversion!$C$2:$C$9,"",0),"")</f>
        <v>5</v>
      </c>
      <c r="DC90">
        <f>IFERROR(_xlfn.XLOOKUP(PEFA2016_raw!DB90,Conversion!$B$2:$B$9,Conversion!$C$2:$C$9,"",0),"")</f>
        <v>5</v>
      </c>
      <c r="DD90">
        <f>IFERROR(_xlfn.XLOOKUP(PEFA2016_raw!DC90,Conversion!$B$2:$B$9,Conversion!$C$2:$C$9,"",0),"")</f>
        <v>7</v>
      </c>
      <c r="DE90">
        <f>IFERROR(_xlfn.XLOOKUP(PEFA2016_raw!DD90,Conversion!$B$2:$B$9,Conversion!$C$2:$C$9,"",0),"")</f>
        <v>5</v>
      </c>
      <c r="DF90">
        <f>IFERROR(_xlfn.XLOOKUP(PEFA2016_raw!DE90,Conversion!$B$2:$B$9,Conversion!$C$2:$C$9,"",0),"")</f>
        <v>6</v>
      </c>
      <c r="DG90">
        <f>IFERROR(_xlfn.XLOOKUP(PEFA2016_raw!DF90,Conversion!$B$2:$B$9,Conversion!$C$2:$C$9,"",0),"")</f>
        <v>5</v>
      </c>
      <c r="DH90">
        <f>IFERROR(_xlfn.XLOOKUP(PEFA2016_raw!DG90,Conversion!$B$2:$B$9,Conversion!$C$2:$C$9,"",0),"")</f>
        <v>3</v>
      </c>
      <c r="DI90">
        <f>IFERROR(_xlfn.XLOOKUP(PEFA2016_raw!DH90,Conversion!$B$2:$B$9,Conversion!$C$2:$C$9,"",0),"")</f>
        <v>7</v>
      </c>
      <c r="DJ90">
        <f>IFERROR(_xlfn.XLOOKUP(PEFA2016_raw!DI90,Conversion!$B$2:$B$9,Conversion!$C$2:$C$9,"",0),"")</f>
        <v>7</v>
      </c>
      <c r="DK90">
        <f>IFERROR(_xlfn.XLOOKUP(PEFA2016_raw!DJ90,Conversion!$B$2:$B$9,Conversion!$C$2:$C$9,"",0),"")</f>
        <v>4</v>
      </c>
      <c r="DL90">
        <f>IFERROR(_xlfn.XLOOKUP(PEFA2016_raw!DK90,Conversion!$B$2:$B$9,Conversion!$C$2:$C$9,"",0),"")</f>
        <v>7</v>
      </c>
      <c r="DM90">
        <f>IFERROR(_xlfn.XLOOKUP(PEFA2016_raw!DL90,Conversion!$B$2:$B$9,Conversion!$C$2:$C$9,"",0),"")</f>
        <v>3</v>
      </c>
      <c r="DN90">
        <f>IFERROR(_xlfn.XLOOKUP(PEFA2016_raw!DM90,Conversion!$B$2:$B$9,Conversion!$C$2:$C$9,"",0),"")</f>
        <v>5</v>
      </c>
      <c r="DO90">
        <f>IFERROR(_xlfn.XLOOKUP(PEFA2016_raw!DN90,Conversion!$B$2:$B$9,Conversion!$C$2:$C$9,"",0),"")</f>
        <v>4</v>
      </c>
      <c r="DP90">
        <f>IFERROR(_xlfn.XLOOKUP(PEFA2016_raw!DO90,Conversion!$B$2:$B$9,Conversion!$C$2:$C$9,"",0),"")</f>
        <v>3</v>
      </c>
      <c r="DQ90">
        <f>IFERROR(_xlfn.XLOOKUP(PEFA2016_raw!DP90,Conversion!$B$2:$B$9,Conversion!$C$2:$C$9,"",0),"")</f>
        <v>7</v>
      </c>
      <c r="DR90">
        <f>IFERROR(_xlfn.XLOOKUP(PEFA2016_raw!DQ90,Conversion!$B$2:$B$9,Conversion!$C$2:$C$9,"",0),"")</f>
        <v>3</v>
      </c>
      <c r="DS90">
        <f>IFERROR(_xlfn.XLOOKUP(PEFA2016_raw!DR90,Conversion!$B$2:$B$9,Conversion!$C$2:$C$9,"",0),"")</f>
        <v>4</v>
      </c>
      <c r="DT90">
        <f>IFERROR(_xlfn.XLOOKUP(PEFA2016_raw!DS90,Conversion!$B$2:$B$9,Conversion!$C$2:$C$9,"",0),"")</f>
        <v>7</v>
      </c>
      <c r="DU90">
        <f>IFERROR(_xlfn.XLOOKUP(PEFA2016_raw!DT90,Conversion!$B$2:$B$9,Conversion!$C$2:$C$9,"",0),"")</f>
        <v>3</v>
      </c>
      <c r="DV90">
        <f>IFERROR(_xlfn.XLOOKUP(PEFA2016_raw!DU90,Conversion!$B$2:$B$9,Conversion!$C$2:$C$9,"",0),"")</f>
        <v>7</v>
      </c>
      <c r="DW90">
        <f>IFERROR(_xlfn.XLOOKUP(PEFA2016_raw!DV90,Conversion!$B$2:$B$9,Conversion!$C$2:$C$9,"",0),"")</f>
        <v>3</v>
      </c>
      <c r="DX90">
        <f>IFERROR(_xlfn.XLOOKUP(PEFA2016_raw!DW90,Conversion!$B$2:$B$9,Conversion!$C$2:$C$9,"",0),"")</f>
        <v>6</v>
      </c>
      <c r="DY90">
        <f>IFERROR(_xlfn.XLOOKUP(PEFA2016_raw!DX90,Conversion!$B$2:$B$9,Conversion!$C$2:$C$9,"",0),"")</f>
        <v>5</v>
      </c>
      <c r="DZ90">
        <f>IFERROR(_xlfn.XLOOKUP(PEFA2016_raw!DY90,Conversion!$B$2:$B$9,Conversion!$C$2:$C$9,"",0),"")</f>
        <v>3</v>
      </c>
      <c r="EA90">
        <f>IFERROR(_xlfn.XLOOKUP(PEFA2016_raw!DZ90,Conversion!$B$2:$B$9,Conversion!$C$2:$C$9,"",0),"")</f>
        <v>7</v>
      </c>
      <c r="EB90">
        <f>IFERROR(_xlfn.XLOOKUP(PEFA2016_raw!EA90,Conversion!$B$2:$B$9,Conversion!$C$2:$C$9,"",0),"")</f>
        <v>7</v>
      </c>
      <c r="EC90" t="s">
        <v>137</v>
      </c>
      <c r="ED90" t="s">
        <v>137</v>
      </c>
      <c r="EE90" t="s">
        <v>137</v>
      </c>
      <c r="EF90" t="s">
        <v>137</v>
      </c>
    </row>
    <row r="91" spans="2:136" x14ac:dyDescent="0.25">
      <c r="B91">
        <f>PEFA2016raw[[#This Row],[Framework]]</f>
        <v>2016</v>
      </c>
      <c r="C91" t="e" vm="75">
        <f>PEFA2016raw[[#This Row],[Country]]</f>
        <v>#VALUE!</v>
      </c>
      <c r="D91" t="e" vm="126">
        <f>PEFA2016raw[[#This Row],[ISO-2]]</f>
        <v>#VALUE!</v>
      </c>
      <c r="E91" t="str">
        <f>PEFA2016raw[[#This Row],[ISO-3]]</f>
        <v>MKD</v>
      </c>
      <c r="F91">
        <f>PEFA2016raw[[#This Row],[Year]]</f>
        <v>2022</v>
      </c>
      <c r="G91" t="str">
        <f>PEFA2016all[[#This Row],[ISO-3]]&amp;PEFA2016all[[#This Row],[Year]]</f>
        <v>MKD2022</v>
      </c>
      <c r="H91">
        <f>IFERROR(_xlfn.XLOOKUP(PEFA2016_raw!G91,Conversion!$B$2:$B$9,Conversion!$C$2:$C$9,"",0),"")</f>
        <v>5</v>
      </c>
      <c r="I91">
        <f>IFERROR(_xlfn.XLOOKUP(PEFA2016_raw!H91,Conversion!$B$2:$B$9,Conversion!$C$2:$C$9,"",0),"")</f>
        <v>5</v>
      </c>
      <c r="J91">
        <f>IFERROR(_xlfn.XLOOKUP(PEFA2016_raw!I91,Conversion!$B$2:$B$9,Conversion!$C$2:$C$9,"",0),"")</f>
        <v>2</v>
      </c>
      <c r="K91">
        <f>IFERROR(_xlfn.XLOOKUP(PEFA2016_raw!J91,Conversion!$B$2:$B$9,Conversion!$C$2:$C$9,"",0),"")</f>
        <v>5</v>
      </c>
      <c r="L91">
        <f>IFERROR(_xlfn.XLOOKUP(PEFA2016_raw!K91,Conversion!$B$2:$B$9,Conversion!$C$2:$C$9,"",0),"")</f>
        <v>1</v>
      </c>
      <c r="M91">
        <f>IFERROR(_xlfn.XLOOKUP(PEFA2016_raw!L91,Conversion!$B$2:$B$9,Conversion!$C$2:$C$9,"",0),"")</f>
        <v>7</v>
      </c>
      <c r="N91">
        <f>IFERROR(_xlfn.XLOOKUP(PEFA2016_raw!M91,Conversion!$B$2:$B$9,Conversion!$C$2:$C$9,"",0),"")</f>
        <v>3</v>
      </c>
      <c r="O91">
        <f>IFERROR(_xlfn.XLOOKUP(PEFA2016_raw!N91,Conversion!$B$2:$B$9,Conversion!$C$2:$C$9,"",0),"")</f>
        <v>3</v>
      </c>
      <c r="P91">
        <f>IFERROR(_xlfn.XLOOKUP(PEFA2016_raw!O91,Conversion!$B$2:$B$9,Conversion!$C$2:$C$9,"",0),"")</f>
        <v>3</v>
      </c>
      <c r="Q91">
        <f>IFERROR(_xlfn.XLOOKUP(PEFA2016_raw!P91,Conversion!$B$2:$B$9,Conversion!$C$2:$C$9,"",0),"")</f>
        <v>5</v>
      </c>
      <c r="R91">
        <f>IFERROR(_xlfn.XLOOKUP(PEFA2016_raw!Q91,Conversion!$B$2:$B$9,Conversion!$C$2:$C$9,"",0),"")</f>
        <v>5</v>
      </c>
      <c r="S91">
        <f>IFERROR(_xlfn.XLOOKUP(PEFA2016_raw!R91,Conversion!$B$2:$B$9,Conversion!$C$2:$C$9,"",0),"")</f>
        <v>1</v>
      </c>
      <c r="T91">
        <f>IFERROR(_xlfn.XLOOKUP(PEFA2016_raw!S91,Conversion!$B$2:$B$9,Conversion!$C$2:$C$9,"",0),"")</f>
        <v>1</v>
      </c>
      <c r="U91">
        <f>IFERROR(_xlfn.XLOOKUP(PEFA2016_raw!T91,Conversion!$B$2:$B$9,Conversion!$C$2:$C$9,"",0),"")</f>
        <v>2</v>
      </c>
      <c r="V91">
        <f>IFERROR(_xlfn.XLOOKUP(PEFA2016_raw!U91,Conversion!$B$2:$B$9,Conversion!$C$2:$C$9,"",0),"")</f>
        <v>3</v>
      </c>
      <c r="W91">
        <f>IFERROR(_xlfn.XLOOKUP(PEFA2016_raw!V91,Conversion!$B$2:$B$9,Conversion!$C$2:$C$9,"",0),"")</f>
        <v>1</v>
      </c>
      <c r="X91">
        <f>IFERROR(_xlfn.XLOOKUP(PEFA2016_raw!W91,Conversion!$B$2:$B$9,Conversion!$C$2:$C$9,"",0),"")</f>
        <v>3</v>
      </c>
      <c r="Y91">
        <f>IFERROR(_xlfn.XLOOKUP(PEFA2016_raw!X91,Conversion!$B$2:$B$9,Conversion!$C$2:$C$9,"",0),"")</f>
        <v>7</v>
      </c>
      <c r="Z91">
        <f>IFERROR(_xlfn.XLOOKUP(PEFA2016_raw!Y91,Conversion!$B$2:$B$9,Conversion!$C$2:$C$9,"",0),"")</f>
        <v>7</v>
      </c>
      <c r="AA91">
        <f>IFERROR(_xlfn.XLOOKUP(PEFA2016_raw!Z91,Conversion!$B$2:$B$9,Conversion!$C$2:$C$9,"",0),"")</f>
        <v>7</v>
      </c>
      <c r="AB91">
        <f>IFERROR(_xlfn.XLOOKUP(PEFA2016_raw!AA91,Conversion!$B$2:$B$9,Conversion!$C$2:$C$9,"",0),"")</f>
        <v>2</v>
      </c>
      <c r="AC91">
        <f>IFERROR(_xlfn.XLOOKUP(PEFA2016_raw!AB91,Conversion!$B$2:$B$9,Conversion!$C$2:$C$9,"",0),"")</f>
        <v>3</v>
      </c>
      <c r="AD91">
        <f>IFERROR(_xlfn.XLOOKUP(PEFA2016_raw!AC91,Conversion!$B$2:$B$9,Conversion!$C$2:$C$9,"",0),"")</f>
        <v>3</v>
      </c>
      <c r="AE91">
        <f>IFERROR(_xlfn.XLOOKUP(PEFA2016_raw!AD91,Conversion!$B$2:$B$9,Conversion!$C$2:$C$9,"",0),"")</f>
        <v>3</v>
      </c>
      <c r="AF91">
        <f>IFERROR(_xlfn.XLOOKUP(PEFA2016_raw!AE91,Conversion!$B$2:$B$9,Conversion!$C$2:$C$9,"",0),"")</f>
        <v>1</v>
      </c>
      <c r="AG91">
        <f>IFERROR(_xlfn.XLOOKUP(PEFA2016_raw!AF91,Conversion!$B$2:$B$9,Conversion!$C$2:$C$9,"",0),"")</f>
        <v>7</v>
      </c>
      <c r="AH91">
        <f>IFERROR(_xlfn.XLOOKUP(PEFA2016_raw!AG91,Conversion!$B$2:$B$9,Conversion!$C$2:$C$9,"",0),"")</f>
        <v>7</v>
      </c>
      <c r="AI91">
        <f>IFERROR(_xlfn.XLOOKUP(PEFA2016_raw!AH91,Conversion!$B$2:$B$9,Conversion!$C$2:$C$9,"",0),"")</f>
        <v>3</v>
      </c>
      <c r="AJ91">
        <f>IFERROR(_xlfn.XLOOKUP(PEFA2016_raw!AI91,Conversion!$B$2:$B$9,Conversion!$C$2:$C$9,"",0),"")</f>
        <v>1</v>
      </c>
      <c r="AK91">
        <f>IFERROR(_xlfn.XLOOKUP(PEFA2016_raw!AJ91,Conversion!$B$2:$B$9,Conversion!$C$2:$C$9,"",0),"")</f>
        <v>3</v>
      </c>
      <c r="AL91">
        <f>IFERROR(_xlfn.XLOOKUP(PEFA2016_raw!AK91,Conversion!$B$2:$B$9,Conversion!$C$2:$C$9,"",0),"")</f>
        <v>5</v>
      </c>
      <c r="AM91">
        <f>IFERROR(_xlfn.XLOOKUP(PEFA2016_raw!AL91,Conversion!$B$2:$B$9,Conversion!$C$2:$C$9,"",0),"")</f>
        <v>2</v>
      </c>
      <c r="AN91">
        <f>IFERROR(_xlfn.XLOOKUP(PEFA2016_raw!AM91,Conversion!$B$2:$B$9,Conversion!$C$2:$C$9,"",0),"")</f>
        <v>3</v>
      </c>
      <c r="AO91">
        <f>IFERROR(_xlfn.XLOOKUP(PEFA2016_raw!AN91,Conversion!$B$2:$B$9,Conversion!$C$2:$C$9,"",0),"")</f>
        <v>1</v>
      </c>
      <c r="AP91">
        <f>IFERROR(_xlfn.XLOOKUP(PEFA2016_raw!AO91,Conversion!$B$2:$B$9,Conversion!$C$2:$C$9,"",0),"")</f>
        <v>3</v>
      </c>
      <c r="AQ91">
        <f>IFERROR(_xlfn.XLOOKUP(PEFA2016_raw!AP91,Conversion!$B$2:$B$9,Conversion!$C$2:$C$9,"",0),"")</f>
        <v>3</v>
      </c>
      <c r="AR91">
        <f>IFERROR(_xlfn.XLOOKUP(PEFA2016_raw!AQ91,Conversion!$B$2:$B$9,Conversion!$C$2:$C$9,"",0),"")</f>
        <v>2</v>
      </c>
      <c r="AS91">
        <f>IFERROR(_xlfn.XLOOKUP(PEFA2016_raw!AR91,Conversion!$B$2:$B$9,Conversion!$C$2:$C$9,"",0),"")</f>
        <v>3</v>
      </c>
      <c r="AT91">
        <f>IFERROR(_xlfn.XLOOKUP(PEFA2016_raw!AS91,Conversion!$B$2:$B$9,Conversion!$C$2:$C$9,"",0),"")</f>
        <v>1</v>
      </c>
      <c r="AU91">
        <f>IFERROR(_xlfn.XLOOKUP(PEFA2016_raw!AT91,Conversion!$B$2:$B$9,Conversion!$C$2:$C$9,"",0),"")</f>
        <v>1</v>
      </c>
      <c r="AV91">
        <f>IFERROR(_xlfn.XLOOKUP(PEFA2016_raw!AU91,Conversion!$B$2:$B$9,Conversion!$C$2:$C$9,"",0),"")</f>
        <v>7</v>
      </c>
      <c r="AW91">
        <f>IFERROR(_xlfn.XLOOKUP(PEFA2016_raw!AV91,Conversion!$B$2:$B$9,Conversion!$C$2:$C$9,"",0),"")</f>
        <v>5</v>
      </c>
      <c r="AX91">
        <f>IFERROR(_xlfn.XLOOKUP(PEFA2016_raw!AW91,Conversion!$B$2:$B$9,Conversion!$C$2:$C$9,"",0),"")</f>
        <v>7</v>
      </c>
      <c r="AY91">
        <f>IFERROR(_xlfn.XLOOKUP(PEFA2016_raw!AX91,Conversion!$B$2:$B$9,Conversion!$C$2:$C$9,"",0),"")</f>
        <v>7</v>
      </c>
      <c r="AZ91">
        <f>IFERROR(_xlfn.XLOOKUP(PEFA2016_raw!AY91,Conversion!$B$2:$B$9,Conversion!$C$2:$C$9,"",0),"")</f>
        <v>3</v>
      </c>
      <c r="BA91">
        <f>IFERROR(_xlfn.XLOOKUP(PEFA2016_raw!AZ91,Conversion!$B$2:$B$9,Conversion!$C$2:$C$9,"",0),"")</f>
        <v>1</v>
      </c>
      <c r="BB91">
        <f>IFERROR(_xlfn.XLOOKUP(PEFA2016_raw!BA91,Conversion!$B$2:$B$9,Conversion!$C$2:$C$9,"",0),"")</f>
        <v>3</v>
      </c>
      <c r="BC91">
        <f>IFERROR(_xlfn.XLOOKUP(PEFA2016_raw!BB91,Conversion!$B$2:$B$9,Conversion!$C$2:$C$9,"",0),"")</f>
        <v>5</v>
      </c>
      <c r="BD91">
        <f>IFERROR(_xlfn.XLOOKUP(PEFA2016_raw!BC91,Conversion!$B$2:$B$9,Conversion!$C$2:$C$9,"",0),"")</f>
        <v>3</v>
      </c>
      <c r="BE91">
        <f>IFERROR(_xlfn.XLOOKUP(PEFA2016_raw!BD91,Conversion!$B$2:$B$9,Conversion!$C$2:$C$9,"",0),"")</f>
        <v>1</v>
      </c>
      <c r="BF91">
        <f>IFERROR(_xlfn.XLOOKUP(PEFA2016_raw!BE91,Conversion!$B$2:$B$9,Conversion!$C$2:$C$9,"",0),"")</f>
        <v>7</v>
      </c>
      <c r="BG91">
        <f>IFERROR(_xlfn.XLOOKUP(PEFA2016_raw!BF91,Conversion!$B$2:$B$9,Conversion!$C$2:$C$9,"",0),"")</f>
        <v>1</v>
      </c>
      <c r="BH91">
        <f>IFERROR(_xlfn.XLOOKUP(PEFA2016_raw!BG91,Conversion!$B$2:$B$9,Conversion!$C$2:$C$9,"",0),"")</f>
        <v>3</v>
      </c>
      <c r="BI91">
        <f>IFERROR(_xlfn.XLOOKUP(PEFA2016_raw!BH91,Conversion!$B$2:$B$9,Conversion!$C$2:$C$9,"",0),"")</f>
        <v>5</v>
      </c>
      <c r="BJ91">
        <f>IFERROR(_xlfn.XLOOKUP(PEFA2016_raw!BI91,Conversion!$B$2:$B$9,Conversion!$C$2:$C$9,"",0),"")</f>
        <v>1</v>
      </c>
      <c r="BK91">
        <f>IFERROR(_xlfn.XLOOKUP(PEFA2016_raw!BJ91,Conversion!$B$2:$B$9,Conversion!$C$2:$C$9,"",0),"")</f>
        <v>5</v>
      </c>
      <c r="BL91">
        <f>IFERROR(_xlfn.XLOOKUP(PEFA2016_raw!BK91,Conversion!$B$2:$B$9,Conversion!$C$2:$C$9,"",0),"")</f>
        <v>1</v>
      </c>
      <c r="BM91">
        <f>IFERROR(_xlfn.XLOOKUP(PEFA2016_raw!BL91,Conversion!$B$2:$B$9,Conversion!$C$2:$C$9,"",0),"")</f>
        <v>4</v>
      </c>
      <c r="BN91">
        <f>IFERROR(_xlfn.XLOOKUP(PEFA2016_raw!BM91,Conversion!$B$2:$B$9,Conversion!$C$2:$C$9,"",0),"")</f>
        <v>7</v>
      </c>
      <c r="BO91">
        <f>IFERROR(_xlfn.XLOOKUP(PEFA2016_raw!BN91,Conversion!$B$2:$B$9,Conversion!$C$2:$C$9,"",0),"")</f>
        <v>1</v>
      </c>
      <c r="BP91">
        <f>IFERROR(_xlfn.XLOOKUP(PEFA2016_raw!BO91,Conversion!$B$2:$B$9,Conversion!$C$2:$C$9,"",0),"")</f>
        <v>3</v>
      </c>
      <c r="BQ91">
        <f>IFERROR(_xlfn.XLOOKUP(PEFA2016_raw!BP91,Conversion!$B$2:$B$9,Conversion!$C$2:$C$9,"",0),"")</f>
        <v>6</v>
      </c>
      <c r="BR91">
        <f>IFERROR(_xlfn.XLOOKUP(PEFA2016_raw!BQ91,Conversion!$B$2:$B$9,Conversion!$C$2:$C$9,"",0),"")</f>
        <v>7</v>
      </c>
      <c r="BS91">
        <f>IFERROR(_xlfn.XLOOKUP(PEFA2016_raw!BR91,Conversion!$B$2:$B$9,Conversion!$C$2:$C$9,"",0),"")</f>
        <v>5</v>
      </c>
      <c r="BT91">
        <f>IFERROR(_xlfn.XLOOKUP(PEFA2016_raw!BS91,Conversion!$B$2:$B$9,Conversion!$C$2:$C$9,"",0),"")</f>
        <v>7</v>
      </c>
      <c r="BU91">
        <f>IFERROR(_xlfn.XLOOKUP(PEFA2016_raw!BT91,Conversion!$B$2:$B$9,Conversion!$C$2:$C$9,"",0),"")</f>
        <v>7</v>
      </c>
      <c r="BV91">
        <f>IFERROR(_xlfn.XLOOKUP(PEFA2016_raw!BU91,Conversion!$B$2:$B$9,Conversion!$C$2:$C$9,"",0),"")</f>
        <v>3</v>
      </c>
      <c r="BW91">
        <f>IFERROR(_xlfn.XLOOKUP(PEFA2016_raw!BV91,Conversion!$B$2:$B$9,Conversion!$C$2:$C$9,"",0),"")</f>
        <v>7</v>
      </c>
      <c r="BX91">
        <f>IFERROR(_xlfn.XLOOKUP(PEFA2016_raw!BW91,Conversion!$B$2:$B$9,Conversion!$C$2:$C$9,"",0),"")</f>
        <v>3</v>
      </c>
      <c r="BY91">
        <f>IFERROR(_xlfn.XLOOKUP(PEFA2016_raw!BX91,Conversion!$B$2:$B$9,Conversion!$C$2:$C$9,"",0),"")</f>
        <v>1</v>
      </c>
      <c r="BZ91">
        <f>IFERROR(_xlfn.XLOOKUP(PEFA2016_raw!BY91,Conversion!$B$2:$B$9,Conversion!$C$2:$C$9,"",0),"")</f>
        <v>1</v>
      </c>
      <c r="CA91">
        <f>IFERROR(_xlfn.XLOOKUP(PEFA2016_raw!BZ91,Conversion!$B$2:$B$9,Conversion!$C$2:$C$9,"",0),"")</f>
        <v>4</v>
      </c>
      <c r="CB91">
        <f>IFERROR(_xlfn.XLOOKUP(PEFA2016_raw!CA91,Conversion!$B$2:$B$9,Conversion!$C$2:$C$9,"",0),"")</f>
        <v>7</v>
      </c>
      <c r="CC91">
        <f>IFERROR(_xlfn.XLOOKUP(PEFA2016_raw!CB91,Conversion!$B$2:$B$9,Conversion!$C$2:$C$9,"",0),"")</f>
        <v>7</v>
      </c>
      <c r="CD91">
        <f>IFERROR(_xlfn.XLOOKUP(PEFA2016_raw!CC91,Conversion!$B$2:$B$9,Conversion!$C$2:$C$9,"",0),"")</f>
        <v>3</v>
      </c>
      <c r="CE91">
        <f>IFERROR(_xlfn.XLOOKUP(PEFA2016_raw!CD91,Conversion!$B$2:$B$9,Conversion!$C$2:$C$9,"",0),"")</f>
        <v>7</v>
      </c>
      <c r="CF91">
        <f>IFERROR(_xlfn.XLOOKUP(PEFA2016_raw!CE91,Conversion!$B$2:$B$9,Conversion!$C$2:$C$9,"",0),"")</f>
        <v>7</v>
      </c>
      <c r="CG91">
        <f>IFERROR(_xlfn.XLOOKUP(PEFA2016_raw!CF91,Conversion!$B$2:$B$9,Conversion!$C$2:$C$9,"",0),"")</f>
        <v>7</v>
      </c>
      <c r="CH91">
        <f>IFERROR(_xlfn.XLOOKUP(PEFA2016_raw!CG91,Conversion!$B$2:$B$9,Conversion!$C$2:$C$9,"",0),"")</f>
        <v>5</v>
      </c>
      <c r="CI91">
        <f>IFERROR(_xlfn.XLOOKUP(PEFA2016_raw!CH91,Conversion!$B$2:$B$9,Conversion!$C$2:$C$9,"",0),"")</f>
        <v>7</v>
      </c>
      <c r="CJ91">
        <f>IFERROR(_xlfn.XLOOKUP(PEFA2016_raw!CI91,Conversion!$B$2:$B$9,Conversion!$C$2:$C$9,"",0),"")</f>
        <v>6</v>
      </c>
      <c r="CK91">
        <f>IFERROR(_xlfn.XLOOKUP(PEFA2016_raw!CJ91,Conversion!$B$2:$B$9,Conversion!$C$2:$C$9,"",0),"")</f>
        <v>7</v>
      </c>
      <c r="CL91">
        <f>IFERROR(_xlfn.XLOOKUP(PEFA2016_raw!CK91,Conversion!$B$2:$B$9,Conversion!$C$2:$C$9,"",0),"")</f>
        <v>5</v>
      </c>
      <c r="CM91">
        <f>IFERROR(_xlfn.XLOOKUP(PEFA2016_raw!CL91,Conversion!$B$2:$B$9,Conversion!$C$2:$C$9,"",0),"")</f>
        <v>6</v>
      </c>
      <c r="CN91">
        <f>IFERROR(_xlfn.XLOOKUP(PEFA2016_raw!CM91,Conversion!$B$2:$B$9,Conversion!$C$2:$C$9,"",0),"")</f>
        <v>5</v>
      </c>
      <c r="CO91">
        <f>IFERROR(_xlfn.XLOOKUP(PEFA2016_raw!CN91,Conversion!$B$2:$B$9,Conversion!$C$2:$C$9,"",0),"")</f>
        <v>7</v>
      </c>
      <c r="CP91">
        <f>IFERROR(_xlfn.XLOOKUP(PEFA2016_raw!CO91,Conversion!$B$2:$B$9,Conversion!$C$2:$C$9,"",0),"")</f>
        <v>5</v>
      </c>
      <c r="CQ91">
        <f>IFERROR(_xlfn.XLOOKUP(PEFA2016_raw!CP91,Conversion!$B$2:$B$9,Conversion!$C$2:$C$9,"",0),"")</f>
        <v>5</v>
      </c>
      <c r="CR91">
        <f>IFERROR(_xlfn.XLOOKUP(PEFA2016_raw!CQ91,Conversion!$B$2:$B$9,Conversion!$C$2:$C$9,"",0),"")</f>
        <v>7</v>
      </c>
      <c r="CS91">
        <f>IFERROR(_xlfn.XLOOKUP(PEFA2016_raw!CR91,Conversion!$B$2:$B$9,Conversion!$C$2:$C$9,"",0),"")</f>
        <v>7</v>
      </c>
      <c r="CT91">
        <f>IFERROR(_xlfn.XLOOKUP(PEFA2016_raw!CS91,Conversion!$B$2:$B$9,Conversion!$C$2:$C$9,"",0),"")</f>
        <v>7</v>
      </c>
      <c r="CU91">
        <f>IFERROR(_xlfn.XLOOKUP(PEFA2016_raw!CT91,Conversion!$B$2:$B$9,Conversion!$C$2:$C$9,"",0),"")</f>
        <v>7</v>
      </c>
      <c r="CV91">
        <f>IFERROR(_xlfn.XLOOKUP(PEFA2016_raw!CU91,Conversion!$B$2:$B$9,Conversion!$C$2:$C$9,"",0),"")</f>
        <v>7</v>
      </c>
      <c r="CW91">
        <f>IFERROR(_xlfn.XLOOKUP(PEFA2016_raw!CV91,Conversion!$B$2:$B$9,Conversion!$C$2:$C$9,"",0),"")</f>
        <v>6</v>
      </c>
      <c r="CX91">
        <f>IFERROR(_xlfn.XLOOKUP(PEFA2016_raw!CW91,Conversion!$B$2:$B$9,Conversion!$C$2:$C$9,"",0),"")</f>
        <v>5</v>
      </c>
      <c r="CY91">
        <f>IFERROR(_xlfn.XLOOKUP(PEFA2016_raw!CX91,Conversion!$B$2:$B$9,Conversion!$C$2:$C$9,"",0),"")</f>
        <v>5</v>
      </c>
      <c r="CZ91">
        <f>IFERROR(_xlfn.XLOOKUP(PEFA2016_raw!CY91,Conversion!$B$2:$B$9,Conversion!$C$2:$C$9,"",0),"")</f>
        <v>7</v>
      </c>
      <c r="DA91">
        <f>IFERROR(_xlfn.XLOOKUP(PEFA2016_raw!CZ91,Conversion!$B$2:$B$9,Conversion!$C$2:$C$9,"",0),"")</f>
        <v>4</v>
      </c>
      <c r="DB91">
        <f>IFERROR(_xlfn.XLOOKUP(PEFA2016_raw!DA91,Conversion!$B$2:$B$9,Conversion!$C$2:$C$9,"",0),"")</f>
        <v>7</v>
      </c>
      <c r="DC91">
        <f>IFERROR(_xlfn.XLOOKUP(PEFA2016_raw!DB91,Conversion!$B$2:$B$9,Conversion!$C$2:$C$9,"",0),"")</f>
        <v>5</v>
      </c>
      <c r="DD91">
        <f>IFERROR(_xlfn.XLOOKUP(PEFA2016_raw!DC91,Conversion!$B$2:$B$9,Conversion!$C$2:$C$9,"",0),"")</f>
        <v>3</v>
      </c>
      <c r="DE91">
        <f>IFERROR(_xlfn.XLOOKUP(PEFA2016_raw!DD91,Conversion!$B$2:$B$9,Conversion!$C$2:$C$9,"",0),"")</f>
        <v>3</v>
      </c>
      <c r="DF91">
        <f>IFERROR(_xlfn.XLOOKUP(PEFA2016_raw!DE91,Conversion!$B$2:$B$9,Conversion!$C$2:$C$9,"",0),"")</f>
        <v>6</v>
      </c>
      <c r="DG91">
        <f>IFERROR(_xlfn.XLOOKUP(PEFA2016_raw!DF91,Conversion!$B$2:$B$9,Conversion!$C$2:$C$9,"",0),"")</f>
        <v>7</v>
      </c>
      <c r="DH91">
        <f>IFERROR(_xlfn.XLOOKUP(PEFA2016_raw!DG91,Conversion!$B$2:$B$9,Conversion!$C$2:$C$9,"",0),"")</f>
        <v>7</v>
      </c>
      <c r="DI91">
        <f>IFERROR(_xlfn.XLOOKUP(PEFA2016_raw!DH91,Conversion!$B$2:$B$9,Conversion!$C$2:$C$9,"",0),"")</f>
        <v>5</v>
      </c>
      <c r="DJ91">
        <f>IFERROR(_xlfn.XLOOKUP(PEFA2016_raw!DI91,Conversion!$B$2:$B$9,Conversion!$C$2:$C$9,"",0),"")</f>
        <v>5</v>
      </c>
      <c r="DK91">
        <f>IFERROR(_xlfn.XLOOKUP(PEFA2016_raw!DJ91,Conversion!$B$2:$B$9,Conversion!$C$2:$C$9,"",0),"")</f>
        <v>4</v>
      </c>
      <c r="DL91">
        <f>IFERROR(_xlfn.XLOOKUP(PEFA2016_raw!DK91,Conversion!$B$2:$B$9,Conversion!$C$2:$C$9,"",0),"")</f>
        <v>3</v>
      </c>
      <c r="DM91">
        <f>IFERROR(_xlfn.XLOOKUP(PEFA2016_raw!DL91,Conversion!$B$2:$B$9,Conversion!$C$2:$C$9,"",0),"")</f>
        <v>5</v>
      </c>
      <c r="DN91">
        <f>IFERROR(_xlfn.XLOOKUP(PEFA2016_raw!DM91,Conversion!$B$2:$B$9,Conversion!$C$2:$C$9,"",0),"")</f>
        <v>5</v>
      </c>
      <c r="DO91">
        <f>IFERROR(_xlfn.XLOOKUP(PEFA2016_raw!DN91,Conversion!$B$2:$B$9,Conversion!$C$2:$C$9,"",0),"")</f>
        <v>2</v>
      </c>
      <c r="DP91">
        <f>IFERROR(_xlfn.XLOOKUP(PEFA2016_raw!DO91,Conversion!$B$2:$B$9,Conversion!$C$2:$C$9,"",0),"")</f>
        <v>3</v>
      </c>
      <c r="DQ91">
        <f>IFERROR(_xlfn.XLOOKUP(PEFA2016_raw!DP91,Conversion!$B$2:$B$9,Conversion!$C$2:$C$9,"",0),"")</f>
        <v>7</v>
      </c>
      <c r="DR91">
        <f>IFERROR(_xlfn.XLOOKUP(PEFA2016_raw!DQ91,Conversion!$B$2:$B$9,Conversion!$C$2:$C$9,"",0),"")</f>
        <v>1</v>
      </c>
      <c r="DS91">
        <f>IFERROR(_xlfn.XLOOKUP(PEFA2016_raw!DR91,Conversion!$B$2:$B$9,Conversion!$C$2:$C$9,"",0),"")</f>
        <v>4</v>
      </c>
      <c r="DT91">
        <f>IFERROR(_xlfn.XLOOKUP(PEFA2016_raw!DS91,Conversion!$B$2:$B$9,Conversion!$C$2:$C$9,"",0),"")</f>
        <v>5</v>
      </c>
      <c r="DU91">
        <f>IFERROR(_xlfn.XLOOKUP(PEFA2016_raw!DT91,Conversion!$B$2:$B$9,Conversion!$C$2:$C$9,"",0),"")</f>
        <v>3</v>
      </c>
      <c r="DV91">
        <f>IFERROR(_xlfn.XLOOKUP(PEFA2016_raw!DU91,Conversion!$B$2:$B$9,Conversion!$C$2:$C$9,"",0),"")</f>
        <v>7</v>
      </c>
      <c r="DW91">
        <f>IFERROR(_xlfn.XLOOKUP(PEFA2016_raw!DV91,Conversion!$B$2:$B$9,Conversion!$C$2:$C$9,"",0),"")</f>
        <v>7</v>
      </c>
      <c r="DX91">
        <f>IFERROR(_xlfn.XLOOKUP(PEFA2016_raw!DW91,Conversion!$B$2:$B$9,Conversion!$C$2:$C$9,"",0),"")</f>
        <v>4</v>
      </c>
      <c r="DY91">
        <f>IFERROR(_xlfn.XLOOKUP(PEFA2016_raw!DX91,Conversion!$B$2:$B$9,Conversion!$C$2:$C$9,"",0),"")</f>
        <v>7</v>
      </c>
      <c r="DZ91">
        <f>IFERROR(_xlfn.XLOOKUP(PEFA2016_raw!DY91,Conversion!$B$2:$B$9,Conversion!$C$2:$C$9,"",0),"")</f>
        <v>1</v>
      </c>
      <c r="EA91">
        <f>IFERROR(_xlfn.XLOOKUP(PEFA2016_raw!DZ91,Conversion!$B$2:$B$9,Conversion!$C$2:$C$9,"",0),"")</f>
        <v>1</v>
      </c>
      <c r="EB91">
        <f>IFERROR(_xlfn.XLOOKUP(PEFA2016_raw!EA91,Conversion!$B$2:$B$9,Conversion!$C$2:$C$9,"",0),"")</f>
        <v>7</v>
      </c>
      <c r="EC91" t="s">
        <v>137</v>
      </c>
      <c r="ED91" t="s">
        <v>137</v>
      </c>
      <c r="EE91" t="s">
        <v>137</v>
      </c>
      <c r="EF91" t="s">
        <v>137</v>
      </c>
    </row>
    <row r="92" spans="2:136" x14ac:dyDescent="0.25">
      <c r="B92">
        <f>PEFA2016raw[[#This Row],[Framework]]</f>
        <v>2016</v>
      </c>
      <c r="C92" t="e" vm="76">
        <f>PEFA2016raw[[#This Row],[Country]]</f>
        <v>#VALUE!</v>
      </c>
      <c r="D92" t="str">
        <f>PEFA2016raw[[#This Row],[ISO-2]]</f>
        <v>NR</v>
      </c>
      <c r="E92" t="str">
        <f>PEFA2016raw[[#This Row],[ISO-3]]</f>
        <v>NRU</v>
      </c>
      <c r="F92">
        <f>PEFA2016raw[[#This Row],[Year]]</f>
        <v>2022</v>
      </c>
      <c r="G92" t="str">
        <f>PEFA2016all[[#This Row],[ISO-3]]&amp;PEFA2016all[[#This Row],[Year]]</f>
        <v>NRU2022</v>
      </c>
      <c r="H92">
        <f>IFERROR(_xlfn.XLOOKUP(PEFA2016_raw!G92,Conversion!$B$2:$B$9,Conversion!$C$2:$C$9,"",0),"")</f>
        <v>1</v>
      </c>
      <c r="I92">
        <f>IFERROR(_xlfn.XLOOKUP(PEFA2016_raw!H92,Conversion!$B$2:$B$9,Conversion!$C$2:$C$9,"",0),"")</f>
        <v>1</v>
      </c>
      <c r="J92">
        <f>IFERROR(_xlfn.XLOOKUP(PEFA2016_raw!I92,Conversion!$B$2:$B$9,Conversion!$C$2:$C$9,"",0),"")</f>
        <v>2</v>
      </c>
      <c r="K92">
        <f>IFERROR(_xlfn.XLOOKUP(PEFA2016_raw!J92,Conversion!$B$2:$B$9,Conversion!$C$2:$C$9,"",0),"")</f>
        <v>1</v>
      </c>
      <c r="L92">
        <f>IFERROR(_xlfn.XLOOKUP(PEFA2016_raw!K92,Conversion!$B$2:$B$9,Conversion!$C$2:$C$9,"",0),"")</f>
        <v>1</v>
      </c>
      <c r="M92">
        <f>IFERROR(_xlfn.XLOOKUP(PEFA2016_raw!L92,Conversion!$B$2:$B$9,Conversion!$C$2:$C$9,"",0),"")</f>
        <v>7</v>
      </c>
      <c r="N92">
        <f>IFERROR(_xlfn.XLOOKUP(PEFA2016_raw!M92,Conversion!$B$2:$B$9,Conversion!$C$2:$C$9,"",0),"")</f>
        <v>1</v>
      </c>
      <c r="O92">
        <f>IFERROR(_xlfn.XLOOKUP(PEFA2016_raw!N92,Conversion!$B$2:$B$9,Conversion!$C$2:$C$9,"",0),"")</f>
        <v>1</v>
      </c>
      <c r="P92">
        <f>IFERROR(_xlfn.XLOOKUP(PEFA2016_raw!O92,Conversion!$B$2:$B$9,Conversion!$C$2:$C$9,"",0),"")</f>
        <v>1</v>
      </c>
      <c r="Q92">
        <f>IFERROR(_xlfn.XLOOKUP(PEFA2016_raw!P92,Conversion!$B$2:$B$9,Conversion!$C$2:$C$9,"",0),"")</f>
        <v>1</v>
      </c>
      <c r="R92">
        <f>IFERROR(_xlfn.XLOOKUP(PEFA2016_raw!Q92,Conversion!$B$2:$B$9,Conversion!$C$2:$C$9,"",0),"")</f>
        <v>1</v>
      </c>
      <c r="S92">
        <f>IFERROR(_xlfn.XLOOKUP(PEFA2016_raw!R92,Conversion!$B$2:$B$9,Conversion!$C$2:$C$9,"",0),"")</f>
        <v>5</v>
      </c>
      <c r="T92">
        <f>IFERROR(_xlfn.XLOOKUP(PEFA2016_raw!S92,Conversion!$B$2:$B$9,Conversion!$C$2:$C$9,"",0),"")</f>
        <v>5</v>
      </c>
      <c r="U92">
        <f>IFERROR(_xlfn.XLOOKUP(PEFA2016_raw!T92,Conversion!$B$2:$B$9,Conversion!$C$2:$C$9,"",0),"")</f>
        <v>1</v>
      </c>
      <c r="V92">
        <f>IFERROR(_xlfn.XLOOKUP(PEFA2016_raw!U92,Conversion!$B$2:$B$9,Conversion!$C$2:$C$9,"",0),"")</f>
        <v>1</v>
      </c>
      <c r="W92">
        <f>IFERROR(_xlfn.XLOOKUP(PEFA2016_raw!V92,Conversion!$B$2:$B$9,Conversion!$C$2:$C$9,"",0),"")</f>
        <v>1</v>
      </c>
      <c r="X92">
        <f>IFERROR(_xlfn.XLOOKUP(PEFA2016_raw!W92,Conversion!$B$2:$B$9,Conversion!$C$2:$C$9,"",0),"")</f>
        <v>1</v>
      </c>
      <c r="Y92" t="str">
        <f>IFERROR(_xlfn.XLOOKUP(PEFA2016_raw!X92,Conversion!$B$2:$B$9,Conversion!$C$2:$C$9,"",0),"")</f>
        <v/>
      </c>
      <c r="Z92" t="str">
        <f>IFERROR(_xlfn.XLOOKUP(PEFA2016_raw!Y92,Conversion!$B$2:$B$9,Conversion!$C$2:$C$9,"",0),"")</f>
        <v/>
      </c>
      <c r="AA92" t="str">
        <f>IFERROR(_xlfn.XLOOKUP(PEFA2016_raw!Z92,Conversion!$B$2:$B$9,Conversion!$C$2:$C$9,"",0),"")</f>
        <v/>
      </c>
      <c r="AB92">
        <f>IFERROR(_xlfn.XLOOKUP(PEFA2016_raw!AA92,Conversion!$B$2:$B$9,Conversion!$C$2:$C$9,"",0),"")</f>
        <v>1</v>
      </c>
      <c r="AC92">
        <f>IFERROR(_xlfn.XLOOKUP(PEFA2016_raw!AB92,Conversion!$B$2:$B$9,Conversion!$C$2:$C$9,"",0),"")</f>
        <v>1</v>
      </c>
      <c r="AD92">
        <f>IFERROR(_xlfn.XLOOKUP(PEFA2016_raw!AC92,Conversion!$B$2:$B$9,Conversion!$C$2:$C$9,"",0),"")</f>
        <v>1</v>
      </c>
      <c r="AE92">
        <f>IFERROR(_xlfn.XLOOKUP(PEFA2016_raw!AD92,Conversion!$B$2:$B$9,Conversion!$C$2:$C$9,"",0),"")</f>
        <v>1</v>
      </c>
      <c r="AF92">
        <f>IFERROR(_xlfn.XLOOKUP(PEFA2016_raw!AE92,Conversion!$B$2:$B$9,Conversion!$C$2:$C$9,"",0),"")</f>
        <v>1</v>
      </c>
      <c r="AG92">
        <f>IFERROR(_xlfn.XLOOKUP(PEFA2016_raw!AF92,Conversion!$B$2:$B$9,Conversion!$C$2:$C$9,"",0),"")</f>
        <v>1</v>
      </c>
      <c r="AH92">
        <f>IFERROR(_xlfn.XLOOKUP(PEFA2016_raw!AG92,Conversion!$B$2:$B$9,Conversion!$C$2:$C$9,"",0),"")</f>
        <v>1</v>
      </c>
      <c r="AI92">
        <f>IFERROR(_xlfn.XLOOKUP(PEFA2016_raw!AH92,Conversion!$B$2:$B$9,Conversion!$C$2:$C$9,"",0),"")</f>
        <v>1</v>
      </c>
      <c r="AJ92">
        <f>IFERROR(_xlfn.XLOOKUP(PEFA2016_raw!AI92,Conversion!$B$2:$B$9,Conversion!$C$2:$C$9,"",0),"")</f>
        <v>1</v>
      </c>
      <c r="AK92" t="str">
        <f>IFERROR(_xlfn.XLOOKUP(PEFA2016_raw!AJ92,Conversion!$B$2:$B$9,Conversion!$C$2:$C$9,"",0),"")</f>
        <v/>
      </c>
      <c r="AL92">
        <f>IFERROR(_xlfn.XLOOKUP(PEFA2016_raw!AK92,Conversion!$B$2:$B$9,Conversion!$C$2:$C$9,"",0),"")</f>
        <v>1</v>
      </c>
      <c r="AM92">
        <f>IFERROR(_xlfn.XLOOKUP(PEFA2016_raw!AL92,Conversion!$B$2:$B$9,Conversion!$C$2:$C$9,"",0),"")</f>
        <v>1</v>
      </c>
      <c r="AN92">
        <f>IFERROR(_xlfn.XLOOKUP(PEFA2016_raw!AM92,Conversion!$B$2:$B$9,Conversion!$C$2:$C$9,"",0),"")</f>
        <v>3</v>
      </c>
      <c r="AO92">
        <f>IFERROR(_xlfn.XLOOKUP(PEFA2016_raw!AN92,Conversion!$B$2:$B$9,Conversion!$C$2:$C$9,"",0),"")</f>
        <v>1</v>
      </c>
      <c r="AP92">
        <f>IFERROR(_xlfn.XLOOKUP(PEFA2016_raw!AO92,Conversion!$B$2:$B$9,Conversion!$C$2:$C$9,"",0),"")</f>
        <v>1</v>
      </c>
      <c r="AQ92">
        <f>IFERROR(_xlfn.XLOOKUP(PEFA2016_raw!AP92,Conversion!$B$2:$B$9,Conversion!$C$2:$C$9,"",0),"")</f>
        <v>1</v>
      </c>
      <c r="AR92">
        <f>IFERROR(_xlfn.XLOOKUP(PEFA2016_raw!AQ92,Conversion!$B$2:$B$9,Conversion!$C$2:$C$9,"",0),"")</f>
        <v>2</v>
      </c>
      <c r="AS92">
        <f>IFERROR(_xlfn.XLOOKUP(PEFA2016_raw!AR92,Conversion!$B$2:$B$9,Conversion!$C$2:$C$9,"",0),"")</f>
        <v>3</v>
      </c>
      <c r="AT92">
        <f>IFERROR(_xlfn.XLOOKUP(PEFA2016_raw!AS92,Conversion!$B$2:$B$9,Conversion!$C$2:$C$9,"",0),"")</f>
        <v>1</v>
      </c>
      <c r="AU92">
        <f>IFERROR(_xlfn.XLOOKUP(PEFA2016_raw!AT92,Conversion!$B$2:$B$9,Conversion!$C$2:$C$9,"",0),"")</f>
        <v>1</v>
      </c>
      <c r="AV92">
        <f>IFERROR(_xlfn.XLOOKUP(PEFA2016_raw!AU92,Conversion!$B$2:$B$9,Conversion!$C$2:$C$9,"",0),"")</f>
        <v>3</v>
      </c>
      <c r="AW92">
        <f>IFERROR(_xlfn.XLOOKUP(PEFA2016_raw!AV92,Conversion!$B$2:$B$9,Conversion!$C$2:$C$9,"",0),"")</f>
        <v>1</v>
      </c>
      <c r="AX92">
        <f>IFERROR(_xlfn.XLOOKUP(PEFA2016_raw!AW92,Conversion!$B$2:$B$9,Conversion!$C$2:$C$9,"",0),"")</f>
        <v>7</v>
      </c>
      <c r="AY92">
        <f>IFERROR(_xlfn.XLOOKUP(PEFA2016_raw!AX92,Conversion!$B$2:$B$9,Conversion!$C$2:$C$9,"",0),"")</f>
        <v>1</v>
      </c>
      <c r="AZ92">
        <f>IFERROR(_xlfn.XLOOKUP(PEFA2016_raw!AY92,Conversion!$B$2:$B$9,Conversion!$C$2:$C$9,"",0),"")</f>
        <v>1</v>
      </c>
      <c r="BA92">
        <f>IFERROR(_xlfn.XLOOKUP(PEFA2016_raw!AZ92,Conversion!$B$2:$B$9,Conversion!$C$2:$C$9,"",0),"")</f>
        <v>1</v>
      </c>
      <c r="BB92">
        <f>IFERROR(_xlfn.XLOOKUP(PEFA2016_raw!BA92,Conversion!$B$2:$B$9,Conversion!$C$2:$C$9,"",0),"")</f>
        <v>1</v>
      </c>
      <c r="BC92">
        <f>IFERROR(_xlfn.XLOOKUP(PEFA2016_raw!BB92,Conversion!$B$2:$B$9,Conversion!$C$2:$C$9,"",0),"")</f>
        <v>1</v>
      </c>
      <c r="BD92">
        <f>IFERROR(_xlfn.XLOOKUP(PEFA2016_raw!BC92,Conversion!$B$2:$B$9,Conversion!$C$2:$C$9,"",0),"")</f>
        <v>3</v>
      </c>
      <c r="BE92">
        <f>IFERROR(_xlfn.XLOOKUP(PEFA2016_raw!BD92,Conversion!$B$2:$B$9,Conversion!$C$2:$C$9,"",0),"")</f>
        <v>1</v>
      </c>
      <c r="BF92">
        <f>IFERROR(_xlfn.XLOOKUP(PEFA2016_raw!BE92,Conversion!$B$2:$B$9,Conversion!$C$2:$C$9,"",0),"")</f>
        <v>3</v>
      </c>
      <c r="BG92">
        <f>IFERROR(_xlfn.XLOOKUP(PEFA2016_raw!BF92,Conversion!$B$2:$B$9,Conversion!$C$2:$C$9,"",0),"")</f>
        <v>5</v>
      </c>
      <c r="BH92">
        <f>IFERROR(_xlfn.XLOOKUP(PEFA2016_raw!BG92,Conversion!$B$2:$B$9,Conversion!$C$2:$C$9,"",0),"")</f>
        <v>1</v>
      </c>
      <c r="BI92">
        <f>IFERROR(_xlfn.XLOOKUP(PEFA2016_raw!BH92,Conversion!$B$2:$B$9,Conversion!$C$2:$C$9,"",0),"")</f>
        <v>1</v>
      </c>
      <c r="BJ92">
        <f>IFERROR(_xlfn.XLOOKUP(PEFA2016_raw!BI92,Conversion!$B$2:$B$9,Conversion!$C$2:$C$9,"",0),"")</f>
        <v>1</v>
      </c>
      <c r="BK92">
        <f>IFERROR(_xlfn.XLOOKUP(PEFA2016_raw!BJ92,Conversion!$B$2:$B$9,Conversion!$C$2:$C$9,"",0),"")</f>
        <v>3</v>
      </c>
      <c r="BL92">
        <f>IFERROR(_xlfn.XLOOKUP(PEFA2016_raw!BK92,Conversion!$B$2:$B$9,Conversion!$C$2:$C$9,"",0),"")</f>
        <v>1</v>
      </c>
      <c r="BM92">
        <f>IFERROR(_xlfn.XLOOKUP(PEFA2016_raw!BL92,Conversion!$B$2:$B$9,Conversion!$C$2:$C$9,"",0),"")</f>
        <v>4</v>
      </c>
      <c r="BN92">
        <f>IFERROR(_xlfn.XLOOKUP(PEFA2016_raw!BM92,Conversion!$B$2:$B$9,Conversion!$C$2:$C$9,"",0),"")</f>
        <v>3</v>
      </c>
      <c r="BO92">
        <f>IFERROR(_xlfn.XLOOKUP(PEFA2016_raw!BN92,Conversion!$B$2:$B$9,Conversion!$C$2:$C$9,"",0),"")</f>
        <v>7</v>
      </c>
      <c r="BP92">
        <f>IFERROR(_xlfn.XLOOKUP(PEFA2016_raw!BO92,Conversion!$B$2:$B$9,Conversion!$C$2:$C$9,"",0),"")</f>
        <v>1</v>
      </c>
      <c r="BQ92">
        <f>IFERROR(_xlfn.XLOOKUP(PEFA2016_raw!BP92,Conversion!$B$2:$B$9,Conversion!$C$2:$C$9,"",0),"")</f>
        <v>1</v>
      </c>
      <c r="BR92">
        <f>IFERROR(_xlfn.XLOOKUP(PEFA2016_raw!BQ92,Conversion!$B$2:$B$9,Conversion!$C$2:$C$9,"",0),"")</f>
        <v>3</v>
      </c>
      <c r="BS92">
        <f>IFERROR(_xlfn.XLOOKUP(PEFA2016_raw!BR92,Conversion!$B$2:$B$9,Conversion!$C$2:$C$9,"",0),"")</f>
        <v>1</v>
      </c>
      <c r="BT92">
        <f>IFERROR(_xlfn.XLOOKUP(PEFA2016_raw!BS92,Conversion!$B$2:$B$9,Conversion!$C$2:$C$9,"",0),"")</f>
        <v>1</v>
      </c>
      <c r="BU92">
        <f>IFERROR(_xlfn.XLOOKUP(PEFA2016_raw!BT92,Conversion!$B$2:$B$9,Conversion!$C$2:$C$9,"",0),"")</f>
        <v>3</v>
      </c>
      <c r="BV92">
        <f>IFERROR(_xlfn.XLOOKUP(PEFA2016_raw!BU92,Conversion!$B$2:$B$9,Conversion!$C$2:$C$9,"",0),"")</f>
        <v>4</v>
      </c>
      <c r="BW92">
        <f>IFERROR(_xlfn.XLOOKUP(PEFA2016_raw!BV92,Conversion!$B$2:$B$9,Conversion!$C$2:$C$9,"",0),"")</f>
        <v>5</v>
      </c>
      <c r="BX92">
        <f>IFERROR(_xlfn.XLOOKUP(PEFA2016_raw!BW92,Conversion!$B$2:$B$9,Conversion!$C$2:$C$9,"",0),"")</f>
        <v>1</v>
      </c>
      <c r="BY92">
        <f>IFERROR(_xlfn.XLOOKUP(PEFA2016_raw!BX92,Conversion!$B$2:$B$9,Conversion!$C$2:$C$9,"",0),"")</f>
        <v>1</v>
      </c>
      <c r="BZ92">
        <f>IFERROR(_xlfn.XLOOKUP(PEFA2016_raw!BY92,Conversion!$B$2:$B$9,Conversion!$C$2:$C$9,"",0),"")</f>
        <v>7</v>
      </c>
      <c r="CA92">
        <f>IFERROR(_xlfn.XLOOKUP(PEFA2016_raw!BZ92,Conversion!$B$2:$B$9,Conversion!$C$2:$C$9,"",0),"")</f>
        <v>1</v>
      </c>
      <c r="CB92">
        <f>IFERROR(_xlfn.XLOOKUP(PEFA2016_raw!CA92,Conversion!$B$2:$B$9,Conversion!$C$2:$C$9,"",0),"")</f>
        <v>3</v>
      </c>
      <c r="CC92">
        <f>IFERROR(_xlfn.XLOOKUP(PEFA2016_raw!CB92,Conversion!$B$2:$B$9,Conversion!$C$2:$C$9,"",0),"")</f>
        <v>7</v>
      </c>
      <c r="CD92">
        <f>IFERROR(_xlfn.XLOOKUP(PEFA2016_raw!CC92,Conversion!$B$2:$B$9,Conversion!$C$2:$C$9,"",0),"")</f>
        <v>1</v>
      </c>
      <c r="CE92">
        <f>IFERROR(_xlfn.XLOOKUP(PEFA2016_raw!CD92,Conversion!$B$2:$B$9,Conversion!$C$2:$C$9,"",0),"")</f>
        <v>6</v>
      </c>
      <c r="CF92">
        <f>IFERROR(_xlfn.XLOOKUP(PEFA2016_raw!CE92,Conversion!$B$2:$B$9,Conversion!$C$2:$C$9,"",0),"")</f>
        <v>7</v>
      </c>
      <c r="CG92">
        <f>IFERROR(_xlfn.XLOOKUP(PEFA2016_raw!CF92,Conversion!$B$2:$B$9,Conversion!$C$2:$C$9,"",0),"")</f>
        <v>1</v>
      </c>
      <c r="CH92">
        <f>IFERROR(_xlfn.XLOOKUP(PEFA2016_raw!CG92,Conversion!$B$2:$B$9,Conversion!$C$2:$C$9,"",0),"")</f>
        <v>7</v>
      </c>
      <c r="CI92">
        <f>IFERROR(_xlfn.XLOOKUP(PEFA2016_raw!CH92,Conversion!$B$2:$B$9,Conversion!$C$2:$C$9,"",0),"")</f>
        <v>7</v>
      </c>
      <c r="CJ92">
        <f>IFERROR(_xlfn.XLOOKUP(PEFA2016_raw!CI92,Conversion!$B$2:$B$9,Conversion!$C$2:$C$9,"",0),"")</f>
        <v>1</v>
      </c>
      <c r="CK92">
        <f>IFERROR(_xlfn.XLOOKUP(PEFA2016_raw!CJ92,Conversion!$B$2:$B$9,Conversion!$C$2:$C$9,"",0),"")</f>
        <v>7</v>
      </c>
      <c r="CL92">
        <f>IFERROR(_xlfn.XLOOKUP(PEFA2016_raw!CK92,Conversion!$B$2:$B$9,Conversion!$C$2:$C$9,"",0),"")</f>
        <v>1</v>
      </c>
      <c r="CM92">
        <f>IFERROR(_xlfn.XLOOKUP(PEFA2016_raw!CL92,Conversion!$B$2:$B$9,Conversion!$C$2:$C$9,"",0),"")</f>
        <v>1</v>
      </c>
      <c r="CN92">
        <f>IFERROR(_xlfn.XLOOKUP(PEFA2016_raw!CM92,Conversion!$B$2:$B$9,Conversion!$C$2:$C$9,"",0),"")</f>
        <v>1</v>
      </c>
      <c r="CO92">
        <f>IFERROR(_xlfn.XLOOKUP(PEFA2016_raw!CN92,Conversion!$B$2:$B$9,Conversion!$C$2:$C$9,"",0),"")</f>
        <v>1</v>
      </c>
      <c r="CP92">
        <f>IFERROR(_xlfn.XLOOKUP(PEFA2016_raw!CO92,Conversion!$B$2:$B$9,Conversion!$C$2:$C$9,"",0),"")</f>
        <v>1</v>
      </c>
      <c r="CQ92">
        <f>IFERROR(_xlfn.XLOOKUP(PEFA2016_raw!CP92,Conversion!$B$2:$B$9,Conversion!$C$2:$C$9,"",0),"")</f>
        <v>1</v>
      </c>
      <c r="CR92">
        <f>IFERROR(_xlfn.XLOOKUP(PEFA2016_raw!CQ92,Conversion!$B$2:$B$9,Conversion!$C$2:$C$9,"",0),"")</f>
        <v>1</v>
      </c>
      <c r="CS92">
        <f>IFERROR(_xlfn.XLOOKUP(PEFA2016_raw!CR92,Conversion!$B$2:$B$9,Conversion!$C$2:$C$9,"",0),"")</f>
        <v>1</v>
      </c>
      <c r="CT92">
        <f>IFERROR(_xlfn.XLOOKUP(PEFA2016_raw!CS92,Conversion!$B$2:$B$9,Conversion!$C$2:$C$9,"",0),"")</f>
        <v>1</v>
      </c>
      <c r="CU92">
        <f>IFERROR(_xlfn.XLOOKUP(PEFA2016_raw!CT92,Conversion!$B$2:$B$9,Conversion!$C$2:$C$9,"",0),"")</f>
        <v>1</v>
      </c>
      <c r="CV92">
        <f>IFERROR(_xlfn.XLOOKUP(PEFA2016_raw!CU92,Conversion!$B$2:$B$9,Conversion!$C$2:$C$9,"",0),"")</f>
        <v>1</v>
      </c>
      <c r="CW92">
        <f>IFERROR(_xlfn.XLOOKUP(PEFA2016_raw!CV92,Conversion!$B$2:$B$9,Conversion!$C$2:$C$9,"",0),"")</f>
        <v>4</v>
      </c>
      <c r="CX92">
        <f>IFERROR(_xlfn.XLOOKUP(PEFA2016_raw!CW92,Conversion!$B$2:$B$9,Conversion!$C$2:$C$9,"",0),"")</f>
        <v>1</v>
      </c>
      <c r="CY92">
        <f>IFERROR(_xlfn.XLOOKUP(PEFA2016_raw!CX92,Conversion!$B$2:$B$9,Conversion!$C$2:$C$9,"",0),"")</f>
        <v>5</v>
      </c>
      <c r="CZ92">
        <f>IFERROR(_xlfn.XLOOKUP(PEFA2016_raw!CY92,Conversion!$B$2:$B$9,Conversion!$C$2:$C$9,"",0),"")</f>
        <v>5</v>
      </c>
      <c r="DA92">
        <f>IFERROR(_xlfn.XLOOKUP(PEFA2016_raw!CZ92,Conversion!$B$2:$B$9,Conversion!$C$2:$C$9,"",0),"")</f>
        <v>1</v>
      </c>
      <c r="DB92">
        <f>IFERROR(_xlfn.XLOOKUP(PEFA2016_raw!DA92,Conversion!$B$2:$B$9,Conversion!$C$2:$C$9,"",0),"")</f>
        <v>1</v>
      </c>
      <c r="DC92" t="str">
        <f>IFERROR(_xlfn.XLOOKUP(PEFA2016_raw!DB92,Conversion!$B$2:$B$9,Conversion!$C$2:$C$9,"",0),"")</f>
        <v/>
      </c>
      <c r="DD92" t="str">
        <f>IFERROR(_xlfn.XLOOKUP(PEFA2016_raw!DC92,Conversion!$B$2:$B$9,Conversion!$C$2:$C$9,"",0),"")</f>
        <v/>
      </c>
      <c r="DE92" t="str">
        <f>IFERROR(_xlfn.XLOOKUP(PEFA2016_raw!DD92,Conversion!$B$2:$B$9,Conversion!$C$2:$C$9,"",0),"")</f>
        <v/>
      </c>
      <c r="DF92">
        <f>IFERROR(_xlfn.XLOOKUP(PEFA2016_raw!DE92,Conversion!$B$2:$B$9,Conversion!$C$2:$C$9,"",0),"")</f>
        <v>6</v>
      </c>
      <c r="DG92">
        <f>IFERROR(_xlfn.XLOOKUP(PEFA2016_raw!DF92,Conversion!$B$2:$B$9,Conversion!$C$2:$C$9,"",0),"")</f>
        <v>5</v>
      </c>
      <c r="DH92">
        <f>IFERROR(_xlfn.XLOOKUP(PEFA2016_raw!DG92,Conversion!$B$2:$B$9,Conversion!$C$2:$C$9,"",0),"")</f>
        <v>7</v>
      </c>
      <c r="DI92">
        <f>IFERROR(_xlfn.XLOOKUP(PEFA2016_raw!DH92,Conversion!$B$2:$B$9,Conversion!$C$2:$C$9,"",0),"")</f>
        <v>7</v>
      </c>
      <c r="DJ92">
        <f>IFERROR(_xlfn.XLOOKUP(PEFA2016_raw!DI92,Conversion!$B$2:$B$9,Conversion!$C$2:$C$9,"",0),"")</f>
        <v>3</v>
      </c>
      <c r="DK92">
        <f>IFERROR(_xlfn.XLOOKUP(PEFA2016_raw!DJ92,Conversion!$B$2:$B$9,Conversion!$C$2:$C$9,"",0),"")</f>
        <v>7</v>
      </c>
      <c r="DL92">
        <f>IFERROR(_xlfn.XLOOKUP(PEFA2016_raw!DK92,Conversion!$B$2:$B$9,Conversion!$C$2:$C$9,"",0),"")</f>
        <v>7</v>
      </c>
      <c r="DM92">
        <f>IFERROR(_xlfn.XLOOKUP(PEFA2016_raw!DL92,Conversion!$B$2:$B$9,Conversion!$C$2:$C$9,"",0),"")</f>
        <v>7</v>
      </c>
      <c r="DN92">
        <f>IFERROR(_xlfn.XLOOKUP(PEFA2016_raw!DM92,Conversion!$B$2:$B$9,Conversion!$C$2:$C$9,"",0),"")</f>
        <v>7</v>
      </c>
      <c r="DO92">
        <f>IFERROR(_xlfn.XLOOKUP(PEFA2016_raw!DN92,Conversion!$B$2:$B$9,Conversion!$C$2:$C$9,"",0),"")</f>
        <v>1</v>
      </c>
      <c r="DP92">
        <f>IFERROR(_xlfn.XLOOKUP(PEFA2016_raw!DO92,Conversion!$B$2:$B$9,Conversion!$C$2:$C$9,"",0),"")</f>
        <v>1</v>
      </c>
      <c r="DQ92">
        <f>IFERROR(_xlfn.XLOOKUP(PEFA2016_raw!DP92,Conversion!$B$2:$B$9,Conversion!$C$2:$C$9,"",0),"")</f>
        <v>1</v>
      </c>
      <c r="DR92">
        <f>IFERROR(_xlfn.XLOOKUP(PEFA2016_raw!DQ92,Conversion!$B$2:$B$9,Conversion!$C$2:$C$9,"",0),"")</f>
        <v>1</v>
      </c>
      <c r="DS92">
        <f>IFERROR(_xlfn.XLOOKUP(PEFA2016_raw!DR92,Conversion!$B$2:$B$9,Conversion!$C$2:$C$9,"",0),"")</f>
        <v>1</v>
      </c>
      <c r="DT92">
        <f>IFERROR(_xlfn.XLOOKUP(PEFA2016_raw!DS92,Conversion!$B$2:$B$9,Conversion!$C$2:$C$9,"",0),"")</f>
        <v>1</v>
      </c>
      <c r="DU92">
        <f>IFERROR(_xlfn.XLOOKUP(PEFA2016_raw!DT92,Conversion!$B$2:$B$9,Conversion!$C$2:$C$9,"",0),"")</f>
        <v>1</v>
      </c>
      <c r="DV92">
        <f>IFERROR(_xlfn.XLOOKUP(PEFA2016_raw!DU92,Conversion!$B$2:$B$9,Conversion!$C$2:$C$9,"",0),"")</f>
        <v>1</v>
      </c>
      <c r="DW92">
        <f>IFERROR(_xlfn.XLOOKUP(PEFA2016_raw!DV92,Conversion!$B$2:$B$9,Conversion!$C$2:$C$9,"",0),"")</f>
        <v>1</v>
      </c>
      <c r="DX92">
        <f>IFERROR(_xlfn.XLOOKUP(PEFA2016_raw!DW92,Conversion!$B$2:$B$9,Conversion!$C$2:$C$9,"",0),"")</f>
        <v>1</v>
      </c>
      <c r="DY92">
        <f>IFERROR(_xlfn.XLOOKUP(PEFA2016_raw!DX92,Conversion!$B$2:$B$9,Conversion!$C$2:$C$9,"",0),"")</f>
        <v>1</v>
      </c>
      <c r="DZ92">
        <f>IFERROR(_xlfn.XLOOKUP(PEFA2016_raw!DY92,Conversion!$B$2:$B$9,Conversion!$C$2:$C$9,"",0),"")</f>
        <v>1</v>
      </c>
      <c r="EA92">
        <f>IFERROR(_xlfn.XLOOKUP(PEFA2016_raw!DZ92,Conversion!$B$2:$B$9,Conversion!$C$2:$C$9,"",0),"")</f>
        <v>1</v>
      </c>
      <c r="EB92">
        <f>IFERROR(_xlfn.XLOOKUP(PEFA2016_raw!EA92,Conversion!$B$2:$B$9,Conversion!$C$2:$C$9,"",0),"")</f>
        <v>1</v>
      </c>
    </row>
    <row r="93" spans="2:136" x14ac:dyDescent="0.25">
      <c r="B93">
        <f>PEFA2016raw[[#This Row],[Framework]]</f>
        <v>2016</v>
      </c>
      <c r="C93" t="e" vm="45">
        <f>PEFA2016raw[[#This Row],[Country]]</f>
        <v>#VALUE!</v>
      </c>
      <c r="D93" t="str">
        <f>PEFA2016raw[[#This Row],[ISO-2]]</f>
        <v>DO</v>
      </c>
      <c r="E93" t="str">
        <f>PEFA2016raw[[#This Row],[ISO-3]]</f>
        <v>DOM</v>
      </c>
      <c r="F93">
        <f>PEFA2016raw[[#This Row],[Year]]</f>
        <v>2022</v>
      </c>
      <c r="G93" t="str">
        <f>PEFA2016all[[#This Row],[ISO-3]]&amp;PEFA2016all[[#This Row],[Year]]</f>
        <v>DOM2022</v>
      </c>
      <c r="H93">
        <f>IFERROR(_xlfn.XLOOKUP(PEFA2016_raw!G93,Conversion!$B$2:$B$9,Conversion!$C$2:$C$9,"",0),"")</f>
        <v>3</v>
      </c>
      <c r="I93">
        <f>IFERROR(_xlfn.XLOOKUP(PEFA2016_raw!H93,Conversion!$B$2:$B$9,Conversion!$C$2:$C$9,"",0),"")</f>
        <v>3</v>
      </c>
      <c r="J93">
        <f>IFERROR(_xlfn.XLOOKUP(PEFA2016_raw!I93,Conversion!$B$2:$B$9,Conversion!$C$2:$C$9,"",0),"")</f>
        <v>2</v>
      </c>
      <c r="K93">
        <f>IFERROR(_xlfn.XLOOKUP(PEFA2016_raw!J93,Conversion!$B$2:$B$9,Conversion!$C$2:$C$9,"",0),"")</f>
        <v>1</v>
      </c>
      <c r="L93">
        <f>IFERROR(_xlfn.XLOOKUP(PEFA2016_raw!K93,Conversion!$B$2:$B$9,Conversion!$C$2:$C$9,"",0),"")</f>
        <v>1</v>
      </c>
      <c r="M93">
        <f>IFERROR(_xlfn.XLOOKUP(PEFA2016_raw!L93,Conversion!$B$2:$B$9,Conversion!$C$2:$C$9,"",0),"")</f>
        <v>7</v>
      </c>
      <c r="N93">
        <f>IFERROR(_xlfn.XLOOKUP(PEFA2016_raw!M93,Conversion!$B$2:$B$9,Conversion!$C$2:$C$9,"",0),"")</f>
        <v>3</v>
      </c>
      <c r="O93">
        <f>IFERROR(_xlfn.XLOOKUP(PEFA2016_raw!N93,Conversion!$B$2:$B$9,Conversion!$C$2:$C$9,"",0),"")</f>
        <v>3</v>
      </c>
      <c r="P93">
        <f>IFERROR(_xlfn.XLOOKUP(PEFA2016_raw!O93,Conversion!$B$2:$B$9,Conversion!$C$2:$C$9,"",0),"")</f>
        <v>3</v>
      </c>
      <c r="Q93">
        <f>IFERROR(_xlfn.XLOOKUP(PEFA2016_raw!P93,Conversion!$B$2:$B$9,Conversion!$C$2:$C$9,"",0),"")</f>
        <v>7</v>
      </c>
      <c r="R93">
        <f>IFERROR(_xlfn.XLOOKUP(PEFA2016_raw!Q93,Conversion!$B$2:$B$9,Conversion!$C$2:$C$9,"",0),"")</f>
        <v>7</v>
      </c>
      <c r="S93">
        <f>IFERROR(_xlfn.XLOOKUP(PEFA2016_raw!R93,Conversion!$B$2:$B$9,Conversion!$C$2:$C$9,"",0),"")</f>
        <v>7</v>
      </c>
      <c r="T93">
        <f>IFERROR(_xlfn.XLOOKUP(PEFA2016_raw!S93,Conversion!$B$2:$B$9,Conversion!$C$2:$C$9,"",0),"")</f>
        <v>7</v>
      </c>
      <c r="U93">
        <f>IFERROR(_xlfn.XLOOKUP(PEFA2016_raw!T93,Conversion!$B$2:$B$9,Conversion!$C$2:$C$9,"",0),"")</f>
        <v>5</v>
      </c>
      <c r="V93">
        <f>IFERROR(_xlfn.XLOOKUP(PEFA2016_raw!U93,Conversion!$B$2:$B$9,Conversion!$C$2:$C$9,"",0),"")</f>
        <v>3</v>
      </c>
      <c r="W93">
        <f>IFERROR(_xlfn.XLOOKUP(PEFA2016_raw!V93,Conversion!$B$2:$B$9,Conversion!$C$2:$C$9,"",0),"")</f>
        <v>5</v>
      </c>
      <c r="X93">
        <f>IFERROR(_xlfn.XLOOKUP(PEFA2016_raw!W93,Conversion!$B$2:$B$9,Conversion!$C$2:$C$9,"",0),"")</f>
        <v>5</v>
      </c>
      <c r="Y93">
        <f>IFERROR(_xlfn.XLOOKUP(PEFA2016_raw!X93,Conversion!$B$2:$B$9,Conversion!$C$2:$C$9,"",0),"")</f>
        <v>7</v>
      </c>
      <c r="Z93">
        <f>IFERROR(_xlfn.XLOOKUP(PEFA2016_raw!Y93,Conversion!$B$2:$B$9,Conversion!$C$2:$C$9,"",0),"")</f>
        <v>7</v>
      </c>
      <c r="AA93">
        <f>IFERROR(_xlfn.XLOOKUP(PEFA2016_raw!Z93,Conversion!$B$2:$B$9,Conversion!$C$2:$C$9,"",0),"")</f>
        <v>7</v>
      </c>
      <c r="AB93">
        <f>IFERROR(_xlfn.XLOOKUP(PEFA2016_raw!AA93,Conversion!$B$2:$B$9,Conversion!$C$2:$C$9,"",0),"")</f>
        <v>2</v>
      </c>
      <c r="AC93">
        <f>IFERROR(_xlfn.XLOOKUP(PEFA2016_raw!AB93,Conversion!$B$2:$B$9,Conversion!$C$2:$C$9,"",0),"")</f>
        <v>3</v>
      </c>
      <c r="AD93">
        <f>IFERROR(_xlfn.XLOOKUP(PEFA2016_raw!AC93,Conversion!$B$2:$B$9,Conversion!$C$2:$C$9,"",0),"")</f>
        <v>1</v>
      </c>
      <c r="AE93">
        <f>IFERROR(_xlfn.XLOOKUP(PEFA2016_raw!AD93,Conversion!$B$2:$B$9,Conversion!$C$2:$C$9,"",0),"")</f>
        <v>5</v>
      </c>
      <c r="AF93">
        <f>IFERROR(_xlfn.XLOOKUP(PEFA2016_raw!AE93,Conversion!$B$2:$B$9,Conversion!$C$2:$C$9,"",0),"")</f>
        <v>1</v>
      </c>
      <c r="AG93">
        <f>IFERROR(_xlfn.XLOOKUP(PEFA2016_raw!AF93,Conversion!$B$2:$B$9,Conversion!$C$2:$C$9,"",0),"")</f>
        <v>7</v>
      </c>
      <c r="AH93">
        <f>IFERROR(_xlfn.XLOOKUP(PEFA2016_raw!AG93,Conversion!$B$2:$B$9,Conversion!$C$2:$C$9,"",0),"")</f>
        <v>7</v>
      </c>
      <c r="AI93">
        <f>IFERROR(_xlfn.XLOOKUP(PEFA2016_raw!AH93,Conversion!$B$2:$B$9,Conversion!$C$2:$C$9,"",0),"")</f>
        <v>3</v>
      </c>
      <c r="AJ93">
        <f>IFERROR(_xlfn.XLOOKUP(PEFA2016_raw!AI93,Conversion!$B$2:$B$9,Conversion!$C$2:$C$9,"",0),"")</f>
        <v>1</v>
      </c>
      <c r="AK93">
        <f>IFERROR(_xlfn.XLOOKUP(PEFA2016_raw!AJ93,Conversion!$B$2:$B$9,Conversion!$C$2:$C$9,"",0),"")</f>
        <v>1</v>
      </c>
      <c r="AL93">
        <f>IFERROR(_xlfn.XLOOKUP(PEFA2016_raw!AK93,Conversion!$B$2:$B$9,Conversion!$C$2:$C$9,"",0),"")</f>
        <v>7</v>
      </c>
      <c r="AM93">
        <f>IFERROR(_xlfn.XLOOKUP(PEFA2016_raw!AL93,Conversion!$B$2:$B$9,Conversion!$C$2:$C$9,"",0),"")</f>
        <v>4</v>
      </c>
      <c r="AN93">
        <f>IFERROR(_xlfn.XLOOKUP(PEFA2016_raw!AM93,Conversion!$B$2:$B$9,Conversion!$C$2:$C$9,"",0),"")</f>
        <v>5</v>
      </c>
      <c r="AO93">
        <f>IFERROR(_xlfn.XLOOKUP(PEFA2016_raw!AN93,Conversion!$B$2:$B$9,Conversion!$C$2:$C$9,"",0),"")</f>
        <v>7</v>
      </c>
      <c r="AP93">
        <f>IFERROR(_xlfn.XLOOKUP(PEFA2016_raw!AO93,Conversion!$B$2:$B$9,Conversion!$C$2:$C$9,"",0),"")</f>
        <v>1</v>
      </c>
      <c r="AQ93">
        <f>IFERROR(_xlfn.XLOOKUP(PEFA2016_raw!AP93,Conversion!$B$2:$B$9,Conversion!$C$2:$C$9,"",0),"")</f>
        <v>3</v>
      </c>
      <c r="AR93">
        <f>IFERROR(_xlfn.XLOOKUP(PEFA2016_raw!AQ93,Conversion!$B$2:$B$9,Conversion!$C$2:$C$9,"",0),"")</f>
        <v>2</v>
      </c>
      <c r="AS93">
        <f>IFERROR(_xlfn.XLOOKUP(PEFA2016_raw!AR93,Conversion!$B$2:$B$9,Conversion!$C$2:$C$9,"",0),"")</f>
        <v>3</v>
      </c>
      <c r="AT93">
        <f>IFERROR(_xlfn.XLOOKUP(PEFA2016_raw!AS93,Conversion!$B$2:$B$9,Conversion!$C$2:$C$9,"",0),"")</f>
        <v>1</v>
      </c>
      <c r="AU93">
        <f>IFERROR(_xlfn.XLOOKUP(PEFA2016_raw!AT93,Conversion!$B$2:$B$9,Conversion!$C$2:$C$9,"",0),"")</f>
        <v>1</v>
      </c>
      <c r="AV93">
        <f>IFERROR(_xlfn.XLOOKUP(PEFA2016_raw!AU93,Conversion!$B$2:$B$9,Conversion!$C$2:$C$9,"",0),"")</f>
        <v>5</v>
      </c>
      <c r="AW93">
        <f>IFERROR(_xlfn.XLOOKUP(PEFA2016_raw!AV93,Conversion!$B$2:$B$9,Conversion!$C$2:$C$9,"",0),"")</f>
        <v>7</v>
      </c>
      <c r="AX93">
        <f>IFERROR(_xlfn.XLOOKUP(PEFA2016_raw!AW93,Conversion!$B$2:$B$9,Conversion!$C$2:$C$9,"",0),"")</f>
        <v>7</v>
      </c>
      <c r="AY93">
        <f>IFERROR(_xlfn.XLOOKUP(PEFA2016_raw!AX93,Conversion!$B$2:$B$9,Conversion!$C$2:$C$9,"",0),"")</f>
        <v>1</v>
      </c>
      <c r="AZ93">
        <f>IFERROR(_xlfn.XLOOKUP(PEFA2016_raw!AY93,Conversion!$B$2:$B$9,Conversion!$C$2:$C$9,"",0),"")</f>
        <v>5</v>
      </c>
      <c r="BA93">
        <f>IFERROR(_xlfn.XLOOKUP(PEFA2016_raw!AZ93,Conversion!$B$2:$B$9,Conversion!$C$2:$C$9,"",0),"")</f>
        <v>7</v>
      </c>
      <c r="BB93">
        <f>IFERROR(_xlfn.XLOOKUP(PEFA2016_raw!BA93,Conversion!$B$2:$B$9,Conversion!$C$2:$C$9,"",0),"")</f>
        <v>5</v>
      </c>
      <c r="BC93">
        <f>IFERROR(_xlfn.XLOOKUP(PEFA2016_raw!BB93,Conversion!$B$2:$B$9,Conversion!$C$2:$C$9,"",0),"")</f>
        <v>3</v>
      </c>
      <c r="BD93">
        <f>IFERROR(_xlfn.XLOOKUP(PEFA2016_raw!BC93,Conversion!$B$2:$B$9,Conversion!$C$2:$C$9,"",0),"")</f>
        <v>4</v>
      </c>
      <c r="BE93">
        <f>IFERROR(_xlfn.XLOOKUP(PEFA2016_raw!BD93,Conversion!$B$2:$B$9,Conversion!$C$2:$C$9,"",0),"")</f>
        <v>3</v>
      </c>
      <c r="BF93">
        <f>IFERROR(_xlfn.XLOOKUP(PEFA2016_raw!BE93,Conversion!$B$2:$B$9,Conversion!$C$2:$C$9,"",0),"")</f>
        <v>5</v>
      </c>
      <c r="BG93">
        <f>IFERROR(_xlfn.XLOOKUP(PEFA2016_raw!BF93,Conversion!$B$2:$B$9,Conversion!$C$2:$C$9,"",0),"")</f>
        <v>3</v>
      </c>
      <c r="BH93">
        <f>IFERROR(_xlfn.XLOOKUP(PEFA2016_raw!BG93,Conversion!$B$2:$B$9,Conversion!$C$2:$C$9,"",0),"")</f>
        <v>3</v>
      </c>
      <c r="BI93">
        <f>IFERROR(_xlfn.XLOOKUP(PEFA2016_raw!BH93,Conversion!$B$2:$B$9,Conversion!$C$2:$C$9,"",0),"")</f>
        <v>1</v>
      </c>
      <c r="BJ93">
        <f>IFERROR(_xlfn.XLOOKUP(PEFA2016_raw!BI93,Conversion!$B$2:$B$9,Conversion!$C$2:$C$9,"",0),"")</f>
        <v>7</v>
      </c>
      <c r="BK93">
        <f>IFERROR(_xlfn.XLOOKUP(PEFA2016_raw!BJ93,Conversion!$B$2:$B$9,Conversion!$C$2:$C$9,"",0),"")</f>
        <v>1</v>
      </c>
      <c r="BL93" t="str">
        <f>IFERROR(_xlfn.XLOOKUP(PEFA2016_raw!BK93,Conversion!$B$2:$B$9,Conversion!$C$2:$C$9,"",0),"")</f>
        <v/>
      </c>
      <c r="BM93">
        <f>IFERROR(_xlfn.XLOOKUP(PEFA2016_raw!BL93,Conversion!$B$2:$B$9,Conversion!$C$2:$C$9,"",0),"")</f>
        <v>5</v>
      </c>
      <c r="BN93">
        <f>IFERROR(_xlfn.XLOOKUP(PEFA2016_raw!BM93,Conversion!$B$2:$B$9,Conversion!$C$2:$C$9,"",0),"")</f>
        <v>5</v>
      </c>
      <c r="BO93">
        <f>IFERROR(_xlfn.XLOOKUP(PEFA2016_raw!BN93,Conversion!$B$2:$B$9,Conversion!$C$2:$C$9,"",0),"")</f>
        <v>3</v>
      </c>
      <c r="BP93">
        <f>IFERROR(_xlfn.XLOOKUP(PEFA2016_raw!BO93,Conversion!$B$2:$B$9,Conversion!$C$2:$C$9,"",0),"")</f>
        <v>7</v>
      </c>
      <c r="BQ93">
        <f>IFERROR(_xlfn.XLOOKUP(PEFA2016_raw!BP93,Conversion!$B$2:$B$9,Conversion!$C$2:$C$9,"",0),"")</f>
        <v>2</v>
      </c>
      <c r="BR93">
        <f>IFERROR(_xlfn.XLOOKUP(PEFA2016_raw!BQ93,Conversion!$B$2:$B$9,Conversion!$C$2:$C$9,"",0),"")</f>
        <v>1</v>
      </c>
      <c r="BS93">
        <f>IFERROR(_xlfn.XLOOKUP(PEFA2016_raw!BR93,Conversion!$B$2:$B$9,Conversion!$C$2:$C$9,"",0),"")</f>
        <v>1</v>
      </c>
      <c r="BT93">
        <f>IFERROR(_xlfn.XLOOKUP(PEFA2016_raw!BS93,Conversion!$B$2:$B$9,Conversion!$C$2:$C$9,"",0),"")</f>
        <v>7</v>
      </c>
      <c r="BU93">
        <f>IFERROR(_xlfn.XLOOKUP(PEFA2016_raw!BT93,Conversion!$B$2:$B$9,Conversion!$C$2:$C$9,"",0),"")</f>
        <v>5</v>
      </c>
      <c r="BV93">
        <f>IFERROR(_xlfn.XLOOKUP(PEFA2016_raw!BU93,Conversion!$B$2:$B$9,Conversion!$C$2:$C$9,"",0),"")</f>
        <v>5</v>
      </c>
      <c r="BW93">
        <f>IFERROR(_xlfn.XLOOKUP(PEFA2016_raw!BV93,Conversion!$B$2:$B$9,Conversion!$C$2:$C$9,"",0),"")</f>
        <v>7</v>
      </c>
      <c r="BX93">
        <f>IFERROR(_xlfn.XLOOKUP(PEFA2016_raw!BW93,Conversion!$B$2:$B$9,Conversion!$C$2:$C$9,"",0),"")</f>
        <v>5</v>
      </c>
      <c r="BY93">
        <f>IFERROR(_xlfn.XLOOKUP(PEFA2016_raw!BX93,Conversion!$B$2:$B$9,Conversion!$C$2:$C$9,"",0),"")</f>
        <v>5</v>
      </c>
      <c r="BZ93">
        <f>IFERROR(_xlfn.XLOOKUP(PEFA2016_raw!BY93,Conversion!$B$2:$B$9,Conversion!$C$2:$C$9,"",0),"")</f>
        <v>3</v>
      </c>
      <c r="CA93">
        <f>IFERROR(_xlfn.XLOOKUP(PEFA2016_raw!BZ93,Conversion!$B$2:$B$9,Conversion!$C$2:$C$9,"",0),"")</f>
        <v>4</v>
      </c>
      <c r="CB93">
        <f>IFERROR(_xlfn.XLOOKUP(PEFA2016_raw!CA93,Conversion!$B$2:$B$9,Conversion!$C$2:$C$9,"",0),"")</f>
        <v>7</v>
      </c>
      <c r="CC93">
        <f>IFERROR(_xlfn.XLOOKUP(PEFA2016_raw!CB93,Conversion!$B$2:$B$9,Conversion!$C$2:$C$9,"",0),"")</f>
        <v>7</v>
      </c>
      <c r="CD93">
        <f>IFERROR(_xlfn.XLOOKUP(PEFA2016_raw!CC93,Conversion!$B$2:$B$9,Conversion!$C$2:$C$9,"",0),"")</f>
        <v>3</v>
      </c>
      <c r="CE93">
        <f>IFERROR(_xlfn.XLOOKUP(PEFA2016_raw!CD93,Conversion!$B$2:$B$9,Conversion!$C$2:$C$9,"",0),"")</f>
        <v>7</v>
      </c>
      <c r="CF93">
        <f>IFERROR(_xlfn.XLOOKUP(PEFA2016_raw!CE93,Conversion!$B$2:$B$9,Conversion!$C$2:$C$9,"",0),"")</f>
        <v>7</v>
      </c>
      <c r="CG93">
        <f>IFERROR(_xlfn.XLOOKUP(PEFA2016_raw!CF93,Conversion!$B$2:$B$9,Conversion!$C$2:$C$9,"",0),"")</f>
        <v>7</v>
      </c>
      <c r="CH93">
        <f>IFERROR(_xlfn.XLOOKUP(PEFA2016_raw!CG93,Conversion!$B$2:$B$9,Conversion!$C$2:$C$9,"",0),"")</f>
        <v>7</v>
      </c>
      <c r="CI93">
        <f>IFERROR(_xlfn.XLOOKUP(PEFA2016_raw!CH93,Conversion!$B$2:$B$9,Conversion!$C$2:$C$9,"",0),"")</f>
        <v>7</v>
      </c>
      <c r="CJ93">
        <f>IFERROR(_xlfn.XLOOKUP(PEFA2016_raw!CI93,Conversion!$B$2:$B$9,Conversion!$C$2:$C$9,"",0),"")</f>
        <v>6</v>
      </c>
      <c r="CK93">
        <f>IFERROR(_xlfn.XLOOKUP(PEFA2016_raw!CJ93,Conversion!$B$2:$B$9,Conversion!$C$2:$C$9,"",0),"")</f>
        <v>7</v>
      </c>
      <c r="CL93">
        <f>IFERROR(_xlfn.XLOOKUP(PEFA2016_raw!CK93,Conversion!$B$2:$B$9,Conversion!$C$2:$C$9,"",0),"")</f>
        <v>5</v>
      </c>
      <c r="CM93">
        <f>IFERROR(_xlfn.XLOOKUP(PEFA2016_raw!CL93,Conversion!$B$2:$B$9,Conversion!$C$2:$C$9,"",0),"")</f>
        <v>5</v>
      </c>
      <c r="CN93">
        <f>IFERROR(_xlfn.XLOOKUP(PEFA2016_raw!CM93,Conversion!$B$2:$B$9,Conversion!$C$2:$C$9,"",0),"")</f>
        <v>5</v>
      </c>
      <c r="CO93">
        <f>IFERROR(_xlfn.XLOOKUP(PEFA2016_raw!CN93,Conversion!$B$2:$B$9,Conversion!$C$2:$C$9,"",0),"")</f>
        <v>5</v>
      </c>
      <c r="CP93">
        <f>IFERROR(_xlfn.XLOOKUP(PEFA2016_raw!CO93,Conversion!$B$2:$B$9,Conversion!$C$2:$C$9,"",0),"")</f>
        <v>5</v>
      </c>
      <c r="CQ93">
        <f>IFERROR(_xlfn.XLOOKUP(PEFA2016_raw!CP93,Conversion!$B$2:$B$9,Conversion!$C$2:$C$9,"",0),"")</f>
        <v>5</v>
      </c>
      <c r="CR93">
        <f>IFERROR(_xlfn.XLOOKUP(PEFA2016_raw!CQ93,Conversion!$B$2:$B$9,Conversion!$C$2:$C$9,"",0),"")</f>
        <v>6</v>
      </c>
      <c r="CS93">
        <f>IFERROR(_xlfn.XLOOKUP(PEFA2016_raw!CR93,Conversion!$B$2:$B$9,Conversion!$C$2:$C$9,"",0),"")</f>
        <v>7</v>
      </c>
      <c r="CT93">
        <f>IFERROR(_xlfn.XLOOKUP(PEFA2016_raw!CS93,Conversion!$B$2:$B$9,Conversion!$C$2:$C$9,"",0),"")</f>
        <v>7</v>
      </c>
      <c r="CU93">
        <f>IFERROR(_xlfn.XLOOKUP(PEFA2016_raw!CT93,Conversion!$B$2:$B$9,Conversion!$C$2:$C$9,"",0),"")</f>
        <v>5</v>
      </c>
      <c r="CV93">
        <f>IFERROR(_xlfn.XLOOKUP(PEFA2016_raw!CU93,Conversion!$B$2:$B$9,Conversion!$C$2:$C$9,"",0),"")</f>
        <v>5</v>
      </c>
      <c r="CW93">
        <f>IFERROR(_xlfn.XLOOKUP(PEFA2016_raw!CV93,Conversion!$B$2:$B$9,Conversion!$C$2:$C$9,"",0),"")</f>
        <v>6</v>
      </c>
      <c r="CX93">
        <f>IFERROR(_xlfn.XLOOKUP(PEFA2016_raw!CW93,Conversion!$B$2:$B$9,Conversion!$C$2:$C$9,"",0),"")</f>
        <v>3</v>
      </c>
      <c r="CY93">
        <f>IFERROR(_xlfn.XLOOKUP(PEFA2016_raw!CX93,Conversion!$B$2:$B$9,Conversion!$C$2:$C$9,"",0),"")</f>
        <v>7</v>
      </c>
      <c r="CZ93">
        <f>IFERROR(_xlfn.XLOOKUP(PEFA2016_raw!CY93,Conversion!$B$2:$B$9,Conversion!$C$2:$C$9,"",0),"")</f>
        <v>7</v>
      </c>
      <c r="DA93">
        <f>IFERROR(_xlfn.XLOOKUP(PEFA2016_raw!CZ93,Conversion!$B$2:$B$9,Conversion!$C$2:$C$9,"",0),"")</f>
        <v>1</v>
      </c>
      <c r="DB93">
        <f>IFERROR(_xlfn.XLOOKUP(PEFA2016_raw!DA93,Conversion!$B$2:$B$9,Conversion!$C$2:$C$9,"",0),"")</f>
        <v>1</v>
      </c>
      <c r="DC93" t="str">
        <f>IFERROR(_xlfn.XLOOKUP(PEFA2016_raw!DB93,Conversion!$B$2:$B$9,Conversion!$C$2:$C$9,"",0),"")</f>
        <v/>
      </c>
      <c r="DD93" t="str">
        <f>IFERROR(_xlfn.XLOOKUP(PEFA2016_raw!DC93,Conversion!$B$2:$B$9,Conversion!$C$2:$C$9,"",0),"")</f>
        <v/>
      </c>
      <c r="DE93" t="str">
        <f>IFERROR(_xlfn.XLOOKUP(PEFA2016_raw!DD93,Conversion!$B$2:$B$9,Conversion!$C$2:$C$9,"",0),"")</f>
        <v/>
      </c>
      <c r="DF93">
        <f>IFERROR(_xlfn.XLOOKUP(PEFA2016_raw!DE93,Conversion!$B$2:$B$9,Conversion!$C$2:$C$9,"",0),"")</f>
        <v>5</v>
      </c>
      <c r="DG93">
        <f>IFERROR(_xlfn.XLOOKUP(PEFA2016_raw!DF93,Conversion!$B$2:$B$9,Conversion!$C$2:$C$9,"",0),"")</f>
        <v>5</v>
      </c>
      <c r="DH93" t="str">
        <f>IFERROR(_xlfn.XLOOKUP(PEFA2016_raw!DG93,Conversion!$B$2:$B$9,Conversion!$C$2:$C$9,"",0),"")</f>
        <v/>
      </c>
      <c r="DI93">
        <f>IFERROR(_xlfn.XLOOKUP(PEFA2016_raw!DH93,Conversion!$B$2:$B$9,Conversion!$C$2:$C$9,"",0),"")</f>
        <v>1</v>
      </c>
      <c r="DJ93">
        <f>IFERROR(_xlfn.XLOOKUP(PEFA2016_raw!DI93,Conversion!$B$2:$B$9,Conversion!$C$2:$C$9,"",0),"")</f>
        <v>7</v>
      </c>
      <c r="DK93">
        <f>IFERROR(_xlfn.XLOOKUP(PEFA2016_raw!DJ93,Conversion!$B$2:$B$9,Conversion!$C$2:$C$9,"",0),"")</f>
        <v>4</v>
      </c>
      <c r="DL93">
        <f>IFERROR(_xlfn.XLOOKUP(PEFA2016_raw!DK93,Conversion!$B$2:$B$9,Conversion!$C$2:$C$9,"",0),"")</f>
        <v>7</v>
      </c>
      <c r="DM93">
        <f>IFERROR(_xlfn.XLOOKUP(PEFA2016_raw!DL93,Conversion!$B$2:$B$9,Conversion!$C$2:$C$9,"",0),"")</f>
        <v>7</v>
      </c>
      <c r="DN93">
        <f>IFERROR(_xlfn.XLOOKUP(PEFA2016_raw!DM93,Conversion!$B$2:$B$9,Conversion!$C$2:$C$9,"",0),"")</f>
        <v>3</v>
      </c>
      <c r="DO93">
        <f>IFERROR(_xlfn.XLOOKUP(PEFA2016_raw!DN93,Conversion!$B$2:$B$9,Conversion!$C$2:$C$9,"",0),"")</f>
        <v>6</v>
      </c>
      <c r="DP93">
        <f>IFERROR(_xlfn.XLOOKUP(PEFA2016_raw!DO93,Conversion!$B$2:$B$9,Conversion!$C$2:$C$9,"",0),"")</f>
        <v>5</v>
      </c>
      <c r="DQ93">
        <f>IFERROR(_xlfn.XLOOKUP(PEFA2016_raw!DP93,Conversion!$B$2:$B$9,Conversion!$C$2:$C$9,"",0),"")</f>
        <v>7</v>
      </c>
      <c r="DR93">
        <f>IFERROR(_xlfn.XLOOKUP(PEFA2016_raw!DQ93,Conversion!$B$2:$B$9,Conversion!$C$2:$C$9,"",0),"")</f>
        <v>5</v>
      </c>
      <c r="DS93">
        <f>IFERROR(_xlfn.XLOOKUP(PEFA2016_raw!DR93,Conversion!$B$2:$B$9,Conversion!$C$2:$C$9,"",0),"")</f>
        <v>2</v>
      </c>
      <c r="DT93">
        <f>IFERROR(_xlfn.XLOOKUP(PEFA2016_raw!DS93,Conversion!$B$2:$B$9,Conversion!$C$2:$C$9,"",0),"")</f>
        <v>1</v>
      </c>
      <c r="DU93">
        <f>IFERROR(_xlfn.XLOOKUP(PEFA2016_raw!DT93,Conversion!$B$2:$B$9,Conversion!$C$2:$C$9,"",0),"")</f>
        <v>7</v>
      </c>
      <c r="DV93">
        <f>IFERROR(_xlfn.XLOOKUP(PEFA2016_raw!DU93,Conversion!$B$2:$B$9,Conversion!$C$2:$C$9,"",0),"")</f>
        <v>3</v>
      </c>
      <c r="DW93">
        <f>IFERROR(_xlfn.XLOOKUP(PEFA2016_raw!DV93,Conversion!$B$2:$B$9,Conversion!$C$2:$C$9,"",0),"")</f>
        <v>3</v>
      </c>
      <c r="DX93">
        <f>IFERROR(_xlfn.XLOOKUP(PEFA2016_raw!DW93,Conversion!$B$2:$B$9,Conversion!$C$2:$C$9,"",0),"")</f>
        <v>1</v>
      </c>
      <c r="DY93">
        <f>IFERROR(_xlfn.XLOOKUP(PEFA2016_raw!DX93,Conversion!$B$2:$B$9,Conversion!$C$2:$C$9,"",0),"")</f>
        <v>1</v>
      </c>
      <c r="DZ93">
        <f>IFERROR(_xlfn.XLOOKUP(PEFA2016_raw!DY93,Conversion!$B$2:$B$9,Conversion!$C$2:$C$9,"",0),"")</f>
        <v>1</v>
      </c>
      <c r="EA93">
        <f>IFERROR(_xlfn.XLOOKUP(PEFA2016_raw!DZ93,Conversion!$B$2:$B$9,Conversion!$C$2:$C$9,"",0),"")</f>
        <v>1</v>
      </c>
      <c r="EB93">
        <f>IFERROR(_xlfn.XLOOKUP(PEFA2016_raw!EA93,Conversion!$B$2:$B$9,Conversion!$C$2:$C$9,"",0),"")</f>
        <v>1</v>
      </c>
    </row>
    <row r="94" spans="2:136" x14ac:dyDescent="0.25">
      <c r="B94">
        <f>PEFA2016raw[[#This Row],[Framework]]</f>
        <v>2016</v>
      </c>
      <c r="C94" t="e" vm="31">
        <f>PEFA2016raw[[#This Row],[Country]]</f>
        <v>#VALUE!</v>
      </c>
      <c r="D94" t="str">
        <f>PEFA2016raw[[#This Row],[ISO-2]]</f>
        <v>NE</v>
      </c>
      <c r="E94" t="str">
        <f>PEFA2016raw[[#This Row],[ISO-3]]</f>
        <v>NER</v>
      </c>
      <c r="F94">
        <f>PEFA2016raw[[#This Row],[Year]]</f>
        <v>2023</v>
      </c>
      <c r="G94" t="str">
        <f>PEFA2016all[[#This Row],[ISO-3]]&amp;PEFA2016all[[#This Row],[Year]]</f>
        <v>NER2023</v>
      </c>
      <c r="H94">
        <f>IFERROR(_xlfn.XLOOKUP(PEFA2016_raw!G94,Conversion!$B$2:$B$9,Conversion!$C$2:$C$9,"",0),"")</f>
        <v>1</v>
      </c>
      <c r="I94">
        <f>IFERROR(_xlfn.XLOOKUP(PEFA2016_raw!H94,Conversion!$B$2:$B$9,Conversion!$C$2:$C$9,"",0),"")</f>
        <v>1</v>
      </c>
      <c r="J94">
        <f>IFERROR(_xlfn.XLOOKUP(PEFA2016_raw!I94,Conversion!$B$2:$B$9,Conversion!$C$2:$C$9,"",0),"")</f>
        <v>2</v>
      </c>
      <c r="K94">
        <f>IFERROR(_xlfn.XLOOKUP(PEFA2016_raw!J94,Conversion!$B$2:$B$9,Conversion!$C$2:$C$9,"",0),"")</f>
        <v>1</v>
      </c>
      <c r="L94">
        <f>IFERROR(_xlfn.XLOOKUP(PEFA2016_raw!K94,Conversion!$B$2:$B$9,Conversion!$C$2:$C$9,"",0),"")</f>
        <v>5</v>
      </c>
      <c r="M94">
        <f>IFERROR(_xlfn.XLOOKUP(PEFA2016_raw!L94,Conversion!$B$2:$B$9,Conversion!$C$2:$C$9,"",0),"")</f>
        <v>1</v>
      </c>
      <c r="N94">
        <f>IFERROR(_xlfn.XLOOKUP(PEFA2016_raw!M94,Conversion!$B$2:$B$9,Conversion!$C$2:$C$9,"",0),"")</f>
        <v>2</v>
      </c>
      <c r="O94">
        <f>IFERROR(_xlfn.XLOOKUP(PEFA2016_raw!N94,Conversion!$B$2:$B$9,Conversion!$C$2:$C$9,"",0),"")</f>
        <v>1</v>
      </c>
      <c r="P94">
        <f>IFERROR(_xlfn.XLOOKUP(PEFA2016_raw!O94,Conversion!$B$2:$B$9,Conversion!$C$2:$C$9,"",0),"")</f>
        <v>3</v>
      </c>
      <c r="Q94">
        <f>IFERROR(_xlfn.XLOOKUP(PEFA2016_raw!P94,Conversion!$B$2:$B$9,Conversion!$C$2:$C$9,"",0),"")</f>
        <v>3</v>
      </c>
      <c r="R94">
        <f>IFERROR(_xlfn.XLOOKUP(PEFA2016_raw!Q94,Conversion!$B$2:$B$9,Conversion!$C$2:$C$9,"",0),"")</f>
        <v>3</v>
      </c>
      <c r="S94">
        <f>IFERROR(_xlfn.XLOOKUP(PEFA2016_raw!R94,Conversion!$B$2:$B$9,Conversion!$C$2:$C$9,"",0),"")</f>
        <v>7</v>
      </c>
      <c r="T94">
        <f>IFERROR(_xlfn.XLOOKUP(PEFA2016_raw!S94,Conversion!$B$2:$B$9,Conversion!$C$2:$C$9,"",0),"")</f>
        <v>7</v>
      </c>
      <c r="U94">
        <f>IFERROR(_xlfn.XLOOKUP(PEFA2016_raw!T94,Conversion!$B$2:$B$9,Conversion!$C$2:$C$9,"",0),"")</f>
        <v>4</v>
      </c>
      <c r="V94">
        <f>IFERROR(_xlfn.XLOOKUP(PEFA2016_raw!U94,Conversion!$B$2:$B$9,Conversion!$C$2:$C$9,"",0),"")</f>
        <v>5</v>
      </c>
      <c r="W94">
        <f>IFERROR(_xlfn.XLOOKUP(PEFA2016_raw!V94,Conversion!$B$2:$B$9,Conversion!$C$2:$C$9,"",0),"")</f>
        <v>5</v>
      </c>
      <c r="X94">
        <f>IFERROR(_xlfn.XLOOKUP(PEFA2016_raw!W94,Conversion!$B$2:$B$9,Conversion!$C$2:$C$9,"",0),"")</f>
        <v>1</v>
      </c>
      <c r="Y94">
        <f>IFERROR(_xlfn.XLOOKUP(PEFA2016_raw!X94,Conversion!$B$2:$B$9,Conversion!$C$2:$C$9,"",0),"")</f>
        <v>3</v>
      </c>
      <c r="Z94">
        <f>IFERROR(_xlfn.XLOOKUP(PEFA2016_raw!Y94,Conversion!$B$2:$B$9,Conversion!$C$2:$C$9,"",0),"")</f>
        <v>5</v>
      </c>
      <c r="AA94">
        <f>IFERROR(_xlfn.XLOOKUP(PEFA2016_raw!Z94,Conversion!$B$2:$B$9,Conversion!$C$2:$C$9,"",0),"")</f>
        <v>1</v>
      </c>
      <c r="AB94">
        <f>IFERROR(_xlfn.XLOOKUP(PEFA2016_raw!AA94,Conversion!$B$2:$B$9,Conversion!$C$2:$C$9,"",0),"")</f>
        <v>2</v>
      </c>
      <c r="AC94">
        <f>IFERROR(_xlfn.XLOOKUP(PEFA2016_raw!AB94,Conversion!$B$2:$B$9,Conversion!$C$2:$C$9,"",0),"")</f>
        <v>7</v>
      </c>
      <c r="AD94">
        <f>IFERROR(_xlfn.XLOOKUP(PEFA2016_raw!AC94,Conversion!$B$2:$B$9,Conversion!$C$2:$C$9,"",0),"")</f>
        <v>1</v>
      </c>
      <c r="AE94">
        <f>IFERROR(_xlfn.XLOOKUP(PEFA2016_raw!AD94,Conversion!$B$2:$B$9,Conversion!$C$2:$C$9,"",0),"")</f>
        <v>1</v>
      </c>
      <c r="AF94">
        <f>IFERROR(_xlfn.XLOOKUP(PEFA2016_raw!AE94,Conversion!$B$2:$B$9,Conversion!$C$2:$C$9,"",0),"")</f>
        <v>1</v>
      </c>
      <c r="AG94">
        <f>IFERROR(_xlfn.XLOOKUP(PEFA2016_raw!AF94,Conversion!$B$2:$B$9,Conversion!$C$2:$C$9,"",0),"")</f>
        <v>1</v>
      </c>
      <c r="AH94">
        <f>IFERROR(_xlfn.XLOOKUP(PEFA2016_raw!AG94,Conversion!$B$2:$B$9,Conversion!$C$2:$C$9,"",0),"")</f>
        <v>1</v>
      </c>
      <c r="AI94">
        <f>IFERROR(_xlfn.XLOOKUP(PEFA2016_raw!AH94,Conversion!$B$2:$B$9,Conversion!$C$2:$C$9,"",0),"")</f>
        <v>2</v>
      </c>
      <c r="AJ94">
        <f>IFERROR(_xlfn.XLOOKUP(PEFA2016_raw!AI94,Conversion!$B$2:$B$9,Conversion!$C$2:$C$9,"",0),"")</f>
        <v>1</v>
      </c>
      <c r="AK94">
        <f>IFERROR(_xlfn.XLOOKUP(PEFA2016_raw!AJ94,Conversion!$B$2:$B$9,Conversion!$C$2:$C$9,"",0),"")</f>
        <v>1</v>
      </c>
      <c r="AL94">
        <f>IFERROR(_xlfn.XLOOKUP(PEFA2016_raw!AK94,Conversion!$B$2:$B$9,Conversion!$C$2:$C$9,"",0),"")</f>
        <v>3</v>
      </c>
      <c r="AM94">
        <f>IFERROR(_xlfn.XLOOKUP(PEFA2016_raw!AL94,Conversion!$B$2:$B$9,Conversion!$C$2:$C$9,"",0),"")</f>
        <v>2</v>
      </c>
      <c r="AN94">
        <f>IFERROR(_xlfn.XLOOKUP(PEFA2016_raw!AM94,Conversion!$B$2:$B$9,Conversion!$C$2:$C$9,"",0),"")</f>
        <v>5</v>
      </c>
      <c r="AO94">
        <f>IFERROR(_xlfn.XLOOKUP(PEFA2016_raw!AN94,Conversion!$B$2:$B$9,Conversion!$C$2:$C$9,"",0),"")</f>
        <v>1</v>
      </c>
      <c r="AP94">
        <f>IFERROR(_xlfn.XLOOKUP(PEFA2016_raw!AO94,Conversion!$B$2:$B$9,Conversion!$C$2:$C$9,"",0),"")</f>
        <v>1</v>
      </c>
      <c r="AQ94">
        <f>IFERROR(_xlfn.XLOOKUP(PEFA2016_raw!AP94,Conversion!$B$2:$B$9,Conversion!$C$2:$C$9,"",0),"")</f>
        <v>3</v>
      </c>
      <c r="AR94">
        <f>IFERROR(_xlfn.XLOOKUP(PEFA2016_raw!AQ94,Conversion!$B$2:$B$9,Conversion!$C$2:$C$9,"",0),"")</f>
        <v>3</v>
      </c>
      <c r="AS94">
        <f>IFERROR(_xlfn.XLOOKUP(PEFA2016_raw!AR94,Conversion!$B$2:$B$9,Conversion!$C$2:$C$9,"",0),"")</f>
        <v>3</v>
      </c>
      <c r="AT94">
        <f>IFERROR(_xlfn.XLOOKUP(PEFA2016_raw!AS94,Conversion!$B$2:$B$9,Conversion!$C$2:$C$9,"",0),"")</f>
        <v>3</v>
      </c>
      <c r="AU94">
        <f>IFERROR(_xlfn.XLOOKUP(PEFA2016_raw!AT94,Conversion!$B$2:$B$9,Conversion!$C$2:$C$9,"",0),"")</f>
        <v>3</v>
      </c>
      <c r="AV94">
        <f>IFERROR(_xlfn.XLOOKUP(PEFA2016_raw!AU94,Conversion!$B$2:$B$9,Conversion!$C$2:$C$9,"",0),"")</f>
        <v>5</v>
      </c>
      <c r="AW94">
        <f>IFERROR(_xlfn.XLOOKUP(PEFA2016_raw!AV94,Conversion!$B$2:$B$9,Conversion!$C$2:$C$9,"",0),"")</f>
        <v>3</v>
      </c>
      <c r="AX94">
        <f>IFERROR(_xlfn.XLOOKUP(PEFA2016_raw!AW94,Conversion!$B$2:$B$9,Conversion!$C$2:$C$9,"",0),"")</f>
        <v>3</v>
      </c>
      <c r="AY94">
        <f>IFERROR(_xlfn.XLOOKUP(PEFA2016_raw!AX94,Conversion!$B$2:$B$9,Conversion!$C$2:$C$9,"",0),"")</f>
        <v>7</v>
      </c>
      <c r="AZ94">
        <f>IFERROR(_xlfn.XLOOKUP(PEFA2016_raw!AY94,Conversion!$B$2:$B$9,Conversion!$C$2:$C$9,"",0),"")</f>
        <v>6</v>
      </c>
      <c r="BA94">
        <f>IFERROR(_xlfn.XLOOKUP(PEFA2016_raw!AZ94,Conversion!$B$2:$B$9,Conversion!$C$2:$C$9,"",0),"")</f>
        <v>5</v>
      </c>
      <c r="BB94">
        <f>IFERROR(_xlfn.XLOOKUP(PEFA2016_raw!BA94,Conversion!$B$2:$B$9,Conversion!$C$2:$C$9,"",0),"")</f>
        <v>7</v>
      </c>
      <c r="BC94">
        <f>IFERROR(_xlfn.XLOOKUP(PEFA2016_raw!BB94,Conversion!$B$2:$B$9,Conversion!$C$2:$C$9,"",0),"")</f>
        <v>5</v>
      </c>
      <c r="BD94">
        <f>IFERROR(_xlfn.XLOOKUP(PEFA2016_raw!BC94,Conversion!$B$2:$B$9,Conversion!$C$2:$C$9,"",0),"")</f>
        <v>2</v>
      </c>
      <c r="BE94">
        <f>IFERROR(_xlfn.XLOOKUP(PEFA2016_raw!BD94,Conversion!$B$2:$B$9,Conversion!$C$2:$C$9,"",0),"")</f>
        <v>1</v>
      </c>
      <c r="BF94">
        <f>IFERROR(_xlfn.XLOOKUP(PEFA2016_raw!BE94,Conversion!$B$2:$B$9,Conversion!$C$2:$C$9,"",0),"")</f>
        <v>3</v>
      </c>
      <c r="BG94">
        <f>IFERROR(_xlfn.XLOOKUP(PEFA2016_raw!BF94,Conversion!$B$2:$B$9,Conversion!$C$2:$C$9,"",0),"")</f>
        <v>3</v>
      </c>
      <c r="BH94">
        <f>IFERROR(_xlfn.XLOOKUP(PEFA2016_raw!BG94,Conversion!$B$2:$B$9,Conversion!$C$2:$C$9,"",0),"")</f>
        <v>2</v>
      </c>
      <c r="BI94">
        <f>IFERROR(_xlfn.XLOOKUP(PEFA2016_raw!BH94,Conversion!$B$2:$B$9,Conversion!$C$2:$C$9,"",0),"")</f>
        <v>3</v>
      </c>
      <c r="BJ94">
        <f>IFERROR(_xlfn.XLOOKUP(PEFA2016_raw!BI94,Conversion!$B$2:$B$9,Conversion!$C$2:$C$9,"",0),"")</f>
        <v>1</v>
      </c>
      <c r="BK94">
        <f>IFERROR(_xlfn.XLOOKUP(PEFA2016_raw!BJ94,Conversion!$B$2:$B$9,Conversion!$C$2:$C$9,"",0),"")</f>
        <v>3</v>
      </c>
      <c r="BL94">
        <f>IFERROR(_xlfn.XLOOKUP(PEFA2016_raw!BK94,Conversion!$B$2:$B$9,Conversion!$C$2:$C$9,"",0),"")</f>
        <v>1</v>
      </c>
      <c r="BM94">
        <f>IFERROR(_xlfn.XLOOKUP(PEFA2016_raw!BL94,Conversion!$B$2:$B$9,Conversion!$C$2:$C$9,"",0),"")</f>
        <v>4</v>
      </c>
      <c r="BN94">
        <f>IFERROR(_xlfn.XLOOKUP(PEFA2016_raw!BM94,Conversion!$B$2:$B$9,Conversion!$C$2:$C$9,"",0),"")</f>
        <v>1</v>
      </c>
      <c r="BO94">
        <f>IFERROR(_xlfn.XLOOKUP(PEFA2016_raw!BN94,Conversion!$B$2:$B$9,Conversion!$C$2:$C$9,"",0),"")</f>
        <v>3</v>
      </c>
      <c r="BP94">
        <f>IFERROR(_xlfn.XLOOKUP(PEFA2016_raw!BO94,Conversion!$B$2:$B$9,Conversion!$C$2:$C$9,"",0),"")</f>
        <v>7</v>
      </c>
      <c r="BQ94">
        <f>IFERROR(_xlfn.XLOOKUP(PEFA2016_raw!BP94,Conversion!$B$2:$B$9,Conversion!$C$2:$C$9,"",0),"")</f>
        <v>4</v>
      </c>
      <c r="BR94">
        <f>IFERROR(_xlfn.XLOOKUP(PEFA2016_raw!BQ94,Conversion!$B$2:$B$9,Conversion!$C$2:$C$9,"",0),"")</f>
        <v>7</v>
      </c>
      <c r="BS94">
        <f>IFERROR(_xlfn.XLOOKUP(PEFA2016_raw!BR94,Conversion!$B$2:$B$9,Conversion!$C$2:$C$9,"",0),"")</f>
        <v>5</v>
      </c>
      <c r="BT94">
        <f>IFERROR(_xlfn.XLOOKUP(PEFA2016_raw!BS94,Conversion!$B$2:$B$9,Conversion!$C$2:$C$9,"",0),"")</f>
        <v>7</v>
      </c>
      <c r="BU94">
        <f>IFERROR(_xlfn.XLOOKUP(PEFA2016_raw!BT94,Conversion!$B$2:$B$9,Conversion!$C$2:$C$9,"",0),"")</f>
        <v>3</v>
      </c>
      <c r="BV94">
        <f>IFERROR(_xlfn.XLOOKUP(PEFA2016_raw!BU94,Conversion!$B$2:$B$9,Conversion!$C$2:$C$9,"",0),"")</f>
        <v>2</v>
      </c>
      <c r="BW94">
        <f>IFERROR(_xlfn.XLOOKUP(PEFA2016_raw!BV94,Conversion!$B$2:$B$9,Conversion!$C$2:$C$9,"",0),"")</f>
        <v>5</v>
      </c>
      <c r="BX94">
        <f>IFERROR(_xlfn.XLOOKUP(PEFA2016_raw!BW94,Conversion!$B$2:$B$9,Conversion!$C$2:$C$9,"",0),"")</f>
        <v>1</v>
      </c>
      <c r="BY94">
        <f>IFERROR(_xlfn.XLOOKUP(PEFA2016_raw!BX94,Conversion!$B$2:$B$9,Conversion!$C$2:$C$9,"",0),"")</f>
        <v>1</v>
      </c>
      <c r="BZ94">
        <f>IFERROR(_xlfn.XLOOKUP(PEFA2016_raw!BY94,Conversion!$B$2:$B$9,Conversion!$C$2:$C$9,"",0),"")</f>
        <v>1</v>
      </c>
      <c r="CA94">
        <f>IFERROR(_xlfn.XLOOKUP(PEFA2016_raw!BZ94,Conversion!$B$2:$B$9,Conversion!$C$2:$C$9,"",0),"")</f>
        <v>2</v>
      </c>
      <c r="CB94">
        <f>IFERROR(_xlfn.XLOOKUP(PEFA2016_raw!CA94,Conversion!$B$2:$B$9,Conversion!$C$2:$C$9,"",0),"")</f>
        <v>7</v>
      </c>
      <c r="CC94">
        <f>IFERROR(_xlfn.XLOOKUP(PEFA2016_raw!CB94,Conversion!$B$2:$B$9,Conversion!$C$2:$C$9,"",0),"")</f>
        <v>5</v>
      </c>
      <c r="CD94">
        <f>IFERROR(_xlfn.XLOOKUP(PEFA2016_raw!CC94,Conversion!$B$2:$B$9,Conversion!$C$2:$C$9,"",0),"")</f>
        <v>1</v>
      </c>
      <c r="CE94">
        <f>IFERROR(_xlfn.XLOOKUP(PEFA2016_raw!CD94,Conversion!$B$2:$B$9,Conversion!$C$2:$C$9,"",0),"")</f>
        <v>5</v>
      </c>
      <c r="CF94">
        <f>IFERROR(_xlfn.XLOOKUP(PEFA2016_raw!CE94,Conversion!$B$2:$B$9,Conversion!$C$2:$C$9,"",0),"")</f>
        <v>3</v>
      </c>
      <c r="CG94">
        <f>IFERROR(_xlfn.XLOOKUP(PEFA2016_raw!CF94,Conversion!$B$2:$B$9,Conversion!$C$2:$C$9,"",0),"")</f>
        <v>7</v>
      </c>
      <c r="CH94">
        <f>IFERROR(_xlfn.XLOOKUP(PEFA2016_raw!CG94,Conversion!$B$2:$B$9,Conversion!$C$2:$C$9,"",0),"")</f>
        <v>3</v>
      </c>
      <c r="CI94">
        <f>IFERROR(_xlfn.XLOOKUP(PEFA2016_raw!CH94,Conversion!$B$2:$B$9,Conversion!$C$2:$C$9,"",0),"")</f>
        <v>5</v>
      </c>
      <c r="CJ94">
        <f>IFERROR(_xlfn.XLOOKUP(PEFA2016_raw!CI94,Conversion!$B$2:$B$9,Conversion!$C$2:$C$9,"",0),"")</f>
        <v>1</v>
      </c>
      <c r="CK94">
        <f>IFERROR(_xlfn.XLOOKUP(PEFA2016_raw!CJ94,Conversion!$B$2:$B$9,Conversion!$C$2:$C$9,"",0),"")</f>
        <v>1</v>
      </c>
      <c r="CL94">
        <f>IFERROR(_xlfn.XLOOKUP(PEFA2016_raw!CK94,Conversion!$B$2:$B$9,Conversion!$C$2:$C$9,"",0),"")</f>
        <v>1</v>
      </c>
      <c r="CM94">
        <f>IFERROR(_xlfn.XLOOKUP(PEFA2016_raw!CL94,Conversion!$B$2:$B$9,Conversion!$C$2:$C$9,"",0),"")</f>
        <v>2</v>
      </c>
      <c r="CN94">
        <f>IFERROR(_xlfn.XLOOKUP(PEFA2016_raw!CM94,Conversion!$B$2:$B$9,Conversion!$C$2:$C$9,"",0),"")</f>
        <v>1</v>
      </c>
      <c r="CO94">
        <f>IFERROR(_xlfn.XLOOKUP(PEFA2016_raw!CN94,Conversion!$B$2:$B$9,Conversion!$C$2:$C$9,"",0),"")</f>
        <v>1</v>
      </c>
      <c r="CP94">
        <f>IFERROR(_xlfn.XLOOKUP(PEFA2016_raw!CO94,Conversion!$B$2:$B$9,Conversion!$C$2:$C$9,"",0),"")</f>
        <v>3</v>
      </c>
      <c r="CQ94">
        <f>IFERROR(_xlfn.XLOOKUP(PEFA2016_raw!CP94,Conversion!$B$2:$B$9,Conversion!$C$2:$C$9,"",0),"")</f>
        <v>3</v>
      </c>
      <c r="CR94">
        <f>IFERROR(_xlfn.XLOOKUP(PEFA2016_raw!CQ94,Conversion!$B$2:$B$9,Conversion!$C$2:$C$9,"",0),"")</f>
        <v>6</v>
      </c>
      <c r="CS94">
        <f>IFERROR(_xlfn.XLOOKUP(PEFA2016_raw!CR94,Conversion!$B$2:$B$9,Conversion!$C$2:$C$9,"",0),"")</f>
        <v>5</v>
      </c>
      <c r="CT94">
        <f>IFERROR(_xlfn.XLOOKUP(PEFA2016_raw!CS94,Conversion!$B$2:$B$9,Conversion!$C$2:$C$9,"",0),"")</f>
        <v>7</v>
      </c>
      <c r="CU94">
        <f>IFERROR(_xlfn.XLOOKUP(PEFA2016_raw!CT94,Conversion!$B$2:$B$9,Conversion!$C$2:$C$9,"",0),"")</f>
        <v>5</v>
      </c>
      <c r="CV94">
        <f>IFERROR(_xlfn.XLOOKUP(PEFA2016_raw!CU94,Conversion!$B$2:$B$9,Conversion!$C$2:$C$9,"",0),"")</f>
        <v>5</v>
      </c>
      <c r="CW94">
        <f>IFERROR(_xlfn.XLOOKUP(PEFA2016_raw!CV94,Conversion!$B$2:$B$9,Conversion!$C$2:$C$9,"",0),"")</f>
        <v>5</v>
      </c>
      <c r="CX94">
        <f>IFERROR(_xlfn.XLOOKUP(PEFA2016_raw!CW94,Conversion!$B$2:$B$9,Conversion!$C$2:$C$9,"",0),"")</f>
        <v>5</v>
      </c>
      <c r="CY94">
        <f>IFERROR(_xlfn.XLOOKUP(PEFA2016_raw!CX94,Conversion!$B$2:$B$9,Conversion!$C$2:$C$9,"",0),"")</f>
        <v>3</v>
      </c>
      <c r="CZ94">
        <f>IFERROR(_xlfn.XLOOKUP(PEFA2016_raw!CY94,Conversion!$B$2:$B$9,Conversion!$C$2:$C$9,"",0),"")</f>
        <v>5</v>
      </c>
      <c r="DA94">
        <f>IFERROR(_xlfn.XLOOKUP(PEFA2016_raw!CZ94,Conversion!$B$2:$B$9,Conversion!$C$2:$C$9,"",0),"")</f>
        <v>1</v>
      </c>
      <c r="DB94">
        <f>IFERROR(_xlfn.XLOOKUP(PEFA2016_raw!DA94,Conversion!$B$2:$B$9,Conversion!$C$2:$C$9,"",0),"")</f>
        <v>1</v>
      </c>
      <c r="DC94" t="str">
        <f>IFERROR(_xlfn.XLOOKUP(PEFA2016_raw!DB94,Conversion!$B$2:$B$9,Conversion!$C$2:$C$9,"",0),"")</f>
        <v/>
      </c>
      <c r="DD94" t="str">
        <f>IFERROR(_xlfn.XLOOKUP(PEFA2016_raw!DC94,Conversion!$B$2:$B$9,Conversion!$C$2:$C$9,"",0),"")</f>
        <v/>
      </c>
      <c r="DE94" t="str">
        <f>IFERROR(_xlfn.XLOOKUP(PEFA2016_raw!DD94,Conversion!$B$2:$B$9,Conversion!$C$2:$C$9,"",0),"")</f>
        <v/>
      </c>
      <c r="DF94">
        <f>IFERROR(_xlfn.XLOOKUP(PEFA2016_raw!DE94,Conversion!$B$2:$B$9,Conversion!$C$2:$C$9,"",0),"")</f>
        <v>3</v>
      </c>
      <c r="DG94">
        <f>IFERROR(_xlfn.XLOOKUP(PEFA2016_raw!DF94,Conversion!$B$2:$B$9,Conversion!$C$2:$C$9,"",0),"")</f>
        <v>1</v>
      </c>
      <c r="DH94">
        <f>IFERROR(_xlfn.XLOOKUP(PEFA2016_raw!DG94,Conversion!$B$2:$B$9,Conversion!$C$2:$C$9,"",0),"")</f>
        <v>3</v>
      </c>
      <c r="DI94">
        <f>IFERROR(_xlfn.XLOOKUP(PEFA2016_raw!DH94,Conversion!$B$2:$B$9,Conversion!$C$2:$C$9,"",0),"")</f>
        <v>3</v>
      </c>
      <c r="DJ94">
        <f>IFERROR(_xlfn.XLOOKUP(PEFA2016_raw!DI94,Conversion!$B$2:$B$9,Conversion!$C$2:$C$9,"",0),"")</f>
        <v>5</v>
      </c>
      <c r="DK94">
        <f>IFERROR(_xlfn.XLOOKUP(PEFA2016_raw!DJ94,Conversion!$B$2:$B$9,Conversion!$C$2:$C$9,"",0),"")</f>
        <v>2</v>
      </c>
      <c r="DL94">
        <f>IFERROR(_xlfn.XLOOKUP(PEFA2016_raw!DK94,Conversion!$B$2:$B$9,Conversion!$C$2:$C$9,"",0),"")</f>
        <v>3</v>
      </c>
      <c r="DM94">
        <f>IFERROR(_xlfn.XLOOKUP(PEFA2016_raw!DL94,Conversion!$B$2:$B$9,Conversion!$C$2:$C$9,"",0),"")</f>
        <v>1</v>
      </c>
      <c r="DN94">
        <f>IFERROR(_xlfn.XLOOKUP(PEFA2016_raw!DM94,Conversion!$B$2:$B$9,Conversion!$C$2:$C$9,"",0),"")</f>
        <v>1</v>
      </c>
      <c r="DO94">
        <f>IFERROR(_xlfn.XLOOKUP(PEFA2016_raw!DN94,Conversion!$B$2:$B$9,Conversion!$C$2:$C$9,"",0),"")</f>
        <v>4</v>
      </c>
      <c r="DP94">
        <f>IFERROR(_xlfn.XLOOKUP(PEFA2016_raw!DO94,Conversion!$B$2:$B$9,Conversion!$C$2:$C$9,"",0),"")</f>
        <v>3</v>
      </c>
      <c r="DQ94">
        <f>IFERROR(_xlfn.XLOOKUP(PEFA2016_raw!DP94,Conversion!$B$2:$B$9,Conversion!$C$2:$C$9,"",0),"")</f>
        <v>5</v>
      </c>
      <c r="DR94">
        <f>IFERROR(_xlfn.XLOOKUP(PEFA2016_raw!DQ94,Conversion!$B$2:$B$9,Conversion!$C$2:$C$9,"",0),"")</f>
        <v>3</v>
      </c>
      <c r="DS94">
        <f>IFERROR(_xlfn.XLOOKUP(PEFA2016_raw!DR94,Conversion!$B$2:$B$9,Conversion!$C$2:$C$9,"",0),"")</f>
        <v>2</v>
      </c>
      <c r="DT94">
        <f>IFERROR(_xlfn.XLOOKUP(PEFA2016_raw!DS94,Conversion!$B$2:$B$9,Conversion!$C$2:$C$9,"",0),"")</f>
        <v>3</v>
      </c>
      <c r="DU94">
        <f>IFERROR(_xlfn.XLOOKUP(PEFA2016_raw!DT94,Conversion!$B$2:$B$9,Conversion!$C$2:$C$9,"",0),"")</f>
        <v>1</v>
      </c>
      <c r="DV94">
        <f>IFERROR(_xlfn.XLOOKUP(PEFA2016_raw!DU94,Conversion!$B$2:$B$9,Conversion!$C$2:$C$9,"",0),"")</f>
        <v>3</v>
      </c>
      <c r="DW94">
        <f>IFERROR(_xlfn.XLOOKUP(PEFA2016_raw!DV94,Conversion!$B$2:$B$9,Conversion!$C$2:$C$9,"",0),"")</f>
        <v>7</v>
      </c>
      <c r="DX94">
        <f>IFERROR(_xlfn.XLOOKUP(PEFA2016_raw!DW94,Conversion!$B$2:$B$9,Conversion!$C$2:$C$9,"",0),"")</f>
        <v>4</v>
      </c>
      <c r="DY94">
        <f>IFERROR(_xlfn.XLOOKUP(PEFA2016_raw!DX94,Conversion!$B$2:$B$9,Conversion!$C$2:$C$9,"",0),"")</f>
        <v>3</v>
      </c>
      <c r="DZ94">
        <f>IFERROR(_xlfn.XLOOKUP(PEFA2016_raw!DY94,Conversion!$B$2:$B$9,Conversion!$C$2:$C$9,"",0),"")</f>
        <v>3</v>
      </c>
      <c r="EA94">
        <f>IFERROR(_xlfn.XLOOKUP(PEFA2016_raw!DZ94,Conversion!$B$2:$B$9,Conversion!$C$2:$C$9,"",0),"")</f>
        <v>7</v>
      </c>
      <c r="EB94">
        <f>IFERROR(_xlfn.XLOOKUP(PEFA2016_raw!EA94,Conversion!$B$2:$B$9,Conversion!$C$2:$C$9,"",0),"")</f>
        <v>3</v>
      </c>
    </row>
    <row r="95" spans="2:136" x14ac:dyDescent="0.25">
      <c r="B95">
        <f>PEFA2016raw[[#This Row],[Framework]]</f>
        <v>2016</v>
      </c>
      <c r="C95" t="e" vm="32">
        <f>PEFA2016raw[[#This Row],[Country]]</f>
        <v>#VALUE!</v>
      </c>
      <c r="D95" t="str">
        <f>PEFA2016raw[[#This Row],[ISO-2]]</f>
        <v>CR</v>
      </c>
      <c r="E95" t="str">
        <f>PEFA2016raw[[#This Row],[ISO-3]]</f>
        <v>CRI</v>
      </c>
      <c r="F95">
        <f>PEFA2016raw[[#This Row],[Year]]</f>
        <v>2022</v>
      </c>
      <c r="G95" t="str">
        <f>PEFA2016all[[#This Row],[ISO-3]]&amp;PEFA2016all[[#This Row],[Year]]</f>
        <v>CRI2022</v>
      </c>
      <c r="H95">
        <f>IFERROR(_xlfn.XLOOKUP(PEFA2016_raw!G95,Conversion!$B$2:$B$9,Conversion!$C$2:$C$9,"",0),"")</f>
        <v>5</v>
      </c>
      <c r="I95">
        <f>IFERROR(_xlfn.XLOOKUP(PEFA2016_raw!H95,Conversion!$B$2:$B$9,Conversion!$C$2:$C$9,"",0),"")</f>
        <v>5</v>
      </c>
      <c r="J95">
        <f>IFERROR(_xlfn.XLOOKUP(PEFA2016_raw!I95,Conversion!$B$2:$B$9,Conversion!$C$2:$C$9,"",0),"")</f>
        <v>6</v>
      </c>
      <c r="K95">
        <f>IFERROR(_xlfn.XLOOKUP(PEFA2016_raw!J95,Conversion!$B$2:$B$9,Conversion!$C$2:$C$9,"",0),"")</f>
        <v>5</v>
      </c>
      <c r="L95">
        <f>IFERROR(_xlfn.XLOOKUP(PEFA2016_raw!K95,Conversion!$B$2:$B$9,Conversion!$C$2:$C$9,"",0),"")</f>
        <v>5</v>
      </c>
      <c r="M95">
        <f>IFERROR(_xlfn.XLOOKUP(PEFA2016_raw!L95,Conversion!$B$2:$B$9,Conversion!$C$2:$C$9,"",0),"")</f>
        <v>7</v>
      </c>
      <c r="N95">
        <f>IFERROR(_xlfn.XLOOKUP(PEFA2016_raw!M95,Conversion!$B$2:$B$9,Conversion!$C$2:$C$9,"",0),"")</f>
        <v>3</v>
      </c>
      <c r="O95">
        <f>IFERROR(_xlfn.XLOOKUP(PEFA2016_raw!N95,Conversion!$B$2:$B$9,Conversion!$C$2:$C$9,"",0),"")</f>
        <v>1</v>
      </c>
      <c r="P95">
        <f>IFERROR(_xlfn.XLOOKUP(PEFA2016_raw!O95,Conversion!$B$2:$B$9,Conversion!$C$2:$C$9,"",0),"")</f>
        <v>5</v>
      </c>
      <c r="Q95">
        <f>IFERROR(_xlfn.XLOOKUP(PEFA2016_raw!P95,Conversion!$B$2:$B$9,Conversion!$C$2:$C$9,"",0),"")</f>
        <v>7</v>
      </c>
      <c r="R95">
        <f>IFERROR(_xlfn.XLOOKUP(PEFA2016_raw!Q95,Conversion!$B$2:$B$9,Conversion!$C$2:$C$9,"",0),"")</f>
        <v>7</v>
      </c>
      <c r="S95">
        <f>IFERROR(_xlfn.XLOOKUP(PEFA2016_raw!R95,Conversion!$B$2:$B$9,Conversion!$C$2:$C$9,"",0),"")</f>
        <v>7</v>
      </c>
      <c r="T95">
        <f>IFERROR(_xlfn.XLOOKUP(PEFA2016_raw!S95,Conversion!$B$2:$B$9,Conversion!$C$2:$C$9,"",0),"")</f>
        <v>7</v>
      </c>
      <c r="U95">
        <f>IFERROR(_xlfn.XLOOKUP(PEFA2016_raw!T95,Conversion!$B$2:$B$9,Conversion!$C$2:$C$9,"",0),"")</f>
        <v>7</v>
      </c>
      <c r="V95">
        <f>IFERROR(_xlfn.XLOOKUP(PEFA2016_raw!U95,Conversion!$B$2:$B$9,Conversion!$C$2:$C$9,"",0),"")</f>
        <v>7</v>
      </c>
      <c r="W95">
        <f>IFERROR(_xlfn.XLOOKUP(PEFA2016_raw!V95,Conversion!$B$2:$B$9,Conversion!$C$2:$C$9,"",0),"")</f>
        <v>7</v>
      </c>
      <c r="X95">
        <f>IFERROR(_xlfn.XLOOKUP(PEFA2016_raw!W95,Conversion!$B$2:$B$9,Conversion!$C$2:$C$9,"",0),"")</f>
        <v>7</v>
      </c>
      <c r="Y95">
        <f>IFERROR(_xlfn.XLOOKUP(PEFA2016_raw!X95,Conversion!$B$2:$B$9,Conversion!$C$2:$C$9,"",0),"")</f>
        <v>6</v>
      </c>
      <c r="Z95">
        <f>IFERROR(_xlfn.XLOOKUP(PEFA2016_raw!Y95,Conversion!$B$2:$B$9,Conversion!$C$2:$C$9,"",0),"")</f>
        <v>7</v>
      </c>
      <c r="AA95">
        <f>IFERROR(_xlfn.XLOOKUP(PEFA2016_raw!Z95,Conversion!$B$2:$B$9,Conversion!$C$2:$C$9,"",0),"")</f>
        <v>5</v>
      </c>
      <c r="AB95">
        <f>IFERROR(_xlfn.XLOOKUP(PEFA2016_raw!AA95,Conversion!$B$2:$B$9,Conversion!$C$2:$C$9,"",0),"")</f>
        <v>6</v>
      </c>
      <c r="AC95">
        <f>IFERROR(_xlfn.XLOOKUP(PEFA2016_raw!AB95,Conversion!$B$2:$B$9,Conversion!$C$2:$C$9,"",0),"")</f>
        <v>7</v>
      </c>
      <c r="AD95">
        <f>IFERROR(_xlfn.XLOOKUP(PEFA2016_raw!AC95,Conversion!$B$2:$B$9,Conversion!$C$2:$C$9,"",0),"")</f>
        <v>7</v>
      </c>
      <c r="AE95">
        <f>IFERROR(_xlfn.XLOOKUP(PEFA2016_raw!AD95,Conversion!$B$2:$B$9,Conversion!$C$2:$C$9,"",0),"")</f>
        <v>5</v>
      </c>
      <c r="AF95">
        <f>IFERROR(_xlfn.XLOOKUP(PEFA2016_raw!AE95,Conversion!$B$2:$B$9,Conversion!$C$2:$C$9,"",0),"")</f>
        <v>3</v>
      </c>
      <c r="AG95">
        <f>IFERROR(_xlfn.XLOOKUP(PEFA2016_raw!AF95,Conversion!$B$2:$B$9,Conversion!$C$2:$C$9,"",0),"")</f>
        <v>7</v>
      </c>
      <c r="AH95">
        <f>IFERROR(_xlfn.XLOOKUP(PEFA2016_raw!AG95,Conversion!$B$2:$B$9,Conversion!$C$2:$C$9,"",0),"")</f>
        <v>7</v>
      </c>
      <c r="AI95">
        <f>IFERROR(_xlfn.XLOOKUP(PEFA2016_raw!AH95,Conversion!$B$2:$B$9,Conversion!$C$2:$C$9,"",0),"")</f>
        <v>3</v>
      </c>
      <c r="AJ95">
        <f>IFERROR(_xlfn.XLOOKUP(PEFA2016_raw!AI95,Conversion!$B$2:$B$9,Conversion!$C$2:$C$9,"",0),"")</f>
        <v>5</v>
      </c>
      <c r="AK95">
        <f>IFERROR(_xlfn.XLOOKUP(PEFA2016_raw!AJ95,Conversion!$B$2:$B$9,Conversion!$C$2:$C$9,"",0),"")</f>
        <v>1</v>
      </c>
      <c r="AL95">
        <f>IFERROR(_xlfn.XLOOKUP(PEFA2016_raw!AK95,Conversion!$B$2:$B$9,Conversion!$C$2:$C$9,"",0),"")</f>
        <v>3</v>
      </c>
      <c r="AM95">
        <f>IFERROR(_xlfn.XLOOKUP(PEFA2016_raw!AL95,Conversion!$B$2:$B$9,Conversion!$C$2:$C$9,"",0),"")</f>
        <v>4</v>
      </c>
      <c r="AN95">
        <f>IFERROR(_xlfn.XLOOKUP(PEFA2016_raw!AM95,Conversion!$B$2:$B$9,Conversion!$C$2:$C$9,"",0),"")</f>
        <v>5</v>
      </c>
      <c r="AO95">
        <f>IFERROR(_xlfn.XLOOKUP(PEFA2016_raw!AN95,Conversion!$B$2:$B$9,Conversion!$C$2:$C$9,"",0),"")</f>
        <v>3</v>
      </c>
      <c r="AP95">
        <f>IFERROR(_xlfn.XLOOKUP(PEFA2016_raw!AO95,Conversion!$B$2:$B$9,Conversion!$C$2:$C$9,"",0),"")</f>
        <v>3</v>
      </c>
      <c r="AQ95">
        <f>IFERROR(_xlfn.XLOOKUP(PEFA2016_raw!AP95,Conversion!$B$2:$B$9,Conversion!$C$2:$C$9,"",0),"")</f>
        <v>5</v>
      </c>
      <c r="AR95">
        <f>IFERROR(_xlfn.XLOOKUP(PEFA2016_raw!AQ95,Conversion!$B$2:$B$9,Conversion!$C$2:$C$9,"",0),"")</f>
        <v>5</v>
      </c>
      <c r="AS95">
        <f>IFERROR(_xlfn.XLOOKUP(PEFA2016_raw!AR95,Conversion!$B$2:$B$9,Conversion!$C$2:$C$9,"",0),"")</f>
        <v>3</v>
      </c>
      <c r="AT95">
        <f>IFERROR(_xlfn.XLOOKUP(PEFA2016_raw!AS95,Conversion!$B$2:$B$9,Conversion!$C$2:$C$9,"",0),"")</f>
        <v>3</v>
      </c>
      <c r="AU95">
        <f>IFERROR(_xlfn.XLOOKUP(PEFA2016_raw!AT95,Conversion!$B$2:$B$9,Conversion!$C$2:$C$9,"",0),"")</f>
        <v>7</v>
      </c>
      <c r="AV95">
        <f>IFERROR(_xlfn.XLOOKUP(PEFA2016_raw!AU95,Conversion!$B$2:$B$9,Conversion!$C$2:$C$9,"",0),"")</f>
        <v>7</v>
      </c>
      <c r="AW95">
        <f>IFERROR(_xlfn.XLOOKUP(PEFA2016_raw!AV95,Conversion!$B$2:$B$9,Conversion!$C$2:$C$9,"",0),"")</f>
        <v>7</v>
      </c>
      <c r="AX95">
        <f>IFERROR(_xlfn.XLOOKUP(PEFA2016_raw!AW95,Conversion!$B$2:$B$9,Conversion!$C$2:$C$9,"",0),"")</f>
        <v>7</v>
      </c>
      <c r="AY95">
        <f>IFERROR(_xlfn.XLOOKUP(PEFA2016_raw!AX95,Conversion!$B$2:$B$9,Conversion!$C$2:$C$9,"",0),"")</f>
        <v>5</v>
      </c>
      <c r="AZ95">
        <f>IFERROR(_xlfn.XLOOKUP(PEFA2016_raw!AY95,Conversion!$B$2:$B$9,Conversion!$C$2:$C$9,"",0),"")</f>
        <v>4</v>
      </c>
      <c r="BA95">
        <f>IFERROR(_xlfn.XLOOKUP(PEFA2016_raw!AZ95,Conversion!$B$2:$B$9,Conversion!$C$2:$C$9,"",0),"")</f>
        <v>5</v>
      </c>
      <c r="BB95">
        <f>IFERROR(_xlfn.XLOOKUP(PEFA2016_raw!BA95,Conversion!$B$2:$B$9,Conversion!$C$2:$C$9,"",0),"")</f>
        <v>5</v>
      </c>
      <c r="BC95">
        <f>IFERROR(_xlfn.XLOOKUP(PEFA2016_raw!BB95,Conversion!$B$2:$B$9,Conversion!$C$2:$C$9,"",0),"")</f>
        <v>1</v>
      </c>
      <c r="BD95">
        <f>IFERROR(_xlfn.XLOOKUP(PEFA2016_raw!BC95,Conversion!$B$2:$B$9,Conversion!$C$2:$C$9,"",0),"")</f>
        <v>6</v>
      </c>
      <c r="BE95">
        <f>IFERROR(_xlfn.XLOOKUP(PEFA2016_raw!BD95,Conversion!$B$2:$B$9,Conversion!$C$2:$C$9,"",0),"")</f>
        <v>3</v>
      </c>
      <c r="BF95">
        <f>IFERROR(_xlfn.XLOOKUP(PEFA2016_raw!BE95,Conversion!$B$2:$B$9,Conversion!$C$2:$C$9,"",0),"")</f>
        <v>7</v>
      </c>
      <c r="BG95">
        <f>IFERROR(_xlfn.XLOOKUP(PEFA2016_raw!BF95,Conversion!$B$2:$B$9,Conversion!$C$2:$C$9,"",0),"")</f>
        <v>7</v>
      </c>
      <c r="BH95">
        <f>IFERROR(_xlfn.XLOOKUP(PEFA2016_raw!BG95,Conversion!$B$2:$B$9,Conversion!$C$2:$C$9,"",0),"")</f>
        <v>2</v>
      </c>
      <c r="BI95">
        <f>IFERROR(_xlfn.XLOOKUP(PEFA2016_raw!BH95,Conversion!$B$2:$B$9,Conversion!$C$2:$C$9,"",0),"")</f>
        <v>3</v>
      </c>
      <c r="BJ95">
        <f>IFERROR(_xlfn.XLOOKUP(PEFA2016_raw!BI95,Conversion!$B$2:$B$9,Conversion!$C$2:$C$9,"",0),"")</f>
        <v>1</v>
      </c>
      <c r="BK95">
        <f>IFERROR(_xlfn.XLOOKUP(PEFA2016_raw!BJ95,Conversion!$B$2:$B$9,Conversion!$C$2:$C$9,"",0),"")</f>
        <v>5</v>
      </c>
      <c r="BL95">
        <f>IFERROR(_xlfn.XLOOKUP(PEFA2016_raw!BK95,Conversion!$B$2:$B$9,Conversion!$C$2:$C$9,"",0),"")</f>
        <v>1</v>
      </c>
      <c r="BM95">
        <f>IFERROR(_xlfn.XLOOKUP(PEFA2016_raw!BL95,Conversion!$B$2:$B$9,Conversion!$C$2:$C$9,"",0),"")</f>
        <v>7</v>
      </c>
      <c r="BN95">
        <f>IFERROR(_xlfn.XLOOKUP(PEFA2016_raw!BM95,Conversion!$B$2:$B$9,Conversion!$C$2:$C$9,"",0),"")</f>
        <v>7</v>
      </c>
      <c r="BO95">
        <f>IFERROR(_xlfn.XLOOKUP(PEFA2016_raw!BN95,Conversion!$B$2:$B$9,Conversion!$C$2:$C$9,"",0),"")</f>
        <v>7</v>
      </c>
      <c r="BP95">
        <f>IFERROR(_xlfn.XLOOKUP(PEFA2016_raw!BO95,Conversion!$B$2:$B$9,Conversion!$C$2:$C$9,"",0),"")</f>
        <v>7</v>
      </c>
      <c r="BQ95">
        <f>IFERROR(_xlfn.XLOOKUP(PEFA2016_raw!BP95,Conversion!$B$2:$B$9,Conversion!$C$2:$C$9,"",0),"")</f>
        <v>6</v>
      </c>
      <c r="BR95">
        <f>IFERROR(_xlfn.XLOOKUP(PEFA2016_raw!BQ95,Conversion!$B$2:$B$9,Conversion!$C$2:$C$9,"",0),"")</f>
        <v>5</v>
      </c>
      <c r="BS95">
        <f>IFERROR(_xlfn.XLOOKUP(PEFA2016_raw!BR95,Conversion!$B$2:$B$9,Conversion!$C$2:$C$9,"",0),"")</f>
        <v>5</v>
      </c>
      <c r="BT95">
        <f>IFERROR(_xlfn.XLOOKUP(PEFA2016_raw!BS95,Conversion!$B$2:$B$9,Conversion!$C$2:$C$9,"",0),"")</f>
        <v>7</v>
      </c>
      <c r="BU95">
        <f>IFERROR(_xlfn.XLOOKUP(PEFA2016_raw!BT95,Conversion!$B$2:$B$9,Conversion!$C$2:$C$9,"",0),"")</f>
        <v>7</v>
      </c>
      <c r="BV95">
        <f>IFERROR(_xlfn.XLOOKUP(PEFA2016_raw!BU95,Conversion!$B$2:$B$9,Conversion!$C$2:$C$9,"",0),"")</f>
        <v>5</v>
      </c>
      <c r="BW95">
        <f>IFERROR(_xlfn.XLOOKUP(PEFA2016_raw!BV95,Conversion!$B$2:$B$9,Conversion!$C$2:$C$9,"",0),"")</f>
        <v>5</v>
      </c>
      <c r="BX95">
        <f>IFERROR(_xlfn.XLOOKUP(PEFA2016_raw!BW95,Conversion!$B$2:$B$9,Conversion!$C$2:$C$9,"",0),"")</f>
        <v>5</v>
      </c>
      <c r="BY95">
        <f>IFERROR(_xlfn.XLOOKUP(PEFA2016_raw!BX95,Conversion!$B$2:$B$9,Conversion!$C$2:$C$9,"",0),"")</f>
        <v>7</v>
      </c>
      <c r="BZ95">
        <f>IFERROR(_xlfn.XLOOKUP(PEFA2016_raw!BY95,Conversion!$B$2:$B$9,Conversion!$C$2:$C$9,"",0),"")</f>
        <v>3</v>
      </c>
      <c r="CA95">
        <f>IFERROR(_xlfn.XLOOKUP(PEFA2016_raw!BZ95,Conversion!$B$2:$B$9,Conversion!$C$2:$C$9,"",0),"")</f>
        <v>4</v>
      </c>
      <c r="CB95">
        <f>IFERROR(_xlfn.XLOOKUP(PEFA2016_raw!CA95,Conversion!$B$2:$B$9,Conversion!$C$2:$C$9,"",0),"")</f>
        <v>7</v>
      </c>
      <c r="CC95">
        <f>IFERROR(_xlfn.XLOOKUP(PEFA2016_raw!CB95,Conversion!$B$2:$B$9,Conversion!$C$2:$C$9,"",0),"")</f>
        <v>7</v>
      </c>
      <c r="CD95">
        <f>IFERROR(_xlfn.XLOOKUP(PEFA2016_raw!CC95,Conversion!$B$2:$B$9,Conversion!$C$2:$C$9,"",0),"")</f>
        <v>3</v>
      </c>
      <c r="CE95">
        <f>IFERROR(_xlfn.XLOOKUP(PEFA2016_raw!CD95,Conversion!$B$2:$B$9,Conversion!$C$2:$C$9,"",0),"")</f>
        <v>6</v>
      </c>
      <c r="CF95">
        <f>IFERROR(_xlfn.XLOOKUP(PEFA2016_raw!CE95,Conversion!$B$2:$B$9,Conversion!$C$2:$C$9,"",0),"")</f>
        <v>7</v>
      </c>
      <c r="CG95">
        <f>IFERROR(_xlfn.XLOOKUP(PEFA2016_raw!CF95,Conversion!$B$2:$B$9,Conversion!$C$2:$C$9,"",0),"")</f>
        <v>7</v>
      </c>
      <c r="CH95">
        <f>IFERROR(_xlfn.XLOOKUP(PEFA2016_raw!CG95,Conversion!$B$2:$B$9,Conversion!$C$2:$C$9,"",0),"")</f>
        <v>5</v>
      </c>
      <c r="CI95">
        <f>IFERROR(_xlfn.XLOOKUP(PEFA2016_raw!CH95,Conversion!$B$2:$B$9,Conversion!$C$2:$C$9,"",0),"")</f>
        <v>3</v>
      </c>
      <c r="CJ95">
        <f>IFERROR(_xlfn.XLOOKUP(PEFA2016_raw!CI95,Conversion!$B$2:$B$9,Conversion!$C$2:$C$9,"",0),"")</f>
        <v>7</v>
      </c>
      <c r="CK95">
        <f>IFERROR(_xlfn.XLOOKUP(PEFA2016_raw!CJ95,Conversion!$B$2:$B$9,Conversion!$C$2:$C$9,"",0),"")</f>
        <v>7</v>
      </c>
      <c r="CL95">
        <f>IFERROR(_xlfn.XLOOKUP(PEFA2016_raw!CK95,Conversion!$B$2:$B$9,Conversion!$C$2:$C$9,"",0),"")</f>
        <v>7</v>
      </c>
      <c r="CM95">
        <f>IFERROR(_xlfn.XLOOKUP(PEFA2016_raw!CL95,Conversion!$B$2:$B$9,Conversion!$C$2:$C$9,"",0),"")</f>
        <v>2</v>
      </c>
      <c r="CN95">
        <f>IFERROR(_xlfn.XLOOKUP(PEFA2016_raw!CM95,Conversion!$B$2:$B$9,Conversion!$C$2:$C$9,"",0),"")</f>
        <v>1</v>
      </c>
      <c r="CO95">
        <f>IFERROR(_xlfn.XLOOKUP(PEFA2016_raw!CN95,Conversion!$B$2:$B$9,Conversion!$C$2:$C$9,"",0),"")</f>
        <v>1</v>
      </c>
      <c r="CP95">
        <f>IFERROR(_xlfn.XLOOKUP(PEFA2016_raw!CO95,Conversion!$B$2:$B$9,Conversion!$C$2:$C$9,"",0),"")</f>
        <v>1</v>
      </c>
      <c r="CQ95">
        <f>IFERROR(_xlfn.XLOOKUP(PEFA2016_raw!CP95,Conversion!$B$2:$B$9,Conversion!$C$2:$C$9,"",0),"")</f>
        <v>3</v>
      </c>
      <c r="CR95">
        <f>IFERROR(_xlfn.XLOOKUP(PEFA2016_raw!CQ95,Conversion!$B$2:$B$9,Conversion!$C$2:$C$9,"",0),"")</f>
        <v>1</v>
      </c>
      <c r="CS95">
        <f>IFERROR(_xlfn.XLOOKUP(PEFA2016_raw!CR95,Conversion!$B$2:$B$9,Conversion!$C$2:$C$9,"",0),"")</f>
        <v>1</v>
      </c>
      <c r="CT95">
        <f>IFERROR(_xlfn.XLOOKUP(PEFA2016_raw!CS95,Conversion!$B$2:$B$9,Conversion!$C$2:$C$9,"",0),"")</f>
        <v>1</v>
      </c>
      <c r="CU95">
        <f>IFERROR(_xlfn.XLOOKUP(PEFA2016_raw!CT95,Conversion!$B$2:$B$9,Conversion!$C$2:$C$9,"",0),"")</f>
        <v>3</v>
      </c>
      <c r="CV95">
        <f>IFERROR(_xlfn.XLOOKUP(PEFA2016_raw!CU95,Conversion!$B$2:$B$9,Conversion!$C$2:$C$9,"",0),"")</f>
        <v>1</v>
      </c>
      <c r="CW95">
        <f>IFERROR(_xlfn.XLOOKUP(PEFA2016_raw!CV95,Conversion!$B$2:$B$9,Conversion!$C$2:$C$9,"",0),"")</f>
        <v>6</v>
      </c>
      <c r="CX95">
        <f>IFERROR(_xlfn.XLOOKUP(PEFA2016_raw!CW95,Conversion!$B$2:$B$9,Conversion!$C$2:$C$9,"",0),"")</f>
        <v>7</v>
      </c>
      <c r="CY95">
        <f>IFERROR(_xlfn.XLOOKUP(PEFA2016_raw!CX95,Conversion!$B$2:$B$9,Conversion!$C$2:$C$9,"",0),"")</f>
        <v>3</v>
      </c>
      <c r="CZ95">
        <f>IFERROR(_xlfn.XLOOKUP(PEFA2016_raw!CY95,Conversion!$B$2:$B$9,Conversion!$C$2:$C$9,"",0),"")</f>
        <v>7</v>
      </c>
      <c r="DA95">
        <f>IFERROR(_xlfn.XLOOKUP(PEFA2016_raw!CZ95,Conversion!$B$2:$B$9,Conversion!$C$2:$C$9,"",0),"")</f>
        <v>4</v>
      </c>
      <c r="DB95">
        <f>IFERROR(_xlfn.XLOOKUP(PEFA2016_raw!DA95,Conversion!$B$2:$B$9,Conversion!$C$2:$C$9,"",0),"")</f>
        <v>7</v>
      </c>
      <c r="DC95">
        <f>IFERROR(_xlfn.XLOOKUP(PEFA2016_raw!DB95,Conversion!$B$2:$B$9,Conversion!$C$2:$C$9,"",0),"")</f>
        <v>3</v>
      </c>
      <c r="DD95">
        <f>IFERROR(_xlfn.XLOOKUP(PEFA2016_raw!DC95,Conversion!$B$2:$B$9,Conversion!$C$2:$C$9,"",0),"")</f>
        <v>3</v>
      </c>
      <c r="DE95">
        <f>IFERROR(_xlfn.XLOOKUP(PEFA2016_raw!DD95,Conversion!$B$2:$B$9,Conversion!$C$2:$C$9,"",0),"")</f>
        <v>3</v>
      </c>
      <c r="DF95">
        <f>IFERROR(_xlfn.XLOOKUP(PEFA2016_raw!DE95,Conversion!$B$2:$B$9,Conversion!$C$2:$C$9,"",0),"")</f>
        <v>5</v>
      </c>
      <c r="DG95">
        <f>IFERROR(_xlfn.XLOOKUP(PEFA2016_raw!DF95,Conversion!$B$2:$B$9,Conversion!$C$2:$C$9,"",0),"")</f>
        <v>5</v>
      </c>
      <c r="DH95" t="str">
        <f>IFERROR(_xlfn.XLOOKUP(PEFA2016_raw!DG95,Conversion!$B$2:$B$9,Conversion!$C$2:$C$9,"",0),"")</f>
        <v/>
      </c>
      <c r="DI95">
        <f>IFERROR(_xlfn.XLOOKUP(PEFA2016_raw!DH95,Conversion!$B$2:$B$9,Conversion!$C$2:$C$9,"",0),"")</f>
        <v>7</v>
      </c>
      <c r="DJ95">
        <f>IFERROR(_xlfn.XLOOKUP(PEFA2016_raw!DI95,Conversion!$B$2:$B$9,Conversion!$C$2:$C$9,"",0),"")</f>
        <v>3</v>
      </c>
      <c r="DK95">
        <f>IFERROR(_xlfn.XLOOKUP(PEFA2016_raw!DJ95,Conversion!$B$2:$B$9,Conversion!$C$2:$C$9,"",0),"")</f>
        <v>2</v>
      </c>
      <c r="DL95">
        <f>IFERROR(_xlfn.XLOOKUP(PEFA2016_raw!DK95,Conversion!$B$2:$B$9,Conversion!$C$2:$C$9,"",0),"")</f>
        <v>7</v>
      </c>
      <c r="DM95">
        <f>IFERROR(_xlfn.XLOOKUP(PEFA2016_raw!DL95,Conversion!$B$2:$B$9,Conversion!$C$2:$C$9,"",0),"")</f>
        <v>1</v>
      </c>
      <c r="DN95">
        <f>IFERROR(_xlfn.XLOOKUP(PEFA2016_raw!DM95,Conversion!$B$2:$B$9,Conversion!$C$2:$C$9,"",0),"")</f>
        <v>1</v>
      </c>
      <c r="DO95">
        <f>IFERROR(_xlfn.XLOOKUP(PEFA2016_raw!DN95,Conversion!$B$2:$B$9,Conversion!$C$2:$C$9,"",0),"")</f>
        <v>2</v>
      </c>
      <c r="DP95">
        <f>IFERROR(_xlfn.XLOOKUP(PEFA2016_raw!DO95,Conversion!$B$2:$B$9,Conversion!$C$2:$C$9,"",0),"")</f>
        <v>1</v>
      </c>
      <c r="DQ95">
        <f>IFERROR(_xlfn.XLOOKUP(PEFA2016_raw!DP95,Conversion!$B$2:$B$9,Conversion!$C$2:$C$9,"",0),"")</f>
        <v>7</v>
      </c>
      <c r="DR95">
        <f>IFERROR(_xlfn.XLOOKUP(PEFA2016_raw!DQ95,Conversion!$B$2:$B$9,Conversion!$C$2:$C$9,"",0),"")</f>
        <v>1</v>
      </c>
      <c r="DS95">
        <f>IFERROR(_xlfn.XLOOKUP(PEFA2016_raw!DR95,Conversion!$B$2:$B$9,Conversion!$C$2:$C$9,"",0),"")</f>
        <v>2</v>
      </c>
      <c r="DT95">
        <f>IFERROR(_xlfn.XLOOKUP(PEFA2016_raw!DS95,Conversion!$B$2:$B$9,Conversion!$C$2:$C$9,"",0),"")</f>
        <v>7</v>
      </c>
      <c r="DU95">
        <f>IFERROR(_xlfn.XLOOKUP(PEFA2016_raw!DT95,Conversion!$B$2:$B$9,Conversion!$C$2:$C$9,"",0),"")</f>
        <v>5</v>
      </c>
      <c r="DV95">
        <f>IFERROR(_xlfn.XLOOKUP(PEFA2016_raw!DU95,Conversion!$B$2:$B$9,Conversion!$C$2:$C$9,"",0),"")</f>
        <v>3</v>
      </c>
      <c r="DW95">
        <f>IFERROR(_xlfn.XLOOKUP(PEFA2016_raw!DV95,Conversion!$B$2:$B$9,Conversion!$C$2:$C$9,"",0),"")</f>
        <v>1</v>
      </c>
      <c r="DX95">
        <f>IFERROR(_xlfn.XLOOKUP(PEFA2016_raw!DW95,Conversion!$B$2:$B$9,Conversion!$C$2:$C$9,"",0),"")</f>
        <v>4</v>
      </c>
      <c r="DY95">
        <f>IFERROR(_xlfn.XLOOKUP(PEFA2016_raw!DX95,Conversion!$B$2:$B$9,Conversion!$C$2:$C$9,"",0),"")</f>
        <v>1</v>
      </c>
      <c r="DZ95">
        <f>IFERROR(_xlfn.XLOOKUP(PEFA2016_raw!DY95,Conversion!$B$2:$B$9,Conversion!$C$2:$C$9,"",0),"")</f>
        <v>3</v>
      </c>
      <c r="EA95">
        <f>IFERROR(_xlfn.XLOOKUP(PEFA2016_raw!DZ95,Conversion!$B$2:$B$9,Conversion!$C$2:$C$9,"",0),"")</f>
        <v>3</v>
      </c>
      <c r="EB95">
        <f>IFERROR(_xlfn.XLOOKUP(PEFA2016_raw!EA95,Conversion!$B$2:$B$9,Conversion!$C$2:$C$9,"",0),"")</f>
        <v>7</v>
      </c>
    </row>
    <row r="96" spans="2:136" x14ac:dyDescent="0.25">
      <c r="B96">
        <f>PEFA2016raw[[#This Row],[Framework]]</f>
        <v>2016</v>
      </c>
      <c r="C96" t="e" vm="37">
        <f>PEFA2016raw[[#This Row],[Country]]</f>
        <v>#VALUE!</v>
      </c>
      <c r="D96" t="str">
        <f>PEFA2016raw[[#This Row],[ISO-2]]</f>
        <v>MA</v>
      </c>
      <c r="E96" t="str">
        <f>PEFA2016raw[[#This Row],[ISO-3]]</f>
        <v>MAR</v>
      </c>
      <c r="F96">
        <f>PEFA2016raw[[#This Row],[Year]]</f>
        <v>2024</v>
      </c>
      <c r="G96" t="str">
        <f>PEFA2016all[[#This Row],[ISO-3]]&amp;PEFA2016all[[#This Row],[Year]]</f>
        <v>MAR2024</v>
      </c>
      <c r="H96">
        <f>IFERROR(_xlfn.XLOOKUP(PEFA2016_raw!G96,Conversion!$B$2:$B$9,Conversion!$C$2:$C$9,"",0),"")</f>
        <v>7</v>
      </c>
      <c r="I96">
        <f>IFERROR(_xlfn.XLOOKUP(PEFA2016_raw!H96,Conversion!$B$2:$B$9,Conversion!$C$2:$C$9,"",0),"")</f>
        <v>7</v>
      </c>
      <c r="J96">
        <f>IFERROR(_xlfn.XLOOKUP(PEFA2016_raw!I96,Conversion!$B$2:$B$9,Conversion!$C$2:$C$9,"",0),"")</f>
        <v>7</v>
      </c>
      <c r="K96">
        <f>IFERROR(_xlfn.XLOOKUP(PEFA2016_raw!J96,Conversion!$B$2:$B$9,Conversion!$C$2:$C$9,"",0),"")</f>
        <v>7</v>
      </c>
      <c r="L96">
        <f>IFERROR(_xlfn.XLOOKUP(PEFA2016_raw!K96,Conversion!$B$2:$B$9,Conversion!$C$2:$C$9,"",0),"")</f>
        <v>7</v>
      </c>
      <c r="M96">
        <f>IFERROR(_xlfn.XLOOKUP(PEFA2016_raw!L96,Conversion!$B$2:$B$9,Conversion!$C$2:$C$9,"",0),"")</f>
        <v>7</v>
      </c>
      <c r="N96">
        <f>IFERROR(_xlfn.XLOOKUP(PEFA2016_raw!M96,Conversion!$B$2:$B$9,Conversion!$C$2:$C$9,"",0),"")</f>
        <v>5</v>
      </c>
      <c r="O96">
        <f>IFERROR(_xlfn.XLOOKUP(PEFA2016_raw!N96,Conversion!$B$2:$B$9,Conversion!$C$2:$C$9,"",0),"")</f>
        <v>5</v>
      </c>
      <c r="P96">
        <f>IFERROR(_xlfn.XLOOKUP(PEFA2016_raw!O96,Conversion!$B$2:$B$9,Conversion!$C$2:$C$9,"",0),"")</f>
        <v>5</v>
      </c>
      <c r="Q96">
        <f>IFERROR(_xlfn.XLOOKUP(PEFA2016_raw!P96,Conversion!$B$2:$B$9,Conversion!$C$2:$C$9,"",0),"")</f>
        <v>7</v>
      </c>
      <c r="R96">
        <f>IFERROR(_xlfn.XLOOKUP(PEFA2016_raw!Q96,Conversion!$B$2:$B$9,Conversion!$C$2:$C$9,"",0),"")</f>
        <v>7</v>
      </c>
      <c r="S96">
        <f>IFERROR(_xlfn.XLOOKUP(PEFA2016_raw!R96,Conversion!$B$2:$B$9,Conversion!$C$2:$C$9,"",0),"")</f>
        <v>5</v>
      </c>
      <c r="T96">
        <f>IFERROR(_xlfn.XLOOKUP(PEFA2016_raw!S96,Conversion!$B$2:$B$9,Conversion!$C$2:$C$9,"",0),"")</f>
        <v>5</v>
      </c>
      <c r="U96">
        <f>IFERROR(_xlfn.XLOOKUP(PEFA2016_raw!T96,Conversion!$B$2:$B$9,Conversion!$C$2:$C$9,"",0),"")</f>
        <v>7</v>
      </c>
      <c r="V96">
        <f>IFERROR(_xlfn.XLOOKUP(PEFA2016_raw!U96,Conversion!$B$2:$B$9,Conversion!$C$2:$C$9,"",0),"")</f>
        <v>7</v>
      </c>
      <c r="W96">
        <f>IFERROR(_xlfn.XLOOKUP(PEFA2016_raw!V96,Conversion!$B$2:$B$9,Conversion!$C$2:$C$9,"",0),"")</f>
        <v>7</v>
      </c>
      <c r="X96">
        <f>IFERROR(_xlfn.XLOOKUP(PEFA2016_raw!W96,Conversion!$B$2:$B$9,Conversion!$C$2:$C$9,"",0),"")</f>
        <v>5</v>
      </c>
      <c r="Y96">
        <f>IFERROR(_xlfn.XLOOKUP(PEFA2016_raw!X96,Conversion!$B$2:$B$9,Conversion!$C$2:$C$9,"",0),"")</f>
        <v>4</v>
      </c>
      <c r="Z96">
        <f>IFERROR(_xlfn.XLOOKUP(PEFA2016_raw!Y96,Conversion!$B$2:$B$9,Conversion!$C$2:$C$9,"",0),"")</f>
        <v>5</v>
      </c>
      <c r="AA96">
        <f>IFERROR(_xlfn.XLOOKUP(PEFA2016_raw!Z96,Conversion!$B$2:$B$9,Conversion!$C$2:$C$9,"",0),"")</f>
        <v>3</v>
      </c>
      <c r="AB96">
        <f>IFERROR(_xlfn.XLOOKUP(PEFA2016_raw!AA96,Conversion!$B$2:$B$9,Conversion!$C$2:$C$9,"",0),"")</f>
        <v>6</v>
      </c>
      <c r="AC96">
        <f>IFERROR(_xlfn.XLOOKUP(PEFA2016_raw!AB96,Conversion!$B$2:$B$9,Conversion!$C$2:$C$9,"",0),"")</f>
        <v>7</v>
      </c>
      <c r="AD96">
        <f>IFERROR(_xlfn.XLOOKUP(PEFA2016_raw!AC96,Conversion!$B$2:$B$9,Conversion!$C$2:$C$9,"",0),"")</f>
        <v>7</v>
      </c>
      <c r="AE96">
        <f>IFERROR(_xlfn.XLOOKUP(PEFA2016_raw!AD96,Conversion!$B$2:$B$9,Conversion!$C$2:$C$9,"",0),"")</f>
        <v>3</v>
      </c>
      <c r="AF96">
        <f>IFERROR(_xlfn.XLOOKUP(PEFA2016_raw!AE96,Conversion!$B$2:$B$9,Conversion!$C$2:$C$9,"",0),"")</f>
        <v>5</v>
      </c>
      <c r="AG96">
        <f>IFERROR(_xlfn.XLOOKUP(PEFA2016_raw!AF96,Conversion!$B$2:$B$9,Conversion!$C$2:$C$9,"",0),"")</f>
        <v>3</v>
      </c>
      <c r="AH96">
        <f>IFERROR(_xlfn.XLOOKUP(PEFA2016_raw!AG96,Conversion!$B$2:$B$9,Conversion!$C$2:$C$9,"",0),"")</f>
        <v>3</v>
      </c>
      <c r="AI96">
        <f>IFERROR(_xlfn.XLOOKUP(PEFA2016_raw!AH96,Conversion!$B$2:$B$9,Conversion!$C$2:$C$9,"",0),"")</f>
        <v>2</v>
      </c>
      <c r="AJ96">
        <f>IFERROR(_xlfn.XLOOKUP(PEFA2016_raw!AI96,Conversion!$B$2:$B$9,Conversion!$C$2:$C$9,"",0),"")</f>
        <v>3</v>
      </c>
      <c r="AK96">
        <f>IFERROR(_xlfn.XLOOKUP(PEFA2016_raw!AJ96,Conversion!$B$2:$B$9,Conversion!$C$2:$C$9,"",0),"")</f>
        <v>1</v>
      </c>
      <c r="AL96">
        <f>IFERROR(_xlfn.XLOOKUP(PEFA2016_raw!AK96,Conversion!$B$2:$B$9,Conversion!$C$2:$C$9,"",0),"")</f>
        <v>3</v>
      </c>
      <c r="AM96">
        <f>IFERROR(_xlfn.XLOOKUP(PEFA2016_raw!AL96,Conversion!$B$2:$B$9,Conversion!$C$2:$C$9,"",0),"")</f>
        <v>3</v>
      </c>
      <c r="AN96">
        <f>IFERROR(_xlfn.XLOOKUP(PEFA2016_raw!AM96,Conversion!$B$2:$B$9,Conversion!$C$2:$C$9,"",0),"")</f>
        <v>3</v>
      </c>
      <c r="AO96">
        <f>IFERROR(_xlfn.XLOOKUP(PEFA2016_raw!AN96,Conversion!$B$2:$B$9,Conversion!$C$2:$C$9,"",0),"")</f>
        <v>3</v>
      </c>
      <c r="AP96">
        <f>IFERROR(_xlfn.XLOOKUP(PEFA2016_raw!AO96,Conversion!$B$2:$B$9,Conversion!$C$2:$C$9,"",0),"")</f>
        <v>3</v>
      </c>
      <c r="AQ96">
        <f>IFERROR(_xlfn.XLOOKUP(PEFA2016_raw!AP96,Conversion!$B$2:$B$9,Conversion!$C$2:$C$9,"",0),"")</f>
        <v>3</v>
      </c>
      <c r="AR96">
        <f>IFERROR(_xlfn.XLOOKUP(PEFA2016_raw!AQ96,Conversion!$B$2:$B$9,Conversion!$C$2:$C$9,"",0),"")</f>
        <v>3</v>
      </c>
      <c r="AS96">
        <f>IFERROR(_xlfn.XLOOKUP(PEFA2016_raw!AR96,Conversion!$B$2:$B$9,Conversion!$C$2:$C$9,"",0),"")</f>
        <v>5</v>
      </c>
      <c r="AT96">
        <f>IFERROR(_xlfn.XLOOKUP(PEFA2016_raw!AS96,Conversion!$B$2:$B$9,Conversion!$C$2:$C$9,"",0),"")</f>
        <v>3</v>
      </c>
      <c r="AU96">
        <f>IFERROR(_xlfn.XLOOKUP(PEFA2016_raw!AT96,Conversion!$B$2:$B$9,Conversion!$C$2:$C$9,"",0),"")</f>
        <v>1</v>
      </c>
      <c r="AV96">
        <f>IFERROR(_xlfn.XLOOKUP(PEFA2016_raw!AU96,Conversion!$B$2:$B$9,Conversion!$C$2:$C$9,"",0),"")</f>
        <v>3</v>
      </c>
      <c r="AW96">
        <f>IFERROR(_xlfn.XLOOKUP(PEFA2016_raw!AV96,Conversion!$B$2:$B$9,Conversion!$C$2:$C$9,"",0),"")</f>
        <v>7</v>
      </c>
      <c r="AX96">
        <f>IFERROR(_xlfn.XLOOKUP(PEFA2016_raw!AW96,Conversion!$B$2:$B$9,Conversion!$C$2:$C$9,"",0),"")</f>
        <v>1</v>
      </c>
      <c r="AY96">
        <f>IFERROR(_xlfn.XLOOKUP(PEFA2016_raw!AX96,Conversion!$B$2:$B$9,Conversion!$C$2:$C$9,"",0),"")</f>
        <v>1</v>
      </c>
      <c r="AZ96">
        <f>IFERROR(_xlfn.XLOOKUP(PEFA2016_raw!AY96,Conversion!$B$2:$B$9,Conversion!$C$2:$C$9,"",0),"")</f>
        <v>5</v>
      </c>
      <c r="BA96">
        <f>IFERROR(_xlfn.XLOOKUP(PEFA2016_raw!AZ96,Conversion!$B$2:$B$9,Conversion!$C$2:$C$9,"",0),"")</f>
        <v>7</v>
      </c>
      <c r="BB96">
        <f>IFERROR(_xlfn.XLOOKUP(PEFA2016_raw!BA96,Conversion!$B$2:$B$9,Conversion!$C$2:$C$9,"",0),"")</f>
        <v>5</v>
      </c>
      <c r="BC96">
        <f>IFERROR(_xlfn.XLOOKUP(PEFA2016_raw!BB96,Conversion!$B$2:$B$9,Conversion!$C$2:$C$9,"",0),"")</f>
        <v>3</v>
      </c>
      <c r="BD96">
        <f>IFERROR(_xlfn.XLOOKUP(PEFA2016_raw!BC96,Conversion!$B$2:$B$9,Conversion!$C$2:$C$9,"",0),"")</f>
        <v>4</v>
      </c>
      <c r="BE96">
        <f>IFERROR(_xlfn.XLOOKUP(PEFA2016_raw!BD96,Conversion!$B$2:$B$9,Conversion!$C$2:$C$9,"",0),"")</f>
        <v>5</v>
      </c>
      <c r="BF96">
        <f>IFERROR(_xlfn.XLOOKUP(PEFA2016_raw!BE96,Conversion!$B$2:$B$9,Conversion!$C$2:$C$9,"",0),"")</f>
        <v>3</v>
      </c>
      <c r="BG96">
        <f>IFERROR(_xlfn.XLOOKUP(PEFA2016_raw!BF96,Conversion!$B$2:$B$9,Conversion!$C$2:$C$9,"",0),"")</f>
        <v>3</v>
      </c>
      <c r="BH96">
        <f>IFERROR(_xlfn.XLOOKUP(PEFA2016_raw!BG96,Conversion!$B$2:$B$9,Conversion!$C$2:$C$9,"",0),"")</f>
        <v>5</v>
      </c>
      <c r="BI96">
        <f>IFERROR(_xlfn.XLOOKUP(PEFA2016_raw!BH96,Conversion!$B$2:$B$9,Conversion!$C$2:$C$9,"",0),"")</f>
        <v>7</v>
      </c>
      <c r="BJ96">
        <f>IFERROR(_xlfn.XLOOKUP(PEFA2016_raw!BI96,Conversion!$B$2:$B$9,Conversion!$C$2:$C$9,"",0),"")</f>
        <v>7</v>
      </c>
      <c r="BK96">
        <f>IFERROR(_xlfn.XLOOKUP(PEFA2016_raw!BJ96,Conversion!$B$2:$B$9,Conversion!$C$2:$C$9,"",0),"")</f>
        <v>3</v>
      </c>
      <c r="BL96">
        <f>IFERROR(_xlfn.XLOOKUP(PEFA2016_raw!BK96,Conversion!$B$2:$B$9,Conversion!$C$2:$C$9,"",0),"")</f>
        <v>1</v>
      </c>
      <c r="BM96">
        <f>IFERROR(_xlfn.XLOOKUP(PEFA2016_raw!BL96,Conversion!$B$2:$B$9,Conversion!$C$2:$C$9,"",0),"")</f>
        <v>7</v>
      </c>
      <c r="BN96">
        <f>IFERROR(_xlfn.XLOOKUP(PEFA2016_raw!BM96,Conversion!$B$2:$B$9,Conversion!$C$2:$C$9,"",0),"")</f>
        <v>5</v>
      </c>
      <c r="BO96">
        <f>IFERROR(_xlfn.XLOOKUP(PEFA2016_raw!BN96,Conversion!$B$2:$B$9,Conversion!$C$2:$C$9,"",0),"")</f>
        <v>7</v>
      </c>
      <c r="BP96">
        <f>IFERROR(_xlfn.XLOOKUP(PEFA2016_raw!BO96,Conversion!$B$2:$B$9,Conversion!$C$2:$C$9,"",0),"")</f>
        <v>7</v>
      </c>
      <c r="BQ96">
        <f>IFERROR(_xlfn.XLOOKUP(PEFA2016_raw!BP96,Conversion!$B$2:$B$9,Conversion!$C$2:$C$9,"",0),"")</f>
        <v>4</v>
      </c>
      <c r="BR96">
        <f>IFERROR(_xlfn.XLOOKUP(PEFA2016_raw!BQ96,Conversion!$B$2:$B$9,Conversion!$C$2:$C$9,"",0),"")</f>
        <v>7</v>
      </c>
      <c r="BS96">
        <f>IFERROR(_xlfn.XLOOKUP(PEFA2016_raw!BR96,Conversion!$B$2:$B$9,Conversion!$C$2:$C$9,"",0),"")</f>
        <v>7</v>
      </c>
      <c r="BT96">
        <f>IFERROR(_xlfn.XLOOKUP(PEFA2016_raw!BS96,Conversion!$B$2:$B$9,Conversion!$C$2:$C$9,"",0),"")</f>
        <v>7</v>
      </c>
      <c r="BU96">
        <f>IFERROR(_xlfn.XLOOKUP(PEFA2016_raw!BT96,Conversion!$B$2:$B$9,Conversion!$C$2:$C$9,"",0),"")</f>
        <v>3</v>
      </c>
      <c r="BV96">
        <f>IFERROR(_xlfn.XLOOKUP(PEFA2016_raw!BU96,Conversion!$B$2:$B$9,Conversion!$C$2:$C$9,"",0),"")</f>
        <v>5</v>
      </c>
      <c r="BW96">
        <f>IFERROR(_xlfn.XLOOKUP(PEFA2016_raw!BV96,Conversion!$B$2:$B$9,Conversion!$C$2:$C$9,"",0),"")</f>
        <v>7</v>
      </c>
      <c r="BX96">
        <f>IFERROR(_xlfn.XLOOKUP(PEFA2016_raw!BW96,Conversion!$B$2:$B$9,Conversion!$C$2:$C$9,"",0),"")</f>
        <v>7</v>
      </c>
      <c r="BY96">
        <f>IFERROR(_xlfn.XLOOKUP(PEFA2016_raw!BX96,Conversion!$B$2:$B$9,Conversion!$C$2:$C$9,"",0),"")</f>
        <v>3</v>
      </c>
      <c r="BZ96">
        <f>IFERROR(_xlfn.XLOOKUP(PEFA2016_raw!BY96,Conversion!$B$2:$B$9,Conversion!$C$2:$C$9,"",0),"")</f>
        <v>1</v>
      </c>
      <c r="CA96">
        <f>IFERROR(_xlfn.XLOOKUP(PEFA2016_raw!BZ96,Conversion!$B$2:$B$9,Conversion!$C$2:$C$9,"",0),"")</f>
        <v>7</v>
      </c>
      <c r="CB96">
        <f>IFERROR(_xlfn.XLOOKUP(PEFA2016_raw!CA96,Conversion!$B$2:$B$9,Conversion!$C$2:$C$9,"",0),"")</f>
        <v>7</v>
      </c>
      <c r="CC96">
        <f>IFERROR(_xlfn.XLOOKUP(PEFA2016_raw!CB96,Conversion!$B$2:$B$9,Conversion!$C$2:$C$9,"",0),"")</f>
        <v>7</v>
      </c>
      <c r="CD96">
        <f>IFERROR(_xlfn.XLOOKUP(PEFA2016_raw!CC96,Conversion!$B$2:$B$9,Conversion!$C$2:$C$9,"",0),"")</f>
        <v>7</v>
      </c>
      <c r="CE96">
        <f>IFERROR(_xlfn.XLOOKUP(PEFA2016_raw!CD96,Conversion!$B$2:$B$9,Conversion!$C$2:$C$9,"",0),"")</f>
        <v>7</v>
      </c>
      <c r="CF96">
        <f>IFERROR(_xlfn.XLOOKUP(PEFA2016_raw!CE96,Conversion!$B$2:$B$9,Conversion!$C$2:$C$9,"",0),"")</f>
        <v>7</v>
      </c>
      <c r="CG96">
        <f>IFERROR(_xlfn.XLOOKUP(PEFA2016_raw!CF96,Conversion!$B$2:$B$9,Conversion!$C$2:$C$9,"",0),"")</f>
        <v>7</v>
      </c>
      <c r="CH96">
        <f>IFERROR(_xlfn.XLOOKUP(PEFA2016_raw!CG96,Conversion!$B$2:$B$9,Conversion!$C$2:$C$9,"",0),"")</f>
        <v>7</v>
      </c>
      <c r="CI96">
        <f>IFERROR(_xlfn.XLOOKUP(PEFA2016_raw!CH96,Conversion!$B$2:$B$9,Conversion!$C$2:$C$9,"",0),"")</f>
        <v>7</v>
      </c>
      <c r="CJ96">
        <f>IFERROR(_xlfn.XLOOKUP(PEFA2016_raw!CI96,Conversion!$B$2:$B$9,Conversion!$C$2:$C$9,"",0),"")</f>
        <v>7</v>
      </c>
      <c r="CK96">
        <f>IFERROR(_xlfn.XLOOKUP(PEFA2016_raw!CJ96,Conversion!$B$2:$B$9,Conversion!$C$2:$C$9,"",0),"")</f>
        <v>7</v>
      </c>
      <c r="CL96">
        <f>IFERROR(_xlfn.XLOOKUP(PEFA2016_raw!CK96,Conversion!$B$2:$B$9,Conversion!$C$2:$C$9,"",0),"")</f>
        <v>7</v>
      </c>
      <c r="CM96">
        <f>IFERROR(_xlfn.XLOOKUP(PEFA2016_raw!CL96,Conversion!$B$2:$B$9,Conversion!$C$2:$C$9,"",0),"")</f>
        <v>6</v>
      </c>
      <c r="CN96">
        <f>IFERROR(_xlfn.XLOOKUP(PEFA2016_raw!CM96,Conversion!$B$2:$B$9,Conversion!$C$2:$C$9,"",0),"")</f>
        <v>7</v>
      </c>
      <c r="CO96">
        <f>IFERROR(_xlfn.XLOOKUP(PEFA2016_raw!CN96,Conversion!$B$2:$B$9,Conversion!$C$2:$C$9,"",0),"")</f>
        <v>5</v>
      </c>
      <c r="CP96">
        <f>IFERROR(_xlfn.XLOOKUP(PEFA2016_raw!CO96,Conversion!$B$2:$B$9,Conversion!$C$2:$C$9,"",0),"")</f>
        <v>7</v>
      </c>
      <c r="CQ96">
        <f>IFERROR(_xlfn.XLOOKUP(PEFA2016_raw!CP96,Conversion!$B$2:$B$9,Conversion!$C$2:$C$9,"",0),"")</f>
        <v>7</v>
      </c>
      <c r="CR96">
        <f>IFERROR(_xlfn.XLOOKUP(PEFA2016_raw!CQ96,Conversion!$B$2:$B$9,Conversion!$C$2:$C$9,"",0),"")</f>
        <v>6</v>
      </c>
      <c r="CS96">
        <f>IFERROR(_xlfn.XLOOKUP(PEFA2016_raw!CR96,Conversion!$B$2:$B$9,Conversion!$C$2:$C$9,"",0),"")</f>
        <v>7</v>
      </c>
      <c r="CT96">
        <f>IFERROR(_xlfn.XLOOKUP(PEFA2016_raw!CS96,Conversion!$B$2:$B$9,Conversion!$C$2:$C$9,"",0),"")</f>
        <v>7</v>
      </c>
      <c r="CU96">
        <f>IFERROR(_xlfn.XLOOKUP(PEFA2016_raw!CT96,Conversion!$B$2:$B$9,Conversion!$C$2:$C$9,"",0),"")</f>
        <v>5</v>
      </c>
      <c r="CV96">
        <f>IFERROR(_xlfn.XLOOKUP(PEFA2016_raw!CU96,Conversion!$B$2:$B$9,Conversion!$C$2:$C$9,"",0),"")</f>
        <v>3</v>
      </c>
      <c r="CW96">
        <f>IFERROR(_xlfn.XLOOKUP(PEFA2016_raw!CV96,Conversion!$B$2:$B$9,Conversion!$C$2:$C$9,"",0),"")</f>
        <v>7</v>
      </c>
      <c r="CX96">
        <f>IFERROR(_xlfn.XLOOKUP(PEFA2016_raw!CW96,Conversion!$B$2:$B$9,Conversion!$C$2:$C$9,"",0),"")</f>
        <v>7</v>
      </c>
      <c r="CY96">
        <f>IFERROR(_xlfn.XLOOKUP(PEFA2016_raw!CX96,Conversion!$B$2:$B$9,Conversion!$C$2:$C$9,"",0),"")</f>
        <v>7</v>
      </c>
      <c r="CZ96">
        <f>IFERROR(_xlfn.XLOOKUP(PEFA2016_raw!CY96,Conversion!$B$2:$B$9,Conversion!$C$2:$C$9,"",0),"")</f>
        <v>7</v>
      </c>
      <c r="DA96">
        <f>IFERROR(_xlfn.XLOOKUP(PEFA2016_raw!CZ96,Conversion!$B$2:$B$9,Conversion!$C$2:$C$9,"",0),"")</f>
        <v>6</v>
      </c>
      <c r="DB96">
        <f>IFERROR(_xlfn.XLOOKUP(PEFA2016_raw!DA96,Conversion!$B$2:$B$9,Conversion!$C$2:$C$9,"",0),"")</f>
        <v>7</v>
      </c>
      <c r="DC96">
        <f>IFERROR(_xlfn.XLOOKUP(PEFA2016_raw!DB96,Conversion!$B$2:$B$9,Conversion!$C$2:$C$9,"",0),"")</f>
        <v>5</v>
      </c>
      <c r="DD96">
        <f>IFERROR(_xlfn.XLOOKUP(PEFA2016_raw!DC96,Conversion!$B$2:$B$9,Conversion!$C$2:$C$9,"",0),"")</f>
        <v>7</v>
      </c>
      <c r="DE96">
        <f>IFERROR(_xlfn.XLOOKUP(PEFA2016_raw!DD96,Conversion!$B$2:$B$9,Conversion!$C$2:$C$9,"",0),"")</f>
        <v>5</v>
      </c>
      <c r="DF96">
        <f>IFERROR(_xlfn.XLOOKUP(PEFA2016_raw!DE96,Conversion!$B$2:$B$9,Conversion!$C$2:$C$9,"",0),"")</f>
        <v>6</v>
      </c>
      <c r="DG96">
        <f>IFERROR(_xlfn.XLOOKUP(PEFA2016_raw!DF96,Conversion!$B$2:$B$9,Conversion!$C$2:$C$9,"",0),"")</f>
        <v>7</v>
      </c>
      <c r="DH96">
        <f>IFERROR(_xlfn.XLOOKUP(PEFA2016_raw!DG96,Conversion!$B$2:$B$9,Conversion!$C$2:$C$9,"",0),"")</f>
        <v>7</v>
      </c>
      <c r="DI96">
        <f>IFERROR(_xlfn.XLOOKUP(PEFA2016_raw!DH96,Conversion!$B$2:$B$9,Conversion!$C$2:$C$9,"",0),"")</f>
        <v>3</v>
      </c>
      <c r="DJ96">
        <f>IFERROR(_xlfn.XLOOKUP(PEFA2016_raw!DI96,Conversion!$B$2:$B$9,Conversion!$C$2:$C$9,"",0),"")</f>
        <v>7</v>
      </c>
      <c r="DK96">
        <f>IFERROR(_xlfn.XLOOKUP(PEFA2016_raw!DJ96,Conversion!$B$2:$B$9,Conversion!$C$2:$C$9,"",0),"")</f>
        <v>4</v>
      </c>
      <c r="DL96">
        <f>IFERROR(_xlfn.XLOOKUP(PEFA2016_raw!DK96,Conversion!$B$2:$B$9,Conversion!$C$2:$C$9,"",0),"")</f>
        <v>3</v>
      </c>
      <c r="DM96">
        <f>IFERROR(_xlfn.XLOOKUP(PEFA2016_raw!DL96,Conversion!$B$2:$B$9,Conversion!$C$2:$C$9,"",0),"")</f>
        <v>3</v>
      </c>
      <c r="DN96">
        <f>IFERROR(_xlfn.XLOOKUP(PEFA2016_raw!DM96,Conversion!$B$2:$B$9,Conversion!$C$2:$C$9,"",0),"")</f>
        <v>5</v>
      </c>
      <c r="DO96">
        <f>IFERROR(_xlfn.XLOOKUP(PEFA2016_raw!DN96,Conversion!$B$2:$B$9,Conversion!$C$2:$C$9,"",0),"")</f>
        <v>2</v>
      </c>
      <c r="DP96">
        <f>IFERROR(_xlfn.XLOOKUP(PEFA2016_raw!DO96,Conversion!$B$2:$B$9,Conversion!$C$2:$C$9,"",0),"")</f>
        <v>5</v>
      </c>
      <c r="DQ96">
        <f>IFERROR(_xlfn.XLOOKUP(PEFA2016_raw!DP96,Conversion!$B$2:$B$9,Conversion!$C$2:$C$9,"",0),"")</f>
        <v>1</v>
      </c>
      <c r="DR96">
        <f>IFERROR(_xlfn.XLOOKUP(PEFA2016_raw!DQ96,Conversion!$B$2:$B$9,Conversion!$C$2:$C$9,"",0),"")</f>
        <v>3</v>
      </c>
      <c r="DS96">
        <f>IFERROR(_xlfn.XLOOKUP(PEFA2016_raw!DR96,Conversion!$B$2:$B$9,Conversion!$C$2:$C$9,"",0),"")</f>
        <v>4</v>
      </c>
      <c r="DT96">
        <f>IFERROR(_xlfn.XLOOKUP(PEFA2016_raw!DS96,Conversion!$B$2:$B$9,Conversion!$C$2:$C$9,"",0),"")</f>
        <v>3</v>
      </c>
      <c r="DU96">
        <f>IFERROR(_xlfn.XLOOKUP(PEFA2016_raw!DT96,Conversion!$B$2:$B$9,Conversion!$C$2:$C$9,"",0),"")</f>
        <v>3</v>
      </c>
      <c r="DV96">
        <f>IFERROR(_xlfn.XLOOKUP(PEFA2016_raw!DU96,Conversion!$B$2:$B$9,Conversion!$C$2:$C$9,"",0),"")</f>
        <v>5</v>
      </c>
      <c r="DW96">
        <f>IFERROR(_xlfn.XLOOKUP(PEFA2016_raw!DV96,Conversion!$B$2:$B$9,Conversion!$C$2:$C$9,"",0),"")</f>
        <v>5</v>
      </c>
      <c r="DX96">
        <f>IFERROR(_xlfn.XLOOKUP(PEFA2016_raw!DW96,Conversion!$B$2:$B$9,Conversion!$C$2:$C$9,"",0),"")</f>
        <v>4</v>
      </c>
      <c r="DY96">
        <f>IFERROR(_xlfn.XLOOKUP(PEFA2016_raw!DX96,Conversion!$B$2:$B$9,Conversion!$C$2:$C$9,"",0),"")</f>
        <v>5</v>
      </c>
      <c r="DZ96">
        <f>IFERROR(_xlfn.XLOOKUP(PEFA2016_raw!DY96,Conversion!$B$2:$B$9,Conversion!$C$2:$C$9,"",0),"")</f>
        <v>3</v>
      </c>
      <c r="EA96">
        <f>IFERROR(_xlfn.XLOOKUP(PEFA2016_raw!DZ96,Conversion!$B$2:$B$9,Conversion!$C$2:$C$9,"",0),"")</f>
        <v>3</v>
      </c>
      <c r="EB96">
        <f>IFERROR(_xlfn.XLOOKUP(PEFA2016_raw!EA96,Conversion!$B$2:$B$9,Conversion!$C$2:$C$9,"",0),"")</f>
        <v>3</v>
      </c>
    </row>
    <row r="97" spans="2:132" x14ac:dyDescent="0.25">
      <c r="B97">
        <f>PEFA2016raw[[#This Row],[Framework]]</f>
        <v>2016</v>
      </c>
      <c r="C97" t="e" vm="77">
        <f>PEFA2016raw[[#This Row],[Country]]</f>
        <v>#VALUE!</v>
      </c>
      <c r="D97" t="str">
        <f>PEFA2016raw[[#This Row],[ISO-2]]</f>
        <v>PW</v>
      </c>
      <c r="E97" t="str">
        <f>PEFA2016raw[[#This Row],[ISO-3]]</f>
        <v>PLW</v>
      </c>
      <c r="F97">
        <f>PEFA2016raw[[#This Row],[Year]]</f>
        <v>2023</v>
      </c>
      <c r="G97" t="str">
        <f>PEFA2016all[[#This Row],[ISO-3]]&amp;PEFA2016all[[#This Row],[Year]]</f>
        <v>PLW2023</v>
      </c>
      <c r="H97">
        <f>IFERROR(_xlfn.XLOOKUP(PEFA2016_raw!G97,Conversion!$B$2:$B$9,Conversion!$C$2:$C$9,"",0),"")</f>
        <v>3</v>
      </c>
      <c r="I97">
        <f>IFERROR(_xlfn.XLOOKUP(PEFA2016_raw!H97,Conversion!$B$2:$B$9,Conversion!$C$2:$C$9,"",0),"")</f>
        <v>3</v>
      </c>
      <c r="J97">
        <f>IFERROR(_xlfn.XLOOKUP(PEFA2016_raw!I97,Conversion!$B$2:$B$9,Conversion!$C$2:$C$9,"",0),"")</f>
        <v>2</v>
      </c>
      <c r="K97">
        <f>IFERROR(_xlfn.XLOOKUP(PEFA2016_raw!J97,Conversion!$B$2:$B$9,Conversion!$C$2:$C$9,"",0),"")</f>
        <v>5</v>
      </c>
      <c r="L97">
        <f>IFERROR(_xlfn.XLOOKUP(PEFA2016_raw!K97,Conversion!$B$2:$B$9,Conversion!$C$2:$C$9,"",0),"")</f>
        <v>1</v>
      </c>
      <c r="M97">
        <f>IFERROR(_xlfn.XLOOKUP(PEFA2016_raw!L97,Conversion!$B$2:$B$9,Conversion!$C$2:$C$9,"",0),"")</f>
        <v>7</v>
      </c>
      <c r="N97">
        <f>IFERROR(_xlfn.XLOOKUP(PEFA2016_raw!M97,Conversion!$B$2:$B$9,Conversion!$C$2:$C$9,"",0),"")</f>
        <v>1</v>
      </c>
      <c r="O97">
        <f>IFERROR(_xlfn.XLOOKUP(PEFA2016_raw!N97,Conversion!$B$2:$B$9,Conversion!$C$2:$C$9,"",0),"")</f>
        <v>1</v>
      </c>
      <c r="P97">
        <f>IFERROR(_xlfn.XLOOKUP(PEFA2016_raw!O97,Conversion!$B$2:$B$9,Conversion!$C$2:$C$9,"",0),"")</f>
        <v>1</v>
      </c>
      <c r="Q97">
        <f>IFERROR(_xlfn.XLOOKUP(PEFA2016_raw!P97,Conversion!$B$2:$B$9,Conversion!$C$2:$C$9,"",0),"")</f>
        <v>7</v>
      </c>
      <c r="R97">
        <f>IFERROR(_xlfn.XLOOKUP(PEFA2016_raw!Q97,Conversion!$B$2:$B$9,Conversion!$C$2:$C$9,"",0),"")</f>
        <v>7</v>
      </c>
      <c r="S97">
        <f>IFERROR(_xlfn.XLOOKUP(PEFA2016_raw!R97,Conversion!$B$2:$B$9,Conversion!$C$2:$C$9,"",0),"")</f>
        <v>5</v>
      </c>
      <c r="T97">
        <f>IFERROR(_xlfn.XLOOKUP(PEFA2016_raw!S97,Conversion!$B$2:$B$9,Conversion!$C$2:$C$9,"",0),"")</f>
        <v>5</v>
      </c>
      <c r="U97">
        <f>IFERROR(_xlfn.XLOOKUP(PEFA2016_raw!T97,Conversion!$B$2:$B$9,Conversion!$C$2:$C$9,"",0),"")</f>
        <v>5</v>
      </c>
      <c r="V97">
        <f>IFERROR(_xlfn.XLOOKUP(PEFA2016_raw!U97,Conversion!$B$2:$B$9,Conversion!$C$2:$C$9,"",0),"")</f>
        <v>7</v>
      </c>
      <c r="W97">
        <f>IFERROR(_xlfn.XLOOKUP(PEFA2016_raw!V97,Conversion!$B$2:$B$9,Conversion!$C$2:$C$9,"",0),"")</f>
        <v>7</v>
      </c>
      <c r="X97">
        <f>IFERROR(_xlfn.XLOOKUP(PEFA2016_raw!W97,Conversion!$B$2:$B$9,Conversion!$C$2:$C$9,"",0),"")</f>
        <v>1</v>
      </c>
      <c r="Y97">
        <f>IFERROR(_xlfn.XLOOKUP(PEFA2016_raw!X97,Conversion!$B$2:$B$9,Conversion!$C$2:$C$9,"",0),"")</f>
        <v>3</v>
      </c>
      <c r="Z97">
        <f>IFERROR(_xlfn.XLOOKUP(PEFA2016_raw!Y97,Conversion!$B$2:$B$9,Conversion!$C$2:$C$9,"",0),"")</f>
        <v>1</v>
      </c>
      <c r="AA97">
        <f>IFERROR(_xlfn.XLOOKUP(PEFA2016_raw!Z97,Conversion!$B$2:$B$9,Conversion!$C$2:$C$9,"",0),"")</f>
        <v>5</v>
      </c>
      <c r="AB97">
        <f>IFERROR(_xlfn.XLOOKUP(PEFA2016_raw!AA97,Conversion!$B$2:$B$9,Conversion!$C$2:$C$9,"",0),"")</f>
        <v>3</v>
      </c>
      <c r="AC97">
        <f>IFERROR(_xlfn.XLOOKUP(PEFA2016_raw!AB97,Conversion!$B$2:$B$9,Conversion!$C$2:$C$9,"",0),"")</f>
        <v>3</v>
      </c>
      <c r="AD97">
        <f>IFERROR(_xlfn.XLOOKUP(PEFA2016_raw!AC97,Conversion!$B$2:$B$9,Conversion!$C$2:$C$9,"",0),"")</f>
        <v>3</v>
      </c>
      <c r="AE97">
        <f>IFERROR(_xlfn.XLOOKUP(PEFA2016_raw!AD97,Conversion!$B$2:$B$9,Conversion!$C$2:$C$9,"",0),"")</f>
        <v>5</v>
      </c>
      <c r="AF97">
        <f>IFERROR(_xlfn.XLOOKUP(PEFA2016_raw!AE97,Conversion!$B$2:$B$9,Conversion!$C$2:$C$9,"",0),"")</f>
        <v>1</v>
      </c>
      <c r="AG97">
        <f>IFERROR(_xlfn.XLOOKUP(PEFA2016_raw!AF97,Conversion!$B$2:$B$9,Conversion!$C$2:$C$9,"",0),"")</f>
        <v>1</v>
      </c>
      <c r="AH97">
        <f>IFERROR(_xlfn.XLOOKUP(PEFA2016_raw!AG97,Conversion!$B$2:$B$9,Conversion!$C$2:$C$9,"",0),"")</f>
        <v>1</v>
      </c>
      <c r="AI97">
        <f>IFERROR(_xlfn.XLOOKUP(PEFA2016_raw!AH97,Conversion!$B$2:$B$9,Conversion!$C$2:$C$9,"",0),"")</f>
        <v>1</v>
      </c>
      <c r="AJ97">
        <f>IFERROR(_xlfn.XLOOKUP(PEFA2016_raw!AI97,Conversion!$B$2:$B$9,Conversion!$C$2:$C$9,"",0),"")</f>
        <v>1</v>
      </c>
      <c r="AK97">
        <f>IFERROR(_xlfn.XLOOKUP(PEFA2016_raw!AJ97,Conversion!$B$2:$B$9,Conversion!$C$2:$C$9,"",0),"")</f>
        <v>1</v>
      </c>
      <c r="AL97">
        <f>IFERROR(_xlfn.XLOOKUP(PEFA2016_raw!AK97,Conversion!$B$2:$B$9,Conversion!$C$2:$C$9,"",0),"")</f>
        <v>1</v>
      </c>
      <c r="AM97">
        <f>IFERROR(_xlfn.XLOOKUP(PEFA2016_raw!AL97,Conversion!$B$2:$B$9,Conversion!$C$2:$C$9,"",0),"")</f>
        <v>4</v>
      </c>
      <c r="AN97">
        <f>IFERROR(_xlfn.XLOOKUP(PEFA2016_raw!AM97,Conversion!$B$2:$B$9,Conversion!$C$2:$C$9,"",0),"")</f>
        <v>7</v>
      </c>
      <c r="AO97">
        <f>IFERROR(_xlfn.XLOOKUP(PEFA2016_raw!AN97,Conversion!$B$2:$B$9,Conversion!$C$2:$C$9,"",0),"")</f>
        <v>7</v>
      </c>
      <c r="AP97">
        <f>IFERROR(_xlfn.XLOOKUP(PEFA2016_raw!AO97,Conversion!$B$2:$B$9,Conversion!$C$2:$C$9,"",0),"")</f>
        <v>1</v>
      </c>
      <c r="AQ97">
        <f>IFERROR(_xlfn.XLOOKUP(PEFA2016_raw!AP97,Conversion!$B$2:$B$9,Conversion!$C$2:$C$9,"",0),"")</f>
        <v>1</v>
      </c>
      <c r="AR97">
        <f>IFERROR(_xlfn.XLOOKUP(PEFA2016_raw!AQ97,Conversion!$B$2:$B$9,Conversion!$C$2:$C$9,"",0),"")</f>
        <v>4</v>
      </c>
      <c r="AS97">
        <f>IFERROR(_xlfn.XLOOKUP(PEFA2016_raw!AR97,Conversion!$B$2:$B$9,Conversion!$C$2:$C$9,"",0),"")</f>
        <v>7</v>
      </c>
      <c r="AT97">
        <f>IFERROR(_xlfn.XLOOKUP(PEFA2016_raw!AS97,Conversion!$B$2:$B$9,Conversion!$C$2:$C$9,"",0),"")</f>
        <v>3</v>
      </c>
      <c r="AU97">
        <f>IFERROR(_xlfn.XLOOKUP(PEFA2016_raw!AT97,Conversion!$B$2:$B$9,Conversion!$C$2:$C$9,"",0),"")</f>
        <v>1</v>
      </c>
      <c r="AV97">
        <f>IFERROR(_xlfn.XLOOKUP(PEFA2016_raw!AU97,Conversion!$B$2:$B$9,Conversion!$C$2:$C$9,"",0),"")</f>
        <v>5</v>
      </c>
      <c r="AW97">
        <f>IFERROR(_xlfn.XLOOKUP(PEFA2016_raw!AV97,Conversion!$B$2:$B$9,Conversion!$C$2:$C$9,"",0),"")</f>
        <v>5</v>
      </c>
      <c r="AX97">
        <f>IFERROR(_xlfn.XLOOKUP(PEFA2016_raw!AW97,Conversion!$B$2:$B$9,Conversion!$C$2:$C$9,"",0),"")</f>
        <v>7</v>
      </c>
      <c r="AY97">
        <f>IFERROR(_xlfn.XLOOKUP(PEFA2016_raw!AX97,Conversion!$B$2:$B$9,Conversion!$C$2:$C$9,"",0),"")</f>
        <v>1</v>
      </c>
      <c r="AZ97">
        <f>IFERROR(_xlfn.XLOOKUP(PEFA2016_raw!AY97,Conversion!$B$2:$B$9,Conversion!$C$2:$C$9,"",0),"")</f>
        <v>1</v>
      </c>
      <c r="BA97">
        <f>IFERROR(_xlfn.XLOOKUP(PEFA2016_raw!AZ97,Conversion!$B$2:$B$9,Conversion!$C$2:$C$9,"",0),"")</f>
        <v>1</v>
      </c>
      <c r="BB97">
        <f>IFERROR(_xlfn.XLOOKUP(PEFA2016_raw!BA97,Conversion!$B$2:$B$9,Conversion!$C$2:$C$9,"",0),"")</f>
        <v>1</v>
      </c>
      <c r="BC97">
        <f>IFERROR(_xlfn.XLOOKUP(PEFA2016_raw!BB97,Conversion!$B$2:$B$9,Conversion!$C$2:$C$9,"",0),"")</f>
        <v>1</v>
      </c>
      <c r="BD97">
        <f>IFERROR(_xlfn.XLOOKUP(PEFA2016_raw!BC97,Conversion!$B$2:$B$9,Conversion!$C$2:$C$9,"",0),"")</f>
        <v>5</v>
      </c>
      <c r="BE97">
        <f>IFERROR(_xlfn.XLOOKUP(PEFA2016_raw!BD97,Conversion!$B$2:$B$9,Conversion!$C$2:$C$9,"",0),"")</f>
        <v>7</v>
      </c>
      <c r="BF97">
        <f>IFERROR(_xlfn.XLOOKUP(PEFA2016_raw!BE97,Conversion!$B$2:$B$9,Conversion!$C$2:$C$9,"",0),"")</f>
        <v>5</v>
      </c>
      <c r="BG97">
        <f>IFERROR(_xlfn.XLOOKUP(PEFA2016_raw!BF97,Conversion!$B$2:$B$9,Conversion!$C$2:$C$9,"",0),"")</f>
        <v>3</v>
      </c>
      <c r="BH97">
        <f>IFERROR(_xlfn.XLOOKUP(PEFA2016_raw!BG97,Conversion!$B$2:$B$9,Conversion!$C$2:$C$9,"",0),"")</f>
        <v>5</v>
      </c>
      <c r="BI97">
        <f>IFERROR(_xlfn.XLOOKUP(PEFA2016_raw!BH97,Conversion!$B$2:$B$9,Conversion!$C$2:$C$9,"",0),"")</f>
        <v>7</v>
      </c>
      <c r="BJ97">
        <f>IFERROR(_xlfn.XLOOKUP(PEFA2016_raw!BI97,Conversion!$B$2:$B$9,Conversion!$C$2:$C$9,"",0),"")</f>
        <v>7</v>
      </c>
      <c r="BK97">
        <f>IFERROR(_xlfn.XLOOKUP(PEFA2016_raw!BJ97,Conversion!$B$2:$B$9,Conversion!$C$2:$C$9,"",0),"")</f>
        <v>3</v>
      </c>
      <c r="BL97">
        <f>IFERROR(_xlfn.XLOOKUP(PEFA2016_raw!BK97,Conversion!$B$2:$B$9,Conversion!$C$2:$C$9,"",0),"")</f>
        <v>3</v>
      </c>
      <c r="BM97">
        <f>IFERROR(_xlfn.XLOOKUP(PEFA2016_raw!BL97,Conversion!$B$2:$B$9,Conversion!$C$2:$C$9,"",0),"")</f>
        <v>5</v>
      </c>
      <c r="BN97">
        <f>IFERROR(_xlfn.XLOOKUP(PEFA2016_raw!BM97,Conversion!$B$2:$B$9,Conversion!$C$2:$C$9,"",0),"")</f>
        <v>5</v>
      </c>
      <c r="BO97">
        <f>IFERROR(_xlfn.XLOOKUP(PEFA2016_raw!BN97,Conversion!$B$2:$B$9,Conversion!$C$2:$C$9,"",0),"")</f>
        <v>7</v>
      </c>
      <c r="BP97">
        <f>IFERROR(_xlfn.XLOOKUP(PEFA2016_raw!BO97,Conversion!$B$2:$B$9,Conversion!$C$2:$C$9,"",0),"")</f>
        <v>3</v>
      </c>
      <c r="BQ97">
        <f>IFERROR(_xlfn.XLOOKUP(PEFA2016_raw!BP97,Conversion!$B$2:$B$9,Conversion!$C$2:$C$9,"",0),"")</f>
        <v>2</v>
      </c>
      <c r="BR97">
        <f>IFERROR(_xlfn.XLOOKUP(PEFA2016_raw!BQ97,Conversion!$B$2:$B$9,Conversion!$C$2:$C$9,"",0),"")</f>
        <v>7</v>
      </c>
      <c r="BS97">
        <f>IFERROR(_xlfn.XLOOKUP(PEFA2016_raw!BR97,Conversion!$B$2:$B$9,Conversion!$C$2:$C$9,"",0),"")</f>
        <v>1</v>
      </c>
      <c r="BT97">
        <f>IFERROR(_xlfn.XLOOKUP(PEFA2016_raw!BS97,Conversion!$B$2:$B$9,Conversion!$C$2:$C$9,"",0),"")</f>
        <v>3</v>
      </c>
      <c r="BU97">
        <f>IFERROR(_xlfn.XLOOKUP(PEFA2016_raw!BT97,Conversion!$B$2:$B$9,Conversion!$C$2:$C$9,"",0),"")</f>
        <v>7</v>
      </c>
      <c r="BV97">
        <f>IFERROR(_xlfn.XLOOKUP(PEFA2016_raw!BU97,Conversion!$B$2:$B$9,Conversion!$C$2:$C$9,"",0),"")</f>
        <v>2</v>
      </c>
      <c r="BW97">
        <f>IFERROR(_xlfn.XLOOKUP(PEFA2016_raw!BV97,Conversion!$B$2:$B$9,Conversion!$C$2:$C$9,"",0),"")</f>
        <v>7</v>
      </c>
      <c r="BX97">
        <f>IFERROR(_xlfn.XLOOKUP(PEFA2016_raw!BW97,Conversion!$B$2:$B$9,Conversion!$C$2:$C$9,"",0),"")</f>
        <v>1</v>
      </c>
      <c r="BY97">
        <f>IFERROR(_xlfn.XLOOKUP(PEFA2016_raw!BX97,Conversion!$B$2:$B$9,Conversion!$C$2:$C$9,"",0),"")</f>
        <v>1</v>
      </c>
      <c r="BZ97">
        <f>IFERROR(_xlfn.XLOOKUP(PEFA2016_raw!BY97,Conversion!$B$2:$B$9,Conversion!$C$2:$C$9,"",0),"")</f>
        <v>1</v>
      </c>
      <c r="CA97">
        <f>IFERROR(_xlfn.XLOOKUP(PEFA2016_raw!BZ97,Conversion!$B$2:$B$9,Conversion!$C$2:$C$9,"",0),"")</f>
        <v>2</v>
      </c>
      <c r="CB97">
        <f>IFERROR(_xlfn.XLOOKUP(PEFA2016_raw!CA97,Conversion!$B$2:$B$9,Conversion!$C$2:$C$9,"",0),"")</f>
        <v>7</v>
      </c>
      <c r="CC97">
        <f>IFERROR(_xlfn.XLOOKUP(PEFA2016_raw!CB97,Conversion!$B$2:$B$9,Conversion!$C$2:$C$9,"",0),"")</f>
        <v>7</v>
      </c>
      <c r="CD97">
        <f>IFERROR(_xlfn.XLOOKUP(PEFA2016_raw!CC97,Conversion!$B$2:$B$9,Conversion!$C$2:$C$9,"",0),"")</f>
        <v>1</v>
      </c>
      <c r="CE97">
        <f>IFERROR(_xlfn.XLOOKUP(PEFA2016_raw!CD97,Conversion!$B$2:$B$9,Conversion!$C$2:$C$9,"",0),"")</f>
        <v>4</v>
      </c>
      <c r="CF97">
        <f>IFERROR(_xlfn.XLOOKUP(PEFA2016_raw!CE97,Conversion!$B$2:$B$9,Conversion!$C$2:$C$9,"",0),"")</f>
        <v>7</v>
      </c>
      <c r="CG97">
        <f>IFERROR(_xlfn.XLOOKUP(PEFA2016_raw!CF97,Conversion!$B$2:$B$9,Conversion!$C$2:$C$9,"",0),"")</f>
        <v>1</v>
      </c>
      <c r="CH97">
        <f>IFERROR(_xlfn.XLOOKUP(PEFA2016_raw!CG97,Conversion!$B$2:$B$9,Conversion!$C$2:$C$9,"",0),"")</f>
        <v>5</v>
      </c>
      <c r="CI97">
        <f>IFERROR(_xlfn.XLOOKUP(PEFA2016_raw!CH97,Conversion!$B$2:$B$9,Conversion!$C$2:$C$9,"",0),"")</f>
        <v>3</v>
      </c>
      <c r="CJ97">
        <f>IFERROR(_xlfn.XLOOKUP(PEFA2016_raw!CI97,Conversion!$B$2:$B$9,Conversion!$C$2:$C$9,"",0),"")</f>
        <v>7</v>
      </c>
      <c r="CK97">
        <f>IFERROR(_xlfn.XLOOKUP(PEFA2016_raw!CJ97,Conversion!$B$2:$B$9,Conversion!$C$2:$C$9,"",0),"")</f>
        <v>7</v>
      </c>
      <c r="CL97">
        <f>IFERROR(_xlfn.XLOOKUP(PEFA2016_raw!CK97,Conversion!$B$2:$B$9,Conversion!$C$2:$C$9,"",0),"")</f>
        <v>7</v>
      </c>
      <c r="CM97">
        <f>IFERROR(_xlfn.XLOOKUP(PEFA2016_raw!CL97,Conversion!$B$2:$B$9,Conversion!$C$2:$C$9,"",0),"")</f>
        <v>2</v>
      </c>
      <c r="CN97">
        <f>IFERROR(_xlfn.XLOOKUP(PEFA2016_raw!CM97,Conversion!$B$2:$B$9,Conversion!$C$2:$C$9,"",0),"")</f>
        <v>3</v>
      </c>
      <c r="CO97">
        <f>IFERROR(_xlfn.XLOOKUP(PEFA2016_raw!CN97,Conversion!$B$2:$B$9,Conversion!$C$2:$C$9,"",0),"")</f>
        <v>7</v>
      </c>
      <c r="CP97">
        <f>IFERROR(_xlfn.XLOOKUP(PEFA2016_raw!CO97,Conversion!$B$2:$B$9,Conversion!$C$2:$C$9,"",0),"")</f>
        <v>7</v>
      </c>
      <c r="CQ97">
        <f>IFERROR(_xlfn.XLOOKUP(PEFA2016_raw!CP97,Conversion!$B$2:$B$9,Conversion!$C$2:$C$9,"",0),"")</f>
        <v>1</v>
      </c>
      <c r="CR97">
        <f>IFERROR(_xlfn.XLOOKUP(PEFA2016_raw!CQ97,Conversion!$B$2:$B$9,Conversion!$C$2:$C$9,"",0),"")</f>
        <v>1</v>
      </c>
      <c r="CS97">
        <f>IFERROR(_xlfn.XLOOKUP(PEFA2016_raw!CR97,Conversion!$B$2:$B$9,Conversion!$C$2:$C$9,"",0),"")</f>
        <v>1</v>
      </c>
      <c r="CT97">
        <f>IFERROR(_xlfn.XLOOKUP(PEFA2016_raw!CS97,Conversion!$B$2:$B$9,Conversion!$C$2:$C$9,"",0),"")</f>
        <v>1</v>
      </c>
      <c r="CU97">
        <f>IFERROR(_xlfn.XLOOKUP(PEFA2016_raw!CT97,Conversion!$B$2:$B$9,Conversion!$C$2:$C$9,"",0),"")</f>
        <v>1</v>
      </c>
      <c r="CV97">
        <f>IFERROR(_xlfn.XLOOKUP(PEFA2016_raw!CU97,Conversion!$B$2:$B$9,Conversion!$C$2:$C$9,"",0),"")</f>
        <v>1</v>
      </c>
      <c r="CW97">
        <f>IFERROR(_xlfn.XLOOKUP(PEFA2016_raw!CV97,Conversion!$B$2:$B$9,Conversion!$C$2:$C$9,"",0),"")</f>
        <v>6</v>
      </c>
      <c r="CX97">
        <f>IFERROR(_xlfn.XLOOKUP(PEFA2016_raw!CW97,Conversion!$B$2:$B$9,Conversion!$C$2:$C$9,"",0),"")</f>
        <v>7</v>
      </c>
      <c r="CY97">
        <f>IFERROR(_xlfn.XLOOKUP(PEFA2016_raw!CX97,Conversion!$B$2:$B$9,Conversion!$C$2:$C$9,"",0),"")</f>
        <v>3</v>
      </c>
      <c r="CZ97">
        <f>IFERROR(_xlfn.XLOOKUP(PEFA2016_raw!CY97,Conversion!$B$2:$B$9,Conversion!$C$2:$C$9,"",0),"")</f>
        <v>7</v>
      </c>
      <c r="DA97">
        <f>IFERROR(_xlfn.XLOOKUP(PEFA2016_raw!CZ97,Conversion!$B$2:$B$9,Conversion!$C$2:$C$9,"",0),"")</f>
        <v>1</v>
      </c>
      <c r="DB97">
        <f>IFERROR(_xlfn.XLOOKUP(PEFA2016_raw!DA97,Conversion!$B$2:$B$9,Conversion!$C$2:$C$9,"",0),"")</f>
        <v>1</v>
      </c>
      <c r="DC97" t="str">
        <f>IFERROR(_xlfn.XLOOKUP(PEFA2016_raw!DB97,Conversion!$B$2:$B$9,Conversion!$C$2:$C$9,"",0),"")</f>
        <v/>
      </c>
      <c r="DD97" t="str">
        <f>IFERROR(_xlfn.XLOOKUP(PEFA2016_raw!DC97,Conversion!$B$2:$B$9,Conversion!$C$2:$C$9,"",0),"")</f>
        <v/>
      </c>
      <c r="DE97" t="str">
        <f>IFERROR(_xlfn.XLOOKUP(PEFA2016_raw!DD97,Conversion!$B$2:$B$9,Conversion!$C$2:$C$9,"",0),"")</f>
        <v/>
      </c>
      <c r="DF97">
        <f>IFERROR(_xlfn.XLOOKUP(PEFA2016_raw!DE97,Conversion!$B$2:$B$9,Conversion!$C$2:$C$9,"",0),"")</f>
        <v>5</v>
      </c>
      <c r="DG97">
        <f>IFERROR(_xlfn.XLOOKUP(PEFA2016_raw!DF97,Conversion!$B$2:$B$9,Conversion!$C$2:$C$9,"",0),"")</f>
        <v>3</v>
      </c>
      <c r="DH97" t="str">
        <f>IFERROR(_xlfn.XLOOKUP(PEFA2016_raw!DG97,Conversion!$B$2:$B$9,Conversion!$C$2:$C$9,"",0),"")</f>
        <v/>
      </c>
      <c r="DI97">
        <f>IFERROR(_xlfn.XLOOKUP(PEFA2016_raw!DH97,Conversion!$B$2:$B$9,Conversion!$C$2:$C$9,"",0),"")</f>
        <v>5</v>
      </c>
      <c r="DJ97">
        <f>IFERROR(_xlfn.XLOOKUP(PEFA2016_raw!DI97,Conversion!$B$2:$B$9,Conversion!$C$2:$C$9,"",0),"")</f>
        <v>7</v>
      </c>
      <c r="DK97">
        <f>IFERROR(_xlfn.XLOOKUP(PEFA2016_raw!DJ97,Conversion!$B$2:$B$9,Conversion!$C$2:$C$9,"",0),"")</f>
        <v>6</v>
      </c>
      <c r="DL97">
        <f>IFERROR(_xlfn.XLOOKUP(PEFA2016_raw!DK97,Conversion!$B$2:$B$9,Conversion!$C$2:$C$9,"",0),"")</f>
        <v>7</v>
      </c>
      <c r="DM97">
        <f>IFERROR(_xlfn.XLOOKUP(PEFA2016_raw!DL97,Conversion!$B$2:$B$9,Conversion!$C$2:$C$9,"",0),"")</f>
        <v>5</v>
      </c>
      <c r="DN97">
        <f>IFERROR(_xlfn.XLOOKUP(PEFA2016_raw!DM97,Conversion!$B$2:$B$9,Conversion!$C$2:$C$9,"",0),"")</f>
        <v>7</v>
      </c>
      <c r="DO97">
        <f>IFERROR(_xlfn.XLOOKUP(PEFA2016_raw!DN97,Conversion!$B$2:$B$9,Conversion!$C$2:$C$9,"",0),"")</f>
        <v>1</v>
      </c>
      <c r="DP97">
        <f>IFERROR(_xlfn.XLOOKUP(PEFA2016_raw!DO97,Conversion!$B$2:$B$9,Conversion!$C$2:$C$9,"",0),"")</f>
        <v>1</v>
      </c>
      <c r="DQ97">
        <f>IFERROR(_xlfn.XLOOKUP(PEFA2016_raw!DP97,Conversion!$B$2:$B$9,Conversion!$C$2:$C$9,"",0),"")</f>
        <v>1</v>
      </c>
      <c r="DR97">
        <f>IFERROR(_xlfn.XLOOKUP(PEFA2016_raw!DQ97,Conversion!$B$2:$B$9,Conversion!$C$2:$C$9,"",0),"")</f>
        <v>1</v>
      </c>
      <c r="DS97">
        <f>IFERROR(_xlfn.XLOOKUP(PEFA2016_raw!DR97,Conversion!$B$2:$B$9,Conversion!$C$2:$C$9,"",0),"")</f>
        <v>2</v>
      </c>
      <c r="DT97">
        <f>IFERROR(_xlfn.XLOOKUP(PEFA2016_raw!DS97,Conversion!$B$2:$B$9,Conversion!$C$2:$C$9,"",0),"")</f>
        <v>1</v>
      </c>
      <c r="DU97">
        <f>IFERROR(_xlfn.XLOOKUP(PEFA2016_raw!DT97,Conversion!$B$2:$B$9,Conversion!$C$2:$C$9,"",0),"")</f>
        <v>1</v>
      </c>
      <c r="DV97">
        <f>IFERROR(_xlfn.XLOOKUP(PEFA2016_raw!DU97,Conversion!$B$2:$B$9,Conversion!$C$2:$C$9,"",0),"")</f>
        <v>1</v>
      </c>
      <c r="DW97">
        <f>IFERROR(_xlfn.XLOOKUP(PEFA2016_raw!DV97,Conversion!$B$2:$B$9,Conversion!$C$2:$C$9,"",0),"")</f>
        <v>7</v>
      </c>
      <c r="DX97">
        <f>IFERROR(_xlfn.XLOOKUP(PEFA2016_raw!DW97,Conversion!$B$2:$B$9,Conversion!$C$2:$C$9,"",0),"")</f>
        <v>1</v>
      </c>
      <c r="DY97">
        <f>IFERROR(_xlfn.XLOOKUP(PEFA2016_raw!DX97,Conversion!$B$2:$B$9,Conversion!$C$2:$C$9,"",0),"")</f>
        <v>1</v>
      </c>
      <c r="DZ97">
        <f>IFERROR(_xlfn.XLOOKUP(PEFA2016_raw!DY97,Conversion!$B$2:$B$9,Conversion!$C$2:$C$9,"",0),"")</f>
        <v>1</v>
      </c>
      <c r="EA97">
        <f>IFERROR(_xlfn.XLOOKUP(PEFA2016_raw!DZ97,Conversion!$B$2:$B$9,Conversion!$C$2:$C$9,"",0),"")</f>
        <v>1</v>
      </c>
      <c r="EB97">
        <f>IFERROR(_xlfn.XLOOKUP(PEFA2016_raw!EA97,Conversion!$B$2:$B$9,Conversion!$C$2:$C$9,"",0),"")</f>
        <v>1</v>
      </c>
    </row>
    <row r="98" spans="2:132" x14ac:dyDescent="0.25">
      <c r="B98">
        <f>PEFA2016raw[[#This Row],[Framework]]</f>
        <v>2016</v>
      </c>
      <c r="C98" t="e" vm="78">
        <f>PEFA2016raw[[#This Row],[Country]]</f>
        <v>#VALUE!</v>
      </c>
      <c r="D98" t="str">
        <f>PEFA2016raw[[#This Row],[ISO-2]]</f>
        <v>BA</v>
      </c>
      <c r="E98" t="str">
        <f>PEFA2016raw[[#This Row],[ISO-3]]</f>
        <v>BIH</v>
      </c>
      <c r="F98">
        <f>PEFA2016raw[[#This Row],[Year]]</f>
        <v>2023</v>
      </c>
      <c r="G98" t="str">
        <f>PEFA2016all[[#This Row],[ISO-3]]&amp;PEFA2016all[[#This Row],[Year]]</f>
        <v>BIH2023</v>
      </c>
      <c r="H98">
        <f>IFERROR(_xlfn.XLOOKUP(PEFA2016_raw!G98,Conversion!$B$2:$B$9,Conversion!$C$2:$C$9,"",0),"")</f>
        <v>5</v>
      </c>
      <c r="I98">
        <f>IFERROR(_xlfn.XLOOKUP(PEFA2016_raw!H98,Conversion!$B$2:$B$9,Conversion!$C$2:$C$9,"",0),"")</f>
        <v>5</v>
      </c>
      <c r="J98">
        <f>IFERROR(_xlfn.XLOOKUP(PEFA2016_raw!I98,Conversion!$B$2:$B$9,Conversion!$C$2:$C$9,"",0),"")</f>
        <v>4</v>
      </c>
      <c r="K98">
        <f>IFERROR(_xlfn.XLOOKUP(PEFA2016_raw!J98,Conversion!$B$2:$B$9,Conversion!$C$2:$C$9,"",0),"")</f>
        <v>5</v>
      </c>
      <c r="L98">
        <f>IFERROR(_xlfn.XLOOKUP(PEFA2016_raw!K98,Conversion!$B$2:$B$9,Conversion!$C$2:$C$9,"",0),"")</f>
        <v>3</v>
      </c>
      <c r="M98">
        <f>IFERROR(_xlfn.XLOOKUP(PEFA2016_raw!L98,Conversion!$B$2:$B$9,Conversion!$C$2:$C$9,"",0),"")</f>
        <v>7</v>
      </c>
      <c r="N98">
        <f>IFERROR(_xlfn.XLOOKUP(PEFA2016_raw!M98,Conversion!$B$2:$B$9,Conversion!$C$2:$C$9,"",0),"")</f>
        <v>6</v>
      </c>
      <c r="O98">
        <f>IFERROR(_xlfn.XLOOKUP(PEFA2016_raw!N98,Conversion!$B$2:$B$9,Conversion!$C$2:$C$9,"",0),"")</f>
        <v>7</v>
      </c>
      <c r="P98">
        <f>IFERROR(_xlfn.XLOOKUP(PEFA2016_raw!O98,Conversion!$B$2:$B$9,Conversion!$C$2:$C$9,"",0),"")</f>
        <v>5</v>
      </c>
      <c r="Q98">
        <f>IFERROR(_xlfn.XLOOKUP(PEFA2016_raw!P98,Conversion!$B$2:$B$9,Conversion!$C$2:$C$9,"",0),"")</f>
        <v>5</v>
      </c>
      <c r="R98">
        <f>IFERROR(_xlfn.XLOOKUP(PEFA2016_raw!Q98,Conversion!$B$2:$B$9,Conversion!$C$2:$C$9,"",0),"")</f>
        <v>5</v>
      </c>
      <c r="S98">
        <f>IFERROR(_xlfn.XLOOKUP(PEFA2016_raw!R98,Conversion!$B$2:$B$9,Conversion!$C$2:$C$9,"",0),"")</f>
        <v>3</v>
      </c>
      <c r="T98">
        <f>IFERROR(_xlfn.XLOOKUP(PEFA2016_raw!S98,Conversion!$B$2:$B$9,Conversion!$C$2:$C$9,"",0),"")</f>
        <v>3</v>
      </c>
      <c r="U98">
        <f>IFERROR(_xlfn.XLOOKUP(PEFA2016_raw!T98,Conversion!$B$2:$B$9,Conversion!$C$2:$C$9,"",0),"")</f>
        <v>7</v>
      </c>
      <c r="V98">
        <f>IFERROR(_xlfn.XLOOKUP(PEFA2016_raw!U98,Conversion!$B$2:$B$9,Conversion!$C$2:$C$9,"",0),"")</f>
        <v>7</v>
      </c>
      <c r="W98">
        <f>IFERROR(_xlfn.XLOOKUP(PEFA2016_raw!V98,Conversion!$B$2:$B$9,Conversion!$C$2:$C$9,"",0),"")</f>
        <v>7</v>
      </c>
      <c r="X98" t="str">
        <f>IFERROR(_xlfn.XLOOKUP(PEFA2016_raw!W98,Conversion!$B$2:$B$9,Conversion!$C$2:$C$9,"",0),"")</f>
        <v/>
      </c>
      <c r="Y98" t="str">
        <f>IFERROR(_xlfn.XLOOKUP(PEFA2016_raw!X98,Conversion!$B$2:$B$9,Conversion!$C$2:$C$9,"",0),"")</f>
        <v/>
      </c>
      <c r="Z98" t="str">
        <f>IFERROR(_xlfn.XLOOKUP(PEFA2016_raw!Y98,Conversion!$B$2:$B$9,Conversion!$C$2:$C$9,"",0),"")</f>
        <v/>
      </c>
      <c r="AA98" t="str">
        <f>IFERROR(_xlfn.XLOOKUP(PEFA2016_raw!Z98,Conversion!$B$2:$B$9,Conversion!$C$2:$C$9,"",0),"")</f>
        <v/>
      </c>
      <c r="AB98">
        <f>IFERROR(_xlfn.XLOOKUP(PEFA2016_raw!AA98,Conversion!$B$2:$B$9,Conversion!$C$2:$C$9,"",0),"")</f>
        <v>3</v>
      </c>
      <c r="AC98">
        <f>IFERROR(_xlfn.XLOOKUP(PEFA2016_raw!AB98,Conversion!$B$2:$B$9,Conversion!$C$2:$C$9,"",0),"")</f>
        <v>3</v>
      </c>
      <c r="AD98">
        <f>IFERROR(_xlfn.XLOOKUP(PEFA2016_raw!AC98,Conversion!$B$2:$B$9,Conversion!$C$2:$C$9,"",0),"")</f>
        <v>1</v>
      </c>
      <c r="AE98">
        <f>IFERROR(_xlfn.XLOOKUP(PEFA2016_raw!AD98,Conversion!$B$2:$B$9,Conversion!$C$2:$C$9,"",0),"")</f>
        <v>7</v>
      </c>
      <c r="AF98">
        <f>IFERROR(_xlfn.XLOOKUP(PEFA2016_raw!AE98,Conversion!$B$2:$B$9,Conversion!$C$2:$C$9,"",0),"")</f>
        <v>1</v>
      </c>
      <c r="AG98">
        <f>IFERROR(_xlfn.XLOOKUP(PEFA2016_raw!AF98,Conversion!$B$2:$B$9,Conversion!$C$2:$C$9,"",0),"")</f>
        <v>1</v>
      </c>
      <c r="AH98">
        <f>IFERROR(_xlfn.XLOOKUP(PEFA2016_raw!AG98,Conversion!$B$2:$B$9,Conversion!$C$2:$C$9,"",0),"")</f>
        <v>1</v>
      </c>
      <c r="AI98">
        <f>IFERROR(_xlfn.XLOOKUP(PEFA2016_raw!AH98,Conversion!$B$2:$B$9,Conversion!$C$2:$C$9,"",0),"")</f>
        <v>4</v>
      </c>
      <c r="AJ98">
        <f>IFERROR(_xlfn.XLOOKUP(PEFA2016_raw!AI98,Conversion!$B$2:$B$9,Conversion!$C$2:$C$9,"",0),"")</f>
        <v>1</v>
      </c>
      <c r="AK98" t="str">
        <f>IFERROR(_xlfn.XLOOKUP(PEFA2016_raw!AJ98,Conversion!$B$2:$B$9,Conversion!$C$2:$C$9,"",0),"")</f>
        <v/>
      </c>
      <c r="AL98">
        <f>IFERROR(_xlfn.XLOOKUP(PEFA2016_raw!AK98,Conversion!$B$2:$B$9,Conversion!$C$2:$C$9,"",0),"")</f>
        <v>7</v>
      </c>
      <c r="AM98">
        <f>IFERROR(_xlfn.XLOOKUP(PEFA2016_raw!AL98,Conversion!$B$2:$B$9,Conversion!$C$2:$C$9,"",0),"")</f>
        <v>1</v>
      </c>
      <c r="AN98">
        <f>IFERROR(_xlfn.XLOOKUP(PEFA2016_raw!AM98,Conversion!$B$2:$B$9,Conversion!$C$2:$C$9,"",0),"")</f>
        <v>1</v>
      </c>
      <c r="AO98">
        <f>IFERROR(_xlfn.XLOOKUP(PEFA2016_raw!AN98,Conversion!$B$2:$B$9,Conversion!$C$2:$C$9,"",0),"")</f>
        <v>1</v>
      </c>
      <c r="AP98">
        <f>IFERROR(_xlfn.XLOOKUP(PEFA2016_raw!AO98,Conversion!$B$2:$B$9,Conversion!$C$2:$C$9,"",0),"")</f>
        <v>3</v>
      </c>
      <c r="AQ98">
        <f>IFERROR(_xlfn.XLOOKUP(PEFA2016_raw!AP98,Conversion!$B$2:$B$9,Conversion!$C$2:$C$9,"",0),"")</f>
        <v>1</v>
      </c>
      <c r="AR98">
        <f>IFERROR(_xlfn.XLOOKUP(PEFA2016_raw!AQ98,Conversion!$B$2:$B$9,Conversion!$C$2:$C$9,"",0),"")</f>
        <v>3</v>
      </c>
      <c r="AS98">
        <f>IFERROR(_xlfn.XLOOKUP(PEFA2016_raw!AR98,Conversion!$B$2:$B$9,Conversion!$C$2:$C$9,"",0),"")</f>
        <v>3</v>
      </c>
      <c r="AT98">
        <f>IFERROR(_xlfn.XLOOKUP(PEFA2016_raw!AS98,Conversion!$B$2:$B$9,Conversion!$C$2:$C$9,"",0),"")</f>
        <v>3</v>
      </c>
      <c r="AU98">
        <f>IFERROR(_xlfn.XLOOKUP(PEFA2016_raw!AT98,Conversion!$B$2:$B$9,Conversion!$C$2:$C$9,"",0),"")</f>
        <v>3</v>
      </c>
      <c r="AV98">
        <f>IFERROR(_xlfn.XLOOKUP(PEFA2016_raw!AU98,Conversion!$B$2:$B$9,Conversion!$C$2:$C$9,"",0),"")</f>
        <v>6</v>
      </c>
      <c r="AW98">
        <f>IFERROR(_xlfn.XLOOKUP(PEFA2016_raw!AV98,Conversion!$B$2:$B$9,Conversion!$C$2:$C$9,"",0),"")</f>
        <v>5</v>
      </c>
      <c r="AX98">
        <f>IFERROR(_xlfn.XLOOKUP(PEFA2016_raw!AW98,Conversion!$B$2:$B$9,Conversion!$C$2:$C$9,"",0),"")</f>
        <v>7</v>
      </c>
      <c r="AY98">
        <f>IFERROR(_xlfn.XLOOKUP(PEFA2016_raw!AX98,Conversion!$B$2:$B$9,Conversion!$C$2:$C$9,"",0),"")</f>
        <v>5</v>
      </c>
      <c r="AZ98">
        <f>IFERROR(_xlfn.XLOOKUP(PEFA2016_raw!AY98,Conversion!$B$2:$B$9,Conversion!$C$2:$C$9,"",0),"")</f>
        <v>2</v>
      </c>
      <c r="BA98">
        <f>IFERROR(_xlfn.XLOOKUP(PEFA2016_raw!AZ98,Conversion!$B$2:$B$9,Conversion!$C$2:$C$9,"",0),"")</f>
        <v>1</v>
      </c>
      <c r="BB98">
        <f>IFERROR(_xlfn.XLOOKUP(PEFA2016_raw!BA98,Conversion!$B$2:$B$9,Conversion!$C$2:$C$9,"",0),"")</f>
        <v>1</v>
      </c>
      <c r="BC98">
        <f>IFERROR(_xlfn.XLOOKUP(PEFA2016_raw!BB98,Conversion!$B$2:$B$9,Conversion!$C$2:$C$9,"",0),"")</f>
        <v>3</v>
      </c>
      <c r="BD98">
        <f>IFERROR(_xlfn.XLOOKUP(PEFA2016_raw!BC98,Conversion!$B$2:$B$9,Conversion!$C$2:$C$9,"",0),"")</f>
        <v>2</v>
      </c>
      <c r="BE98">
        <f>IFERROR(_xlfn.XLOOKUP(PEFA2016_raw!BD98,Conversion!$B$2:$B$9,Conversion!$C$2:$C$9,"",0),"")</f>
        <v>1</v>
      </c>
      <c r="BF98">
        <f>IFERROR(_xlfn.XLOOKUP(PEFA2016_raw!BE98,Conversion!$B$2:$B$9,Conversion!$C$2:$C$9,"",0),"")</f>
        <v>3</v>
      </c>
      <c r="BG98">
        <f>IFERROR(_xlfn.XLOOKUP(PEFA2016_raw!BF98,Conversion!$B$2:$B$9,Conversion!$C$2:$C$9,"",0),"")</f>
        <v>1</v>
      </c>
      <c r="BH98">
        <f>IFERROR(_xlfn.XLOOKUP(PEFA2016_raw!BG98,Conversion!$B$2:$B$9,Conversion!$C$2:$C$9,"",0),"")</f>
        <v>2</v>
      </c>
      <c r="BI98">
        <f>IFERROR(_xlfn.XLOOKUP(PEFA2016_raw!BH98,Conversion!$B$2:$B$9,Conversion!$C$2:$C$9,"",0),"")</f>
        <v>5</v>
      </c>
      <c r="BJ98">
        <f>IFERROR(_xlfn.XLOOKUP(PEFA2016_raw!BI98,Conversion!$B$2:$B$9,Conversion!$C$2:$C$9,"",0),"")</f>
        <v>1</v>
      </c>
      <c r="BK98">
        <f>IFERROR(_xlfn.XLOOKUP(PEFA2016_raw!BJ98,Conversion!$B$2:$B$9,Conversion!$C$2:$C$9,"",0),"")</f>
        <v>1</v>
      </c>
      <c r="BL98">
        <f>IFERROR(_xlfn.XLOOKUP(PEFA2016_raw!BK98,Conversion!$B$2:$B$9,Conversion!$C$2:$C$9,"",0),"")</f>
        <v>1</v>
      </c>
      <c r="BM98">
        <f>IFERROR(_xlfn.XLOOKUP(PEFA2016_raw!BL98,Conversion!$B$2:$B$9,Conversion!$C$2:$C$9,"",0),"")</f>
        <v>2</v>
      </c>
      <c r="BN98">
        <f>IFERROR(_xlfn.XLOOKUP(PEFA2016_raw!BM98,Conversion!$B$2:$B$9,Conversion!$C$2:$C$9,"",0),"")</f>
        <v>1</v>
      </c>
      <c r="BO98">
        <f>IFERROR(_xlfn.XLOOKUP(PEFA2016_raw!BN98,Conversion!$B$2:$B$9,Conversion!$C$2:$C$9,"",0),"")</f>
        <v>3</v>
      </c>
      <c r="BP98">
        <f>IFERROR(_xlfn.XLOOKUP(PEFA2016_raw!BO98,Conversion!$B$2:$B$9,Conversion!$C$2:$C$9,"",0),"")</f>
        <v>1</v>
      </c>
      <c r="BQ98">
        <f>IFERROR(_xlfn.XLOOKUP(PEFA2016_raw!BP98,Conversion!$B$2:$B$9,Conversion!$C$2:$C$9,"",0),"")</f>
        <v>1</v>
      </c>
      <c r="BR98">
        <f>IFERROR(_xlfn.XLOOKUP(PEFA2016_raw!BQ98,Conversion!$B$2:$B$9,Conversion!$C$2:$C$9,"",0),"")</f>
        <v>1</v>
      </c>
      <c r="BS98">
        <f>IFERROR(_xlfn.XLOOKUP(PEFA2016_raw!BR98,Conversion!$B$2:$B$9,Conversion!$C$2:$C$9,"",0),"")</f>
        <v>1</v>
      </c>
      <c r="BT98">
        <f>IFERROR(_xlfn.XLOOKUP(PEFA2016_raw!BS98,Conversion!$B$2:$B$9,Conversion!$C$2:$C$9,"",0),"")</f>
        <v>1</v>
      </c>
      <c r="BU98">
        <f>IFERROR(_xlfn.XLOOKUP(PEFA2016_raw!BT98,Conversion!$B$2:$B$9,Conversion!$C$2:$C$9,"",0),"")</f>
        <v>5</v>
      </c>
      <c r="BV98">
        <f>IFERROR(_xlfn.XLOOKUP(PEFA2016_raw!BU98,Conversion!$B$2:$B$9,Conversion!$C$2:$C$9,"",0),"")</f>
        <v>5</v>
      </c>
      <c r="BW98">
        <f>IFERROR(_xlfn.XLOOKUP(PEFA2016_raw!BV98,Conversion!$B$2:$B$9,Conversion!$C$2:$C$9,"",0),"")</f>
        <v>7</v>
      </c>
      <c r="BX98">
        <f>IFERROR(_xlfn.XLOOKUP(PEFA2016_raw!BW98,Conversion!$B$2:$B$9,Conversion!$C$2:$C$9,"",0),"")</f>
        <v>7</v>
      </c>
      <c r="BY98">
        <f>IFERROR(_xlfn.XLOOKUP(PEFA2016_raw!BX98,Conversion!$B$2:$B$9,Conversion!$C$2:$C$9,"",0),"")</f>
        <v>3</v>
      </c>
      <c r="BZ98">
        <f>IFERROR(_xlfn.XLOOKUP(PEFA2016_raw!BY98,Conversion!$B$2:$B$9,Conversion!$C$2:$C$9,"",0),"")</f>
        <v>1</v>
      </c>
      <c r="CA98">
        <f>IFERROR(_xlfn.XLOOKUP(PEFA2016_raw!BZ98,Conversion!$B$2:$B$9,Conversion!$C$2:$C$9,"",0),"")</f>
        <v>7</v>
      </c>
      <c r="CB98">
        <f>IFERROR(_xlfn.XLOOKUP(PEFA2016_raw!CA98,Conversion!$B$2:$B$9,Conversion!$C$2:$C$9,"",0),"")</f>
        <v>7</v>
      </c>
      <c r="CC98">
        <f>IFERROR(_xlfn.XLOOKUP(PEFA2016_raw!CB98,Conversion!$B$2:$B$9,Conversion!$C$2:$C$9,"",0),"")</f>
        <v>7</v>
      </c>
      <c r="CD98">
        <f>IFERROR(_xlfn.XLOOKUP(PEFA2016_raw!CC98,Conversion!$B$2:$B$9,Conversion!$C$2:$C$9,"",0),"")</f>
        <v>7</v>
      </c>
      <c r="CE98">
        <f>IFERROR(_xlfn.XLOOKUP(PEFA2016_raw!CD98,Conversion!$B$2:$B$9,Conversion!$C$2:$C$9,"",0),"")</f>
        <v>6</v>
      </c>
      <c r="CF98">
        <f>IFERROR(_xlfn.XLOOKUP(PEFA2016_raw!CE98,Conversion!$B$2:$B$9,Conversion!$C$2:$C$9,"",0),"")</f>
        <v>5</v>
      </c>
      <c r="CG98">
        <f>IFERROR(_xlfn.XLOOKUP(PEFA2016_raw!CF98,Conversion!$B$2:$B$9,Conversion!$C$2:$C$9,"",0),"")</f>
        <v>7</v>
      </c>
      <c r="CH98">
        <f>IFERROR(_xlfn.XLOOKUP(PEFA2016_raw!CG98,Conversion!$B$2:$B$9,Conversion!$C$2:$C$9,"",0),"")</f>
        <v>3</v>
      </c>
      <c r="CI98">
        <f>IFERROR(_xlfn.XLOOKUP(PEFA2016_raw!CH98,Conversion!$B$2:$B$9,Conversion!$C$2:$C$9,"",0),"")</f>
        <v>7</v>
      </c>
      <c r="CJ98">
        <f>IFERROR(_xlfn.XLOOKUP(PEFA2016_raw!CI98,Conversion!$B$2:$B$9,Conversion!$C$2:$C$9,"",0),"")</f>
        <v>7</v>
      </c>
      <c r="CK98">
        <f>IFERROR(_xlfn.XLOOKUP(PEFA2016_raw!CJ98,Conversion!$B$2:$B$9,Conversion!$C$2:$C$9,"",0),"")</f>
        <v>7</v>
      </c>
      <c r="CL98">
        <f>IFERROR(_xlfn.XLOOKUP(PEFA2016_raw!CK98,Conversion!$B$2:$B$9,Conversion!$C$2:$C$9,"",0),"")</f>
        <v>7</v>
      </c>
      <c r="CM98">
        <f>IFERROR(_xlfn.XLOOKUP(PEFA2016_raw!CL98,Conversion!$B$2:$B$9,Conversion!$C$2:$C$9,"",0),"")</f>
        <v>4</v>
      </c>
      <c r="CN98">
        <f>IFERROR(_xlfn.XLOOKUP(PEFA2016_raw!CM98,Conversion!$B$2:$B$9,Conversion!$C$2:$C$9,"",0),"")</f>
        <v>5</v>
      </c>
      <c r="CO98">
        <f>IFERROR(_xlfn.XLOOKUP(PEFA2016_raw!CN98,Conversion!$B$2:$B$9,Conversion!$C$2:$C$9,"",0),"")</f>
        <v>7</v>
      </c>
      <c r="CP98">
        <f>IFERROR(_xlfn.XLOOKUP(PEFA2016_raw!CO98,Conversion!$B$2:$B$9,Conversion!$C$2:$C$9,"",0),"")</f>
        <v>3</v>
      </c>
      <c r="CQ98">
        <f>IFERROR(_xlfn.XLOOKUP(PEFA2016_raw!CP98,Conversion!$B$2:$B$9,Conversion!$C$2:$C$9,"",0),"")</f>
        <v>7</v>
      </c>
      <c r="CR98">
        <f>IFERROR(_xlfn.XLOOKUP(PEFA2016_raw!CQ98,Conversion!$B$2:$B$9,Conversion!$C$2:$C$9,"",0),"")</f>
        <v>4</v>
      </c>
      <c r="CS98">
        <f>IFERROR(_xlfn.XLOOKUP(PEFA2016_raw!CR98,Conversion!$B$2:$B$9,Conversion!$C$2:$C$9,"",0),"")</f>
        <v>5</v>
      </c>
      <c r="CT98">
        <f>IFERROR(_xlfn.XLOOKUP(PEFA2016_raw!CS98,Conversion!$B$2:$B$9,Conversion!$C$2:$C$9,"",0),"")</f>
        <v>3</v>
      </c>
      <c r="CU98">
        <f>IFERROR(_xlfn.XLOOKUP(PEFA2016_raw!CT98,Conversion!$B$2:$B$9,Conversion!$C$2:$C$9,"",0),"")</f>
        <v>3</v>
      </c>
      <c r="CV98">
        <f>IFERROR(_xlfn.XLOOKUP(PEFA2016_raw!CU98,Conversion!$B$2:$B$9,Conversion!$C$2:$C$9,"",0),"")</f>
        <v>3</v>
      </c>
      <c r="CW98">
        <f>IFERROR(_xlfn.XLOOKUP(PEFA2016_raw!CV98,Conversion!$B$2:$B$9,Conversion!$C$2:$C$9,"",0),"")</f>
        <v>7</v>
      </c>
      <c r="CX98">
        <f>IFERROR(_xlfn.XLOOKUP(PEFA2016_raw!CW98,Conversion!$B$2:$B$9,Conversion!$C$2:$C$9,"",0),"")</f>
        <v>7</v>
      </c>
      <c r="CY98">
        <f>IFERROR(_xlfn.XLOOKUP(PEFA2016_raw!CX98,Conversion!$B$2:$B$9,Conversion!$C$2:$C$9,"",0),"")</f>
        <v>7</v>
      </c>
      <c r="CZ98">
        <f>IFERROR(_xlfn.XLOOKUP(PEFA2016_raw!CY98,Conversion!$B$2:$B$9,Conversion!$C$2:$C$9,"",0),"")</f>
        <v>7</v>
      </c>
      <c r="DA98">
        <f>IFERROR(_xlfn.XLOOKUP(PEFA2016_raw!CZ98,Conversion!$B$2:$B$9,Conversion!$C$2:$C$9,"",0),"")</f>
        <v>4</v>
      </c>
      <c r="DB98">
        <f>IFERROR(_xlfn.XLOOKUP(PEFA2016_raw!DA98,Conversion!$B$2:$B$9,Conversion!$C$2:$C$9,"",0),"")</f>
        <v>5</v>
      </c>
      <c r="DC98">
        <f>IFERROR(_xlfn.XLOOKUP(PEFA2016_raw!DB98,Conversion!$B$2:$B$9,Conversion!$C$2:$C$9,"",0),"")</f>
        <v>5</v>
      </c>
      <c r="DD98">
        <f>IFERROR(_xlfn.XLOOKUP(PEFA2016_raw!DC98,Conversion!$B$2:$B$9,Conversion!$C$2:$C$9,"",0),"")</f>
        <v>7</v>
      </c>
      <c r="DE98">
        <f>IFERROR(_xlfn.XLOOKUP(PEFA2016_raw!DD98,Conversion!$B$2:$B$9,Conversion!$C$2:$C$9,"",0),"")</f>
        <v>3</v>
      </c>
      <c r="DF98">
        <f>IFERROR(_xlfn.XLOOKUP(PEFA2016_raw!DE98,Conversion!$B$2:$B$9,Conversion!$C$2:$C$9,"",0),"")</f>
        <v>7</v>
      </c>
      <c r="DG98">
        <f>IFERROR(_xlfn.XLOOKUP(PEFA2016_raw!DF98,Conversion!$B$2:$B$9,Conversion!$C$2:$C$9,"",0),"")</f>
        <v>7</v>
      </c>
      <c r="DH98" t="str">
        <f>IFERROR(_xlfn.XLOOKUP(PEFA2016_raw!DG98,Conversion!$B$2:$B$9,Conversion!$C$2:$C$9,"",0),"")</f>
        <v/>
      </c>
      <c r="DI98">
        <f>IFERROR(_xlfn.XLOOKUP(PEFA2016_raw!DH98,Conversion!$B$2:$B$9,Conversion!$C$2:$C$9,"",0),"")</f>
        <v>7</v>
      </c>
      <c r="DJ98">
        <f>IFERROR(_xlfn.XLOOKUP(PEFA2016_raw!DI98,Conversion!$B$2:$B$9,Conversion!$C$2:$C$9,"",0),"")</f>
        <v>5</v>
      </c>
      <c r="DK98">
        <f>IFERROR(_xlfn.XLOOKUP(PEFA2016_raw!DJ98,Conversion!$B$2:$B$9,Conversion!$C$2:$C$9,"",0),"")</f>
        <v>2</v>
      </c>
      <c r="DL98">
        <f>IFERROR(_xlfn.XLOOKUP(PEFA2016_raw!DK98,Conversion!$B$2:$B$9,Conversion!$C$2:$C$9,"",0),"")</f>
        <v>7</v>
      </c>
      <c r="DM98">
        <f>IFERROR(_xlfn.XLOOKUP(PEFA2016_raw!DL98,Conversion!$B$2:$B$9,Conversion!$C$2:$C$9,"",0),"")</f>
        <v>1</v>
      </c>
      <c r="DN98">
        <f>IFERROR(_xlfn.XLOOKUP(PEFA2016_raw!DM98,Conversion!$B$2:$B$9,Conversion!$C$2:$C$9,"",0),"")</f>
        <v>3</v>
      </c>
      <c r="DO98">
        <f>IFERROR(_xlfn.XLOOKUP(PEFA2016_raw!DN98,Conversion!$B$2:$B$9,Conversion!$C$2:$C$9,"",0),"")</f>
        <v>2</v>
      </c>
      <c r="DP98">
        <f>IFERROR(_xlfn.XLOOKUP(PEFA2016_raw!DO98,Conversion!$B$2:$B$9,Conversion!$C$2:$C$9,"",0),"")</f>
        <v>7</v>
      </c>
      <c r="DQ98">
        <f>IFERROR(_xlfn.XLOOKUP(PEFA2016_raw!DP98,Conversion!$B$2:$B$9,Conversion!$C$2:$C$9,"",0),"")</f>
        <v>3</v>
      </c>
      <c r="DR98">
        <f>IFERROR(_xlfn.XLOOKUP(PEFA2016_raw!DQ98,Conversion!$B$2:$B$9,Conversion!$C$2:$C$9,"",0),"")</f>
        <v>1</v>
      </c>
      <c r="DS98">
        <f>IFERROR(_xlfn.XLOOKUP(PEFA2016_raw!DR98,Conversion!$B$2:$B$9,Conversion!$C$2:$C$9,"",0),"")</f>
        <v>4</v>
      </c>
      <c r="DT98">
        <f>IFERROR(_xlfn.XLOOKUP(PEFA2016_raw!DS98,Conversion!$B$2:$B$9,Conversion!$C$2:$C$9,"",0),"")</f>
        <v>7</v>
      </c>
      <c r="DU98">
        <f>IFERROR(_xlfn.XLOOKUP(PEFA2016_raw!DT98,Conversion!$B$2:$B$9,Conversion!$C$2:$C$9,"",0),"")</f>
        <v>7</v>
      </c>
      <c r="DV98">
        <f>IFERROR(_xlfn.XLOOKUP(PEFA2016_raw!DU98,Conversion!$B$2:$B$9,Conversion!$C$2:$C$9,"",0),"")</f>
        <v>3</v>
      </c>
      <c r="DW98">
        <f>IFERROR(_xlfn.XLOOKUP(PEFA2016_raw!DV98,Conversion!$B$2:$B$9,Conversion!$C$2:$C$9,"",0),"")</f>
        <v>7</v>
      </c>
      <c r="DX98">
        <f>IFERROR(_xlfn.XLOOKUP(PEFA2016_raw!DW98,Conversion!$B$2:$B$9,Conversion!$C$2:$C$9,"",0),"")</f>
        <v>4</v>
      </c>
      <c r="DY98">
        <f>IFERROR(_xlfn.XLOOKUP(PEFA2016_raw!DX98,Conversion!$B$2:$B$9,Conversion!$C$2:$C$9,"",0),"")</f>
        <v>3</v>
      </c>
      <c r="DZ98">
        <f>IFERROR(_xlfn.XLOOKUP(PEFA2016_raw!DY98,Conversion!$B$2:$B$9,Conversion!$C$2:$C$9,"",0),"")</f>
        <v>7</v>
      </c>
      <c r="EA98">
        <f>IFERROR(_xlfn.XLOOKUP(PEFA2016_raw!DZ98,Conversion!$B$2:$B$9,Conversion!$C$2:$C$9,"",0),"")</f>
        <v>3</v>
      </c>
      <c r="EB98">
        <f>IFERROR(_xlfn.XLOOKUP(PEFA2016_raw!EA98,Conversion!$B$2:$B$9,Conversion!$C$2:$C$9,"",0),"")</f>
        <v>3</v>
      </c>
    </row>
    <row r="99" spans="2:132" x14ac:dyDescent="0.25">
      <c r="B99">
        <f>PEFA2016raw[[#This Row],[Framework]]</f>
        <v>2016</v>
      </c>
      <c r="C99" t="e" vm="19">
        <f>PEFA2016raw[[#This Row],[Country]]</f>
        <v>#VALUE!</v>
      </c>
      <c r="D99" t="str">
        <f>PEFA2016raw[[#This Row],[ISO-2]]</f>
        <v>SL</v>
      </c>
      <c r="E99" t="str">
        <f>PEFA2016raw[[#This Row],[ISO-3]]</f>
        <v>SLE</v>
      </c>
      <c r="F99">
        <f>PEFA2016raw[[#This Row],[Year]]</f>
        <v>2022</v>
      </c>
      <c r="G99" t="str">
        <f>PEFA2016all[[#This Row],[ISO-3]]&amp;PEFA2016all[[#This Row],[Year]]</f>
        <v>SLE2022</v>
      </c>
      <c r="H99">
        <f>IFERROR(_xlfn.XLOOKUP(PEFA2016_raw!G99,Conversion!$B$2:$B$9,Conversion!$C$2:$C$9,"",0),"")</f>
        <v>1</v>
      </c>
      <c r="I99">
        <f>IFERROR(_xlfn.XLOOKUP(PEFA2016_raw!H99,Conversion!$B$2:$B$9,Conversion!$C$2:$C$9,"",0),"")</f>
        <v>1</v>
      </c>
      <c r="J99">
        <f>IFERROR(_xlfn.XLOOKUP(PEFA2016_raw!I99,Conversion!$B$2:$B$9,Conversion!$C$2:$C$9,"",0),"")</f>
        <v>1</v>
      </c>
      <c r="K99">
        <f>IFERROR(_xlfn.XLOOKUP(PEFA2016_raw!J99,Conversion!$B$2:$B$9,Conversion!$C$2:$C$9,"",0),"")</f>
        <v>1</v>
      </c>
      <c r="L99">
        <f>IFERROR(_xlfn.XLOOKUP(PEFA2016_raw!K99,Conversion!$B$2:$B$9,Conversion!$C$2:$C$9,"",0),"")</f>
        <v>1</v>
      </c>
      <c r="M99">
        <f>IFERROR(_xlfn.XLOOKUP(PEFA2016_raw!L99,Conversion!$B$2:$B$9,Conversion!$C$2:$C$9,"",0),"")</f>
        <v>1</v>
      </c>
      <c r="N99">
        <f>IFERROR(_xlfn.XLOOKUP(PEFA2016_raw!M99,Conversion!$B$2:$B$9,Conversion!$C$2:$C$9,"",0),"")</f>
        <v>4</v>
      </c>
      <c r="O99">
        <f>IFERROR(_xlfn.XLOOKUP(PEFA2016_raw!N99,Conversion!$B$2:$B$9,Conversion!$C$2:$C$9,"",0),"")</f>
        <v>7</v>
      </c>
      <c r="P99">
        <f>IFERROR(_xlfn.XLOOKUP(PEFA2016_raw!O99,Conversion!$B$2:$B$9,Conversion!$C$2:$C$9,"",0),"")</f>
        <v>1</v>
      </c>
      <c r="Q99">
        <f>IFERROR(_xlfn.XLOOKUP(PEFA2016_raw!P99,Conversion!$B$2:$B$9,Conversion!$C$2:$C$9,"",0),"")</f>
        <v>7</v>
      </c>
      <c r="R99">
        <f>IFERROR(_xlfn.XLOOKUP(PEFA2016_raw!Q99,Conversion!$B$2:$B$9,Conversion!$C$2:$C$9,"",0),"")</f>
        <v>7</v>
      </c>
      <c r="S99">
        <f>IFERROR(_xlfn.XLOOKUP(PEFA2016_raw!R99,Conversion!$B$2:$B$9,Conversion!$C$2:$C$9,"",0),"")</f>
        <v>5</v>
      </c>
      <c r="T99">
        <f>IFERROR(_xlfn.XLOOKUP(PEFA2016_raw!S99,Conversion!$B$2:$B$9,Conversion!$C$2:$C$9,"",0),"")</f>
        <v>5</v>
      </c>
      <c r="U99">
        <f>IFERROR(_xlfn.XLOOKUP(PEFA2016_raw!T99,Conversion!$B$2:$B$9,Conversion!$C$2:$C$9,"",0),"")</f>
        <v>1</v>
      </c>
      <c r="V99">
        <f>IFERROR(_xlfn.XLOOKUP(PEFA2016_raw!U99,Conversion!$B$2:$B$9,Conversion!$C$2:$C$9,"",0),"")</f>
        <v>1</v>
      </c>
      <c r="W99">
        <f>IFERROR(_xlfn.XLOOKUP(PEFA2016_raw!V99,Conversion!$B$2:$B$9,Conversion!$C$2:$C$9,"",0),"")</f>
        <v>1</v>
      </c>
      <c r="X99">
        <f>IFERROR(_xlfn.XLOOKUP(PEFA2016_raw!W99,Conversion!$B$2:$B$9,Conversion!$C$2:$C$9,"",0),"")</f>
        <v>1</v>
      </c>
      <c r="Y99">
        <f>IFERROR(_xlfn.XLOOKUP(PEFA2016_raw!X99,Conversion!$B$2:$B$9,Conversion!$C$2:$C$9,"",0),"")</f>
        <v>7</v>
      </c>
      <c r="Z99">
        <f>IFERROR(_xlfn.XLOOKUP(PEFA2016_raw!Y99,Conversion!$B$2:$B$9,Conversion!$C$2:$C$9,"",0),"")</f>
        <v>7</v>
      </c>
      <c r="AA99">
        <f>IFERROR(_xlfn.XLOOKUP(PEFA2016_raw!Z99,Conversion!$B$2:$B$9,Conversion!$C$2:$C$9,"",0),"")</f>
        <v>7</v>
      </c>
      <c r="AB99">
        <f>IFERROR(_xlfn.XLOOKUP(PEFA2016_raw!AA99,Conversion!$B$2:$B$9,Conversion!$C$2:$C$9,"",0),"")</f>
        <v>1</v>
      </c>
      <c r="AC99">
        <f>IFERROR(_xlfn.XLOOKUP(PEFA2016_raw!AB99,Conversion!$B$2:$B$9,Conversion!$C$2:$C$9,"",0),"")</f>
        <v>1</v>
      </c>
      <c r="AD99">
        <f>IFERROR(_xlfn.XLOOKUP(PEFA2016_raw!AC99,Conversion!$B$2:$B$9,Conversion!$C$2:$C$9,"",0),"")</f>
        <v>1</v>
      </c>
      <c r="AE99">
        <f>IFERROR(_xlfn.XLOOKUP(PEFA2016_raw!AD99,Conversion!$B$2:$B$9,Conversion!$C$2:$C$9,"",0),"")</f>
        <v>1</v>
      </c>
      <c r="AF99">
        <f>IFERROR(_xlfn.XLOOKUP(PEFA2016_raw!AE99,Conversion!$B$2:$B$9,Conversion!$C$2:$C$9,"",0),"")</f>
        <v>3</v>
      </c>
      <c r="AG99">
        <f>IFERROR(_xlfn.XLOOKUP(PEFA2016_raw!AF99,Conversion!$B$2:$B$9,Conversion!$C$2:$C$9,"",0),"")</f>
        <v>1</v>
      </c>
      <c r="AH99">
        <f>IFERROR(_xlfn.XLOOKUP(PEFA2016_raw!AG99,Conversion!$B$2:$B$9,Conversion!$C$2:$C$9,"",0),"")</f>
        <v>1</v>
      </c>
      <c r="AI99">
        <f>IFERROR(_xlfn.XLOOKUP(PEFA2016_raw!AH99,Conversion!$B$2:$B$9,Conversion!$C$2:$C$9,"",0),"")</f>
        <v>2</v>
      </c>
      <c r="AJ99">
        <f>IFERROR(_xlfn.XLOOKUP(PEFA2016_raw!AI99,Conversion!$B$2:$B$9,Conversion!$C$2:$C$9,"",0),"")</f>
        <v>1</v>
      </c>
      <c r="AK99">
        <f>IFERROR(_xlfn.XLOOKUP(PEFA2016_raw!AJ99,Conversion!$B$2:$B$9,Conversion!$C$2:$C$9,"",0),"")</f>
        <v>3</v>
      </c>
      <c r="AL99">
        <f>IFERROR(_xlfn.XLOOKUP(PEFA2016_raw!AK99,Conversion!$B$2:$B$9,Conversion!$C$2:$C$9,"",0),"")</f>
        <v>1</v>
      </c>
      <c r="AM99">
        <f>IFERROR(_xlfn.XLOOKUP(PEFA2016_raw!AL99,Conversion!$B$2:$B$9,Conversion!$C$2:$C$9,"",0),"")</f>
        <v>2</v>
      </c>
      <c r="AN99">
        <f>IFERROR(_xlfn.XLOOKUP(PEFA2016_raw!AM99,Conversion!$B$2:$B$9,Conversion!$C$2:$C$9,"",0),"")</f>
        <v>1</v>
      </c>
      <c r="AO99">
        <f>IFERROR(_xlfn.XLOOKUP(PEFA2016_raw!AN99,Conversion!$B$2:$B$9,Conversion!$C$2:$C$9,"",0),"")</f>
        <v>3</v>
      </c>
      <c r="AP99">
        <f>IFERROR(_xlfn.XLOOKUP(PEFA2016_raw!AO99,Conversion!$B$2:$B$9,Conversion!$C$2:$C$9,"",0),"")</f>
        <v>1</v>
      </c>
      <c r="AQ99">
        <f>IFERROR(_xlfn.XLOOKUP(PEFA2016_raw!AP99,Conversion!$B$2:$B$9,Conversion!$C$2:$C$9,"",0),"")</f>
        <v>3</v>
      </c>
      <c r="AR99">
        <f>IFERROR(_xlfn.XLOOKUP(PEFA2016_raw!AQ99,Conversion!$B$2:$B$9,Conversion!$C$2:$C$9,"",0),"")</f>
        <v>4</v>
      </c>
      <c r="AS99">
        <f>IFERROR(_xlfn.XLOOKUP(PEFA2016_raw!AR99,Conversion!$B$2:$B$9,Conversion!$C$2:$C$9,"",0),"")</f>
        <v>3</v>
      </c>
      <c r="AT99">
        <f>IFERROR(_xlfn.XLOOKUP(PEFA2016_raw!AS99,Conversion!$B$2:$B$9,Conversion!$C$2:$C$9,"",0),"")</f>
        <v>1</v>
      </c>
      <c r="AU99">
        <f>IFERROR(_xlfn.XLOOKUP(PEFA2016_raw!AT99,Conversion!$B$2:$B$9,Conversion!$C$2:$C$9,"",0),"")</f>
        <v>7</v>
      </c>
      <c r="AV99">
        <f>IFERROR(_xlfn.XLOOKUP(PEFA2016_raw!AU99,Conversion!$B$2:$B$9,Conversion!$C$2:$C$9,"",0),"")</f>
        <v>6</v>
      </c>
      <c r="AW99">
        <f>IFERROR(_xlfn.XLOOKUP(PEFA2016_raw!AV99,Conversion!$B$2:$B$9,Conversion!$C$2:$C$9,"",0),"")</f>
        <v>3</v>
      </c>
      <c r="AX99">
        <f>IFERROR(_xlfn.XLOOKUP(PEFA2016_raw!AW99,Conversion!$B$2:$B$9,Conversion!$C$2:$C$9,"",0),"")</f>
        <v>7</v>
      </c>
      <c r="AY99">
        <f>IFERROR(_xlfn.XLOOKUP(PEFA2016_raw!AX99,Conversion!$B$2:$B$9,Conversion!$C$2:$C$9,"",0),"")</f>
        <v>7</v>
      </c>
      <c r="AZ99">
        <f>IFERROR(_xlfn.XLOOKUP(PEFA2016_raw!AY99,Conversion!$B$2:$B$9,Conversion!$C$2:$C$9,"",0),"")</f>
        <v>4</v>
      </c>
      <c r="BA99">
        <f>IFERROR(_xlfn.XLOOKUP(PEFA2016_raw!AZ99,Conversion!$B$2:$B$9,Conversion!$C$2:$C$9,"",0),"")</f>
        <v>1</v>
      </c>
      <c r="BB99">
        <f>IFERROR(_xlfn.XLOOKUP(PEFA2016_raw!BA99,Conversion!$B$2:$B$9,Conversion!$C$2:$C$9,"",0),"")</f>
        <v>7</v>
      </c>
      <c r="BC99">
        <f>IFERROR(_xlfn.XLOOKUP(PEFA2016_raw!BB99,Conversion!$B$2:$B$9,Conversion!$C$2:$C$9,"",0),"")</f>
        <v>3</v>
      </c>
      <c r="BD99">
        <f>IFERROR(_xlfn.XLOOKUP(PEFA2016_raw!BC99,Conversion!$B$2:$B$9,Conversion!$C$2:$C$9,"",0),"")</f>
        <v>3</v>
      </c>
      <c r="BE99">
        <f>IFERROR(_xlfn.XLOOKUP(PEFA2016_raw!BD99,Conversion!$B$2:$B$9,Conversion!$C$2:$C$9,"",0),"")</f>
        <v>1</v>
      </c>
      <c r="BF99">
        <f>IFERROR(_xlfn.XLOOKUP(PEFA2016_raw!BE99,Conversion!$B$2:$B$9,Conversion!$C$2:$C$9,"",0),"")</f>
        <v>3</v>
      </c>
      <c r="BG99">
        <f>IFERROR(_xlfn.XLOOKUP(PEFA2016_raw!BF99,Conversion!$B$2:$B$9,Conversion!$C$2:$C$9,"",0),"")</f>
        <v>5</v>
      </c>
      <c r="BH99">
        <f>IFERROR(_xlfn.XLOOKUP(PEFA2016_raw!BG99,Conversion!$B$2:$B$9,Conversion!$C$2:$C$9,"",0),"")</f>
        <v>2</v>
      </c>
      <c r="BI99">
        <f>IFERROR(_xlfn.XLOOKUP(PEFA2016_raw!BH99,Conversion!$B$2:$B$9,Conversion!$C$2:$C$9,"",0),"")</f>
        <v>7</v>
      </c>
      <c r="BJ99">
        <f>IFERROR(_xlfn.XLOOKUP(PEFA2016_raw!BI99,Conversion!$B$2:$B$9,Conversion!$C$2:$C$9,"",0),"")</f>
        <v>1</v>
      </c>
      <c r="BK99">
        <f>IFERROR(_xlfn.XLOOKUP(PEFA2016_raw!BJ99,Conversion!$B$2:$B$9,Conversion!$C$2:$C$9,"",0),"")</f>
        <v>1</v>
      </c>
      <c r="BL99">
        <f>IFERROR(_xlfn.XLOOKUP(PEFA2016_raw!BK99,Conversion!$B$2:$B$9,Conversion!$C$2:$C$9,"",0),"")</f>
        <v>1</v>
      </c>
      <c r="BM99">
        <f>IFERROR(_xlfn.XLOOKUP(PEFA2016_raw!BL99,Conversion!$B$2:$B$9,Conversion!$C$2:$C$9,"",0),"")</f>
        <v>3</v>
      </c>
      <c r="BN99">
        <f>IFERROR(_xlfn.XLOOKUP(PEFA2016_raw!BM99,Conversion!$B$2:$B$9,Conversion!$C$2:$C$9,"",0),"")</f>
        <v>3</v>
      </c>
      <c r="BO99">
        <f>IFERROR(_xlfn.XLOOKUP(PEFA2016_raw!BN99,Conversion!$B$2:$B$9,Conversion!$C$2:$C$9,"",0),"")</f>
        <v>3</v>
      </c>
      <c r="BP99">
        <f>IFERROR(_xlfn.XLOOKUP(PEFA2016_raw!BO99,Conversion!$B$2:$B$9,Conversion!$C$2:$C$9,"",0),"")</f>
        <v>3</v>
      </c>
      <c r="BQ99">
        <f>IFERROR(_xlfn.XLOOKUP(PEFA2016_raw!BP99,Conversion!$B$2:$B$9,Conversion!$C$2:$C$9,"",0),"")</f>
        <v>4</v>
      </c>
      <c r="BR99">
        <f>IFERROR(_xlfn.XLOOKUP(PEFA2016_raw!BQ99,Conversion!$B$2:$B$9,Conversion!$C$2:$C$9,"",0),"")</f>
        <v>5</v>
      </c>
      <c r="BS99">
        <f>IFERROR(_xlfn.XLOOKUP(PEFA2016_raw!BR99,Conversion!$B$2:$B$9,Conversion!$C$2:$C$9,"",0),"")</f>
        <v>7</v>
      </c>
      <c r="BT99">
        <f>IFERROR(_xlfn.XLOOKUP(PEFA2016_raw!BS99,Conversion!$B$2:$B$9,Conversion!$C$2:$C$9,"",0),"")</f>
        <v>7</v>
      </c>
      <c r="BU99">
        <f>IFERROR(_xlfn.XLOOKUP(PEFA2016_raw!BT99,Conversion!$B$2:$B$9,Conversion!$C$2:$C$9,"",0),"")</f>
        <v>3</v>
      </c>
      <c r="BV99">
        <f>IFERROR(_xlfn.XLOOKUP(PEFA2016_raw!BU99,Conversion!$B$2:$B$9,Conversion!$C$2:$C$9,"",0),"")</f>
        <v>5</v>
      </c>
      <c r="BW99">
        <f>IFERROR(_xlfn.XLOOKUP(PEFA2016_raw!BV99,Conversion!$B$2:$B$9,Conversion!$C$2:$C$9,"",0),"")</f>
        <v>7</v>
      </c>
      <c r="BX99">
        <f>IFERROR(_xlfn.XLOOKUP(PEFA2016_raw!BW99,Conversion!$B$2:$B$9,Conversion!$C$2:$C$9,"",0),"")</f>
        <v>3</v>
      </c>
      <c r="BY99">
        <f>IFERROR(_xlfn.XLOOKUP(PEFA2016_raw!BX99,Conversion!$B$2:$B$9,Conversion!$C$2:$C$9,"",0),"")</f>
        <v>3</v>
      </c>
      <c r="BZ99">
        <f>IFERROR(_xlfn.XLOOKUP(PEFA2016_raw!BY99,Conversion!$B$2:$B$9,Conversion!$C$2:$C$9,"",0),"")</f>
        <v>5</v>
      </c>
      <c r="CA99">
        <f>IFERROR(_xlfn.XLOOKUP(PEFA2016_raw!BZ99,Conversion!$B$2:$B$9,Conversion!$C$2:$C$9,"",0),"")</f>
        <v>4</v>
      </c>
      <c r="CB99">
        <f>IFERROR(_xlfn.XLOOKUP(PEFA2016_raw!CA99,Conversion!$B$2:$B$9,Conversion!$C$2:$C$9,"",0),"")</f>
        <v>5</v>
      </c>
      <c r="CC99">
        <f>IFERROR(_xlfn.XLOOKUP(PEFA2016_raw!CB99,Conversion!$B$2:$B$9,Conversion!$C$2:$C$9,"",0),"")</f>
        <v>7</v>
      </c>
      <c r="CD99">
        <f>IFERROR(_xlfn.XLOOKUP(PEFA2016_raw!CC99,Conversion!$B$2:$B$9,Conversion!$C$2:$C$9,"",0),"")</f>
        <v>3</v>
      </c>
      <c r="CE99">
        <f>IFERROR(_xlfn.XLOOKUP(PEFA2016_raw!CD99,Conversion!$B$2:$B$9,Conversion!$C$2:$C$9,"",0),"")</f>
        <v>3</v>
      </c>
      <c r="CF99">
        <f>IFERROR(_xlfn.XLOOKUP(PEFA2016_raw!CE99,Conversion!$B$2:$B$9,Conversion!$C$2:$C$9,"",0),"")</f>
        <v>3</v>
      </c>
      <c r="CG99">
        <f>IFERROR(_xlfn.XLOOKUP(PEFA2016_raw!CF99,Conversion!$B$2:$B$9,Conversion!$C$2:$C$9,"",0),"")</f>
        <v>7</v>
      </c>
      <c r="CH99">
        <f>IFERROR(_xlfn.XLOOKUP(PEFA2016_raw!CG99,Conversion!$B$2:$B$9,Conversion!$C$2:$C$9,"",0),"")</f>
        <v>1</v>
      </c>
      <c r="CI99">
        <f>IFERROR(_xlfn.XLOOKUP(PEFA2016_raw!CH99,Conversion!$B$2:$B$9,Conversion!$C$2:$C$9,"",0),"")</f>
        <v>1</v>
      </c>
      <c r="CJ99">
        <f>IFERROR(_xlfn.XLOOKUP(PEFA2016_raw!CI99,Conversion!$B$2:$B$9,Conversion!$C$2:$C$9,"",0),"")</f>
        <v>2</v>
      </c>
      <c r="CK99">
        <f>IFERROR(_xlfn.XLOOKUP(PEFA2016_raw!CJ99,Conversion!$B$2:$B$9,Conversion!$C$2:$C$9,"",0),"")</f>
        <v>1</v>
      </c>
      <c r="CL99">
        <f>IFERROR(_xlfn.XLOOKUP(PEFA2016_raw!CK99,Conversion!$B$2:$B$9,Conversion!$C$2:$C$9,"",0),"")</f>
        <v>5</v>
      </c>
      <c r="CM99">
        <f>IFERROR(_xlfn.XLOOKUP(PEFA2016_raw!CL99,Conversion!$B$2:$B$9,Conversion!$C$2:$C$9,"",0),"")</f>
        <v>6</v>
      </c>
      <c r="CN99">
        <f>IFERROR(_xlfn.XLOOKUP(PEFA2016_raw!CM99,Conversion!$B$2:$B$9,Conversion!$C$2:$C$9,"",0),"")</f>
        <v>5</v>
      </c>
      <c r="CO99">
        <f>IFERROR(_xlfn.XLOOKUP(PEFA2016_raw!CN99,Conversion!$B$2:$B$9,Conversion!$C$2:$C$9,"",0),"")</f>
        <v>7</v>
      </c>
      <c r="CP99">
        <f>IFERROR(_xlfn.XLOOKUP(PEFA2016_raw!CO99,Conversion!$B$2:$B$9,Conversion!$C$2:$C$9,"",0),"")</f>
        <v>7</v>
      </c>
      <c r="CQ99">
        <f>IFERROR(_xlfn.XLOOKUP(PEFA2016_raw!CP99,Conversion!$B$2:$B$9,Conversion!$C$2:$C$9,"",0),"")</f>
        <v>5</v>
      </c>
      <c r="CR99">
        <f>IFERROR(_xlfn.XLOOKUP(PEFA2016_raw!CQ99,Conversion!$B$2:$B$9,Conversion!$C$2:$C$9,"",0),"")</f>
        <v>3</v>
      </c>
      <c r="CS99">
        <f>IFERROR(_xlfn.XLOOKUP(PEFA2016_raw!CR99,Conversion!$B$2:$B$9,Conversion!$C$2:$C$9,"",0),"")</f>
        <v>1</v>
      </c>
      <c r="CT99">
        <f>IFERROR(_xlfn.XLOOKUP(PEFA2016_raw!CS99,Conversion!$B$2:$B$9,Conversion!$C$2:$C$9,"",0),"")</f>
        <v>1</v>
      </c>
      <c r="CU99">
        <f>IFERROR(_xlfn.XLOOKUP(PEFA2016_raw!CT99,Conversion!$B$2:$B$9,Conversion!$C$2:$C$9,"",0),"")</f>
        <v>5</v>
      </c>
      <c r="CV99">
        <f>IFERROR(_xlfn.XLOOKUP(PEFA2016_raw!CU99,Conversion!$B$2:$B$9,Conversion!$C$2:$C$9,"",0),"")</f>
        <v>5</v>
      </c>
      <c r="CW99">
        <f>IFERROR(_xlfn.XLOOKUP(PEFA2016_raw!CV99,Conversion!$B$2:$B$9,Conversion!$C$2:$C$9,"",0),"")</f>
        <v>5</v>
      </c>
      <c r="CX99">
        <f>IFERROR(_xlfn.XLOOKUP(PEFA2016_raw!CW99,Conversion!$B$2:$B$9,Conversion!$C$2:$C$9,"",0),"")</f>
        <v>7</v>
      </c>
      <c r="CY99">
        <f>IFERROR(_xlfn.XLOOKUP(PEFA2016_raw!CX99,Conversion!$B$2:$B$9,Conversion!$C$2:$C$9,"",0),"")</f>
        <v>3</v>
      </c>
      <c r="CZ99">
        <f>IFERROR(_xlfn.XLOOKUP(PEFA2016_raw!CY99,Conversion!$B$2:$B$9,Conversion!$C$2:$C$9,"",0),"")</f>
        <v>3</v>
      </c>
      <c r="DA99">
        <f>IFERROR(_xlfn.XLOOKUP(PEFA2016_raw!CZ99,Conversion!$B$2:$B$9,Conversion!$C$2:$C$9,"",0),"")</f>
        <v>2</v>
      </c>
      <c r="DB99">
        <f>IFERROR(_xlfn.XLOOKUP(PEFA2016_raw!DA99,Conversion!$B$2:$B$9,Conversion!$C$2:$C$9,"",0),"")</f>
        <v>5</v>
      </c>
      <c r="DC99">
        <f>IFERROR(_xlfn.XLOOKUP(PEFA2016_raw!DB99,Conversion!$B$2:$B$9,Conversion!$C$2:$C$9,"",0),"")</f>
        <v>5</v>
      </c>
      <c r="DD99">
        <f>IFERROR(_xlfn.XLOOKUP(PEFA2016_raw!DC99,Conversion!$B$2:$B$9,Conversion!$C$2:$C$9,"",0),"")</f>
        <v>3</v>
      </c>
      <c r="DE99">
        <f>IFERROR(_xlfn.XLOOKUP(PEFA2016_raw!DD99,Conversion!$B$2:$B$9,Conversion!$C$2:$C$9,"",0),"")</f>
        <v>1</v>
      </c>
      <c r="DF99">
        <f>IFERROR(_xlfn.XLOOKUP(PEFA2016_raw!DE99,Conversion!$B$2:$B$9,Conversion!$C$2:$C$9,"",0),"")</f>
        <v>6</v>
      </c>
      <c r="DG99">
        <f>IFERROR(_xlfn.XLOOKUP(PEFA2016_raw!DF99,Conversion!$B$2:$B$9,Conversion!$C$2:$C$9,"",0),"")</f>
        <v>5</v>
      </c>
      <c r="DH99" t="str">
        <f>IFERROR(_xlfn.XLOOKUP(PEFA2016_raw!DG99,Conversion!$B$2:$B$9,Conversion!$C$2:$C$9,"",0),"")</f>
        <v/>
      </c>
      <c r="DI99" t="str">
        <f>IFERROR(_xlfn.XLOOKUP(PEFA2016_raw!DH99,Conversion!$B$2:$B$9,Conversion!$C$2:$C$9,"",0),"")</f>
        <v/>
      </c>
      <c r="DJ99">
        <f>IFERROR(_xlfn.XLOOKUP(PEFA2016_raw!DI99,Conversion!$B$2:$B$9,Conversion!$C$2:$C$9,"",0),"")</f>
        <v>7</v>
      </c>
      <c r="DK99">
        <f>IFERROR(_xlfn.XLOOKUP(PEFA2016_raw!DJ99,Conversion!$B$2:$B$9,Conversion!$C$2:$C$9,"",0),"")</f>
        <v>2</v>
      </c>
      <c r="DL99">
        <f>IFERROR(_xlfn.XLOOKUP(PEFA2016_raw!DK99,Conversion!$B$2:$B$9,Conversion!$C$2:$C$9,"",0),"")</f>
        <v>3</v>
      </c>
      <c r="DM99">
        <f>IFERROR(_xlfn.XLOOKUP(PEFA2016_raw!DL99,Conversion!$B$2:$B$9,Conversion!$C$2:$C$9,"",0),"")</f>
        <v>1</v>
      </c>
      <c r="DN99">
        <f>IFERROR(_xlfn.XLOOKUP(PEFA2016_raw!DM99,Conversion!$B$2:$B$9,Conversion!$C$2:$C$9,"",0),"")</f>
        <v>3</v>
      </c>
      <c r="DO99">
        <f>IFERROR(_xlfn.XLOOKUP(PEFA2016_raw!DN99,Conversion!$B$2:$B$9,Conversion!$C$2:$C$9,"",0),"")</f>
        <v>4</v>
      </c>
      <c r="DP99">
        <f>IFERROR(_xlfn.XLOOKUP(PEFA2016_raw!DO99,Conversion!$B$2:$B$9,Conversion!$C$2:$C$9,"",0),"")</f>
        <v>5</v>
      </c>
      <c r="DQ99">
        <f>IFERROR(_xlfn.XLOOKUP(PEFA2016_raw!DP99,Conversion!$B$2:$B$9,Conversion!$C$2:$C$9,"",0),"")</f>
        <v>7</v>
      </c>
      <c r="DR99">
        <f>IFERROR(_xlfn.XLOOKUP(PEFA2016_raw!DQ99,Conversion!$B$2:$B$9,Conversion!$C$2:$C$9,"",0),"")</f>
        <v>3</v>
      </c>
      <c r="DS99">
        <f>IFERROR(_xlfn.XLOOKUP(PEFA2016_raw!DR99,Conversion!$B$2:$B$9,Conversion!$C$2:$C$9,"",0),"")</f>
        <v>2</v>
      </c>
      <c r="DT99">
        <f>IFERROR(_xlfn.XLOOKUP(PEFA2016_raw!DS99,Conversion!$B$2:$B$9,Conversion!$C$2:$C$9,"",0),"")</f>
        <v>5</v>
      </c>
      <c r="DU99">
        <f>IFERROR(_xlfn.XLOOKUP(PEFA2016_raw!DT99,Conversion!$B$2:$B$9,Conversion!$C$2:$C$9,"",0),"")</f>
        <v>3</v>
      </c>
      <c r="DV99">
        <f>IFERROR(_xlfn.XLOOKUP(PEFA2016_raw!DU99,Conversion!$B$2:$B$9,Conversion!$C$2:$C$9,"",0),"")</f>
        <v>3</v>
      </c>
      <c r="DW99">
        <f>IFERROR(_xlfn.XLOOKUP(PEFA2016_raw!DV99,Conversion!$B$2:$B$9,Conversion!$C$2:$C$9,"",0),"")</f>
        <v>1</v>
      </c>
      <c r="DX99">
        <f>IFERROR(_xlfn.XLOOKUP(PEFA2016_raw!DW99,Conversion!$B$2:$B$9,Conversion!$C$2:$C$9,"",0),"")</f>
        <v>2</v>
      </c>
      <c r="DY99">
        <f>IFERROR(_xlfn.XLOOKUP(PEFA2016_raw!DX99,Conversion!$B$2:$B$9,Conversion!$C$2:$C$9,"",0),"")</f>
        <v>1</v>
      </c>
      <c r="DZ99">
        <f>IFERROR(_xlfn.XLOOKUP(PEFA2016_raw!DY99,Conversion!$B$2:$B$9,Conversion!$C$2:$C$9,"",0),"")</f>
        <v>3</v>
      </c>
      <c r="EA99">
        <f>IFERROR(_xlfn.XLOOKUP(PEFA2016_raw!DZ99,Conversion!$B$2:$B$9,Conversion!$C$2:$C$9,"",0),"")</f>
        <v>3</v>
      </c>
      <c r="EB99">
        <f>IFERROR(_xlfn.XLOOKUP(PEFA2016_raw!EA99,Conversion!$B$2:$B$9,Conversion!$C$2:$C$9,"",0),"")</f>
        <v>1</v>
      </c>
    </row>
    <row r="100" spans="2:132" x14ac:dyDescent="0.25">
      <c r="B100">
        <f>PEFA2016raw[[#This Row],[Framework]]</f>
        <v>2016</v>
      </c>
      <c r="C100" t="e" vm="35">
        <f>PEFA2016raw[[#This Row],[Country]]</f>
        <v>#VALUE!</v>
      </c>
      <c r="D100" t="str">
        <f>PEFA2016raw[[#This Row],[ISO-2]]</f>
        <v>KE</v>
      </c>
      <c r="E100" t="str">
        <f>PEFA2016raw[[#This Row],[ISO-3]]</f>
        <v>KEN</v>
      </c>
      <c r="F100">
        <f>PEFA2016raw[[#This Row],[Year]]</f>
        <v>2023</v>
      </c>
      <c r="G100" t="str">
        <f>PEFA2016all[[#This Row],[ISO-3]]&amp;PEFA2016all[[#This Row],[Year]]</f>
        <v>KEN2023</v>
      </c>
      <c r="H100">
        <f>IFERROR(_xlfn.XLOOKUP(PEFA2016_raw!G100,Conversion!$B$2:$B$9,Conversion!$C$2:$C$9,"",0),"")</f>
        <v>3</v>
      </c>
      <c r="I100">
        <f>IFERROR(_xlfn.XLOOKUP(PEFA2016_raw!H100,Conversion!$B$2:$B$9,Conversion!$C$2:$C$9,"",0),"")</f>
        <v>3</v>
      </c>
      <c r="J100">
        <f>IFERROR(_xlfn.XLOOKUP(PEFA2016_raw!I100,Conversion!$B$2:$B$9,Conversion!$C$2:$C$9,"",0),"")</f>
        <v>2</v>
      </c>
      <c r="K100">
        <f>IFERROR(_xlfn.XLOOKUP(PEFA2016_raw!J100,Conversion!$B$2:$B$9,Conversion!$C$2:$C$9,"",0),"")</f>
        <v>1</v>
      </c>
      <c r="L100">
        <f>IFERROR(_xlfn.XLOOKUP(PEFA2016_raw!K100,Conversion!$B$2:$B$9,Conversion!$C$2:$C$9,"",0),"")</f>
        <v>3</v>
      </c>
      <c r="M100">
        <f>IFERROR(_xlfn.XLOOKUP(PEFA2016_raw!L100,Conversion!$B$2:$B$9,Conversion!$C$2:$C$9,"",0),"")</f>
        <v>7</v>
      </c>
      <c r="N100">
        <f>IFERROR(_xlfn.XLOOKUP(PEFA2016_raw!M100,Conversion!$B$2:$B$9,Conversion!$C$2:$C$9,"",0),"")</f>
        <v>3</v>
      </c>
      <c r="O100">
        <f>IFERROR(_xlfn.XLOOKUP(PEFA2016_raw!N100,Conversion!$B$2:$B$9,Conversion!$C$2:$C$9,"",0),"")</f>
        <v>1</v>
      </c>
      <c r="P100">
        <f>IFERROR(_xlfn.XLOOKUP(PEFA2016_raw!O100,Conversion!$B$2:$B$9,Conversion!$C$2:$C$9,"",0),"")</f>
        <v>5</v>
      </c>
      <c r="Q100">
        <f>IFERROR(_xlfn.XLOOKUP(PEFA2016_raw!P100,Conversion!$B$2:$B$9,Conversion!$C$2:$C$9,"",0),"")</f>
        <v>7</v>
      </c>
      <c r="R100">
        <f>IFERROR(_xlfn.XLOOKUP(PEFA2016_raw!Q100,Conversion!$B$2:$B$9,Conversion!$C$2:$C$9,"",0),"")</f>
        <v>7</v>
      </c>
      <c r="S100">
        <f>IFERROR(_xlfn.XLOOKUP(PEFA2016_raw!R100,Conversion!$B$2:$B$9,Conversion!$C$2:$C$9,"",0),"")</f>
        <v>5</v>
      </c>
      <c r="T100">
        <f>IFERROR(_xlfn.XLOOKUP(PEFA2016_raw!S100,Conversion!$B$2:$B$9,Conversion!$C$2:$C$9,"",0),"")</f>
        <v>5</v>
      </c>
      <c r="U100">
        <f>IFERROR(_xlfn.XLOOKUP(PEFA2016_raw!T100,Conversion!$B$2:$B$9,Conversion!$C$2:$C$9,"",0),"")</f>
        <v>4</v>
      </c>
      <c r="V100">
        <f>IFERROR(_xlfn.XLOOKUP(PEFA2016_raw!U100,Conversion!$B$2:$B$9,Conversion!$C$2:$C$9,"",0),"")</f>
        <v>5</v>
      </c>
      <c r="W100">
        <f>IFERROR(_xlfn.XLOOKUP(PEFA2016_raw!V100,Conversion!$B$2:$B$9,Conversion!$C$2:$C$9,"",0),"")</f>
        <v>5</v>
      </c>
      <c r="X100">
        <f>IFERROR(_xlfn.XLOOKUP(PEFA2016_raw!W100,Conversion!$B$2:$B$9,Conversion!$C$2:$C$9,"",0),"")</f>
        <v>1</v>
      </c>
      <c r="Y100">
        <f>IFERROR(_xlfn.XLOOKUP(PEFA2016_raw!X100,Conversion!$B$2:$B$9,Conversion!$C$2:$C$9,"",0),"")</f>
        <v>4</v>
      </c>
      <c r="Z100">
        <f>IFERROR(_xlfn.XLOOKUP(PEFA2016_raw!Y100,Conversion!$B$2:$B$9,Conversion!$C$2:$C$9,"",0),"")</f>
        <v>7</v>
      </c>
      <c r="AA100">
        <f>IFERROR(_xlfn.XLOOKUP(PEFA2016_raw!Z100,Conversion!$B$2:$B$9,Conversion!$C$2:$C$9,"",0),"")</f>
        <v>1</v>
      </c>
      <c r="AB100">
        <f>IFERROR(_xlfn.XLOOKUP(PEFA2016_raw!AA100,Conversion!$B$2:$B$9,Conversion!$C$2:$C$9,"",0),"")</f>
        <v>5</v>
      </c>
      <c r="AC100">
        <f>IFERROR(_xlfn.XLOOKUP(PEFA2016_raw!AB100,Conversion!$B$2:$B$9,Conversion!$C$2:$C$9,"",0),"")</f>
        <v>7</v>
      </c>
      <c r="AD100">
        <f>IFERROR(_xlfn.XLOOKUP(PEFA2016_raw!AC100,Conversion!$B$2:$B$9,Conversion!$C$2:$C$9,"",0),"")</f>
        <v>7</v>
      </c>
      <c r="AE100">
        <f>IFERROR(_xlfn.XLOOKUP(PEFA2016_raw!AD100,Conversion!$B$2:$B$9,Conversion!$C$2:$C$9,"",0),"")</f>
        <v>1</v>
      </c>
      <c r="AF100">
        <f>IFERROR(_xlfn.XLOOKUP(PEFA2016_raw!AE100,Conversion!$B$2:$B$9,Conversion!$C$2:$C$9,"",0),"")</f>
        <v>3</v>
      </c>
      <c r="AG100">
        <f>IFERROR(_xlfn.XLOOKUP(PEFA2016_raw!AF100,Conversion!$B$2:$B$9,Conversion!$C$2:$C$9,"",0),"")</f>
        <v>5</v>
      </c>
      <c r="AH100">
        <f>IFERROR(_xlfn.XLOOKUP(PEFA2016_raw!AG100,Conversion!$B$2:$B$9,Conversion!$C$2:$C$9,"",0),"")</f>
        <v>5</v>
      </c>
      <c r="AI100">
        <f>IFERROR(_xlfn.XLOOKUP(PEFA2016_raw!AH100,Conversion!$B$2:$B$9,Conversion!$C$2:$C$9,"",0),"")</f>
        <v>4</v>
      </c>
      <c r="AJ100">
        <f>IFERROR(_xlfn.XLOOKUP(PEFA2016_raw!AI100,Conversion!$B$2:$B$9,Conversion!$C$2:$C$9,"",0),"")</f>
        <v>3</v>
      </c>
      <c r="AK100">
        <f>IFERROR(_xlfn.XLOOKUP(PEFA2016_raw!AJ100,Conversion!$B$2:$B$9,Conversion!$C$2:$C$9,"",0),"")</f>
        <v>1</v>
      </c>
      <c r="AL100">
        <f>IFERROR(_xlfn.XLOOKUP(PEFA2016_raw!AK100,Conversion!$B$2:$B$9,Conversion!$C$2:$C$9,"",0),"")</f>
        <v>7</v>
      </c>
      <c r="AM100">
        <f>IFERROR(_xlfn.XLOOKUP(PEFA2016_raw!AL100,Conversion!$B$2:$B$9,Conversion!$C$2:$C$9,"",0),"")</f>
        <v>4</v>
      </c>
      <c r="AN100">
        <f>IFERROR(_xlfn.XLOOKUP(PEFA2016_raw!AM100,Conversion!$B$2:$B$9,Conversion!$C$2:$C$9,"",0),"")</f>
        <v>3</v>
      </c>
      <c r="AO100">
        <f>IFERROR(_xlfn.XLOOKUP(PEFA2016_raw!AN100,Conversion!$B$2:$B$9,Conversion!$C$2:$C$9,"",0),"")</f>
        <v>7</v>
      </c>
      <c r="AP100">
        <f>IFERROR(_xlfn.XLOOKUP(PEFA2016_raw!AO100,Conversion!$B$2:$B$9,Conversion!$C$2:$C$9,"",0),"")</f>
        <v>3</v>
      </c>
      <c r="AQ100">
        <f>IFERROR(_xlfn.XLOOKUP(PEFA2016_raw!AP100,Conversion!$B$2:$B$9,Conversion!$C$2:$C$9,"",0),"")</f>
        <v>3</v>
      </c>
      <c r="AR100">
        <f>IFERROR(_xlfn.XLOOKUP(PEFA2016_raw!AQ100,Conversion!$B$2:$B$9,Conversion!$C$2:$C$9,"",0),"")</f>
        <v>3</v>
      </c>
      <c r="AS100">
        <f>IFERROR(_xlfn.XLOOKUP(PEFA2016_raw!AR100,Conversion!$B$2:$B$9,Conversion!$C$2:$C$9,"",0),"")</f>
        <v>3</v>
      </c>
      <c r="AT100">
        <f>IFERROR(_xlfn.XLOOKUP(PEFA2016_raw!AS100,Conversion!$B$2:$B$9,Conversion!$C$2:$C$9,"",0),"")</f>
        <v>3</v>
      </c>
      <c r="AU100">
        <f>IFERROR(_xlfn.XLOOKUP(PEFA2016_raw!AT100,Conversion!$B$2:$B$9,Conversion!$C$2:$C$9,"",0),"")</f>
        <v>3</v>
      </c>
      <c r="AV100">
        <f>IFERROR(_xlfn.XLOOKUP(PEFA2016_raw!AU100,Conversion!$B$2:$B$9,Conversion!$C$2:$C$9,"",0),"")</f>
        <v>7</v>
      </c>
      <c r="AW100">
        <f>IFERROR(_xlfn.XLOOKUP(PEFA2016_raw!AV100,Conversion!$B$2:$B$9,Conversion!$C$2:$C$9,"",0),"")</f>
        <v>5</v>
      </c>
      <c r="AX100">
        <f>IFERROR(_xlfn.XLOOKUP(PEFA2016_raw!AW100,Conversion!$B$2:$B$9,Conversion!$C$2:$C$9,"",0),"")</f>
        <v>7</v>
      </c>
      <c r="AY100">
        <f>IFERROR(_xlfn.XLOOKUP(PEFA2016_raw!AX100,Conversion!$B$2:$B$9,Conversion!$C$2:$C$9,"",0),"")</f>
        <v>7</v>
      </c>
      <c r="AZ100">
        <f>IFERROR(_xlfn.XLOOKUP(PEFA2016_raw!AY100,Conversion!$B$2:$B$9,Conversion!$C$2:$C$9,"",0),"")</f>
        <v>5</v>
      </c>
      <c r="BA100">
        <f>IFERROR(_xlfn.XLOOKUP(PEFA2016_raw!AZ100,Conversion!$B$2:$B$9,Conversion!$C$2:$C$9,"",0),"")</f>
        <v>1</v>
      </c>
      <c r="BB100">
        <f>IFERROR(_xlfn.XLOOKUP(PEFA2016_raw!BA100,Conversion!$B$2:$B$9,Conversion!$C$2:$C$9,"",0),"")</f>
        <v>7</v>
      </c>
      <c r="BC100">
        <f>IFERROR(_xlfn.XLOOKUP(PEFA2016_raw!BB100,Conversion!$B$2:$B$9,Conversion!$C$2:$C$9,"",0),"")</f>
        <v>7</v>
      </c>
      <c r="BD100">
        <f>IFERROR(_xlfn.XLOOKUP(PEFA2016_raw!BC100,Conversion!$B$2:$B$9,Conversion!$C$2:$C$9,"",0),"")</f>
        <v>5</v>
      </c>
      <c r="BE100">
        <f>IFERROR(_xlfn.XLOOKUP(PEFA2016_raw!BD100,Conversion!$B$2:$B$9,Conversion!$C$2:$C$9,"",0),"")</f>
        <v>1</v>
      </c>
      <c r="BF100">
        <f>IFERROR(_xlfn.XLOOKUP(PEFA2016_raw!BE100,Conversion!$B$2:$B$9,Conversion!$C$2:$C$9,"",0),"")</f>
        <v>7</v>
      </c>
      <c r="BG100">
        <f>IFERROR(_xlfn.XLOOKUP(PEFA2016_raw!BF100,Conversion!$B$2:$B$9,Conversion!$C$2:$C$9,"",0),"")</f>
        <v>5</v>
      </c>
      <c r="BH100">
        <f>IFERROR(_xlfn.XLOOKUP(PEFA2016_raw!BG100,Conversion!$B$2:$B$9,Conversion!$C$2:$C$9,"",0),"")</f>
        <v>5</v>
      </c>
      <c r="BI100">
        <f>IFERROR(_xlfn.XLOOKUP(PEFA2016_raw!BH100,Conversion!$B$2:$B$9,Conversion!$C$2:$C$9,"",0),"")</f>
        <v>7</v>
      </c>
      <c r="BJ100">
        <f>IFERROR(_xlfn.XLOOKUP(PEFA2016_raw!BI100,Conversion!$B$2:$B$9,Conversion!$C$2:$C$9,"",0),"")</f>
        <v>7</v>
      </c>
      <c r="BK100">
        <f>IFERROR(_xlfn.XLOOKUP(PEFA2016_raw!BJ100,Conversion!$B$2:$B$9,Conversion!$C$2:$C$9,"",0),"")</f>
        <v>3</v>
      </c>
      <c r="BL100">
        <f>IFERROR(_xlfn.XLOOKUP(PEFA2016_raw!BK100,Conversion!$B$2:$B$9,Conversion!$C$2:$C$9,"",0),"")</f>
        <v>3</v>
      </c>
      <c r="BM100">
        <f>IFERROR(_xlfn.XLOOKUP(PEFA2016_raw!BL100,Conversion!$B$2:$B$9,Conversion!$C$2:$C$9,"",0),"")</f>
        <v>7</v>
      </c>
      <c r="BN100">
        <f>IFERROR(_xlfn.XLOOKUP(PEFA2016_raw!BM100,Conversion!$B$2:$B$9,Conversion!$C$2:$C$9,"",0),"")</f>
        <v>5</v>
      </c>
      <c r="BO100">
        <f>IFERROR(_xlfn.XLOOKUP(PEFA2016_raw!BN100,Conversion!$B$2:$B$9,Conversion!$C$2:$C$9,"",0),"")</f>
        <v>7</v>
      </c>
      <c r="BP100">
        <f>IFERROR(_xlfn.XLOOKUP(PEFA2016_raw!BO100,Conversion!$B$2:$B$9,Conversion!$C$2:$C$9,"",0),"")</f>
        <v>7</v>
      </c>
      <c r="BQ100">
        <f>IFERROR(_xlfn.XLOOKUP(PEFA2016_raw!BP100,Conversion!$B$2:$B$9,Conversion!$C$2:$C$9,"",0),"")</f>
        <v>7</v>
      </c>
      <c r="BR100">
        <f>IFERROR(_xlfn.XLOOKUP(PEFA2016_raw!BQ100,Conversion!$B$2:$B$9,Conversion!$C$2:$C$9,"",0),"")</f>
        <v>7</v>
      </c>
      <c r="BS100">
        <f>IFERROR(_xlfn.XLOOKUP(PEFA2016_raw!BR100,Conversion!$B$2:$B$9,Conversion!$C$2:$C$9,"",0),"")</f>
        <v>7</v>
      </c>
      <c r="BT100">
        <f>IFERROR(_xlfn.XLOOKUP(PEFA2016_raw!BS100,Conversion!$B$2:$B$9,Conversion!$C$2:$C$9,"",0),"")</f>
        <v>7</v>
      </c>
      <c r="BU100">
        <f>IFERROR(_xlfn.XLOOKUP(PEFA2016_raw!BT100,Conversion!$B$2:$B$9,Conversion!$C$2:$C$9,"",0),"")</f>
        <v>7</v>
      </c>
      <c r="BV100">
        <f>IFERROR(_xlfn.XLOOKUP(PEFA2016_raw!BU100,Conversion!$B$2:$B$9,Conversion!$C$2:$C$9,"",0),"")</f>
        <v>4</v>
      </c>
      <c r="BW100">
        <f>IFERROR(_xlfn.XLOOKUP(PEFA2016_raw!BV100,Conversion!$B$2:$B$9,Conversion!$C$2:$C$9,"",0),"")</f>
        <v>7</v>
      </c>
      <c r="BX100">
        <f>IFERROR(_xlfn.XLOOKUP(PEFA2016_raw!BW100,Conversion!$B$2:$B$9,Conversion!$C$2:$C$9,"",0),"")</f>
        <v>5</v>
      </c>
      <c r="BY100">
        <f>IFERROR(_xlfn.XLOOKUP(PEFA2016_raw!BX100,Conversion!$B$2:$B$9,Conversion!$C$2:$C$9,"",0),"")</f>
        <v>3</v>
      </c>
      <c r="BZ100">
        <f>IFERROR(_xlfn.XLOOKUP(PEFA2016_raw!BY100,Conversion!$B$2:$B$9,Conversion!$C$2:$C$9,"",0),"")</f>
        <v>1</v>
      </c>
      <c r="CA100">
        <f>IFERROR(_xlfn.XLOOKUP(PEFA2016_raw!BZ100,Conversion!$B$2:$B$9,Conversion!$C$2:$C$9,"",0),"")</f>
        <v>4</v>
      </c>
      <c r="CB100">
        <f>IFERROR(_xlfn.XLOOKUP(PEFA2016_raw!CA100,Conversion!$B$2:$B$9,Conversion!$C$2:$C$9,"",0),"")</f>
        <v>5</v>
      </c>
      <c r="CC100">
        <f>IFERROR(_xlfn.XLOOKUP(PEFA2016_raw!CB100,Conversion!$B$2:$B$9,Conversion!$C$2:$C$9,"",0),"")</f>
        <v>7</v>
      </c>
      <c r="CD100">
        <f>IFERROR(_xlfn.XLOOKUP(PEFA2016_raw!CC100,Conversion!$B$2:$B$9,Conversion!$C$2:$C$9,"",0),"")</f>
        <v>3</v>
      </c>
      <c r="CE100">
        <f>IFERROR(_xlfn.XLOOKUP(PEFA2016_raw!CD100,Conversion!$B$2:$B$9,Conversion!$C$2:$C$9,"",0),"")</f>
        <v>3</v>
      </c>
      <c r="CF100">
        <f>IFERROR(_xlfn.XLOOKUP(PEFA2016_raw!CE100,Conversion!$B$2:$B$9,Conversion!$C$2:$C$9,"",0),"")</f>
        <v>1</v>
      </c>
      <c r="CG100">
        <f>IFERROR(_xlfn.XLOOKUP(PEFA2016_raw!CF100,Conversion!$B$2:$B$9,Conversion!$C$2:$C$9,"",0),"")</f>
        <v>3</v>
      </c>
      <c r="CH100">
        <f>IFERROR(_xlfn.XLOOKUP(PEFA2016_raw!CG100,Conversion!$B$2:$B$9,Conversion!$C$2:$C$9,"",0),"")</f>
        <v>3</v>
      </c>
      <c r="CI100">
        <f>IFERROR(_xlfn.XLOOKUP(PEFA2016_raw!CH100,Conversion!$B$2:$B$9,Conversion!$C$2:$C$9,"",0),"")</f>
        <v>5</v>
      </c>
      <c r="CJ100">
        <f>IFERROR(_xlfn.XLOOKUP(PEFA2016_raw!CI100,Conversion!$B$2:$B$9,Conversion!$C$2:$C$9,"",0),"")</f>
        <v>5</v>
      </c>
      <c r="CK100">
        <f>IFERROR(_xlfn.XLOOKUP(PEFA2016_raw!CJ100,Conversion!$B$2:$B$9,Conversion!$C$2:$C$9,"",0),"")</f>
        <v>5</v>
      </c>
      <c r="CL100">
        <f>IFERROR(_xlfn.XLOOKUP(PEFA2016_raw!CK100,Conversion!$B$2:$B$9,Conversion!$C$2:$C$9,"",0),"")</f>
        <v>5</v>
      </c>
      <c r="CM100">
        <f>IFERROR(_xlfn.XLOOKUP(PEFA2016_raw!CL100,Conversion!$B$2:$B$9,Conversion!$C$2:$C$9,"",0),"")</f>
        <v>5</v>
      </c>
      <c r="CN100">
        <f>IFERROR(_xlfn.XLOOKUP(PEFA2016_raw!CM100,Conversion!$B$2:$B$9,Conversion!$C$2:$C$9,"",0),"")</f>
        <v>5</v>
      </c>
      <c r="CO100">
        <f>IFERROR(_xlfn.XLOOKUP(PEFA2016_raw!CN100,Conversion!$B$2:$B$9,Conversion!$C$2:$C$9,"",0),"")</f>
        <v>5</v>
      </c>
      <c r="CP100">
        <f>IFERROR(_xlfn.XLOOKUP(PEFA2016_raw!CO100,Conversion!$B$2:$B$9,Conversion!$C$2:$C$9,"",0),"")</f>
        <v>5</v>
      </c>
      <c r="CQ100">
        <f>IFERROR(_xlfn.XLOOKUP(PEFA2016_raw!CP100,Conversion!$B$2:$B$9,Conversion!$C$2:$C$9,"",0),"")</f>
        <v>5</v>
      </c>
      <c r="CR100">
        <f>IFERROR(_xlfn.XLOOKUP(PEFA2016_raw!CQ100,Conversion!$B$2:$B$9,Conversion!$C$2:$C$9,"",0),"")</f>
        <v>2</v>
      </c>
      <c r="CS100">
        <f>IFERROR(_xlfn.XLOOKUP(PEFA2016_raw!CR100,Conversion!$B$2:$B$9,Conversion!$C$2:$C$9,"",0),"")</f>
        <v>1</v>
      </c>
      <c r="CT100">
        <f>IFERROR(_xlfn.XLOOKUP(PEFA2016_raw!CS100,Conversion!$B$2:$B$9,Conversion!$C$2:$C$9,"",0),"")</f>
        <v>1</v>
      </c>
      <c r="CU100">
        <f>IFERROR(_xlfn.XLOOKUP(PEFA2016_raw!CT100,Conversion!$B$2:$B$9,Conversion!$C$2:$C$9,"",0),"")</f>
        <v>3</v>
      </c>
      <c r="CV100">
        <f>IFERROR(_xlfn.XLOOKUP(PEFA2016_raw!CU100,Conversion!$B$2:$B$9,Conversion!$C$2:$C$9,"",0),"")</f>
        <v>5</v>
      </c>
      <c r="CW100">
        <f>IFERROR(_xlfn.XLOOKUP(PEFA2016_raw!CV100,Conversion!$B$2:$B$9,Conversion!$C$2:$C$9,"",0),"")</f>
        <v>6</v>
      </c>
      <c r="CX100">
        <f>IFERROR(_xlfn.XLOOKUP(PEFA2016_raw!CW100,Conversion!$B$2:$B$9,Conversion!$C$2:$C$9,"",0),"")</f>
        <v>7</v>
      </c>
      <c r="CY100">
        <f>IFERROR(_xlfn.XLOOKUP(PEFA2016_raw!CX100,Conversion!$B$2:$B$9,Conversion!$C$2:$C$9,"",0),"")</f>
        <v>3</v>
      </c>
      <c r="CZ100">
        <f>IFERROR(_xlfn.XLOOKUP(PEFA2016_raw!CY100,Conversion!$B$2:$B$9,Conversion!$C$2:$C$9,"",0),"")</f>
        <v>7</v>
      </c>
      <c r="DA100">
        <f>IFERROR(_xlfn.XLOOKUP(PEFA2016_raw!CZ100,Conversion!$B$2:$B$9,Conversion!$C$2:$C$9,"",0),"")</f>
        <v>2</v>
      </c>
      <c r="DB100">
        <f>IFERROR(_xlfn.XLOOKUP(PEFA2016_raw!DA100,Conversion!$B$2:$B$9,Conversion!$C$2:$C$9,"",0),"")</f>
        <v>7</v>
      </c>
      <c r="DC100">
        <f>IFERROR(_xlfn.XLOOKUP(PEFA2016_raw!DB100,Conversion!$B$2:$B$9,Conversion!$C$2:$C$9,"",0),"")</f>
        <v>7</v>
      </c>
      <c r="DD100">
        <f>IFERROR(_xlfn.XLOOKUP(PEFA2016_raw!DC100,Conversion!$B$2:$B$9,Conversion!$C$2:$C$9,"",0),"")</f>
        <v>1</v>
      </c>
      <c r="DE100">
        <f>IFERROR(_xlfn.XLOOKUP(PEFA2016_raw!DD100,Conversion!$B$2:$B$9,Conversion!$C$2:$C$9,"",0),"")</f>
        <v>1</v>
      </c>
      <c r="DF100">
        <f>IFERROR(_xlfn.XLOOKUP(PEFA2016_raw!DE100,Conversion!$B$2:$B$9,Conversion!$C$2:$C$9,"",0),"")</f>
        <v>4</v>
      </c>
      <c r="DG100">
        <f>IFERROR(_xlfn.XLOOKUP(PEFA2016_raw!DF100,Conversion!$B$2:$B$9,Conversion!$C$2:$C$9,"",0),"")</f>
        <v>5</v>
      </c>
      <c r="DH100">
        <f>IFERROR(_xlfn.XLOOKUP(PEFA2016_raw!DG100,Conversion!$B$2:$B$9,Conversion!$C$2:$C$9,"",0),"")</f>
        <v>1</v>
      </c>
      <c r="DI100">
        <f>IFERROR(_xlfn.XLOOKUP(PEFA2016_raw!DH100,Conversion!$B$2:$B$9,Conversion!$C$2:$C$9,"",0),"")</f>
        <v>3</v>
      </c>
      <c r="DJ100">
        <f>IFERROR(_xlfn.XLOOKUP(PEFA2016_raw!DI100,Conversion!$B$2:$B$9,Conversion!$C$2:$C$9,"",0),"")</f>
        <v>5</v>
      </c>
      <c r="DK100">
        <f>IFERROR(_xlfn.XLOOKUP(PEFA2016_raw!DJ100,Conversion!$B$2:$B$9,Conversion!$C$2:$C$9,"",0),"")</f>
        <v>4</v>
      </c>
      <c r="DL100">
        <f>IFERROR(_xlfn.XLOOKUP(PEFA2016_raw!DK100,Conversion!$B$2:$B$9,Conversion!$C$2:$C$9,"",0),"")</f>
        <v>5</v>
      </c>
      <c r="DM100">
        <f>IFERROR(_xlfn.XLOOKUP(PEFA2016_raw!DL100,Conversion!$B$2:$B$9,Conversion!$C$2:$C$9,"",0),"")</f>
        <v>3</v>
      </c>
      <c r="DN100">
        <f>IFERROR(_xlfn.XLOOKUP(PEFA2016_raw!DM100,Conversion!$B$2:$B$9,Conversion!$C$2:$C$9,"",0),"")</f>
        <v>3</v>
      </c>
      <c r="DO100">
        <f>IFERROR(_xlfn.XLOOKUP(PEFA2016_raw!DN100,Conversion!$B$2:$B$9,Conversion!$C$2:$C$9,"",0),"")</f>
        <v>4</v>
      </c>
      <c r="DP100">
        <f>IFERROR(_xlfn.XLOOKUP(PEFA2016_raw!DO100,Conversion!$B$2:$B$9,Conversion!$C$2:$C$9,"",0),"")</f>
        <v>5</v>
      </c>
      <c r="DQ100">
        <f>IFERROR(_xlfn.XLOOKUP(PEFA2016_raw!DP100,Conversion!$B$2:$B$9,Conversion!$C$2:$C$9,"",0),"")</f>
        <v>5</v>
      </c>
      <c r="DR100">
        <f>IFERROR(_xlfn.XLOOKUP(PEFA2016_raw!DQ100,Conversion!$B$2:$B$9,Conversion!$C$2:$C$9,"",0),"")</f>
        <v>3</v>
      </c>
      <c r="DS100">
        <f>IFERROR(_xlfn.XLOOKUP(PEFA2016_raw!DR100,Conversion!$B$2:$B$9,Conversion!$C$2:$C$9,"",0),"")</f>
        <v>2</v>
      </c>
      <c r="DT100">
        <f>IFERROR(_xlfn.XLOOKUP(PEFA2016_raw!DS100,Conversion!$B$2:$B$9,Conversion!$C$2:$C$9,"",0),"")</f>
        <v>5</v>
      </c>
      <c r="DU100">
        <f>IFERROR(_xlfn.XLOOKUP(PEFA2016_raw!DT100,Conversion!$B$2:$B$9,Conversion!$C$2:$C$9,"",0),"")</f>
        <v>1</v>
      </c>
      <c r="DV100">
        <f>IFERROR(_xlfn.XLOOKUP(PEFA2016_raw!DU100,Conversion!$B$2:$B$9,Conversion!$C$2:$C$9,"",0),"")</f>
        <v>3</v>
      </c>
      <c r="DW100">
        <f>IFERROR(_xlfn.XLOOKUP(PEFA2016_raw!DV100,Conversion!$B$2:$B$9,Conversion!$C$2:$C$9,"",0),"")</f>
        <v>1</v>
      </c>
      <c r="DX100">
        <f>IFERROR(_xlfn.XLOOKUP(PEFA2016_raw!DW100,Conversion!$B$2:$B$9,Conversion!$C$2:$C$9,"",0),"")</f>
        <v>1</v>
      </c>
      <c r="DY100">
        <f>IFERROR(_xlfn.XLOOKUP(PEFA2016_raw!DX100,Conversion!$B$2:$B$9,Conversion!$C$2:$C$9,"",0),"")</f>
        <v>1</v>
      </c>
      <c r="DZ100">
        <f>IFERROR(_xlfn.XLOOKUP(PEFA2016_raw!DY100,Conversion!$B$2:$B$9,Conversion!$C$2:$C$9,"",0),"")</f>
        <v>1</v>
      </c>
      <c r="EA100">
        <f>IFERROR(_xlfn.XLOOKUP(PEFA2016_raw!DZ100,Conversion!$B$2:$B$9,Conversion!$C$2:$C$9,"",0),"")</f>
        <v>3</v>
      </c>
      <c r="EB100">
        <f>IFERROR(_xlfn.XLOOKUP(PEFA2016_raw!EA100,Conversion!$B$2:$B$9,Conversion!$C$2:$C$9,"",0),"")</f>
        <v>1</v>
      </c>
    </row>
    <row r="101" spans="2:132" x14ac:dyDescent="0.25">
      <c r="B101">
        <f>PEFA2016raw[[#This Row],[Framework]]</f>
        <v>2016</v>
      </c>
      <c r="C101" t="e" vm="79">
        <f>PEFA2016raw[[#This Row],[Country]]</f>
        <v>#VALUE!</v>
      </c>
      <c r="D101" t="str">
        <f>PEFA2016raw[[#This Row],[ISO-2]]</f>
        <v>BI</v>
      </c>
      <c r="E101" t="str">
        <f>PEFA2016raw[[#This Row],[ISO-3]]</f>
        <v>BDI</v>
      </c>
      <c r="F101">
        <f>PEFA2016raw[[#This Row],[Year]]</f>
        <v>2023</v>
      </c>
      <c r="G101" t="str">
        <f>PEFA2016all[[#This Row],[ISO-3]]&amp;PEFA2016all[[#This Row],[Year]]</f>
        <v>BDI2023</v>
      </c>
      <c r="H101">
        <f>IFERROR(_xlfn.XLOOKUP(PEFA2016_raw!G101,Conversion!$B$2:$B$9,Conversion!$C$2:$C$9,"",0),"")</f>
        <v>5</v>
      </c>
      <c r="I101">
        <f>IFERROR(_xlfn.XLOOKUP(PEFA2016_raw!H101,Conversion!$B$2:$B$9,Conversion!$C$2:$C$9,"",0),"")</f>
        <v>5</v>
      </c>
      <c r="J101">
        <f>IFERROR(_xlfn.XLOOKUP(PEFA2016_raw!I101,Conversion!$B$2:$B$9,Conversion!$C$2:$C$9,"",0),"")</f>
        <v>2</v>
      </c>
      <c r="K101">
        <f>IFERROR(_xlfn.XLOOKUP(PEFA2016_raw!J101,Conversion!$B$2:$B$9,Conversion!$C$2:$C$9,"",0),"")</f>
        <v>1</v>
      </c>
      <c r="L101">
        <f>IFERROR(_xlfn.XLOOKUP(PEFA2016_raw!K101,Conversion!$B$2:$B$9,Conversion!$C$2:$C$9,"",0),"")</f>
        <v>1</v>
      </c>
      <c r="M101">
        <f>IFERROR(_xlfn.XLOOKUP(PEFA2016_raw!L101,Conversion!$B$2:$B$9,Conversion!$C$2:$C$9,"",0),"")</f>
        <v>7</v>
      </c>
      <c r="N101">
        <f>IFERROR(_xlfn.XLOOKUP(PEFA2016_raw!M101,Conversion!$B$2:$B$9,Conversion!$C$2:$C$9,"",0),"")</f>
        <v>3</v>
      </c>
      <c r="O101">
        <f>IFERROR(_xlfn.XLOOKUP(PEFA2016_raw!N101,Conversion!$B$2:$B$9,Conversion!$C$2:$C$9,"",0),"")</f>
        <v>5</v>
      </c>
      <c r="P101">
        <f>IFERROR(_xlfn.XLOOKUP(PEFA2016_raw!O101,Conversion!$B$2:$B$9,Conversion!$C$2:$C$9,"",0),"")</f>
        <v>1</v>
      </c>
      <c r="Q101">
        <f>IFERROR(_xlfn.XLOOKUP(PEFA2016_raw!P101,Conversion!$B$2:$B$9,Conversion!$C$2:$C$9,"",0),"")</f>
        <v>5</v>
      </c>
      <c r="R101">
        <f>IFERROR(_xlfn.XLOOKUP(PEFA2016_raw!Q101,Conversion!$B$2:$B$9,Conversion!$C$2:$C$9,"",0),"")</f>
        <v>5</v>
      </c>
      <c r="S101">
        <f>IFERROR(_xlfn.XLOOKUP(PEFA2016_raw!R101,Conversion!$B$2:$B$9,Conversion!$C$2:$C$9,"",0),"")</f>
        <v>3</v>
      </c>
      <c r="T101">
        <f>IFERROR(_xlfn.XLOOKUP(PEFA2016_raw!S101,Conversion!$B$2:$B$9,Conversion!$C$2:$C$9,"",0),"")</f>
        <v>3</v>
      </c>
      <c r="U101">
        <f>IFERROR(_xlfn.XLOOKUP(PEFA2016_raw!T101,Conversion!$B$2:$B$9,Conversion!$C$2:$C$9,"",0),"")</f>
        <v>2</v>
      </c>
      <c r="V101">
        <f>IFERROR(_xlfn.XLOOKUP(PEFA2016_raw!U101,Conversion!$B$2:$B$9,Conversion!$C$2:$C$9,"",0),"")</f>
        <v>3</v>
      </c>
      <c r="W101">
        <f>IFERROR(_xlfn.XLOOKUP(PEFA2016_raw!V101,Conversion!$B$2:$B$9,Conversion!$C$2:$C$9,"",0),"")</f>
        <v>3</v>
      </c>
      <c r="X101">
        <f>IFERROR(_xlfn.XLOOKUP(PEFA2016_raw!W101,Conversion!$B$2:$B$9,Conversion!$C$2:$C$9,"",0),"")</f>
        <v>1</v>
      </c>
      <c r="Y101">
        <f>IFERROR(_xlfn.XLOOKUP(PEFA2016_raw!X101,Conversion!$B$2:$B$9,Conversion!$C$2:$C$9,"",0),"")</f>
        <v>1</v>
      </c>
      <c r="Z101">
        <f>IFERROR(_xlfn.XLOOKUP(PEFA2016_raw!Y101,Conversion!$B$2:$B$9,Conversion!$C$2:$C$9,"",0),"")</f>
        <v>1</v>
      </c>
      <c r="AA101">
        <f>IFERROR(_xlfn.XLOOKUP(PEFA2016_raw!Z101,Conversion!$B$2:$B$9,Conversion!$C$2:$C$9,"",0),"")</f>
        <v>1</v>
      </c>
      <c r="AB101">
        <f>IFERROR(_xlfn.XLOOKUP(PEFA2016_raw!AA101,Conversion!$B$2:$B$9,Conversion!$C$2:$C$9,"",0),"")</f>
        <v>1</v>
      </c>
      <c r="AC101">
        <f>IFERROR(_xlfn.XLOOKUP(PEFA2016_raw!AB101,Conversion!$B$2:$B$9,Conversion!$C$2:$C$9,"",0),"")</f>
        <v>1</v>
      </c>
      <c r="AD101">
        <f>IFERROR(_xlfn.XLOOKUP(PEFA2016_raw!AC101,Conversion!$B$2:$B$9,Conversion!$C$2:$C$9,"",0),"")</f>
        <v>1</v>
      </c>
      <c r="AE101">
        <f>IFERROR(_xlfn.XLOOKUP(PEFA2016_raw!AD101,Conversion!$B$2:$B$9,Conversion!$C$2:$C$9,"",0),"")</f>
        <v>1</v>
      </c>
      <c r="AF101">
        <f>IFERROR(_xlfn.XLOOKUP(PEFA2016_raw!AE101,Conversion!$B$2:$B$9,Conversion!$C$2:$C$9,"",0),"")</f>
        <v>1</v>
      </c>
      <c r="AG101">
        <f>IFERROR(_xlfn.XLOOKUP(PEFA2016_raw!AF101,Conversion!$B$2:$B$9,Conversion!$C$2:$C$9,"",0),"")</f>
        <v>1</v>
      </c>
      <c r="AH101">
        <f>IFERROR(_xlfn.XLOOKUP(PEFA2016_raw!AG101,Conversion!$B$2:$B$9,Conversion!$C$2:$C$9,"",0),"")</f>
        <v>1</v>
      </c>
      <c r="AI101">
        <f>IFERROR(_xlfn.XLOOKUP(PEFA2016_raw!AH101,Conversion!$B$2:$B$9,Conversion!$C$2:$C$9,"",0),"")</f>
        <v>1</v>
      </c>
      <c r="AJ101">
        <f>IFERROR(_xlfn.XLOOKUP(PEFA2016_raw!AI101,Conversion!$B$2:$B$9,Conversion!$C$2:$C$9,"",0),"")</f>
        <v>1</v>
      </c>
      <c r="AK101">
        <f>IFERROR(_xlfn.XLOOKUP(PEFA2016_raw!AJ101,Conversion!$B$2:$B$9,Conversion!$C$2:$C$9,"",0),"")</f>
        <v>1</v>
      </c>
      <c r="AL101">
        <f>IFERROR(_xlfn.XLOOKUP(PEFA2016_raw!AK101,Conversion!$B$2:$B$9,Conversion!$C$2:$C$9,"",0),"")</f>
        <v>1</v>
      </c>
      <c r="AM101">
        <f>IFERROR(_xlfn.XLOOKUP(PEFA2016_raw!AL101,Conversion!$B$2:$B$9,Conversion!$C$2:$C$9,"",0),"")</f>
        <v>1</v>
      </c>
      <c r="AN101">
        <f>IFERROR(_xlfn.XLOOKUP(PEFA2016_raw!AM101,Conversion!$B$2:$B$9,Conversion!$C$2:$C$9,"",0),"")</f>
        <v>1</v>
      </c>
      <c r="AO101">
        <f>IFERROR(_xlfn.XLOOKUP(PEFA2016_raw!AN101,Conversion!$B$2:$B$9,Conversion!$C$2:$C$9,"",0),"")</f>
        <v>1</v>
      </c>
      <c r="AP101">
        <f>IFERROR(_xlfn.XLOOKUP(PEFA2016_raw!AO101,Conversion!$B$2:$B$9,Conversion!$C$2:$C$9,"",0),"")</f>
        <v>1</v>
      </c>
      <c r="AQ101">
        <f>IFERROR(_xlfn.XLOOKUP(PEFA2016_raw!AP101,Conversion!$B$2:$B$9,Conversion!$C$2:$C$9,"",0),"")</f>
        <v>1</v>
      </c>
      <c r="AR101">
        <f>IFERROR(_xlfn.XLOOKUP(PEFA2016_raw!AQ101,Conversion!$B$2:$B$9,Conversion!$C$2:$C$9,"",0),"")</f>
        <v>1</v>
      </c>
      <c r="AS101">
        <f>IFERROR(_xlfn.XLOOKUP(PEFA2016_raw!AR101,Conversion!$B$2:$B$9,Conversion!$C$2:$C$9,"",0),"")</f>
        <v>1</v>
      </c>
      <c r="AT101">
        <f>IFERROR(_xlfn.XLOOKUP(PEFA2016_raw!AS101,Conversion!$B$2:$B$9,Conversion!$C$2:$C$9,"",0),"")</f>
        <v>1</v>
      </c>
      <c r="AU101">
        <f>IFERROR(_xlfn.XLOOKUP(PEFA2016_raw!AT101,Conversion!$B$2:$B$9,Conversion!$C$2:$C$9,"",0),"")</f>
        <v>1</v>
      </c>
      <c r="AV101">
        <f>IFERROR(_xlfn.XLOOKUP(PEFA2016_raw!AU101,Conversion!$B$2:$B$9,Conversion!$C$2:$C$9,"",0),"")</f>
        <v>2</v>
      </c>
      <c r="AW101">
        <f>IFERROR(_xlfn.XLOOKUP(PEFA2016_raw!AV101,Conversion!$B$2:$B$9,Conversion!$C$2:$C$9,"",0),"")</f>
        <v>1</v>
      </c>
      <c r="AX101">
        <f>IFERROR(_xlfn.XLOOKUP(PEFA2016_raw!AW101,Conversion!$B$2:$B$9,Conversion!$C$2:$C$9,"",0),"")</f>
        <v>3</v>
      </c>
      <c r="AY101">
        <f>IFERROR(_xlfn.XLOOKUP(PEFA2016_raw!AX101,Conversion!$B$2:$B$9,Conversion!$C$2:$C$9,"",0),"")</f>
        <v>1</v>
      </c>
      <c r="AZ101">
        <f>IFERROR(_xlfn.XLOOKUP(PEFA2016_raw!AY101,Conversion!$B$2:$B$9,Conversion!$C$2:$C$9,"",0),"")</f>
        <v>1</v>
      </c>
      <c r="BA101">
        <f>IFERROR(_xlfn.XLOOKUP(PEFA2016_raw!AZ101,Conversion!$B$2:$B$9,Conversion!$C$2:$C$9,"",0),"")</f>
        <v>1</v>
      </c>
      <c r="BB101">
        <f>IFERROR(_xlfn.XLOOKUP(PEFA2016_raw!BA101,Conversion!$B$2:$B$9,Conversion!$C$2:$C$9,"",0),"")</f>
        <v>1</v>
      </c>
      <c r="BC101">
        <f>IFERROR(_xlfn.XLOOKUP(PEFA2016_raw!BB101,Conversion!$B$2:$B$9,Conversion!$C$2:$C$9,"",0),"")</f>
        <v>1</v>
      </c>
      <c r="BD101">
        <f>IFERROR(_xlfn.XLOOKUP(PEFA2016_raw!BC101,Conversion!$B$2:$B$9,Conversion!$C$2:$C$9,"",0),"")</f>
        <v>1</v>
      </c>
      <c r="BE101">
        <f>IFERROR(_xlfn.XLOOKUP(PEFA2016_raw!BD101,Conversion!$B$2:$B$9,Conversion!$C$2:$C$9,"",0),"")</f>
        <v>1</v>
      </c>
      <c r="BF101">
        <f>IFERROR(_xlfn.XLOOKUP(PEFA2016_raw!BE101,Conversion!$B$2:$B$9,Conversion!$C$2:$C$9,"",0),"")</f>
        <v>1</v>
      </c>
      <c r="BG101" t="str">
        <f>IFERROR(_xlfn.XLOOKUP(PEFA2016_raw!BF101,Conversion!$B$2:$B$9,Conversion!$C$2:$C$9,"",0),"")</f>
        <v/>
      </c>
      <c r="BH101">
        <f>IFERROR(_xlfn.XLOOKUP(PEFA2016_raw!BG101,Conversion!$B$2:$B$9,Conversion!$C$2:$C$9,"",0),"")</f>
        <v>1</v>
      </c>
      <c r="BI101">
        <f>IFERROR(_xlfn.XLOOKUP(PEFA2016_raw!BH101,Conversion!$B$2:$B$9,Conversion!$C$2:$C$9,"",0),"")</f>
        <v>1</v>
      </c>
      <c r="BJ101">
        <f>IFERROR(_xlfn.XLOOKUP(PEFA2016_raw!BI101,Conversion!$B$2:$B$9,Conversion!$C$2:$C$9,"",0),"")</f>
        <v>1</v>
      </c>
      <c r="BK101">
        <f>IFERROR(_xlfn.XLOOKUP(PEFA2016_raw!BJ101,Conversion!$B$2:$B$9,Conversion!$C$2:$C$9,"",0),"")</f>
        <v>1</v>
      </c>
      <c r="BL101">
        <f>IFERROR(_xlfn.XLOOKUP(PEFA2016_raw!BK101,Conversion!$B$2:$B$9,Conversion!$C$2:$C$9,"",0),"")</f>
        <v>1</v>
      </c>
      <c r="BM101">
        <f>IFERROR(_xlfn.XLOOKUP(PEFA2016_raw!BL101,Conversion!$B$2:$B$9,Conversion!$C$2:$C$9,"",0),"")</f>
        <v>4</v>
      </c>
      <c r="BN101">
        <f>IFERROR(_xlfn.XLOOKUP(PEFA2016_raw!BM101,Conversion!$B$2:$B$9,Conversion!$C$2:$C$9,"",0),"")</f>
        <v>1</v>
      </c>
      <c r="BO101">
        <f>IFERROR(_xlfn.XLOOKUP(PEFA2016_raw!BN101,Conversion!$B$2:$B$9,Conversion!$C$2:$C$9,"",0),"")</f>
        <v>3</v>
      </c>
      <c r="BP101">
        <f>IFERROR(_xlfn.XLOOKUP(PEFA2016_raw!BO101,Conversion!$B$2:$B$9,Conversion!$C$2:$C$9,"",0),"")</f>
        <v>7</v>
      </c>
      <c r="BQ101">
        <f>IFERROR(_xlfn.XLOOKUP(PEFA2016_raw!BP101,Conversion!$B$2:$B$9,Conversion!$C$2:$C$9,"",0),"")</f>
        <v>2</v>
      </c>
      <c r="BR101">
        <f>IFERROR(_xlfn.XLOOKUP(PEFA2016_raw!BQ101,Conversion!$B$2:$B$9,Conversion!$C$2:$C$9,"",0),"")</f>
        <v>3</v>
      </c>
      <c r="BS101">
        <f>IFERROR(_xlfn.XLOOKUP(PEFA2016_raw!BR101,Conversion!$B$2:$B$9,Conversion!$C$2:$C$9,"",0),"")</f>
        <v>1</v>
      </c>
      <c r="BT101">
        <f>IFERROR(_xlfn.XLOOKUP(PEFA2016_raw!BS101,Conversion!$B$2:$B$9,Conversion!$C$2:$C$9,"",0),"")</f>
        <v>7</v>
      </c>
      <c r="BU101">
        <f>IFERROR(_xlfn.XLOOKUP(PEFA2016_raw!BT101,Conversion!$B$2:$B$9,Conversion!$C$2:$C$9,"",0),"")</f>
        <v>1</v>
      </c>
      <c r="BV101">
        <f>IFERROR(_xlfn.XLOOKUP(PEFA2016_raw!BU101,Conversion!$B$2:$B$9,Conversion!$C$2:$C$9,"",0),"")</f>
        <v>2</v>
      </c>
      <c r="BW101">
        <f>IFERROR(_xlfn.XLOOKUP(PEFA2016_raw!BV101,Conversion!$B$2:$B$9,Conversion!$C$2:$C$9,"",0),"")</f>
        <v>5</v>
      </c>
      <c r="BX101">
        <f>IFERROR(_xlfn.XLOOKUP(PEFA2016_raw!BW101,Conversion!$B$2:$B$9,Conversion!$C$2:$C$9,"",0),"")</f>
        <v>3</v>
      </c>
      <c r="BY101">
        <f>IFERROR(_xlfn.XLOOKUP(PEFA2016_raw!BX101,Conversion!$B$2:$B$9,Conversion!$C$2:$C$9,"",0),"")</f>
        <v>1</v>
      </c>
      <c r="BZ101">
        <f>IFERROR(_xlfn.XLOOKUP(PEFA2016_raw!BY101,Conversion!$B$2:$B$9,Conversion!$C$2:$C$9,"",0),"")</f>
        <v>1</v>
      </c>
      <c r="CA101">
        <f>IFERROR(_xlfn.XLOOKUP(PEFA2016_raw!BZ101,Conversion!$B$2:$B$9,Conversion!$C$2:$C$9,"",0),"")</f>
        <v>2</v>
      </c>
      <c r="CB101">
        <f>IFERROR(_xlfn.XLOOKUP(PEFA2016_raw!CA101,Conversion!$B$2:$B$9,Conversion!$C$2:$C$9,"",0),"")</f>
        <v>7</v>
      </c>
      <c r="CC101">
        <f>IFERROR(_xlfn.XLOOKUP(PEFA2016_raw!CB101,Conversion!$B$2:$B$9,Conversion!$C$2:$C$9,"",0),"")</f>
        <v>7</v>
      </c>
      <c r="CD101">
        <f>IFERROR(_xlfn.XLOOKUP(PEFA2016_raw!CC101,Conversion!$B$2:$B$9,Conversion!$C$2:$C$9,"",0),"")</f>
        <v>1</v>
      </c>
      <c r="CE101">
        <f>IFERROR(_xlfn.XLOOKUP(PEFA2016_raw!CD101,Conversion!$B$2:$B$9,Conversion!$C$2:$C$9,"",0),"")</f>
        <v>3</v>
      </c>
      <c r="CF101">
        <f>IFERROR(_xlfn.XLOOKUP(PEFA2016_raw!CE101,Conversion!$B$2:$B$9,Conversion!$C$2:$C$9,"",0),"")</f>
        <v>5</v>
      </c>
      <c r="CG101">
        <f>IFERROR(_xlfn.XLOOKUP(PEFA2016_raw!CF101,Conversion!$B$2:$B$9,Conversion!$C$2:$C$9,"",0),"")</f>
        <v>3</v>
      </c>
      <c r="CH101">
        <f>IFERROR(_xlfn.XLOOKUP(PEFA2016_raw!CG101,Conversion!$B$2:$B$9,Conversion!$C$2:$C$9,"",0),"")</f>
        <v>3</v>
      </c>
      <c r="CI101">
        <f>IFERROR(_xlfn.XLOOKUP(PEFA2016_raw!CH101,Conversion!$B$2:$B$9,Conversion!$C$2:$C$9,"",0),"")</f>
        <v>1</v>
      </c>
      <c r="CJ101">
        <f>IFERROR(_xlfn.XLOOKUP(PEFA2016_raw!CI101,Conversion!$B$2:$B$9,Conversion!$C$2:$C$9,"",0),"")</f>
        <v>1</v>
      </c>
      <c r="CK101">
        <f>IFERROR(_xlfn.XLOOKUP(PEFA2016_raw!CJ101,Conversion!$B$2:$B$9,Conversion!$C$2:$C$9,"",0),"")</f>
        <v>1</v>
      </c>
      <c r="CL101">
        <f>IFERROR(_xlfn.XLOOKUP(PEFA2016_raw!CK101,Conversion!$B$2:$B$9,Conversion!$C$2:$C$9,"",0),"")</f>
        <v>1</v>
      </c>
      <c r="CM101">
        <f>IFERROR(_xlfn.XLOOKUP(PEFA2016_raw!CL101,Conversion!$B$2:$B$9,Conversion!$C$2:$C$9,"",0),"")</f>
        <v>1</v>
      </c>
      <c r="CN101">
        <f>IFERROR(_xlfn.XLOOKUP(PEFA2016_raw!CM101,Conversion!$B$2:$B$9,Conversion!$C$2:$C$9,"",0),"")</f>
        <v>1</v>
      </c>
      <c r="CO101">
        <f>IFERROR(_xlfn.XLOOKUP(PEFA2016_raw!CN101,Conversion!$B$2:$B$9,Conversion!$C$2:$C$9,"",0),"")</f>
        <v>1</v>
      </c>
      <c r="CP101">
        <f>IFERROR(_xlfn.XLOOKUP(PEFA2016_raw!CO101,Conversion!$B$2:$B$9,Conversion!$C$2:$C$9,"",0),"")</f>
        <v>1</v>
      </c>
      <c r="CQ101">
        <f>IFERROR(_xlfn.XLOOKUP(PEFA2016_raw!CP101,Conversion!$B$2:$B$9,Conversion!$C$2:$C$9,"",0),"")</f>
        <v>1</v>
      </c>
      <c r="CR101">
        <f>IFERROR(_xlfn.XLOOKUP(PEFA2016_raw!CQ101,Conversion!$B$2:$B$9,Conversion!$C$2:$C$9,"",0),"")</f>
        <v>2</v>
      </c>
      <c r="CS101">
        <f>IFERROR(_xlfn.XLOOKUP(PEFA2016_raw!CR101,Conversion!$B$2:$B$9,Conversion!$C$2:$C$9,"",0),"")</f>
        <v>1</v>
      </c>
      <c r="CT101">
        <f>IFERROR(_xlfn.XLOOKUP(PEFA2016_raw!CS101,Conversion!$B$2:$B$9,Conversion!$C$2:$C$9,"",0),"")</f>
        <v>3</v>
      </c>
      <c r="CU101">
        <f>IFERROR(_xlfn.XLOOKUP(PEFA2016_raw!CT101,Conversion!$B$2:$B$9,Conversion!$C$2:$C$9,"",0),"")</f>
        <v>1</v>
      </c>
      <c r="CV101">
        <f>IFERROR(_xlfn.XLOOKUP(PEFA2016_raw!CU101,Conversion!$B$2:$B$9,Conversion!$C$2:$C$9,"",0),"")</f>
        <v>3</v>
      </c>
      <c r="CW101">
        <f>IFERROR(_xlfn.XLOOKUP(PEFA2016_raw!CV101,Conversion!$B$2:$B$9,Conversion!$C$2:$C$9,"",0),"")</f>
        <v>2</v>
      </c>
      <c r="CX101">
        <f>IFERROR(_xlfn.XLOOKUP(PEFA2016_raw!CW101,Conversion!$B$2:$B$9,Conversion!$C$2:$C$9,"",0),"")</f>
        <v>3</v>
      </c>
      <c r="CY101">
        <f>IFERROR(_xlfn.XLOOKUP(PEFA2016_raw!CX101,Conversion!$B$2:$B$9,Conversion!$C$2:$C$9,"",0),"")</f>
        <v>3</v>
      </c>
      <c r="CZ101">
        <f>IFERROR(_xlfn.XLOOKUP(PEFA2016_raw!CY101,Conversion!$B$2:$B$9,Conversion!$C$2:$C$9,"",0),"")</f>
        <v>1</v>
      </c>
      <c r="DA101">
        <f>IFERROR(_xlfn.XLOOKUP(PEFA2016_raw!CZ101,Conversion!$B$2:$B$9,Conversion!$C$2:$C$9,"",0),"")</f>
        <v>2</v>
      </c>
      <c r="DB101">
        <f>IFERROR(_xlfn.XLOOKUP(PEFA2016_raw!DA101,Conversion!$B$2:$B$9,Conversion!$C$2:$C$9,"",0),"")</f>
        <v>1</v>
      </c>
      <c r="DC101">
        <f>IFERROR(_xlfn.XLOOKUP(PEFA2016_raw!DB101,Conversion!$B$2:$B$9,Conversion!$C$2:$C$9,"",0),"")</f>
        <v>1</v>
      </c>
      <c r="DD101">
        <f>IFERROR(_xlfn.XLOOKUP(PEFA2016_raw!DC101,Conversion!$B$2:$B$9,Conversion!$C$2:$C$9,"",0),"")</f>
        <v>1</v>
      </c>
      <c r="DE101">
        <f>IFERROR(_xlfn.XLOOKUP(PEFA2016_raw!DD101,Conversion!$B$2:$B$9,Conversion!$C$2:$C$9,"",0),"")</f>
        <v>3</v>
      </c>
      <c r="DF101">
        <f>IFERROR(_xlfn.XLOOKUP(PEFA2016_raw!DE101,Conversion!$B$2:$B$9,Conversion!$C$2:$C$9,"",0),"")</f>
        <v>2</v>
      </c>
      <c r="DG101">
        <f>IFERROR(_xlfn.XLOOKUP(PEFA2016_raw!DF101,Conversion!$B$2:$B$9,Conversion!$C$2:$C$9,"",0),"")</f>
        <v>1</v>
      </c>
      <c r="DH101">
        <f>IFERROR(_xlfn.XLOOKUP(PEFA2016_raw!DG101,Conversion!$B$2:$B$9,Conversion!$C$2:$C$9,"",0),"")</f>
        <v>1</v>
      </c>
      <c r="DI101">
        <f>IFERROR(_xlfn.XLOOKUP(PEFA2016_raw!DH101,Conversion!$B$2:$B$9,Conversion!$C$2:$C$9,"",0),"")</f>
        <v>5</v>
      </c>
      <c r="DJ101">
        <f>IFERROR(_xlfn.XLOOKUP(PEFA2016_raw!DI101,Conversion!$B$2:$B$9,Conversion!$C$2:$C$9,"",0),"")</f>
        <v>1</v>
      </c>
      <c r="DK101">
        <f>IFERROR(_xlfn.XLOOKUP(PEFA2016_raw!DJ101,Conversion!$B$2:$B$9,Conversion!$C$2:$C$9,"",0),"")</f>
        <v>2</v>
      </c>
      <c r="DL101">
        <f>IFERROR(_xlfn.XLOOKUP(PEFA2016_raw!DK101,Conversion!$B$2:$B$9,Conversion!$C$2:$C$9,"",0),"")</f>
        <v>7</v>
      </c>
      <c r="DM101">
        <f>IFERROR(_xlfn.XLOOKUP(PEFA2016_raw!DL101,Conversion!$B$2:$B$9,Conversion!$C$2:$C$9,"",0),"")</f>
        <v>1</v>
      </c>
      <c r="DN101">
        <f>IFERROR(_xlfn.XLOOKUP(PEFA2016_raw!DM101,Conversion!$B$2:$B$9,Conversion!$C$2:$C$9,"",0),"")</f>
        <v>1</v>
      </c>
      <c r="DO101">
        <f>IFERROR(_xlfn.XLOOKUP(PEFA2016_raw!DN101,Conversion!$B$2:$B$9,Conversion!$C$2:$C$9,"",0),"")</f>
        <v>2</v>
      </c>
      <c r="DP101">
        <f>IFERROR(_xlfn.XLOOKUP(PEFA2016_raw!DO101,Conversion!$B$2:$B$9,Conversion!$C$2:$C$9,"",0),"")</f>
        <v>3</v>
      </c>
      <c r="DQ101">
        <f>IFERROR(_xlfn.XLOOKUP(PEFA2016_raw!DP101,Conversion!$B$2:$B$9,Conversion!$C$2:$C$9,"",0),"")</f>
        <v>1</v>
      </c>
      <c r="DR101">
        <f>IFERROR(_xlfn.XLOOKUP(PEFA2016_raw!DQ101,Conversion!$B$2:$B$9,Conversion!$C$2:$C$9,"",0),"")</f>
        <v>1</v>
      </c>
      <c r="DS101">
        <f>IFERROR(_xlfn.XLOOKUP(PEFA2016_raw!DR101,Conversion!$B$2:$B$9,Conversion!$C$2:$C$9,"",0),"")</f>
        <v>2</v>
      </c>
      <c r="DT101">
        <f>IFERROR(_xlfn.XLOOKUP(PEFA2016_raw!DS101,Conversion!$B$2:$B$9,Conversion!$C$2:$C$9,"",0),"")</f>
        <v>1</v>
      </c>
      <c r="DU101">
        <f>IFERROR(_xlfn.XLOOKUP(PEFA2016_raw!DT101,Conversion!$B$2:$B$9,Conversion!$C$2:$C$9,"",0),"")</f>
        <v>1</v>
      </c>
      <c r="DV101">
        <f>IFERROR(_xlfn.XLOOKUP(PEFA2016_raw!DU101,Conversion!$B$2:$B$9,Conversion!$C$2:$C$9,"",0),"")</f>
        <v>1</v>
      </c>
      <c r="DW101">
        <f>IFERROR(_xlfn.XLOOKUP(PEFA2016_raw!DV101,Conversion!$B$2:$B$9,Conversion!$C$2:$C$9,"",0),"")</f>
        <v>3</v>
      </c>
      <c r="DX101">
        <f>IFERROR(_xlfn.XLOOKUP(PEFA2016_raw!DW101,Conversion!$B$2:$B$9,Conversion!$C$2:$C$9,"",0),"")</f>
        <v>1</v>
      </c>
      <c r="DY101">
        <f>IFERROR(_xlfn.XLOOKUP(PEFA2016_raw!DX101,Conversion!$B$2:$B$9,Conversion!$C$2:$C$9,"",0),"")</f>
        <v>1</v>
      </c>
      <c r="DZ101">
        <f>IFERROR(_xlfn.XLOOKUP(PEFA2016_raw!DY101,Conversion!$B$2:$B$9,Conversion!$C$2:$C$9,"",0),"")</f>
        <v>1</v>
      </c>
      <c r="EA101">
        <f>IFERROR(_xlfn.XLOOKUP(PEFA2016_raw!DZ101,Conversion!$B$2:$B$9,Conversion!$C$2:$C$9,"",0),"")</f>
        <v>1</v>
      </c>
      <c r="EB101">
        <f>IFERROR(_xlfn.XLOOKUP(PEFA2016_raw!EA101,Conversion!$B$2:$B$9,Conversion!$C$2:$C$9,"",0),"")</f>
        <v>1</v>
      </c>
    </row>
    <row r="102" spans="2:132" x14ac:dyDescent="0.25">
      <c r="B102">
        <f>PEFA2016raw[[#This Row],[Framework]]</f>
        <v>0</v>
      </c>
      <c r="C102">
        <f>PEFA2016raw[[#This Row],[Country]]</f>
        <v>0</v>
      </c>
      <c r="D102" t="e" vm="126">
        <f>PEFA2016raw[[#This Row],[ISO-2]]</f>
        <v>#VALUE!</v>
      </c>
      <c r="E102" t="e" vm="126">
        <f>PEFA2016raw[[#This Row],[ISO-3]]</f>
        <v>#VALUE!</v>
      </c>
      <c r="F102">
        <f>PEFA2016raw[[#This Row],[Year]]</f>
        <v>0</v>
      </c>
      <c r="G102" t="e" vm="126">
        <f>PEFA2016all[[#This Row],[ISO-3]]&amp;PEFA2016all[[#This Row],[Year]]</f>
        <v>#VALUE!</v>
      </c>
      <c r="H102" t="str">
        <f>IFERROR(_xlfn.XLOOKUP(PEFA2016_raw!G102,Conversion!$B$2:$B$9,Conversion!$C$2:$C$9,"",0),"")</f>
        <v/>
      </c>
      <c r="I102" t="str">
        <f>IFERROR(_xlfn.XLOOKUP(PEFA2016_raw!H102,Conversion!$B$2:$B$9,Conversion!$C$2:$C$9,"",0),"")</f>
        <v/>
      </c>
      <c r="J102" t="str">
        <f>IFERROR(_xlfn.XLOOKUP(PEFA2016_raw!I102,Conversion!$B$2:$B$9,Conversion!$C$2:$C$9,"",0),"")</f>
        <v/>
      </c>
      <c r="K102" t="str">
        <f>IFERROR(_xlfn.XLOOKUP(PEFA2016_raw!J102,Conversion!$B$2:$B$9,Conversion!$C$2:$C$9,"",0),"")</f>
        <v/>
      </c>
      <c r="L102" t="str">
        <f>IFERROR(_xlfn.XLOOKUP(PEFA2016_raw!K102,Conversion!$B$2:$B$9,Conversion!$C$2:$C$9,"",0),"")</f>
        <v/>
      </c>
      <c r="M102" t="str">
        <f>IFERROR(_xlfn.XLOOKUP(PEFA2016_raw!L102,Conversion!$B$2:$B$9,Conversion!$C$2:$C$9,"",0),"")</f>
        <v/>
      </c>
      <c r="N102" t="str">
        <f>IFERROR(_xlfn.XLOOKUP(PEFA2016_raw!M102,Conversion!$B$2:$B$9,Conversion!$C$2:$C$9,"",0),"")</f>
        <v/>
      </c>
      <c r="O102" t="str">
        <f>IFERROR(_xlfn.XLOOKUP(PEFA2016_raw!N102,Conversion!$B$2:$B$9,Conversion!$C$2:$C$9,"",0),"")</f>
        <v/>
      </c>
      <c r="P102" t="str">
        <f>IFERROR(_xlfn.XLOOKUP(PEFA2016_raw!O102,Conversion!$B$2:$B$9,Conversion!$C$2:$C$9,"",0),"")</f>
        <v/>
      </c>
      <c r="Q102" t="str">
        <f>IFERROR(_xlfn.XLOOKUP(PEFA2016_raw!P102,Conversion!$B$2:$B$9,Conversion!$C$2:$C$9,"",0),"")</f>
        <v/>
      </c>
      <c r="R102" t="str">
        <f>IFERROR(_xlfn.XLOOKUP(PEFA2016_raw!Q102,Conversion!$B$2:$B$9,Conversion!$C$2:$C$9,"",0),"")</f>
        <v/>
      </c>
      <c r="S102" t="str">
        <f>IFERROR(_xlfn.XLOOKUP(PEFA2016_raw!R102,Conversion!$B$2:$B$9,Conversion!$C$2:$C$9,"",0),"")</f>
        <v/>
      </c>
      <c r="T102" t="str">
        <f>IFERROR(_xlfn.XLOOKUP(PEFA2016_raw!S102,Conversion!$B$2:$B$9,Conversion!$C$2:$C$9,"",0),"")</f>
        <v/>
      </c>
      <c r="U102" t="str">
        <f>IFERROR(_xlfn.XLOOKUP(PEFA2016_raw!T102,Conversion!$B$2:$B$9,Conversion!$C$2:$C$9,"",0),"")</f>
        <v/>
      </c>
      <c r="V102" t="str">
        <f>IFERROR(_xlfn.XLOOKUP(PEFA2016_raw!U102,Conversion!$B$2:$B$9,Conversion!$C$2:$C$9,"",0),"")</f>
        <v/>
      </c>
      <c r="W102" t="str">
        <f>IFERROR(_xlfn.XLOOKUP(PEFA2016_raw!V102,Conversion!$B$2:$B$9,Conversion!$C$2:$C$9,"",0),"")</f>
        <v/>
      </c>
      <c r="X102" t="str">
        <f>IFERROR(_xlfn.XLOOKUP(PEFA2016_raw!W102,Conversion!$B$2:$B$9,Conversion!$C$2:$C$9,"",0),"")</f>
        <v/>
      </c>
      <c r="Y102" t="str">
        <f>IFERROR(_xlfn.XLOOKUP(PEFA2016_raw!X102,Conversion!$B$2:$B$9,Conversion!$C$2:$C$9,"",0),"")</f>
        <v/>
      </c>
      <c r="Z102" t="str">
        <f>IFERROR(_xlfn.XLOOKUP(PEFA2016_raw!Y102,Conversion!$B$2:$B$9,Conversion!$C$2:$C$9,"",0),"")</f>
        <v/>
      </c>
      <c r="AA102" t="str">
        <f>IFERROR(_xlfn.XLOOKUP(PEFA2016_raw!Z102,Conversion!$B$2:$B$9,Conversion!$C$2:$C$9,"",0),"")</f>
        <v/>
      </c>
      <c r="AB102" t="str">
        <f>IFERROR(_xlfn.XLOOKUP(PEFA2016_raw!AA102,Conversion!$B$2:$B$9,Conversion!$C$2:$C$9,"",0),"")</f>
        <v/>
      </c>
      <c r="AC102" t="str">
        <f>IFERROR(_xlfn.XLOOKUP(PEFA2016_raw!AB102,Conversion!$B$2:$B$9,Conversion!$C$2:$C$9,"",0),"")</f>
        <v/>
      </c>
      <c r="AD102" t="str">
        <f>IFERROR(_xlfn.XLOOKUP(PEFA2016_raw!AC102,Conversion!$B$2:$B$9,Conversion!$C$2:$C$9,"",0),"")</f>
        <v/>
      </c>
      <c r="AE102" t="str">
        <f>IFERROR(_xlfn.XLOOKUP(PEFA2016_raw!AD102,Conversion!$B$2:$B$9,Conversion!$C$2:$C$9,"",0),"")</f>
        <v/>
      </c>
      <c r="AF102" t="str">
        <f>IFERROR(_xlfn.XLOOKUP(PEFA2016_raw!AE102,Conversion!$B$2:$B$9,Conversion!$C$2:$C$9,"",0),"")</f>
        <v/>
      </c>
      <c r="AG102" t="str">
        <f>IFERROR(_xlfn.XLOOKUP(PEFA2016_raw!AF102,Conversion!$B$2:$B$9,Conversion!$C$2:$C$9,"",0),"")</f>
        <v/>
      </c>
      <c r="AH102" t="str">
        <f>IFERROR(_xlfn.XLOOKUP(PEFA2016_raw!AG102,Conversion!$B$2:$B$9,Conversion!$C$2:$C$9,"",0),"")</f>
        <v/>
      </c>
      <c r="AI102" t="str">
        <f>IFERROR(_xlfn.XLOOKUP(PEFA2016_raw!AH102,Conversion!$B$2:$B$9,Conversion!$C$2:$C$9,"",0),"")</f>
        <v/>
      </c>
      <c r="AJ102" t="str">
        <f>IFERROR(_xlfn.XLOOKUP(PEFA2016_raw!AI102,Conversion!$B$2:$B$9,Conversion!$C$2:$C$9,"",0),"")</f>
        <v/>
      </c>
      <c r="AK102" t="str">
        <f>IFERROR(_xlfn.XLOOKUP(PEFA2016_raw!AJ102,Conversion!$B$2:$B$9,Conversion!$C$2:$C$9,"",0),"")</f>
        <v/>
      </c>
      <c r="AL102" t="str">
        <f>IFERROR(_xlfn.XLOOKUP(PEFA2016_raw!AK102,Conversion!$B$2:$B$9,Conversion!$C$2:$C$9,"",0),"")</f>
        <v/>
      </c>
      <c r="AM102" t="str">
        <f>IFERROR(_xlfn.XLOOKUP(PEFA2016_raw!AL102,Conversion!$B$2:$B$9,Conversion!$C$2:$C$9,"",0),"")</f>
        <v/>
      </c>
      <c r="AN102" t="str">
        <f>IFERROR(_xlfn.XLOOKUP(PEFA2016_raw!AM102,Conversion!$B$2:$B$9,Conversion!$C$2:$C$9,"",0),"")</f>
        <v/>
      </c>
      <c r="AO102" t="str">
        <f>IFERROR(_xlfn.XLOOKUP(PEFA2016_raw!AN102,Conversion!$B$2:$B$9,Conversion!$C$2:$C$9,"",0),"")</f>
        <v/>
      </c>
      <c r="AP102" t="str">
        <f>IFERROR(_xlfn.XLOOKUP(PEFA2016_raw!AO102,Conversion!$B$2:$B$9,Conversion!$C$2:$C$9,"",0),"")</f>
        <v/>
      </c>
      <c r="AQ102" t="str">
        <f>IFERROR(_xlfn.XLOOKUP(PEFA2016_raw!AP102,Conversion!$B$2:$B$9,Conversion!$C$2:$C$9,"",0),"")</f>
        <v/>
      </c>
      <c r="AR102" t="str">
        <f>IFERROR(_xlfn.XLOOKUP(PEFA2016_raw!AQ102,Conversion!$B$2:$B$9,Conversion!$C$2:$C$9,"",0),"")</f>
        <v/>
      </c>
      <c r="AS102" t="str">
        <f>IFERROR(_xlfn.XLOOKUP(PEFA2016_raw!AR102,Conversion!$B$2:$B$9,Conversion!$C$2:$C$9,"",0),"")</f>
        <v/>
      </c>
      <c r="AT102" t="str">
        <f>IFERROR(_xlfn.XLOOKUP(PEFA2016_raw!AS102,Conversion!$B$2:$B$9,Conversion!$C$2:$C$9,"",0),"")</f>
        <v/>
      </c>
      <c r="AU102" t="str">
        <f>IFERROR(_xlfn.XLOOKUP(PEFA2016_raw!AT102,Conversion!$B$2:$B$9,Conversion!$C$2:$C$9,"",0),"")</f>
        <v/>
      </c>
      <c r="AV102" t="str">
        <f>IFERROR(_xlfn.XLOOKUP(PEFA2016_raw!AU102,Conversion!$B$2:$B$9,Conversion!$C$2:$C$9,"",0),"")</f>
        <v/>
      </c>
      <c r="AW102" t="str">
        <f>IFERROR(_xlfn.XLOOKUP(PEFA2016_raw!AV102,Conversion!$B$2:$B$9,Conversion!$C$2:$C$9,"",0),"")</f>
        <v/>
      </c>
      <c r="AX102" t="str">
        <f>IFERROR(_xlfn.XLOOKUP(PEFA2016_raw!AW102,Conversion!$B$2:$B$9,Conversion!$C$2:$C$9,"",0),"")</f>
        <v/>
      </c>
      <c r="AY102" t="str">
        <f>IFERROR(_xlfn.XLOOKUP(PEFA2016_raw!AX102,Conversion!$B$2:$B$9,Conversion!$C$2:$C$9,"",0),"")</f>
        <v/>
      </c>
      <c r="AZ102" t="str">
        <f>IFERROR(_xlfn.XLOOKUP(PEFA2016_raw!AY102,Conversion!$B$2:$B$9,Conversion!$C$2:$C$9,"",0),"")</f>
        <v/>
      </c>
      <c r="BA102" t="str">
        <f>IFERROR(_xlfn.XLOOKUP(PEFA2016_raw!AZ102,Conversion!$B$2:$B$9,Conversion!$C$2:$C$9,"",0),"")</f>
        <v/>
      </c>
      <c r="BB102" t="str">
        <f>IFERROR(_xlfn.XLOOKUP(PEFA2016_raw!BA102,Conversion!$B$2:$B$9,Conversion!$C$2:$C$9,"",0),"")</f>
        <v/>
      </c>
      <c r="BC102" t="str">
        <f>IFERROR(_xlfn.XLOOKUP(PEFA2016_raw!BB102,Conversion!$B$2:$B$9,Conversion!$C$2:$C$9,"",0),"")</f>
        <v/>
      </c>
      <c r="BD102" t="str">
        <f>IFERROR(_xlfn.XLOOKUP(PEFA2016_raw!BC102,Conversion!$B$2:$B$9,Conversion!$C$2:$C$9,"",0),"")</f>
        <v/>
      </c>
      <c r="BE102" t="str">
        <f>IFERROR(_xlfn.XLOOKUP(PEFA2016_raw!BD102,Conversion!$B$2:$B$9,Conversion!$C$2:$C$9,"",0),"")</f>
        <v/>
      </c>
      <c r="BF102" t="str">
        <f>IFERROR(_xlfn.XLOOKUP(PEFA2016_raw!BE102,Conversion!$B$2:$B$9,Conversion!$C$2:$C$9,"",0),"")</f>
        <v/>
      </c>
      <c r="BG102" t="str">
        <f>IFERROR(_xlfn.XLOOKUP(PEFA2016_raw!BF102,Conversion!$B$2:$B$9,Conversion!$C$2:$C$9,"",0),"")</f>
        <v/>
      </c>
      <c r="BH102" t="str">
        <f>IFERROR(_xlfn.XLOOKUP(PEFA2016_raw!BG102,Conversion!$B$2:$B$9,Conversion!$C$2:$C$9,"",0),"")</f>
        <v/>
      </c>
      <c r="BI102" t="str">
        <f>IFERROR(_xlfn.XLOOKUP(PEFA2016_raw!BH102,Conversion!$B$2:$B$9,Conversion!$C$2:$C$9,"",0),"")</f>
        <v/>
      </c>
      <c r="BJ102" t="str">
        <f>IFERROR(_xlfn.XLOOKUP(PEFA2016_raw!BI102,Conversion!$B$2:$B$9,Conversion!$C$2:$C$9,"",0),"")</f>
        <v/>
      </c>
      <c r="BK102" t="str">
        <f>IFERROR(_xlfn.XLOOKUP(PEFA2016_raw!BJ102,Conversion!$B$2:$B$9,Conversion!$C$2:$C$9,"",0),"")</f>
        <v/>
      </c>
      <c r="BL102" t="str">
        <f>IFERROR(_xlfn.XLOOKUP(PEFA2016_raw!BK102,Conversion!$B$2:$B$9,Conversion!$C$2:$C$9,"",0),"")</f>
        <v/>
      </c>
      <c r="BM102" t="str">
        <f>IFERROR(_xlfn.XLOOKUP(PEFA2016_raw!BL102,Conversion!$B$2:$B$9,Conversion!$C$2:$C$9,"",0),"")</f>
        <v/>
      </c>
      <c r="BN102" t="str">
        <f>IFERROR(_xlfn.XLOOKUP(PEFA2016_raw!BM102,Conversion!$B$2:$B$9,Conversion!$C$2:$C$9,"",0),"")</f>
        <v/>
      </c>
      <c r="BO102" t="str">
        <f>IFERROR(_xlfn.XLOOKUP(PEFA2016_raw!BN102,Conversion!$B$2:$B$9,Conversion!$C$2:$C$9,"",0),"")</f>
        <v/>
      </c>
      <c r="BP102" t="str">
        <f>IFERROR(_xlfn.XLOOKUP(PEFA2016_raw!BO102,Conversion!$B$2:$B$9,Conversion!$C$2:$C$9,"",0),"")</f>
        <v/>
      </c>
      <c r="BQ102" t="str">
        <f>IFERROR(_xlfn.XLOOKUP(PEFA2016_raw!BP102,Conversion!$B$2:$B$9,Conversion!$C$2:$C$9,"",0),"")</f>
        <v/>
      </c>
      <c r="BR102" t="str">
        <f>IFERROR(_xlfn.XLOOKUP(PEFA2016_raw!BQ102,Conversion!$B$2:$B$9,Conversion!$C$2:$C$9,"",0),"")</f>
        <v/>
      </c>
      <c r="BS102" t="str">
        <f>IFERROR(_xlfn.XLOOKUP(PEFA2016_raw!BR102,Conversion!$B$2:$B$9,Conversion!$C$2:$C$9,"",0),"")</f>
        <v/>
      </c>
      <c r="BT102" t="str">
        <f>IFERROR(_xlfn.XLOOKUP(PEFA2016_raw!BS102,Conversion!$B$2:$B$9,Conversion!$C$2:$C$9,"",0),"")</f>
        <v/>
      </c>
      <c r="BU102" t="str">
        <f>IFERROR(_xlfn.XLOOKUP(PEFA2016_raw!BT102,Conversion!$B$2:$B$9,Conversion!$C$2:$C$9,"",0),"")</f>
        <v/>
      </c>
      <c r="BV102" t="str">
        <f>IFERROR(_xlfn.XLOOKUP(PEFA2016_raw!BU102,Conversion!$B$2:$B$9,Conversion!$C$2:$C$9,"",0),"")</f>
        <v/>
      </c>
      <c r="BW102" t="str">
        <f>IFERROR(_xlfn.XLOOKUP(PEFA2016_raw!BV102,Conversion!$B$2:$B$9,Conversion!$C$2:$C$9,"",0),"")</f>
        <v/>
      </c>
      <c r="BX102" t="str">
        <f>IFERROR(_xlfn.XLOOKUP(PEFA2016_raw!BW102,Conversion!$B$2:$B$9,Conversion!$C$2:$C$9,"",0),"")</f>
        <v/>
      </c>
      <c r="BY102" t="str">
        <f>IFERROR(_xlfn.XLOOKUP(PEFA2016_raw!BX102,Conversion!$B$2:$B$9,Conversion!$C$2:$C$9,"",0),"")</f>
        <v/>
      </c>
      <c r="BZ102" t="str">
        <f>IFERROR(_xlfn.XLOOKUP(PEFA2016_raw!BY102,Conversion!$B$2:$B$9,Conversion!$C$2:$C$9,"",0),"")</f>
        <v/>
      </c>
      <c r="CA102" t="str">
        <f>IFERROR(_xlfn.XLOOKUP(PEFA2016_raw!BZ102,Conversion!$B$2:$B$9,Conversion!$C$2:$C$9,"",0),"")</f>
        <v/>
      </c>
      <c r="CB102" t="str">
        <f>IFERROR(_xlfn.XLOOKUP(PEFA2016_raw!CA102,Conversion!$B$2:$B$9,Conversion!$C$2:$C$9,"",0),"")</f>
        <v/>
      </c>
      <c r="CC102" t="str">
        <f>IFERROR(_xlfn.XLOOKUP(PEFA2016_raw!CB102,Conversion!$B$2:$B$9,Conversion!$C$2:$C$9,"",0),"")</f>
        <v/>
      </c>
      <c r="CD102" t="str">
        <f>IFERROR(_xlfn.XLOOKUP(PEFA2016_raw!CC102,Conversion!$B$2:$B$9,Conversion!$C$2:$C$9,"",0),"")</f>
        <v/>
      </c>
      <c r="CE102" t="str">
        <f>IFERROR(_xlfn.XLOOKUP(PEFA2016_raw!CD102,Conversion!$B$2:$B$9,Conversion!$C$2:$C$9,"",0),"")</f>
        <v/>
      </c>
      <c r="CF102" t="str">
        <f>IFERROR(_xlfn.XLOOKUP(PEFA2016_raw!CE102,Conversion!$B$2:$B$9,Conversion!$C$2:$C$9,"",0),"")</f>
        <v/>
      </c>
      <c r="CG102" t="str">
        <f>IFERROR(_xlfn.XLOOKUP(PEFA2016_raw!CF102,Conversion!$B$2:$B$9,Conversion!$C$2:$C$9,"",0),"")</f>
        <v/>
      </c>
      <c r="CH102" t="str">
        <f>IFERROR(_xlfn.XLOOKUP(PEFA2016_raw!CG102,Conversion!$B$2:$B$9,Conversion!$C$2:$C$9,"",0),"")</f>
        <v/>
      </c>
      <c r="CI102" t="str">
        <f>IFERROR(_xlfn.XLOOKUP(PEFA2016_raw!CH102,Conversion!$B$2:$B$9,Conversion!$C$2:$C$9,"",0),"")</f>
        <v/>
      </c>
      <c r="CJ102" t="str">
        <f>IFERROR(_xlfn.XLOOKUP(PEFA2016_raw!CI102,Conversion!$B$2:$B$9,Conversion!$C$2:$C$9,"",0),"")</f>
        <v/>
      </c>
      <c r="CK102" t="str">
        <f>IFERROR(_xlfn.XLOOKUP(PEFA2016_raw!CJ102,Conversion!$B$2:$B$9,Conversion!$C$2:$C$9,"",0),"")</f>
        <v/>
      </c>
      <c r="CL102" t="str">
        <f>IFERROR(_xlfn.XLOOKUP(PEFA2016_raw!CK102,Conversion!$B$2:$B$9,Conversion!$C$2:$C$9,"",0),"")</f>
        <v/>
      </c>
      <c r="CM102" t="str">
        <f>IFERROR(_xlfn.XLOOKUP(PEFA2016_raw!CL102,Conversion!$B$2:$B$9,Conversion!$C$2:$C$9,"",0),"")</f>
        <v/>
      </c>
      <c r="CN102" t="str">
        <f>IFERROR(_xlfn.XLOOKUP(PEFA2016_raw!CM102,Conversion!$B$2:$B$9,Conversion!$C$2:$C$9,"",0),"")</f>
        <v/>
      </c>
      <c r="CO102" t="str">
        <f>IFERROR(_xlfn.XLOOKUP(PEFA2016_raw!CN102,Conversion!$B$2:$B$9,Conversion!$C$2:$C$9,"",0),"")</f>
        <v/>
      </c>
      <c r="CP102" t="str">
        <f>IFERROR(_xlfn.XLOOKUP(PEFA2016_raw!CO102,Conversion!$B$2:$B$9,Conversion!$C$2:$C$9,"",0),"")</f>
        <v/>
      </c>
      <c r="CQ102" t="str">
        <f>IFERROR(_xlfn.XLOOKUP(PEFA2016_raw!CP102,Conversion!$B$2:$B$9,Conversion!$C$2:$C$9,"",0),"")</f>
        <v/>
      </c>
      <c r="CR102" t="str">
        <f>IFERROR(_xlfn.XLOOKUP(PEFA2016_raw!CQ102,Conversion!$B$2:$B$9,Conversion!$C$2:$C$9,"",0),"")</f>
        <v/>
      </c>
      <c r="CS102" t="str">
        <f>IFERROR(_xlfn.XLOOKUP(PEFA2016_raw!CR102,Conversion!$B$2:$B$9,Conversion!$C$2:$C$9,"",0),"")</f>
        <v/>
      </c>
      <c r="CT102" t="str">
        <f>IFERROR(_xlfn.XLOOKUP(PEFA2016_raw!CS102,Conversion!$B$2:$B$9,Conversion!$C$2:$C$9,"",0),"")</f>
        <v/>
      </c>
      <c r="CU102" t="str">
        <f>IFERROR(_xlfn.XLOOKUP(PEFA2016_raw!CT102,Conversion!$B$2:$B$9,Conversion!$C$2:$C$9,"",0),"")</f>
        <v/>
      </c>
      <c r="CV102" t="str">
        <f>IFERROR(_xlfn.XLOOKUP(PEFA2016_raw!CU102,Conversion!$B$2:$B$9,Conversion!$C$2:$C$9,"",0),"")</f>
        <v/>
      </c>
      <c r="CW102" t="str">
        <f>IFERROR(_xlfn.XLOOKUP(PEFA2016_raw!CV102,Conversion!$B$2:$B$9,Conversion!$C$2:$C$9,"",0),"")</f>
        <v/>
      </c>
      <c r="CX102" t="str">
        <f>IFERROR(_xlfn.XLOOKUP(PEFA2016_raw!CW102,Conversion!$B$2:$B$9,Conversion!$C$2:$C$9,"",0),"")</f>
        <v/>
      </c>
      <c r="CY102" t="str">
        <f>IFERROR(_xlfn.XLOOKUP(PEFA2016_raw!CX102,Conversion!$B$2:$B$9,Conversion!$C$2:$C$9,"",0),"")</f>
        <v/>
      </c>
      <c r="CZ102" t="str">
        <f>IFERROR(_xlfn.XLOOKUP(PEFA2016_raw!CY102,Conversion!$B$2:$B$9,Conversion!$C$2:$C$9,"",0),"")</f>
        <v/>
      </c>
      <c r="DA102" t="str">
        <f>IFERROR(_xlfn.XLOOKUP(PEFA2016_raw!CZ102,Conversion!$B$2:$B$9,Conversion!$C$2:$C$9,"",0),"")</f>
        <v/>
      </c>
      <c r="DB102" t="str">
        <f>IFERROR(_xlfn.XLOOKUP(PEFA2016_raw!DA102,Conversion!$B$2:$B$9,Conversion!$C$2:$C$9,"",0),"")</f>
        <v/>
      </c>
      <c r="DC102" t="str">
        <f>IFERROR(_xlfn.XLOOKUP(PEFA2016_raw!DB102,Conversion!$B$2:$B$9,Conversion!$C$2:$C$9,"",0),"")</f>
        <v/>
      </c>
      <c r="DD102" t="str">
        <f>IFERROR(_xlfn.XLOOKUP(PEFA2016_raw!DC102,Conversion!$B$2:$B$9,Conversion!$C$2:$C$9,"",0),"")</f>
        <v/>
      </c>
      <c r="DE102" t="str">
        <f>IFERROR(_xlfn.XLOOKUP(PEFA2016_raw!DD102,Conversion!$B$2:$B$9,Conversion!$C$2:$C$9,"",0),"")</f>
        <v/>
      </c>
      <c r="DF102" t="str">
        <f>IFERROR(_xlfn.XLOOKUP(PEFA2016_raw!DE102,Conversion!$B$2:$B$9,Conversion!$C$2:$C$9,"",0),"")</f>
        <v/>
      </c>
      <c r="DG102" t="str">
        <f>IFERROR(_xlfn.XLOOKUP(PEFA2016_raw!DF102,Conversion!$B$2:$B$9,Conversion!$C$2:$C$9,"",0),"")</f>
        <v/>
      </c>
      <c r="DH102" t="str">
        <f>IFERROR(_xlfn.XLOOKUP(PEFA2016_raw!DG102,Conversion!$B$2:$B$9,Conversion!$C$2:$C$9,"",0),"")</f>
        <v/>
      </c>
      <c r="DI102" t="str">
        <f>IFERROR(_xlfn.XLOOKUP(PEFA2016_raw!DH102,Conversion!$B$2:$B$9,Conversion!$C$2:$C$9,"",0),"")</f>
        <v/>
      </c>
      <c r="DJ102" t="str">
        <f>IFERROR(_xlfn.XLOOKUP(PEFA2016_raw!DI102,Conversion!$B$2:$B$9,Conversion!$C$2:$C$9,"",0),"")</f>
        <v/>
      </c>
      <c r="DK102" t="str">
        <f>IFERROR(_xlfn.XLOOKUP(PEFA2016_raw!DJ102,Conversion!$B$2:$B$9,Conversion!$C$2:$C$9,"",0),"")</f>
        <v/>
      </c>
      <c r="DL102" t="str">
        <f>IFERROR(_xlfn.XLOOKUP(PEFA2016_raw!DK102,Conversion!$B$2:$B$9,Conversion!$C$2:$C$9,"",0),"")</f>
        <v/>
      </c>
      <c r="DM102" t="str">
        <f>IFERROR(_xlfn.XLOOKUP(PEFA2016_raw!DL102,Conversion!$B$2:$B$9,Conversion!$C$2:$C$9,"",0),"")</f>
        <v/>
      </c>
      <c r="DN102" t="str">
        <f>IFERROR(_xlfn.XLOOKUP(PEFA2016_raw!DM102,Conversion!$B$2:$B$9,Conversion!$C$2:$C$9,"",0),"")</f>
        <v/>
      </c>
      <c r="DO102" t="str">
        <f>IFERROR(_xlfn.XLOOKUP(PEFA2016_raw!DN102,Conversion!$B$2:$B$9,Conversion!$C$2:$C$9,"",0),"")</f>
        <v/>
      </c>
      <c r="DP102" t="str">
        <f>IFERROR(_xlfn.XLOOKUP(PEFA2016_raw!DO102,Conversion!$B$2:$B$9,Conversion!$C$2:$C$9,"",0),"")</f>
        <v/>
      </c>
      <c r="DQ102" t="str">
        <f>IFERROR(_xlfn.XLOOKUP(PEFA2016_raw!DP102,Conversion!$B$2:$B$9,Conversion!$C$2:$C$9,"",0),"")</f>
        <v/>
      </c>
      <c r="DR102" t="str">
        <f>IFERROR(_xlfn.XLOOKUP(PEFA2016_raw!DQ102,Conversion!$B$2:$B$9,Conversion!$C$2:$C$9,"",0),"")</f>
        <v/>
      </c>
      <c r="DS102" t="str">
        <f>IFERROR(_xlfn.XLOOKUP(PEFA2016_raw!DR102,Conversion!$B$2:$B$9,Conversion!$C$2:$C$9,"",0),"")</f>
        <v/>
      </c>
      <c r="DT102" t="str">
        <f>IFERROR(_xlfn.XLOOKUP(PEFA2016_raw!DS102,Conversion!$B$2:$B$9,Conversion!$C$2:$C$9,"",0),"")</f>
        <v/>
      </c>
      <c r="DU102" t="str">
        <f>IFERROR(_xlfn.XLOOKUP(PEFA2016_raw!DT102,Conversion!$B$2:$B$9,Conversion!$C$2:$C$9,"",0),"")</f>
        <v/>
      </c>
      <c r="DV102" t="str">
        <f>IFERROR(_xlfn.XLOOKUP(PEFA2016_raw!DU102,Conversion!$B$2:$B$9,Conversion!$C$2:$C$9,"",0),"")</f>
        <v/>
      </c>
      <c r="DW102" t="str">
        <f>IFERROR(_xlfn.XLOOKUP(PEFA2016_raw!DV102,Conversion!$B$2:$B$9,Conversion!$C$2:$C$9,"",0),"")</f>
        <v/>
      </c>
      <c r="DX102" t="str">
        <f>IFERROR(_xlfn.XLOOKUP(PEFA2016_raw!DW102,Conversion!$B$2:$B$9,Conversion!$C$2:$C$9,"",0),"")</f>
        <v/>
      </c>
      <c r="DY102" t="str">
        <f>IFERROR(_xlfn.XLOOKUP(PEFA2016_raw!DX102,Conversion!$B$2:$B$9,Conversion!$C$2:$C$9,"",0),"")</f>
        <v/>
      </c>
      <c r="DZ102" t="str">
        <f>IFERROR(_xlfn.XLOOKUP(PEFA2016_raw!DY102,Conversion!$B$2:$B$9,Conversion!$C$2:$C$9,"",0),"")</f>
        <v/>
      </c>
      <c r="EA102" t="str">
        <f>IFERROR(_xlfn.XLOOKUP(PEFA2016_raw!DZ102,Conversion!$B$2:$B$9,Conversion!$C$2:$C$9,"",0),"")</f>
        <v/>
      </c>
      <c r="EB102" t="str">
        <f>IFERROR(_xlfn.XLOOKUP(PEFA2016_raw!EA102,Conversion!$B$2:$B$9,Conversion!$C$2:$C$9,"",0),"")</f>
        <v/>
      </c>
    </row>
    <row r="103" spans="2:132" x14ac:dyDescent="0.25">
      <c r="B103">
        <f>PEFA2016raw[[#This Row],[Framework]]</f>
        <v>0</v>
      </c>
      <c r="C103">
        <f>PEFA2016raw[[#This Row],[Country]]</f>
        <v>0</v>
      </c>
      <c r="D103" t="e" vm="126">
        <f>PEFA2016raw[[#This Row],[ISO-2]]</f>
        <v>#VALUE!</v>
      </c>
      <c r="E103" t="e" vm="126">
        <f>PEFA2016raw[[#This Row],[ISO-3]]</f>
        <v>#VALUE!</v>
      </c>
      <c r="F103">
        <f>PEFA2016raw[[#This Row],[Year]]</f>
        <v>0</v>
      </c>
      <c r="G103" t="e" vm="126">
        <f>PEFA2016all[[#This Row],[ISO-3]]&amp;PEFA2016all[[#This Row],[Year]]</f>
        <v>#VALUE!</v>
      </c>
      <c r="H103" t="str">
        <f>IFERROR(_xlfn.XLOOKUP(PEFA2016_raw!G103,Conversion!$B$2:$B$9,Conversion!$C$2:$C$9,"",0),"")</f>
        <v/>
      </c>
      <c r="I103" t="str">
        <f>IFERROR(_xlfn.XLOOKUP(PEFA2016_raw!H103,Conversion!$B$2:$B$9,Conversion!$C$2:$C$9,"",0),"")</f>
        <v/>
      </c>
      <c r="J103" t="str">
        <f>IFERROR(_xlfn.XLOOKUP(PEFA2016_raw!I103,Conversion!$B$2:$B$9,Conversion!$C$2:$C$9,"",0),"")</f>
        <v/>
      </c>
      <c r="K103" t="str">
        <f>IFERROR(_xlfn.XLOOKUP(PEFA2016_raw!J103,Conversion!$B$2:$B$9,Conversion!$C$2:$C$9,"",0),"")</f>
        <v/>
      </c>
      <c r="L103" t="str">
        <f>IFERROR(_xlfn.XLOOKUP(PEFA2016_raw!K103,Conversion!$B$2:$B$9,Conversion!$C$2:$C$9,"",0),"")</f>
        <v/>
      </c>
      <c r="M103" t="str">
        <f>IFERROR(_xlfn.XLOOKUP(PEFA2016_raw!L103,Conversion!$B$2:$B$9,Conversion!$C$2:$C$9,"",0),"")</f>
        <v/>
      </c>
      <c r="N103" t="str">
        <f>IFERROR(_xlfn.XLOOKUP(PEFA2016_raw!M103,Conversion!$B$2:$B$9,Conversion!$C$2:$C$9,"",0),"")</f>
        <v/>
      </c>
      <c r="O103" t="str">
        <f>IFERROR(_xlfn.XLOOKUP(PEFA2016_raw!N103,Conversion!$B$2:$B$9,Conversion!$C$2:$C$9,"",0),"")</f>
        <v/>
      </c>
      <c r="P103" t="str">
        <f>IFERROR(_xlfn.XLOOKUP(PEFA2016_raw!O103,Conversion!$B$2:$B$9,Conversion!$C$2:$C$9,"",0),"")</f>
        <v/>
      </c>
      <c r="Q103" t="str">
        <f>IFERROR(_xlfn.XLOOKUP(PEFA2016_raw!P103,Conversion!$B$2:$B$9,Conversion!$C$2:$C$9,"",0),"")</f>
        <v/>
      </c>
      <c r="R103" t="str">
        <f>IFERROR(_xlfn.XLOOKUP(PEFA2016_raw!Q103,Conversion!$B$2:$B$9,Conversion!$C$2:$C$9,"",0),"")</f>
        <v/>
      </c>
      <c r="S103" t="str">
        <f>IFERROR(_xlfn.XLOOKUP(PEFA2016_raw!R103,Conversion!$B$2:$B$9,Conversion!$C$2:$C$9,"",0),"")</f>
        <v/>
      </c>
      <c r="T103" t="str">
        <f>IFERROR(_xlfn.XLOOKUP(PEFA2016_raw!S103,Conversion!$B$2:$B$9,Conversion!$C$2:$C$9,"",0),"")</f>
        <v/>
      </c>
      <c r="U103" t="str">
        <f>IFERROR(_xlfn.XLOOKUP(PEFA2016_raw!T103,Conversion!$B$2:$B$9,Conversion!$C$2:$C$9,"",0),"")</f>
        <v/>
      </c>
      <c r="V103" t="str">
        <f>IFERROR(_xlfn.XLOOKUP(PEFA2016_raw!U103,Conversion!$B$2:$B$9,Conversion!$C$2:$C$9,"",0),"")</f>
        <v/>
      </c>
      <c r="W103" t="str">
        <f>IFERROR(_xlfn.XLOOKUP(PEFA2016_raw!V103,Conversion!$B$2:$B$9,Conversion!$C$2:$C$9,"",0),"")</f>
        <v/>
      </c>
      <c r="X103" t="str">
        <f>IFERROR(_xlfn.XLOOKUP(PEFA2016_raw!W103,Conversion!$B$2:$B$9,Conversion!$C$2:$C$9,"",0),"")</f>
        <v/>
      </c>
      <c r="Y103" t="str">
        <f>IFERROR(_xlfn.XLOOKUP(PEFA2016_raw!X103,Conversion!$B$2:$B$9,Conversion!$C$2:$C$9,"",0),"")</f>
        <v/>
      </c>
      <c r="Z103" t="str">
        <f>IFERROR(_xlfn.XLOOKUP(PEFA2016_raw!Y103,Conversion!$B$2:$B$9,Conversion!$C$2:$C$9,"",0),"")</f>
        <v/>
      </c>
      <c r="AA103" t="str">
        <f>IFERROR(_xlfn.XLOOKUP(PEFA2016_raw!Z103,Conversion!$B$2:$B$9,Conversion!$C$2:$C$9,"",0),"")</f>
        <v/>
      </c>
      <c r="AB103" t="str">
        <f>IFERROR(_xlfn.XLOOKUP(PEFA2016_raw!AA103,Conversion!$B$2:$B$9,Conversion!$C$2:$C$9,"",0),"")</f>
        <v/>
      </c>
      <c r="AC103" t="str">
        <f>IFERROR(_xlfn.XLOOKUP(PEFA2016_raw!AB103,Conversion!$B$2:$B$9,Conversion!$C$2:$C$9,"",0),"")</f>
        <v/>
      </c>
      <c r="AD103" t="str">
        <f>IFERROR(_xlfn.XLOOKUP(PEFA2016_raw!AC103,Conversion!$B$2:$B$9,Conversion!$C$2:$C$9,"",0),"")</f>
        <v/>
      </c>
      <c r="AE103" t="str">
        <f>IFERROR(_xlfn.XLOOKUP(PEFA2016_raw!AD103,Conversion!$B$2:$B$9,Conversion!$C$2:$C$9,"",0),"")</f>
        <v/>
      </c>
      <c r="AF103" t="str">
        <f>IFERROR(_xlfn.XLOOKUP(PEFA2016_raw!AE103,Conversion!$B$2:$B$9,Conversion!$C$2:$C$9,"",0),"")</f>
        <v/>
      </c>
      <c r="AG103" t="str">
        <f>IFERROR(_xlfn.XLOOKUP(PEFA2016_raw!AF103,Conversion!$B$2:$B$9,Conversion!$C$2:$C$9,"",0),"")</f>
        <v/>
      </c>
      <c r="AH103" t="str">
        <f>IFERROR(_xlfn.XLOOKUP(PEFA2016_raw!AG103,Conversion!$B$2:$B$9,Conversion!$C$2:$C$9,"",0),"")</f>
        <v/>
      </c>
      <c r="AI103" t="str">
        <f>IFERROR(_xlfn.XLOOKUP(PEFA2016_raw!AH103,Conversion!$B$2:$B$9,Conversion!$C$2:$C$9,"",0),"")</f>
        <v/>
      </c>
      <c r="AJ103" t="str">
        <f>IFERROR(_xlfn.XLOOKUP(PEFA2016_raw!AI103,Conversion!$B$2:$B$9,Conversion!$C$2:$C$9,"",0),"")</f>
        <v/>
      </c>
      <c r="AK103" t="str">
        <f>IFERROR(_xlfn.XLOOKUP(PEFA2016_raw!AJ103,Conversion!$B$2:$B$9,Conversion!$C$2:$C$9,"",0),"")</f>
        <v/>
      </c>
      <c r="AL103" t="str">
        <f>IFERROR(_xlfn.XLOOKUP(PEFA2016_raw!AK103,Conversion!$B$2:$B$9,Conversion!$C$2:$C$9,"",0),"")</f>
        <v/>
      </c>
      <c r="AM103" t="str">
        <f>IFERROR(_xlfn.XLOOKUP(PEFA2016_raw!AL103,Conversion!$B$2:$B$9,Conversion!$C$2:$C$9,"",0),"")</f>
        <v/>
      </c>
      <c r="AN103" t="str">
        <f>IFERROR(_xlfn.XLOOKUP(PEFA2016_raw!AM103,Conversion!$B$2:$B$9,Conversion!$C$2:$C$9,"",0),"")</f>
        <v/>
      </c>
      <c r="AO103" t="str">
        <f>IFERROR(_xlfn.XLOOKUP(PEFA2016_raw!AN103,Conversion!$B$2:$B$9,Conversion!$C$2:$C$9,"",0),"")</f>
        <v/>
      </c>
      <c r="AP103" t="str">
        <f>IFERROR(_xlfn.XLOOKUP(PEFA2016_raw!AO103,Conversion!$B$2:$B$9,Conversion!$C$2:$C$9,"",0),"")</f>
        <v/>
      </c>
      <c r="AQ103" t="str">
        <f>IFERROR(_xlfn.XLOOKUP(PEFA2016_raw!AP103,Conversion!$B$2:$B$9,Conversion!$C$2:$C$9,"",0),"")</f>
        <v/>
      </c>
      <c r="AR103" t="str">
        <f>IFERROR(_xlfn.XLOOKUP(PEFA2016_raw!AQ103,Conversion!$B$2:$B$9,Conversion!$C$2:$C$9,"",0),"")</f>
        <v/>
      </c>
      <c r="AS103" t="str">
        <f>IFERROR(_xlfn.XLOOKUP(PEFA2016_raw!AR103,Conversion!$B$2:$B$9,Conversion!$C$2:$C$9,"",0),"")</f>
        <v/>
      </c>
      <c r="AT103" t="str">
        <f>IFERROR(_xlfn.XLOOKUP(PEFA2016_raw!AS103,Conversion!$B$2:$B$9,Conversion!$C$2:$C$9,"",0),"")</f>
        <v/>
      </c>
      <c r="AU103" t="str">
        <f>IFERROR(_xlfn.XLOOKUP(PEFA2016_raw!AT103,Conversion!$B$2:$B$9,Conversion!$C$2:$C$9,"",0),"")</f>
        <v/>
      </c>
      <c r="AV103" t="str">
        <f>IFERROR(_xlfn.XLOOKUP(PEFA2016_raw!AU103,Conversion!$B$2:$B$9,Conversion!$C$2:$C$9,"",0),"")</f>
        <v/>
      </c>
      <c r="AW103" t="str">
        <f>IFERROR(_xlfn.XLOOKUP(PEFA2016_raw!AV103,Conversion!$B$2:$B$9,Conversion!$C$2:$C$9,"",0),"")</f>
        <v/>
      </c>
      <c r="AX103" t="str">
        <f>IFERROR(_xlfn.XLOOKUP(PEFA2016_raw!AW103,Conversion!$B$2:$B$9,Conversion!$C$2:$C$9,"",0),"")</f>
        <v/>
      </c>
      <c r="AY103" t="str">
        <f>IFERROR(_xlfn.XLOOKUP(PEFA2016_raw!AX103,Conversion!$B$2:$B$9,Conversion!$C$2:$C$9,"",0),"")</f>
        <v/>
      </c>
      <c r="AZ103" t="str">
        <f>IFERROR(_xlfn.XLOOKUP(PEFA2016_raw!AY103,Conversion!$B$2:$B$9,Conversion!$C$2:$C$9,"",0),"")</f>
        <v/>
      </c>
      <c r="BA103" t="str">
        <f>IFERROR(_xlfn.XLOOKUP(PEFA2016_raw!AZ103,Conversion!$B$2:$B$9,Conversion!$C$2:$C$9,"",0),"")</f>
        <v/>
      </c>
      <c r="BB103" t="str">
        <f>IFERROR(_xlfn.XLOOKUP(PEFA2016_raw!BA103,Conversion!$B$2:$B$9,Conversion!$C$2:$C$9,"",0),"")</f>
        <v/>
      </c>
      <c r="BC103" t="str">
        <f>IFERROR(_xlfn.XLOOKUP(PEFA2016_raw!BB103,Conversion!$B$2:$B$9,Conversion!$C$2:$C$9,"",0),"")</f>
        <v/>
      </c>
      <c r="BD103" t="str">
        <f>IFERROR(_xlfn.XLOOKUP(PEFA2016_raw!BC103,Conversion!$B$2:$B$9,Conversion!$C$2:$C$9,"",0),"")</f>
        <v/>
      </c>
      <c r="BE103" t="str">
        <f>IFERROR(_xlfn.XLOOKUP(PEFA2016_raw!BD103,Conversion!$B$2:$B$9,Conversion!$C$2:$C$9,"",0),"")</f>
        <v/>
      </c>
      <c r="BF103" t="str">
        <f>IFERROR(_xlfn.XLOOKUP(PEFA2016_raw!BE103,Conversion!$B$2:$B$9,Conversion!$C$2:$C$9,"",0),"")</f>
        <v/>
      </c>
      <c r="BG103" t="str">
        <f>IFERROR(_xlfn.XLOOKUP(PEFA2016_raw!BF103,Conversion!$B$2:$B$9,Conversion!$C$2:$C$9,"",0),"")</f>
        <v/>
      </c>
      <c r="BH103" t="str">
        <f>IFERROR(_xlfn.XLOOKUP(PEFA2016_raw!BG103,Conversion!$B$2:$B$9,Conversion!$C$2:$C$9,"",0),"")</f>
        <v/>
      </c>
      <c r="BI103" t="str">
        <f>IFERROR(_xlfn.XLOOKUP(PEFA2016_raw!BH103,Conversion!$B$2:$B$9,Conversion!$C$2:$C$9,"",0),"")</f>
        <v/>
      </c>
      <c r="BJ103" t="str">
        <f>IFERROR(_xlfn.XLOOKUP(PEFA2016_raw!BI103,Conversion!$B$2:$B$9,Conversion!$C$2:$C$9,"",0),"")</f>
        <v/>
      </c>
      <c r="BK103" t="str">
        <f>IFERROR(_xlfn.XLOOKUP(PEFA2016_raw!BJ103,Conversion!$B$2:$B$9,Conversion!$C$2:$C$9,"",0),"")</f>
        <v/>
      </c>
      <c r="BL103" t="str">
        <f>IFERROR(_xlfn.XLOOKUP(PEFA2016_raw!BK103,Conversion!$B$2:$B$9,Conversion!$C$2:$C$9,"",0),"")</f>
        <v/>
      </c>
      <c r="BM103" t="str">
        <f>IFERROR(_xlfn.XLOOKUP(PEFA2016_raw!BL103,Conversion!$B$2:$B$9,Conversion!$C$2:$C$9,"",0),"")</f>
        <v/>
      </c>
      <c r="BN103" t="str">
        <f>IFERROR(_xlfn.XLOOKUP(PEFA2016_raw!BM103,Conversion!$B$2:$B$9,Conversion!$C$2:$C$9,"",0),"")</f>
        <v/>
      </c>
      <c r="BO103" t="str">
        <f>IFERROR(_xlfn.XLOOKUP(PEFA2016_raw!BN103,Conversion!$B$2:$B$9,Conversion!$C$2:$C$9,"",0),"")</f>
        <v/>
      </c>
      <c r="BP103" t="str">
        <f>IFERROR(_xlfn.XLOOKUP(PEFA2016_raw!BO103,Conversion!$B$2:$B$9,Conversion!$C$2:$C$9,"",0),"")</f>
        <v/>
      </c>
      <c r="BQ103" t="str">
        <f>IFERROR(_xlfn.XLOOKUP(PEFA2016_raw!BP103,Conversion!$B$2:$B$9,Conversion!$C$2:$C$9,"",0),"")</f>
        <v/>
      </c>
      <c r="BR103" t="str">
        <f>IFERROR(_xlfn.XLOOKUP(PEFA2016_raw!BQ103,Conversion!$B$2:$B$9,Conversion!$C$2:$C$9,"",0),"")</f>
        <v/>
      </c>
      <c r="BS103" t="str">
        <f>IFERROR(_xlfn.XLOOKUP(PEFA2016_raw!BR103,Conversion!$B$2:$B$9,Conversion!$C$2:$C$9,"",0),"")</f>
        <v/>
      </c>
      <c r="BT103" t="str">
        <f>IFERROR(_xlfn.XLOOKUP(PEFA2016_raw!BS103,Conversion!$B$2:$B$9,Conversion!$C$2:$C$9,"",0),"")</f>
        <v/>
      </c>
      <c r="BU103" t="str">
        <f>IFERROR(_xlfn.XLOOKUP(PEFA2016_raw!BT103,Conversion!$B$2:$B$9,Conversion!$C$2:$C$9,"",0),"")</f>
        <v/>
      </c>
      <c r="BV103" t="str">
        <f>IFERROR(_xlfn.XLOOKUP(PEFA2016_raw!BU103,Conversion!$B$2:$B$9,Conversion!$C$2:$C$9,"",0),"")</f>
        <v/>
      </c>
      <c r="BW103" t="str">
        <f>IFERROR(_xlfn.XLOOKUP(PEFA2016_raw!BV103,Conversion!$B$2:$B$9,Conversion!$C$2:$C$9,"",0),"")</f>
        <v/>
      </c>
      <c r="BX103" t="str">
        <f>IFERROR(_xlfn.XLOOKUP(PEFA2016_raw!BW103,Conversion!$B$2:$B$9,Conversion!$C$2:$C$9,"",0),"")</f>
        <v/>
      </c>
      <c r="BY103" t="str">
        <f>IFERROR(_xlfn.XLOOKUP(PEFA2016_raw!BX103,Conversion!$B$2:$B$9,Conversion!$C$2:$C$9,"",0),"")</f>
        <v/>
      </c>
      <c r="BZ103" t="str">
        <f>IFERROR(_xlfn.XLOOKUP(PEFA2016_raw!BY103,Conversion!$B$2:$B$9,Conversion!$C$2:$C$9,"",0),"")</f>
        <v/>
      </c>
      <c r="CA103" t="str">
        <f>IFERROR(_xlfn.XLOOKUP(PEFA2016_raw!BZ103,Conversion!$B$2:$B$9,Conversion!$C$2:$C$9,"",0),"")</f>
        <v/>
      </c>
      <c r="CB103" t="str">
        <f>IFERROR(_xlfn.XLOOKUP(PEFA2016_raw!CA103,Conversion!$B$2:$B$9,Conversion!$C$2:$C$9,"",0),"")</f>
        <v/>
      </c>
      <c r="CC103" t="str">
        <f>IFERROR(_xlfn.XLOOKUP(PEFA2016_raw!CB103,Conversion!$B$2:$B$9,Conversion!$C$2:$C$9,"",0),"")</f>
        <v/>
      </c>
      <c r="CD103" t="str">
        <f>IFERROR(_xlfn.XLOOKUP(PEFA2016_raw!CC103,Conversion!$B$2:$B$9,Conversion!$C$2:$C$9,"",0),"")</f>
        <v/>
      </c>
      <c r="CE103" t="str">
        <f>IFERROR(_xlfn.XLOOKUP(PEFA2016_raw!CD103,Conversion!$B$2:$B$9,Conversion!$C$2:$C$9,"",0),"")</f>
        <v/>
      </c>
      <c r="CF103" t="str">
        <f>IFERROR(_xlfn.XLOOKUP(PEFA2016_raw!CE103,Conversion!$B$2:$B$9,Conversion!$C$2:$C$9,"",0),"")</f>
        <v/>
      </c>
      <c r="CG103" t="str">
        <f>IFERROR(_xlfn.XLOOKUP(PEFA2016_raw!CF103,Conversion!$B$2:$B$9,Conversion!$C$2:$C$9,"",0),"")</f>
        <v/>
      </c>
      <c r="CH103" t="str">
        <f>IFERROR(_xlfn.XLOOKUP(PEFA2016_raw!CG103,Conversion!$B$2:$B$9,Conversion!$C$2:$C$9,"",0),"")</f>
        <v/>
      </c>
      <c r="CI103" t="str">
        <f>IFERROR(_xlfn.XLOOKUP(PEFA2016_raw!CH103,Conversion!$B$2:$B$9,Conversion!$C$2:$C$9,"",0),"")</f>
        <v/>
      </c>
      <c r="CJ103" t="str">
        <f>IFERROR(_xlfn.XLOOKUP(PEFA2016_raw!CI103,Conversion!$B$2:$B$9,Conversion!$C$2:$C$9,"",0),"")</f>
        <v/>
      </c>
      <c r="CK103" t="str">
        <f>IFERROR(_xlfn.XLOOKUP(PEFA2016_raw!CJ103,Conversion!$B$2:$B$9,Conversion!$C$2:$C$9,"",0),"")</f>
        <v/>
      </c>
      <c r="CL103" t="str">
        <f>IFERROR(_xlfn.XLOOKUP(PEFA2016_raw!CK103,Conversion!$B$2:$B$9,Conversion!$C$2:$C$9,"",0),"")</f>
        <v/>
      </c>
      <c r="CM103" t="str">
        <f>IFERROR(_xlfn.XLOOKUP(PEFA2016_raw!CL103,Conversion!$B$2:$B$9,Conversion!$C$2:$C$9,"",0),"")</f>
        <v/>
      </c>
      <c r="CN103" t="str">
        <f>IFERROR(_xlfn.XLOOKUP(PEFA2016_raw!CM103,Conversion!$B$2:$B$9,Conversion!$C$2:$C$9,"",0),"")</f>
        <v/>
      </c>
      <c r="CO103" t="str">
        <f>IFERROR(_xlfn.XLOOKUP(PEFA2016_raw!CN103,Conversion!$B$2:$B$9,Conversion!$C$2:$C$9,"",0),"")</f>
        <v/>
      </c>
      <c r="CP103" t="str">
        <f>IFERROR(_xlfn.XLOOKUP(PEFA2016_raw!CO103,Conversion!$B$2:$B$9,Conversion!$C$2:$C$9,"",0),"")</f>
        <v/>
      </c>
      <c r="CQ103" t="str">
        <f>IFERROR(_xlfn.XLOOKUP(PEFA2016_raw!CP103,Conversion!$B$2:$B$9,Conversion!$C$2:$C$9,"",0),"")</f>
        <v/>
      </c>
      <c r="CR103" t="str">
        <f>IFERROR(_xlfn.XLOOKUP(PEFA2016_raw!CQ103,Conversion!$B$2:$B$9,Conversion!$C$2:$C$9,"",0),"")</f>
        <v/>
      </c>
      <c r="CS103" t="str">
        <f>IFERROR(_xlfn.XLOOKUP(PEFA2016_raw!CR103,Conversion!$B$2:$B$9,Conversion!$C$2:$C$9,"",0),"")</f>
        <v/>
      </c>
      <c r="CT103" t="str">
        <f>IFERROR(_xlfn.XLOOKUP(PEFA2016_raw!CS103,Conversion!$B$2:$B$9,Conversion!$C$2:$C$9,"",0),"")</f>
        <v/>
      </c>
      <c r="CU103" t="str">
        <f>IFERROR(_xlfn.XLOOKUP(PEFA2016_raw!CT103,Conversion!$B$2:$B$9,Conversion!$C$2:$C$9,"",0),"")</f>
        <v/>
      </c>
      <c r="CV103" t="str">
        <f>IFERROR(_xlfn.XLOOKUP(PEFA2016_raw!CU103,Conversion!$B$2:$B$9,Conversion!$C$2:$C$9,"",0),"")</f>
        <v/>
      </c>
      <c r="CW103" t="str">
        <f>IFERROR(_xlfn.XLOOKUP(PEFA2016_raw!CV103,Conversion!$B$2:$B$9,Conversion!$C$2:$C$9,"",0),"")</f>
        <v/>
      </c>
      <c r="CX103" t="str">
        <f>IFERROR(_xlfn.XLOOKUP(PEFA2016_raw!CW103,Conversion!$B$2:$B$9,Conversion!$C$2:$C$9,"",0),"")</f>
        <v/>
      </c>
      <c r="CY103" t="str">
        <f>IFERROR(_xlfn.XLOOKUP(PEFA2016_raw!CX103,Conversion!$B$2:$B$9,Conversion!$C$2:$C$9,"",0),"")</f>
        <v/>
      </c>
      <c r="CZ103" t="str">
        <f>IFERROR(_xlfn.XLOOKUP(PEFA2016_raw!CY103,Conversion!$B$2:$B$9,Conversion!$C$2:$C$9,"",0),"")</f>
        <v/>
      </c>
      <c r="DA103" t="str">
        <f>IFERROR(_xlfn.XLOOKUP(PEFA2016_raw!CZ103,Conversion!$B$2:$B$9,Conversion!$C$2:$C$9,"",0),"")</f>
        <v/>
      </c>
      <c r="DB103" t="str">
        <f>IFERROR(_xlfn.XLOOKUP(PEFA2016_raw!DA103,Conversion!$B$2:$B$9,Conversion!$C$2:$C$9,"",0),"")</f>
        <v/>
      </c>
      <c r="DC103" t="str">
        <f>IFERROR(_xlfn.XLOOKUP(PEFA2016_raw!DB103,Conversion!$B$2:$B$9,Conversion!$C$2:$C$9,"",0),"")</f>
        <v/>
      </c>
      <c r="DD103" t="str">
        <f>IFERROR(_xlfn.XLOOKUP(PEFA2016_raw!DC103,Conversion!$B$2:$B$9,Conversion!$C$2:$C$9,"",0),"")</f>
        <v/>
      </c>
      <c r="DE103" t="str">
        <f>IFERROR(_xlfn.XLOOKUP(PEFA2016_raw!DD103,Conversion!$B$2:$B$9,Conversion!$C$2:$C$9,"",0),"")</f>
        <v/>
      </c>
      <c r="DF103" t="str">
        <f>IFERROR(_xlfn.XLOOKUP(PEFA2016_raw!DE103,Conversion!$B$2:$B$9,Conversion!$C$2:$C$9,"",0),"")</f>
        <v/>
      </c>
      <c r="DG103" t="str">
        <f>IFERROR(_xlfn.XLOOKUP(PEFA2016_raw!DF103,Conversion!$B$2:$B$9,Conversion!$C$2:$C$9,"",0),"")</f>
        <v/>
      </c>
      <c r="DH103" t="str">
        <f>IFERROR(_xlfn.XLOOKUP(PEFA2016_raw!DG103,Conversion!$B$2:$B$9,Conversion!$C$2:$C$9,"",0),"")</f>
        <v/>
      </c>
      <c r="DI103" t="str">
        <f>IFERROR(_xlfn.XLOOKUP(PEFA2016_raw!DH103,Conversion!$B$2:$B$9,Conversion!$C$2:$C$9,"",0),"")</f>
        <v/>
      </c>
      <c r="DJ103" t="str">
        <f>IFERROR(_xlfn.XLOOKUP(PEFA2016_raw!DI103,Conversion!$B$2:$B$9,Conversion!$C$2:$C$9,"",0),"")</f>
        <v/>
      </c>
      <c r="DK103" t="str">
        <f>IFERROR(_xlfn.XLOOKUP(PEFA2016_raw!DJ103,Conversion!$B$2:$B$9,Conversion!$C$2:$C$9,"",0),"")</f>
        <v/>
      </c>
      <c r="DL103" t="str">
        <f>IFERROR(_xlfn.XLOOKUP(PEFA2016_raw!DK103,Conversion!$B$2:$B$9,Conversion!$C$2:$C$9,"",0),"")</f>
        <v/>
      </c>
      <c r="DM103" t="str">
        <f>IFERROR(_xlfn.XLOOKUP(PEFA2016_raw!DL103,Conversion!$B$2:$B$9,Conversion!$C$2:$C$9,"",0),"")</f>
        <v/>
      </c>
      <c r="DN103" t="str">
        <f>IFERROR(_xlfn.XLOOKUP(PEFA2016_raw!DM103,Conversion!$B$2:$B$9,Conversion!$C$2:$C$9,"",0),"")</f>
        <v/>
      </c>
      <c r="DO103" t="str">
        <f>IFERROR(_xlfn.XLOOKUP(PEFA2016_raw!DN103,Conversion!$B$2:$B$9,Conversion!$C$2:$C$9,"",0),"")</f>
        <v/>
      </c>
      <c r="DP103" t="str">
        <f>IFERROR(_xlfn.XLOOKUP(PEFA2016_raw!DO103,Conversion!$B$2:$B$9,Conversion!$C$2:$C$9,"",0),"")</f>
        <v/>
      </c>
      <c r="DQ103" t="str">
        <f>IFERROR(_xlfn.XLOOKUP(PEFA2016_raw!DP103,Conversion!$B$2:$B$9,Conversion!$C$2:$C$9,"",0),"")</f>
        <v/>
      </c>
      <c r="DR103" t="str">
        <f>IFERROR(_xlfn.XLOOKUP(PEFA2016_raw!DQ103,Conversion!$B$2:$B$9,Conversion!$C$2:$C$9,"",0),"")</f>
        <v/>
      </c>
      <c r="DS103" t="str">
        <f>IFERROR(_xlfn.XLOOKUP(PEFA2016_raw!DR103,Conversion!$B$2:$B$9,Conversion!$C$2:$C$9,"",0),"")</f>
        <v/>
      </c>
      <c r="DT103" t="str">
        <f>IFERROR(_xlfn.XLOOKUP(PEFA2016_raw!DS103,Conversion!$B$2:$B$9,Conversion!$C$2:$C$9,"",0),"")</f>
        <v/>
      </c>
      <c r="DU103" t="str">
        <f>IFERROR(_xlfn.XLOOKUP(PEFA2016_raw!DT103,Conversion!$B$2:$B$9,Conversion!$C$2:$C$9,"",0),"")</f>
        <v/>
      </c>
      <c r="DV103" t="str">
        <f>IFERROR(_xlfn.XLOOKUP(PEFA2016_raw!DU103,Conversion!$B$2:$B$9,Conversion!$C$2:$C$9,"",0),"")</f>
        <v/>
      </c>
      <c r="DW103" t="str">
        <f>IFERROR(_xlfn.XLOOKUP(PEFA2016_raw!DV103,Conversion!$B$2:$B$9,Conversion!$C$2:$C$9,"",0),"")</f>
        <v/>
      </c>
      <c r="DX103" t="str">
        <f>IFERROR(_xlfn.XLOOKUP(PEFA2016_raw!DW103,Conversion!$B$2:$B$9,Conversion!$C$2:$C$9,"",0),"")</f>
        <v/>
      </c>
      <c r="DY103" t="str">
        <f>IFERROR(_xlfn.XLOOKUP(PEFA2016_raw!DX103,Conversion!$B$2:$B$9,Conversion!$C$2:$C$9,"",0),"")</f>
        <v/>
      </c>
      <c r="DZ103" t="str">
        <f>IFERROR(_xlfn.XLOOKUP(PEFA2016_raw!DY103,Conversion!$B$2:$B$9,Conversion!$C$2:$C$9,"",0),"")</f>
        <v/>
      </c>
      <c r="EA103" t="str">
        <f>IFERROR(_xlfn.XLOOKUP(PEFA2016_raw!DZ103,Conversion!$B$2:$B$9,Conversion!$C$2:$C$9,"",0),"")</f>
        <v/>
      </c>
      <c r="EB103" t="str">
        <f>IFERROR(_xlfn.XLOOKUP(PEFA2016_raw!EA103,Conversion!$B$2:$B$9,Conversion!$C$2:$C$9,"",0),"")</f>
        <v/>
      </c>
    </row>
    <row r="104" spans="2:132" x14ac:dyDescent="0.25">
      <c r="B104">
        <f>PEFA2016raw[[#This Row],[Framework]]</f>
        <v>0</v>
      </c>
      <c r="C104">
        <f>PEFA2016raw[[#This Row],[Country]]</f>
        <v>0</v>
      </c>
      <c r="D104" t="e" vm="126">
        <f>PEFA2016raw[[#This Row],[ISO-2]]</f>
        <v>#VALUE!</v>
      </c>
      <c r="E104" t="e" vm="126">
        <f>PEFA2016raw[[#This Row],[ISO-3]]</f>
        <v>#VALUE!</v>
      </c>
      <c r="F104">
        <f>PEFA2016raw[[#This Row],[Year]]</f>
        <v>0</v>
      </c>
      <c r="G104" t="e" vm="126">
        <f>PEFA2016all[[#This Row],[ISO-3]]&amp;PEFA2016all[[#This Row],[Year]]</f>
        <v>#VALUE!</v>
      </c>
      <c r="H104" t="str">
        <f>IFERROR(_xlfn.XLOOKUP(PEFA2016_raw!G104,Conversion!$B$2:$B$9,Conversion!$C$2:$C$9,"",0),"")</f>
        <v/>
      </c>
      <c r="I104" t="str">
        <f>IFERROR(_xlfn.XLOOKUP(PEFA2016_raw!H104,Conversion!$B$2:$B$9,Conversion!$C$2:$C$9,"",0),"")</f>
        <v/>
      </c>
      <c r="J104" t="str">
        <f>IFERROR(_xlfn.XLOOKUP(PEFA2016_raw!I104,Conversion!$B$2:$B$9,Conversion!$C$2:$C$9,"",0),"")</f>
        <v/>
      </c>
      <c r="K104" t="str">
        <f>IFERROR(_xlfn.XLOOKUP(PEFA2016_raw!J104,Conversion!$B$2:$B$9,Conversion!$C$2:$C$9,"",0),"")</f>
        <v/>
      </c>
      <c r="L104" t="str">
        <f>IFERROR(_xlfn.XLOOKUP(PEFA2016_raw!K104,Conversion!$B$2:$B$9,Conversion!$C$2:$C$9,"",0),"")</f>
        <v/>
      </c>
      <c r="M104" t="str">
        <f>IFERROR(_xlfn.XLOOKUP(PEFA2016_raw!L104,Conversion!$B$2:$B$9,Conversion!$C$2:$C$9,"",0),"")</f>
        <v/>
      </c>
      <c r="N104" t="str">
        <f>IFERROR(_xlfn.XLOOKUP(PEFA2016_raw!M104,Conversion!$B$2:$B$9,Conversion!$C$2:$C$9,"",0),"")</f>
        <v/>
      </c>
      <c r="O104" t="str">
        <f>IFERROR(_xlfn.XLOOKUP(PEFA2016_raw!N104,Conversion!$B$2:$B$9,Conversion!$C$2:$C$9,"",0),"")</f>
        <v/>
      </c>
      <c r="P104" t="str">
        <f>IFERROR(_xlfn.XLOOKUP(PEFA2016_raw!O104,Conversion!$B$2:$B$9,Conversion!$C$2:$C$9,"",0),"")</f>
        <v/>
      </c>
      <c r="Q104" t="str">
        <f>IFERROR(_xlfn.XLOOKUP(PEFA2016_raw!P104,Conversion!$B$2:$B$9,Conversion!$C$2:$C$9,"",0),"")</f>
        <v/>
      </c>
      <c r="R104" t="str">
        <f>IFERROR(_xlfn.XLOOKUP(PEFA2016_raw!Q104,Conversion!$B$2:$B$9,Conversion!$C$2:$C$9,"",0),"")</f>
        <v/>
      </c>
      <c r="S104" t="str">
        <f>IFERROR(_xlfn.XLOOKUP(PEFA2016_raw!R104,Conversion!$B$2:$B$9,Conversion!$C$2:$C$9,"",0),"")</f>
        <v/>
      </c>
      <c r="T104" t="str">
        <f>IFERROR(_xlfn.XLOOKUP(PEFA2016_raw!S104,Conversion!$B$2:$B$9,Conversion!$C$2:$C$9,"",0),"")</f>
        <v/>
      </c>
      <c r="U104" t="str">
        <f>IFERROR(_xlfn.XLOOKUP(PEFA2016_raw!T104,Conversion!$B$2:$B$9,Conversion!$C$2:$C$9,"",0),"")</f>
        <v/>
      </c>
      <c r="V104" t="str">
        <f>IFERROR(_xlfn.XLOOKUP(PEFA2016_raw!U104,Conversion!$B$2:$B$9,Conversion!$C$2:$C$9,"",0),"")</f>
        <v/>
      </c>
      <c r="W104" t="str">
        <f>IFERROR(_xlfn.XLOOKUP(PEFA2016_raw!V104,Conversion!$B$2:$B$9,Conversion!$C$2:$C$9,"",0),"")</f>
        <v/>
      </c>
      <c r="X104" t="str">
        <f>IFERROR(_xlfn.XLOOKUP(PEFA2016_raw!W104,Conversion!$B$2:$B$9,Conversion!$C$2:$C$9,"",0),"")</f>
        <v/>
      </c>
      <c r="Y104" t="str">
        <f>IFERROR(_xlfn.XLOOKUP(PEFA2016_raw!X104,Conversion!$B$2:$B$9,Conversion!$C$2:$C$9,"",0),"")</f>
        <v/>
      </c>
      <c r="Z104" t="str">
        <f>IFERROR(_xlfn.XLOOKUP(PEFA2016_raw!Y104,Conversion!$B$2:$B$9,Conversion!$C$2:$C$9,"",0),"")</f>
        <v/>
      </c>
      <c r="AA104" t="str">
        <f>IFERROR(_xlfn.XLOOKUP(PEFA2016_raw!Z104,Conversion!$B$2:$B$9,Conversion!$C$2:$C$9,"",0),"")</f>
        <v/>
      </c>
      <c r="AB104" t="str">
        <f>IFERROR(_xlfn.XLOOKUP(PEFA2016_raw!AA104,Conversion!$B$2:$B$9,Conversion!$C$2:$C$9,"",0),"")</f>
        <v/>
      </c>
      <c r="AC104" t="str">
        <f>IFERROR(_xlfn.XLOOKUP(PEFA2016_raw!AB104,Conversion!$B$2:$B$9,Conversion!$C$2:$C$9,"",0),"")</f>
        <v/>
      </c>
      <c r="AD104" t="str">
        <f>IFERROR(_xlfn.XLOOKUP(PEFA2016_raw!AC104,Conversion!$B$2:$B$9,Conversion!$C$2:$C$9,"",0),"")</f>
        <v/>
      </c>
      <c r="AE104" t="str">
        <f>IFERROR(_xlfn.XLOOKUP(PEFA2016_raw!AD104,Conversion!$B$2:$B$9,Conversion!$C$2:$C$9,"",0),"")</f>
        <v/>
      </c>
      <c r="AF104" t="str">
        <f>IFERROR(_xlfn.XLOOKUP(PEFA2016_raw!AE104,Conversion!$B$2:$B$9,Conversion!$C$2:$C$9,"",0),"")</f>
        <v/>
      </c>
      <c r="AG104" t="str">
        <f>IFERROR(_xlfn.XLOOKUP(PEFA2016_raw!AF104,Conversion!$B$2:$B$9,Conversion!$C$2:$C$9,"",0),"")</f>
        <v/>
      </c>
      <c r="AH104" t="str">
        <f>IFERROR(_xlfn.XLOOKUP(PEFA2016_raw!AG104,Conversion!$B$2:$B$9,Conversion!$C$2:$C$9,"",0),"")</f>
        <v/>
      </c>
      <c r="AI104" t="str">
        <f>IFERROR(_xlfn.XLOOKUP(PEFA2016_raw!AH104,Conversion!$B$2:$B$9,Conversion!$C$2:$C$9,"",0),"")</f>
        <v/>
      </c>
      <c r="AJ104" t="str">
        <f>IFERROR(_xlfn.XLOOKUP(PEFA2016_raw!AI104,Conversion!$B$2:$B$9,Conversion!$C$2:$C$9,"",0),"")</f>
        <v/>
      </c>
      <c r="AK104" t="str">
        <f>IFERROR(_xlfn.XLOOKUP(PEFA2016_raw!AJ104,Conversion!$B$2:$B$9,Conversion!$C$2:$C$9,"",0),"")</f>
        <v/>
      </c>
      <c r="AL104" t="str">
        <f>IFERROR(_xlfn.XLOOKUP(PEFA2016_raw!AK104,Conversion!$B$2:$B$9,Conversion!$C$2:$C$9,"",0),"")</f>
        <v/>
      </c>
      <c r="AM104" t="str">
        <f>IFERROR(_xlfn.XLOOKUP(PEFA2016_raw!AL104,Conversion!$B$2:$B$9,Conversion!$C$2:$C$9,"",0),"")</f>
        <v/>
      </c>
      <c r="AN104" t="str">
        <f>IFERROR(_xlfn.XLOOKUP(PEFA2016_raw!AM104,Conversion!$B$2:$B$9,Conversion!$C$2:$C$9,"",0),"")</f>
        <v/>
      </c>
      <c r="AO104" t="str">
        <f>IFERROR(_xlfn.XLOOKUP(PEFA2016_raw!AN104,Conversion!$B$2:$B$9,Conversion!$C$2:$C$9,"",0),"")</f>
        <v/>
      </c>
      <c r="AP104" t="str">
        <f>IFERROR(_xlfn.XLOOKUP(PEFA2016_raw!AO104,Conversion!$B$2:$B$9,Conversion!$C$2:$C$9,"",0),"")</f>
        <v/>
      </c>
      <c r="AQ104" t="str">
        <f>IFERROR(_xlfn.XLOOKUP(PEFA2016_raw!AP104,Conversion!$B$2:$B$9,Conversion!$C$2:$C$9,"",0),"")</f>
        <v/>
      </c>
      <c r="AR104" t="str">
        <f>IFERROR(_xlfn.XLOOKUP(PEFA2016_raw!AQ104,Conversion!$B$2:$B$9,Conversion!$C$2:$C$9,"",0),"")</f>
        <v/>
      </c>
      <c r="AS104" t="str">
        <f>IFERROR(_xlfn.XLOOKUP(PEFA2016_raw!AR104,Conversion!$B$2:$B$9,Conversion!$C$2:$C$9,"",0),"")</f>
        <v/>
      </c>
      <c r="AT104" t="str">
        <f>IFERROR(_xlfn.XLOOKUP(PEFA2016_raw!AS104,Conversion!$B$2:$B$9,Conversion!$C$2:$C$9,"",0),"")</f>
        <v/>
      </c>
      <c r="AU104" t="str">
        <f>IFERROR(_xlfn.XLOOKUP(PEFA2016_raw!AT104,Conversion!$B$2:$B$9,Conversion!$C$2:$C$9,"",0),"")</f>
        <v/>
      </c>
      <c r="AV104" t="str">
        <f>IFERROR(_xlfn.XLOOKUP(PEFA2016_raw!AU104,Conversion!$B$2:$B$9,Conversion!$C$2:$C$9,"",0),"")</f>
        <v/>
      </c>
      <c r="AW104" t="str">
        <f>IFERROR(_xlfn.XLOOKUP(PEFA2016_raw!AV104,Conversion!$B$2:$B$9,Conversion!$C$2:$C$9,"",0),"")</f>
        <v/>
      </c>
      <c r="AX104" t="str">
        <f>IFERROR(_xlfn.XLOOKUP(PEFA2016_raw!AW104,Conversion!$B$2:$B$9,Conversion!$C$2:$C$9,"",0),"")</f>
        <v/>
      </c>
      <c r="AY104" t="str">
        <f>IFERROR(_xlfn.XLOOKUP(PEFA2016_raw!AX104,Conversion!$B$2:$B$9,Conversion!$C$2:$C$9,"",0),"")</f>
        <v/>
      </c>
      <c r="AZ104" t="str">
        <f>IFERROR(_xlfn.XLOOKUP(PEFA2016_raw!AY104,Conversion!$B$2:$B$9,Conversion!$C$2:$C$9,"",0),"")</f>
        <v/>
      </c>
      <c r="BA104" t="str">
        <f>IFERROR(_xlfn.XLOOKUP(PEFA2016_raw!AZ104,Conversion!$B$2:$B$9,Conversion!$C$2:$C$9,"",0),"")</f>
        <v/>
      </c>
      <c r="BB104" t="str">
        <f>IFERROR(_xlfn.XLOOKUP(PEFA2016_raw!BA104,Conversion!$B$2:$B$9,Conversion!$C$2:$C$9,"",0),"")</f>
        <v/>
      </c>
      <c r="BC104" t="str">
        <f>IFERROR(_xlfn.XLOOKUP(PEFA2016_raw!BB104,Conversion!$B$2:$B$9,Conversion!$C$2:$C$9,"",0),"")</f>
        <v/>
      </c>
      <c r="BD104" t="str">
        <f>IFERROR(_xlfn.XLOOKUP(PEFA2016_raw!BC104,Conversion!$B$2:$B$9,Conversion!$C$2:$C$9,"",0),"")</f>
        <v/>
      </c>
      <c r="BE104" t="str">
        <f>IFERROR(_xlfn.XLOOKUP(PEFA2016_raw!BD104,Conversion!$B$2:$B$9,Conversion!$C$2:$C$9,"",0),"")</f>
        <v/>
      </c>
      <c r="BF104" t="str">
        <f>IFERROR(_xlfn.XLOOKUP(PEFA2016_raw!BE104,Conversion!$B$2:$B$9,Conversion!$C$2:$C$9,"",0),"")</f>
        <v/>
      </c>
      <c r="BG104" t="str">
        <f>IFERROR(_xlfn.XLOOKUP(PEFA2016_raw!BF104,Conversion!$B$2:$B$9,Conversion!$C$2:$C$9,"",0),"")</f>
        <v/>
      </c>
      <c r="BH104" t="str">
        <f>IFERROR(_xlfn.XLOOKUP(PEFA2016_raw!BG104,Conversion!$B$2:$B$9,Conversion!$C$2:$C$9,"",0),"")</f>
        <v/>
      </c>
      <c r="BI104" t="str">
        <f>IFERROR(_xlfn.XLOOKUP(PEFA2016_raw!BH104,Conversion!$B$2:$B$9,Conversion!$C$2:$C$9,"",0),"")</f>
        <v/>
      </c>
      <c r="BJ104" t="str">
        <f>IFERROR(_xlfn.XLOOKUP(PEFA2016_raw!BI104,Conversion!$B$2:$B$9,Conversion!$C$2:$C$9,"",0),"")</f>
        <v/>
      </c>
      <c r="BK104" t="str">
        <f>IFERROR(_xlfn.XLOOKUP(PEFA2016_raw!BJ104,Conversion!$B$2:$B$9,Conversion!$C$2:$C$9,"",0),"")</f>
        <v/>
      </c>
      <c r="BL104" t="str">
        <f>IFERROR(_xlfn.XLOOKUP(PEFA2016_raw!BK104,Conversion!$B$2:$B$9,Conversion!$C$2:$C$9,"",0),"")</f>
        <v/>
      </c>
      <c r="BM104" t="str">
        <f>IFERROR(_xlfn.XLOOKUP(PEFA2016_raw!BL104,Conversion!$B$2:$B$9,Conversion!$C$2:$C$9,"",0),"")</f>
        <v/>
      </c>
      <c r="BN104" t="str">
        <f>IFERROR(_xlfn.XLOOKUP(PEFA2016_raw!BM104,Conversion!$B$2:$B$9,Conversion!$C$2:$C$9,"",0),"")</f>
        <v/>
      </c>
      <c r="BO104" t="str">
        <f>IFERROR(_xlfn.XLOOKUP(PEFA2016_raw!BN104,Conversion!$B$2:$B$9,Conversion!$C$2:$C$9,"",0),"")</f>
        <v/>
      </c>
      <c r="BP104" t="str">
        <f>IFERROR(_xlfn.XLOOKUP(PEFA2016_raw!BO104,Conversion!$B$2:$B$9,Conversion!$C$2:$C$9,"",0),"")</f>
        <v/>
      </c>
      <c r="BQ104" t="str">
        <f>IFERROR(_xlfn.XLOOKUP(PEFA2016_raw!BP104,Conversion!$B$2:$B$9,Conversion!$C$2:$C$9,"",0),"")</f>
        <v/>
      </c>
      <c r="BR104" t="str">
        <f>IFERROR(_xlfn.XLOOKUP(PEFA2016_raw!BQ104,Conversion!$B$2:$B$9,Conversion!$C$2:$C$9,"",0),"")</f>
        <v/>
      </c>
      <c r="BS104" t="str">
        <f>IFERROR(_xlfn.XLOOKUP(PEFA2016_raw!BR104,Conversion!$B$2:$B$9,Conversion!$C$2:$C$9,"",0),"")</f>
        <v/>
      </c>
      <c r="BT104" t="str">
        <f>IFERROR(_xlfn.XLOOKUP(PEFA2016_raw!BS104,Conversion!$B$2:$B$9,Conversion!$C$2:$C$9,"",0),"")</f>
        <v/>
      </c>
      <c r="BU104" t="str">
        <f>IFERROR(_xlfn.XLOOKUP(PEFA2016_raw!BT104,Conversion!$B$2:$B$9,Conversion!$C$2:$C$9,"",0),"")</f>
        <v/>
      </c>
      <c r="BV104" t="str">
        <f>IFERROR(_xlfn.XLOOKUP(PEFA2016_raw!BU104,Conversion!$B$2:$B$9,Conversion!$C$2:$C$9,"",0),"")</f>
        <v/>
      </c>
      <c r="BW104" t="str">
        <f>IFERROR(_xlfn.XLOOKUP(PEFA2016_raw!BV104,Conversion!$B$2:$B$9,Conversion!$C$2:$C$9,"",0),"")</f>
        <v/>
      </c>
      <c r="BX104" t="str">
        <f>IFERROR(_xlfn.XLOOKUP(PEFA2016_raw!BW104,Conversion!$B$2:$B$9,Conversion!$C$2:$C$9,"",0),"")</f>
        <v/>
      </c>
      <c r="BY104" t="str">
        <f>IFERROR(_xlfn.XLOOKUP(PEFA2016_raw!BX104,Conversion!$B$2:$B$9,Conversion!$C$2:$C$9,"",0),"")</f>
        <v/>
      </c>
      <c r="BZ104" t="str">
        <f>IFERROR(_xlfn.XLOOKUP(PEFA2016_raw!BY104,Conversion!$B$2:$B$9,Conversion!$C$2:$C$9,"",0),"")</f>
        <v/>
      </c>
      <c r="CA104" t="str">
        <f>IFERROR(_xlfn.XLOOKUP(PEFA2016_raw!BZ104,Conversion!$B$2:$B$9,Conversion!$C$2:$C$9,"",0),"")</f>
        <v/>
      </c>
      <c r="CB104" t="str">
        <f>IFERROR(_xlfn.XLOOKUP(PEFA2016_raw!CA104,Conversion!$B$2:$B$9,Conversion!$C$2:$C$9,"",0),"")</f>
        <v/>
      </c>
      <c r="CC104" t="str">
        <f>IFERROR(_xlfn.XLOOKUP(PEFA2016_raw!CB104,Conversion!$B$2:$B$9,Conversion!$C$2:$C$9,"",0),"")</f>
        <v/>
      </c>
      <c r="CD104" t="str">
        <f>IFERROR(_xlfn.XLOOKUP(PEFA2016_raw!CC104,Conversion!$B$2:$B$9,Conversion!$C$2:$C$9,"",0),"")</f>
        <v/>
      </c>
      <c r="CE104" t="str">
        <f>IFERROR(_xlfn.XLOOKUP(PEFA2016_raw!CD104,Conversion!$B$2:$B$9,Conversion!$C$2:$C$9,"",0),"")</f>
        <v/>
      </c>
      <c r="CF104" t="str">
        <f>IFERROR(_xlfn.XLOOKUP(PEFA2016_raw!CE104,Conversion!$B$2:$B$9,Conversion!$C$2:$C$9,"",0),"")</f>
        <v/>
      </c>
      <c r="CG104" t="str">
        <f>IFERROR(_xlfn.XLOOKUP(PEFA2016_raw!CF104,Conversion!$B$2:$B$9,Conversion!$C$2:$C$9,"",0),"")</f>
        <v/>
      </c>
      <c r="CH104" t="str">
        <f>IFERROR(_xlfn.XLOOKUP(PEFA2016_raw!CG104,Conversion!$B$2:$B$9,Conversion!$C$2:$C$9,"",0),"")</f>
        <v/>
      </c>
      <c r="CI104" t="str">
        <f>IFERROR(_xlfn.XLOOKUP(PEFA2016_raw!CH104,Conversion!$B$2:$B$9,Conversion!$C$2:$C$9,"",0),"")</f>
        <v/>
      </c>
      <c r="CJ104" t="str">
        <f>IFERROR(_xlfn.XLOOKUP(PEFA2016_raw!CI104,Conversion!$B$2:$B$9,Conversion!$C$2:$C$9,"",0),"")</f>
        <v/>
      </c>
      <c r="CK104" t="str">
        <f>IFERROR(_xlfn.XLOOKUP(PEFA2016_raw!CJ104,Conversion!$B$2:$B$9,Conversion!$C$2:$C$9,"",0),"")</f>
        <v/>
      </c>
      <c r="CL104" t="str">
        <f>IFERROR(_xlfn.XLOOKUP(PEFA2016_raw!CK104,Conversion!$B$2:$B$9,Conversion!$C$2:$C$9,"",0),"")</f>
        <v/>
      </c>
      <c r="CM104" t="str">
        <f>IFERROR(_xlfn.XLOOKUP(PEFA2016_raw!CL104,Conversion!$B$2:$B$9,Conversion!$C$2:$C$9,"",0),"")</f>
        <v/>
      </c>
      <c r="CN104" t="str">
        <f>IFERROR(_xlfn.XLOOKUP(PEFA2016_raw!CM104,Conversion!$B$2:$B$9,Conversion!$C$2:$C$9,"",0),"")</f>
        <v/>
      </c>
      <c r="CO104" t="str">
        <f>IFERROR(_xlfn.XLOOKUP(PEFA2016_raw!CN104,Conversion!$B$2:$B$9,Conversion!$C$2:$C$9,"",0),"")</f>
        <v/>
      </c>
      <c r="CP104" t="str">
        <f>IFERROR(_xlfn.XLOOKUP(PEFA2016_raw!CO104,Conversion!$B$2:$B$9,Conversion!$C$2:$C$9,"",0),"")</f>
        <v/>
      </c>
      <c r="CQ104" t="str">
        <f>IFERROR(_xlfn.XLOOKUP(PEFA2016_raw!CP104,Conversion!$B$2:$B$9,Conversion!$C$2:$C$9,"",0),"")</f>
        <v/>
      </c>
      <c r="CR104" t="str">
        <f>IFERROR(_xlfn.XLOOKUP(PEFA2016_raw!CQ104,Conversion!$B$2:$B$9,Conversion!$C$2:$C$9,"",0),"")</f>
        <v/>
      </c>
      <c r="CS104" t="str">
        <f>IFERROR(_xlfn.XLOOKUP(PEFA2016_raw!CR104,Conversion!$B$2:$B$9,Conversion!$C$2:$C$9,"",0),"")</f>
        <v/>
      </c>
      <c r="CT104" t="str">
        <f>IFERROR(_xlfn.XLOOKUP(PEFA2016_raw!CS104,Conversion!$B$2:$B$9,Conversion!$C$2:$C$9,"",0),"")</f>
        <v/>
      </c>
      <c r="CU104" t="str">
        <f>IFERROR(_xlfn.XLOOKUP(PEFA2016_raw!CT104,Conversion!$B$2:$B$9,Conversion!$C$2:$C$9,"",0),"")</f>
        <v/>
      </c>
      <c r="CV104" t="str">
        <f>IFERROR(_xlfn.XLOOKUP(PEFA2016_raw!CU104,Conversion!$B$2:$B$9,Conversion!$C$2:$C$9,"",0),"")</f>
        <v/>
      </c>
      <c r="CW104" t="str">
        <f>IFERROR(_xlfn.XLOOKUP(PEFA2016_raw!CV104,Conversion!$B$2:$B$9,Conversion!$C$2:$C$9,"",0),"")</f>
        <v/>
      </c>
      <c r="CX104" t="str">
        <f>IFERROR(_xlfn.XLOOKUP(PEFA2016_raw!CW104,Conversion!$B$2:$B$9,Conversion!$C$2:$C$9,"",0),"")</f>
        <v/>
      </c>
      <c r="CY104" t="str">
        <f>IFERROR(_xlfn.XLOOKUP(PEFA2016_raw!CX104,Conversion!$B$2:$B$9,Conversion!$C$2:$C$9,"",0),"")</f>
        <v/>
      </c>
      <c r="CZ104" t="str">
        <f>IFERROR(_xlfn.XLOOKUP(PEFA2016_raw!CY104,Conversion!$B$2:$B$9,Conversion!$C$2:$C$9,"",0),"")</f>
        <v/>
      </c>
      <c r="DA104" t="str">
        <f>IFERROR(_xlfn.XLOOKUP(PEFA2016_raw!CZ104,Conversion!$B$2:$B$9,Conversion!$C$2:$C$9,"",0),"")</f>
        <v/>
      </c>
      <c r="DB104" t="str">
        <f>IFERROR(_xlfn.XLOOKUP(PEFA2016_raw!DA104,Conversion!$B$2:$B$9,Conversion!$C$2:$C$9,"",0),"")</f>
        <v/>
      </c>
      <c r="DC104" t="str">
        <f>IFERROR(_xlfn.XLOOKUP(PEFA2016_raw!DB104,Conversion!$B$2:$B$9,Conversion!$C$2:$C$9,"",0),"")</f>
        <v/>
      </c>
      <c r="DD104" t="str">
        <f>IFERROR(_xlfn.XLOOKUP(PEFA2016_raw!DC104,Conversion!$B$2:$B$9,Conversion!$C$2:$C$9,"",0),"")</f>
        <v/>
      </c>
      <c r="DE104" t="str">
        <f>IFERROR(_xlfn.XLOOKUP(PEFA2016_raw!DD104,Conversion!$B$2:$B$9,Conversion!$C$2:$C$9,"",0),"")</f>
        <v/>
      </c>
      <c r="DF104" t="str">
        <f>IFERROR(_xlfn.XLOOKUP(PEFA2016_raw!DE104,Conversion!$B$2:$B$9,Conversion!$C$2:$C$9,"",0),"")</f>
        <v/>
      </c>
      <c r="DG104" t="str">
        <f>IFERROR(_xlfn.XLOOKUP(PEFA2016_raw!DF104,Conversion!$B$2:$B$9,Conversion!$C$2:$C$9,"",0),"")</f>
        <v/>
      </c>
      <c r="DH104" t="str">
        <f>IFERROR(_xlfn.XLOOKUP(PEFA2016_raw!DG104,Conversion!$B$2:$B$9,Conversion!$C$2:$C$9,"",0),"")</f>
        <v/>
      </c>
      <c r="DI104" t="str">
        <f>IFERROR(_xlfn.XLOOKUP(PEFA2016_raw!DH104,Conversion!$B$2:$B$9,Conversion!$C$2:$C$9,"",0),"")</f>
        <v/>
      </c>
      <c r="DJ104" t="str">
        <f>IFERROR(_xlfn.XLOOKUP(PEFA2016_raw!DI104,Conversion!$B$2:$B$9,Conversion!$C$2:$C$9,"",0),"")</f>
        <v/>
      </c>
      <c r="DK104" t="str">
        <f>IFERROR(_xlfn.XLOOKUP(PEFA2016_raw!DJ104,Conversion!$B$2:$B$9,Conversion!$C$2:$C$9,"",0),"")</f>
        <v/>
      </c>
      <c r="DL104" t="str">
        <f>IFERROR(_xlfn.XLOOKUP(PEFA2016_raw!DK104,Conversion!$B$2:$B$9,Conversion!$C$2:$C$9,"",0),"")</f>
        <v/>
      </c>
      <c r="DM104" t="str">
        <f>IFERROR(_xlfn.XLOOKUP(PEFA2016_raw!DL104,Conversion!$B$2:$B$9,Conversion!$C$2:$C$9,"",0),"")</f>
        <v/>
      </c>
      <c r="DN104" t="str">
        <f>IFERROR(_xlfn.XLOOKUP(PEFA2016_raw!DM104,Conversion!$B$2:$B$9,Conversion!$C$2:$C$9,"",0),"")</f>
        <v/>
      </c>
      <c r="DO104" t="str">
        <f>IFERROR(_xlfn.XLOOKUP(PEFA2016_raw!DN104,Conversion!$B$2:$B$9,Conversion!$C$2:$C$9,"",0),"")</f>
        <v/>
      </c>
      <c r="DP104" t="str">
        <f>IFERROR(_xlfn.XLOOKUP(PEFA2016_raw!DO104,Conversion!$B$2:$B$9,Conversion!$C$2:$C$9,"",0),"")</f>
        <v/>
      </c>
      <c r="DQ104" t="str">
        <f>IFERROR(_xlfn.XLOOKUP(PEFA2016_raw!DP104,Conversion!$B$2:$B$9,Conversion!$C$2:$C$9,"",0),"")</f>
        <v/>
      </c>
      <c r="DR104" t="str">
        <f>IFERROR(_xlfn.XLOOKUP(PEFA2016_raw!DQ104,Conversion!$B$2:$B$9,Conversion!$C$2:$C$9,"",0),"")</f>
        <v/>
      </c>
      <c r="DS104" t="str">
        <f>IFERROR(_xlfn.XLOOKUP(PEFA2016_raw!DR104,Conversion!$B$2:$B$9,Conversion!$C$2:$C$9,"",0),"")</f>
        <v/>
      </c>
      <c r="DT104" t="str">
        <f>IFERROR(_xlfn.XLOOKUP(PEFA2016_raw!DS104,Conversion!$B$2:$B$9,Conversion!$C$2:$C$9,"",0),"")</f>
        <v/>
      </c>
      <c r="DU104" t="str">
        <f>IFERROR(_xlfn.XLOOKUP(PEFA2016_raw!DT104,Conversion!$B$2:$B$9,Conversion!$C$2:$C$9,"",0),"")</f>
        <v/>
      </c>
      <c r="DV104" t="str">
        <f>IFERROR(_xlfn.XLOOKUP(PEFA2016_raw!DU104,Conversion!$B$2:$B$9,Conversion!$C$2:$C$9,"",0),"")</f>
        <v/>
      </c>
      <c r="DW104" t="str">
        <f>IFERROR(_xlfn.XLOOKUP(PEFA2016_raw!DV104,Conversion!$B$2:$B$9,Conversion!$C$2:$C$9,"",0),"")</f>
        <v/>
      </c>
      <c r="DX104" t="str">
        <f>IFERROR(_xlfn.XLOOKUP(PEFA2016_raw!DW104,Conversion!$B$2:$B$9,Conversion!$C$2:$C$9,"",0),"")</f>
        <v/>
      </c>
      <c r="DY104" t="str">
        <f>IFERROR(_xlfn.XLOOKUP(PEFA2016_raw!DX104,Conversion!$B$2:$B$9,Conversion!$C$2:$C$9,"",0),"")</f>
        <v/>
      </c>
      <c r="DZ104" t="str">
        <f>IFERROR(_xlfn.XLOOKUP(PEFA2016_raw!DY104,Conversion!$B$2:$B$9,Conversion!$C$2:$C$9,"",0),"")</f>
        <v/>
      </c>
      <c r="EA104" t="str">
        <f>IFERROR(_xlfn.XLOOKUP(PEFA2016_raw!DZ104,Conversion!$B$2:$B$9,Conversion!$C$2:$C$9,"",0),"")</f>
        <v/>
      </c>
      <c r="EB104" t="str">
        <f>IFERROR(_xlfn.XLOOKUP(PEFA2016_raw!EA104,Conversion!$B$2:$B$9,Conversion!$C$2:$C$9,"",0),"")</f>
        <v/>
      </c>
    </row>
    <row r="105" spans="2:132" x14ac:dyDescent="0.25">
      <c r="B105">
        <f>PEFA2016raw[[#This Row],[Framework]]</f>
        <v>0</v>
      </c>
      <c r="C105">
        <f>PEFA2016raw[[#This Row],[Country]]</f>
        <v>0</v>
      </c>
      <c r="D105" t="e" vm="126">
        <f>PEFA2016raw[[#This Row],[ISO-2]]</f>
        <v>#VALUE!</v>
      </c>
      <c r="E105" t="e" vm="126">
        <f>PEFA2016raw[[#This Row],[ISO-3]]</f>
        <v>#VALUE!</v>
      </c>
      <c r="F105">
        <f>PEFA2016raw[[#This Row],[Year]]</f>
        <v>0</v>
      </c>
      <c r="G105" t="e" vm="126">
        <f>PEFA2016all[[#This Row],[ISO-3]]&amp;PEFA2016all[[#This Row],[Year]]</f>
        <v>#VALUE!</v>
      </c>
      <c r="H105" t="str">
        <f>IFERROR(_xlfn.XLOOKUP(PEFA2016_raw!G105,Conversion!$B$2:$B$9,Conversion!$C$2:$C$9,"",0),"")</f>
        <v/>
      </c>
      <c r="I105" t="str">
        <f>IFERROR(_xlfn.XLOOKUP(PEFA2016_raw!H105,Conversion!$B$2:$B$9,Conversion!$C$2:$C$9,"",0),"")</f>
        <v/>
      </c>
      <c r="J105" t="str">
        <f>IFERROR(_xlfn.XLOOKUP(PEFA2016_raw!I105,Conversion!$B$2:$B$9,Conversion!$C$2:$C$9,"",0),"")</f>
        <v/>
      </c>
      <c r="K105" t="str">
        <f>IFERROR(_xlfn.XLOOKUP(PEFA2016_raw!J105,Conversion!$B$2:$B$9,Conversion!$C$2:$C$9,"",0),"")</f>
        <v/>
      </c>
      <c r="L105" t="str">
        <f>IFERROR(_xlfn.XLOOKUP(PEFA2016_raw!K105,Conversion!$B$2:$B$9,Conversion!$C$2:$C$9,"",0),"")</f>
        <v/>
      </c>
      <c r="M105" t="str">
        <f>IFERROR(_xlfn.XLOOKUP(PEFA2016_raw!L105,Conversion!$B$2:$B$9,Conversion!$C$2:$C$9,"",0),"")</f>
        <v/>
      </c>
      <c r="N105" t="str">
        <f>IFERROR(_xlfn.XLOOKUP(PEFA2016_raw!M105,Conversion!$B$2:$B$9,Conversion!$C$2:$C$9,"",0),"")</f>
        <v/>
      </c>
      <c r="O105" t="str">
        <f>IFERROR(_xlfn.XLOOKUP(PEFA2016_raw!N105,Conversion!$B$2:$B$9,Conversion!$C$2:$C$9,"",0),"")</f>
        <v/>
      </c>
      <c r="P105" t="str">
        <f>IFERROR(_xlfn.XLOOKUP(PEFA2016_raw!O105,Conversion!$B$2:$B$9,Conversion!$C$2:$C$9,"",0),"")</f>
        <v/>
      </c>
      <c r="Q105" t="str">
        <f>IFERROR(_xlfn.XLOOKUP(PEFA2016_raw!P105,Conversion!$B$2:$B$9,Conversion!$C$2:$C$9,"",0),"")</f>
        <v/>
      </c>
      <c r="R105" t="str">
        <f>IFERROR(_xlfn.XLOOKUP(PEFA2016_raw!Q105,Conversion!$B$2:$B$9,Conversion!$C$2:$C$9,"",0),"")</f>
        <v/>
      </c>
      <c r="S105" t="str">
        <f>IFERROR(_xlfn.XLOOKUP(PEFA2016_raw!R105,Conversion!$B$2:$B$9,Conversion!$C$2:$C$9,"",0),"")</f>
        <v/>
      </c>
      <c r="T105" t="str">
        <f>IFERROR(_xlfn.XLOOKUP(PEFA2016_raw!S105,Conversion!$B$2:$B$9,Conversion!$C$2:$C$9,"",0),"")</f>
        <v/>
      </c>
      <c r="U105" t="str">
        <f>IFERROR(_xlfn.XLOOKUP(PEFA2016_raw!T105,Conversion!$B$2:$B$9,Conversion!$C$2:$C$9,"",0),"")</f>
        <v/>
      </c>
      <c r="V105" t="str">
        <f>IFERROR(_xlfn.XLOOKUP(PEFA2016_raw!U105,Conversion!$B$2:$B$9,Conversion!$C$2:$C$9,"",0),"")</f>
        <v/>
      </c>
      <c r="W105" t="str">
        <f>IFERROR(_xlfn.XLOOKUP(PEFA2016_raw!V105,Conversion!$B$2:$B$9,Conversion!$C$2:$C$9,"",0),"")</f>
        <v/>
      </c>
      <c r="X105" t="str">
        <f>IFERROR(_xlfn.XLOOKUP(PEFA2016_raw!W105,Conversion!$B$2:$B$9,Conversion!$C$2:$C$9,"",0),"")</f>
        <v/>
      </c>
      <c r="Y105" t="str">
        <f>IFERROR(_xlfn.XLOOKUP(PEFA2016_raw!X105,Conversion!$B$2:$B$9,Conversion!$C$2:$C$9,"",0),"")</f>
        <v/>
      </c>
      <c r="Z105" t="str">
        <f>IFERROR(_xlfn.XLOOKUP(PEFA2016_raw!Y105,Conversion!$B$2:$B$9,Conversion!$C$2:$C$9,"",0),"")</f>
        <v/>
      </c>
      <c r="AA105" t="str">
        <f>IFERROR(_xlfn.XLOOKUP(PEFA2016_raw!Z105,Conversion!$B$2:$B$9,Conversion!$C$2:$C$9,"",0),"")</f>
        <v/>
      </c>
      <c r="AB105" t="str">
        <f>IFERROR(_xlfn.XLOOKUP(PEFA2016_raw!AA105,Conversion!$B$2:$B$9,Conversion!$C$2:$C$9,"",0),"")</f>
        <v/>
      </c>
      <c r="AC105" t="str">
        <f>IFERROR(_xlfn.XLOOKUP(PEFA2016_raw!AB105,Conversion!$B$2:$B$9,Conversion!$C$2:$C$9,"",0),"")</f>
        <v/>
      </c>
      <c r="AD105" t="str">
        <f>IFERROR(_xlfn.XLOOKUP(PEFA2016_raw!AC105,Conversion!$B$2:$B$9,Conversion!$C$2:$C$9,"",0),"")</f>
        <v/>
      </c>
      <c r="AE105" t="str">
        <f>IFERROR(_xlfn.XLOOKUP(PEFA2016_raw!AD105,Conversion!$B$2:$B$9,Conversion!$C$2:$C$9,"",0),"")</f>
        <v/>
      </c>
      <c r="AF105" t="str">
        <f>IFERROR(_xlfn.XLOOKUP(PEFA2016_raw!AE105,Conversion!$B$2:$B$9,Conversion!$C$2:$C$9,"",0),"")</f>
        <v/>
      </c>
      <c r="AG105" t="str">
        <f>IFERROR(_xlfn.XLOOKUP(PEFA2016_raw!AF105,Conversion!$B$2:$B$9,Conversion!$C$2:$C$9,"",0),"")</f>
        <v/>
      </c>
      <c r="AH105" t="str">
        <f>IFERROR(_xlfn.XLOOKUP(PEFA2016_raw!AG105,Conversion!$B$2:$B$9,Conversion!$C$2:$C$9,"",0),"")</f>
        <v/>
      </c>
      <c r="AI105" t="str">
        <f>IFERROR(_xlfn.XLOOKUP(PEFA2016_raw!AH105,Conversion!$B$2:$B$9,Conversion!$C$2:$C$9,"",0),"")</f>
        <v/>
      </c>
      <c r="AJ105" t="str">
        <f>IFERROR(_xlfn.XLOOKUP(PEFA2016_raw!AI105,Conversion!$B$2:$B$9,Conversion!$C$2:$C$9,"",0),"")</f>
        <v/>
      </c>
      <c r="AK105" t="str">
        <f>IFERROR(_xlfn.XLOOKUP(PEFA2016_raw!AJ105,Conversion!$B$2:$B$9,Conversion!$C$2:$C$9,"",0),"")</f>
        <v/>
      </c>
      <c r="AL105" t="str">
        <f>IFERROR(_xlfn.XLOOKUP(PEFA2016_raw!AK105,Conversion!$B$2:$B$9,Conversion!$C$2:$C$9,"",0),"")</f>
        <v/>
      </c>
      <c r="AM105" t="str">
        <f>IFERROR(_xlfn.XLOOKUP(PEFA2016_raw!AL105,Conversion!$B$2:$B$9,Conversion!$C$2:$C$9,"",0),"")</f>
        <v/>
      </c>
      <c r="AN105" t="str">
        <f>IFERROR(_xlfn.XLOOKUP(PEFA2016_raw!AM105,Conversion!$B$2:$B$9,Conversion!$C$2:$C$9,"",0),"")</f>
        <v/>
      </c>
      <c r="AO105" t="str">
        <f>IFERROR(_xlfn.XLOOKUP(PEFA2016_raw!AN105,Conversion!$B$2:$B$9,Conversion!$C$2:$C$9,"",0),"")</f>
        <v/>
      </c>
      <c r="AP105" t="str">
        <f>IFERROR(_xlfn.XLOOKUP(PEFA2016_raw!AO105,Conversion!$B$2:$B$9,Conversion!$C$2:$C$9,"",0),"")</f>
        <v/>
      </c>
      <c r="AQ105" t="str">
        <f>IFERROR(_xlfn.XLOOKUP(PEFA2016_raw!AP105,Conversion!$B$2:$B$9,Conversion!$C$2:$C$9,"",0),"")</f>
        <v/>
      </c>
      <c r="AR105" t="str">
        <f>IFERROR(_xlfn.XLOOKUP(PEFA2016_raw!AQ105,Conversion!$B$2:$B$9,Conversion!$C$2:$C$9,"",0),"")</f>
        <v/>
      </c>
      <c r="AS105" t="str">
        <f>IFERROR(_xlfn.XLOOKUP(PEFA2016_raw!AR105,Conversion!$B$2:$B$9,Conversion!$C$2:$C$9,"",0),"")</f>
        <v/>
      </c>
      <c r="AT105" t="str">
        <f>IFERROR(_xlfn.XLOOKUP(PEFA2016_raw!AS105,Conversion!$B$2:$B$9,Conversion!$C$2:$C$9,"",0),"")</f>
        <v/>
      </c>
      <c r="AU105" t="str">
        <f>IFERROR(_xlfn.XLOOKUP(PEFA2016_raw!AT105,Conversion!$B$2:$B$9,Conversion!$C$2:$C$9,"",0),"")</f>
        <v/>
      </c>
      <c r="AV105" t="str">
        <f>IFERROR(_xlfn.XLOOKUP(PEFA2016_raw!AU105,Conversion!$B$2:$B$9,Conversion!$C$2:$C$9,"",0),"")</f>
        <v/>
      </c>
      <c r="AW105" t="str">
        <f>IFERROR(_xlfn.XLOOKUP(PEFA2016_raw!AV105,Conversion!$B$2:$B$9,Conversion!$C$2:$C$9,"",0),"")</f>
        <v/>
      </c>
      <c r="AX105" t="str">
        <f>IFERROR(_xlfn.XLOOKUP(PEFA2016_raw!AW105,Conversion!$B$2:$B$9,Conversion!$C$2:$C$9,"",0),"")</f>
        <v/>
      </c>
      <c r="AY105" t="str">
        <f>IFERROR(_xlfn.XLOOKUP(PEFA2016_raw!AX105,Conversion!$B$2:$B$9,Conversion!$C$2:$C$9,"",0),"")</f>
        <v/>
      </c>
      <c r="AZ105" t="str">
        <f>IFERROR(_xlfn.XLOOKUP(PEFA2016_raw!AY105,Conversion!$B$2:$B$9,Conversion!$C$2:$C$9,"",0),"")</f>
        <v/>
      </c>
      <c r="BA105" t="str">
        <f>IFERROR(_xlfn.XLOOKUP(PEFA2016_raw!AZ105,Conversion!$B$2:$B$9,Conversion!$C$2:$C$9,"",0),"")</f>
        <v/>
      </c>
      <c r="BB105" t="str">
        <f>IFERROR(_xlfn.XLOOKUP(PEFA2016_raw!BA105,Conversion!$B$2:$B$9,Conversion!$C$2:$C$9,"",0),"")</f>
        <v/>
      </c>
      <c r="BC105" t="str">
        <f>IFERROR(_xlfn.XLOOKUP(PEFA2016_raw!BB105,Conversion!$B$2:$B$9,Conversion!$C$2:$C$9,"",0),"")</f>
        <v/>
      </c>
      <c r="BD105" t="str">
        <f>IFERROR(_xlfn.XLOOKUP(PEFA2016_raw!BC105,Conversion!$B$2:$B$9,Conversion!$C$2:$C$9,"",0),"")</f>
        <v/>
      </c>
      <c r="BE105" t="str">
        <f>IFERROR(_xlfn.XLOOKUP(PEFA2016_raw!BD105,Conversion!$B$2:$B$9,Conversion!$C$2:$C$9,"",0),"")</f>
        <v/>
      </c>
      <c r="BF105" t="str">
        <f>IFERROR(_xlfn.XLOOKUP(PEFA2016_raw!BE105,Conversion!$B$2:$B$9,Conversion!$C$2:$C$9,"",0),"")</f>
        <v/>
      </c>
      <c r="BG105" t="str">
        <f>IFERROR(_xlfn.XLOOKUP(PEFA2016_raw!BF105,Conversion!$B$2:$B$9,Conversion!$C$2:$C$9,"",0),"")</f>
        <v/>
      </c>
      <c r="BH105" t="str">
        <f>IFERROR(_xlfn.XLOOKUP(PEFA2016_raw!BG105,Conversion!$B$2:$B$9,Conversion!$C$2:$C$9,"",0),"")</f>
        <v/>
      </c>
      <c r="BI105" t="str">
        <f>IFERROR(_xlfn.XLOOKUP(PEFA2016_raw!BH105,Conversion!$B$2:$B$9,Conversion!$C$2:$C$9,"",0),"")</f>
        <v/>
      </c>
      <c r="BJ105" t="str">
        <f>IFERROR(_xlfn.XLOOKUP(PEFA2016_raw!BI105,Conversion!$B$2:$B$9,Conversion!$C$2:$C$9,"",0),"")</f>
        <v/>
      </c>
      <c r="BK105" t="str">
        <f>IFERROR(_xlfn.XLOOKUP(PEFA2016_raw!BJ105,Conversion!$B$2:$B$9,Conversion!$C$2:$C$9,"",0),"")</f>
        <v/>
      </c>
      <c r="BL105" t="str">
        <f>IFERROR(_xlfn.XLOOKUP(PEFA2016_raw!BK105,Conversion!$B$2:$B$9,Conversion!$C$2:$C$9,"",0),"")</f>
        <v/>
      </c>
      <c r="BM105" t="str">
        <f>IFERROR(_xlfn.XLOOKUP(PEFA2016_raw!BL105,Conversion!$B$2:$B$9,Conversion!$C$2:$C$9,"",0),"")</f>
        <v/>
      </c>
      <c r="BN105" t="str">
        <f>IFERROR(_xlfn.XLOOKUP(PEFA2016_raw!BM105,Conversion!$B$2:$B$9,Conversion!$C$2:$C$9,"",0),"")</f>
        <v/>
      </c>
      <c r="BO105" t="str">
        <f>IFERROR(_xlfn.XLOOKUP(PEFA2016_raw!BN105,Conversion!$B$2:$B$9,Conversion!$C$2:$C$9,"",0),"")</f>
        <v/>
      </c>
      <c r="BP105" t="str">
        <f>IFERROR(_xlfn.XLOOKUP(PEFA2016_raw!BO105,Conversion!$B$2:$B$9,Conversion!$C$2:$C$9,"",0),"")</f>
        <v/>
      </c>
      <c r="BQ105" t="str">
        <f>IFERROR(_xlfn.XLOOKUP(PEFA2016_raw!BP105,Conversion!$B$2:$B$9,Conversion!$C$2:$C$9,"",0),"")</f>
        <v/>
      </c>
      <c r="BR105" t="str">
        <f>IFERROR(_xlfn.XLOOKUP(PEFA2016_raw!BQ105,Conversion!$B$2:$B$9,Conversion!$C$2:$C$9,"",0),"")</f>
        <v/>
      </c>
      <c r="BS105" t="str">
        <f>IFERROR(_xlfn.XLOOKUP(PEFA2016_raw!BR105,Conversion!$B$2:$B$9,Conversion!$C$2:$C$9,"",0),"")</f>
        <v/>
      </c>
      <c r="BT105" t="str">
        <f>IFERROR(_xlfn.XLOOKUP(PEFA2016_raw!BS105,Conversion!$B$2:$B$9,Conversion!$C$2:$C$9,"",0),"")</f>
        <v/>
      </c>
      <c r="BU105" t="str">
        <f>IFERROR(_xlfn.XLOOKUP(PEFA2016_raw!BT105,Conversion!$B$2:$B$9,Conversion!$C$2:$C$9,"",0),"")</f>
        <v/>
      </c>
      <c r="BV105" t="str">
        <f>IFERROR(_xlfn.XLOOKUP(PEFA2016_raw!BU105,Conversion!$B$2:$B$9,Conversion!$C$2:$C$9,"",0),"")</f>
        <v/>
      </c>
      <c r="BW105" t="str">
        <f>IFERROR(_xlfn.XLOOKUP(PEFA2016_raw!BV105,Conversion!$B$2:$B$9,Conversion!$C$2:$C$9,"",0),"")</f>
        <v/>
      </c>
      <c r="BX105" t="str">
        <f>IFERROR(_xlfn.XLOOKUP(PEFA2016_raw!BW105,Conversion!$B$2:$B$9,Conversion!$C$2:$C$9,"",0),"")</f>
        <v/>
      </c>
      <c r="BY105" t="str">
        <f>IFERROR(_xlfn.XLOOKUP(PEFA2016_raw!BX105,Conversion!$B$2:$B$9,Conversion!$C$2:$C$9,"",0),"")</f>
        <v/>
      </c>
      <c r="BZ105" t="str">
        <f>IFERROR(_xlfn.XLOOKUP(PEFA2016_raw!BY105,Conversion!$B$2:$B$9,Conversion!$C$2:$C$9,"",0),"")</f>
        <v/>
      </c>
      <c r="CA105" t="str">
        <f>IFERROR(_xlfn.XLOOKUP(PEFA2016_raw!BZ105,Conversion!$B$2:$B$9,Conversion!$C$2:$C$9,"",0),"")</f>
        <v/>
      </c>
      <c r="CB105" t="str">
        <f>IFERROR(_xlfn.XLOOKUP(PEFA2016_raw!CA105,Conversion!$B$2:$B$9,Conversion!$C$2:$C$9,"",0),"")</f>
        <v/>
      </c>
      <c r="CC105" t="str">
        <f>IFERROR(_xlfn.XLOOKUP(PEFA2016_raw!CB105,Conversion!$B$2:$B$9,Conversion!$C$2:$C$9,"",0),"")</f>
        <v/>
      </c>
      <c r="CD105" t="str">
        <f>IFERROR(_xlfn.XLOOKUP(PEFA2016_raw!CC105,Conversion!$B$2:$B$9,Conversion!$C$2:$C$9,"",0),"")</f>
        <v/>
      </c>
      <c r="CE105" t="str">
        <f>IFERROR(_xlfn.XLOOKUP(PEFA2016_raw!CD105,Conversion!$B$2:$B$9,Conversion!$C$2:$C$9,"",0),"")</f>
        <v/>
      </c>
      <c r="CF105" t="str">
        <f>IFERROR(_xlfn.XLOOKUP(PEFA2016_raw!CE105,Conversion!$B$2:$B$9,Conversion!$C$2:$C$9,"",0),"")</f>
        <v/>
      </c>
      <c r="CG105" t="str">
        <f>IFERROR(_xlfn.XLOOKUP(PEFA2016_raw!CF105,Conversion!$B$2:$B$9,Conversion!$C$2:$C$9,"",0),"")</f>
        <v/>
      </c>
      <c r="CH105" t="str">
        <f>IFERROR(_xlfn.XLOOKUP(PEFA2016_raw!CG105,Conversion!$B$2:$B$9,Conversion!$C$2:$C$9,"",0),"")</f>
        <v/>
      </c>
      <c r="CI105" t="str">
        <f>IFERROR(_xlfn.XLOOKUP(PEFA2016_raw!CH105,Conversion!$B$2:$B$9,Conversion!$C$2:$C$9,"",0),"")</f>
        <v/>
      </c>
      <c r="CJ105" t="str">
        <f>IFERROR(_xlfn.XLOOKUP(PEFA2016_raw!CI105,Conversion!$B$2:$B$9,Conversion!$C$2:$C$9,"",0),"")</f>
        <v/>
      </c>
      <c r="CK105" t="str">
        <f>IFERROR(_xlfn.XLOOKUP(PEFA2016_raw!CJ105,Conversion!$B$2:$B$9,Conversion!$C$2:$C$9,"",0),"")</f>
        <v/>
      </c>
      <c r="CL105" t="str">
        <f>IFERROR(_xlfn.XLOOKUP(PEFA2016_raw!CK105,Conversion!$B$2:$B$9,Conversion!$C$2:$C$9,"",0),"")</f>
        <v/>
      </c>
      <c r="CM105" t="str">
        <f>IFERROR(_xlfn.XLOOKUP(PEFA2016_raw!CL105,Conversion!$B$2:$B$9,Conversion!$C$2:$C$9,"",0),"")</f>
        <v/>
      </c>
      <c r="CN105" t="str">
        <f>IFERROR(_xlfn.XLOOKUP(PEFA2016_raw!CM105,Conversion!$B$2:$B$9,Conversion!$C$2:$C$9,"",0),"")</f>
        <v/>
      </c>
      <c r="CO105" t="str">
        <f>IFERROR(_xlfn.XLOOKUP(PEFA2016_raw!CN105,Conversion!$B$2:$B$9,Conversion!$C$2:$C$9,"",0),"")</f>
        <v/>
      </c>
      <c r="CP105" t="str">
        <f>IFERROR(_xlfn.XLOOKUP(PEFA2016_raw!CO105,Conversion!$B$2:$B$9,Conversion!$C$2:$C$9,"",0),"")</f>
        <v/>
      </c>
      <c r="CQ105" t="str">
        <f>IFERROR(_xlfn.XLOOKUP(PEFA2016_raw!CP105,Conversion!$B$2:$B$9,Conversion!$C$2:$C$9,"",0),"")</f>
        <v/>
      </c>
      <c r="CR105" t="str">
        <f>IFERROR(_xlfn.XLOOKUP(PEFA2016_raw!CQ105,Conversion!$B$2:$B$9,Conversion!$C$2:$C$9,"",0),"")</f>
        <v/>
      </c>
      <c r="CS105" t="str">
        <f>IFERROR(_xlfn.XLOOKUP(PEFA2016_raw!CR105,Conversion!$B$2:$B$9,Conversion!$C$2:$C$9,"",0),"")</f>
        <v/>
      </c>
      <c r="CT105" t="str">
        <f>IFERROR(_xlfn.XLOOKUP(PEFA2016_raw!CS105,Conversion!$B$2:$B$9,Conversion!$C$2:$C$9,"",0),"")</f>
        <v/>
      </c>
      <c r="CU105" t="str">
        <f>IFERROR(_xlfn.XLOOKUP(PEFA2016_raw!CT105,Conversion!$B$2:$B$9,Conversion!$C$2:$C$9,"",0),"")</f>
        <v/>
      </c>
      <c r="CV105" t="str">
        <f>IFERROR(_xlfn.XLOOKUP(PEFA2016_raw!CU105,Conversion!$B$2:$B$9,Conversion!$C$2:$C$9,"",0),"")</f>
        <v/>
      </c>
      <c r="CW105" t="str">
        <f>IFERROR(_xlfn.XLOOKUP(PEFA2016_raw!CV105,Conversion!$B$2:$B$9,Conversion!$C$2:$C$9,"",0),"")</f>
        <v/>
      </c>
      <c r="CX105" t="str">
        <f>IFERROR(_xlfn.XLOOKUP(PEFA2016_raw!CW105,Conversion!$B$2:$B$9,Conversion!$C$2:$C$9,"",0),"")</f>
        <v/>
      </c>
      <c r="CY105" t="str">
        <f>IFERROR(_xlfn.XLOOKUP(PEFA2016_raw!CX105,Conversion!$B$2:$B$9,Conversion!$C$2:$C$9,"",0),"")</f>
        <v/>
      </c>
      <c r="CZ105" t="str">
        <f>IFERROR(_xlfn.XLOOKUP(PEFA2016_raw!CY105,Conversion!$B$2:$B$9,Conversion!$C$2:$C$9,"",0),"")</f>
        <v/>
      </c>
      <c r="DA105" t="str">
        <f>IFERROR(_xlfn.XLOOKUP(PEFA2016_raw!CZ105,Conversion!$B$2:$B$9,Conversion!$C$2:$C$9,"",0),"")</f>
        <v/>
      </c>
      <c r="DB105" t="str">
        <f>IFERROR(_xlfn.XLOOKUP(PEFA2016_raw!DA105,Conversion!$B$2:$B$9,Conversion!$C$2:$C$9,"",0),"")</f>
        <v/>
      </c>
      <c r="DC105" t="str">
        <f>IFERROR(_xlfn.XLOOKUP(PEFA2016_raw!DB105,Conversion!$B$2:$B$9,Conversion!$C$2:$C$9,"",0),"")</f>
        <v/>
      </c>
      <c r="DD105" t="str">
        <f>IFERROR(_xlfn.XLOOKUP(PEFA2016_raw!DC105,Conversion!$B$2:$B$9,Conversion!$C$2:$C$9,"",0),"")</f>
        <v/>
      </c>
      <c r="DE105" t="str">
        <f>IFERROR(_xlfn.XLOOKUP(PEFA2016_raw!DD105,Conversion!$B$2:$B$9,Conversion!$C$2:$C$9,"",0),"")</f>
        <v/>
      </c>
      <c r="DF105" t="str">
        <f>IFERROR(_xlfn.XLOOKUP(PEFA2016_raw!DE105,Conversion!$B$2:$B$9,Conversion!$C$2:$C$9,"",0),"")</f>
        <v/>
      </c>
      <c r="DG105" t="str">
        <f>IFERROR(_xlfn.XLOOKUP(PEFA2016_raw!DF105,Conversion!$B$2:$B$9,Conversion!$C$2:$C$9,"",0),"")</f>
        <v/>
      </c>
      <c r="DH105" t="str">
        <f>IFERROR(_xlfn.XLOOKUP(PEFA2016_raw!DG105,Conversion!$B$2:$B$9,Conversion!$C$2:$C$9,"",0),"")</f>
        <v/>
      </c>
      <c r="DI105" t="str">
        <f>IFERROR(_xlfn.XLOOKUP(PEFA2016_raw!DH105,Conversion!$B$2:$B$9,Conversion!$C$2:$C$9,"",0),"")</f>
        <v/>
      </c>
      <c r="DJ105" t="str">
        <f>IFERROR(_xlfn.XLOOKUP(PEFA2016_raw!DI105,Conversion!$B$2:$B$9,Conversion!$C$2:$C$9,"",0),"")</f>
        <v/>
      </c>
      <c r="DK105" t="str">
        <f>IFERROR(_xlfn.XLOOKUP(PEFA2016_raw!DJ105,Conversion!$B$2:$B$9,Conversion!$C$2:$C$9,"",0),"")</f>
        <v/>
      </c>
      <c r="DL105" t="str">
        <f>IFERROR(_xlfn.XLOOKUP(PEFA2016_raw!DK105,Conversion!$B$2:$B$9,Conversion!$C$2:$C$9,"",0),"")</f>
        <v/>
      </c>
      <c r="DM105" t="str">
        <f>IFERROR(_xlfn.XLOOKUP(PEFA2016_raw!DL105,Conversion!$B$2:$B$9,Conversion!$C$2:$C$9,"",0),"")</f>
        <v/>
      </c>
      <c r="DN105" t="str">
        <f>IFERROR(_xlfn.XLOOKUP(PEFA2016_raw!DM105,Conversion!$B$2:$B$9,Conversion!$C$2:$C$9,"",0),"")</f>
        <v/>
      </c>
      <c r="DO105" t="str">
        <f>IFERROR(_xlfn.XLOOKUP(PEFA2016_raw!DN105,Conversion!$B$2:$B$9,Conversion!$C$2:$C$9,"",0),"")</f>
        <v/>
      </c>
      <c r="DP105" t="str">
        <f>IFERROR(_xlfn.XLOOKUP(PEFA2016_raw!DO105,Conversion!$B$2:$B$9,Conversion!$C$2:$C$9,"",0),"")</f>
        <v/>
      </c>
      <c r="DQ105" t="str">
        <f>IFERROR(_xlfn.XLOOKUP(PEFA2016_raw!DP105,Conversion!$B$2:$B$9,Conversion!$C$2:$C$9,"",0),"")</f>
        <v/>
      </c>
      <c r="DR105" t="str">
        <f>IFERROR(_xlfn.XLOOKUP(PEFA2016_raw!DQ105,Conversion!$B$2:$B$9,Conversion!$C$2:$C$9,"",0),"")</f>
        <v/>
      </c>
      <c r="DS105" t="str">
        <f>IFERROR(_xlfn.XLOOKUP(PEFA2016_raw!DR105,Conversion!$B$2:$B$9,Conversion!$C$2:$C$9,"",0),"")</f>
        <v/>
      </c>
      <c r="DT105" t="str">
        <f>IFERROR(_xlfn.XLOOKUP(PEFA2016_raw!DS105,Conversion!$B$2:$B$9,Conversion!$C$2:$C$9,"",0),"")</f>
        <v/>
      </c>
      <c r="DU105" t="str">
        <f>IFERROR(_xlfn.XLOOKUP(PEFA2016_raw!DT105,Conversion!$B$2:$B$9,Conversion!$C$2:$C$9,"",0),"")</f>
        <v/>
      </c>
      <c r="DV105" t="str">
        <f>IFERROR(_xlfn.XLOOKUP(PEFA2016_raw!DU105,Conversion!$B$2:$B$9,Conversion!$C$2:$C$9,"",0),"")</f>
        <v/>
      </c>
      <c r="DW105" t="str">
        <f>IFERROR(_xlfn.XLOOKUP(PEFA2016_raw!DV105,Conversion!$B$2:$B$9,Conversion!$C$2:$C$9,"",0),"")</f>
        <v/>
      </c>
      <c r="DX105" t="str">
        <f>IFERROR(_xlfn.XLOOKUP(PEFA2016_raw!DW105,Conversion!$B$2:$B$9,Conversion!$C$2:$C$9,"",0),"")</f>
        <v/>
      </c>
      <c r="DY105" t="str">
        <f>IFERROR(_xlfn.XLOOKUP(PEFA2016_raw!DX105,Conversion!$B$2:$B$9,Conversion!$C$2:$C$9,"",0),"")</f>
        <v/>
      </c>
      <c r="DZ105" t="str">
        <f>IFERROR(_xlfn.XLOOKUP(PEFA2016_raw!DY105,Conversion!$B$2:$B$9,Conversion!$C$2:$C$9,"",0),"")</f>
        <v/>
      </c>
      <c r="EA105" t="str">
        <f>IFERROR(_xlfn.XLOOKUP(PEFA2016_raw!DZ105,Conversion!$B$2:$B$9,Conversion!$C$2:$C$9,"",0),"")</f>
        <v/>
      </c>
      <c r="EB105" t="str">
        <f>IFERROR(_xlfn.XLOOKUP(PEFA2016_raw!EA105,Conversion!$B$2:$B$9,Conversion!$C$2:$C$9,"",0),"")</f>
        <v/>
      </c>
    </row>
    <row r="106" spans="2:132" x14ac:dyDescent="0.25">
      <c r="B106">
        <f>PEFA2016raw[[#This Row],[Framework]]</f>
        <v>0</v>
      </c>
      <c r="C106">
        <f>PEFA2016raw[[#This Row],[Country]]</f>
        <v>0</v>
      </c>
      <c r="D106" t="e" vm="126">
        <f>PEFA2016raw[[#This Row],[ISO-2]]</f>
        <v>#VALUE!</v>
      </c>
      <c r="E106" t="e" vm="126">
        <f>PEFA2016raw[[#This Row],[ISO-3]]</f>
        <v>#VALUE!</v>
      </c>
      <c r="F106">
        <f>PEFA2016raw[[#This Row],[Year]]</f>
        <v>0</v>
      </c>
      <c r="G106" t="e" vm="126">
        <f>PEFA2016all[[#This Row],[ISO-3]]&amp;PEFA2016all[[#This Row],[Year]]</f>
        <v>#VALUE!</v>
      </c>
      <c r="H106" t="str">
        <f>IFERROR(_xlfn.XLOOKUP(PEFA2016_raw!G106,Conversion!$B$2:$B$9,Conversion!$C$2:$C$9,"",0),"")</f>
        <v/>
      </c>
      <c r="I106" t="str">
        <f>IFERROR(_xlfn.XLOOKUP(PEFA2016_raw!H106,Conversion!$B$2:$B$9,Conversion!$C$2:$C$9,"",0),"")</f>
        <v/>
      </c>
      <c r="J106" t="str">
        <f>IFERROR(_xlfn.XLOOKUP(PEFA2016_raw!I106,Conversion!$B$2:$B$9,Conversion!$C$2:$C$9,"",0),"")</f>
        <v/>
      </c>
      <c r="K106" t="str">
        <f>IFERROR(_xlfn.XLOOKUP(PEFA2016_raw!J106,Conversion!$B$2:$B$9,Conversion!$C$2:$C$9,"",0),"")</f>
        <v/>
      </c>
      <c r="L106" t="str">
        <f>IFERROR(_xlfn.XLOOKUP(PEFA2016_raw!K106,Conversion!$B$2:$B$9,Conversion!$C$2:$C$9,"",0),"")</f>
        <v/>
      </c>
      <c r="M106" t="str">
        <f>IFERROR(_xlfn.XLOOKUP(PEFA2016_raw!L106,Conversion!$B$2:$B$9,Conversion!$C$2:$C$9,"",0),"")</f>
        <v/>
      </c>
      <c r="N106" t="str">
        <f>IFERROR(_xlfn.XLOOKUP(PEFA2016_raw!M106,Conversion!$B$2:$B$9,Conversion!$C$2:$C$9,"",0),"")</f>
        <v/>
      </c>
      <c r="O106" t="str">
        <f>IFERROR(_xlfn.XLOOKUP(PEFA2016_raw!N106,Conversion!$B$2:$B$9,Conversion!$C$2:$C$9,"",0),"")</f>
        <v/>
      </c>
      <c r="P106" t="str">
        <f>IFERROR(_xlfn.XLOOKUP(PEFA2016_raw!O106,Conversion!$B$2:$B$9,Conversion!$C$2:$C$9,"",0),"")</f>
        <v/>
      </c>
      <c r="Q106" t="str">
        <f>IFERROR(_xlfn.XLOOKUP(PEFA2016_raw!P106,Conversion!$B$2:$B$9,Conversion!$C$2:$C$9,"",0),"")</f>
        <v/>
      </c>
      <c r="R106" t="str">
        <f>IFERROR(_xlfn.XLOOKUP(PEFA2016_raw!Q106,Conversion!$B$2:$B$9,Conversion!$C$2:$C$9,"",0),"")</f>
        <v/>
      </c>
      <c r="S106" t="str">
        <f>IFERROR(_xlfn.XLOOKUP(PEFA2016_raw!R106,Conversion!$B$2:$B$9,Conversion!$C$2:$C$9,"",0),"")</f>
        <v/>
      </c>
      <c r="T106" t="str">
        <f>IFERROR(_xlfn.XLOOKUP(PEFA2016_raw!S106,Conversion!$B$2:$B$9,Conversion!$C$2:$C$9,"",0),"")</f>
        <v/>
      </c>
      <c r="U106" t="str">
        <f>IFERROR(_xlfn.XLOOKUP(PEFA2016_raw!T106,Conversion!$B$2:$B$9,Conversion!$C$2:$C$9,"",0),"")</f>
        <v/>
      </c>
      <c r="V106" t="str">
        <f>IFERROR(_xlfn.XLOOKUP(PEFA2016_raw!U106,Conversion!$B$2:$B$9,Conversion!$C$2:$C$9,"",0),"")</f>
        <v/>
      </c>
      <c r="W106" t="str">
        <f>IFERROR(_xlfn.XLOOKUP(PEFA2016_raw!V106,Conversion!$B$2:$B$9,Conversion!$C$2:$C$9,"",0),"")</f>
        <v/>
      </c>
      <c r="X106" t="str">
        <f>IFERROR(_xlfn.XLOOKUP(PEFA2016_raw!W106,Conversion!$B$2:$B$9,Conversion!$C$2:$C$9,"",0),"")</f>
        <v/>
      </c>
      <c r="Y106" t="str">
        <f>IFERROR(_xlfn.XLOOKUP(PEFA2016_raw!X106,Conversion!$B$2:$B$9,Conversion!$C$2:$C$9,"",0),"")</f>
        <v/>
      </c>
      <c r="Z106" t="str">
        <f>IFERROR(_xlfn.XLOOKUP(PEFA2016_raw!Y106,Conversion!$B$2:$B$9,Conversion!$C$2:$C$9,"",0),"")</f>
        <v/>
      </c>
      <c r="AA106" t="str">
        <f>IFERROR(_xlfn.XLOOKUP(PEFA2016_raw!Z106,Conversion!$B$2:$B$9,Conversion!$C$2:$C$9,"",0),"")</f>
        <v/>
      </c>
      <c r="AB106" t="str">
        <f>IFERROR(_xlfn.XLOOKUP(PEFA2016_raw!AA106,Conversion!$B$2:$B$9,Conversion!$C$2:$C$9,"",0),"")</f>
        <v/>
      </c>
      <c r="AC106" t="str">
        <f>IFERROR(_xlfn.XLOOKUP(PEFA2016_raw!AB106,Conversion!$B$2:$B$9,Conversion!$C$2:$C$9,"",0),"")</f>
        <v/>
      </c>
      <c r="AD106" t="str">
        <f>IFERROR(_xlfn.XLOOKUP(PEFA2016_raw!AC106,Conversion!$B$2:$B$9,Conversion!$C$2:$C$9,"",0),"")</f>
        <v/>
      </c>
      <c r="AE106" t="str">
        <f>IFERROR(_xlfn.XLOOKUP(PEFA2016_raw!AD106,Conversion!$B$2:$B$9,Conversion!$C$2:$C$9,"",0),"")</f>
        <v/>
      </c>
      <c r="AF106" t="str">
        <f>IFERROR(_xlfn.XLOOKUP(PEFA2016_raw!AE106,Conversion!$B$2:$B$9,Conversion!$C$2:$C$9,"",0),"")</f>
        <v/>
      </c>
      <c r="AG106" t="str">
        <f>IFERROR(_xlfn.XLOOKUP(PEFA2016_raw!AF106,Conversion!$B$2:$B$9,Conversion!$C$2:$C$9,"",0),"")</f>
        <v/>
      </c>
      <c r="AH106" t="str">
        <f>IFERROR(_xlfn.XLOOKUP(PEFA2016_raw!AG106,Conversion!$B$2:$B$9,Conversion!$C$2:$C$9,"",0),"")</f>
        <v/>
      </c>
      <c r="AI106" t="str">
        <f>IFERROR(_xlfn.XLOOKUP(PEFA2016_raw!AH106,Conversion!$B$2:$B$9,Conversion!$C$2:$C$9,"",0),"")</f>
        <v/>
      </c>
      <c r="AJ106" t="str">
        <f>IFERROR(_xlfn.XLOOKUP(PEFA2016_raw!AI106,Conversion!$B$2:$B$9,Conversion!$C$2:$C$9,"",0),"")</f>
        <v/>
      </c>
      <c r="AK106" t="str">
        <f>IFERROR(_xlfn.XLOOKUP(PEFA2016_raw!AJ106,Conversion!$B$2:$B$9,Conversion!$C$2:$C$9,"",0),"")</f>
        <v/>
      </c>
      <c r="AL106" t="str">
        <f>IFERROR(_xlfn.XLOOKUP(PEFA2016_raw!AK106,Conversion!$B$2:$B$9,Conversion!$C$2:$C$9,"",0),"")</f>
        <v/>
      </c>
      <c r="AM106" t="str">
        <f>IFERROR(_xlfn.XLOOKUP(PEFA2016_raw!AL106,Conversion!$B$2:$B$9,Conversion!$C$2:$C$9,"",0),"")</f>
        <v/>
      </c>
      <c r="AN106" t="str">
        <f>IFERROR(_xlfn.XLOOKUP(PEFA2016_raw!AM106,Conversion!$B$2:$B$9,Conversion!$C$2:$C$9,"",0),"")</f>
        <v/>
      </c>
      <c r="AO106" t="str">
        <f>IFERROR(_xlfn.XLOOKUP(PEFA2016_raw!AN106,Conversion!$B$2:$B$9,Conversion!$C$2:$C$9,"",0),"")</f>
        <v/>
      </c>
      <c r="AP106" t="str">
        <f>IFERROR(_xlfn.XLOOKUP(PEFA2016_raw!AO106,Conversion!$B$2:$B$9,Conversion!$C$2:$C$9,"",0),"")</f>
        <v/>
      </c>
      <c r="AQ106" t="str">
        <f>IFERROR(_xlfn.XLOOKUP(PEFA2016_raw!AP106,Conversion!$B$2:$B$9,Conversion!$C$2:$C$9,"",0),"")</f>
        <v/>
      </c>
      <c r="AR106" t="str">
        <f>IFERROR(_xlfn.XLOOKUP(PEFA2016_raw!AQ106,Conversion!$B$2:$B$9,Conversion!$C$2:$C$9,"",0),"")</f>
        <v/>
      </c>
      <c r="AS106" t="str">
        <f>IFERROR(_xlfn.XLOOKUP(PEFA2016_raw!AR106,Conversion!$B$2:$B$9,Conversion!$C$2:$C$9,"",0),"")</f>
        <v/>
      </c>
      <c r="AT106" t="str">
        <f>IFERROR(_xlfn.XLOOKUP(PEFA2016_raw!AS106,Conversion!$B$2:$B$9,Conversion!$C$2:$C$9,"",0),"")</f>
        <v/>
      </c>
      <c r="AU106" t="str">
        <f>IFERROR(_xlfn.XLOOKUP(PEFA2016_raw!AT106,Conversion!$B$2:$B$9,Conversion!$C$2:$C$9,"",0),"")</f>
        <v/>
      </c>
      <c r="AV106" t="str">
        <f>IFERROR(_xlfn.XLOOKUP(PEFA2016_raw!AU106,Conversion!$B$2:$B$9,Conversion!$C$2:$C$9,"",0),"")</f>
        <v/>
      </c>
      <c r="AW106" t="str">
        <f>IFERROR(_xlfn.XLOOKUP(PEFA2016_raw!AV106,Conversion!$B$2:$B$9,Conversion!$C$2:$C$9,"",0),"")</f>
        <v/>
      </c>
      <c r="AX106" t="str">
        <f>IFERROR(_xlfn.XLOOKUP(PEFA2016_raw!AW106,Conversion!$B$2:$B$9,Conversion!$C$2:$C$9,"",0),"")</f>
        <v/>
      </c>
      <c r="AY106" t="str">
        <f>IFERROR(_xlfn.XLOOKUP(PEFA2016_raw!AX106,Conversion!$B$2:$B$9,Conversion!$C$2:$C$9,"",0),"")</f>
        <v/>
      </c>
      <c r="AZ106" t="str">
        <f>IFERROR(_xlfn.XLOOKUP(PEFA2016_raw!AY106,Conversion!$B$2:$B$9,Conversion!$C$2:$C$9,"",0),"")</f>
        <v/>
      </c>
      <c r="BA106" t="str">
        <f>IFERROR(_xlfn.XLOOKUP(PEFA2016_raw!AZ106,Conversion!$B$2:$B$9,Conversion!$C$2:$C$9,"",0),"")</f>
        <v/>
      </c>
      <c r="BB106" t="str">
        <f>IFERROR(_xlfn.XLOOKUP(PEFA2016_raw!BA106,Conversion!$B$2:$B$9,Conversion!$C$2:$C$9,"",0),"")</f>
        <v/>
      </c>
      <c r="BC106" t="str">
        <f>IFERROR(_xlfn.XLOOKUP(PEFA2016_raw!BB106,Conversion!$B$2:$B$9,Conversion!$C$2:$C$9,"",0),"")</f>
        <v/>
      </c>
      <c r="BD106" t="str">
        <f>IFERROR(_xlfn.XLOOKUP(PEFA2016_raw!BC106,Conversion!$B$2:$B$9,Conversion!$C$2:$C$9,"",0),"")</f>
        <v/>
      </c>
      <c r="BE106" t="str">
        <f>IFERROR(_xlfn.XLOOKUP(PEFA2016_raw!BD106,Conversion!$B$2:$B$9,Conversion!$C$2:$C$9,"",0),"")</f>
        <v/>
      </c>
      <c r="BF106" t="str">
        <f>IFERROR(_xlfn.XLOOKUP(PEFA2016_raw!BE106,Conversion!$B$2:$B$9,Conversion!$C$2:$C$9,"",0),"")</f>
        <v/>
      </c>
      <c r="BG106" t="str">
        <f>IFERROR(_xlfn.XLOOKUP(PEFA2016_raw!BF106,Conversion!$B$2:$B$9,Conversion!$C$2:$C$9,"",0),"")</f>
        <v/>
      </c>
      <c r="BH106" t="str">
        <f>IFERROR(_xlfn.XLOOKUP(PEFA2016_raw!BG106,Conversion!$B$2:$B$9,Conversion!$C$2:$C$9,"",0),"")</f>
        <v/>
      </c>
      <c r="BI106" t="str">
        <f>IFERROR(_xlfn.XLOOKUP(PEFA2016_raw!BH106,Conversion!$B$2:$B$9,Conversion!$C$2:$C$9,"",0),"")</f>
        <v/>
      </c>
      <c r="BJ106" t="str">
        <f>IFERROR(_xlfn.XLOOKUP(PEFA2016_raw!BI106,Conversion!$B$2:$B$9,Conversion!$C$2:$C$9,"",0),"")</f>
        <v/>
      </c>
      <c r="BK106" t="str">
        <f>IFERROR(_xlfn.XLOOKUP(PEFA2016_raw!BJ106,Conversion!$B$2:$B$9,Conversion!$C$2:$C$9,"",0),"")</f>
        <v/>
      </c>
      <c r="BL106" t="str">
        <f>IFERROR(_xlfn.XLOOKUP(PEFA2016_raw!BK106,Conversion!$B$2:$B$9,Conversion!$C$2:$C$9,"",0),"")</f>
        <v/>
      </c>
      <c r="BM106" t="str">
        <f>IFERROR(_xlfn.XLOOKUP(PEFA2016_raw!BL106,Conversion!$B$2:$B$9,Conversion!$C$2:$C$9,"",0),"")</f>
        <v/>
      </c>
      <c r="BN106" t="str">
        <f>IFERROR(_xlfn.XLOOKUP(PEFA2016_raw!BM106,Conversion!$B$2:$B$9,Conversion!$C$2:$C$9,"",0),"")</f>
        <v/>
      </c>
      <c r="BO106" t="str">
        <f>IFERROR(_xlfn.XLOOKUP(PEFA2016_raw!BN106,Conversion!$B$2:$B$9,Conversion!$C$2:$C$9,"",0),"")</f>
        <v/>
      </c>
      <c r="BP106" t="str">
        <f>IFERROR(_xlfn.XLOOKUP(PEFA2016_raw!BO106,Conversion!$B$2:$B$9,Conversion!$C$2:$C$9,"",0),"")</f>
        <v/>
      </c>
      <c r="BQ106" t="str">
        <f>IFERROR(_xlfn.XLOOKUP(PEFA2016_raw!BP106,Conversion!$B$2:$B$9,Conversion!$C$2:$C$9,"",0),"")</f>
        <v/>
      </c>
      <c r="BR106" t="str">
        <f>IFERROR(_xlfn.XLOOKUP(PEFA2016_raw!BQ106,Conversion!$B$2:$B$9,Conversion!$C$2:$C$9,"",0),"")</f>
        <v/>
      </c>
      <c r="BS106" t="str">
        <f>IFERROR(_xlfn.XLOOKUP(PEFA2016_raw!BR106,Conversion!$B$2:$B$9,Conversion!$C$2:$C$9,"",0),"")</f>
        <v/>
      </c>
      <c r="BT106" t="str">
        <f>IFERROR(_xlfn.XLOOKUP(PEFA2016_raw!BS106,Conversion!$B$2:$B$9,Conversion!$C$2:$C$9,"",0),"")</f>
        <v/>
      </c>
      <c r="BU106" t="str">
        <f>IFERROR(_xlfn.XLOOKUP(PEFA2016_raw!BT106,Conversion!$B$2:$B$9,Conversion!$C$2:$C$9,"",0),"")</f>
        <v/>
      </c>
      <c r="BV106" t="str">
        <f>IFERROR(_xlfn.XLOOKUP(PEFA2016_raw!BU106,Conversion!$B$2:$B$9,Conversion!$C$2:$C$9,"",0),"")</f>
        <v/>
      </c>
      <c r="BW106" t="str">
        <f>IFERROR(_xlfn.XLOOKUP(PEFA2016_raw!BV106,Conversion!$B$2:$B$9,Conversion!$C$2:$C$9,"",0),"")</f>
        <v/>
      </c>
      <c r="BX106" t="str">
        <f>IFERROR(_xlfn.XLOOKUP(PEFA2016_raw!BW106,Conversion!$B$2:$B$9,Conversion!$C$2:$C$9,"",0),"")</f>
        <v/>
      </c>
      <c r="BY106" t="str">
        <f>IFERROR(_xlfn.XLOOKUP(PEFA2016_raw!BX106,Conversion!$B$2:$B$9,Conversion!$C$2:$C$9,"",0),"")</f>
        <v/>
      </c>
      <c r="BZ106" t="str">
        <f>IFERROR(_xlfn.XLOOKUP(PEFA2016_raw!BY106,Conversion!$B$2:$B$9,Conversion!$C$2:$C$9,"",0),"")</f>
        <v/>
      </c>
      <c r="CA106" t="str">
        <f>IFERROR(_xlfn.XLOOKUP(PEFA2016_raw!BZ106,Conversion!$B$2:$B$9,Conversion!$C$2:$C$9,"",0),"")</f>
        <v/>
      </c>
      <c r="CB106" t="str">
        <f>IFERROR(_xlfn.XLOOKUP(PEFA2016_raw!CA106,Conversion!$B$2:$B$9,Conversion!$C$2:$C$9,"",0),"")</f>
        <v/>
      </c>
      <c r="CC106" t="str">
        <f>IFERROR(_xlfn.XLOOKUP(PEFA2016_raw!CB106,Conversion!$B$2:$B$9,Conversion!$C$2:$C$9,"",0),"")</f>
        <v/>
      </c>
      <c r="CD106" t="str">
        <f>IFERROR(_xlfn.XLOOKUP(PEFA2016_raw!CC106,Conversion!$B$2:$B$9,Conversion!$C$2:$C$9,"",0),"")</f>
        <v/>
      </c>
      <c r="CE106" t="str">
        <f>IFERROR(_xlfn.XLOOKUP(PEFA2016_raw!CD106,Conversion!$B$2:$B$9,Conversion!$C$2:$C$9,"",0),"")</f>
        <v/>
      </c>
      <c r="CF106" t="str">
        <f>IFERROR(_xlfn.XLOOKUP(PEFA2016_raw!CE106,Conversion!$B$2:$B$9,Conversion!$C$2:$C$9,"",0),"")</f>
        <v/>
      </c>
      <c r="CG106" t="str">
        <f>IFERROR(_xlfn.XLOOKUP(PEFA2016_raw!CF106,Conversion!$B$2:$B$9,Conversion!$C$2:$C$9,"",0),"")</f>
        <v/>
      </c>
      <c r="CH106" t="str">
        <f>IFERROR(_xlfn.XLOOKUP(PEFA2016_raw!CG106,Conversion!$B$2:$B$9,Conversion!$C$2:$C$9,"",0),"")</f>
        <v/>
      </c>
      <c r="CI106" t="str">
        <f>IFERROR(_xlfn.XLOOKUP(PEFA2016_raw!CH106,Conversion!$B$2:$B$9,Conversion!$C$2:$C$9,"",0),"")</f>
        <v/>
      </c>
      <c r="CJ106" t="str">
        <f>IFERROR(_xlfn.XLOOKUP(PEFA2016_raw!CI106,Conversion!$B$2:$B$9,Conversion!$C$2:$C$9,"",0),"")</f>
        <v/>
      </c>
      <c r="CK106" t="str">
        <f>IFERROR(_xlfn.XLOOKUP(PEFA2016_raw!CJ106,Conversion!$B$2:$B$9,Conversion!$C$2:$C$9,"",0),"")</f>
        <v/>
      </c>
      <c r="CL106" t="str">
        <f>IFERROR(_xlfn.XLOOKUP(PEFA2016_raw!CK106,Conversion!$B$2:$B$9,Conversion!$C$2:$C$9,"",0),"")</f>
        <v/>
      </c>
      <c r="CM106" t="str">
        <f>IFERROR(_xlfn.XLOOKUP(PEFA2016_raw!CL106,Conversion!$B$2:$B$9,Conversion!$C$2:$C$9,"",0),"")</f>
        <v/>
      </c>
      <c r="CN106" t="str">
        <f>IFERROR(_xlfn.XLOOKUP(PEFA2016_raw!CM106,Conversion!$B$2:$B$9,Conversion!$C$2:$C$9,"",0),"")</f>
        <v/>
      </c>
      <c r="CO106" t="str">
        <f>IFERROR(_xlfn.XLOOKUP(PEFA2016_raw!CN106,Conversion!$B$2:$B$9,Conversion!$C$2:$C$9,"",0),"")</f>
        <v/>
      </c>
      <c r="CP106" t="str">
        <f>IFERROR(_xlfn.XLOOKUP(PEFA2016_raw!CO106,Conversion!$B$2:$B$9,Conversion!$C$2:$C$9,"",0),"")</f>
        <v/>
      </c>
      <c r="CQ106" t="str">
        <f>IFERROR(_xlfn.XLOOKUP(PEFA2016_raw!CP106,Conversion!$B$2:$B$9,Conversion!$C$2:$C$9,"",0),"")</f>
        <v/>
      </c>
      <c r="CR106" t="str">
        <f>IFERROR(_xlfn.XLOOKUP(PEFA2016_raw!CQ106,Conversion!$B$2:$B$9,Conversion!$C$2:$C$9,"",0),"")</f>
        <v/>
      </c>
      <c r="CS106" t="str">
        <f>IFERROR(_xlfn.XLOOKUP(PEFA2016_raw!CR106,Conversion!$B$2:$B$9,Conversion!$C$2:$C$9,"",0),"")</f>
        <v/>
      </c>
      <c r="CT106" t="str">
        <f>IFERROR(_xlfn.XLOOKUP(PEFA2016_raw!CS106,Conversion!$B$2:$B$9,Conversion!$C$2:$C$9,"",0),"")</f>
        <v/>
      </c>
      <c r="CU106" t="str">
        <f>IFERROR(_xlfn.XLOOKUP(PEFA2016_raw!CT106,Conversion!$B$2:$B$9,Conversion!$C$2:$C$9,"",0),"")</f>
        <v/>
      </c>
      <c r="CV106" t="str">
        <f>IFERROR(_xlfn.XLOOKUP(PEFA2016_raw!CU106,Conversion!$B$2:$B$9,Conversion!$C$2:$C$9,"",0),"")</f>
        <v/>
      </c>
      <c r="CW106" t="str">
        <f>IFERROR(_xlfn.XLOOKUP(PEFA2016_raw!CV106,Conversion!$B$2:$B$9,Conversion!$C$2:$C$9,"",0),"")</f>
        <v/>
      </c>
      <c r="CX106" t="str">
        <f>IFERROR(_xlfn.XLOOKUP(PEFA2016_raw!CW106,Conversion!$B$2:$B$9,Conversion!$C$2:$C$9,"",0),"")</f>
        <v/>
      </c>
      <c r="CY106" t="str">
        <f>IFERROR(_xlfn.XLOOKUP(PEFA2016_raw!CX106,Conversion!$B$2:$B$9,Conversion!$C$2:$C$9,"",0),"")</f>
        <v/>
      </c>
      <c r="CZ106" t="str">
        <f>IFERROR(_xlfn.XLOOKUP(PEFA2016_raw!CY106,Conversion!$B$2:$B$9,Conversion!$C$2:$C$9,"",0),"")</f>
        <v/>
      </c>
      <c r="DA106" t="str">
        <f>IFERROR(_xlfn.XLOOKUP(PEFA2016_raw!CZ106,Conversion!$B$2:$B$9,Conversion!$C$2:$C$9,"",0),"")</f>
        <v/>
      </c>
      <c r="DB106" t="str">
        <f>IFERROR(_xlfn.XLOOKUP(PEFA2016_raw!DA106,Conversion!$B$2:$B$9,Conversion!$C$2:$C$9,"",0),"")</f>
        <v/>
      </c>
      <c r="DC106" t="str">
        <f>IFERROR(_xlfn.XLOOKUP(PEFA2016_raw!DB106,Conversion!$B$2:$B$9,Conversion!$C$2:$C$9,"",0),"")</f>
        <v/>
      </c>
      <c r="DD106" t="str">
        <f>IFERROR(_xlfn.XLOOKUP(PEFA2016_raw!DC106,Conversion!$B$2:$B$9,Conversion!$C$2:$C$9,"",0),"")</f>
        <v/>
      </c>
      <c r="DE106" t="str">
        <f>IFERROR(_xlfn.XLOOKUP(PEFA2016_raw!DD106,Conversion!$B$2:$B$9,Conversion!$C$2:$C$9,"",0),"")</f>
        <v/>
      </c>
      <c r="DF106" t="str">
        <f>IFERROR(_xlfn.XLOOKUP(PEFA2016_raw!DE106,Conversion!$B$2:$B$9,Conversion!$C$2:$C$9,"",0),"")</f>
        <v/>
      </c>
      <c r="DG106" t="str">
        <f>IFERROR(_xlfn.XLOOKUP(PEFA2016_raw!DF106,Conversion!$B$2:$B$9,Conversion!$C$2:$C$9,"",0),"")</f>
        <v/>
      </c>
      <c r="DH106" t="str">
        <f>IFERROR(_xlfn.XLOOKUP(PEFA2016_raw!DG106,Conversion!$B$2:$B$9,Conversion!$C$2:$C$9,"",0),"")</f>
        <v/>
      </c>
      <c r="DI106" t="str">
        <f>IFERROR(_xlfn.XLOOKUP(PEFA2016_raw!DH106,Conversion!$B$2:$B$9,Conversion!$C$2:$C$9,"",0),"")</f>
        <v/>
      </c>
      <c r="DJ106" t="str">
        <f>IFERROR(_xlfn.XLOOKUP(PEFA2016_raw!DI106,Conversion!$B$2:$B$9,Conversion!$C$2:$C$9,"",0),"")</f>
        <v/>
      </c>
      <c r="DK106" t="str">
        <f>IFERROR(_xlfn.XLOOKUP(PEFA2016_raw!DJ106,Conversion!$B$2:$B$9,Conversion!$C$2:$C$9,"",0),"")</f>
        <v/>
      </c>
      <c r="DL106" t="str">
        <f>IFERROR(_xlfn.XLOOKUP(PEFA2016_raw!DK106,Conversion!$B$2:$B$9,Conversion!$C$2:$C$9,"",0),"")</f>
        <v/>
      </c>
      <c r="DM106" t="str">
        <f>IFERROR(_xlfn.XLOOKUP(PEFA2016_raw!DL106,Conversion!$B$2:$B$9,Conversion!$C$2:$C$9,"",0),"")</f>
        <v/>
      </c>
      <c r="DN106" t="str">
        <f>IFERROR(_xlfn.XLOOKUP(PEFA2016_raw!DM106,Conversion!$B$2:$B$9,Conversion!$C$2:$C$9,"",0),"")</f>
        <v/>
      </c>
      <c r="DO106" t="str">
        <f>IFERROR(_xlfn.XLOOKUP(PEFA2016_raw!DN106,Conversion!$B$2:$B$9,Conversion!$C$2:$C$9,"",0),"")</f>
        <v/>
      </c>
      <c r="DP106" t="str">
        <f>IFERROR(_xlfn.XLOOKUP(PEFA2016_raw!DO106,Conversion!$B$2:$B$9,Conversion!$C$2:$C$9,"",0),"")</f>
        <v/>
      </c>
      <c r="DQ106" t="str">
        <f>IFERROR(_xlfn.XLOOKUP(PEFA2016_raw!DP106,Conversion!$B$2:$B$9,Conversion!$C$2:$C$9,"",0),"")</f>
        <v/>
      </c>
      <c r="DR106" t="str">
        <f>IFERROR(_xlfn.XLOOKUP(PEFA2016_raw!DQ106,Conversion!$B$2:$B$9,Conversion!$C$2:$C$9,"",0),"")</f>
        <v/>
      </c>
      <c r="DS106" t="str">
        <f>IFERROR(_xlfn.XLOOKUP(PEFA2016_raw!DR106,Conversion!$B$2:$B$9,Conversion!$C$2:$C$9,"",0),"")</f>
        <v/>
      </c>
      <c r="DT106" t="str">
        <f>IFERROR(_xlfn.XLOOKUP(PEFA2016_raw!DS106,Conversion!$B$2:$B$9,Conversion!$C$2:$C$9,"",0),"")</f>
        <v/>
      </c>
      <c r="DU106" t="str">
        <f>IFERROR(_xlfn.XLOOKUP(PEFA2016_raw!DT106,Conversion!$B$2:$B$9,Conversion!$C$2:$C$9,"",0),"")</f>
        <v/>
      </c>
      <c r="DV106" t="str">
        <f>IFERROR(_xlfn.XLOOKUP(PEFA2016_raw!DU106,Conversion!$B$2:$B$9,Conversion!$C$2:$C$9,"",0),"")</f>
        <v/>
      </c>
      <c r="DW106" t="str">
        <f>IFERROR(_xlfn.XLOOKUP(PEFA2016_raw!DV106,Conversion!$B$2:$B$9,Conversion!$C$2:$C$9,"",0),"")</f>
        <v/>
      </c>
      <c r="DX106" t="str">
        <f>IFERROR(_xlfn.XLOOKUP(PEFA2016_raw!DW106,Conversion!$B$2:$B$9,Conversion!$C$2:$C$9,"",0),"")</f>
        <v/>
      </c>
      <c r="DY106" t="str">
        <f>IFERROR(_xlfn.XLOOKUP(PEFA2016_raw!DX106,Conversion!$B$2:$B$9,Conversion!$C$2:$C$9,"",0),"")</f>
        <v/>
      </c>
      <c r="DZ106" t="str">
        <f>IFERROR(_xlfn.XLOOKUP(PEFA2016_raw!DY106,Conversion!$B$2:$B$9,Conversion!$C$2:$C$9,"",0),"")</f>
        <v/>
      </c>
      <c r="EA106" t="str">
        <f>IFERROR(_xlfn.XLOOKUP(PEFA2016_raw!DZ106,Conversion!$B$2:$B$9,Conversion!$C$2:$C$9,"",0),"")</f>
        <v/>
      </c>
      <c r="EB106" t="str">
        <f>IFERROR(_xlfn.XLOOKUP(PEFA2016_raw!EA106,Conversion!$B$2:$B$9,Conversion!$C$2:$C$9,"",0),"")</f>
        <v/>
      </c>
    </row>
    <row r="107" spans="2:132" x14ac:dyDescent="0.25">
      <c r="B107">
        <f>PEFA2016raw[[#This Row],[Framework]]</f>
        <v>0</v>
      </c>
      <c r="C107">
        <f>PEFA2016raw[[#This Row],[Country]]</f>
        <v>0</v>
      </c>
      <c r="D107" t="e" vm="126">
        <f>PEFA2016raw[[#This Row],[ISO-2]]</f>
        <v>#VALUE!</v>
      </c>
      <c r="E107" t="e" vm="126">
        <f>PEFA2016raw[[#This Row],[ISO-3]]</f>
        <v>#VALUE!</v>
      </c>
      <c r="F107">
        <f>PEFA2016raw[[#This Row],[Year]]</f>
        <v>0</v>
      </c>
      <c r="G107" t="e" vm="126">
        <f>PEFA2016all[[#This Row],[ISO-3]]&amp;PEFA2016all[[#This Row],[Year]]</f>
        <v>#VALUE!</v>
      </c>
      <c r="H107" t="str">
        <f>IFERROR(_xlfn.XLOOKUP(PEFA2016_raw!G107,Conversion!$B$2:$B$9,Conversion!$C$2:$C$9,"",0),"")</f>
        <v/>
      </c>
      <c r="I107" t="str">
        <f>IFERROR(_xlfn.XLOOKUP(PEFA2016_raw!H107,Conversion!$B$2:$B$9,Conversion!$C$2:$C$9,"",0),"")</f>
        <v/>
      </c>
      <c r="J107" t="str">
        <f>IFERROR(_xlfn.XLOOKUP(PEFA2016_raw!I107,Conversion!$B$2:$B$9,Conversion!$C$2:$C$9,"",0),"")</f>
        <v/>
      </c>
      <c r="K107" t="str">
        <f>IFERROR(_xlfn.XLOOKUP(PEFA2016_raw!J107,Conversion!$B$2:$B$9,Conversion!$C$2:$C$9,"",0),"")</f>
        <v/>
      </c>
      <c r="L107" t="str">
        <f>IFERROR(_xlfn.XLOOKUP(PEFA2016_raw!K107,Conversion!$B$2:$B$9,Conversion!$C$2:$C$9,"",0),"")</f>
        <v/>
      </c>
      <c r="M107" t="str">
        <f>IFERROR(_xlfn.XLOOKUP(PEFA2016_raw!L107,Conversion!$B$2:$B$9,Conversion!$C$2:$C$9,"",0),"")</f>
        <v/>
      </c>
      <c r="N107" t="str">
        <f>IFERROR(_xlfn.XLOOKUP(PEFA2016_raw!M107,Conversion!$B$2:$B$9,Conversion!$C$2:$C$9,"",0),"")</f>
        <v/>
      </c>
      <c r="O107" t="str">
        <f>IFERROR(_xlfn.XLOOKUP(PEFA2016_raw!N107,Conversion!$B$2:$B$9,Conversion!$C$2:$C$9,"",0),"")</f>
        <v/>
      </c>
      <c r="P107" t="str">
        <f>IFERROR(_xlfn.XLOOKUP(PEFA2016_raw!O107,Conversion!$B$2:$B$9,Conversion!$C$2:$C$9,"",0),"")</f>
        <v/>
      </c>
      <c r="Q107" t="str">
        <f>IFERROR(_xlfn.XLOOKUP(PEFA2016_raw!P107,Conversion!$B$2:$B$9,Conversion!$C$2:$C$9,"",0),"")</f>
        <v/>
      </c>
      <c r="R107" t="str">
        <f>IFERROR(_xlfn.XLOOKUP(PEFA2016_raw!Q107,Conversion!$B$2:$B$9,Conversion!$C$2:$C$9,"",0),"")</f>
        <v/>
      </c>
      <c r="S107" t="str">
        <f>IFERROR(_xlfn.XLOOKUP(PEFA2016_raw!R107,Conversion!$B$2:$B$9,Conversion!$C$2:$C$9,"",0),"")</f>
        <v/>
      </c>
      <c r="T107" t="str">
        <f>IFERROR(_xlfn.XLOOKUP(PEFA2016_raw!S107,Conversion!$B$2:$B$9,Conversion!$C$2:$C$9,"",0),"")</f>
        <v/>
      </c>
      <c r="U107" t="str">
        <f>IFERROR(_xlfn.XLOOKUP(PEFA2016_raw!T107,Conversion!$B$2:$B$9,Conversion!$C$2:$C$9,"",0),"")</f>
        <v/>
      </c>
      <c r="V107" t="str">
        <f>IFERROR(_xlfn.XLOOKUP(PEFA2016_raw!U107,Conversion!$B$2:$B$9,Conversion!$C$2:$C$9,"",0),"")</f>
        <v/>
      </c>
      <c r="W107" t="str">
        <f>IFERROR(_xlfn.XLOOKUP(PEFA2016_raw!V107,Conversion!$B$2:$B$9,Conversion!$C$2:$C$9,"",0),"")</f>
        <v/>
      </c>
      <c r="X107" t="str">
        <f>IFERROR(_xlfn.XLOOKUP(PEFA2016_raw!W107,Conversion!$B$2:$B$9,Conversion!$C$2:$C$9,"",0),"")</f>
        <v/>
      </c>
      <c r="Y107" t="str">
        <f>IFERROR(_xlfn.XLOOKUP(PEFA2016_raw!X107,Conversion!$B$2:$B$9,Conversion!$C$2:$C$9,"",0),"")</f>
        <v/>
      </c>
      <c r="Z107" t="str">
        <f>IFERROR(_xlfn.XLOOKUP(PEFA2016_raw!Y107,Conversion!$B$2:$B$9,Conversion!$C$2:$C$9,"",0),"")</f>
        <v/>
      </c>
      <c r="AA107" t="str">
        <f>IFERROR(_xlfn.XLOOKUP(PEFA2016_raw!Z107,Conversion!$B$2:$B$9,Conversion!$C$2:$C$9,"",0),"")</f>
        <v/>
      </c>
      <c r="AB107" t="str">
        <f>IFERROR(_xlfn.XLOOKUP(PEFA2016_raw!AA107,Conversion!$B$2:$B$9,Conversion!$C$2:$C$9,"",0),"")</f>
        <v/>
      </c>
      <c r="AC107" t="str">
        <f>IFERROR(_xlfn.XLOOKUP(PEFA2016_raw!AB107,Conversion!$B$2:$B$9,Conversion!$C$2:$C$9,"",0),"")</f>
        <v/>
      </c>
      <c r="AD107" t="str">
        <f>IFERROR(_xlfn.XLOOKUP(PEFA2016_raw!AC107,Conversion!$B$2:$B$9,Conversion!$C$2:$C$9,"",0),"")</f>
        <v/>
      </c>
      <c r="AE107" t="str">
        <f>IFERROR(_xlfn.XLOOKUP(PEFA2016_raw!AD107,Conversion!$B$2:$B$9,Conversion!$C$2:$C$9,"",0),"")</f>
        <v/>
      </c>
      <c r="AF107" t="str">
        <f>IFERROR(_xlfn.XLOOKUP(PEFA2016_raw!AE107,Conversion!$B$2:$B$9,Conversion!$C$2:$C$9,"",0),"")</f>
        <v/>
      </c>
      <c r="AG107" t="str">
        <f>IFERROR(_xlfn.XLOOKUP(PEFA2016_raw!AF107,Conversion!$B$2:$B$9,Conversion!$C$2:$C$9,"",0),"")</f>
        <v/>
      </c>
      <c r="AH107" t="str">
        <f>IFERROR(_xlfn.XLOOKUP(PEFA2016_raw!AG107,Conversion!$B$2:$B$9,Conversion!$C$2:$C$9,"",0),"")</f>
        <v/>
      </c>
      <c r="AI107" t="str">
        <f>IFERROR(_xlfn.XLOOKUP(PEFA2016_raw!AH107,Conversion!$B$2:$B$9,Conversion!$C$2:$C$9,"",0),"")</f>
        <v/>
      </c>
      <c r="AJ107" t="str">
        <f>IFERROR(_xlfn.XLOOKUP(PEFA2016_raw!AI107,Conversion!$B$2:$B$9,Conversion!$C$2:$C$9,"",0),"")</f>
        <v/>
      </c>
      <c r="AK107" t="str">
        <f>IFERROR(_xlfn.XLOOKUP(PEFA2016_raw!AJ107,Conversion!$B$2:$B$9,Conversion!$C$2:$C$9,"",0),"")</f>
        <v/>
      </c>
      <c r="AL107" t="str">
        <f>IFERROR(_xlfn.XLOOKUP(PEFA2016_raw!AK107,Conversion!$B$2:$B$9,Conversion!$C$2:$C$9,"",0),"")</f>
        <v/>
      </c>
      <c r="AM107" t="str">
        <f>IFERROR(_xlfn.XLOOKUP(PEFA2016_raw!AL107,Conversion!$B$2:$B$9,Conversion!$C$2:$C$9,"",0),"")</f>
        <v/>
      </c>
      <c r="AN107" t="str">
        <f>IFERROR(_xlfn.XLOOKUP(PEFA2016_raw!AM107,Conversion!$B$2:$B$9,Conversion!$C$2:$C$9,"",0),"")</f>
        <v/>
      </c>
      <c r="AO107" t="str">
        <f>IFERROR(_xlfn.XLOOKUP(PEFA2016_raw!AN107,Conversion!$B$2:$B$9,Conversion!$C$2:$C$9,"",0),"")</f>
        <v/>
      </c>
      <c r="AP107" t="str">
        <f>IFERROR(_xlfn.XLOOKUP(PEFA2016_raw!AO107,Conversion!$B$2:$B$9,Conversion!$C$2:$C$9,"",0),"")</f>
        <v/>
      </c>
      <c r="AQ107" t="str">
        <f>IFERROR(_xlfn.XLOOKUP(PEFA2016_raw!AP107,Conversion!$B$2:$B$9,Conversion!$C$2:$C$9,"",0),"")</f>
        <v/>
      </c>
      <c r="AR107" t="str">
        <f>IFERROR(_xlfn.XLOOKUP(PEFA2016_raw!AQ107,Conversion!$B$2:$B$9,Conversion!$C$2:$C$9,"",0),"")</f>
        <v/>
      </c>
      <c r="AS107" t="str">
        <f>IFERROR(_xlfn.XLOOKUP(PEFA2016_raw!AR107,Conversion!$B$2:$B$9,Conversion!$C$2:$C$9,"",0),"")</f>
        <v/>
      </c>
      <c r="AT107" t="str">
        <f>IFERROR(_xlfn.XLOOKUP(PEFA2016_raw!AS107,Conversion!$B$2:$B$9,Conversion!$C$2:$C$9,"",0),"")</f>
        <v/>
      </c>
      <c r="AU107" t="str">
        <f>IFERROR(_xlfn.XLOOKUP(PEFA2016_raw!AT107,Conversion!$B$2:$B$9,Conversion!$C$2:$C$9,"",0),"")</f>
        <v/>
      </c>
      <c r="AV107" t="str">
        <f>IFERROR(_xlfn.XLOOKUP(PEFA2016_raw!AU107,Conversion!$B$2:$B$9,Conversion!$C$2:$C$9,"",0),"")</f>
        <v/>
      </c>
      <c r="AW107" t="str">
        <f>IFERROR(_xlfn.XLOOKUP(PEFA2016_raw!AV107,Conversion!$B$2:$B$9,Conversion!$C$2:$C$9,"",0),"")</f>
        <v/>
      </c>
      <c r="AX107" t="str">
        <f>IFERROR(_xlfn.XLOOKUP(PEFA2016_raw!AW107,Conversion!$B$2:$B$9,Conversion!$C$2:$C$9,"",0),"")</f>
        <v/>
      </c>
      <c r="AY107" t="str">
        <f>IFERROR(_xlfn.XLOOKUP(PEFA2016_raw!AX107,Conversion!$B$2:$B$9,Conversion!$C$2:$C$9,"",0),"")</f>
        <v/>
      </c>
      <c r="AZ107" t="str">
        <f>IFERROR(_xlfn.XLOOKUP(PEFA2016_raw!AY107,Conversion!$B$2:$B$9,Conversion!$C$2:$C$9,"",0),"")</f>
        <v/>
      </c>
      <c r="BA107" t="str">
        <f>IFERROR(_xlfn.XLOOKUP(PEFA2016_raw!AZ107,Conversion!$B$2:$B$9,Conversion!$C$2:$C$9,"",0),"")</f>
        <v/>
      </c>
      <c r="BB107" t="str">
        <f>IFERROR(_xlfn.XLOOKUP(PEFA2016_raw!BA107,Conversion!$B$2:$B$9,Conversion!$C$2:$C$9,"",0),"")</f>
        <v/>
      </c>
      <c r="BC107" t="str">
        <f>IFERROR(_xlfn.XLOOKUP(PEFA2016_raw!BB107,Conversion!$B$2:$B$9,Conversion!$C$2:$C$9,"",0),"")</f>
        <v/>
      </c>
      <c r="BD107" t="str">
        <f>IFERROR(_xlfn.XLOOKUP(PEFA2016_raw!BC107,Conversion!$B$2:$B$9,Conversion!$C$2:$C$9,"",0),"")</f>
        <v/>
      </c>
      <c r="BE107" t="str">
        <f>IFERROR(_xlfn.XLOOKUP(PEFA2016_raw!BD107,Conversion!$B$2:$B$9,Conversion!$C$2:$C$9,"",0),"")</f>
        <v/>
      </c>
      <c r="BF107" t="str">
        <f>IFERROR(_xlfn.XLOOKUP(PEFA2016_raw!BE107,Conversion!$B$2:$B$9,Conversion!$C$2:$C$9,"",0),"")</f>
        <v/>
      </c>
      <c r="BG107" t="str">
        <f>IFERROR(_xlfn.XLOOKUP(PEFA2016_raw!BF107,Conversion!$B$2:$B$9,Conversion!$C$2:$C$9,"",0),"")</f>
        <v/>
      </c>
      <c r="BH107" t="str">
        <f>IFERROR(_xlfn.XLOOKUP(PEFA2016_raw!BG107,Conversion!$B$2:$B$9,Conversion!$C$2:$C$9,"",0),"")</f>
        <v/>
      </c>
      <c r="BI107" t="str">
        <f>IFERROR(_xlfn.XLOOKUP(PEFA2016_raw!BH107,Conversion!$B$2:$B$9,Conversion!$C$2:$C$9,"",0),"")</f>
        <v/>
      </c>
      <c r="BJ107" t="str">
        <f>IFERROR(_xlfn.XLOOKUP(PEFA2016_raw!BI107,Conversion!$B$2:$B$9,Conversion!$C$2:$C$9,"",0),"")</f>
        <v/>
      </c>
      <c r="BK107" t="str">
        <f>IFERROR(_xlfn.XLOOKUP(PEFA2016_raw!BJ107,Conversion!$B$2:$B$9,Conversion!$C$2:$C$9,"",0),"")</f>
        <v/>
      </c>
      <c r="BL107" t="str">
        <f>IFERROR(_xlfn.XLOOKUP(PEFA2016_raw!BK107,Conversion!$B$2:$B$9,Conversion!$C$2:$C$9,"",0),"")</f>
        <v/>
      </c>
      <c r="BM107" t="str">
        <f>IFERROR(_xlfn.XLOOKUP(PEFA2016_raw!BL107,Conversion!$B$2:$B$9,Conversion!$C$2:$C$9,"",0),"")</f>
        <v/>
      </c>
      <c r="BN107" t="str">
        <f>IFERROR(_xlfn.XLOOKUP(PEFA2016_raw!BM107,Conversion!$B$2:$B$9,Conversion!$C$2:$C$9,"",0),"")</f>
        <v/>
      </c>
      <c r="BO107" t="str">
        <f>IFERROR(_xlfn.XLOOKUP(PEFA2016_raw!BN107,Conversion!$B$2:$B$9,Conversion!$C$2:$C$9,"",0),"")</f>
        <v/>
      </c>
      <c r="BP107" t="str">
        <f>IFERROR(_xlfn.XLOOKUP(PEFA2016_raw!BO107,Conversion!$B$2:$B$9,Conversion!$C$2:$C$9,"",0),"")</f>
        <v/>
      </c>
      <c r="BQ107" t="str">
        <f>IFERROR(_xlfn.XLOOKUP(PEFA2016_raw!BP107,Conversion!$B$2:$B$9,Conversion!$C$2:$C$9,"",0),"")</f>
        <v/>
      </c>
      <c r="BR107" t="str">
        <f>IFERROR(_xlfn.XLOOKUP(PEFA2016_raw!BQ107,Conversion!$B$2:$B$9,Conversion!$C$2:$C$9,"",0),"")</f>
        <v/>
      </c>
      <c r="BS107" t="str">
        <f>IFERROR(_xlfn.XLOOKUP(PEFA2016_raw!BR107,Conversion!$B$2:$B$9,Conversion!$C$2:$C$9,"",0),"")</f>
        <v/>
      </c>
      <c r="BT107" t="str">
        <f>IFERROR(_xlfn.XLOOKUP(PEFA2016_raw!BS107,Conversion!$B$2:$B$9,Conversion!$C$2:$C$9,"",0),"")</f>
        <v/>
      </c>
      <c r="BU107" t="str">
        <f>IFERROR(_xlfn.XLOOKUP(PEFA2016_raw!BT107,Conversion!$B$2:$B$9,Conversion!$C$2:$C$9,"",0),"")</f>
        <v/>
      </c>
      <c r="BV107" t="str">
        <f>IFERROR(_xlfn.XLOOKUP(PEFA2016_raw!BU107,Conversion!$B$2:$B$9,Conversion!$C$2:$C$9,"",0),"")</f>
        <v/>
      </c>
      <c r="BW107" t="str">
        <f>IFERROR(_xlfn.XLOOKUP(PEFA2016_raw!BV107,Conversion!$B$2:$B$9,Conversion!$C$2:$C$9,"",0),"")</f>
        <v/>
      </c>
      <c r="BX107" t="str">
        <f>IFERROR(_xlfn.XLOOKUP(PEFA2016_raw!BW107,Conversion!$B$2:$B$9,Conversion!$C$2:$C$9,"",0),"")</f>
        <v/>
      </c>
      <c r="BY107" t="str">
        <f>IFERROR(_xlfn.XLOOKUP(PEFA2016_raw!BX107,Conversion!$B$2:$B$9,Conversion!$C$2:$C$9,"",0),"")</f>
        <v/>
      </c>
      <c r="BZ107" t="str">
        <f>IFERROR(_xlfn.XLOOKUP(PEFA2016_raw!BY107,Conversion!$B$2:$B$9,Conversion!$C$2:$C$9,"",0),"")</f>
        <v/>
      </c>
      <c r="CA107" t="str">
        <f>IFERROR(_xlfn.XLOOKUP(PEFA2016_raw!BZ107,Conversion!$B$2:$B$9,Conversion!$C$2:$C$9,"",0),"")</f>
        <v/>
      </c>
      <c r="CB107" t="str">
        <f>IFERROR(_xlfn.XLOOKUP(PEFA2016_raw!CA107,Conversion!$B$2:$B$9,Conversion!$C$2:$C$9,"",0),"")</f>
        <v/>
      </c>
      <c r="CC107" t="str">
        <f>IFERROR(_xlfn.XLOOKUP(PEFA2016_raw!CB107,Conversion!$B$2:$B$9,Conversion!$C$2:$C$9,"",0),"")</f>
        <v/>
      </c>
      <c r="CD107" t="str">
        <f>IFERROR(_xlfn.XLOOKUP(PEFA2016_raw!CC107,Conversion!$B$2:$B$9,Conversion!$C$2:$C$9,"",0),"")</f>
        <v/>
      </c>
      <c r="CE107" t="str">
        <f>IFERROR(_xlfn.XLOOKUP(PEFA2016_raw!CD107,Conversion!$B$2:$B$9,Conversion!$C$2:$C$9,"",0),"")</f>
        <v/>
      </c>
      <c r="CF107" t="str">
        <f>IFERROR(_xlfn.XLOOKUP(PEFA2016_raw!CE107,Conversion!$B$2:$B$9,Conversion!$C$2:$C$9,"",0),"")</f>
        <v/>
      </c>
      <c r="CG107" t="str">
        <f>IFERROR(_xlfn.XLOOKUP(PEFA2016_raw!CF107,Conversion!$B$2:$B$9,Conversion!$C$2:$C$9,"",0),"")</f>
        <v/>
      </c>
      <c r="CH107" t="str">
        <f>IFERROR(_xlfn.XLOOKUP(PEFA2016_raw!CG107,Conversion!$B$2:$B$9,Conversion!$C$2:$C$9,"",0),"")</f>
        <v/>
      </c>
      <c r="CI107" t="str">
        <f>IFERROR(_xlfn.XLOOKUP(PEFA2016_raw!CH107,Conversion!$B$2:$B$9,Conversion!$C$2:$C$9,"",0),"")</f>
        <v/>
      </c>
      <c r="CJ107" t="str">
        <f>IFERROR(_xlfn.XLOOKUP(PEFA2016_raw!CI107,Conversion!$B$2:$B$9,Conversion!$C$2:$C$9,"",0),"")</f>
        <v/>
      </c>
      <c r="CK107" t="str">
        <f>IFERROR(_xlfn.XLOOKUP(PEFA2016_raw!CJ107,Conversion!$B$2:$B$9,Conversion!$C$2:$C$9,"",0),"")</f>
        <v/>
      </c>
      <c r="CL107" t="str">
        <f>IFERROR(_xlfn.XLOOKUP(PEFA2016_raw!CK107,Conversion!$B$2:$B$9,Conversion!$C$2:$C$9,"",0),"")</f>
        <v/>
      </c>
      <c r="CM107" t="str">
        <f>IFERROR(_xlfn.XLOOKUP(PEFA2016_raw!CL107,Conversion!$B$2:$B$9,Conversion!$C$2:$C$9,"",0),"")</f>
        <v/>
      </c>
      <c r="CN107" t="str">
        <f>IFERROR(_xlfn.XLOOKUP(PEFA2016_raw!CM107,Conversion!$B$2:$B$9,Conversion!$C$2:$C$9,"",0),"")</f>
        <v/>
      </c>
      <c r="CO107" t="str">
        <f>IFERROR(_xlfn.XLOOKUP(PEFA2016_raw!CN107,Conversion!$B$2:$B$9,Conversion!$C$2:$C$9,"",0),"")</f>
        <v/>
      </c>
      <c r="CP107" t="str">
        <f>IFERROR(_xlfn.XLOOKUP(PEFA2016_raw!CO107,Conversion!$B$2:$B$9,Conversion!$C$2:$C$9,"",0),"")</f>
        <v/>
      </c>
      <c r="CQ107" t="str">
        <f>IFERROR(_xlfn.XLOOKUP(PEFA2016_raw!CP107,Conversion!$B$2:$B$9,Conversion!$C$2:$C$9,"",0),"")</f>
        <v/>
      </c>
      <c r="CR107" t="str">
        <f>IFERROR(_xlfn.XLOOKUP(PEFA2016_raw!CQ107,Conversion!$B$2:$B$9,Conversion!$C$2:$C$9,"",0),"")</f>
        <v/>
      </c>
      <c r="CS107" t="str">
        <f>IFERROR(_xlfn.XLOOKUP(PEFA2016_raw!CR107,Conversion!$B$2:$B$9,Conversion!$C$2:$C$9,"",0),"")</f>
        <v/>
      </c>
      <c r="CT107" t="str">
        <f>IFERROR(_xlfn.XLOOKUP(PEFA2016_raw!CS107,Conversion!$B$2:$B$9,Conversion!$C$2:$C$9,"",0),"")</f>
        <v/>
      </c>
      <c r="CU107" t="str">
        <f>IFERROR(_xlfn.XLOOKUP(PEFA2016_raw!CT107,Conversion!$B$2:$B$9,Conversion!$C$2:$C$9,"",0),"")</f>
        <v/>
      </c>
      <c r="CV107" t="str">
        <f>IFERROR(_xlfn.XLOOKUP(PEFA2016_raw!CU107,Conversion!$B$2:$B$9,Conversion!$C$2:$C$9,"",0),"")</f>
        <v/>
      </c>
      <c r="CW107" t="str">
        <f>IFERROR(_xlfn.XLOOKUP(PEFA2016_raw!CV107,Conversion!$B$2:$B$9,Conversion!$C$2:$C$9,"",0),"")</f>
        <v/>
      </c>
      <c r="CX107" t="str">
        <f>IFERROR(_xlfn.XLOOKUP(PEFA2016_raw!CW107,Conversion!$B$2:$B$9,Conversion!$C$2:$C$9,"",0),"")</f>
        <v/>
      </c>
      <c r="CY107" t="str">
        <f>IFERROR(_xlfn.XLOOKUP(PEFA2016_raw!CX107,Conversion!$B$2:$B$9,Conversion!$C$2:$C$9,"",0),"")</f>
        <v/>
      </c>
      <c r="CZ107" t="str">
        <f>IFERROR(_xlfn.XLOOKUP(PEFA2016_raw!CY107,Conversion!$B$2:$B$9,Conversion!$C$2:$C$9,"",0),"")</f>
        <v/>
      </c>
      <c r="DA107" t="str">
        <f>IFERROR(_xlfn.XLOOKUP(PEFA2016_raw!CZ107,Conversion!$B$2:$B$9,Conversion!$C$2:$C$9,"",0),"")</f>
        <v/>
      </c>
      <c r="DB107" t="str">
        <f>IFERROR(_xlfn.XLOOKUP(PEFA2016_raw!DA107,Conversion!$B$2:$B$9,Conversion!$C$2:$C$9,"",0),"")</f>
        <v/>
      </c>
      <c r="DC107" t="str">
        <f>IFERROR(_xlfn.XLOOKUP(PEFA2016_raw!DB107,Conversion!$B$2:$B$9,Conversion!$C$2:$C$9,"",0),"")</f>
        <v/>
      </c>
      <c r="DD107" t="str">
        <f>IFERROR(_xlfn.XLOOKUP(PEFA2016_raw!DC107,Conversion!$B$2:$B$9,Conversion!$C$2:$C$9,"",0),"")</f>
        <v/>
      </c>
      <c r="DE107" t="str">
        <f>IFERROR(_xlfn.XLOOKUP(PEFA2016_raw!DD107,Conversion!$B$2:$B$9,Conversion!$C$2:$C$9,"",0),"")</f>
        <v/>
      </c>
      <c r="DF107" t="str">
        <f>IFERROR(_xlfn.XLOOKUP(PEFA2016_raw!DE107,Conversion!$B$2:$B$9,Conversion!$C$2:$C$9,"",0),"")</f>
        <v/>
      </c>
      <c r="DG107" t="str">
        <f>IFERROR(_xlfn.XLOOKUP(PEFA2016_raw!DF107,Conversion!$B$2:$B$9,Conversion!$C$2:$C$9,"",0),"")</f>
        <v/>
      </c>
      <c r="DH107" t="str">
        <f>IFERROR(_xlfn.XLOOKUP(PEFA2016_raw!DG107,Conversion!$B$2:$B$9,Conversion!$C$2:$C$9,"",0),"")</f>
        <v/>
      </c>
      <c r="DI107" t="str">
        <f>IFERROR(_xlfn.XLOOKUP(PEFA2016_raw!DH107,Conversion!$B$2:$B$9,Conversion!$C$2:$C$9,"",0),"")</f>
        <v/>
      </c>
      <c r="DJ107" t="str">
        <f>IFERROR(_xlfn.XLOOKUP(PEFA2016_raw!DI107,Conversion!$B$2:$B$9,Conversion!$C$2:$C$9,"",0),"")</f>
        <v/>
      </c>
      <c r="DK107" t="str">
        <f>IFERROR(_xlfn.XLOOKUP(PEFA2016_raw!DJ107,Conversion!$B$2:$B$9,Conversion!$C$2:$C$9,"",0),"")</f>
        <v/>
      </c>
      <c r="DL107" t="str">
        <f>IFERROR(_xlfn.XLOOKUP(PEFA2016_raw!DK107,Conversion!$B$2:$B$9,Conversion!$C$2:$C$9,"",0),"")</f>
        <v/>
      </c>
      <c r="DM107" t="str">
        <f>IFERROR(_xlfn.XLOOKUP(PEFA2016_raw!DL107,Conversion!$B$2:$B$9,Conversion!$C$2:$C$9,"",0),"")</f>
        <v/>
      </c>
      <c r="DN107" t="str">
        <f>IFERROR(_xlfn.XLOOKUP(PEFA2016_raw!DM107,Conversion!$B$2:$B$9,Conversion!$C$2:$C$9,"",0),"")</f>
        <v/>
      </c>
      <c r="DO107" t="str">
        <f>IFERROR(_xlfn.XLOOKUP(PEFA2016_raw!DN107,Conversion!$B$2:$B$9,Conversion!$C$2:$C$9,"",0),"")</f>
        <v/>
      </c>
      <c r="DP107" t="str">
        <f>IFERROR(_xlfn.XLOOKUP(PEFA2016_raw!DO107,Conversion!$B$2:$B$9,Conversion!$C$2:$C$9,"",0),"")</f>
        <v/>
      </c>
      <c r="DQ107" t="str">
        <f>IFERROR(_xlfn.XLOOKUP(PEFA2016_raw!DP107,Conversion!$B$2:$B$9,Conversion!$C$2:$C$9,"",0),"")</f>
        <v/>
      </c>
      <c r="DR107" t="str">
        <f>IFERROR(_xlfn.XLOOKUP(PEFA2016_raw!DQ107,Conversion!$B$2:$B$9,Conversion!$C$2:$C$9,"",0),"")</f>
        <v/>
      </c>
      <c r="DS107" t="str">
        <f>IFERROR(_xlfn.XLOOKUP(PEFA2016_raw!DR107,Conversion!$B$2:$B$9,Conversion!$C$2:$C$9,"",0),"")</f>
        <v/>
      </c>
      <c r="DT107" t="str">
        <f>IFERROR(_xlfn.XLOOKUP(PEFA2016_raw!DS107,Conversion!$B$2:$B$9,Conversion!$C$2:$C$9,"",0),"")</f>
        <v/>
      </c>
      <c r="DU107" t="str">
        <f>IFERROR(_xlfn.XLOOKUP(PEFA2016_raw!DT107,Conversion!$B$2:$B$9,Conversion!$C$2:$C$9,"",0),"")</f>
        <v/>
      </c>
      <c r="DV107" t="str">
        <f>IFERROR(_xlfn.XLOOKUP(PEFA2016_raw!DU107,Conversion!$B$2:$B$9,Conversion!$C$2:$C$9,"",0),"")</f>
        <v/>
      </c>
      <c r="DW107" t="str">
        <f>IFERROR(_xlfn.XLOOKUP(PEFA2016_raw!DV107,Conversion!$B$2:$B$9,Conversion!$C$2:$C$9,"",0),"")</f>
        <v/>
      </c>
      <c r="DX107" t="str">
        <f>IFERROR(_xlfn.XLOOKUP(PEFA2016_raw!DW107,Conversion!$B$2:$B$9,Conversion!$C$2:$C$9,"",0),"")</f>
        <v/>
      </c>
      <c r="DY107" t="str">
        <f>IFERROR(_xlfn.XLOOKUP(PEFA2016_raw!DX107,Conversion!$B$2:$B$9,Conversion!$C$2:$C$9,"",0),"")</f>
        <v/>
      </c>
      <c r="DZ107" t="str">
        <f>IFERROR(_xlfn.XLOOKUP(PEFA2016_raw!DY107,Conversion!$B$2:$B$9,Conversion!$C$2:$C$9,"",0),"")</f>
        <v/>
      </c>
      <c r="EA107" t="str">
        <f>IFERROR(_xlfn.XLOOKUP(PEFA2016_raw!DZ107,Conversion!$B$2:$B$9,Conversion!$C$2:$C$9,"",0),"")</f>
        <v/>
      </c>
      <c r="EB107" t="str">
        <f>IFERROR(_xlfn.XLOOKUP(PEFA2016_raw!EA107,Conversion!$B$2:$B$9,Conversion!$C$2:$C$9,"",0),"")</f>
        <v/>
      </c>
    </row>
    <row r="108" spans="2:132" x14ac:dyDescent="0.25">
      <c r="B108">
        <f>PEFA2016raw[[#This Row],[Framework]]</f>
        <v>0</v>
      </c>
      <c r="C108">
        <f>PEFA2016raw[[#This Row],[Country]]</f>
        <v>0</v>
      </c>
      <c r="D108" t="e" vm="126">
        <f>PEFA2016raw[[#This Row],[ISO-2]]</f>
        <v>#VALUE!</v>
      </c>
      <c r="E108" t="e" vm="126">
        <f>PEFA2016raw[[#This Row],[ISO-3]]</f>
        <v>#VALUE!</v>
      </c>
      <c r="F108">
        <f>PEFA2016raw[[#This Row],[Year]]</f>
        <v>0</v>
      </c>
      <c r="G108" t="e" vm="126">
        <f>PEFA2016all[[#This Row],[ISO-3]]&amp;PEFA2016all[[#This Row],[Year]]</f>
        <v>#VALUE!</v>
      </c>
      <c r="H108" t="str">
        <f>IFERROR(_xlfn.XLOOKUP(PEFA2016_raw!G108,Conversion!$B$2:$B$9,Conversion!$C$2:$C$9,"",0),"")</f>
        <v/>
      </c>
      <c r="I108" t="str">
        <f>IFERROR(_xlfn.XLOOKUP(PEFA2016_raw!H108,Conversion!$B$2:$B$9,Conversion!$C$2:$C$9,"",0),"")</f>
        <v/>
      </c>
      <c r="J108" t="str">
        <f>IFERROR(_xlfn.XLOOKUP(PEFA2016_raw!I108,Conversion!$B$2:$B$9,Conversion!$C$2:$C$9,"",0),"")</f>
        <v/>
      </c>
      <c r="K108" t="str">
        <f>IFERROR(_xlfn.XLOOKUP(PEFA2016_raw!J108,Conversion!$B$2:$B$9,Conversion!$C$2:$C$9,"",0),"")</f>
        <v/>
      </c>
      <c r="L108" t="str">
        <f>IFERROR(_xlfn.XLOOKUP(PEFA2016_raw!K108,Conversion!$B$2:$B$9,Conversion!$C$2:$C$9,"",0),"")</f>
        <v/>
      </c>
      <c r="M108" t="str">
        <f>IFERROR(_xlfn.XLOOKUP(PEFA2016_raw!L108,Conversion!$B$2:$B$9,Conversion!$C$2:$C$9,"",0),"")</f>
        <v/>
      </c>
      <c r="N108" t="str">
        <f>IFERROR(_xlfn.XLOOKUP(PEFA2016_raw!M108,Conversion!$B$2:$B$9,Conversion!$C$2:$C$9,"",0),"")</f>
        <v/>
      </c>
      <c r="O108" t="str">
        <f>IFERROR(_xlfn.XLOOKUP(PEFA2016_raw!N108,Conversion!$B$2:$B$9,Conversion!$C$2:$C$9,"",0),"")</f>
        <v/>
      </c>
      <c r="P108" t="str">
        <f>IFERROR(_xlfn.XLOOKUP(PEFA2016_raw!O108,Conversion!$B$2:$B$9,Conversion!$C$2:$C$9,"",0),"")</f>
        <v/>
      </c>
      <c r="Q108" t="str">
        <f>IFERROR(_xlfn.XLOOKUP(PEFA2016_raw!P108,Conversion!$B$2:$B$9,Conversion!$C$2:$C$9,"",0),"")</f>
        <v/>
      </c>
      <c r="R108" t="str">
        <f>IFERROR(_xlfn.XLOOKUP(PEFA2016_raw!Q108,Conversion!$B$2:$B$9,Conversion!$C$2:$C$9,"",0),"")</f>
        <v/>
      </c>
      <c r="S108" t="str">
        <f>IFERROR(_xlfn.XLOOKUP(PEFA2016_raw!R108,Conversion!$B$2:$B$9,Conversion!$C$2:$C$9,"",0),"")</f>
        <v/>
      </c>
      <c r="T108" t="str">
        <f>IFERROR(_xlfn.XLOOKUP(PEFA2016_raw!S108,Conversion!$B$2:$B$9,Conversion!$C$2:$C$9,"",0),"")</f>
        <v/>
      </c>
      <c r="U108" t="str">
        <f>IFERROR(_xlfn.XLOOKUP(PEFA2016_raw!T108,Conversion!$B$2:$B$9,Conversion!$C$2:$C$9,"",0),"")</f>
        <v/>
      </c>
      <c r="V108" t="str">
        <f>IFERROR(_xlfn.XLOOKUP(PEFA2016_raw!U108,Conversion!$B$2:$B$9,Conversion!$C$2:$C$9,"",0),"")</f>
        <v/>
      </c>
      <c r="W108" t="str">
        <f>IFERROR(_xlfn.XLOOKUP(PEFA2016_raw!V108,Conversion!$B$2:$B$9,Conversion!$C$2:$C$9,"",0),"")</f>
        <v/>
      </c>
      <c r="X108" t="str">
        <f>IFERROR(_xlfn.XLOOKUP(PEFA2016_raw!W108,Conversion!$B$2:$B$9,Conversion!$C$2:$C$9,"",0),"")</f>
        <v/>
      </c>
      <c r="Y108" t="str">
        <f>IFERROR(_xlfn.XLOOKUP(PEFA2016_raw!X108,Conversion!$B$2:$B$9,Conversion!$C$2:$C$9,"",0),"")</f>
        <v/>
      </c>
      <c r="Z108" t="str">
        <f>IFERROR(_xlfn.XLOOKUP(PEFA2016_raw!Y108,Conversion!$B$2:$B$9,Conversion!$C$2:$C$9,"",0),"")</f>
        <v/>
      </c>
      <c r="AA108" t="str">
        <f>IFERROR(_xlfn.XLOOKUP(PEFA2016_raw!Z108,Conversion!$B$2:$B$9,Conversion!$C$2:$C$9,"",0),"")</f>
        <v/>
      </c>
      <c r="AB108" t="str">
        <f>IFERROR(_xlfn.XLOOKUP(PEFA2016_raw!AA108,Conversion!$B$2:$B$9,Conversion!$C$2:$C$9,"",0),"")</f>
        <v/>
      </c>
      <c r="AC108" t="str">
        <f>IFERROR(_xlfn.XLOOKUP(PEFA2016_raw!AB108,Conversion!$B$2:$B$9,Conversion!$C$2:$C$9,"",0),"")</f>
        <v/>
      </c>
      <c r="AD108" t="str">
        <f>IFERROR(_xlfn.XLOOKUP(PEFA2016_raw!AC108,Conversion!$B$2:$B$9,Conversion!$C$2:$C$9,"",0),"")</f>
        <v/>
      </c>
      <c r="AE108" t="str">
        <f>IFERROR(_xlfn.XLOOKUP(PEFA2016_raw!AD108,Conversion!$B$2:$B$9,Conversion!$C$2:$C$9,"",0),"")</f>
        <v/>
      </c>
      <c r="AF108" t="str">
        <f>IFERROR(_xlfn.XLOOKUP(PEFA2016_raw!AE108,Conversion!$B$2:$B$9,Conversion!$C$2:$C$9,"",0),"")</f>
        <v/>
      </c>
      <c r="AG108" t="str">
        <f>IFERROR(_xlfn.XLOOKUP(PEFA2016_raw!AF108,Conversion!$B$2:$B$9,Conversion!$C$2:$C$9,"",0),"")</f>
        <v/>
      </c>
      <c r="AH108" t="str">
        <f>IFERROR(_xlfn.XLOOKUP(PEFA2016_raw!AG108,Conversion!$B$2:$B$9,Conversion!$C$2:$C$9,"",0),"")</f>
        <v/>
      </c>
      <c r="AI108" t="str">
        <f>IFERROR(_xlfn.XLOOKUP(PEFA2016_raw!AH108,Conversion!$B$2:$B$9,Conversion!$C$2:$C$9,"",0),"")</f>
        <v/>
      </c>
      <c r="AJ108" t="str">
        <f>IFERROR(_xlfn.XLOOKUP(PEFA2016_raw!AI108,Conversion!$B$2:$B$9,Conversion!$C$2:$C$9,"",0),"")</f>
        <v/>
      </c>
      <c r="AK108" t="str">
        <f>IFERROR(_xlfn.XLOOKUP(PEFA2016_raw!AJ108,Conversion!$B$2:$B$9,Conversion!$C$2:$C$9,"",0),"")</f>
        <v/>
      </c>
      <c r="AL108" t="str">
        <f>IFERROR(_xlfn.XLOOKUP(PEFA2016_raw!AK108,Conversion!$B$2:$B$9,Conversion!$C$2:$C$9,"",0),"")</f>
        <v/>
      </c>
      <c r="AM108" t="str">
        <f>IFERROR(_xlfn.XLOOKUP(PEFA2016_raw!AL108,Conversion!$B$2:$B$9,Conversion!$C$2:$C$9,"",0),"")</f>
        <v/>
      </c>
      <c r="AN108" t="str">
        <f>IFERROR(_xlfn.XLOOKUP(PEFA2016_raw!AM108,Conversion!$B$2:$B$9,Conversion!$C$2:$C$9,"",0),"")</f>
        <v/>
      </c>
      <c r="AO108" t="str">
        <f>IFERROR(_xlfn.XLOOKUP(PEFA2016_raw!AN108,Conversion!$B$2:$B$9,Conversion!$C$2:$C$9,"",0),"")</f>
        <v/>
      </c>
      <c r="AP108" t="str">
        <f>IFERROR(_xlfn.XLOOKUP(PEFA2016_raw!AO108,Conversion!$B$2:$B$9,Conversion!$C$2:$C$9,"",0),"")</f>
        <v/>
      </c>
      <c r="AQ108" t="str">
        <f>IFERROR(_xlfn.XLOOKUP(PEFA2016_raw!AP108,Conversion!$B$2:$B$9,Conversion!$C$2:$C$9,"",0),"")</f>
        <v/>
      </c>
      <c r="AR108" t="str">
        <f>IFERROR(_xlfn.XLOOKUP(PEFA2016_raw!AQ108,Conversion!$B$2:$B$9,Conversion!$C$2:$C$9,"",0),"")</f>
        <v/>
      </c>
      <c r="AS108" t="str">
        <f>IFERROR(_xlfn.XLOOKUP(PEFA2016_raw!AR108,Conversion!$B$2:$B$9,Conversion!$C$2:$C$9,"",0),"")</f>
        <v/>
      </c>
      <c r="AT108" t="str">
        <f>IFERROR(_xlfn.XLOOKUP(PEFA2016_raw!AS108,Conversion!$B$2:$B$9,Conversion!$C$2:$C$9,"",0),"")</f>
        <v/>
      </c>
      <c r="AU108" t="str">
        <f>IFERROR(_xlfn.XLOOKUP(PEFA2016_raw!AT108,Conversion!$B$2:$B$9,Conversion!$C$2:$C$9,"",0),"")</f>
        <v/>
      </c>
      <c r="AV108" t="str">
        <f>IFERROR(_xlfn.XLOOKUP(PEFA2016_raw!AU108,Conversion!$B$2:$B$9,Conversion!$C$2:$C$9,"",0),"")</f>
        <v/>
      </c>
      <c r="AW108" t="str">
        <f>IFERROR(_xlfn.XLOOKUP(PEFA2016_raw!AV108,Conversion!$B$2:$B$9,Conversion!$C$2:$C$9,"",0),"")</f>
        <v/>
      </c>
      <c r="AX108" t="str">
        <f>IFERROR(_xlfn.XLOOKUP(PEFA2016_raw!AW108,Conversion!$B$2:$B$9,Conversion!$C$2:$C$9,"",0),"")</f>
        <v/>
      </c>
      <c r="AY108" t="str">
        <f>IFERROR(_xlfn.XLOOKUP(PEFA2016_raw!AX108,Conversion!$B$2:$B$9,Conversion!$C$2:$C$9,"",0),"")</f>
        <v/>
      </c>
      <c r="AZ108" t="str">
        <f>IFERROR(_xlfn.XLOOKUP(PEFA2016_raw!AY108,Conversion!$B$2:$B$9,Conversion!$C$2:$C$9,"",0),"")</f>
        <v/>
      </c>
      <c r="BA108" t="str">
        <f>IFERROR(_xlfn.XLOOKUP(PEFA2016_raw!AZ108,Conversion!$B$2:$B$9,Conversion!$C$2:$C$9,"",0),"")</f>
        <v/>
      </c>
      <c r="BB108" t="str">
        <f>IFERROR(_xlfn.XLOOKUP(PEFA2016_raw!BA108,Conversion!$B$2:$B$9,Conversion!$C$2:$C$9,"",0),"")</f>
        <v/>
      </c>
      <c r="BC108" t="str">
        <f>IFERROR(_xlfn.XLOOKUP(PEFA2016_raw!BB108,Conversion!$B$2:$B$9,Conversion!$C$2:$C$9,"",0),"")</f>
        <v/>
      </c>
      <c r="BD108" t="str">
        <f>IFERROR(_xlfn.XLOOKUP(PEFA2016_raw!BC108,Conversion!$B$2:$B$9,Conversion!$C$2:$C$9,"",0),"")</f>
        <v/>
      </c>
      <c r="BE108" t="str">
        <f>IFERROR(_xlfn.XLOOKUP(PEFA2016_raw!BD108,Conversion!$B$2:$B$9,Conversion!$C$2:$C$9,"",0),"")</f>
        <v/>
      </c>
      <c r="BF108" t="str">
        <f>IFERROR(_xlfn.XLOOKUP(PEFA2016_raw!BE108,Conversion!$B$2:$B$9,Conversion!$C$2:$C$9,"",0),"")</f>
        <v/>
      </c>
      <c r="BG108" t="str">
        <f>IFERROR(_xlfn.XLOOKUP(PEFA2016_raw!BF108,Conversion!$B$2:$B$9,Conversion!$C$2:$C$9,"",0),"")</f>
        <v/>
      </c>
      <c r="BH108" t="str">
        <f>IFERROR(_xlfn.XLOOKUP(PEFA2016_raw!BG108,Conversion!$B$2:$B$9,Conversion!$C$2:$C$9,"",0),"")</f>
        <v/>
      </c>
      <c r="BI108" t="str">
        <f>IFERROR(_xlfn.XLOOKUP(PEFA2016_raw!BH108,Conversion!$B$2:$B$9,Conversion!$C$2:$C$9,"",0),"")</f>
        <v/>
      </c>
      <c r="BJ108" t="str">
        <f>IFERROR(_xlfn.XLOOKUP(PEFA2016_raw!BI108,Conversion!$B$2:$B$9,Conversion!$C$2:$C$9,"",0),"")</f>
        <v/>
      </c>
      <c r="BK108" t="str">
        <f>IFERROR(_xlfn.XLOOKUP(PEFA2016_raw!BJ108,Conversion!$B$2:$B$9,Conversion!$C$2:$C$9,"",0),"")</f>
        <v/>
      </c>
      <c r="BL108" t="str">
        <f>IFERROR(_xlfn.XLOOKUP(PEFA2016_raw!BK108,Conversion!$B$2:$B$9,Conversion!$C$2:$C$9,"",0),"")</f>
        <v/>
      </c>
      <c r="BM108" t="str">
        <f>IFERROR(_xlfn.XLOOKUP(PEFA2016_raw!BL108,Conversion!$B$2:$B$9,Conversion!$C$2:$C$9,"",0),"")</f>
        <v/>
      </c>
      <c r="BN108" t="str">
        <f>IFERROR(_xlfn.XLOOKUP(PEFA2016_raw!BM108,Conversion!$B$2:$B$9,Conversion!$C$2:$C$9,"",0),"")</f>
        <v/>
      </c>
      <c r="BO108" t="str">
        <f>IFERROR(_xlfn.XLOOKUP(PEFA2016_raw!BN108,Conversion!$B$2:$B$9,Conversion!$C$2:$C$9,"",0),"")</f>
        <v/>
      </c>
      <c r="BP108" t="str">
        <f>IFERROR(_xlfn.XLOOKUP(PEFA2016_raw!BO108,Conversion!$B$2:$B$9,Conversion!$C$2:$C$9,"",0),"")</f>
        <v/>
      </c>
      <c r="BQ108" t="str">
        <f>IFERROR(_xlfn.XLOOKUP(PEFA2016_raw!BP108,Conversion!$B$2:$B$9,Conversion!$C$2:$C$9,"",0),"")</f>
        <v/>
      </c>
      <c r="BR108" t="str">
        <f>IFERROR(_xlfn.XLOOKUP(PEFA2016_raw!BQ108,Conversion!$B$2:$B$9,Conversion!$C$2:$C$9,"",0),"")</f>
        <v/>
      </c>
      <c r="BS108" t="str">
        <f>IFERROR(_xlfn.XLOOKUP(PEFA2016_raw!BR108,Conversion!$B$2:$B$9,Conversion!$C$2:$C$9,"",0),"")</f>
        <v/>
      </c>
      <c r="BT108" t="str">
        <f>IFERROR(_xlfn.XLOOKUP(PEFA2016_raw!BS108,Conversion!$B$2:$B$9,Conversion!$C$2:$C$9,"",0),"")</f>
        <v/>
      </c>
      <c r="BU108" t="str">
        <f>IFERROR(_xlfn.XLOOKUP(PEFA2016_raw!BT108,Conversion!$B$2:$B$9,Conversion!$C$2:$C$9,"",0),"")</f>
        <v/>
      </c>
      <c r="BV108" t="str">
        <f>IFERROR(_xlfn.XLOOKUP(PEFA2016_raw!BU108,Conversion!$B$2:$B$9,Conversion!$C$2:$C$9,"",0),"")</f>
        <v/>
      </c>
      <c r="BW108" t="str">
        <f>IFERROR(_xlfn.XLOOKUP(PEFA2016_raw!BV108,Conversion!$B$2:$B$9,Conversion!$C$2:$C$9,"",0),"")</f>
        <v/>
      </c>
      <c r="BX108" t="str">
        <f>IFERROR(_xlfn.XLOOKUP(PEFA2016_raw!BW108,Conversion!$B$2:$B$9,Conversion!$C$2:$C$9,"",0),"")</f>
        <v/>
      </c>
      <c r="BY108" t="str">
        <f>IFERROR(_xlfn.XLOOKUP(PEFA2016_raw!BX108,Conversion!$B$2:$B$9,Conversion!$C$2:$C$9,"",0),"")</f>
        <v/>
      </c>
      <c r="BZ108" t="str">
        <f>IFERROR(_xlfn.XLOOKUP(PEFA2016_raw!BY108,Conversion!$B$2:$B$9,Conversion!$C$2:$C$9,"",0),"")</f>
        <v/>
      </c>
      <c r="CA108" t="str">
        <f>IFERROR(_xlfn.XLOOKUP(PEFA2016_raw!BZ108,Conversion!$B$2:$B$9,Conversion!$C$2:$C$9,"",0),"")</f>
        <v/>
      </c>
      <c r="CB108" t="str">
        <f>IFERROR(_xlfn.XLOOKUP(PEFA2016_raw!CA108,Conversion!$B$2:$B$9,Conversion!$C$2:$C$9,"",0),"")</f>
        <v/>
      </c>
      <c r="CC108" t="str">
        <f>IFERROR(_xlfn.XLOOKUP(PEFA2016_raw!CB108,Conversion!$B$2:$B$9,Conversion!$C$2:$C$9,"",0),"")</f>
        <v/>
      </c>
      <c r="CD108" t="str">
        <f>IFERROR(_xlfn.XLOOKUP(PEFA2016_raw!CC108,Conversion!$B$2:$B$9,Conversion!$C$2:$C$9,"",0),"")</f>
        <v/>
      </c>
      <c r="CE108" t="str">
        <f>IFERROR(_xlfn.XLOOKUP(PEFA2016_raw!CD108,Conversion!$B$2:$B$9,Conversion!$C$2:$C$9,"",0),"")</f>
        <v/>
      </c>
      <c r="CF108" t="str">
        <f>IFERROR(_xlfn.XLOOKUP(PEFA2016_raw!CE108,Conversion!$B$2:$B$9,Conversion!$C$2:$C$9,"",0),"")</f>
        <v/>
      </c>
      <c r="CG108" t="str">
        <f>IFERROR(_xlfn.XLOOKUP(PEFA2016_raw!CF108,Conversion!$B$2:$B$9,Conversion!$C$2:$C$9,"",0),"")</f>
        <v/>
      </c>
      <c r="CH108" t="str">
        <f>IFERROR(_xlfn.XLOOKUP(PEFA2016_raw!CG108,Conversion!$B$2:$B$9,Conversion!$C$2:$C$9,"",0),"")</f>
        <v/>
      </c>
      <c r="CI108" t="str">
        <f>IFERROR(_xlfn.XLOOKUP(PEFA2016_raw!CH108,Conversion!$B$2:$B$9,Conversion!$C$2:$C$9,"",0),"")</f>
        <v/>
      </c>
      <c r="CJ108" t="str">
        <f>IFERROR(_xlfn.XLOOKUP(PEFA2016_raw!CI108,Conversion!$B$2:$B$9,Conversion!$C$2:$C$9,"",0),"")</f>
        <v/>
      </c>
      <c r="CK108" t="str">
        <f>IFERROR(_xlfn.XLOOKUP(PEFA2016_raw!CJ108,Conversion!$B$2:$B$9,Conversion!$C$2:$C$9,"",0),"")</f>
        <v/>
      </c>
      <c r="CL108" t="str">
        <f>IFERROR(_xlfn.XLOOKUP(PEFA2016_raw!CK108,Conversion!$B$2:$B$9,Conversion!$C$2:$C$9,"",0),"")</f>
        <v/>
      </c>
      <c r="CM108" t="str">
        <f>IFERROR(_xlfn.XLOOKUP(PEFA2016_raw!CL108,Conversion!$B$2:$B$9,Conversion!$C$2:$C$9,"",0),"")</f>
        <v/>
      </c>
      <c r="CN108" t="str">
        <f>IFERROR(_xlfn.XLOOKUP(PEFA2016_raw!CM108,Conversion!$B$2:$B$9,Conversion!$C$2:$C$9,"",0),"")</f>
        <v/>
      </c>
      <c r="CO108" t="str">
        <f>IFERROR(_xlfn.XLOOKUP(PEFA2016_raw!CN108,Conversion!$B$2:$B$9,Conversion!$C$2:$C$9,"",0),"")</f>
        <v/>
      </c>
      <c r="CP108" t="str">
        <f>IFERROR(_xlfn.XLOOKUP(PEFA2016_raw!CO108,Conversion!$B$2:$B$9,Conversion!$C$2:$C$9,"",0),"")</f>
        <v/>
      </c>
      <c r="CQ108" t="str">
        <f>IFERROR(_xlfn.XLOOKUP(PEFA2016_raw!CP108,Conversion!$B$2:$B$9,Conversion!$C$2:$C$9,"",0),"")</f>
        <v/>
      </c>
      <c r="CR108" t="str">
        <f>IFERROR(_xlfn.XLOOKUP(PEFA2016_raw!CQ108,Conversion!$B$2:$B$9,Conversion!$C$2:$C$9,"",0),"")</f>
        <v/>
      </c>
      <c r="CS108" t="str">
        <f>IFERROR(_xlfn.XLOOKUP(PEFA2016_raw!CR108,Conversion!$B$2:$B$9,Conversion!$C$2:$C$9,"",0),"")</f>
        <v/>
      </c>
      <c r="CT108" t="str">
        <f>IFERROR(_xlfn.XLOOKUP(PEFA2016_raw!CS108,Conversion!$B$2:$B$9,Conversion!$C$2:$C$9,"",0),"")</f>
        <v/>
      </c>
      <c r="CU108" t="str">
        <f>IFERROR(_xlfn.XLOOKUP(PEFA2016_raw!CT108,Conversion!$B$2:$B$9,Conversion!$C$2:$C$9,"",0),"")</f>
        <v/>
      </c>
      <c r="CV108" t="str">
        <f>IFERROR(_xlfn.XLOOKUP(PEFA2016_raw!CU108,Conversion!$B$2:$B$9,Conversion!$C$2:$C$9,"",0),"")</f>
        <v/>
      </c>
      <c r="CW108" t="str">
        <f>IFERROR(_xlfn.XLOOKUP(PEFA2016_raw!CV108,Conversion!$B$2:$B$9,Conversion!$C$2:$C$9,"",0),"")</f>
        <v/>
      </c>
      <c r="CX108" t="str">
        <f>IFERROR(_xlfn.XLOOKUP(PEFA2016_raw!CW108,Conversion!$B$2:$B$9,Conversion!$C$2:$C$9,"",0),"")</f>
        <v/>
      </c>
      <c r="CY108" t="str">
        <f>IFERROR(_xlfn.XLOOKUP(PEFA2016_raw!CX108,Conversion!$B$2:$B$9,Conversion!$C$2:$C$9,"",0),"")</f>
        <v/>
      </c>
      <c r="CZ108" t="str">
        <f>IFERROR(_xlfn.XLOOKUP(PEFA2016_raw!CY108,Conversion!$B$2:$B$9,Conversion!$C$2:$C$9,"",0),"")</f>
        <v/>
      </c>
      <c r="DA108" t="str">
        <f>IFERROR(_xlfn.XLOOKUP(PEFA2016_raw!CZ108,Conversion!$B$2:$B$9,Conversion!$C$2:$C$9,"",0),"")</f>
        <v/>
      </c>
      <c r="DB108" t="str">
        <f>IFERROR(_xlfn.XLOOKUP(PEFA2016_raw!DA108,Conversion!$B$2:$B$9,Conversion!$C$2:$C$9,"",0),"")</f>
        <v/>
      </c>
      <c r="DC108" t="str">
        <f>IFERROR(_xlfn.XLOOKUP(PEFA2016_raw!DB108,Conversion!$B$2:$B$9,Conversion!$C$2:$C$9,"",0),"")</f>
        <v/>
      </c>
      <c r="DD108" t="str">
        <f>IFERROR(_xlfn.XLOOKUP(PEFA2016_raw!DC108,Conversion!$B$2:$B$9,Conversion!$C$2:$C$9,"",0),"")</f>
        <v/>
      </c>
      <c r="DE108" t="str">
        <f>IFERROR(_xlfn.XLOOKUP(PEFA2016_raw!DD108,Conversion!$B$2:$B$9,Conversion!$C$2:$C$9,"",0),"")</f>
        <v/>
      </c>
      <c r="DF108" t="str">
        <f>IFERROR(_xlfn.XLOOKUP(PEFA2016_raw!DE108,Conversion!$B$2:$B$9,Conversion!$C$2:$C$9,"",0),"")</f>
        <v/>
      </c>
      <c r="DG108" t="str">
        <f>IFERROR(_xlfn.XLOOKUP(PEFA2016_raw!DF108,Conversion!$B$2:$B$9,Conversion!$C$2:$C$9,"",0),"")</f>
        <v/>
      </c>
      <c r="DH108" t="str">
        <f>IFERROR(_xlfn.XLOOKUP(PEFA2016_raw!DG108,Conversion!$B$2:$B$9,Conversion!$C$2:$C$9,"",0),"")</f>
        <v/>
      </c>
      <c r="DI108" t="str">
        <f>IFERROR(_xlfn.XLOOKUP(PEFA2016_raw!DH108,Conversion!$B$2:$B$9,Conversion!$C$2:$C$9,"",0),"")</f>
        <v/>
      </c>
      <c r="DJ108" t="str">
        <f>IFERROR(_xlfn.XLOOKUP(PEFA2016_raw!DI108,Conversion!$B$2:$B$9,Conversion!$C$2:$C$9,"",0),"")</f>
        <v/>
      </c>
      <c r="DK108" t="str">
        <f>IFERROR(_xlfn.XLOOKUP(PEFA2016_raw!DJ108,Conversion!$B$2:$B$9,Conversion!$C$2:$C$9,"",0),"")</f>
        <v/>
      </c>
      <c r="DL108" t="str">
        <f>IFERROR(_xlfn.XLOOKUP(PEFA2016_raw!DK108,Conversion!$B$2:$B$9,Conversion!$C$2:$C$9,"",0),"")</f>
        <v/>
      </c>
      <c r="DM108" t="str">
        <f>IFERROR(_xlfn.XLOOKUP(PEFA2016_raw!DL108,Conversion!$B$2:$B$9,Conversion!$C$2:$C$9,"",0),"")</f>
        <v/>
      </c>
      <c r="DN108" t="str">
        <f>IFERROR(_xlfn.XLOOKUP(PEFA2016_raw!DM108,Conversion!$B$2:$B$9,Conversion!$C$2:$C$9,"",0),"")</f>
        <v/>
      </c>
      <c r="DO108" t="str">
        <f>IFERROR(_xlfn.XLOOKUP(PEFA2016_raw!DN108,Conversion!$B$2:$B$9,Conversion!$C$2:$C$9,"",0),"")</f>
        <v/>
      </c>
      <c r="DP108" t="str">
        <f>IFERROR(_xlfn.XLOOKUP(PEFA2016_raw!DO108,Conversion!$B$2:$B$9,Conversion!$C$2:$C$9,"",0),"")</f>
        <v/>
      </c>
      <c r="DQ108" t="str">
        <f>IFERROR(_xlfn.XLOOKUP(PEFA2016_raw!DP108,Conversion!$B$2:$B$9,Conversion!$C$2:$C$9,"",0),"")</f>
        <v/>
      </c>
      <c r="DR108" t="str">
        <f>IFERROR(_xlfn.XLOOKUP(PEFA2016_raw!DQ108,Conversion!$B$2:$B$9,Conversion!$C$2:$C$9,"",0),"")</f>
        <v/>
      </c>
      <c r="DS108" t="str">
        <f>IFERROR(_xlfn.XLOOKUP(PEFA2016_raw!DR108,Conversion!$B$2:$B$9,Conversion!$C$2:$C$9,"",0),"")</f>
        <v/>
      </c>
      <c r="DT108" t="str">
        <f>IFERROR(_xlfn.XLOOKUP(PEFA2016_raw!DS108,Conversion!$B$2:$B$9,Conversion!$C$2:$C$9,"",0),"")</f>
        <v/>
      </c>
      <c r="DU108" t="str">
        <f>IFERROR(_xlfn.XLOOKUP(PEFA2016_raw!DT108,Conversion!$B$2:$B$9,Conversion!$C$2:$C$9,"",0),"")</f>
        <v/>
      </c>
      <c r="DV108" t="str">
        <f>IFERROR(_xlfn.XLOOKUP(PEFA2016_raw!DU108,Conversion!$B$2:$B$9,Conversion!$C$2:$C$9,"",0),"")</f>
        <v/>
      </c>
      <c r="DW108" t="str">
        <f>IFERROR(_xlfn.XLOOKUP(PEFA2016_raw!DV108,Conversion!$B$2:$B$9,Conversion!$C$2:$C$9,"",0),"")</f>
        <v/>
      </c>
      <c r="DX108" t="str">
        <f>IFERROR(_xlfn.XLOOKUP(PEFA2016_raw!DW108,Conversion!$B$2:$B$9,Conversion!$C$2:$C$9,"",0),"")</f>
        <v/>
      </c>
      <c r="DY108" t="str">
        <f>IFERROR(_xlfn.XLOOKUP(PEFA2016_raw!DX108,Conversion!$B$2:$B$9,Conversion!$C$2:$C$9,"",0),"")</f>
        <v/>
      </c>
      <c r="DZ108" t="str">
        <f>IFERROR(_xlfn.XLOOKUP(PEFA2016_raw!DY108,Conversion!$B$2:$B$9,Conversion!$C$2:$C$9,"",0),"")</f>
        <v/>
      </c>
      <c r="EA108" t="str">
        <f>IFERROR(_xlfn.XLOOKUP(PEFA2016_raw!DZ108,Conversion!$B$2:$B$9,Conversion!$C$2:$C$9,"",0),"")</f>
        <v/>
      </c>
      <c r="EB108" t="str">
        <f>IFERROR(_xlfn.XLOOKUP(PEFA2016_raw!EA108,Conversion!$B$2:$B$9,Conversion!$C$2:$C$9,"",0),"")</f>
        <v/>
      </c>
    </row>
    <row r="109" spans="2:132" x14ac:dyDescent="0.25">
      <c r="B109">
        <f>PEFA2016raw[[#This Row],[Framework]]</f>
        <v>0</v>
      </c>
      <c r="C109">
        <f>PEFA2016raw[[#This Row],[Country]]</f>
        <v>0</v>
      </c>
      <c r="D109" t="e" vm="126">
        <f>PEFA2016raw[[#This Row],[ISO-2]]</f>
        <v>#VALUE!</v>
      </c>
      <c r="E109" t="e" vm="126">
        <f>PEFA2016raw[[#This Row],[ISO-3]]</f>
        <v>#VALUE!</v>
      </c>
      <c r="F109">
        <f>PEFA2016raw[[#This Row],[Year]]</f>
        <v>0</v>
      </c>
      <c r="G109" t="e" vm="126">
        <f>PEFA2016all[[#This Row],[ISO-3]]&amp;PEFA2016all[[#This Row],[Year]]</f>
        <v>#VALUE!</v>
      </c>
      <c r="H109" t="str">
        <f>IFERROR(_xlfn.XLOOKUP(PEFA2016_raw!G109,Conversion!$B$2:$B$9,Conversion!$C$2:$C$9,"",0),"")</f>
        <v/>
      </c>
      <c r="I109" t="str">
        <f>IFERROR(_xlfn.XLOOKUP(PEFA2016_raw!H109,Conversion!$B$2:$B$9,Conversion!$C$2:$C$9,"",0),"")</f>
        <v/>
      </c>
      <c r="J109" t="str">
        <f>IFERROR(_xlfn.XLOOKUP(PEFA2016_raw!I109,Conversion!$B$2:$B$9,Conversion!$C$2:$C$9,"",0),"")</f>
        <v/>
      </c>
      <c r="K109" t="str">
        <f>IFERROR(_xlfn.XLOOKUP(PEFA2016_raw!J109,Conversion!$B$2:$B$9,Conversion!$C$2:$C$9,"",0),"")</f>
        <v/>
      </c>
      <c r="L109" t="str">
        <f>IFERROR(_xlfn.XLOOKUP(PEFA2016_raw!K109,Conversion!$B$2:$B$9,Conversion!$C$2:$C$9,"",0),"")</f>
        <v/>
      </c>
      <c r="M109" t="str">
        <f>IFERROR(_xlfn.XLOOKUP(PEFA2016_raw!L109,Conversion!$B$2:$B$9,Conversion!$C$2:$C$9,"",0),"")</f>
        <v/>
      </c>
      <c r="N109" t="str">
        <f>IFERROR(_xlfn.XLOOKUP(PEFA2016_raw!M109,Conversion!$B$2:$B$9,Conversion!$C$2:$C$9,"",0),"")</f>
        <v/>
      </c>
      <c r="O109" t="str">
        <f>IFERROR(_xlfn.XLOOKUP(PEFA2016_raw!N109,Conversion!$B$2:$B$9,Conversion!$C$2:$C$9,"",0),"")</f>
        <v/>
      </c>
      <c r="P109" t="str">
        <f>IFERROR(_xlfn.XLOOKUP(PEFA2016_raw!O109,Conversion!$B$2:$B$9,Conversion!$C$2:$C$9,"",0),"")</f>
        <v/>
      </c>
      <c r="Q109" t="str">
        <f>IFERROR(_xlfn.XLOOKUP(PEFA2016_raw!P109,Conversion!$B$2:$B$9,Conversion!$C$2:$C$9,"",0),"")</f>
        <v/>
      </c>
      <c r="R109" t="str">
        <f>IFERROR(_xlfn.XLOOKUP(PEFA2016_raw!Q109,Conversion!$B$2:$B$9,Conversion!$C$2:$C$9,"",0),"")</f>
        <v/>
      </c>
      <c r="S109" t="str">
        <f>IFERROR(_xlfn.XLOOKUP(PEFA2016_raw!R109,Conversion!$B$2:$B$9,Conversion!$C$2:$C$9,"",0),"")</f>
        <v/>
      </c>
      <c r="T109" t="str">
        <f>IFERROR(_xlfn.XLOOKUP(PEFA2016_raw!S109,Conversion!$B$2:$B$9,Conversion!$C$2:$C$9,"",0),"")</f>
        <v/>
      </c>
      <c r="U109" t="str">
        <f>IFERROR(_xlfn.XLOOKUP(PEFA2016_raw!T109,Conversion!$B$2:$B$9,Conversion!$C$2:$C$9,"",0),"")</f>
        <v/>
      </c>
      <c r="V109" t="str">
        <f>IFERROR(_xlfn.XLOOKUP(PEFA2016_raw!U109,Conversion!$B$2:$B$9,Conversion!$C$2:$C$9,"",0),"")</f>
        <v/>
      </c>
      <c r="W109" t="str">
        <f>IFERROR(_xlfn.XLOOKUP(PEFA2016_raw!V109,Conversion!$B$2:$B$9,Conversion!$C$2:$C$9,"",0),"")</f>
        <v/>
      </c>
      <c r="X109" t="str">
        <f>IFERROR(_xlfn.XLOOKUP(PEFA2016_raw!W109,Conversion!$B$2:$B$9,Conversion!$C$2:$C$9,"",0),"")</f>
        <v/>
      </c>
      <c r="Y109" t="str">
        <f>IFERROR(_xlfn.XLOOKUP(PEFA2016_raw!X109,Conversion!$B$2:$B$9,Conversion!$C$2:$C$9,"",0),"")</f>
        <v/>
      </c>
      <c r="Z109" t="str">
        <f>IFERROR(_xlfn.XLOOKUP(PEFA2016_raw!Y109,Conversion!$B$2:$B$9,Conversion!$C$2:$C$9,"",0),"")</f>
        <v/>
      </c>
      <c r="AA109" t="str">
        <f>IFERROR(_xlfn.XLOOKUP(PEFA2016_raw!Z109,Conversion!$B$2:$B$9,Conversion!$C$2:$C$9,"",0),"")</f>
        <v/>
      </c>
      <c r="AB109" t="str">
        <f>IFERROR(_xlfn.XLOOKUP(PEFA2016_raw!AA109,Conversion!$B$2:$B$9,Conversion!$C$2:$C$9,"",0),"")</f>
        <v/>
      </c>
      <c r="AC109" t="str">
        <f>IFERROR(_xlfn.XLOOKUP(PEFA2016_raw!AB109,Conversion!$B$2:$B$9,Conversion!$C$2:$C$9,"",0),"")</f>
        <v/>
      </c>
      <c r="AD109" t="str">
        <f>IFERROR(_xlfn.XLOOKUP(PEFA2016_raw!AC109,Conversion!$B$2:$B$9,Conversion!$C$2:$C$9,"",0),"")</f>
        <v/>
      </c>
      <c r="AE109" t="str">
        <f>IFERROR(_xlfn.XLOOKUP(PEFA2016_raw!AD109,Conversion!$B$2:$B$9,Conversion!$C$2:$C$9,"",0),"")</f>
        <v/>
      </c>
      <c r="AF109" t="str">
        <f>IFERROR(_xlfn.XLOOKUP(PEFA2016_raw!AE109,Conversion!$B$2:$B$9,Conversion!$C$2:$C$9,"",0),"")</f>
        <v/>
      </c>
      <c r="AG109" t="str">
        <f>IFERROR(_xlfn.XLOOKUP(PEFA2016_raw!AF109,Conversion!$B$2:$B$9,Conversion!$C$2:$C$9,"",0),"")</f>
        <v/>
      </c>
      <c r="AH109" t="str">
        <f>IFERROR(_xlfn.XLOOKUP(PEFA2016_raw!AG109,Conversion!$B$2:$B$9,Conversion!$C$2:$C$9,"",0),"")</f>
        <v/>
      </c>
      <c r="AI109" t="str">
        <f>IFERROR(_xlfn.XLOOKUP(PEFA2016_raw!AH109,Conversion!$B$2:$B$9,Conversion!$C$2:$C$9,"",0),"")</f>
        <v/>
      </c>
      <c r="AJ109" t="str">
        <f>IFERROR(_xlfn.XLOOKUP(PEFA2016_raw!AI109,Conversion!$B$2:$B$9,Conversion!$C$2:$C$9,"",0),"")</f>
        <v/>
      </c>
      <c r="AK109" t="str">
        <f>IFERROR(_xlfn.XLOOKUP(PEFA2016_raw!AJ109,Conversion!$B$2:$B$9,Conversion!$C$2:$C$9,"",0),"")</f>
        <v/>
      </c>
      <c r="AL109" t="str">
        <f>IFERROR(_xlfn.XLOOKUP(PEFA2016_raw!AK109,Conversion!$B$2:$B$9,Conversion!$C$2:$C$9,"",0),"")</f>
        <v/>
      </c>
      <c r="AM109" t="str">
        <f>IFERROR(_xlfn.XLOOKUP(PEFA2016_raw!AL109,Conversion!$B$2:$B$9,Conversion!$C$2:$C$9,"",0),"")</f>
        <v/>
      </c>
      <c r="AN109" t="str">
        <f>IFERROR(_xlfn.XLOOKUP(PEFA2016_raw!AM109,Conversion!$B$2:$B$9,Conversion!$C$2:$C$9,"",0),"")</f>
        <v/>
      </c>
      <c r="AO109" t="str">
        <f>IFERROR(_xlfn.XLOOKUP(PEFA2016_raw!AN109,Conversion!$B$2:$B$9,Conversion!$C$2:$C$9,"",0),"")</f>
        <v/>
      </c>
      <c r="AP109" t="str">
        <f>IFERROR(_xlfn.XLOOKUP(PEFA2016_raw!AO109,Conversion!$B$2:$B$9,Conversion!$C$2:$C$9,"",0),"")</f>
        <v/>
      </c>
      <c r="AQ109" t="str">
        <f>IFERROR(_xlfn.XLOOKUP(PEFA2016_raw!AP109,Conversion!$B$2:$B$9,Conversion!$C$2:$C$9,"",0),"")</f>
        <v/>
      </c>
      <c r="AR109" t="str">
        <f>IFERROR(_xlfn.XLOOKUP(PEFA2016_raw!AQ109,Conversion!$B$2:$B$9,Conversion!$C$2:$C$9,"",0),"")</f>
        <v/>
      </c>
      <c r="AS109" t="str">
        <f>IFERROR(_xlfn.XLOOKUP(PEFA2016_raw!AR109,Conversion!$B$2:$B$9,Conversion!$C$2:$C$9,"",0),"")</f>
        <v/>
      </c>
      <c r="AT109" t="str">
        <f>IFERROR(_xlfn.XLOOKUP(PEFA2016_raw!AS109,Conversion!$B$2:$B$9,Conversion!$C$2:$C$9,"",0),"")</f>
        <v/>
      </c>
      <c r="AU109" t="str">
        <f>IFERROR(_xlfn.XLOOKUP(PEFA2016_raw!AT109,Conversion!$B$2:$B$9,Conversion!$C$2:$C$9,"",0),"")</f>
        <v/>
      </c>
      <c r="AV109" t="str">
        <f>IFERROR(_xlfn.XLOOKUP(PEFA2016_raw!AU109,Conversion!$B$2:$B$9,Conversion!$C$2:$C$9,"",0),"")</f>
        <v/>
      </c>
      <c r="AW109" t="str">
        <f>IFERROR(_xlfn.XLOOKUP(PEFA2016_raw!AV109,Conversion!$B$2:$B$9,Conversion!$C$2:$C$9,"",0),"")</f>
        <v/>
      </c>
      <c r="AX109" t="str">
        <f>IFERROR(_xlfn.XLOOKUP(PEFA2016_raw!AW109,Conversion!$B$2:$B$9,Conversion!$C$2:$C$9,"",0),"")</f>
        <v/>
      </c>
      <c r="AY109" t="str">
        <f>IFERROR(_xlfn.XLOOKUP(PEFA2016_raw!AX109,Conversion!$B$2:$B$9,Conversion!$C$2:$C$9,"",0),"")</f>
        <v/>
      </c>
      <c r="AZ109" t="str">
        <f>IFERROR(_xlfn.XLOOKUP(PEFA2016_raw!AY109,Conversion!$B$2:$B$9,Conversion!$C$2:$C$9,"",0),"")</f>
        <v/>
      </c>
      <c r="BA109" t="str">
        <f>IFERROR(_xlfn.XLOOKUP(PEFA2016_raw!AZ109,Conversion!$B$2:$B$9,Conversion!$C$2:$C$9,"",0),"")</f>
        <v/>
      </c>
      <c r="BB109" t="str">
        <f>IFERROR(_xlfn.XLOOKUP(PEFA2016_raw!BA109,Conversion!$B$2:$B$9,Conversion!$C$2:$C$9,"",0),"")</f>
        <v/>
      </c>
      <c r="BC109" t="str">
        <f>IFERROR(_xlfn.XLOOKUP(PEFA2016_raw!BB109,Conversion!$B$2:$B$9,Conversion!$C$2:$C$9,"",0),"")</f>
        <v/>
      </c>
      <c r="BD109" t="str">
        <f>IFERROR(_xlfn.XLOOKUP(PEFA2016_raw!BC109,Conversion!$B$2:$B$9,Conversion!$C$2:$C$9,"",0),"")</f>
        <v/>
      </c>
      <c r="BE109" t="str">
        <f>IFERROR(_xlfn.XLOOKUP(PEFA2016_raw!BD109,Conversion!$B$2:$B$9,Conversion!$C$2:$C$9,"",0),"")</f>
        <v/>
      </c>
      <c r="BF109" t="str">
        <f>IFERROR(_xlfn.XLOOKUP(PEFA2016_raw!BE109,Conversion!$B$2:$B$9,Conversion!$C$2:$C$9,"",0),"")</f>
        <v/>
      </c>
      <c r="BG109" t="str">
        <f>IFERROR(_xlfn.XLOOKUP(PEFA2016_raw!BF109,Conversion!$B$2:$B$9,Conversion!$C$2:$C$9,"",0),"")</f>
        <v/>
      </c>
      <c r="BH109" t="str">
        <f>IFERROR(_xlfn.XLOOKUP(PEFA2016_raw!BG109,Conversion!$B$2:$B$9,Conversion!$C$2:$C$9,"",0),"")</f>
        <v/>
      </c>
      <c r="BI109" t="str">
        <f>IFERROR(_xlfn.XLOOKUP(PEFA2016_raw!BH109,Conversion!$B$2:$B$9,Conversion!$C$2:$C$9,"",0),"")</f>
        <v/>
      </c>
      <c r="BJ109" t="str">
        <f>IFERROR(_xlfn.XLOOKUP(PEFA2016_raw!BI109,Conversion!$B$2:$B$9,Conversion!$C$2:$C$9,"",0),"")</f>
        <v/>
      </c>
      <c r="BK109" t="str">
        <f>IFERROR(_xlfn.XLOOKUP(PEFA2016_raw!BJ109,Conversion!$B$2:$B$9,Conversion!$C$2:$C$9,"",0),"")</f>
        <v/>
      </c>
      <c r="BL109" t="str">
        <f>IFERROR(_xlfn.XLOOKUP(PEFA2016_raw!BK109,Conversion!$B$2:$B$9,Conversion!$C$2:$C$9,"",0),"")</f>
        <v/>
      </c>
      <c r="BM109" t="str">
        <f>IFERROR(_xlfn.XLOOKUP(PEFA2016_raw!BL109,Conversion!$B$2:$B$9,Conversion!$C$2:$C$9,"",0),"")</f>
        <v/>
      </c>
      <c r="BN109" t="str">
        <f>IFERROR(_xlfn.XLOOKUP(PEFA2016_raw!BM109,Conversion!$B$2:$B$9,Conversion!$C$2:$C$9,"",0),"")</f>
        <v/>
      </c>
      <c r="BO109" t="str">
        <f>IFERROR(_xlfn.XLOOKUP(PEFA2016_raw!BN109,Conversion!$B$2:$B$9,Conversion!$C$2:$C$9,"",0),"")</f>
        <v/>
      </c>
      <c r="BP109" t="str">
        <f>IFERROR(_xlfn.XLOOKUP(PEFA2016_raw!BO109,Conversion!$B$2:$B$9,Conversion!$C$2:$C$9,"",0),"")</f>
        <v/>
      </c>
      <c r="BQ109" t="str">
        <f>IFERROR(_xlfn.XLOOKUP(PEFA2016_raw!BP109,Conversion!$B$2:$B$9,Conversion!$C$2:$C$9,"",0),"")</f>
        <v/>
      </c>
      <c r="BR109" t="str">
        <f>IFERROR(_xlfn.XLOOKUP(PEFA2016_raw!BQ109,Conversion!$B$2:$B$9,Conversion!$C$2:$C$9,"",0),"")</f>
        <v/>
      </c>
      <c r="BS109" t="str">
        <f>IFERROR(_xlfn.XLOOKUP(PEFA2016_raw!BR109,Conversion!$B$2:$B$9,Conversion!$C$2:$C$9,"",0),"")</f>
        <v/>
      </c>
      <c r="BT109" t="str">
        <f>IFERROR(_xlfn.XLOOKUP(PEFA2016_raw!BS109,Conversion!$B$2:$B$9,Conversion!$C$2:$C$9,"",0),"")</f>
        <v/>
      </c>
      <c r="BU109" t="str">
        <f>IFERROR(_xlfn.XLOOKUP(PEFA2016_raw!BT109,Conversion!$B$2:$B$9,Conversion!$C$2:$C$9,"",0),"")</f>
        <v/>
      </c>
      <c r="BV109" t="str">
        <f>IFERROR(_xlfn.XLOOKUP(PEFA2016_raw!BU109,Conversion!$B$2:$B$9,Conversion!$C$2:$C$9,"",0),"")</f>
        <v/>
      </c>
      <c r="BW109" t="str">
        <f>IFERROR(_xlfn.XLOOKUP(PEFA2016_raw!BV109,Conversion!$B$2:$B$9,Conversion!$C$2:$C$9,"",0),"")</f>
        <v/>
      </c>
      <c r="BX109" t="str">
        <f>IFERROR(_xlfn.XLOOKUP(PEFA2016_raw!BW109,Conversion!$B$2:$B$9,Conversion!$C$2:$C$9,"",0),"")</f>
        <v/>
      </c>
      <c r="BY109" t="str">
        <f>IFERROR(_xlfn.XLOOKUP(PEFA2016_raw!BX109,Conversion!$B$2:$B$9,Conversion!$C$2:$C$9,"",0),"")</f>
        <v/>
      </c>
      <c r="BZ109" t="str">
        <f>IFERROR(_xlfn.XLOOKUP(PEFA2016_raw!BY109,Conversion!$B$2:$B$9,Conversion!$C$2:$C$9,"",0),"")</f>
        <v/>
      </c>
      <c r="CA109" t="str">
        <f>IFERROR(_xlfn.XLOOKUP(PEFA2016_raw!BZ109,Conversion!$B$2:$B$9,Conversion!$C$2:$C$9,"",0),"")</f>
        <v/>
      </c>
      <c r="CB109" t="str">
        <f>IFERROR(_xlfn.XLOOKUP(PEFA2016_raw!CA109,Conversion!$B$2:$B$9,Conversion!$C$2:$C$9,"",0),"")</f>
        <v/>
      </c>
      <c r="CC109" t="str">
        <f>IFERROR(_xlfn.XLOOKUP(PEFA2016_raw!CB109,Conversion!$B$2:$B$9,Conversion!$C$2:$C$9,"",0),"")</f>
        <v/>
      </c>
      <c r="CD109" t="str">
        <f>IFERROR(_xlfn.XLOOKUP(PEFA2016_raw!CC109,Conversion!$B$2:$B$9,Conversion!$C$2:$C$9,"",0),"")</f>
        <v/>
      </c>
      <c r="CE109" t="str">
        <f>IFERROR(_xlfn.XLOOKUP(PEFA2016_raw!CD109,Conversion!$B$2:$B$9,Conversion!$C$2:$C$9,"",0),"")</f>
        <v/>
      </c>
      <c r="CF109" t="str">
        <f>IFERROR(_xlfn.XLOOKUP(PEFA2016_raw!CE109,Conversion!$B$2:$B$9,Conversion!$C$2:$C$9,"",0),"")</f>
        <v/>
      </c>
      <c r="CG109" t="str">
        <f>IFERROR(_xlfn.XLOOKUP(PEFA2016_raw!CF109,Conversion!$B$2:$B$9,Conversion!$C$2:$C$9,"",0),"")</f>
        <v/>
      </c>
      <c r="CH109" t="str">
        <f>IFERROR(_xlfn.XLOOKUP(PEFA2016_raw!CG109,Conversion!$B$2:$B$9,Conversion!$C$2:$C$9,"",0),"")</f>
        <v/>
      </c>
      <c r="CI109" t="str">
        <f>IFERROR(_xlfn.XLOOKUP(PEFA2016_raw!CH109,Conversion!$B$2:$B$9,Conversion!$C$2:$C$9,"",0),"")</f>
        <v/>
      </c>
      <c r="CJ109" t="str">
        <f>IFERROR(_xlfn.XLOOKUP(PEFA2016_raw!CI109,Conversion!$B$2:$B$9,Conversion!$C$2:$C$9,"",0),"")</f>
        <v/>
      </c>
      <c r="CK109" t="str">
        <f>IFERROR(_xlfn.XLOOKUP(PEFA2016_raw!CJ109,Conversion!$B$2:$B$9,Conversion!$C$2:$C$9,"",0),"")</f>
        <v/>
      </c>
      <c r="CL109" t="str">
        <f>IFERROR(_xlfn.XLOOKUP(PEFA2016_raw!CK109,Conversion!$B$2:$B$9,Conversion!$C$2:$C$9,"",0),"")</f>
        <v/>
      </c>
      <c r="CM109" t="str">
        <f>IFERROR(_xlfn.XLOOKUP(PEFA2016_raw!CL109,Conversion!$B$2:$B$9,Conversion!$C$2:$C$9,"",0),"")</f>
        <v/>
      </c>
      <c r="CN109" t="str">
        <f>IFERROR(_xlfn.XLOOKUP(PEFA2016_raw!CM109,Conversion!$B$2:$B$9,Conversion!$C$2:$C$9,"",0),"")</f>
        <v/>
      </c>
      <c r="CO109" t="str">
        <f>IFERROR(_xlfn.XLOOKUP(PEFA2016_raw!CN109,Conversion!$B$2:$B$9,Conversion!$C$2:$C$9,"",0),"")</f>
        <v/>
      </c>
      <c r="CP109" t="str">
        <f>IFERROR(_xlfn.XLOOKUP(PEFA2016_raw!CO109,Conversion!$B$2:$B$9,Conversion!$C$2:$C$9,"",0),"")</f>
        <v/>
      </c>
      <c r="CQ109" t="str">
        <f>IFERROR(_xlfn.XLOOKUP(PEFA2016_raw!CP109,Conversion!$B$2:$B$9,Conversion!$C$2:$C$9,"",0),"")</f>
        <v/>
      </c>
      <c r="CR109" t="str">
        <f>IFERROR(_xlfn.XLOOKUP(PEFA2016_raw!CQ109,Conversion!$B$2:$B$9,Conversion!$C$2:$C$9,"",0),"")</f>
        <v/>
      </c>
      <c r="CS109" t="str">
        <f>IFERROR(_xlfn.XLOOKUP(PEFA2016_raw!CR109,Conversion!$B$2:$B$9,Conversion!$C$2:$C$9,"",0),"")</f>
        <v/>
      </c>
      <c r="CT109" t="str">
        <f>IFERROR(_xlfn.XLOOKUP(PEFA2016_raw!CS109,Conversion!$B$2:$B$9,Conversion!$C$2:$C$9,"",0),"")</f>
        <v/>
      </c>
      <c r="CU109" t="str">
        <f>IFERROR(_xlfn.XLOOKUP(PEFA2016_raw!CT109,Conversion!$B$2:$B$9,Conversion!$C$2:$C$9,"",0),"")</f>
        <v/>
      </c>
      <c r="CV109" t="str">
        <f>IFERROR(_xlfn.XLOOKUP(PEFA2016_raw!CU109,Conversion!$B$2:$B$9,Conversion!$C$2:$C$9,"",0),"")</f>
        <v/>
      </c>
      <c r="CW109" t="str">
        <f>IFERROR(_xlfn.XLOOKUP(PEFA2016_raw!CV109,Conversion!$B$2:$B$9,Conversion!$C$2:$C$9,"",0),"")</f>
        <v/>
      </c>
      <c r="CX109" t="str">
        <f>IFERROR(_xlfn.XLOOKUP(PEFA2016_raw!CW109,Conversion!$B$2:$B$9,Conversion!$C$2:$C$9,"",0),"")</f>
        <v/>
      </c>
      <c r="CY109" t="str">
        <f>IFERROR(_xlfn.XLOOKUP(PEFA2016_raw!CX109,Conversion!$B$2:$B$9,Conversion!$C$2:$C$9,"",0),"")</f>
        <v/>
      </c>
      <c r="CZ109" t="str">
        <f>IFERROR(_xlfn.XLOOKUP(PEFA2016_raw!CY109,Conversion!$B$2:$B$9,Conversion!$C$2:$C$9,"",0),"")</f>
        <v/>
      </c>
      <c r="DA109" t="str">
        <f>IFERROR(_xlfn.XLOOKUP(PEFA2016_raw!CZ109,Conversion!$B$2:$B$9,Conversion!$C$2:$C$9,"",0),"")</f>
        <v/>
      </c>
      <c r="DB109" t="str">
        <f>IFERROR(_xlfn.XLOOKUP(PEFA2016_raw!DA109,Conversion!$B$2:$B$9,Conversion!$C$2:$C$9,"",0),"")</f>
        <v/>
      </c>
      <c r="DC109" t="str">
        <f>IFERROR(_xlfn.XLOOKUP(PEFA2016_raw!DB109,Conversion!$B$2:$B$9,Conversion!$C$2:$C$9,"",0),"")</f>
        <v/>
      </c>
      <c r="DD109" t="str">
        <f>IFERROR(_xlfn.XLOOKUP(PEFA2016_raw!DC109,Conversion!$B$2:$B$9,Conversion!$C$2:$C$9,"",0),"")</f>
        <v/>
      </c>
      <c r="DE109" t="str">
        <f>IFERROR(_xlfn.XLOOKUP(PEFA2016_raw!DD109,Conversion!$B$2:$B$9,Conversion!$C$2:$C$9,"",0),"")</f>
        <v/>
      </c>
      <c r="DF109" t="str">
        <f>IFERROR(_xlfn.XLOOKUP(PEFA2016_raw!DE109,Conversion!$B$2:$B$9,Conversion!$C$2:$C$9,"",0),"")</f>
        <v/>
      </c>
      <c r="DG109" t="str">
        <f>IFERROR(_xlfn.XLOOKUP(PEFA2016_raw!DF109,Conversion!$B$2:$B$9,Conversion!$C$2:$C$9,"",0),"")</f>
        <v/>
      </c>
      <c r="DH109" t="str">
        <f>IFERROR(_xlfn.XLOOKUP(PEFA2016_raw!DG109,Conversion!$B$2:$B$9,Conversion!$C$2:$C$9,"",0),"")</f>
        <v/>
      </c>
      <c r="DI109" t="str">
        <f>IFERROR(_xlfn.XLOOKUP(PEFA2016_raw!DH109,Conversion!$B$2:$B$9,Conversion!$C$2:$C$9,"",0),"")</f>
        <v/>
      </c>
      <c r="DJ109" t="str">
        <f>IFERROR(_xlfn.XLOOKUP(PEFA2016_raw!DI109,Conversion!$B$2:$B$9,Conversion!$C$2:$C$9,"",0),"")</f>
        <v/>
      </c>
      <c r="DK109" t="str">
        <f>IFERROR(_xlfn.XLOOKUP(PEFA2016_raw!DJ109,Conversion!$B$2:$B$9,Conversion!$C$2:$C$9,"",0),"")</f>
        <v/>
      </c>
      <c r="DL109" t="str">
        <f>IFERROR(_xlfn.XLOOKUP(PEFA2016_raw!DK109,Conversion!$B$2:$B$9,Conversion!$C$2:$C$9,"",0),"")</f>
        <v/>
      </c>
      <c r="DM109" t="str">
        <f>IFERROR(_xlfn.XLOOKUP(PEFA2016_raw!DL109,Conversion!$B$2:$B$9,Conversion!$C$2:$C$9,"",0),"")</f>
        <v/>
      </c>
      <c r="DN109" t="str">
        <f>IFERROR(_xlfn.XLOOKUP(PEFA2016_raw!DM109,Conversion!$B$2:$B$9,Conversion!$C$2:$C$9,"",0),"")</f>
        <v/>
      </c>
      <c r="DO109" t="str">
        <f>IFERROR(_xlfn.XLOOKUP(PEFA2016_raw!DN109,Conversion!$B$2:$B$9,Conversion!$C$2:$C$9,"",0),"")</f>
        <v/>
      </c>
      <c r="DP109" t="str">
        <f>IFERROR(_xlfn.XLOOKUP(PEFA2016_raw!DO109,Conversion!$B$2:$B$9,Conversion!$C$2:$C$9,"",0),"")</f>
        <v/>
      </c>
      <c r="DQ109" t="str">
        <f>IFERROR(_xlfn.XLOOKUP(PEFA2016_raw!DP109,Conversion!$B$2:$B$9,Conversion!$C$2:$C$9,"",0),"")</f>
        <v/>
      </c>
      <c r="DR109" t="str">
        <f>IFERROR(_xlfn.XLOOKUP(PEFA2016_raw!DQ109,Conversion!$B$2:$B$9,Conversion!$C$2:$C$9,"",0),"")</f>
        <v/>
      </c>
      <c r="DS109" t="str">
        <f>IFERROR(_xlfn.XLOOKUP(PEFA2016_raw!DR109,Conversion!$B$2:$B$9,Conversion!$C$2:$C$9,"",0),"")</f>
        <v/>
      </c>
      <c r="DT109" t="str">
        <f>IFERROR(_xlfn.XLOOKUP(PEFA2016_raw!DS109,Conversion!$B$2:$B$9,Conversion!$C$2:$C$9,"",0),"")</f>
        <v/>
      </c>
      <c r="DU109" t="str">
        <f>IFERROR(_xlfn.XLOOKUP(PEFA2016_raw!DT109,Conversion!$B$2:$B$9,Conversion!$C$2:$C$9,"",0),"")</f>
        <v/>
      </c>
      <c r="DV109" t="str">
        <f>IFERROR(_xlfn.XLOOKUP(PEFA2016_raw!DU109,Conversion!$B$2:$B$9,Conversion!$C$2:$C$9,"",0),"")</f>
        <v/>
      </c>
      <c r="DW109" t="str">
        <f>IFERROR(_xlfn.XLOOKUP(PEFA2016_raw!DV109,Conversion!$B$2:$B$9,Conversion!$C$2:$C$9,"",0),"")</f>
        <v/>
      </c>
      <c r="DX109" t="str">
        <f>IFERROR(_xlfn.XLOOKUP(PEFA2016_raw!DW109,Conversion!$B$2:$B$9,Conversion!$C$2:$C$9,"",0),"")</f>
        <v/>
      </c>
      <c r="DY109" t="str">
        <f>IFERROR(_xlfn.XLOOKUP(PEFA2016_raw!DX109,Conversion!$B$2:$B$9,Conversion!$C$2:$C$9,"",0),"")</f>
        <v/>
      </c>
      <c r="DZ109" t="str">
        <f>IFERROR(_xlfn.XLOOKUP(PEFA2016_raw!DY109,Conversion!$B$2:$B$9,Conversion!$C$2:$C$9,"",0),"")</f>
        <v/>
      </c>
      <c r="EA109" t="str">
        <f>IFERROR(_xlfn.XLOOKUP(PEFA2016_raw!DZ109,Conversion!$B$2:$B$9,Conversion!$C$2:$C$9,"",0),"")</f>
        <v/>
      </c>
      <c r="EB109" t="str">
        <f>IFERROR(_xlfn.XLOOKUP(PEFA2016_raw!EA109,Conversion!$B$2:$B$9,Conversion!$C$2:$C$9,"",0),"")</f>
        <v/>
      </c>
    </row>
    <row r="110" spans="2:132" x14ac:dyDescent="0.25">
      <c r="B110">
        <f>PEFA2016raw[[#This Row],[Framework]]</f>
        <v>0</v>
      </c>
      <c r="C110">
        <f>PEFA2016raw[[#This Row],[Country]]</f>
        <v>0</v>
      </c>
      <c r="D110" t="e" vm="126">
        <f>PEFA2016raw[[#This Row],[ISO-2]]</f>
        <v>#VALUE!</v>
      </c>
      <c r="E110" t="e" vm="126">
        <f>PEFA2016raw[[#This Row],[ISO-3]]</f>
        <v>#VALUE!</v>
      </c>
      <c r="F110">
        <f>PEFA2016raw[[#This Row],[Year]]</f>
        <v>0</v>
      </c>
      <c r="G110" t="e" vm="126">
        <f>PEFA2016all[[#This Row],[ISO-3]]&amp;PEFA2016all[[#This Row],[Year]]</f>
        <v>#VALUE!</v>
      </c>
      <c r="H110" t="str">
        <f>IFERROR(_xlfn.XLOOKUP(PEFA2016_raw!G110,Conversion!$B$2:$B$9,Conversion!$C$2:$C$9,"",0),"")</f>
        <v/>
      </c>
      <c r="I110" t="str">
        <f>IFERROR(_xlfn.XLOOKUP(PEFA2016_raw!H110,Conversion!$B$2:$B$9,Conversion!$C$2:$C$9,"",0),"")</f>
        <v/>
      </c>
      <c r="J110" t="str">
        <f>IFERROR(_xlfn.XLOOKUP(PEFA2016_raw!I110,Conversion!$B$2:$B$9,Conversion!$C$2:$C$9,"",0),"")</f>
        <v/>
      </c>
      <c r="K110" t="str">
        <f>IFERROR(_xlfn.XLOOKUP(PEFA2016_raw!J110,Conversion!$B$2:$B$9,Conversion!$C$2:$C$9,"",0),"")</f>
        <v/>
      </c>
      <c r="L110" t="str">
        <f>IFERROR(_xlfn.XLOOKUP(PEFA2016_raw!K110,Conversion!$B$2:$B$9,Conversion!$C$2:$C$9,"",0),"")</f>
        <v/>
      </c>
      <c r="M110" t="str">
        <f>IFERROR(_xlfn.XLOOKUP(PEFA2016_raw!L110,Conversion!$B$2:$B$9,Conversion!$C$2:$C$9,"",0),"")</f>
        <v/>
      </c>
      <c r="N110" t="str">
        <f>IFERROR(_xlfn.XLOOKUP(PEFA2016_raw!M110,Conversion!$B$2:$B$9,Conversion!$C$2:$C$9,"",0),"")</f>
        <v/>
      </c>
      <c r="O110" t="str">
        <f>IFERROR(_xlfn.XLOOKUP(PEFA2016_raw!N110,Conversion!$B$2:$B$9,Conversion!$C$2:$C$9,"",0),"")</f>
        <v/>
      </c>
      <c r="P110" t="str">
        <f>IFERROR(_xlfn.XLOOKUP(PEFA2016_raw!O110,Conversion!$B$2:$B$9,Conversion!$C$2:$C$9,"",0),"")</f>
        <v/>
      </c>
      <c r="Q110" t="str">
        <f>IFERROR(_xlfn.XLOOKUP(PEFA2016_raw!P110,Conversion!$B$2:$B$9,Conversion!$C$2:$C$9,"",0),"")</f>
        <v/>
      </c>
      <c r="R110" t="str">
        <f>IFERROR(_xlfn.XLOOKUP(PEFA2016_raw!Q110,Conversion!$B$2:$B$9,Conversion!$C$2:$C$9,"",0),"")</f>
        <v/>
      </c>
      <c r="S110" t="str">
        <f>IFERROR(_xlfn.XLOOKUP(PEFA2016_raw!R110,Conversion!$B$2:$B$9,Conversion!$C$2:$C$9,"",0),"")</f>
        <v/>
      </c>
      <c r="T110" t="str">
        <f>IFERROR(_xlfn.XLOOKUP(PEFA2016_raw!S110,Conversion!$B$2:$B$9,Conversion!$C$2:$C$9,"",0),"")</f>
        <v/>
      </c>
      <c r="U110" t="str">
        <f>IFERROR(_xlfn.XLOOKUP(PEFA2016_raw!T110,Conversion!$B$2:$B$9,Conversion!$C$2:$C$9,"",0),"")</f>
        <v/>
      </c>
      <c r="V110" t="str">
        <f>IFERROR(_xlfn.XLOOKUP(PEFA2016_raw!U110,Conversion!$B$2:$B$9,Conversion!$C$2:$C$9,"",0),"")</f>
        <v/>
      </c>
      <c r="W110" t="str">
        <f>IFERROR(_xlfn.XLOOKUP(PEFA2016_raw!V110,Conversion!$B$2:$B$9,Conversion!$C$2:$C$9,"",0),"")</f>
        <v/>
      </c>
      <c r="X110" t="str">
        <f>IFERROR(_xlfn.XLOOKUP(PEFA2016_raw!W110,Conversion!$B$2:$B$9,Conversion!$C$2:$C$9,"",0),"")</f>
        <v/>
      </c>
      <c r="Y110" t="str">
        <f>IFERROR(_xlfn.XLOOKUP(PEFA2016_raw!X110,Conversion!$B$2:$B$9,Conversion!$C$2:$C$9,"",0),"")</f>
        <v/>
      </c>
      <c r="Z110" t="str">
        <f>IFERROR(_xlfn.XLOOKUP(PEFA2016_raw!Y110,Conversion!$B$2:$B$9,Conversion!$C$2:$C$9,"",0),"")</f>
        <v/>
      </c>
      <c r="AA110" t="str">
        <f>IFERROR(_xlfn.XLOOKUP(PEFA2016_raw!Z110,Conversion!$B$2:$B$9,Conversion!$C$2:$C$9,"",0),"")</f>
        <v/>
      </c>
      <c r="AB110" t="str">
        <f>IFERROR(_xlfn.XLOOKUP(PEFA2016_raw!AA110,Conversion!$B$2:$B$9,Conversion!$C$2:$C$9,"",0),"")</f>
        <v/>
      </c>
      <c r="AC110" t="str">
        <f>IFERROR(_xlfn.XLOOKUP(PEFA2016_raw!AB110,Conversion!$B$2:$B$9,Conversion!$C$2:$C$9,"",0),"")</f>
        <v/>
      </c>
      <c r="AD110" t="str">
        <f>IFERROR(_xlfn.XLOOKUP(PEFA2016_raw!AC110,Conversion!$B$2:$B$9,Conversion!$C$2:$C$9,"",0),"")</f>
        <v/>
      </c>
      <c r="AE110" t="str">
        <f>IFERROR(_xlfn.XLOOKUP(PEFA2016_raw!AD110,Conversion!$B$2:$B$9,Conversion!$C$2:$C$9,"",0),"")</f>
        <v/>
      </c>
      <c r="AF110" t="str">
        <f>IFERROR(_xlfn.XLOOKUP(PEFA2016_raw!AE110,Conversion!$B$2:$B$9,Conversion!$C$2:$C$9,"",0),"")</f>
        <v/>
      </c>
      <c r="AG110" t="str">
        <f>IFERROR(_xlfn.XLOOKUP(PEFA2016_raw!AF110,Conversion!$B$2:$B$9,Conversion!$C$2:$C$9,"",0),"")</f>
        <v/>
      </c>
      <c r="AH110" t="str">
        <f>IFERROR(_xlfn.XLOOKUP(PEFA2016_raw!AG110,Conversion!$B$2:$B$9,Conversion!$C$2:$C$9,"",0),"")</f>
        <v/>
      </c>
      <c r="AI110" t="str">
        <f>IFERROR(_xlfn.XLOOKUP(PEFA2016_raw!AH110,Conversion!$B$2:$B$9,Conversion!$C$2:$C$9,"",0),"")</f>
        <v/>
      </c>
      <c r="AJ110" t="str">
        <f>IFERROR(_xlfn.XLOOKUP(PEFA2016_raw!AI110,Conversion!$B$2:$B$9,Conversion!$C$2:$C$9,"",0),"")</f>
        <v/>
      </c>
      <c r="AK110" t="str">
        <f>IFERROR(_xlfn.XLOOKUP(PEFA2016_raw!AJ110,Conversion!$B$2:$B$9,Conversion!$C$2:$C$9,"",0),"")</f>
        <v/>
      </c>
      <c r="AL110" t="str">
        <f>IFERROR(_xlfn.XLOOKUP(PEFA2016_raw!AK110,Conversion!$B$2:$B$9,Conversion!$C$2:$C$9,"",0),"")</f>
        <v/>
      </c>
      <c r="AM110" t="str">
        <f>IFERROR(_xlfn.XLOOKUP(PEFA2016_raw!AL110,Conversion!$B$2:$B$9,Conversion!$C$2:$C$9,"",0),"")</f>
        <v/>
      </c>
      <c r="AN110" t="str">
        <f>IFERROR(_xlfn.XLOOKUP(PEFA2016_raw!AM110,Conversion!$B$2:$B$9,Conversion!$C$2:$C$9,"",0),"")</f>
        <v/>
      </c>
      <c r="AO110" t="str">
        <f>IFERROR(_xlfn.XLOOKUP(PEFA2016_raw!AN110,Conversion!$B$2:$B$9,Conversion!$C$2:$C$9,"",0),"")</f>
        <v/>
      </c>
      <c r="AP110" t="str">
        <f>IFERROR(_xlfn.XLOOKUP(PEFA2016_raw!AO110,Conversion!$B$2:$B$9,Conversion!$C$2:$C$9,"",0),"")</f>
        <v/>
      </c>
      <c r="AQ110" t="str">
        <f>IFERROR(_xlfn.XLOOKUP(PEFA2016_raw!AP110,Conversion!$B$2:$B$9,Conversion!$C$2:$C$9,"",0),"")</f>
        <v/>
      </c>
      <c r="AR110" t="str">
        <f>IFERROR(_xlfn.XLOOKUP(PEFA2016_raw!AQ110,Conversion!$B$2:$B$9,Conversion!$C$2:$C$9,"",0),"")</f>
        <v/>
      </c>
      <c r="AS110" t="str">
        <f>IFERROR(_xlfn.XLOOKUP(PEFA2016_raw!AR110,Conversion!$B$2:$B$9,Conversion!$C$2:$C$9,"",0),"")</f>
        <v/>
      </c>
      <c r="AT110" t="str">
        <f>IFERROR(_xlfn.XLOOKUP(PEFA2016_raw!AS110,Conversion!$B$2:$B$9,Conversion!$C$2:$C$9,"",0),"")</f>
        <v/>
      </c>
      <c r="AU110" t="str">
        <f>IFERROR(_xlfn.XLOOKUP(PEFA2016_raw!AT110,Conversion!$B$2:$B$9,Conversion!$C$2:$C$9,"",0),"")</f>
        <v/>
      </c>
      <c r="AV110" t="str">
        <f>IFERROR(_xlfn.XLOOKUP(PEFA2016_raw!AU110,Conversion!$B$2:$B$9,Conversion!$C$2:$C$9,"",0),"")</f>
        <v/>
      </c>
      <c r="AW110" t="str">
        <f>IFERROR(_xlfn.XLOOKUP(PEFA2016_raw!AV110,Conversion!$B$2:$B$9,Conversion!$C$2:$C$9,"",0),"")</f>
        <v/>
      </c>
      <c r="AX110" t="str">
        <f>IFERROR(_xlfn.XLOOKUP(PEFA2016_raw!AW110,Conversion!$B$2:$B$9,Conversion!$C$2:$C$9,"",0),"")</f>
        <v/>
      </c>
      <c r="AY110" t="str">
        <f>IFERROR(_xlfn.XLOOKUP(PEFA2016_raw!AX110,Conversion!$B$2:$B$9,Conversion!$C$2:$C$9,"",0),"")</f>
        <v/>
      </c>
      <c r="AZ110" t="str">
        <f>IFERROR(_xlfn.XLOOKUP(PEFA2016_raw!AY110,Conversion!$B$2:$B$9,Conversion!$C$2:$C$9,"",0),"")</f>
        <v/>
      </c>
      <c r="BA110" t="str">
        <f>IFERROR(_xlfn.XLOOKUP(PEFA2016_raw!AZ110,Conversion!$B$2:$B$9,Conversion!$C$2:$C$9,"",0),"")</f>
        <v/>
      </c>
      <c r="BB110" t="str">
        <f>IFERROR(_xlfn.XLOOKUP(PEFA2016_raw!BA110,Conversion!$B$2:$B$9,Conversion!$C$2:$C$9,"",0),"")</f>
        <v/>
      </c>
      <c r="BC110" t="str">
        <f>IFERROR(_xlfn.XLOOKUP(PEFA2016_raw!BB110,Conversion!$B$2:$B$9,Conversion!$C$2:$C$9,"",0),"")</f>
        <v/>
      </c>
      <c r="BD110" t="str">
        <f>IFERROR(_xlfn.XLOOKUP(PEFA2016_raw!BC110,Conversion!$B$2:$B$9,Conversion!$C$2:$C$9,"",0),"")</f>
        <v/>
      </c>
      <c r="BE110" t="str">
        <f>IFERROR(_xlfn.XLOOKUP(PEFA2016_raw!BD110,Conversion!$B$2:$B$9,Conversion!$C$2:$C$9,"",0),"")</f>
        <v/>
      </c>
      <c r="BF110" t="str">
        <f>IFERROR(_xlfn.XLOOKUP(PEFA2016_raw!BE110,Conversion!$B$2:$B$9,Conversion!$C$2:$C$9,"",0),"")</f>
        <v/>
      </c>
      <c r="BG110" t="str">
        <f>IFERROR(_xlfn.XLOOKUP(PEFA2016_raw!BF110,Conversion!$B$2:$B$9,Conversion!$C$2:$C$9,"",0),"")</f>
        <v/>
      </c>
      <c r="BH110" t="str">
        <f>IFERROR(_xlfn.XLOOKUP(PEFA2016_raw!BG110,Conversion!$B$2:$B$9,Conversion!$C$2:$C$9,"",0),"")</f>
        <v/>
      </c>
      <c r="BI110" t="str">
        <f>IFERROR(_xlfn.XLOOKUP(PEFA2016_raw!BH110,Conversion!$B$2:$B$9,Conversion!$C$2:$C$9,"",0),"")</f>
        <v/>
      </c>
      <c r="BJ110" t="str">
        <f>IFERROR(_xlfn.XLOOKUP(PEFA2016_raw!BI110,Conversion!$B$2:$B$9,Conversion!$C$2:$C$9,"",0),"")</f>
        <v/>
      </c>
      <c r="BK110" t="str">
        <f>IFERROR(_xlfn.XLOOKUP(PEFA2016_raw!BJ110,Conversion!$B$2:$B$9,Conversion!$C$2:$C$9,"",0),"")</f>
        <v/>
      </c>
      <c r="BL110" t="str">
        <f>IFERROR(_xlfn.XLOOKUP(PEFA2016_raw!BK110,Conversion!$B$2:$B$9,Conversion!$C$2:$C$9,"",0),"")</f>
        <v/>
      </c>
      <c r="BM110" t="str">
        <f>IFERROR(_xlfn.XLOOKUP(PEFA2016_raw!BL110,Conversion!$B$2:$B$9,Conversion!$C$2:$C$9,"",0),"")</f>
        <v/>
      </c>
      <c r="BN110" t="str">
        <f>IFERROR(_xlfn.XLOOKUP(PEFA2016_raw!BM110,Conversion!$B$2:$B$9,Conversion!$C$2:$C$9,"",0),"")</f>
        <v/>
      </c>
      <c r="BO110" t="str">
        <f>IFERROR(_xlfn.XLOOKUP(PEFA2016_raw!BN110,Conversion!$B$2:$B$9,Conversion!$C$2:$C$9,"",0),"")</f>
        <v/>
      </c>
      <c r="BP110" t="str">
        <f>IFERROR(_xlfn.XLOOKUP(PEFA2016_raw!BO110,Conversion!$B$2:$B$9,Conversion!$C$2:$C$9,"",0),"")</f>
        <v/>
      </c>
      <c r="BQ110" t="str">
        <f>IFERROR(_xlfn.XLOOKUP(PEFA2016_raw!BP110,Conversion!$B$2:$B$9,Conversion!$C$2:$C$9,"",0),"")</f>
        <v/>
      </c>
      <c r="BR110" t="str">
        <f>IFERROR(_xlfn.XLOOKUP(PEFA2016_raw!BQ110,Conversion!$B$2:$B$9,Conversion!$C$2:$C$9,"",0),"")</f>
        <v/>
      </c>
      <c r="BS110" t="str">
        <f>IFERROR(_xlfn.XLOOKUP(PEFA2016_raw!BR110,Conversion!$B$2:$B$9,Conversion!$C$2:$C$9,"",0),"")</f>
        <v/>
      </c>
      <c r="BT110" t="str">
        <f>IFERROR(_xlfn.XLOOKUP(PEFA2016_raw!BS110,Conversion!$B$2:$B$9,Conversion!$C$2:$C$9,"",0),"")</f>
        <v/>
      </c>
      <c r="BU110" t="str">
        <f>IFERROR(_xlfn.XLOOKUP(PEFA2016_raw!BT110,Conversion!$B$2:$B$9,Conversion!$C$2:$C$9,"",0),"")</f>
        <v/>
      </c>
      <c r="BV110" t="str">
        <f>IFERROR(_xlfn.XLOOKUP(PEFA2016_raw!BU110,Conversion!$B$2:$B$9,Conversion!$C$2:$C$9,"",0),"")</f>
        <v/>
      </c>
      <c r="BW110" t="str">
        <f>IFERROR(_xlfn.XLOOKUP(PEFA2016_raw!BV110,Conversion!$B$2:$B$9,Conversion!$C$2:$C$9,"",0),"")</f>
        <v/>
      </c>
      <c r="BX110" t="str">
        <f>IFERROR(_xlfn.XLOOKUP(PEFA2016_raw!BW110,Conversion!$B$2:$B$9,Conversion!$C$2:$C$9,"",0),"")</f>
        <v/>
      </c>
      <c r="BY110" t="str">
        <f>IFERROR(_xlfn.XLOOKUP(PEFA2016_raw!BX110,Conversion!$B$2:$B$9,Conversion!$C$2:$C$9,"",0),"")</f>
        <v/>
      </c>
      <c r="BZ110" t="str">
        <f>IFERROR(_xlfn.XLOOKUP(PEFA2016_raw!BY110,Conversion!$B$2:$B$9,Conversion!$C$2:$C$9,"",0),"")</f>
        <v/>
      </c>
      <c r="CA110" t="str">
        <f>IFERROR(_xlfn.XLOOKUP(PEFA2016_raw!BZ110,Conversion!$B$2:$B$9,Conversion!$C$2:$C$9,"",0),"")</f>
        <v/>
      </c>
      <c r="CB110" t="str">
        <f>IFERROR(_xlfn.XLOOKUP(PEFA2016_raw!CA110,Conversion!$B$2:$B$9,Conversion!$C$2:$C$9,"",0),"")</f>
        <v/>
      </c>
      <c r="CC110" t="str">
        <f>IFERROR(_xlfn.XLOOKUP(PEFA2016_raw!CB110,Conversion!$B$2:$B$9,Conversion!$C$2:$C$9,"",0),"")</f>
        <v/>
      </c>
      <c r="CD110" t="str">
        <f>IFERROR(_xlfn.XLOOKUP(PEFA2016_raw!CC110,Conversion!$B$2:$B$9,Conversion!$C$2:$C$9,"",0),"")</f>
        <v/>
      </c>
      <c r="CE110" t="str">
        <f>IFERROR(_xlfn.XLOOKUP(PEFA2016_raw!CD110,Conversion!$B$2:$B$9,Conversion!$C$2:$C$9,"",0),"")</f>
        <v/>
      </c>
      <c r="CF110" t="str">
        <f>IFERROR(_xlfn.XLOOKUP(PEFA2016_raw!CE110,Conversion!$B$2:$B$9,Conversion!$C$2:$C$9,"",0),"")</f>
        <v/>
      </c>
      <c r="CG110" t="str">
        <f>IFERROR(_xlfn.XLOOKUP(PEFA2016_raw!CF110,Conversion!$B$2:$B$9,Conversion!$C$2:$C$9,"",0),"")</f>
        <v/>
      </c>
      <c r="CH110" t="str">
        <f>IFERROR(_xlfn.XLOOKUP(PEFA2016_raw!CG110,Conversion!$B$2:$B$9,Conversion!$C$2:$C$9,"",0),"")</f>
        <v/>
      </c>
      <c r="CI110" t="str">
        <f>IFERROR(_xlfn.XLOOKUP(PEFA2016_raw!CH110,Conversion!$B$2:$B$9,Conversion!$C$2:$C$9,"",0),"")</f>
        <v/>
      </c>
      <c r="CJ110" t="str">
        <f>IFERROR(_xlfn.XLOOKUP(PEFA2016_raw!CI110,Conversion!$B$2:$B$9,Conversion!$C$2:$C$9,"",0),"")</f>
        <v/>
      </c>
      <c r="CK110" t="str">
        <f>IFERROR(_xlfn.XLOOKUP(PEFA2016_raw!CJ110,Conversion!$B$2:$B$9,Conversion!$C$2:$C$9,"",0),"")</f>
        <v/>
      </c>
      <c r="CL110" t="str">
        <f>IFERROR(_xlfn.XLOOKUP(PEFA2016_raw!CK110,Conversion!$B$2:$B$9,Conversion!$C$2:$C$9,"",0),"")</f>
        <v/>
      </c>
      <c r="CM110" t="str">
        <f>IFERROR(_xlfn.XLOOKUP(PEFA2016_raw!CL110,Conversion!$B$2:$B$9,Conversion!$C$2:$C$9,"",0),"")</f>
        <v/>
      </c>
      <c r="CN110" t="str">
        <f>IFERROR(_xlfn.XLOOKUP(PEFA2016_raw!CM110,Conversion!$B$2:$B$9,Conversion!$C$2:$C$9,"",0),"")</f>
        <v/>
      </c>
      <c r="CO110" t="str">
        <f>IFERROR(_xlfn.XLOOKUP(PEFA2016_raw!CN110,Conversion!$B$2:$B$9,Conversion!$C$2:$C$9,"",0),"")</f>
        <v/>
      </c>
      <c r="CP110" t="str">
        <f>IFERROR(_xlfn.XLOOKUP(PEFA2016_raw!CO110,Conversion!$B$2:$B$9,Conversion!$C$2:$C$9,"",0),"")</f>
        <v/>
      </c>
      <c r="CQ110" t="str">
        <f>IFERROR(_xlfn.XLOOKUP(PEFA2016_raw!CP110,Conversion!$B$2:$B$9,Conversion!$C$2:$C$9,"",0),"")</f>
        <v/>
      </c>
      <c r="CR110" t="str">
        <f>IFERROR(_xlfn.XLOOKUP(PEFA2016_raw!CQ110,Conversion!$B$2:$B$9,Conversion!$C$2:$C$9,"",0),"")</f>
        <v/>
      </c>
      <c r="CS110" t="str">
        <f>IFERROR(_xlfn.XLOOKUP(PEFA2016_raw!CR110,Conversion!$B$2:$B$9,Conversion!$C$2:$C$9,"",0),"")</f>
        <v/>
      </c>
      <c r="CT110" t="str">
        <f>IFERROR(_xlfn.XLOOKUP(PEFA2016_raw!CS110,Conversion!$B$2:$B$9,Conversion!$C$2:$C$9,"",0),"")</f>
        <v/>
      </c>
      <c r="CU110" t="str">
        <f>IFERROR(_xlfn.XLOOKUP(PEFA2016_raw!CT110,Conversion!$B$2:$B$9,Conversion!$C$2:$C$9,"",0),"")</f>
        <v/>
      </c>
      <c r="CV110" t="str">
        <f>IFERROR(_xlfn.XLOOKUP(PEFA2016_raw!CU110,Conversion!$B$2:$B$9,Conversion!$C$2:$C$9,"",0),"")</f>
        <v/>
      </c>
      <c r="CW110" t="str">
        <f>IFERROR(_xlfn.XLOOKUP(PEFA2016_raw!CV110,Conversion!$B$2:$B$9,Conversion!$C$2:$C$9,"",0),"")</f>
        <v/>
      </c>
      <c r="CX110" t="str">
        <f>IFERROR(_xlfn.XLOOKUP(PEFA2016_raw!CW110,Conversion!$B$2:$B$9,Conversion!$C$2:$C$9,"",0),"")</f>
        <v/>
      </c>
      <c r="CY110" t="str">
        <f>IFERROR(_xlfn.XLOOKUP(PEFA2016_raw!CX110,Conversion!$B$2:$B$9,Conversion!$C$2:$C$9,"",0),"")</f>
        <v/>
      </c>
      <c r="CZ110" t="str">
        <f>IFERROR(_xlfn.XLOOKUP(PEFA2016_raw!CY110,Conversion!$B$2:$B$9,Conversion!$C$2:$C$9,"",0),"")</f>
        <v/>
      </c>
      <c r="DA110" t="str">
        <f>IFERROR(_xlfn.XLOOKUP(PEFA2016_raw!CZ110,Conversion!$B$2:$B$9,Conversion!$C$2:$C$9,"",0),"")</f>
        <v/>
      </c>
      <c r="DB110" t="str">
        <f>IFERROR(_xlfn.XLOOKUP(PEFA2016_raw!DA110,Conversion!$B$2:$B$9,Conversion!$C$2:$C$9,"",0),"")</f>
        <v/>
      </c>
      <c r="DC110" t="str">
        <f>IFERROR(_xlfn.XLOOKUP(PEFA2016_raw!DB110,Conversion!$B$2:$B$9,Conversion!$C$2:$C$9,"",0),"")</f>
        <v/>
      </c>
      <c r="DD110" t="str">
        <f>IFERROR(_xlfn.XLOOKUP(PEFA2016_raw!DC110,Conversion!$B$2:$B$9,Conversion!$C$2:$C$9,"",0),"")</f>
        <v/>
      </c>
      <c r="DE110" t="str">
        <f>IFERROR(_xlfn.XLOOKUP(PEFA2016_raw!DD110,Conversion!$B$2:$B$9,Conversion!$C$2:$C$9,"",0),"")</f>
        <v/>
      </c>
      <c r="DF110" t="str">
        <f>IFERROR(_xlfn.XLOOKUP(PEFA2016_raw!DE110,Conversion!$B$2:$B$9,Conversion!$C$2:$C$9,"",0),"")</f>
        <v/>
      </c>
      <c r="DG110" t="str">
        <f>IFERROR(_xlfn.XLOOKUP(PEFA2016_raw!DF110,Conversion!$B$2:$B$9,Conversion!$C$2:$C$9,"",0),"")</f>
        <v/>
      </c>
      <c r="DH110" t="str">
        <f>IFERROR(_xlfn.XLOOKUP(PEFA2016_raw!DG110,Conversion!$B$2:$B$9,Conversion!$C$2:$C$9,"",0),"")</f>
        <v/>
      </c>
      <c r="DI110" t="str">
        <f>IFERROR(_xlfn.XLOOKUP(PEFA2016_raw!DH110,Conversion!$B$2:$B$9,Conversion!$C$2:$C$9,"",0),"")</f>
        <v/>
      </c>
      <c r="DJ110" t="str">
        <f>IFERROR(_xlfn.XLOOKUP(PEFA2016_raw!DI110,Conversion!$B$2:$B$9,Conversion!$C$2:$C$9,"",0),"")</f>
        <v/>
      </c>
      <c r="DK110" t="str">
        <f>IFERROR(_xlfn.XLOOKUP(PEFA2016_raw!DJ110,Conversion!$B$2:$B$9,Conversion!$C$2:$C$9,"",0),"")</f>
        <v/>
      </c>
      <c r="DL110" t="str">
        <f>IFERROR(_xlfn.XLOOKUP(PEFA2016_raw!DK110,Conversion!$B$2:$B$9,Conversion!$C$2:$C$9,"",0),"")</f>
        <v/>
      </c>
      <c r="DM110" t="str">
        <f>IFERROR(_xlfn.XLOOKUP(PEFA2016_raw!DL110,Conversion!$B$2:$B$9,Conversion!$C$2:$C$9,"",0),"")</f>
        <v/>
      </c>
      <c r="DN110" t="str">
        <f>IFERROR(_xlfn.XLOOKUP(PEFA2016_raw!DM110,Conversion!$B$2:$B$9,Conversion!$C$2:$C$9,"",0),"")</f>
        <v/>
      </c>
      <c r="DO110" t="str">
        <f>IFERROR(_xlfn.XLOOKUP(PEFA2016_raw!DN110,Conversion!$B$2:$B$9,Conversion!$C$2:$C$9,"",0),"")</f>
        <v/>
      </c>
      <c r="DP110" t="str">
        <f>IFERROR(_xlfn.XLOOKUP(PEFA2016_raw!DO110,Conversion!$B$2:$B$9,Conversion!$C$2:$C$9,"",0),"")</f>
        <v/>
      </c>
      <c r="DQ110" t="str">
        <f>IFERROR(_xlfn.XLOOKUP(PEFA2016_raw!DP110,Conversion!$B$2:$B$9,Conversion!$C$2:$C$9,"",0),"")</f>
        <v/>
      </c>
      <c r="DR110" t="str">
        <f>IFERROR(_xlfn.XLOOKUP(PEFA2016_raw!DQ110,Conversion!$B$2:$B$9,Conversion!$C$2:$C$9,"",0),"")</f>
        <v/>
      </c>
      <c r="DS110" t="str">
        <f>IFERROR(_xlfn.XLOOKUP(PEFA2016_raw!DR110,Conversion!$B$2:$B$9,Conversion!$C$2:$C$9,"",0),"")</f>
        <v/>
      </c>
      <c r="DT110" t="str">
        <f>IFERROR(_xlfn.XLOOKUP(PEFA2016_raw!DS110,Conversion!$B$2:$B$9,Conversion!$C$2:$C$9,"",0),"")</f>
        <v/>
      </c>
      <c r="DU110" t="str">
        <f>IFERROR(_xlfn.XLOOKUP(PEFA2016_raw!DT110,Conversion!$B$2:$B$9,Conversion!$C$2:$C$9,"",0),"")</f>
        <v/>
      </c>
      <c r="DV110" t="str">
        <f>IFERROR(_xlfn.XLOOKUP(PEFA2016_raw!DU110,Conversion!$B$2:$B$9,Conversion!$C$2:$C$9,"",0),"")</f>
        <v/>
      </c>
      <c r="DW110" t="str">
        <f>IFERROR(_xlfn.XLOOKUP(PEFA2016_raw!DV110,Conversion!$B$2:$B$9,Conversion!$C$2:$C$9,"",0),"")</f>
        <v/>
      </c>
      <c r="DX110" t="str">
        <f>IFERROR(_xlfn.XLOOKUP(PEFA2016_raw!DW110,Conversion!$B$2:$B$9,Conversion!$C$2:$C$9,"",0),"")</f>
        <v/>
      </c>
      <c r="DY110" t="str">
        <f>IFERROR(_xlfn.XLOOKUP(PEFA2016_raw!DX110,Conversion!$B$2:$B$9,Conversion!$C$2:$C$9,"",0),"")</f>
        <v/>
      </c>
      <c r="DZ110" t="str">
        <f>IFERROR(_xlfn.XLOOKUP(PEFA2016_raw!DY110,Conversion!$B$2:$B$9,Conversion!$C$2:$C$9,"",0),"")</f>
        <v/>
      </c>
      <c r="EA110" t="str">
        <f>IFERROR(_xlfn.XLOOKUP(PEFA2016_raw!DZ110,Conversion!$B$2:$B$9,Conversion!$C$2:$C$9,"",0),"")</f>
        <v/>
      </c>
      <c r="EB110" t="str">
        <f>IFERROR(_xlfn.XLOOKUP(PEFA2016_raw!EA110,Conversion!$B$2:$B$9,Conversion!$C$2:$C$9,"",0),"")</f>
        <v/>
      </c>
    </row>
    <row r="111" spans="2:132" x14ac:dyDescent="0.25">
      <c r="B111">
        <f>PEFA2016raw[[#This Row],[Framework]]</f>
        <v>0</v>
      </c>
      <c r="C111">
        <f>PEFA2016raw[[#This Row],[Country]]</f>
        <v>0</v>
      </c>
      <c r="D111" t="e" vm="126">
        <f>PEFA2016raw[[#This Row],[ISO-2]]</f>
        <v>#VALUE!</v>
      </c>
      <c r="E111" t="e" vm="126">
        <f>PEFA2016raw[[#This Row],[ISO-3]]</f>
        <v>#VALUE!</v>
      </c>
      <c r="F111">
        <f>PEFA2016raw[[#This Row],[Year]]</f>
        <v>0</v>
      </c>
      <c r="G111" t="e" vm="126">
        <f>PEFA2016all[[#This Row],[ISO-3]]&amp;PEFA2016all[[#This Row],[Year]]</f>
        <v>#VALUE!</v>
      </c>
      <c r="H111" t="str">
        <f>IFERROR(_xlfn.XLOOKUP(PEFA2016_raw!G111,Conversion!$B$2:$B$9,Conversion!$C$2:$C$9,"",0),"")</f>
        <v/>
      </c>
      <c r="I111" t="str">
        <f>IFERROR(_xlfn.XLOOKUP(PEFA2016_raw!H111,Conversion!$B$2:$B$9,Conversion!$C$2:$C$9,"",0),"")</f>
        <v/>
      </c>
      <c r="J111" t="str">
        <f>IFERROR(_xlfn.XLOOKUP(PEFA2016_raw!I111,Conversion!$B$2:$B$9,Conversion!$C$2:$C$9,"",0),"")</f>
        <v/>
      </c>
      <c r="K111" t="str">
        <f>IFERROR(_xlfn.XLOOKUP(PEFA2016_raw!J111,Conversion!$B$2:$B$9,Conversion!$C$2:$C$9,"",0),"")</f>
        <v/>
      </c>
      <c r="L111" t="str">
        <f>IFERROR(_xlfn.XLOOKUP(PEFA2016_raw!K111,Conversion!$B$2:$B$9,Conversion!$C$2:$C$9,"",0),"")</f>
        <v/>
      </c>
      <c r="M111" t="str">
        <f>IFERROR(_xlfn.XLOOKUP(PEFA2016_raw!L111,Conversion!$B$2:$B$9,Conversion!$C$2:$C$9,"",0),"")</f>
        <v/>
      </c>
      <c r="N111" t="str">
        <f>IFERROR(_xlfn.XLOOKUP(PEFA2016_raw!M111,Conversion!$B$2:$B$9,Conversion!$C$2:$C$9,"",0),"")</f>
        <v/>
      </c>
      <c r="O111" t="str">
        <f>IFERROR(_xlfn.XLOOKUP(PEFA2016_raw!N111,Conversion!$B$2:$B$9,Conversion!$C$2:$C$9,"",0),"")</f>
        <v/>
      </c>
      <c r="P111" t="str">
        <f>IFERROR(_xlfn.XLOOKUP(PEFA2016_raw!O111,Conversion!$B$2:$B$9,Conversion!$C$2:$C$9,"",0),"")</f>
        <v/>
      </c>
      <c r="Q111" t="str">
        <f>IFERROR(_xlfn.XLOOKUP(PEFA2016_raw!P111,Conversion!$B$2:$B$9,Conversion!$C$2:$C$9,"",0),"")</f>
        <v/>
      </c>
      <c r="R111" t="str">
        <f>IFERROR(_xlfn.XLOOKUP(PEFA2016_raw!Q111,Conversion!$B$2:$B$9,Conversion!$C$2:$C$9,"",0),"")</f>
        <v/>
      </c>
      <c r="S111" t="str">
        <f>IFERROR(_xlfn.XLOOKUP(PEFA2016_raw!R111,Conversion!$B$2:$B$9,Conversion!$C$2:$C$9,"",0),"")</f>
        <v/>
      </c>
      <c r="T111" t="str">
        <f>IFERROR(_xlfn.XLOOKUP(PEFA2016_raw!S111,Conversion!$B$2:$B$9,Conversion!$C$2:$C$9,"",0),"")</f>
        <v/>
      </c>
      <c r="U111" t="str">
        <f>IFERROR(_xlfn.XLOOKUP(PEFA2016_raw!T111,Conversion!$B$2:$B$9,Conversion!$C$2:$C$9,"",0),"")</f>
        <v/>
      </c>
      <c r="V111" t="str">
        <f>IFERROR(_xlfn.XLOOKUP(PEFA2016_raw!U111,Conversion!$B$2:$B$9,Conversion!$C$2:$C$9,"",0),"")</f>
        <v/>
      </c>
      <c r="W111" t="str">
        <f>IFERROR(_xlfn.XLOOKUP(PEFA2016_raw!V111,Conversion!$B$2:$B$9,Conversion!$C$2:$C$9,"",0),"")</f>
        <v/>
      </c>
      <c r="X111" t="str">
        <f>IFERROR(_xlfn.XLOOKUP(PEFA2016_raw!W111,Conversion!$B$2:$B$9,Conversion!$C$2:$C$9,"",0),"")</f>
        <v/>
      </c>
      <c r="Y111" t="str">
        <f>IFERROR(_xlfn.XLOOKUP(PEFA2016_raw!X111,Conversion!$B$2:$B$9,Conversion!$C$2:$C$9,"",0),"")</f>
        <v/>
      </c>
      <c r="Z111" t="str">
        <f>IFERROR(_xlfn.XLOOKUP(PEFA2016_raw!Y111,Conversion!$B$2:$B$9,Conversion!$C$2:$C$9,"",0),"")</f>
        <v/>
      </c>
      <c r="AA111" t="str">
        <f>IFERROR(_xlfn.XLOOKUP(PEFA2016_raw!Z111,Conversion!$B$2:$B$9,Conversion!$C$2:$C$9,"",0),"")</f>
        <v/>
      </c>
      <c r="AB111" t="str">
        <f>IFERROR(_xlfn.XLOOKUP(PEFA2016_raw!AA111,Conversion!$B$2:$B$9,Conversion!$C$2:$C$9,"",0),"")</f>
        <v/>
      </c>
      <c r="AC111" t="str">
        <f>IFERROR(_xlfn.XLOOKUP(PEFA2016_raw!AB111,Conversion!$B$2:$B$9,Conversion!$C$2:$C$9,"",0),"")</f>
        <v/>
      </c>
      <c r="AD111" t="str">
        <f>IFERROR(_xlfn.XLOOKUP(PEFA2016_raw!AC111,Conversion!$B$2:$B$9,Conversion!$C$2:$C$9,"",0),"")</f>
        <v/>
      </c>
      <c r="AE111" t="str">
        <f>IFERROR(_xlfn.XLOOKUP(PEFA2016_raw!AD111,Conversion!$B$2:$B$9,Conversion!$C$2:$C$9,"",0),"")</f>
        <v/>
      </c>
      <c r="AF111" t="str">
        <f>IFERROR(_xlfn.XLOOKUP(PEFA2016_raw!AE111,Conversion!$B$2:$B$9,Conversion!$C$2:$C$9,"",0),"")</f>
        <v/>
      </c>
      <c r="AG111" t="str">
        <f>IFERROR(_xlfn.XLOOKUP(PEFA2016_raw!AF111,Conversion!$B$2:$B$9,Conversion!$C$2:$C$9,"",0),"")</f>
        <v/>
      </c>
      <c r="AH111" t="str">
        <f>IFERROR(_xlfn.XLOOKUP(PEFA2016_raw!AG111,Conversion!$B$2:$B$9,Conversion!$C$2:$C$9,"",0),"")</f>
        <v/>
      </c>
      <c r="AI111" t="str">
        <f>IFERROR(_xlfn.XLOOKUP(PEFA2016_raw!AH111,Conversion!$B$2:$B$9,Conversion!$C$2:$C$9,"",0),"")</f>
        <v/>
      </c>
      <c r="AJ111" t="str">
        <f>IFERROR(_xlfn.XLOOKUP(PEFA2016_raw!AI111,Conversion!$B$2:$B$9,Conversion!$C$2:$C$9,"",0),"")</f>
        <v/>
      </c>
      <c r="AK111" t="str">
        <f>IFERROR(_xlfn.XLOOKUP(PEFA2016_raw!AJ111,Conversion!$B$2:$B$9,Conversion!$C$2:$C$9,"",0),"")</f>
        <v/>
      </c>
      <c r="AL111" t="str">
        <f>IFERROR(_xlfn.XLOOKUP(PEFA2016_raw!AK111,Conversion!$B$2:$B$9,Conversion!$C$2:$C$9,"",0),"")</f>
        <v/>
      </c>
      <c r="AM111" t="str">
        <f>IFERROR(_xlfn.XLOOKUP(PEFA2016_raw!AL111,Conversion!$B$2:$B$9,Conversion!$C$2:$C$9,"",0),"")</f>
        <v/>
      </c>
      <c r="AN111" t="str">
        <f>IFERROR(_xlfn.XLOOKUP(PEFA2016_raw!AM111,Conversion!$B$2:$B$9,Conversion!$C$2:$C$9,"",0),"")</f>
        <v/>
      </c>
      <c r="AO111" t="str">
        <f>IFERROR(_xlfn.XLOOKUP(PEFA2016_raw!AN111,Conversion!$B$2:$B$9,Conversion!$C$2:$C$9,"",0),"")</f>
        <v/>
      </c>
      <c r="AP111" t="str">
        <f>IFERROR(_xlfn.XLOOKUP(PEFA2016_raw!AO111,Conversion!$B$2:$B$9,Conversion!$C$2:$C$9,"",0),"")</f>
        <v/>
      </c>
      <c r="AQ111" t="str">
        <f>IFERROR(_xlfn.XLOOKUP(PEFA2016_raw!AP111,Conversion!$B$2:$B$9,Conversion!$C$2:$C$9,"",0),"")</f>
        <v/>
      </c>
      <c r="AR111" t="str">
        <f>IFERROR(_xlfn.XLOOKUP(PEFA2016_raw!AQ111,Conversion!$B$2:$B$9,Conversion!$C$2:$C$9,"",0),"")</f>
        <v/>
      </c>
      <c r="AS111" t="str">
        <f>IFERROR(_xlfn.XLOOKUP(PEFA2016_raw!AR111,Conversion!$B$2:$B$9,Conversion!$C$2:$C$9,"",0),"")</f>
        <v/>
      </c>
      <c r="AT111" t="str">
        <f>IFERROR(_xlfn.XLOOKUP(PEFA2016_raw!AS111,Conversion!$B$2:$B$9,Conversion!$C$2:$C$9,"",0),"")</f>
        <v/>
      </c>
      <c r="AU111" t="str">
        <f>IFERROR(_xlfn.XLOOKUP(PEFA2016_raw!AT111,Conversion!$B$2:$B$9,Conversion!$C$2:$C$9,"",0),"")</f>
        <v/>
      </c>
      <c r="AV111" t="str">
        <f>IFERROR(_xlfn.XLOOKUP(PEFA2016_raw!AU111,Conversion!$B$2:$B$9,Conversion!$C$2:$C$9,"",0),"")</f>
        <v/>
      </c>
      <c r="AW111" t="str">
        <f>IFERROR(_xlfn.XLOOKUP(PEFA2016_raw!AV111,Conversion!$B$2:$B$9,Conversion!$C$2:$C$9,"",0),"")</f>
        <v/>
      </c>
      <c r="AX111" t="str">
        <f>IFERROR(_xlfn.XLOOKUP(PEFA2016_raw!AW111,Conversion!$B$2:$B$9,Conversion!$C$2:$C$9,"",0),"")</f>
        <v/>
      </c>
      <c r="AY111" t="str">
        <f>IFERROR(_xlfn.XLOOKUP(PEFA2016_raw!AX111,Conversion!$B$2:$B$9,Conversion!$C$2:$C$9,"",0),"")</f>
        <v/>
      </c>
      <c r="AZ111" t="str">
        <f>IFERROR(_xlfn.XLOOKUP(PEFA2016_raw!AY111,Conversion!$B$2:$B$9,Conversion!$C$2:$C$9,"",0),"")</f>
        <v/>
      </c>
      <c r="BA111" t="str">
        <f>IFERROR(_xlfn.XLOOKUP(PEFA2016_raw!AZ111,Conversion!$B$2:$B$9,Conversion!$C$2:$C$9,"",0),"")</f>
        <v/>
      </c>
      <c r="BB111" t="str">
        <f>IFERROR(_xlfn.XLOOKUP(PEFA2016_raw!BA111,Conversion!$B$2:$B$9,Conversion!$C$2:$C$9,"",0),"")</f>
        <v/>
      </c>
      <c r="BC111" t="str">
        <f>IFERROR(_xlfn.XLOOKUP(PEFA2016_raw!BB111,Conversion!$B$2:$B$9,Conversion!$C$2:$C$9,"",0),"")</f>
        <v/>
      </c>
      <c r="BD111" t="str">
        <f>IFERROR(_xlfn.XLOOKUP(PEFA2016_raw!BC111,Conversion!$B$2:$B$9,Conversion!$C$2:$C$9,"",0),"")</f>
        <v/>
      </c>
      <c r="BE111" t="str">
        <f>IFERROR(_xlfn.XLOOKUP(PEFA2016_raw!BD111,Conversion!$B$2:$B$9,Conversion!$C$2:$C$9,"",0),"")</f>
        <v/>
      </c>
      <c r="BF111" t="str">
        <f>IFERROR(_xlfn.XLOOKUP(PEFA2016_raw!BE111,Conversion!$B$2:$B$9,Conversion!$C$2:$C$9,"",0),"")</f>
        <v/>
      </c>
      <c r="BG111" t="str">
        <f>IFERROR(_xlfn.XLOOKUP(PEFA2016_raw!BF111,Conversion!$B$2:$B$9,Conversion!$C$2:$C$9,"",0),"")</f>
        <v/>
      </c>
      <c r="BH111" t="str">
        <f>IFERROR(_xlfn.XLOOKUP(PEFA2016_raw!BG111,Conversion!$B$2:$B$9,Conversion!$C$2:$C$9,"",0),"")</f>
        <v/>
      </c>
      <c r="BI111" t="str">
        <f>IFERROR(_xlfn.XLOOKUP(PEFA2016_raw!BH111,Conversion!$B$2:$B$9,Conversion!$C$2:$C$9,"",0),"")</f>
        <v/>
      </c>
      <c r="BJ111" t="str">
        <f>IFERROR(_xlfn.XLOOKUP(PEFA2016_raw!BI111,Conversion!$B$2:$B$9,Conversion!$C$2:$C$9,"",0),"")</f>
        <v/>
      </c>
      <c r="BK111" t="str">
        <f>IFERROR(_xlfn.XLOOKUP(PEFA2016_raw!BJ111,Conversion!$B$2:$B$9,Conversion!$C$2:$C$9,"",0),"")</f>
        <v/>
      </c>
      <c r="BL111" t="str">
        <f>IFERROR(_xlfn.XLOOKUP(PEFA2016_raw!BK111,Conversion!$B$2:$B$9,Conversion!$C$2:$C$9,"",0),"")</f>
        <v/>
      </c>
      <c r="BM111" t="str">
        <f>IFERROR(_xlfn.XLOOKUP(PEFA2016_raw!BL111,Conversion!$B$2:$B$9,Conversion!$C$2:$C$9,"",0),"")</f>
        <v/>
      </c>
      <c r="BN111" t="str">
        <f>IFERROR(_xlfn.XLOOKUP(PEFA2016_raw!BM111,Conversion!$B$2:$B$9,Conversion!$C$2:$C$9,"",0),"")</f>
        <v/>
      </c>
      <c r="BO111" t="str">
        <f>IFERROR(_xlfn.XLOOKUP(PEFA2016_raw!BN111,Conversion!$B$2:$B$9,Conversion!$C$2:$C$9,"",0),"")</f>
        <v/>
      </c>
      <c r="BP111" t="str">
        <f>IFERROR(_xlfn.XLOOKUP(PEFA2016_raw!BO111,Conversion!$B$2:$B$9,Conversion!$C$2:$C$9,"",0),"")</f>
        <v/>
      </c>
      <c r="BQ111" t="str">
        <f>IFERROR(_xlfn.XLOOKUP(PEFA2016_raw!BP111,Conversion!$B$2:$B$9,Conversion!$C$2:$C$9,"",0),"")</f>
        <v/>
      </c>
      <c r="BR111" t="str">
        <f>IFERROR(_xlfn.XLOOKUP(PEFA2016_raw!BQ111,Conversion!$B$2:$B$9,Conversion!$C$2:$C$9,"",0),"")</f>
        <v/>
      </c>
      <c r="BS111" t="str">
        <f>IFERROR(_xlfn.XLOOKUP(PEFA2016_raw!BR111,Conversion!$B$2:$B$9,Conversion!$C$2:$C$9,"",0),"")</f>
        <v/>
      </c>
      <c r="BT111" t="str">
        <f>IFERROR(_xlfn.XLOOKUP(PEFA2016_raw!BS111,Conversion!$B$2:$B$9,Conversion!$C$2:$C$9,"",0),"")</f>
        <v/>
      </c>
      <c r="BU111" t="str">
        <f>IFERROR(_xlfn.XLOOKUP(PEFA2016_raw!BT111,Conversion!$B$2:$B$9,Conversion!$C$2:$C$9,"",0),"")</f>
        <v/>
      </c>
      <c r="BV111" t="str">
        <f>IFERROR(_xlfn.XLOOKUP(PEFA2016_raw!BU111,Conversion!$B$2:$B$9,Conversion!$C$2:$C$9,"",0),"")</f>
        <v/>
      </c>
      <c r="BW111" t="str">
        <f>IFERROR(_xlfn.XLOOKUP(PEFA2016_raw!BV111,Conversion!$B$2:$B$9,Conversion!$C$2:$C$9,"",0),"")</f>
        <v/>
      </c>
      <c r="BX111" t="str">
        <f>IFERROR(_xlfn.XLOOKUP(PEFA2016_raw!BW111,Conversion!$B$2:$B$9,Conversion!$C$2:$C$9,"",0),"")</f>
        <v/>
      </c>
      <c r="BY111" t="str">
        <f>IFERROR(_xlfn.XLOOKUP(PEFA2016_raw!BX111,Conversion!$B$2:$B$9,Conversion!$C$2:$C$9,"",0),"")</f>
        <v/>
      </c>
      <c r="BZ111" t="str">
        <f>IFERROR(_xlfn.XLOOKUP(PEFA2016_raw!BY111,Conversion!$B$2:$B$9,Conversion!$C$2:$C$9,"",0),"")</f>
        <v/>
      </c>
      <c r="CA111" t="str">
        <f>IFERROR(_xlfn.XLOOKUP(PEFA2016_raw!BZ111,Conversion!$B$2:$B$9,Conversion!$C$2:$C$9,"",0),"")</f>
        <v/>
      </c>
      <c r="CB111" t="str">
        <f>IFERROR(_xlfn.XLOOKUP(PEFA2016_raw!CA111,Conversion!$B$2:$B$9,Conversion!$C$2:$C$9,"",0),"")</f>
        <v/>
      </c>
      <c r="CC111" t="str">
        <f>IFERROR(_xlfn.XLOOKUP(PEFA2016_raw!CB111,Conversion!$B$2:$B$9,Conversion!$C$2:$C$9,"",0),"")</f>
        <v/>
      </c>
      <c r="CD111" t="str">
        <f>IFERROR(_xlfn.XLOOKUP(PEFA2016_raw!CC111,Conversion!$B$2:$B$9,Conversion!$C$2:$C$9,"",0),"")</f>
        <v/>
      </c>
      <c r="CE111" t="str">
        <f>IFERROR(_xlfn.XLOOKUP(PEFA2016_raw!CD111,Conversion!$B$2:$B$9,Conversion!$C$2:$C$9,"",0),"")</f>
        <v/>
      </c>
      <c r="CF111" t="str">
        <f>IFERROR(_xlfn.XLOOKUP(PEFA2016_raw!CE111,Conversion!$B$2:$B$9,Conversion!$C$2:$C$9,"",0),"")</f>
        <v/>
      </c>
      <c r="CG111" t="str">
        <f>IFERROR(_xlfn.XLOOKUP(PEFA2016_raw!CF111,Conversion!$B$2:$B$9,Conversion!$C$2:$C$9,"",0),"")</f>
        <v/>
      </c>
      <c r="CH111" t="str">
        <f>IFERROR(_xlfn.XLOOKUP(PEFA2016_raw!CG111,Conversion!$B$2:$B$9,Conversion!$C$2:$C$9,"",0),"")</f>
        <v/>
      </c>
      <c r="CI111" t="str">
        <f>IFERROR(_xlfn.XLOOKUP(PEFA2016_raw!CH111,Conversion!$B$2:$B$9,Conversion!$C$2:$C$9,"",0),"")</f>
        <v/>
      </c>
      <c r="CJ111" t="str">
        <f>IFERROR(_xlfn.XLOOKUP(PEFA2016_raw!CI111,Conversion!$B$2:$B$9,Conversion!$C$2:$C$9,"",0),"")</f>
        <v/>
      </c>
      <c r="CK111" t="str">
        <f>IFERROR(_xlfn.XLOOKUP(PEFA2016_raw!CJ111,Conversion!$B$2:$B$9,Conversion!$C$2:$C$9,"",0),"")</f>
        <v/>
      </c>
      <c r="CL111" t="str">
        <f>IFERROR(_xlfn.XLOOKUP(PEFA2016_raw!CK111,Conversion!$B$2:$B$9,Conversion!$C$2:$C$9,"",0),"")</f>
        <v/>
      </c>
      <c r="CM111" t="str">
        <f>IFERROR(_xlfn.XLOOKUP(PEFA2016_raw!CL111,Conversion!$B$2:$B$9,Conversion!$C$2:$C$9,"",0),"")</f>
        <v/>
      </c>
      <c r="CN111" t="str">
        <f>IFERROR(_xlfn.XLOOKUP(PEFA2016_raw!CM111,Conversion!$B$2:$B$9,Conversion!$C$2:$C$9,"",0),"")</f>
        <v/>
      </c>
      <c r="CO111" t="str">
        <f>IFERROR(_xlfn.XLOOKUP(PEFA2016_raw!CN111,Conversion!$B$2:$B$9,Conversion!$C$2:$C$9,"",0),"")</f>
        <v/>
      </c>
      <c r="CP111" t="str">
        <f>IFERROR(_xlfn.XLOOKUP(PEFA2016_raw!CO111,Conversion!$B$2:$B$9,Conversion!$C$2:$C$9,"",0),"")</f>
        <v/>
      </c>
      <c r="CQ111" t="str">
        <f>IFERROR(_xlfn.XLOOKUP(PEFA2016_raw!CP111,Conversion!$B$2:$B$9,Conversion!$C$2:$C$9,"",0),"")</f>
        <v/>
      </c>
      <c r="CR111" t="str">
        <f>IFERROR(_xlfn.XLOOKUP(PEFA2016_raw!CQ111,Conversion!$B$2:$B$9,Conversion!$C$2:$C$9,"",0),"")</f>
        <v/>
      </c>
      <c r="CS111" t="str">
        <f>IFERROR(_xlfn.XLOOKUP(PEFA2016_raw!CR111,Conversion!$B$2:$B$9,Conversion!$C$2:$C$9,"",0),"")</f>
        <v/>
      </c>
      <c r="CT111" t="str">
        <f>IFERROR(_xlfn.XLOOKUP(PEFA2016_raw!CS111,Conversion!$B$2:$B$9,Conversion!$C$2:$C$9,"",0),"")</f>
        <v/>
      </c>
      <c r="CU111" t="str">
        <f>IFERROR(_xlfn.XLOOKUP(PEFA2016_raw!CT111,Conversion!$B$2:$B$9,Conversion!$C$2:$C$9,"",0),"")</f>
        <v/>
      </c>
      <c r="CV111" t="str">
        <f>IFERROR(_xlfn.XLOOKUP(PEFA2016_raw!CU111,Conversion!$B$2:$B$9,Conversion!$C$2:$C$9,"",0),"")</f>
        <v/>
      </c>
      <c r="CW111" t="str">
        <f>IFERROR(_xlfn.XLOOKUP(PEFA2016_raw!CV111,Conversion!$B$2:$B$9,Conversion!$C$2:$C$9,"",0),"")</f>
        <v/>
      </c>
      <c r="CX111" t="str">
        <f>IFERROR(_xlfn.XLOOKUP(PEFA2016_raw!CW111,Conversion!$B$2:$B$9,Conversion!$C$2:$C$9,"",0),"")</f>
        <v/>
      </c>
      <c r="CY111" t="str">
        <f>IFERROR(_xlfn.XLOOKUP(PEFA2016_raw!CX111,Conversion!$B$2:$B$9,Conversion!$C$2:$C$9,"",0),"")</f>
        <v/>
      </c>
      <c r="CZ111" t="str">
        <f>IFERROR(_xlfn.XLOOKUP(PEFA2016_raw!CY111,Conversion!$B$2:$B$9,Conversion!$C$2:$C$9,"",0),"")</f>
        <v/>
      </c>
      <c r="DA111" t="str">
        <f>IFERROR(_xlfn.XLOOKUP(PEFA2016_raw!CZ111,Conversion!$B$2:$B$9,Conversion!$C$2:$C$9,"",0),"")</f>
        <v/>
      </c>
      <c r="DB111" t="str">
        <f>IFERROR(_xlfn.XLOOKUP(PEFA2016_raw!DA111,Conversion!$B$2:$B$9,Conversion!$C$2:$C$9,"",0),"")</f>
        <v/>
      </c>
      <c r="DC111" t="str">
        <f>IFERROR(_xlfn.XLOOKUP(PEFA2016_raw!DB111,Conversion!$B$2:$B$9,Conversion!$C$2:$C$9,"",0),"")</f>
        <v/>
      </c>
      <c r="DD111" t="str">
        <f>IFERROR(_xlfn.XLOOKUP(PEFA2016_raw!DC111,Conversion!$B$2:$B$9,Conversion!$C$2:$C$9,"",0),"")</f>
        <v/>
      </c>
      <c r="DE111" t="str">
        <f>IFERROR(_xlfn.XLOOKUP(PEFA2016_raw!DD111,Conversion!$B$2:$B$9,Conversion!$C$2:$C$9,"",0),"")</f>
        <v/>
      </c>
      <c r="DF111" t="str">
        <f>IFERROR(_xlfn.XLOOKUP(PEFA2016_raw!DE111,Conversion!$B$2:$B$9,Conversion!$C$2:$C$9,"",0),"")</f>
        <v/>
      </c>
      <c r="DG111" t="str">
        <f>IFERROR(_xlfn.XLOOKUP(PEFA2016_raw!DF111,Conversion!$B$2:$B$9,Conversion!$C$2:$C$9,"",0),"")</f>
        <v/>
      </c>
      <c r="DH111" t="str">
        <f>IFERROR(_xlfn.XLOOKUP(PEFA2016_raw!DG111,Conversion!$B$2:$B$9,Conversion!$C$2:$C$9,"",0),"")</f>
        <v/>
      </c>
      <c r="DI111" t="str">
        <f>IFERROR(_xlfn.XLOOKUP(PEFA2016_raw!DH111,Conversion!$B$2:$B$9,Conversion!$C$2:$C$9,"",0),"")</f>
        <v/>
      </c>
      <c r="DJ111" t="str">
        <f>IFERROR(_xlfn.XLOOKUP(PEFA2016_raw!DI111,Conversion!$B$2:$B$9,Conversion!$C$2:$C$9,"",0),"")</f>
        <v/>
      </c>
      <c r="DK111" t="str">
        <f>IFERROR(_xlfn.XLOOKUP(PEFA2016_raw!DJ111,Conversion!$B$2:$B$9,Conversion!$C$2:$C$9,"",0),"")</f>
        <v/>
      </c>
      <c r="DL111" t="str">
        <f>IFERROR(_xlfn.XLOOKUP(PEFA2016_raw!DK111,Conversion!$B$2:$B$9,Conversion!$C$2:$C$9,"",0),"")</f>
        <v/>
      </c>
      <c r="DM111" t="str">
        <f>IFERROR(_xlfn.XLOOKUP(PEFA2016_raw!DL111,Conversion!$B$2:$B$9,Conversion!$C$2:$C$9,"",0),"")</f>
        <v/>
      </c>
      <c r="DN111" t="str">
        <f>IFERROR(_xlfn.XLOOKUP(PEFA2016_raw!DM111,Conversion!$B$2:$B$9,Conversion!$C$2:$C$9,"",0),"")</f>
        <v/>
      </c>
      <c r="DO111" t="str">
        <f>IFERROR(_xlfn.XLOOKUP(PEFA2016_raw!DN111,Conversion!$B$2:$B$9,Conversion!$C$2:$C$9,"",0),"")</f>
        <v/>
      </c>
      <c r="DP111" t="str">
        <f>IFERROR(_xlfn.XLOOKUP(PEFA2016_raw!DO111,Conversion!$B$2:$B$9,Conversion!$C$2:$C$9,"",0),"")</f>
        <v/>
      </c>
      <c r="DQ111" t="str">
        <f>IFERROR(_xlfn.XLOOKUP(PEFA2016_raw!DP111,Conversion!$B$2:$B$9,Conversion!$C$2:$C$9,"",0),"")</f>
        <v/>
      </c>
      <c r="DR111" t="str">
        <f>IFERROR(_xlfn.XLOOKUP(PEFA2016_raw!DQ111,Conversion!$B$2:$B$9,Conversion!$C$2:$C$9,"",0),"")</f>
        <v/>
      </c>
      <c r="DS111" t="str">
        <f>IFERROR(_xlfn.XLOOKUP(PEFA2016_raw!DR111,Conversion!$B$2:$B$9,Conversion!$C$2:$C$9,"",0),"")</f>
        <v/>
      </c>
      <c r="DT111" t="str">
        <f>IFERROR(_xlfn.XLOOKUP(PEFA2016_raw!DS111,Conversion!$B$2:$B$9,Conversion!$C$2:$C$9,"",0),"")</f>
        <v/>
      </c>
      <c r="DU111" t="str">
        <f>IFERROR(_xlfn.XLOOKUP(PEFA2016_raw!DT111,Conversion!$B$2:$B$9,Conversion!$C$2:$C$9,"",0),"")</f>
        <v/>
      </c>
      <c r="DV111" t="str">
        <f>IFERROR(_xlfn.XLOOKUP(PEFA2016_raw!DU111,Conversion!$B$2:$B$9,Conversion!$C$2:$C$9,"",0),"")</f>
        <v/>
      </c>
      <c r="DW111" t="str">
        <f>IFERROR(_xlfn.XLOOKUP(PEFA2016_raw!DV111,Conversion!$B$2:$B$9,Conversion!$C$2:$C$9,"",0),"")</f>
        <v/>
      </c>
      <c r="DX111" t="str">
        <f>IFERROR(_xlfn.XLOOKUP(PEFA2016_raw!DW111,Conversion!$B$2:$B$9,Conversion!$C$2:$C$9,"",0),"")</f>
        <v/>
      </c>
      <c r="DY111" t="str">
        <f>IFERROR(_xlfn.XLOOKUP(PEFA2016_raw!DX111,Conversion!$B$2:$B$9,Conversion!$C$2:$C$9,"",0),"")</f>
        <v/>
      </c>
      <c r="DZ111" t="str">
        <f>IFERROR(_xlfn.XLOOKUP(PEFA2016_raw!DY111,Conversion!$B$2:$B$9,Conversion!$C$2:$C$9,"",0),"")</f>
        <v/>
      </c>
      <c r="EA111" t="str">
        <f>IFERROR(_xlfn.XLOOKUP(PEFA2016_raw!DZ111,Conversion!$B$2:$B$9,Conversion!$C$2:$C$9,"",0),"")</f>
        <v/>
      </c>
      <c r="EB111" t="str">
        <f>IFERROR(_xlfn.XLOOKUP(PEFA2016_raw!EA111,Conversion!$B$2:$B$9,Conversion!$C$2:$C$9,"",0),"")</f>
        <v/>
      </c>
    </row>
    <row r="112" spans="2:132" x14ac:dyDescent="0.25">
      <c r="B112">
        <f>PEFA2016raw[[#This Row],[Framework]]</f>
        <v>0</v>
      </c>
      <c r="C112">
        <f>PEFA2016raw[[#This Row],[Country]]</f>
        <v>0</v>
      </c>
      <c r="D112" t="e" vm="126">
        <f>PEFA2016raw[[#This Row],[ISO-2]]</f>
        <v>#VALUE!</v>
      </c>
      <c r="E112" t="e" vm="126">
        <f>PEFA2016raw[[#This Row],[ISO-3]]</f>
        <v>#VALUE!</v>
      </c>
      <c r="F112">
        <f>PEFA2016raw[[#This Row],[Year]]</f>
        <v>0</v>
      </c>
      <c r="G112" t="e" vm="126">
        <f>PEFA2016all[[#This Row],[ISO-3]]&amp;PEFA2016all[[#This Row],[Year]]</f>
        <v>#VALUE!</v>
      </c>
      <c r="H112" t="str">
        <f>IFERROR(_xlfn.XLOOKUP(PEFA2016_raw!G112,Conversion!$B$2:$B$9,Conversion!$C$2:$C$9,"",0),"")</f>
        <v/>
      </c>
      <c r="I112" t="str">
        <f>IFERROR(_xlfn.XLOOKUP(PEFA2016_raw!H112,Conversion!$B$2:$B$9,Conversion!$C$2:$C$9,"",0),"")</f>
        <v/>
      </c>
      <c r="J112" t="str">
        <f>IFERROR(_xlfn.XLOOKUP(PEFA2016_raw!I112,Conversion!$B$2:$B$9,Conversion!$C$2:$C$9,"",0),"")</f>
        <v/>
      </c>
      <c r="K112" t="str">
        <f>IFERROR(_xlfn.XLOOKUP(PEFA2016_raw!J112,Conversion!$B$2:$B$9,Conversion!$C$2:$C$9,"",0),"")</f>
        <v/>
      </c>
      <c r="L112" t="str">
        <f>IFERROR(_xlfn.XLOOKUP(PEFA2016_raw!K112,Conversion!$B$2:$B$9,Conversion!$C$2:$C$9,"",0),"")</f>
        <v/>
      </c>
      <c r="M112" t="str">
        <f>IFERROR(_xlfn.XLOOKUP(PEFA2016_raw!L112,Conversion!$B$2:$B$9,Conversion!$C$2:$C$9,"",0),"")</f>
        <v/>
      </c>
      <c r="N112" t="str">
        <f>IFERROR(_xlfn.XLOOKUP(PEFA2016_raw!M112,Conversion!$B$2:$B$9,Conversion!$C$2:$C$9,"",0),"")</f>
        <v/>
      </c>
      <c r="O112" t="str">
        <f>IFERROR(_xlfn.XLOOKUP(PEFA2016_raw!N112,Conversion!$B$2:$B$9,Conversion!$C$2:$C$9,"",0),"")</f>
        <v/>
      </c>
      <c r="P112" t="str">
        <f>IFERROR(_xlfn.XLOOKUP(PEFA2016_raw!O112,Conversion!$B$2:$B$9,Conversion!$C$2:$C$9,"",0),"")</f>
        <v/>
      </c>
      <c r="Q112" t="str">
        <f>IFERROR(_xlfn.XLOOKUP(PEFA2016_raw!P112,Conversion!$B$2:$B$9,Conversion!$C$2:$C$9,"",0),"")</f>
        <v/>
      </c>
      <c r="R112" t="str">
        <f>IFERROR(_xlfn.XLOOKUP(PEFA2016_raw!Q112,Conversion!$B$2:$B$9,Conversion!$C$2:$C$9,"",0),"")</f>
        <v/>
      </c>
      <c r="S112" t="str">
        <f>IFERROR(_xlfn.XLOOKUP(PEFA2016_raw!R112,Conversion!$B$2:$B$9,Conversion!$C$2:$C$9,"",0),"")</f>
        <v/>
      </c>
      <c r="T112" t="str">
        <f>IFERROR(_xlfn.XLOOKUP(PEFA2016_raw!S112,Conversion!$B$2:$B$9,Conversion!$C$2:$C$9,"",0),"")</f>
        <v/>
      </c>
      <c r="U112" t="str">
        <f>IFERROR(_xlfn.XLOOKUP(PEFA2016_raw!T112,Conversion!$B$2:$B$9,Conversion!$C$2:$C$9,"",0),"")</f>
        <v/>
      </c>
      <c r="V112" t="str">
        <f>IFERROR(_xlfn.XLOOKUP(PEFA2016_raw!U112,Conversion!$B$2:$B$9,Conversion!$C$2:$C$9,"",0),"")</f>
        <v/>
      </c>
      <c r="W112" t="str">
        <f>IFERROR(_xlfn.XLOOKUP(PEFA2016_raw!V112,Conversion!$B$2:$B$9,Conversion!$C$2:$C$9,"",0),"")</f>
        <v/>
      </c>
      <c r="X112" t="str">
        <f>IFERROR(_xlfn.XLOOKUP(PEFA2016_raw!W112,Conversion!$B$2:$B$9,Conversion!$C$2:$C$9,"",0),"")</f>
        <v/>
      </c>
      <c r="Y112" t="str">
        <f>IFERROR(_xlfn.XLOOKUP(PEFA2016_raw!X112,Conversion!$B$2:$B$9,Conversion!$C$2:$C$9,"",0),"")</f>
        <v/>
      </c>
      <c r="Z112" t="str">
        <f>IFERROR(_xlfn.XLOOKUP(PEFA2016_raw!Y112,Conversion!$B$2:$B$9,Conversion!$C$2:$C$9,"",0),"")</f>
        <v/>
      </c>
      <c r="AA112" t="str">
        <f>IFERROR(_xlfn.XLOOKUP(PEFA2016_raw!Z112,Conversion!$B$2:$B$9,Conversion!$C$2:$C$9,"",0),"")</f>
        <v/>
      </c>
      <c r="AB112" t="str">
        <f>IFERROR(_xlfn.XLOOKUP(PEFA2016_raw!AA112,Conversion!$B$2:$B$9,Conversion!$C$2:$C$9,"",0),"")</f>
        <v/>
      </c>
      <c r="AC112" t="str">
        <f>IFERROR(_xlfn.XLOOKUP(PEFA2016_raw!AB112,Conversion!$B$2:$B$9,Conversion!$C$2:$C$9,"",0),"")</f>
        <v/>
      </c>
      <c r="AD112" t="str">
        <f>IFERROR(_xlfn.XLOOKUP(PEFA2016_raw!AC112,Conversion!$B$2:$B$9,Conversion!$C$2:$C$9,"",0),"")</f>
        <v/>
      </c>
      <c r="AE112" t="str">
        <f>IFERROR(_xlfn.XLOOKUP(PEFA2016_raw!AD112,Conversion!$B$2:$B$9,Conversion!$C$2:$C$9,"",0),"")</f>
        <v/>
      </c>
      <c r="AF112" t="str">
        <f>IFERROR(_xlfn.XLOOKUP(PEFA2016_raw!AE112,Conversion!$B$2:$B$9,Conversion!$C$2:$C$9,"",0),"")</f>
        <v/>
      </c>
      <c r="AG112" t="str">
        <f>IFERROR(_xlfn.XLOOKUP(PEFA2016_raw!AF112,Conversion!$B$2:$B$9,Conversion!$C$2:$C$9,"",0),"")</f>
        <v/>
      </c>
      <c r="AH112" t="str">
        <f>IFERROR(_xlfn.XLOOKUP(PEFA2016_raw!AG112,Conversion!$B$2:$B$9,Conversion!$C$2:$C$9,"",0),"")</f>
        <v/>
      </c>
      <c r="AI112" t="str">
        <f>IFERROR(_xlfn.XLOOKUP(PEFA2016_raw!AH112,Conversion!$B$2:$B$9,Conversion!$C$2:$C$9,"",0),"")</f>
        <v/>
      </c>
      <c r="AJ112" t="str">
        <f>IFERROR(_xlfn.XLOOKUP(PEFA2016_raw!AI112,Conversion!$B$2:$B$9,Conversion!$C$2:$C$9,"",0),"")</f>
        <v/>
      </c>
      <c r="AK112" t="str">
        <f>IFERROR(_xlfn.XLOOKUP(PEFA2016_raw!AJ112,Conversion!$B$2:$B$9,Conversion!$C$2:$C$9,"",0),"")</f>
        <v/>
      </c>
      <c r="AL112" t="str">
        <f>IFERROR(_xlfn.XLOOKUP(PEFA2016_raw!AK112,Conversion!$B$2:$B$9,Conversion!$C$2:$C$9,"",0),"")</f>
        <v/>
      </c>
      <c r="AM112" t="str">
        <f>IFERROR(_xlfn.XLOOKUP(PEFA2016_raw!AL112,Conversion!$B$2:$B$9,Conversion!$C$2:$C$9,"",0),"")</f>
        <v/>
      </c>
      <c r="AN112" t="str">
        <f>IFERROR(_xlfn.XLOOKUP(PEFA2016_raw!AM112,Conversion!$B$2:$B$9,Conversion!$C$2:$C$9,"",0),"")</f>
        <v/>
      </c>
      <c r="AO112" t="str">
        <f>IFERROR(_xlfn.XLOOKUP(PEFA2016_raw!AN112,Conversion!$B$2:$B$9,Conversion!$C$2:$C$9,"",0),"")</f>
        <v/>
      </c>
      <c r="AP112" t="str">
        <f>IFERROR(_xlfn.XLOOKUP(PEFA2016_raw!AO112,Conversion!$B$2:$B$9,Conversion!$C$2:$C$9,"",0),"")</f>
        <v/>
      </c>
      <c r="AQ112" t="str">
        <f>IFERROR(_xlfn.XLOOKUP(PEFA2016_raw!AP112,Conversion!$B$2:$B$9,Conversion!$C$2:$C$9,"",0),"")</f>
        <v/>
      </c>
      <c r="AR112" t="str">
        <f>IFERROR(_xlfn.XLOOKUP(PEFA2016_raw!AQ112,Conversion!$B$2:$B$9,Conversion!$C$2:$C$9,"",0),"")</f>
        <v/>
      </c>
      <c r="AS112" t="str">
        <f>IFERROR(_xlfn.XLOOKUP(PEFA2016_raw!AR112,Conversion!$B$2:$B$9,Conversion!$C$2:$C$9,"",0),"")</f>
        <v/>
      </c>
      <c r="AT112" t="str">
        <f>IFERROR(_xlfn.XLOOKUP(PEFA2016_raw!AS112,Conversion!$B$2:$B$9,Conversion!$C$2:$C$9,"",0),"")</f>
        <v/>
      </c>
      <c r="AU112" t="str">
        <f>IFERROR(_xlfn.XLOOKUP(PEFA2016_raw!AT112,Conversion!$B$2:$B$9,Conversion!$C$2:$C$9,"",0),"")</f>
        <v/>
      </c>
      <c r="AV112" t="str">
        <f>IFERROR(_xlfn.XLOOKUP(PEFA2016_raw!AU112,Conversion!$B$2:$B$9,Conversion!$C$2:$C$9,"",0),"")</f>
        <v/>
      </c>
      <c r="AW112" t="str">
        <f>IFERROR(_xlfn.XLOOKUP(PEFA2016_raw!AV112,Conversion!$B$2:$B$9,Conversion!$C$2:$C$9,"",0),"")</f>
        <v/>
      </c>
      <c r="AX112" t="str">
        <f>IFERROR(_xlfn.XLOOKUP(PEFA2016_raw!AW112,Conversion!$B$2:$B$9,Conversion!$C$2:$C$9,"",0),"")</f>
        <v/>
      </c>
      <c r="AY112" t="str">
        <f>IFERROR(_xlfn.XLOOKUP(PEFA2016_raw!AX112,Conversion!$B$2:$B$9,Conversion!$C$2:$C$9,"",0),"")</f>
        <v/>
      </c>
      <c r="AZ112" t="str">
        <f>IFERROR(_xlfn.XLOOKUP(PEFA2016_raw!AY112,Conversion!$B$2:$B$9,Conversion!$C$2:$C$9,"",0),"")</f>
        <v/>
      </c>
      <c r="BA112" t="str">
        <f>IFERROR(_xlfn.XLOOKUP(PEFA2016_raw!AZ112,Conversion!$B$2:$B$9,Conversion!$C$2:$C$9,"",0),"")</f>
        <v/>
      </c>
      <c r="BB112" t="str">
        <f>IFERROR(_xlfn.XLOOKUP(PEFA2016_raw!BA112,Conversion!$B$2:$B$9,Conversion!$C$2:$C$9,"",0),"")</f>
        <v/>
      </c>
      <c r="BC112" t="str">
        <f>IFERROR(_xlfn.XLOOKUP(PEFA2016_raw!BB112,Conversion!$B$2:$B$9,Conversion!$C$2:$C$9,"",0),"")</f>
        <v/>
      </c>
      <c r="BD112" t="str">
        <f>IFERROR(_xlfn.XLOOKUP(PEFA2016_raw!BC112,Conversion!$B$2:$B$9,Conversion!$C$2:$C$9,"",0),"")</f>
        <v/>
      </c>
      <c r="BE112" t="str">
        <f>IFERROR(_xlfn.XLOOKUP(PEFA2016_raw!BD112,Conversion!$B$2:$B$9,Conversion!$C$2:$C$9,"",0),"")</f>
        <v/>
      </c>
      <c r="BF112" t="str">
        <f>IFERROR(_xlfn.XLOOKUP(PEFA2016_raw!BE112,Conversion!$B$2:$B$9,Conversion!$C$2:$C$9,"",0),"")</f>
        <v/>
      </c>
      <c r="BG112" t="str">
        <f>IFERROR(_xlfn.XLOOKUP(PEFA2016_raw!BF112,Conversion!$B$2:$B$9,Conversion!$C$2:$C$9,"",0),"")</f>
        <v/>
      </c>
      <c r="BH112" t="str">
        <f>IFERROR(_xlfn.XLOOKUP(PEFA2016_raw!BG112,Conversion!$B$2:$B$9,Conversion!$C$2:$C$9,"",0),"")</f>
        <v/>
      </c>
      <c r="BI112" t="str">
        <f>IFERROR(_xlfn.XLOOKUP(PEFA2016_raw!BH112,Conversion!$B$2:$B$9,Conversion!$C$2:$C$9,"",0),"")</f>
        <v/>
      </c>
      <c r="BJ112" t="str">
        <f>IFERROR(_xlfn.XLOOKUP(PEFA2016_raw!BI112,Conversion!$B$2:$B$9,Conversion!$C$2:$C$9,"",0),"")</f>
        <v/>
      </c>
      <c r="BK112" t="str">
        <f>IFERROR(_xlfn.XLOOKUP(PEFA2016_raw!BJ112,Conversion!$B$2:$B$9,Conversion!$C$2:$C$9,"",0),"")</f>
        <v/>
      </c>
      <c r="BL112" t="str">
        <f>IFERROR(_xlfn.XLOOKUP(PEFA2016_raw!BK112,Conversion!$B$2:$B$9,Conversion!$C$2:$C$9,"",0),"")</f>
        <v/>
      </c>
      <c r="BM112" t="str">
        <f>IFERROR(_xlfn.XLOOKUP(PEFA2016_raw!BL112,Conversion!$B$2:$B$9,Conversion!$C$2:$C$9,"",0),"")</f>
        <v/>
      </c>
      <c r="BN112" t="str">
        <f>IFERROR(_xlfn.XLOOKUP(PEFA2016_raw!BM112,Conversion!$B$2:$B$9,Conversion!$C$2:$C$9,"",0),"")</f>
        <v/>
      </c>
      <c r="BO112" t="str">
        <f>IFERROR(_xlfn.XLOOKUP(PEFA2016_raw!BN112,Conversion!$B$2:$B$9,Conversion!$C$2:$C$9,"",0),"")</f>
        <v/>
      </c>
      <c r="BP112" t="str">
        <f>IFERROR(_xlfn.XLOOKUP(PEFA2016_raw!BO112,Conversion!$B$2:$B$9,Conversion!$C$2:$C$9,"",0),"")</f>
        <v/>
      </c>
      <c r="BQ112" t="str">
        <f>IFERROR(_xlfn.XLOOKUP(PEFA2016_raw!BP112,Conversion!$B$2:$B$9,Conversion!$C$2:$C$9,"",0),"")</f>
        <v/>
      </c>
      <c r="BR112" t="str">
        <f>IFERROR(_xlfn.XLOOKUP(PEFA2016_raw!BQ112,Conversion!$B$2:$B$9,Conversion!$C$2:$C$9,"",0),"")</f>
        <v/>
      </c>
      <c r="BS112" t="str">
        <f>IFERROR(_xlfn.XLOOKUP(PEFA2016_raw!BR112,Conversion!$B$2:$B$9,Conversion!$C$2:$C$9,"",0),"")</f>
        <v/>
      </c>
      <c r="BT112" t="str">
        <f>IFERROR(_xlfn.XLOOKUP(PEFA2016_raw!BS112,Conversion!$B$2:$B$9,Conversion!$C$2:$C$9,"",0),"")</f>
        <v/>
      </c>
      <c r="BU112" t="str">
        <f>IFERROR(_xlfn.XLOOKUP(PEFA2016_raw!BT112,Conversion!$B$2:$B$9,Conversion!$C$2:$C$9,"",0),"")</f>
        <v/>
      </c>
      <c r="BV112" t="str">
        <f>IFERROR(_xlfn.XLOOKUP(PEFA2016_raw!BU112,Conversion!$B$2:$B$9,Conversion!$C$2:$C$9,"",0),"")</f>
        <v/>
      </c>
      <c r="BW112" t="str">
        <f>IFERROR(_xlfn.XLOOKUP(PEFA2016_raw!BV112,Conversion!$B$2:$B$9,Conversion!$C$2:$C$9,"",0),"")</f>
        <v/>
      </c>
      <c r="BX112" t="str">
        <f>IFERROR(_xlfn.XLOOKUP(PEFA2016_raw!BW112,Conversion!$B$2:$B$9,Conversion!$C$2:$C$9,"",0),"")</f>
        <v/>
      </c>
      <c r="BY112" t="str">
        <f>IFERROR(_xlfn.XLOOKUP(PEFA2016_raw!BX112,Conversion!$B$2:$B$9,Conversion!$C$2:$C$9,"",0),"")</f>
        <v/>
      </c>
      <c r="BZ112" t="str">
        <f>IFERROR(_xlfn.XLOOKUP(PEFA2016_raw!BY112,Conversion!$B$2:$B$9,Conversion!$C$2:$C$9,"",0),"")</f>
        <v/>
      </c>
      <c r="CA112" t="str">
        <f>IFERROR(_xlfn.XLOOKUP(PEFA2016_raw!BZ112,Conversion!$B$2:$B$9,Conversion!$C$2:$C$9,"",0),"")</f>
        <v/>
      </c>
      <c r="CB112" t="str">
        <f>IFERROR(_xlfn.XLOOKUP(PEFA2016_raw!CA112,Conversion!$B$2:$B$9,Conversion!$C$2:$C$9,"",0),"")</f>
        <v/>
      </c>
      <c r="CC112" t="str">
        <f>IFERROR(_xlfn.XLOOKUP(PEFA2016_raw!CB112,Conversion!$B$2:$B$9,Conversion!$C$2:$C$9,"",0),"")</f>
        <v/>
      </c>
      <c r="CD112" t="str">
        <f>IFERROR(_xlfn.XLOOKUP(PEFA2016_raw!CC112,Conversion!$B$2:$B$9,Conversion!$C$2:$C$9,"",0),"")</f>
        <v/>
      </c>
      <c r="CE112" t="str">
        <f>IFERROR(_xlfn.XLOOKUP(PEFA2016_raw!CD112,Conversion!$B$2:$B$9,Conversion!$C$2:$C$9,"",0),"")</f>
        <v/>
      </c>
      <c r="CF112" t="str">
        <f>IFERROR(_xlfn.XLOOKUP(PEFA2016_raw!CE112,Conversion!$B$2:$B$9,Conversion!$C$2:$C$9,"",0),"")</f>
        <v/>
      </c>
      <c r="CG112" t="str">
        <f>IFERROR(_xlfn.XLOOKUP(PEFA2016_raw!CF112,Conversion!$B$2:$B$9,Conversion!$C$2:$C$9,"",0),"")</f>
        <v/>
      </c>
      <c r="CH112" t="str">
        <f>IFERROR(_xlfn.XLOOKUP(PEFA2016_raw!CG112,Conversion!$B$2:$B$9,Conversion!$C$2:$C$9,"",0),"")</f>
        <v/>
      </c>
      <c r="CI112" t="str">
        <f>IFERROR(_xlfn.XLOOKUP(PEFA2016_raw!CH112,Conversion!$B$2:$B$9,Conversion!$C$2:$C$9,"",0),"")</f>
        <v/>
      </c>
      <c r="CJ112" t="str">
        <f>IFERROR(_xlfn.XLOOKUP(PEFA2016_raw!CI112,Conversion!$B$2:$B$9,Conversion!$C$2:$C$9,"",0),"")</f>
        <v/>
      </c>
      <c r="CK112" t="str">
        <f>IFERROR(_xlfn.XLOOKUP(PEFA2016_raw!CJ112,Conversion!$B$2:$B$9,Conversion!$C$2:$C$9,"",0),"")</f>
        <v/>
      </c>
      <c r="CL112" t="str">
        <f>IFERROR(_xlfn.XLOOKUP(PEFA2016_raw!CK112,Conversion!$B$2:$B$9,Conversion!$C$2:$C$9,"",0),"")</f>
        <v/>
      </c>
      <c r="CM112" t="str">
        <f>IFERROR(_xlfn.XLOOKUP(PEFA2016_raw!CL112,Conversion!$B$2:$B$9,Conversion!$C$2:$C$9,"",0),"")</f>
        <v/>
      </c>
      <c r="CN112" t="str">
        <f>IFERROR(_xlfn.XLOOKUP(PEFA2016_raw!CM112,Conversion!$B$2:$B$9,Conversion!$C$2:$C$9,"",0),"")</f>
        <v/>
      </c>
      <c r="CO112" t="str">
        <f>IFERROR(_xlfn.XLOOKUP(PEFA2016_raw!CN112,Conversion!$B$2:$B$9,Conversion!$C$2:$C$9,"",0),"")</f>
        <v/>
      </c>
      <c r="CP112" t="str">
        <f>IFERROR(_xlfn.XLOOKUP(PEFA2016_raw!CO112,Conversion!$B$2:$B$9,Conversion!$C$2:$C$9,"",0),"")</f>
        <v/>
      </c>
      <c r="CQ112" t="str">
        <f>IFERROR(_xlfn.XLOOKUP(PEFA2016_raw!CP112,Conversion!$B$2:$B$9,Conversion!$C$2:$C$9,"",0),"")</f>
        <v/>
      </c>
      <c r="CR112" t="str">
        <f>IFERROR(_xlfn.XLOOKUP(PEFA2016_raw!CQ112,Conversion!$B$2:$B$9,Conversion!$C$2:$C$9,"",0),"")</f>
        <v/>
      </c>
      <c r="CS112" t="str">
        <f>IFERROR(_xlfn.XLOOKUP(PEFA2016_raw!CR112,Conversion!$B$2:$B$9,Conversion!$C$2:$C$9,"",0),"")</f>
        <v/>
      </c>
      <c r="CT112" t="str">
        <f>IFERROR(_xlfn.XLOOKUP(PEFA2016_raw!CS112,Conversion!$B$2:$B$9,Conversion!$C$2:$C$9,"",0),"")</f>
        <v/>
      </c>
      <c r="CU112" t="str">
        <f>IFERROR(_xlfn.XLOOKUP(PEFA2016_raw!CT112,Conversion!$B$2:$B$9,Conversion!$C$2:$C$9,"",0),"")</f>
        <v/>
      </c>
      <c r="CV112" t="str">
        <f>IFERROR(_xlfn.XLOOKUP(PEFA2016_raw!CU112,Conversion!$B$2:$B$9,Conversion!$C$2:$C$9,"",0),"")</f>
        <v/>
      </c>
      <c r="CW112" t="str">
        <f>IFERROR(_xlfn.XLOOKUP(PEFA2016_raw!CV112,Conversion!$B$2:$B$9,Conversion!$C$2:$C$9,"",0),"")</f>
        <v/>
      </c>
      <c r="CX112" t="str">
        <f>IFERROR(_xlfn.XLOOKUP(PEFA2016_raw!CW112,Conversion!$B$2:$B$9,Conversion!$C$2:$C$9,"",0),"")</f>
        <v/>
      </c>
      <c r="CY112" t="str">
        <f>IFERROR(_xlfn.XLOOKUP(PEFA2016_raw!CX112,Conversion!$B$2:$B$9,Conversion!$C$2:$C$9,"",0),"")</f>
        <v/>
      </c>
      <c r="CZ112" t="str">
        <f>IFERROR(_xlfn.XLOOKUP(PEFA2016_raw!CY112,Conversion!$B$2:$B$9,Conversion!$C$2:$C$9,"",0),"")</f>
        <v/>
      </c>
      <c r="DA112" t="str">
        <f>IFERROR(_xlfn.XLOOKUP(PEFA2016_raw!CZ112,Conversion!$B$2:$B$9,Conversion!$C$2:$C$9,"",0),"")</f>
        <v/>
      </c>
      <c r="DB112" t="str">
        <f>IFERROR(_xlfn.XLOOKUP(PEFA2016_raw!DA112,Conversion!$B$2:$B$9,Conversion!$C$2:$C$9,"",0),"")</f>
        <v/>
      </c>
      <c r="DC112" t="str">
        <f>IFERROR(_xlfn.XLOOKUP(PEFA2016_raw!DB112,Conversion!$B$2:$B$9,Conversion!$C$2:$C$9,"",0),"")</f>
        <v/>
      </c>
      <c r="DD112" t="str">
        <f>IFERROR(_xlfn.XLOOKUP(PEFA2016_raw!DC112,Conversion!$B$2:$B$9,Conversion!$C$2:$C$9,"",0),"")</f>
        <v/>
      </c>
      <c r="DE112" t="str">
        <f>IFERROR(_xlfn.XLOOKUP(PEFA2016_raw!DD112,Conversion!$B$2:$B$9,Conversion!$C$2:$C$9,"",0),"")</f>
        <v/>
      </c>
      <c r="DF112" t="str">
        <f>IFERROR(_xlfn.XLOOKUP(PEFA2016_raw!DE112,Conversion!$B$2:$B$9,Conversion!$C$2:$C$9,"",0),"")</f>
        <v/>
      </c>
      <c r="DG112" t="str">
        <f>IFERROR(_xlfn.XLOOKUP(PEFA2016_raw!DF112,Conversion!$B$2:$B$9,Conversion!$C$2:$C$9,"",0),"")</f>
        <v/>
      </c>
      <c r="DH112" t="str">
        <f>IFERROR(_xlfn.XLOOKUP(PEFA2016_raw!DG112,Conversion!$B$2:$B$9,Conversion!$C$2:$C$9,"",0),"")</f>
        <v/>
      </c>
      <c r="DI112" t="str">
        <f>IFERROR(_xlfn.XLOOKUP(PEFA2016_raw!DH112,Conversion!$B$2:$B$9,Conversion!$C$2:$C$9,"",0),"")</f>
        <v/>
      </c>
      <c r="DJ112" t="str">
        <f>IFERROR(_xlfn.XLOOKUP(PEFA2016_raw!DI112,Conversion!$B$2:$B$9,Conversion!$C$2:$C$9,"",0),"")</f>
        <v/>
      </c>
      <c r="DK112" t="str">
        <f>IFERROR(_xlfn.XLOOKUP(PEFA2016_raw!DJ112,Conversion!$B$2:$B$9,Conversion!$C$2:$C$9,"",0),"")</f>
        <v/>
      </c>
      <c r="DL112" t="str">
        <f>IFERROR(_xlfn.XLOOKUP(PEFA2016_raw!DK112,Conversion!$B$2:$B$9,Conversion!$C$2:$C$9,"",0),"")</f>
        <v/>
      </c>
      <c r="DM112" t="str">
        <f>IFERROR(_xlfn.XLOOKUP(PEFA2016_raw!DL112,Conversion!$B$2:$B$9,Conversion!$C$2:$C$9,"",0),"")</f>
        <v/>
      </c>
      <c r="DN112" t="str">
        <f>IFERROR(_xlfn.XLOOKUP(PEFA2016_raw!DM112,Conversion!$B$2:$B$9,Conversion!$C$2:$C$9,"",0),"")</f>
        <v/>
      </c>
      <c r="DO112" t="str">
        <f>IFERROR(_xlfn.XLOOKUP(PEFA2016_raw!DN112,Conversion!$B$2:$B$9,Conversion!$C$2:$C$9,"",0),"")</f>
        <v/>
      </c>
      <c r="DP112" t="str">
        <f>IFERROR(_xlfn.XLOOKUP(PEFA2016_raw!DO112,Conversion!$B$2:$B$9,Conversion!$C$2:$C$9,"",0),"")</f>
        <v/>
      </c>
      <c r="DQ112" t="str">
        <f>IFERROR(_xlfn.XLOOKUP(PEFA2016_raw!DP112,Conversion!$B$2:$B$9,Conversion!$C$2:$C$9,"",0),"")</f>
        <v/>
      </c>
      <c r="DR112" t="str">
        <f>IFERROR(_xlfn.XLOOKUP(PEFA2016_raw!DQ112,Conversion!$B$2:$B$9,Conversion!$C$2:$C$9,"",0),"")</f>
        <v/>
      </c>
      <c r="DS112" t="str">
        <f>IFERROR(_xlfn.XLOOKUP(PEFA2016_raw!DR112,Conversion!$B$2:$B$9,Conversion!$C$2:$C$9,"",0),"")</f>
        <v/>
      </c>
      <c r="DT112" t="str">
        <f>IFERROR(_xlfn.XLOOKUP(PEFA2016_raw!DS112,Conversion!$B$2:$B$9,Conversion!$C$2:$C$9,"",0),"")</f>
        <v/>
      </c>
      <c r="DU112" t="str">
        <f>IFERROR(_xlfn.XLOOKUP(PEFA2016_raw!DT112,Conversion!$B$2:$B$9,Conversion!$C$2:$C$9,"",0),"")</f>
        <v/>
      </c>
      <c r="DV112" t="str">
        <f>IFERROR(_xlfn.XLOOKUP(PEFA2016_raw!DU112,Conversion!$B$2:$B$9,Conversion!$C$2:$C$9,"",0),"")</f>
        <v/>
      </c>
      <c r="DW112" t="str">
        <f>IFERROR(_xlfn.XLOOKUP(PEFA2016_raw!DV112,Conversion!$B$2:$B$9,Conversion!$C$2:$C$9,"",0),"")</f>
        <v/>
      </c>
      <c r="DX112" t="str">
        <f>IFERROR(_xlfn.XLOOKUP(PEFA2016_raw!DW112,Conversion!$B$2:$B$9,Conversion!$C$2:$C$9,"",0),"")</f>
        <v/>
      </c>
      <c r="DY112" t="str">
        <f>IFERROR(_xlfn.XLOOKUP(PEFA2016_raw!DX112,Conversion!$B$2:$B$9,Conversion!$C$2:$C$9,"",0),"")</f>
        <v/>
      </c>
      <c r="DZ112" t="str">
        <f>IFERROR(_xlfn.XLOOKUP(PEFA2016_raw!DY112,Conversion!$B$2:$B$9,Conversion!$C$2:$C$9,"",0),"")</f>
        <v/>
      </c>
      <c r="EA112" t="str">
        <f>IFERROR(_xlfn.XLOOKUP(PEFA2016_raw!DZ112,Conversion!$B$2:$B$9,Conversion!$C$2:$C$9,"",0),"")</f>
        <v/>
      </c>
      <c r="EB112" t="str">
        <f>IFERROR(_xlfn.XLOOKUP(PEFA2016_raw!EA112,Conversion!$B$2:$B$9,Conversion!$C$2:$C$9,"",0),"")</f>
        <v/>
      </c>
    </row>
    <row r="113" spans="2:132" x14ac:dyDescent="0.25">
      <c r="B113">
        <f>PEFA2016raw[[#This Row],[Framework]]</f>
        <v>0</v>
      </c>
      <c r="C113">
        <f>PEFA2016raw[[#This Row],[Country]]</f>
        <v>0</v>
      </c>
      <c r="D113" t="e" vm="126">
        <f>PEFA2016raw[[#This Row],[ISO-2]]</f>
        <v>#VALUE!</v>
      </c>
      <c r="E113" t="e" vm="126">
        <f>PEFA2016raw[[#This Row],[ISO-3]]</f>
        <v>#VALUE!</v>
      </c>
      <c r="F113">
        <f>PEFA2016raw[[#This Row],[Year]]</f>
        <v>0</v>
      </c>
      <c r="G113" t="e" vm="126">
        <f>PEFA2016all[[#This Row],[ISO-3]]&amp;PEFA2016all[[#This Row],[Year]]</f>
        <v>#VALUE!</v>
      </c>
      <c r="H113" t="str">
        <f>IFERROR(_xlfn.XLOOKUP(PEFA2016_raw!G113,Conversion!$B$2:$B$9,Conversion!$C$2:$C$9,"",0),"")</f>
        <v/>
      </c>
      <c r="I113" t="str">
        <f>IFERROR(_xlfn.XLOOKUP(PEFA2016_raw!H113,Conversion!$B$2:$B$9,Conversion!$C$2:$C$9,"",0),"")</f>
        <v/>
      </c>
      <c r="J113" t="str">
        <f>IFERROR(_xlfn.XLOOKUP(PEFA2016_raw!I113,Conversion!$B$2:$B$9,Conversion!$C$2:$C$9,"",0),"")</f>
        <v/>
      </c>
      <c r="K113" t="str">
        <f>IFERROR(_xlfn.XLOOKUP(PEFA2016_raw!J113,Conversion!$B$2:$B$9,Conversion!$C$2:$C$9,"",0),"")</f>
        <v/>
      </c>
      <c r="L113" t="str">
        <f>IFERROR(_xlfn.XLOOKUP(PEFA2016_raw!K113,Conversion!$B$2:$B$9,Conversion!$C$2:$C$9,"",0),"")</f>
        <v/>
      </c>
      <c r="M113" t="str">
        <f>IFERROR(_xlfn.XLOOKUP(PEFA2016_raw!L113,Conversion!$B$2:$B$9,Conversion!$C$2:$C$9,"",0),"")</f>
        <v/>
      </c>
      <c r="N113" t="str">
        <f>IFERROR(_xlfn.XLOOKUP(PEFA2016_raw!M113,Conversion!$B$2:$B$9,Conversion!$C$2:$C$9,"",0),"")</f>
        <v/>
      </c>
      <c r="O113" t="str">
        <f>IFERROR(_xlfn.XLOOKUP(PEFA2016_raw!N113,Conversion!$B$2:$B$9,Conversion!$C$2:$C$9,"",0),"")</f>
        <v/>
      </c>
      <c r="P113" t="str">
        <f>IFERROR(_xlfn.XLOOKUP(PEFA2016_raw!O113,Conversion!$B$2:$B$9,Conversion!$C$2:$C$9,"",0),"")</f>
        <v/>
      </c>
      <c r="Q113" t="str">
        <f>IFERROR(_xlfn.XLOOKUP(PEFA2016_raw!P113,Conversion!$B$2:$B$9,Conversion!$C$2:$C$9,"",0),"")</f>
        <v/>
      </c>
      <c r="R113" t="str">
        <f>IFERROR(_xlfn.XLOOKUP(PEFA2016_raw!Q113,Conversion!$B$2:$B$9,Conversion!$C$2:$C$9,"",0),"")</f>
        <v/>
      </c>
      <c r="S113" t="str">
        <f>IFERROR(_xlfn.XLOOKUP(PEFA2016_raw!R113,Conversion!$B$2:$B$9,Conversion!$C$2:$C$9,"",0),"")</f>
        <v/>
      </c>
      <c r="T113" t="str">
        <f>IFERROR(_xlfn.XLOOKUP(PEFA2016_raw!S113,Conversion!$B$2:$B$9,Conversion!$C$2:$C$9,"",0),"")</f>
        <v/>
      </c>
      <c r="U113" t="str">
        <f>IFERROR(_xlfn.XLOOKUP(PEFA2016_raw!T113,Conversion!$B$2:$B$9,Conversion!$C$2:$C$9,"",0),"")</f>
        <v/>
      </c>
      <c r="V113" t="str">
        <f>IFERROR(_xlfn.XLOOKUP(PEFA2016_raw!U113,Conversion!$B$2:$B$9,Conversion!$C$2:$C$9,"",0),"")</f>
        <v/>
      </c>
      <c r="W113" t="str">
        <f>IFERROR(_xlfn.XLOOKUP(PEFA2016_raw!V113,Conversion!$B$2:$B$9,Conversion!$C$2:$C$9,"",0),"")</f>
        <v/>
      </c>
      <c r="X113" t="str">
        <f>IFERROR(_xlfn.XLOOKUP(PEFA2016_raw!W113,Conversion!$B$2:$B$9,Conversion!$C$2:$C$9,"",0),"")</f>
        <v/>
      </c>
      <c r="Y113" t="str">
        <f>IFERROR(_xlfn.XLOOKUP(PEFA2016_raw!X113,Conversion!$B$2:$B$9,Conversion!$C$2:$C$9,"",0),"")</f>
        <v/>
      </c>
      <c r="Z113" t="str">
        <f>IFERROR(_xlfn.XLOOKUP(PEFA2016_raw!Y113,Conversion!$B$2:$B$9,Conversion!$C$2:$C$9,"",0),"")</f>
        <v/>
      </c>
      <c r="AA113" t="str">
        <f>IFERROR(_xlfn.XLOOKUP(PEFA2016_raw!Z113,Conversion!$B$2:$B$9,Conversion!$C$2:$C$9,"",0),"")</f>
        <v/>
      </c>
      <c r="AB113" t="str">
        <f>IFERROR(_xlfn.XLOOKUP(PEFA2016_raw!AA113,Conversion!$B$2:$B$9,Conversion!$C$2:$C$9,"",0),"")</f>
        <v/>
      </c>
      <c r="AC113" t="str">
        <f>IFERROR(_xlfn.XLOOKUP(PEFA2016_raw!AB113,Conversion!$B$2:$B$9,Conversion!$C$2:$C$9,"",0),"")</f>
        <v/>
      </c>
      <c r="AD113" t="str">
        <f>IFERROR(_xlfn.XLOOKUP(PEFA2016_raw!AC113,Conversion!$B$2:$B$9,Conversion!$C$2:$C$9,"",0),"")</f>
        <v/>
      </c>
      <c r="AE113" t="str">
        <f>IFERROR(_xlfn.XLOOKUP(PEFA2016_raw!AD113,Conversion!$B$2:$B$9,Conversion!$C$2:$C$9,"",0),"")</f>
        <v/>
      </c>
      <c r="AF113" t="str">
        <f>IFERROR(_xlfn.XLOOKUP(PEFA2016_raw!AE113,Conversion!$B$2:$B$9,Conversion!$C$2:$C$9,"",0),"")</f>
        <v/>
      </c>
      <c r="AG113" t="str">
        <f>IFERROR(_xlfn.XLOOKUP(PEFA2016_raw!AF113,Conversion!$B$2:$B$9,Conversion!$C$2:$C$9,"",0),"")</f>
        <v/>
      </c>
      <c r="AH113" t="str">
        <f>IFERROR(_xlfn.XLOOKUP(PEFA2016_raw!AG113,Conversion!$B$2:$B$9,Conversion!$C$2:$C$9,"",0),"")</f>
        <v/>
      </c>
      <c r="AI113" t="str">
        <f>IFERROR(_xlfn.XLOOKUP(PEFA2016_raw!AH113,Conversion!$B$2:$B$9,Conversion!$C$2:$C$9,"",0),"")</f>
        <v/>
      </c>
      <c r="AJ113" t="str">
        <f>IFERROR(_xlfn.XLOOKUP(PEFA2016_raw!AI113,Conversion!$B$2:$B$9,Conversion!$C$2:$C$9,"",0),"")</f>
        <v/>
      </c>
      <c r="AK113" t="str">
        <f>IFERROR(_xlfn.XLOOKUP(PEFA2016_raw!AJ113,Conversion!$B$2:$B$9,Conversion!$C$2:$C$9,"",0),"")</f>
        <v/>
      </c>
      <c r="AL113" t="str">
        <f>IFERROR(_xlfn.XLOOKUP(PEFA2016_raw!AK113,Conversion!$B$2:$B$9,Conversion!$C$2:$C$9,"",0),"")</f>
        <v/>
      </c>
      <c r="AM113" t="str">
        <f>IFERROR(_xlfn.XLOOKUP(PEFA2016_raw!AL113,Conversion!$B$2:$B$9,Conversion!$C$2:$C$9,"",0),"")</f>
        <v/>
      </c>
      <c r="AN113" t="str">
        <f>IFERROR(_xlfn.XLOOKUP(PEFA2016_raw!AM113,Conversion!$B$2:$B$9,Conversion!$C$2:$C$9,"",0),"")</f>
        <v/>
      </c>
      <c r="AO113" t="str">
        <f>IFERROR(_xlfn.XLOOKUP(PEFA2016_raw!AN113,Conversion!$B$2:$B$9,Conversion!$C$2:$C$9,"",0),"")</f>
        <v/>
      </c>
      <c r="AP113" t="str">
        <f>IFERROR(_xlfn.XLOOKUP(PEFA2016_raw!AO113,Conversion!$B$2:$B$9,Conversion!$C$2:$C$9,"",0),"")</f>
        <v/>
      </c>
      <c r="AQ113" t="str">
        <f>IFERROR(_xlfn.XLOOKUP(PEFA2016_raw!AP113,Conversion!$B$2:$B$9,Conversion!$C$2:$C$9,"",0),"")</f>
        <v/>
      </c>
      <c r="AR113" t="str">
        <f>IFERROR(_xlfn.XLOOKUP(PEFA2016_raw!AQ113,Conversion!$B$2:$B$9,Conversion!$C$2:$C$9,"",0),"")</f>
        <v/>
      </c>
      <c r="AS113" t="str">
        <f>IFERROR(_xlfn.XLOOKUP(PEFA2016_raw!AR113,Conversion!$B$2:$B$9,Conversion!$C$2:$C$9,"",0),"")</f>
        <v/>
      </c>
      <c r="AT113" t="str">
        <f>IFERROR(_xlfn.XLOOKUP(PEFA2016_raw!AS113,Conversion!$B$2:$B$9,Conversion!$C$2:$C$9,"",0),"")</f>
        <v/>
      </c>
      <c r="AU113" t="str">
        <f>IFERROR(_xlfn.XLOOKUP(PEFA2016_raw!AT113,Conversion!$B$2:$B$9,Conversion!$C$2:$C$9,"",0),"")</f>
        <v/>
      </c>
      <c r="AV113" t="str">
        <f>IFERROR(_xlfn.XLOOKUP(PEFA2016_raw!AU113,Conversion!$B$2:$B$9,Conversion!$C$2:$C$9,"",0),"")</f>
        <v/>
      </c>
      <c r="AW113" t="str">
        <f>IFERROR(_xlfn.XLOOKUP(PEFA2016_raw!AV113,Conversion!$B$2:$B$9,Conversion!$C$2:$C$9,"",0),"")</f>
        <v/>
      </c>
      <c r="AX113" t="str">
        <f>IFERROR(_xlfn.XLOOKUP(PEFA2016_raw!AW113,Conversion!$B$2:$B$9,Conversion!$C$2:$C$9,"",0),"")</f>
        <v/>
      </c>
      <c r="AY113" t="str">
        <f>IFERROR(_xlfn.XLOOKUP(PEFA2016_raw!AX113,Conversion!$B$2:$B$9,Conversion!$C$2:$C$9,"",0),"")</f>
        <v/>
      </c>
      <c r="AZ113" t="str">
        <f>IFERROR(_xlfn.XLOOKUP(PEFA2016_raw!AY113,Conversion!$B$2:$B$9,Conversion!$C$2:$C$9,"",0),"")</f>
        <v/>
      </c>
      <c r="BA113" t="str">
        <f>IFERROR(_xlfn.XLOOKUP(PEFA2016_raw!AZ113,Conversion!$B$2:$B$9,Conversion!$C$2:$C$9,"",0),"")</f>
        <v/>
      </c>
      <c r="BB113" t="str">
        <f>IFERROR(_xlfn.XLOOKUP(PEFA2016_raw!BA113,Conversion!$B$2:$B$9,Conversion!$C$2:$C$9,"",0),"")</f>
        <v/>
      </c>
      <c r="BC113" t="str">
        <f>IFERROR(_xlfn.XLOOKUP(PEFA2016_raw!BB113,Conversion!$B$2:$B$9,Conversion!$C$2:$C$9,"",0),"")</f>
        <v/>
      </c>
      <c r="BD113" t="str">
        <f>IFERROR(_xlfn.XLOOKUP(PEFA2016_raw!BC113,Conversion!$B$2:$B$9,Conversion!$C$2:$C$9,"",0),"")</f>
        <v/>
      </c>
      <c r="BE113" t="str">
        <f>IFERROR(_xlfn.XLOOKUP(PEFA2016_raw!BD113,Conversion!$B$2:$B$9,Conversion!$C$2:$C$9,"",0),"")</f>
        <v/>
      </c>
      <c r="BF113" t="str">
        <f>IFERROR(_xlfn.XLOOKUP(PEFA2016_raw!BE113,Conversion!$B$2:$B$9,Conversion!$C$2:$C$9,"",0),"")</f>
        <v/>
      </c>
      <c r="BG113" t="str">
        <f>IFERROR(_xlfn.XLOOKUP(PEFA2016_raw!BF113,Conversion!$B$2:$B$9,Conversion!$C$2:$C$9,"",0),"")</f>
        <v/>
      </c>
      <c r="BH113" t="str">
        <f>IFERROR(_xlfn.XLOOKUP(PEFA2016_raw!BG113,Conversion!$B$2:$B$9,Conversion!$C$2:$C$9,"",0),"")</f>
        <v/>
      </c>
      <c r="BI113" t="str">
        <f>IFERROR(_xlfn.XLOOKUP(PEFA2016_raw!BH113,Conversion!$B$2:$B$9,Conversion!$C$2:$C$9,"",0),"")</f>
        <v/>
      </c>
      <c r="BJ113" t="str">
        <f>IFERROR(_xlfn.XLOOKUP(PEFA2016_raw!BI113,Conversion!$B$2:$B$9,Conversion!$C$2:$C$9,"",0),"")</f>
        <v/>
      </c>
      <c r="BK113" t="str">
        <f>IFERROR(_xlfn.XLOOKUP(PEFA2016_raw!BJ113,Conversion!$B$2:$B$9,Conversion!$C$2:$C$9,"",0),"")</f>
        <v/>
      </c>
      <c r="BL113" t="str">
        <f>IFERROR(_xlfn.XLOOKUP(PEFA2016_raw!BK113,Conversion!$B$2:$B$9,Conversion!$C$2:$C$9,"",0),"")</f>
        <v/>
      </c>
      <c r="BM113" t="str">
        <f>IFERROR(_xlfn.XLOOKUP(PEFA2016_raw!BL113,Conversion!$B$2:$B$9,Conversion!$C$2:$C$9,"",0),"")</f>
        <v/>
      </c>
      <c r="BN113" t="str">
        <f>IFERROR(_xlfn.XLOOKUP(PEFA2016_raw!BM113,Conversion!$B$2:$B$9,Conversion!$C$2:$C$9,"",0),"")</f>
        <v/>
      </c>
      <c r="BO113" t="str">
        <f>IFERROR(_xlfn.XLOOKUP(PEFA2016_raw!BN113,Conversion!$B$2:$B$9,Conversion!$C$2:$C$9,"",0),"")</f>
        <v/>
      </c>
      <c r="BP113" t="str">
        <f>IFERROR(_xlfn.XLOOKUP(PEFA2016_raw!BO113,Conversion!$B$2:$B$9,Conversion!$C$2:$C$9,"",0),"")</f>
        <v/>
      </c>
      <c r="BQ113" t="str">
        <f>IFERROR(_xlfn.XLOOKUP(PEFA2016_raw!BP113,Conversion!$B$2:$B$9,Conversion!$C$2:$C$9,"",0),"")</f>
        <v/>
      </c>
      <c r="BR113" t="str">
        <f>IFERROR(_xlfn.XLOOKUP(PEFA2016_raw!BQ113,Conversion!$B$2:$B$9,Conversion!$C$2:$C$9,"",0),"")</f>
        <v/>
      </c>
      <c r="BS113" t="str">
        <f>IFERROR(_xlfn.XLOOKUP(PEFA2016_raw!BR113,Conversion!$B$2:$B$9,Conversion!$C$2:$C$9,"",0),"")</f>
        <v/>
      </c>
      <c r="BT113" t="str">
        <f>IFERROR(_xlfn.XLOOKUP(PEFA2016_raw!BS113,Conversion!$B$2:$B$9,Conversion!$C$2:$C$9,"",0),"")</f>
        <v/>
      </c>
      <c r="BU113" t="str">
        <f>IFERROR(_xlfn.XLOOKUP(PEFA2016_raw!BT113,Conversion!$B$2:$B$9,Conversion!$C$2:$C$9,"",0),"")</f>
        <v/>
      </c>
      <c r="BV113" t="str">
        <f>IFERROR(_xlfn.XLOOKUP(PEFA2016_raw!BU113,Conversion!$B$2:$B$9,Conversion!$C$2:$C$9,"",0),"")</f>
        <v/>
      </c>
      <c r="BW113" t="str">
        <f>IFERROR(_xlfn.XLOOKUP(PEFA2016_raw!BV113,Conversion!$B$2:$B$9,Conversion!$C$2:$C$9,"",0),"")</f>
        <v/>
      </c>
      <c r="BX113" t="str">
        <f>IFERROR(_xlfn.XLOOKUP(PEFA2016_raw!BW113,Conversion!$B$2:$B$9,Conversion!$C$2:$C$9,"",0),"")</f>
        <v/>
      </c>
      <c r="BY113" t="str">
        <f>IFERROR(_xlfn.XLOOKUP(PEFA2016_raw!BX113,Conversion!$B$2:$B$9,Conversion!$C$2:$C$9,"",0),"")</f>
        <v/>
      </c>
      <c r="BZ113" t="str">
        <f>IFERROR(_xlfn.XLOOKUP(PEFA2016_raw!BY113,Conversion!$B$2:$B$9,Conversion!$C$2:$C$9,"",0),"")</f>
        <v/>
      </c>
      <c r="CA113" t="str">
        <f>IFERROR(_xlfn.XLOOKUP(PEFA2016_raw!BZ113,Conversion!$B$2:$B$9,Conversion!$C$2:$C$9,"",0),"")</f>
        <v/>
      </c>
      <c r="CB113" t="str">
        <f>IFERROR(_xlfn.XLOOKUP(PEFA2016_raw!CA113,Conversion!$B$2:$B$9,Conversion!$C$2:$C$9,"",0),"")</f>
        <v/>
      </c>
      <c r="CC113" t="str">
        <f>IFERROR(_xlfn.XLOOKUP(PEFA2016_raw!CB113,Conversion!$B$2:$B$9,Conversion!$C$2:$C$9,"",0),"")</f>
        <v/>
      </c>
      <c r="CD113" t="str">
        <f>IFERROR(_xlfn.XLOOKUP(PEFA2016_raw!CC113,Conversion!$B$2:$B$9,Conversion!$C$2:$C$9,"",0),"")</f>
        <v/>
      </c>
      <c r="CE113" t="str">
        <f>IFERROR(_xlfn.XLOOKUP(PEFA2016_raw!CD113,Conversion!$B$2:$B$9,Conversion!$C$2:$C$9,"",0),"")</f>
        <v/>
      </c>
      <c r="CF113" t="str">
        <f>IFERROR(_xlfn.XLOOKUP(PEFA2016_raw!CE113,Conversion!$B$2:$B$9,Conversion!$C$2:$C$9,"",0),"")</f>
        <v/>
      </c>
      <c r="CG113" t="str">
        <f>IFERROR(_xlfn.XLOOKUP(PEFA2016_raw!CF113,Conversion!$B$2:$B$9,Conversion!$C$2:$C$9,"",0),"")</f>
        <v/>
      </c>
      <c r="CH113" t="str">
        <f>IFERROR(_xlfn.XLOOKUP(PEFA2016_raw!CG113,Conversion!$B$2:$B$9,Conversion!$C$2:$C$9,"",0),"")</f>
        <v/>
      </c>
      <c r="CI113" t="str">
        <f>IFERROR(_xlfn.XLOOKUP(PEFA2016_raw!CH113,Conversion!$B$2:$B$9,Conversion!$C$2:$C$9,"",0),"")</f>
        <v/>
      </c>
      <c r="CJ113" t="str">
        <f>IFERROR(_xlfn.XLOOKUP(PEFA2016_raw!CI113,Conversion!$B$2:$B$9,Conversion!$C$2:$C$9,"",0),"")</f>
        <v/>
      </c>
      <c r="CK113" t="str">
        <f>IFERROR(_xlfn.XLOOKUP(PEFA2016_raw!CJ113,Conversion!$B$2:$B$9,Conversion!$C$2:$C$9,"",0),"")</f>
        <v/>
      </c>
      <c r="CL113" t="str">
        <f>IFERROR(_xlfn.XLOOKUP(PEFA2016_raw!CK113,Conversion!$B$2:$B$9,Conversion!$C$2:$C$9,"",0),"")</f>
        <v/>
      </c>
      <c r="CM113" t="str">
        <f>IFERROR(_xlfn.XLOOKUP(PEFA2016_raw!CL113,Conversion!$B$2:$B$9,Conversion!$C$2:$C$9,"",0),"")</f>
        <v/>
      </c>
      <c r="CN113" t="str">
        <f>IFERROR(_xlfn.XLOOKUP(PEFA2016_raw!CM113,Conversion!$B$2:$B$9,Conversion!$C$2:$C$9,"",0),"")</f>
        <v/>
      </c>
      <c r="CO113" t="str">
        <f>IFERROR(_xlfn.XLOOKUP(PEFA2016_raw!CN113,Conversion!$B$2:$B$9,Conversion!$C$2:$C$9,"",0),"")</f>
        <v/>
      </c>
      <c r="CP113" t="str">
        <f>IFERROR(_xlfn.XLOOKUP(PEFA2016_raw!CO113,Conversion!$B$2:$B$9,Conversion!$C$2:$C$9,"",0),"")</f>
        <v/>
      </c>
      <c r="CQ113" t="str">
        <f>IFERROR(_xlfn.XLOOKUP(PEFA2016_raw!CP113,Conversion!$B$2:$B$9,Conversion!$C$2:$C$9,"",0),"")</f>
        <v/>
      </c>
      <c r="CR113" t="str">
        <f>IFERROR(_xlfn.XLOOKUP(PEFA2016_raw!CQ113,Conversion!$B$2:$B$9,Conversion!$C$2:$C$9,"",0),"")</f>
        <v/>
      </c>
      <c r="CS113" t="str">
        <f>IFERROR(_xlfn.XLOOKUP(PEFA2016_raw!CR113,Conversion!$B$2:$B$9,Conversion!$C$2:$C$9,"",0),"")</f>
        <v/>
      </c>
      <c r="CT113" t="str">
        <f>IFERROR(_xlfn.XLOOKUP(PEFA2016_raw!CS113,Conversion!$B$2:$B$9,Conversion!$C$2:$C$9,"",0),"")</f>
        <v/>
      </c>
      <c r="CU113" t="str">
        <f>IFERROR(_xlfn.XLOOKUP(PEFA2016_raw!CT113,Conversion!$B$2:$B$9,Conversion!$C$2:$C$9,"",0),"")</f>
        <v/>
      </c>
      <c r="CV113" t="str">
        <f>IFERROR(_xlfn.XLOOKUP(PEFA2016_raw!CU113,Conversion!$B$2:$B$9,Conversion!$C$2:$C$9,"",0),"")</f>
        <v/>
      </c>
      <c r="CW113" t="str">
        <f>IFERROR(_xlfn.XLOOKUP(PEFA2016_raw!CV113,Conversion!$B$2:$B$9,Conversion!$C$2:$C$9,"",0),"")</f>
        <v/>
      </c>
      <c r="CX113" t="str">
        <f>IFERROR(_xlfn.XLOOKUP(PEFA2016_raw!CW113,Conversion!$B$2:$B$9,Conversion!$C$2:$C$9,"",0),"")</f>
        <v/>
      </c>
      <c r="CY113" t="str">
        <f>IFERROR(_xlfn.XLOOKUP(PEFA2016_raw!CX113,Conversion!$B$2:$B$9,Conversion!$C$2:$C$9,"",0),"")</f>
        <v/>
      </c>
      <c r="CZ113" t="str">
        <f>IFERROR(_xlfn.XLOOKUP(PEFA2016_raw!CY113,Conversion!$B$2:$B$9,Conversion!$C$2:$C$9,"",0),"")</f>
        <v/>
      </c>
      <c r="DA113" t="str">
        <f>IFERROR(_xlfn.XLOOKUP(PEFA2016_raw!CZ113,Conversion!$B$2:$B$9,Conversion!$C$2:$C$9,"",0),"")</f>
        <v/>
      </c>
      <c r="DB113" t="str">
        <f>IFERROR(_xlfn.XLOOKUP(PEFA2016_raw!DA113,Conversion!$B$2:$B$9,Conversion!$C$2:$C$9,"",0),"")</f>
        <v/>
      </c>
      <c r="DC113" t="str">
        <f>IFERROR(_xlfn.XLOOKUP(PEFA2016_raw!DB113,Conversion!$B$2:$B$9,Conversion!$C$2:$C$9,"",0),"")</f>
        <v/>
      </c>
      <c r="DD113" t="str">
        <f>IFERROR(_xlfn.XLOOKUP(PEFA2016_raw!DC113,Conversion!$B$2:$B$9,Conversion!$C$2:$C$9,"",0),"")</f>
        <v/>
      </c>
      <c r="DE113" t="str">
        <f>IFERROR(_xlfn.XLOOKUP(PEFA2016_raw!DD113,Conversion!$B$2:$B$9,Conversion!$C$2:$C$9,"",0),"")</f>
        <v/>
      </c>
      <c r="DF113" t="str">
        <f>IFERROR(_xlfn.XLOOKUP(PEFA2016_raw!DE113,Conversion!$B$2:$B$9,Conversion!$C$2:$C$9,"",0),"")</f>
        <v/>
      </c>
      <c r="DG113" t="str">
        <f>IFERROR(_xlfn.XLOOKUP(PEFA2016_raw!DF113,Conversion!$B$2:$B$9,Conversion!$C$2:$C$9,"",0),"")</f>
        <v/>
      </c>
      <c r="DH113" t="str">
        <f>IFERROR(_xlfn.XLOOKUP(PEFA2016_raw!DG113,Conversion!$B$2:$B$9,Conversion!$C$2:$C$9,"",0),"")</f>
        <v/>
      </c>
      <c r="DI113" t="str">
        <f>IFERROR(_xlfn.XLOOKUP(PEFA2016_raw!DH113,Conversion!$B$2:$B$9,Conversion!$C$2:$C$9,"",0),"")</f>
        <v/>
      </c>
      <c r="DJ113" t="str">
        <f>IFERROR(_xlfn.XLOOKUP(PEFA2016_raw!DI113,Conversion!$B$2:$B$9,Conversion!$C$2:$C$9,"",0),"")</f>
        <v/>
      </c>
      <c r="DK113" t="str">
        <f>IFERROR(_xlfn.XLOOKUP(PEFA2016_raw!DJ113,Conversion!$B$2:$B$9,Conversion!$C$2:$C$9,"",0),"")</f>
        <v/>
      </c>
      <c r="DL113" t="str">
        <f>IFERROR(_xlfn.XLOOKUP(PEFA2016_raw!DK113,Conversion!$B$2:$B$9,Conversion!$C$2:$C$9,"",0),"")</f>
        <v/>
      </c>
      <c r="DM113" t="str">
        <f>IFERROR(_xlfn.XLOOKUP(PEFA2016_raw!DL113,Conversion!$B$2:$B$9,Conversion!$C$2:$C$9,"",0),"")</f>
        <v/>
      </c>
      <c r="DN113" t="str">
        <f>IFERROR(_xlfn.XLOOKUP(PEFA2016_raw!DM113,Conversion!$B$2:$B$9,Conversion!$C$2:$C$9,"",0),"")</f>
        <v/>
      </c>
      <c r="DO113" t="str">
        <f>IFERROR(_xlfn.XLOOKUP(PEFA2016_raw!DN113,Conversion!$B$2:$B$9,Conversion!$C$2:$C$9,"",0),"")</f>
        <v/>
      </c>
      <c r="DP113" t="str">
        <f>IFERROR(_xlfn.XLOOKUP(PEFA2016_raw!DO113,Conversion!$B$2:$B$9,Conversion!$C$2:$C$9,"",0),"")</f>
        <v/>
      </c>
      <c r="DQ113" t="str">
        <f>IFERROR(_xlfn.XLOOKUP(PEFA2016_raw!DP113,Conversion!$B$2:$B$9,Conversion!$C$2:$C$9,"",0),"")</f>
        <v/>
      </c>
      <c r="DR113" t="str">
        <f>IFERROR(_xlfn.XLOOKUP(PEFA2016_raw!DQ113,Conversion!$B$2:$B$9,Conversion!$C$2:$C$9,"",0),"")</f>
        <v/>
      </c>
      <c r="DS113" t="str">
        <f>IFERROR(_xlfn.XLOOKUP(PEFA2016_raw!DR113,Conversion!$B$2:$B$9,Conversion!$C$2:$C$9,"",0),"")</f>
        <v/>
      </c>
      <c r="DT113" t="str">
        <f>IFERROR(_xlfn.XLOOKUP(PEFA2016_raw!DS113,Conversion!$B$2:$B$9,Conversion!$C$2:$C$9,"",0),"")</f>
        <v/>
      </c>
      <c r="DU113" t="str">
        <f>IFERROR(_xlfn.XLOOKUP(PEFA2016_raw!DT113,Conversion!$B$2:$B$9,Conversion!$C$2:$C$9,"",0),"")</f>
        <v/>
      </c>
      <c r="DV113" t="str">
        <f>IFERROR(_xlfn.XLOOKUP(PEFA2016_raw!DU113,Conversion!$B$2:$B$9,Conversion!$C$2:$C$9,"",0),"")</f>
        <v/>
      </c>
      <c r="DW113" t="str">
        <f>IFERROR(_xlfn.XLOOKUP(PEFA2016_raw!DV113,Conversion!$B$2:$B$9,Conversion!$C$2:$C$9,"",0),"")</f>
        <v/>
      </c>
      <c r="DX113" t="str">
        <f>IFERROR(_xlfn.XLOOKUP(PEFA2016_raw!DW113,Conversion!$B$2:$B$9,Conversion!$C$2:$C$9,"",0),"")</f>
        <v/>
      </c>
      <c r="DY113" t="str">
        <f>IFERROR(_xlfn.XLOOKUP(PEFA2016_raw!DX113,Conversion!$B$2:$B$9,Conversion!$C$2:$C$9,"",0),"")</f>
        <v/>
      </c>
      <c r="DZ113" t="str">
        <f>IFERROR(_xlfn.XLOOKUP(PEFA2016_raw!DY113,Conversion!$B$2:$B$9,Conversion!$C$2:$C$9,"",0),"")</f>
        <v/>
      </c>
      <c r="EA113" t="str">
        <f>IFERROR(_xlfn.XLOOKUP(PEFA2016_raw!DZ113,Conversion!$B$2:$B$9,Conversion!$C$2:$C$9,"",0),"")</f>
        <v/>
      </c>
      <c r="EB113" t="str">
        <f>IFERROR(_xlfn.XLOOKUP(PEFA2016_raw!EA113,Conversion!$B$2:$B$9,Conversion!$C$2:$C$9,"",0),"")</f>
        <v/>
      </c>
    </row>
    <row r="114" spans="2:132" x14ac:dyDescent="0.25">
      <c r="B114">
        <f>PEFA2016raw[[#This Row],[Framework]]</f>
        <v>0</v>
      </c>
      <c r="C114">
        <f>PEFA2016raw[[#This Row],[Country]]</f>
        <v>0</v>
      </c>
      <c r="D114" t="e" vm="126">
        <f>PEFA2016raw[[#This Row],[ISO-2]]</f>
        <v>#VALUE!</v>
      </c>
      <c r="E114" t="e" vm="126">
        <f>PEFA2016raw[[#This Row],[ISO-3]]</f>
        <v>#VALUE!</v>
      </c>
      <c r="F114">
        <f>PEFA2016raw[[#This Row],[Year]]</f>
        <v>0</v>
      </c>
      <c r="G114" t="e" vm="126">
        <f>PEFA2016all[[#This Row],[ISO-3]]&amp;PEFA2016all[[#This Row],[Year]]</f>
        <v>#VALUE!</v>
      </c>
      <c r="H114" t="str">
        <f>IFERROR(_xlfn.XLOOKUP(PEFA2016_raw!G114,Conversion!$B$2:$B$9,Conversion!$C$2:$C$9,"",0),"")</f>
        <v/>
      </c>
      <c r="I114" t="str">
        <f>IFERROR(_xlfn.XLOOKUP(PEFA2016_raw!H114,Conversion!$B$2:$B$9,Conversion!$C$2:$C$9,"",0),"")</f>
        <v/>
      </c>
      <c r="J114" t="str">
        <f>IFERROR(_xlfn.XLOOKUP(PEFA2016_raw!I114,Conversion!$B$2:$B$9,Conversion!$C$2:$C$9,"",0),"")</f>
        <v/>
      </c>
      <c r="K114" t="str">
        <f>IFERROR(_xlfn.XLOOKUP(PEFA2016_raw!J114,Conversion!$B$2:$B$9,Conversion!$C$2:$C$9,"",0),"")</f>
        <v/>
      </c>
      <c r="L114" t="str">
        <f>IFERROR(_xlfn.XLOOKUP(PEFA2016_raw!K114,Conversion!$B$2:$B$9,Conversion!$C$2:$C$9,"",0),"")</f>
        <v/>
      </c>
      <c r="M114" t="str">
        <f>IFERROR(_xlfn.XLOOKUP(PEFA2016_raw!L114,Conversion!$B$2:$B$9,Conversion!$C$2:$C$9,"",0),"")</f>
        <v/>
      </c>
      <c r="N114" t="str">
        <f>IFERROR(_xlfn.XLOOKUP(PEFA2016_raw!M114,Conversion!$B$2:$B$9,Conversion!$C$2:$C$9,"",0),"")</f>
        <v/>
      </c>
      <c r="O114" t="str">
        <f>IFERROR(_xlfn.XLOOKUP(PEFA2016_raw!N114,Conversion!$B$2:$B$9,Conversion!$C$2:$C$9,"",0),"")</f>
        <v/>
      </c>
      <c r="P114" t="str">
        <f>IFERROR(_xlfn.XLOOKUP(PEFA2016_raw!O114,Conversion!$B$2:$B$9,Conversion!$C$2:$C$9,"",0),"")</f>
        <v/>
      </c>
      <c r="Q114" t="str">
        <f>IFERROR(_xlfn.XLOOKUP(PEFA2016_raw!P114,Conversion!$B$2:$B$9,Conversion!$C$2:$C$9,"",0),"")</f>
        <v/>
      </c>
      <c r="R114" t="str">
        <f>IFERROR(_xlfn.XLOOKUP(PEFA2016_raw!Q114,Conversion!$B$2:$B$9,Conversion!$C$2:$C$9,"",0),"")</f>
        <v/>
      </c>
      <c r="S114" t="str">
        <f>IFERROR(_xlfn.XLOOKUP(PEFA2016_raw!R114,Conversion!$B$2:$B$9,Conversion!$C$2:$C$9,"",0),"")</f>
        <v/>
      </c>
      <c r="T114" t="str">
        <f>IFERROR(_xlfn.XLOOKUP(PEFA2016_raw!S114,Conversion!$B$2:$B$9,Conversion!$C$2:$C$9,"",0),"")</f>
        <v/>
      </c>
      <c r="U114" t="str">
        <f>IFERROR(_xlfn.XLOOKUP(PEFA2016_raw!T114,Conversion!$B$2:$B$9,Conversion!$C$2:$C$9,"",0),"")</f>
        <v/>
      </c>
      <c r="V114" t="str">
        <f>IFERROR(_xlfn.XLOOKUP(PEFA2016_raw!U114,Conversion!$B$2:$B$9,Conversion!$C$2:$C$9,"",0),"")</f>
        <v/>
      </c>
      <c r="W114" t="str">
        <f>IFERROR(_xlfn.XLOOKUP(PEFA2016_raw!V114,Conversion!$B$2:$B$9,Conversion!$C$2:$C$9,"",0),"")</f>
        <v/>
      </c>
      <c r="X114" t="str">
        <f>IFERROR(_xlfn.XLOOKUP(PEFA2016_raw!W114,Conversion!$B$2:$B$9,Conversion!$C$2:$C$9,"",0),"")</f>
        <v/>
      </c>
      <c r="Y114" t="str">
        <f>IFERROR(_xlfn.XLOOKUP(PEFA2016_raw!X114,Conversion!$B$2:$B$9,Conversion!$C$2:$C$9,"",0),"")</f>
        <v/>
      </c>
      <c r="Z114" t="str">
        <f>IFERROR(_xlfn.XLOOKUP(PEFA2016_raw!Y114,Conversion!$B$2:$B$9,Conversion!$C$2:$C$9,"",0),"")</f>
        <v/>
      </c>
      <c r="AA114" t="str">
        <f>IFERROR(_xlfn.XLOOKUP(PEFA2016_raw!Z114,Conversion!$B$2:$B$9,Conversion!$C$2:$C$9,"",0),"")</f>
        <v/>
      </c>
      <c r="AB114" t="str">
        <f>IFERROR(_xlfn.XLOOKUP(PEFA2016_raw!AA114,Conversion!$B$2:$B$9,Conversion!$C$2:$C$9,"",0),"")</f>
        <v/>
      </c>
      <c r="AC114" t="str">
        <f>IFERROR(_xlfn.XLOOKUP(PEFA2016_raw!AB114,Conversion!$B$2:$B$9,Conversion!$C$2:$C$9,"",0),"")</f>
        <v/>
      </c>
      <c r="AD114" t="str">
        <f>IFERROR(_xlfn.XLOOKUP(PEFA2016_raw!AC114,Conversion!$B$2:$B$9,Conversion!$C$2:$C$9,"",0),"")</f>
        <v/>
      </c>
      <c r="AE114" t="str">
        <f>IFERROR(_xlfn.XLOOKUP(PEFA2016_raw!AD114,Conversion!$B$2:$B$9,Conversion!$C$2:$C$9,"",0),"")</f>
        <v/>
      </c>
      <c r="AF114" t="str">
        <f>IFERROR(_xlfn.XLOOKUP(PEFA2016_raw!AE114,Conversion!$B$2:$B$9,Conversion!$C$2:$C$9,"",0),"")</f>
        <v/>
      </c>
      <c r="AG114" t="str">
        <f>IFERROR(_xlfn.XLOOKUP(PEFA2016_raw!AF114,Conversion!$B$2:$B$9,Conversion!$C$2:$C$9,"",0),"")</f>
        <v/>
      </c>
      <c r="AH114" t="str">
        <f>IFERROR(_xlfn.XLOOKUP(PEFA2016_raw!AG114,Conversion!$B$2:$B$9,Conversion!$C$2:$C$9,"",0),"")</f>
        <v/>
      </c>
      <c r="AI114" t="str">
        <f>IFERROR(_xlfn.XLOOKUP(PEFA2016_raw!AH114,Conversion!$B$2:$B$9,Conversion!$C$2:$C$9,"",0),"")</f>
        <v/>
      </c>
      <c r="AJ114" t="str">
        <f>IFERROR(_xlfn.XLOOKUP(PEFA2016_raw!AI114,Conversion!$B$2:$B$9,Conversion!$C$2:$C$9,"",0),"")</f>
        <v/>
      </c>
      <c r="AK114" t="str">
        <f>IFERROR(_xlfn.XLOOKUP(PEFA2016_raw!AJ114,Conversion!$B$2:$B$9,Conversion!$C$2:$C$9,"",0),"")</f>
        <v/>
      </c>
      <c r="AL114" t="str">
        <f>IFERROR(_xlfn.XLOOKUP(PEFA2016_raw!AK114,Conversion!$B$2:$B$9,Conversion!$C$2:$C$9,"",0),"")</f>
        <v/>
      </c>
      <c r="AM114" t="str">
        <f>IFERROR(_xlfn.XLOOKUP(PEFA2016_raw!AL114,Conversion!$B$2:$B$9,Conversion!$C$2:$C$9,"",0),"")</f>
        <v/>
      </c>
      <c r="AN114" t="str">
        <f>IFERROR(_xlfn.XLOOKUP(PEFA2016_raw!AM114,Conversion!$B$2:$B$9,Conversion!$C$2:$C$9,"",0),"")</f>
        <v/>
      </c>
      <c r="AO114" t="str">
        <f>IFERROR(_xlfn.XLOOKUP(PEFA2016_raw!AN114,Conversion!$B$2:$B$9,Conversion!$C$2:$C$9,"",0),"")</f>
        <v/>
      </c>
      <c r="AP114" t="str">
        <f>IFERROR(_xlfn.XLOOKUP(PEFA2016_raw!AO114,Conversion!$B$2:$B$9,Conversion!$C$2:$C$9,"",0),"")</f>
        <v/>
      </c>
      <c r="AQ114" t="str">
        <f>IFERROR(_xlfn.XLOOKUP(PEFA2016_raw!AP114,Conversion!$B$2:$B$9,Conversion!$C$2:$C$9,"",0),"")</f>
        <v/>
      </c>
      <c r="AR114" t="str">
        <f>IFERROR(_xlfn.XLOOKUP(PEFA2016_raw!AQ114,Conversion!$B$2:$B$9,Conversion!$C$2:$C$9,"",0),"")</f>
        <v/>
      </c>
      <c r="AS114" t="str">
        <f>IFERROR(_xlfn.XLOOKUP(PEFA2016_raw!AR114,Conversion!$B$2:$B$9,Conversion!$C$2:$C$9,"",0),"")</f>
        <v/>
      </c>
      <c r="AT114" t="str">
        <f>IFERROR(_xlfn.XLOOKUP(PEFA2016_raw!AS114,Conversion!$B$2:$B$9,Conversion!$C$2:$C$9,"",0),"")</f>
        <v/>
      </c>
      <c r="AU114" t="str">
        <f>IFERROR(_xlfn.XLOOKUP(PEFA2016_raw!AT114,Conversion!$B$2:$B$9,Conversion!$C$2:$C$9,"",0),"")</f>
        <v/>
      </c>
      <c r="AV114" t="str">
        <f>IFERROR(_xlfn.XLOOKUP(PEFA2016_raw!AU114,Conversion!$B$2:$B$9,Conversion!$C$2:$C$9,"",0),"")</f>
        <v/>
      </c>
      <c r="AW114" t="str">
        <f>IFERROR(_xlfn.XLOOKUP(PEFA2016_raw!AV114,Conversion!$B$2:$B$9,Conversion!$C$2:$C$9,"",0),"")</f>
        <v/>
      </c>
      <c r="AX114" t="str">
        <f>IFERROR(_xlfn.XLOOKUP(PEFA2016_raw!AW114,Conversion!$B$2:$B$9,Conversion!$C$2:$C$9,"",0),"")</f>
        <v/>
      </c>
      <c r="AY114" t="str">
        <f>IFERROR(_xlfn.XLOOKUP(PEFA2016_raw!AX114,Conversion!$B$2:$B$9,Conversion!$C$2:$C$9,"",0),"")</f>
        <v/>
      </c>
      <c r="AZ114" t="str">
        <f>IFERROR(_xlfn.XLOOKUP(PEFA2016_raw!AY114,Conversion!$B$2:$B$9,Conversion!$C$2:$C$9,"",0),"")</f>
        <v/>
      </c>
      <c r="BA114" t="str">
        <f>IFERROR(_xlfn.XLOOKUP(PEFA2016_raw!AZ114,Conversion!$B$2:$B$9,Conversion!$C$2:$C$9,"",0),"")</f>
        <v/>
      </c>
      <c r="BB114" t="str">
        <f>IFERROR(_xlfn.XLOOKUP(PEFA2016_raw!BA114,Conversion!$B$2:$B$9,Conversion!$C$2:$C$9,"",0),"")</f>
        <v/>
      </c>
      <c r="BC114" t="str">
        <f>IFERROR(_xlfn.XLOOKUP(PEFA2016_raw!BB114,Conversion!$B$2:$B$9,Conversion!$C$2:$C$9,"",0),"")</f>
        <v/>
      </c>
      <c r="BD114" t="str">
        <f>IFERROR(_xlfn.XLOOKUP(PEFA2016_raw!BC114,Conversion!$B$2:$B$9,Conversion!$C$2:$C$9,"",0),"")</f>
        <v/>
      </c>
      <c r="BE114" t="str">
        <f>IFERROR(_xlfn.XLOOKUP(PEFA2016_raw!BD114,Conversion!$B$2:$B$9,Conversion!$C$2:$C$9,"",0),"")</f>
        <v/>
      </c>
      <c r="BF114" t="str">
        <f>IFERROR(_xlfn.XLOOKUP(PEFA2016_raw!BE114,Conversion!$B$2:$B$9,Conversion!$C$2:$C$9,"",0),"")</f>
        <v/>
      </c>
      <c r="BG114" t="str">
        <f>IFERROR(_xlfn.XLOOKUP(PEFA2016_raw!BF114,Conversion!$B$2:$B$9,Conversion!$C$2:$C$9,"",0),"")</f>
        <v/>
      </c>
      <c r="BH114" t="str">
        <f>IFERROR(_xlfn.XLOOKUP(PEFA2016_raw!BG114,Conversion!$B$2:$B$9,Conversion!$C$2:$C$9,"",0),"")</f>
        <v/>
      </c>
      <c r="BI114" t="str">
        <f>IFERROR(_xlfn.XLOOKUP(PEFA2016_raw!BH114,Conversion!$B$2:$B$9,Conversion!$C$2:$C$9,"",0),"")</f>
        <v/>
      </c>
      <c r="BJ114" t="str">
        <f>IFERROR(_xlfn.XLOOKUP(PEFA2016_raw!BI114,Conversion!$B$2:$B$9,Conversion!$C$2:$C$9,"",0),"")</f>
        <v/>
      </c>
      <c r="BK114" t="str">
        <f>IFERROR(_xlfn.XLOOKUP(PEFA2016_raw!BJ114,Conversion!$B$2:$B$9,Conversion!$C$2:$C$9,"",0),"")</f>
        <v/>
      </c>
      <c r="BL114" t="str">
        <f>IFERROR(_xlfn.XLOOKUP(PEFA2016_raw!BK114,Conversion!$B$2:$B$9,Conversion!$C$2:$C$9,"",0),"")</f>
        <v/>
      </c>
      <c r="BM114" t="str">
        <f>IFERROR(_xlfn.XLOOKUP(PEFA2016_raw!BL114,Conversion!$B$2:$B$9,Conversion!$C$2:$C$9,"",0),"")</f>
        <v/>
      </c>
      <c r="BN114" t="str">
        <f>IFERROR(_xlfn.XLOOKUP(PEFA2016_raw!BM114,Conversion!$B$2:$B$9,Conversion!$C$2:$C$9,"",0),"")</f>
        <v/>
      </c>
      <c r="BO114" t="str">
        <f>IFERROR(_xlfn.XLOOKUP(PEFA2016_raw!BN114,Conversion!$B$2:$B$9,Conversion!$C$2:$C$9,"",0),"")</f>
        <v/>
      </c>
      <c r="BP114" t="str">
        <f>IFERROR(_xlfn.XLOOKUP(PEFA2016_raw!BO114,Conversion!$B$2:$B$9,Conversion!$C$2:$C$9,"",0),"")</f>
        <v/>
      </c>
      <c r="BQ114" t="str">
        <f>IFERROR(_xlfn.XLOOKUP(PEFA2016_raw!BP114,Conversion!$B$2:$B$9,Conversion!$C$2:$C$9,"",0),"")</f>
        <v/>
      </c>
      <c r="BR114" t="str">
        <f>IFERROR(_xlfn.XLOOKUP(PEFA2016_raw!BQ114,Conversion!$B$2:$B$9,Conversion!$C$2:$C$9,"",0),"")</f>
        <v/>
      </c>
      <c r="BS114" t="str">
        <f>IFERROR(_xlfn.XLOOKUP(PEFA2016_raw!BR114,Conversion!$B$2:$B$9,Conversion!$C$2:$C$9,"",0),"")</f>
        <v/>
      </c>
      <c r="BT114" t="str">
        <f>IFERROR(_xlfn.XLOOKUP(PEFA2016_raw!BS114,Conversion!$B$2:$B$9,Conversion!$C$2:$C$9,"",0),"")</f>
        <v/>
      </c>
      <c r="BU114" t="str">
        <f>IFERROR(_xlfn.XLOOKUP(PEFA2016_raw!BT114,Conversion!$B$2:$B$9,Conversion!$C$2:$C$9,"",0),"")</f>
        <v/>
      </c>
      <c r="BV114" t="str">
        <f>IFERROR(_xlfn.XLOOKUP(PEFA2016_raw!BU114,Conversion!$B$2:$B$9,Conversion!$C$2:$C$9,"",0),"")</f>
        <v/>
      </c>
      <c r="BW114" t="str">
        <f>IFERROR(_xlfn.XLOOKUP(PEFA2016_raw!BV114,Conversion!$B$2:$B$9,Conversion!$C$2:$C$9,"",0),"")</f>
        <v/>
      </c>
      <c r="BX114" t="str">
        <f>IFERROR(_xlfn.XLOOKUP(PEFA2016_raw!BW114,Conversion!$B$2:$B$9,Conversion!$C$2:$C$9,"",0),"")</f>
        <v/>
      </c>
      <c r="BY114" t="str">
        <f>IFERROR(_xlfn.XLOOKUP(PEFA2016_raw!BX114,Conversion!$B$2:$B$9,Conversion!$C$2:$C$9,"",0),"")</f>
        <v/>
      </c>
      <c r="BZ114" t="str">
        <f>IFERROR(_xlfn.XLOOKUP(PEFA2016_raw!BY114,Conversion!$B$2:$B$9,Conversion!$C$2:$C$9,"",0),"")</f>
        <v/>
      </c>
      <c r="CA114" t="str">
        <f>IFERROR(_xlfn.XLOOKUP(PEFA2016_raw!BZ114,Conversion!$B$2:$B$9,Conversion!$C$2:$C$9,"",0),"")</f>
        <v/>
      </c>
      <c r="CB114" t="str">
        <f>IFERROR(_xlfn.XLOOKUP(PEFA2016_raw!CA114,Conversion!$B$2:$B$9,Conversion!$C$2:$C$9,"",0),"")</f>
        <v/>
      </c>
      <c r="CC114" t="str">
        <f>IFERROR(_xlfn.XLOOKUP(PEFA2016_raw!CB114,Conversion!$B$2:$B$9,Conversion!$C$2:$C$9,"",0),"")</f>
        <v/>
      </c>
      <c r="CD114" t="str">
        <f>IFERROR(_xlfn.XLOOKUP(PEFA2016_raw!CC114,Conversion!$B$2:$B$9,Conversion!$C$2:$C$9,"",0),"")</f>
        <v/>
      </c>
      <c r="CE114" t="str">
        <f>IFERROR(_xlfn.XLOOKUP(PEFA2016_raw!CD114,Conversion!$B$2:$B$9,Conversion!$C$2:$C$9,"",0),"")</f>
        <v/>
      </c>
      <c r="CF114" t="str">
        <f>IFERROR(_xlfn.XLOOKUP(PEFA2016_raw!CE114,Conversion!$B$2:$B$9,Conversion!$C$2:$C$9,"",0),"")</f>
        <v/>
      </c>
      <c r="CG114" t="str">
        <f>IFERROR(_xlfn.XLOOKUP(PEFA2016_raw!CF114,Conversion!$B$2:$B$9,Conversion!$C$2:$C$9,"",0),"")</f>
        <v/>
      </c>
      <c r="CH114" t="str">
        <f>IFERROR(_xlfn.XLOOKUP(PEFA2016_raw!CG114,Conversion!$B$2:$B$9,Conversion!$C$2:$C$9,"",0),"")</f>
        <v/>
      </c>
      <c r="CI114" t="str">
        <f>IFERROR(_xlfn.XLOOKUP(PEFA2016_raw!CH114,Conversion!$B$2:$B$9,Conversion!$C$2:$C$9,"",0),"")</f>
        <v/>
      </c>
      <c r="CJ114" t="str">
        <f>IFERROR(_xlfn.XLOOKUP(PEFA2016_raw!CI114,Conversion!$B$2:$B$9,Conversion!$C$2:$C$9,"",0),"")</f>
        <v/>
      </c>
      <c r="CK114" t="str">
        <f>IFERROR(_xlfn.XLOOKUP(PEFA2016_raw!CJ114,Conversion!$B$2:$B$9,Conversion!$C$2:$C$9,"",0),"")</f>
        <v/>
      </c>
      <c r="CL114" t="str">
        <f>IFERROR(_xlfn.XLOOKUP(PEFA2016_raw!CK114,Conversion!$B$2:$B$9,Conversion!$C$2:$C$9,"",0),"")</f>
        <v/>
      </c>
      <c r="CM114" t="str">
        <f>IFERROR(_xlfn.XLOOKUP(PEFA2016_raw!CL114,Conversion!$B$2:$B$9,Conversion!$C$2:$C$9,"",0),"")</f>
        <v/>
      </c>
      <c r="CN114" t="str">
        <f>IFERROR(_xlfn.XLOOKUP(PEFA2016_raw!CM114,Conversion!$B$2:$B$9,Conversion!$C$2:$C$9,"",0),"")</f>
        <v/>
      </c>
      <c r="CO114" t="str">
        <f>IFERROR(_xlfn.XLOOKUP(PEFA2016_raw!CN114,Conversion!$B$2:$B$9,Conversion!$C$2:$C$9,"",0),"")</f>
        <v/>
      </c>
      <c r="CP114" t="str">
        <f>IFERROR(_xlfn.XLOOKUP(PEFA2016_raw!CO114,Conversion!$B$2:$B$9,Conversion!$C$2:$C$9,"",0),"")</f>
        <v/>
      </c>
      <c r="CQ114" t="str">
        <f>IFERROR(_xlfn.XLOOKUP(PEFA2016_raw!CP114,Conversion!$B$2:$B$9,Conversion!$C$2:$C$9,"",0),"")</f>
        <v/>
      </c>
      <c r="CR114" t="str">
        <f>IFERROR(_xlfn.XLOOKUP(PEFA2016_raw!CQ114,Conversion!$B$2:$B$9,Conversion!$C$2:$C$9,"",0),"")</f>
        <v/>
      </c>
      <c r="CS114" t="str">
        <f>IFERROR(_xlfn.XLOOKUP(PEFA2016_raw!CR114,Conversion!$B$2:$B$9,Conversion!$C$2:$C$9,"",0),"")</f>
        <v/>
      </c>
      <c r="CT114" t="str">
        <f>IFERROR(_xlfn.XLOOKUP(PEFA2016_raw!CS114,Conversion!$B$2:$B$9,Conversion!$C$2:$C$9,"",0),"")</f>
        <v/>
      </c>
      <c r="CU114" t="str">
        <f>IFERROR(_xlfn.XLOOKUP(PEFA2016_raw!CT114,Conversion!$B$2:$B$9,Conversion!$C$2:$C$9,"",0),"")</f>
        <v/>
      </c>
      <c r="CV114" t="str">
        <f>IFERROR(_xlfn.XLOOKUP(PEFA2016_raw!CU114,Conversion!$B$2:$B$9,Conversion!$C$2:$C$9,"",0),"")</f>
        <v/>
      </c>
      <c r="CW114" t="str">
        <f>IFERROR(_xlfn.XLOOKUP(PEFA2016_raw!CV114,Conversion!$B$2:$B$9,Conversion!$C$2:$C$9,"",0),"")</f>
        <v/>
      </c>
      <c r="CX114" t="str">
        <f>IFERROR(_xlfn.XLOOKUP(PEFA2016_raw!CW114,Conversion!$B$2:$B$9,Conversion!$C$2:$C$9,"",0),"")</f>
        <v/>
      </c>
      <c r="CY114" t="str">
        <f>IFERROR(_xlfn.XLOOKUP(PEFA2016_raw!CX114,Conversion!$B$2:$B$9,Conversion!$C$2:$C$9,"",0),"")</f>
        <v/>
      </c>
      <c r="CZ114" t="str">
        <f>IFERROR(_xlfn.XLOOKUP(PEFA2016_raw!CY114,Conversion!$B$2:$B$9,Conversion!$C$2:$C$9,"",0),"")</f>
        <v/>
      </c>
      <c r="DA114" t="str">
        <f>IFERROR(_xlfn.XLOOKUP(PEFA2016_raw!CZ114,Conversion!$B$2:$B$9,Conversion!$C$2:$C$9,"",0),"")</f>
        <v/>
      </c>
      <c r="DB114" t="str">
        <f>IFERROR(_xlfn.XLOOKUP(PEFA2016_raw!DA114,Conversion!$B$2:$B$9,Conversion!$C$2:$C$9,"",0),"")</f>
        <v/>
      </c>
      <c r="DC114" t="str">
        <f>IFERROR(_xlfn.XLOOKUP(PEFA2016_raw!DB114,Conversion!$B$2:$B$9,Conversion!$C$2:$C$9,"",0),"")</f>
        <v/>
      </c>
      <c r="DD114" t="str">
        <f>IFERROR(_xlfn.XLOOKUP(PEFA2016_raw!DC114,Conversion!$B$2:$B$9,Conversion!$C$2:$C$9,"",0),"")</f>
        <v/>
      </c>
      <c r="DE114" t="str">
        <f>IFERROR(_xlfn.XLOOKUP(PEFA2016_raw!DD114,Conversion!$B$2:$B$9,Conversion!$C$2:$C$9,"",0),"")</f>
        <v/>
      </c>
      <c r="DF114" t="str">
        <f>IFERROR(_xlfn.XLOOKUP(PEFA2016_raw!DE114,Conversion!$B$2:$B$9,Conversion!$C$2:$C$9,"",0),"")</f>
        <v/>
      </c>
      <c r="DG114" t="str">
        <f>IFERROR(_xlfn.XLOOKUP(PEFA2016_raw!DF114,Conversion!$B$2:$B$9,Conversion!$C$2:$C$9,"",0),"")</f>
        <v/>
      </c>
      <c r="DH114" t="str">
        <f>IFERROR(_xlfn.XLOOKUP(PEFA2016_raw!DG114,Conversion!$B$2:$B$9,Conversion!$C$2:$C$9,"",0),"")</f>
        <v/>
      </c>
      <c r="DI114" t="str">
        <f>IFERROR(_xlfn.XLOOKUP(PEFA2016_raw!DH114,Conversion!$B$2:$B$9,Conversion!$C$2:$C$9,"",0),"")</f>
        <v/>
      </c>
      <c r="DJ114" t="str">
        <f>IFERROR(_xlfn.XLOOKUP(PEFA2016_raw!DI114,Conversion!$B$2:$B$9,Conversion!$C$2:$C$9,"",0),"")</f>
        <v/>
      </c>
      <c r="DK114" t="str">
        <f>IFERROR(_xlfn.XLOOKUP(PEFA2016_raw!DJ114,Conversion!$B$2:$B$9,Conversion!$C$2:$C$9,"",0),"")</f>
        <v/>
      </c>
      <c r="DL114" t="str">
        <f>IFERROR(_xlfn.XLOOKUP(PEFA2016_raw!DK114,Conversion!$B$2:$B$9,Conversion!$C$2:$C$9,"",0),"")</f>
        <v/>
      </c>
      <c r="DM114" t="str">
        <f>IFERROR(_xlfn.XLOOKUP(PEFA2016_raw!DL114,Conversion!$B$2:$B$9,Conversion!$C$2:$C$9,"",0),"")</f>
        <v/>
      </c>
      <c r="DN114" t="str">
        <f>IFERROR(_xlfn.XLOOKUP(PEFA2016_raw!DM114,Conversion!$B$2:$B$9,Conversion!$C$2:$C$9,"",0),"")</f>
        <v/>
      </c>
      <c r="DO114" t="str">
        <f>IFERROR(_xlfn.XLOOKUP(PEFA2016_raw!DN114,Conversion!$B$2:$B$9,Conversion!$C$2:$C$9,"",0),"")</f>
        <v/>
      </c>
      <c r="DP114" t="str">
        <f>IFERROR(_xlfn.XLOOKUP(PEFA2016_raw!DO114,Conversion!$B$2:$B$9,Conversion!$C$2:$C$9,"",0),"")</f>
        <v/>
      </c>
      <c r="DQ114" t="str">
        <f>IFERROR(_xlfn.XLOOKUP(PEFA2016_raw!DP114,Conversion!$B$2:$B$9,Conversion!$C$2:$C$9,"",0),"")</f>
        <v/>
      </c>
      <c r="DR114" t="str">
        <f>IFERROR(_xlfn.XLOOKUP(PEFA2016_raw!DQ114,Conversion!$B$2:$B$9,Conversion!$C$2:$C$9,"",0),"")</f>
        <v/>
      </c>
      <c r="DS114" t="str">
        <f>IFERROR(_xlfn.XLOOKUP(PEFA2016_raw!DR114,Conversion!$B$2:$B$9,Conversion!$C$2:$C$9,"",0),"")</f>
        <v/>
      </c>
      <c r="DT114" t="str">
        <f>IFERROR(_xlfn.XLOOKUP(PEFA2016_raw!DS114,Conversion!$B$2:$B$9,Conversion!$C$2:$C$9,"",0),"")</f>
        <v/>
      </c>
      <c r="DU114" t="str">
        <f>IFERROR(_xlfn.XLOOKUP(PEFA2016_raw!DT114,Conversion!$B$2:$B$9,Conversion!$C$2:$C$9,"",0),"")</f>
        <v/>
      </c>
      <c r="DV114" t="str">
        <f>IFERROR(_xlfn.XLOOKUP(PEFA2016_raw!DU114,Conversion!$B$2:$B$9,Conversion!$C$2:$C$9,"",0),"")</f>
        <v/>
      </c>
      <c r="DW114" t="str">
        <f>IFERROR(_xlfn.XLOOKUP(PEFA2016_raw!DV114,Conversion!$B$2:$B$9,Conversion!$C$2:$C$9,"",0),"")</f>
        <v/>
      </c>
      <c r="DX114" t="str">
        <f>IFERROR(_xlfn.XLOOKUP(PEFA2016_raw!DW114,Conversion!$B$2:$B$9,Conversion!$C$2:$C$9,"",0),"")</f>
        <v/>
      </c>
      <c r="DY114" t="str">
        <f>IFERROR(_xlfn.XLOOKUP(PEFA2016_raw!DX114,Conversion!$B$2:$B$9,Conversion!$C$2:$C$9,"",0),"")</f>
        <v/>
      </c>
      <c r="DZ114" t="str">
        <f>IFERROR(_xlfn.XLOOKUP(PEFA2016_raw!DY114,Conversion!$B$2:$B$9,Conversion!$C$2:$C$9,"",0),"")</f>
        <v/>
      </c>
      <c r="EA114" t="str">
        <f>IFERROR(_xlfn.XLOOKUP(PEFA2016_raw!DZ114,Conversion!$B$2:$B$9,Conversion!$C$2:$C$9,"",0),"")</f>
        <v/>
      </c>
      <c r="EB114" t="str">
        <f>IFERROR(_xlfn.XLOOKUP(PEFA2016_raw!EA114,Conversion!$B$2:$B$9,Conversion!$C$2:$C$9,"",0),"")</f>
        <v/>
      </c>
    </row>
    <row r="115" spans="2:132" x14ac:dyDescent="0.25">
      <c r="B115">
        <f>PEFA2016raw[[#This Row],[Framework]]</f>
        <v>0</v>
      </c>
      <c r="C115">
        <f>PEFA2016raw[[#This Row],[Country]]</f>
        <v>0</v>
      </c>
      <c r="D115" t="e" vm="126">
        <f>PEFA2016raw[[#This Row],[ISO-2]]</f>
        <v>#VALUE!</v>
      </c>
      <c r="E115" t="e" vm="126">
        <f>PEFA2016raw[[#This Row],[ISO-3]]</f>
        <v>#VALUE!</v>
      </c>
      <c r="F115">
        <f>PEFA2016raw[[#This Row],[Year]]</f>
        <v>0</v>
      </c>
      <c r="G115" t="e" vm="126">
        <f>PEFA2016all[[#This Row],[ISO-3]]&amp;PEFA2016all[[#This Row],[Year]]</f>
        <v>#VALUE!</v>
      </c>
      <c r="H115" t="str">
        <f>IFERROR(_xlfn.XLOOKUP(PEFA2016_raw!G115,Conversion!$B$2:$B$9,Conversion!$C$2:$C$9,"",0),"")</f>
        <v/>
      </c>
      <c r="I115" t="str">
        <f>IFERROR(_xlfn.XLOOKUP(PEFA2016_raw!H115,Conversion!$B$2:$B$9,Conversion!$C$2:$C$9,"",0),"")</f>
        <v/>
      </c>
      <c r="J115" t="str">
        <f>IFERROR(_xlfn.XLOOKUP(PEFA2016_raw!I115,Conversion!$B$2:$B$9,Conversion!$C$2:$C$9,"",0),"")</f>
        <v/>
      </c>
      <c r="K115" t="str">
        <f>IFERROR(_xlfn.XLOOKUP(PEFA2016_raw!J115,Conversion!$B$2:$B$9,Conversion!$C$2:$C$9,"",0),"")</f>
        <v/>
      </c>
      <c r="L115" t="str">
        <f>IFERROR(_xlfn.XLOOKUP(PEFA2016_raw!K115,Conversion!$B$2:$B$9,Conversion!$C$2:$C$9,"",0),"")</f>
        <v/>
      </c>
      <c r="M115" t="str">
        <f>IFERROR(_xlfn.XLOOKUP(PEFA2016_raw!L115,Conversion!$B$2:$B$9,Conversion!$C$2:$C$9,"",0),"")</f>
        <v/>
      </c>
      <c r="N115" t="str">
        <f>IFERROR(_xlfn.XLOOKUP(PEFA2016_raw!M115,Conversion!$B$2:$B$9,Conversion!$C$2:$C$9,"",0),"")</f>
        <v/>
      </c>
      <c r="O115" t="str">
        <f>IFERROR(_xlfn.XLOOKUP(PEFA2016_raw!N115,Conversion!$B$2:$B$9,Conversion!$C$2:$C$9,"",0),"")</f>
        <v/>
      </c>
      <c r="P115" t="str">
        <f>IFERROR(_xlfn.XLOOKUP(PEFA2016_raw!O115,Conversion!$B$2:$B$9,Conversion!$C$2:$C$9,"",0),"")</f>
        <v/>
      </c>
      <c r="Q115" t="str">
        <f>IFERROR(_xlfn.XLOOKUP(PEFA2016_raw!P115,Conversion!$B$2:$B$9,Conversion!$C$2:$C$9,"",0),"")</f>
        <v/>
      </c>
      <c r="R115" t="str">
        <f>IFERROR(_xlfn.XLOOKUP(PEFA2016_raw!Q115,Conversion!$B$2:$B$9,Conversion!$C$2:$C$9,"",0),"")</f>
        <v/>
      </c>
      <c r="S115" t="str">
        <f>IFERROR(_xlfn.XLOOKUP(PEFA2016_raw!R115,Conversion!$B$2:$B$9,Conversion!$C$2:$C$9,"",0),"")</f>
        <v/>
      </c>
      <c r="T115" t="str">
        <f>IFERROR(_xlfn.XLOOKUP(PEFA2016_raw!S115,Conversion!$B$2:$B$9,Conversion!$C$2:$C$9,"",0),"")</f>
        <v/>
      </c>
      <c r="U115" t="str">
        <f>IFERROR(_xlfn.XLOOKUP(PEFA2016_raw!T115,Conversion!$B$2:$B$9,Conversion!$C$2:$C$9,"",0),"")</f>
        <v/>
      </c>
      <c r="V115" t="str">
        <f>IFERROR(_xlfn.XLOOKUP(PEFA2016_raw!U115,Conversion!$B$2:$B$9,Conversion!$C$2:$C$9,"",0),"")</f>
        <v/>
      </c>
      <c r="W115" t="str">
        <f>IFERROR(_xlfn.XLOOKUP(PEFA2016_raw!V115,Conversion!$B$2:$B$9,Conversion!$C$2:$C$9,"",0),"")</f>
        <v/>
      </c>
      <c r="X115" t="str">
        <f>IFERROR(_xlfn.XLOOKUP(PEFA2016_raw!W115,Conversion!$B$2:$B$9,Conversion!$C$2:$C$9,"",0),"")</f>
        <v/>
      </c>
      <c r="Y115" t="str">
        <f>IFERROR(_xlfn.XLOOKUP(PEFA2016_raw!X115,Conversion!$B$2:$B$9,Conversion!$C$2:$C$9,"",0),"")</f>
        <v/>
      </c>
      <c r="Z115" t="str">
        <f>IFERROR(_xlfn.XLOOKUP(PEFA2016_raw!Y115,Conversion!$B$2:$B$9,Conversion!$C$2:$C$9,"",0),"")</f>
        <v/>
      </c>
      <c r="AA115" t="str">
        <f>IFERROR(_xlfn.XLOOKUP(PEFA2016_raw!Z115,Conversion!$B$2:$B$9,Conversion!$C$2:$C$9,"",0),"")</f>
        <v/>
      </c>
      <c r="AB115" t="str">
        <f>IFERROR(_xlfn.XLOOKUP(PEFA2016_raw!AA115,Conversion!$B$2:$B$9,Conversion!$C$2:$C$9,"",0),"")</f>
        <v/>
      </c>
      <c r="AC115" t="str">
        <f>IFERROR(_xlfn.XLOOKUP(PEFA2016_raw!AB115,Conversion!$B$2:$B$9,Conversion!$C$2:$C$9,"",0),"")</f>
        <v/>
      </c>
      <c r="AD115" t="str">
        <f>IFERROR(_xlfn.XLOOKUP(PEFA2016_raw!AC115,Conversion!$B$2:$B$9,Conversion!$C$2:$C$9,"",0),"")</f>
        <v/>
      </c>
      <c r="AE115" t="str">
        <f>IFERROR(_xlfn.XLOOKUP(PEFA2016_raw!AD115,Conversion!$B$2:$B$9,Conversion!$C$2:$C$9,"",0),"")</f>
        <v/>
      </c>
      <c r="AF115" t="str">
        <f>IFERROR(_xlfn.XLOOKUP(PEFA2016_raw!AE115,Conversion!$B$2:$B$9,Conversion!$C$2:$C$9,"",0),"")</f>
        <v/>
      </c>
      <c r="AG115" t="str">
        <f>IFERROR(_xlfn.XLOOKUP(PEFA2016_raw!AF115,Conversion!$B$2:$B$9,Conversion!$C$2:$C$9,"",0),"")</f>
        <v/>
      </c>
      <c r="AH115" t="str">
        <f>IFERROR(_xlfn.XLOOKUP(PEFA2016_raw!AG115,Conversion!$B$2:$B$9,Conversion!$C$2:$C$9,"",0),"")</f>
        <v/>
      </c>
      <c r="AI115" t="str">
        <f>IFERROR(_xlfn.XLOOKUP(PEFA2016_raw!AH115,Conversion!$B$2:$B$9,Conversion!$C$2:$C$9,"",0),"")</f>
        <v/>
      </c>
      <c r="AJ115" t="str">
        <f>IFERROR(_xlfn.XLOOKUP(PEFA2016_raw!AI115,Conversion!$B$2:$B$9,Conversion!$C$2:$C$9,"",0),"")</f>
        <v/>
      </c>
      <c r="AK115" t="str">
        <f>IFERROR(_xlfn.XLOOKUP(PEFA2016_raw!AJ115,Conversion!$B$2:$B$9,Conversion!$C$2:$C$9,"",0),"")</f>
        <v/>
      </c>
      <c r="AL115" t="str">
        <f>IFERROR(_xlfn.XLOOKUP(PEFA2016_raw!AK115,Conversion!$B$2:$B$9,Conversion!$C$2:$C$9,"",0),"")</f>
        <v/>
      </c>
      <c r="AM115" t="str">
        <f>IFERROR(_xlfn.XLOOKUP(PEFA2016_raw!AL115,Conversion!$B$2:$B$9,Conversion!$C$2:$C$9,"",0),"")</f>
        <v/>
      </c>
      <c r="AN115" t="str">
        <f>IFERROR(_xlfn.XLOOKUP(PEFA2016_raw!AM115,Conversion!$B$2:$B$9,Conversion!$C$2:$C$9,"",0),"")</f>
        <v/>
      </c>
      <c r="AO115" t="str">
        <f>IFERROR(_xlfn.XLOOKUP(PEFA2016_raw!AN115,Conversion!$B$2:$B$9,Conversion!$C$2:$C$9,"",0),"")</f>
        <v/>
      </c>
      <c r="AP115" t="str">
        <f>IFERROR(_xlfn.XLOOKUP(PEFA2016_raw!AO115,Conversion!$B$2:$B$9,Conversion!$C$2:$C$9,"",0),"")</f>
        <v/>
      </c>
      <c r="AQ115" t="str">
        <f>IFERROR(_xlfn.XLOOKUP(PEFA2016_raw!AP115,Conversion!$B$2:$B$9,Conversion!$C$2:$C$9,"",0),"")</f>
        <v/>
      </c>
      <c r="AR115" t="str">
        <f>IFERROR(_xlfn.XLOOKUP(PEFA2016_raw!AQ115,Conversion!$B$2:$B$9,Conversion!$C$2:$C$9,"",0),"")</f>
        <v/>
      </c>
      <c r="AS115" t="str">
        <f>IFERROR(_xlfn.XLOOKUP(PEFA2016_raw!AR115,Conversion!$B$2:$B$9,Conversion!$C$2:$C$9,"",0),"")</f>
        <v/>
      </c>
      <c r="AT115" t="str">
        <f>IFERROR(_xlfn.XLOOKUP(PEFA2016_raw!AS115,Conversion!$B$2:$B$9,Conversion!$C$2:$C$9,"",0),"")</f>
        <v/>
      </c>
      <c r="AU115" t="str">
        <f>IFERROR(_xlfn.XLOOKUP(PEFA2016_raw!AT115,Conversion!$B$2:$B$9,Conversion!$C$2:$C$9,"",0),"")</f>
        <v/>
      </c>
      <c r="AV115" t="str">
        <f>IFERROR(_xlfn.XLOOKUP(PEFA2016_raw!AU115,Conversion!$B$2:$B$9,Conversion!$C$2:$C$9,"",0),"")</f>
        <v/>
      </c>
      <c r="AW115" t="str">
        <f>IFERROR(_xlfn.XLOOKUP(PEFA2016_raw!AV115,Conversion!$B$2:$B$9,Conversion!$C$2:$C$9,"",0),"")</f>
        <v/>
      </c>
      <c r="AX115" t="str">
        <f>IFERROR(_xlfn.XLOOKUP(PEFA2016_raw!AW115,Conversion!$B$2:$B$9,Conversion!$C$2:$C$9,"",0),"")</f>
        <v/>
      </c>
      <c r="AY115" t="str">
        <f>IFERROR(_xlfn.XLOOKUP(PEFA2016_raw!AX115,Conversion!$B$2:$B$9,Conversion!$C$2:$C$9,"",0),"")</f>
        <v/>
      </c>
      <c r="AZ115" t="str">
        <f>IFERROR(_xlfn.XLOOKUP(PEFA2016_raw!AY115,Conversion!$B$2:$B$9,Conversion!$C$2:$C$9,"",0),"")</f>
        <v/>
      </c>
      <c r="BA115" t="str">
        <f>IFERROR(_xlfn.XLOOKUP(PEFA2016_raw!AZ115,Conversion!$B$2:$B$9,Conversion!$C$2:$C$9,"",0),"")</f>
        <v/>
      </c>
      <c r="BB115" t="str">
        <f>IFERROR(_xlfn.XLOOKUP(PEFA2016_raw!BA115,Conversion!$B$2:$B$9,Conversion!$C$2:$C$9,"",0),"")</f>
        <v/>
      </c>
      <c r="BC115" t="str">
        <f>IFERROR(_xlfn.XLOOKUP(PEFA2016_raw!BB115,Conversion!$B$2:$B$9,Conversion!$C$2:$C$9,"",0),"")</f>
        <v/>
      </c>
      <c r="BD115" t="str">
        <f>IFERROR(_xlfn.XLOOKUP(PEFA2016_raw!BC115,Conversion!$B$2:$B$9,Conversion!$C$2:$C$9,"",0),"")</f>
        <v/>
      </c>
      <c r="BE115" t="str">
        <f>IFERROR(_xlfn.XLOOKUP(PEFA2016_raw!BD115,Conversion!$B$2:$B$9,Conversion!$C$2:$C$9,"",0),"")</f>
        <v/>
      </c>
      <c r="BF115" t="str">
        <f>IFERROR(_xlfn.XLOOKUP(PEFA2016_raw!BE115,Conversion!$B$2:$B$9,Conversion!$C$2:$C$9,"",0),"")</f>
        <v/>
      </c>
      <c r="BG115" t="str">
        <f>IFERROR(_xlfn.XLOOKUP(PEFA2016_raw!BF115,Conversion!$B$2:$B$9,Conversion!$C$2:$C$9,"",0),"")</f>
        <v/>
      </c>
      <c r="BH115" t="str">
        <f>IFERROR(_xlfn.XLOOKUP(PEFA2016_raw!BG115,Conversion!$B$2:$B$9,Conversion!$C$2:$C$9,"",0),"")</f>
        <v/>
      </c>
      <c r="BI115" t="str">
        <f>IFERROR(_xlfn.XLOOKUP(PEFA2016_raw!BH115,Conversion!$B$2:$B$9,Conversion!$C$2:$C$9,"",0),"")</f>
        <v/>
      </c>
      <c r="BJ115" t="str">
        <f>IFERROR(_xlfn.XLOOKUP(PEFA2016_raw!BI115,Conversion!$B$2:$B$9,Conversion!$C$2:$C$9,"",0),"")</f>
        <v/>
      </c>
      <c r="BK115" t="str">
        <f>IFERROR(_xlfn.XLOOKUP(PEFA2016_raw!BJ115,Conversion!$B$2:$B$9,Conversion!$C$2:$C$9,"",0),"")</f>
        <v/>
      </c>
      <c r="BL115" t="str">
        <f>IFERROR(_xlfn.XLOOKUP(PEFA2016_raw!BK115,Conversion!$B$2:$B$9,Conversion!$C$2:$C$9,"",0),"")</f>
        <v/>
      </c>
      <c r="BM115" t="str">
        <f>IFERROR(_xlfn.XLOOKUP(PEFA2016_raw!BL115,Conversion!$B$2:$B$9,Conversion!$C$2:$C$9,"",0),"")</f>
        <v/>
      </c>
      <c r="BN115" t="str">
        <f>IFERROR(_xlfn.XLOOKUP(PEFA2016_raw!BM115,Conversion!$B$2:$B$9,Conversion!$C$2:$C$9,"",0),"")</f>
        <v/>
      </c>
      <c r="BO115" t="str">
        <f>IFERROR(_xlfn.XLOOKUP(PEFA2016_raw!BN115,Conversion!$B$2:$B$9,Conversion!$C$2:$C$9,"",0),"")</f>
        <v/>
      </c>
      <c r="BP115" t="str">
        <f>IFERROR(_xlfn.XLOOKUP(PEFA2016_raw!BO115,Conversion!$B$2:$B$9,Conversion!$C$2:$C$9,"",0),"")</f>
        <v/>
      </c>
      <c r="BQ115" t="str">
        <f>IFERROR(_xlfn.XLOOKUP(PEFA2016_raw!BP115,Conversion!$B$2:$B$9,Conversion!$C$2:$C$9,"",0),"")</f>
        <v/>
      </c>
      <c r="BR115" t="str">
        <f>IFERROR(_xlfn.XLOOKUP(PEFA2016_raw!BQ115,Conversion!$B$2:$B$9,Conversion!$C$2:$C$9,"",0),"")</f>
        <v/>
      </c>
      <c r="BS115" t="str">
        <f>IFERROR(_xlfn.XLOOKUP(PEFA2016_raw!BR115,Conversion!$B$2:$B$9,Conversion!$C$2:$C$9,"",0),"")</f>
        <v/>
      </c>
      <c r="BT115" t="str">
        <f>IFERROR(_xlfn.XLOOKUP(PEFA2016_raw!BS115,Conversion!$B$2:$B$9,Conversion!$C$2:$C$9,"",0),"")</f>
        <v/>
      </c>
      <c r="BU115" t="str">
        <f>IFERROR(_xlfn.XLOOKUP(PEFA2016_raw!BT115,Conversion!$B$2:$B$9,Conversion!$C$2:$C$9,"",0),"")</f>
        <v/>
      </c>
      <c r="BV115" t="str">
        <f>IFERROR(_xlfn.XLOOKUP(PEFA2016_raw!BU115,Conversion!$B$2:$B$9,Conversion!$C$2:$C$9,"",0),"")</f>
        <v/>
      </c>
      <c r="BW115" t="str">
        <f>IFERROR(_xlfn.XLOOKUP(PEFA2016_raw!BV115,Conversion!$B$2:$B$9,Conversion!$C$2:$C$9,"",0),"")</f>
        <v/>
      </c>
      <c r="BX115" t="str">
        <f>IFERROR(_xlfn.XLOOKUP(PEFA2016_raw!BW115,Conversion!$B$2:$B$9,Conversion!$C$2:$C$9,"",0),"")</f>
        <v/>
      </c>
      <c r="BY115" t="str">
        <f>IFERROR(_xlfn.XLOOKUP(PEFA2016_raw!BX115,Conversion!$B$2:$B$9,Conversion!$C$2:$C$9,"",0),"")</f>
        <v/>
      </c>
      <c r="BZ115" t="str">
        <f>IFERROR(_xlfn.XLOOKUP(PEFA2016_raw!BY115,Conversion!$B$2:$B$9,Conversion!$C$2:$C$9,"",0),"")</f>
        <v/>
      </c>
      <c r="CA115" t="str">
        <f>IFERROR(_xlfn.XLOOKUP(PEFA2016_raw!BZ115,Conversion!$B$2:$B$9,Conversion!$C$2:$C$9,"",0),"")</f>
        <v/>
      </c>
      <c r="CB115" t="str">
        <f>IFERROR(_xlfn.XLOOKUP(PEFA2016_raw!CA115,Conversion!$B$2:$B$9,Conversion!$C$2:$C$9,"",0),"")</f>
        <v/>
      </c>
      <c r="CC115" t="str">
        <f>IFERROR(_xlfn.XLOOKUP(PEFA2016_raw!CB115,Conversion!$B$2:$B$9,Conversion!$C$2:$C$9,"",0),"")</f>
        <v/>
      </c>
      <c r="CD115" t="str">
        <f>IFERROR(_xlfn.XLOOKUP(PEFA2016_raw!CC115,Conversion!$B$2:$B$9,Conversion!$C$2:$C$9,"",0),"")</f>
        <v/>
      </c>
      <c r="CE115" t="str">
        <f>IFERROR(_xlfn.XLOOKUP(PEFA2016_raw!CD115,Conversion!$B$2:$B$9,Conversion!$C$2:$C$9,"",0),"")</f>
        <v/>
      </c>
      <c r="CF115" t="str">
        <f>IFERROR(_xlfn.XLOOKUP(PEFA2016_raw!CE115,Conversion!$B$2:$B$9,Conversion!$C$2:$C$9,"",0),"")</f>
        <v/>
      </c>
      <c r="CG115" t="str">
        <f>IFERROR(_xlfn.XLOOKUP(PEFA2016_raw!CF115,Conversion!$B$2:$B$9,Conversion!$C$2:$C$9,"",0),"")</f>
        <v/>
      </c>
      <c r="CH115" t="str">
        <f>IFERROR(_xlfn.XLOOKUP(PEFA2016_raw!CG115,Conversion!$B$2:$B$9,Conversion!$C$2:$C$9,"",0),"")</f>
        <v/>
      </c>
      <c r="CI115" t="str">
        <f>IFERROR(_xlfn.XLOOKUP(PEFA2016_raw!CH115,Conversion!$B$2:$B$9,Conversion!$C$2:$C$9,"",0),"")</f>
        <v/>
      </c>
      <c r="CJ115" t="str">
        <f>IFERROR(_xlfn.XLOOKUP(PEFA2016_raw!CI115,Conversion!$B$2:$B$9,Conversion!$C$2:$C$9,"",0),"")</f>
        <v/>
      </c>
      <c r="CK115" t="str">
        <f>IFERROR(_xlfn.XLOOKUP(PEFA2016_raw!CJ115,Conversion!$B$2:$B$9,Conversion!$C$2:$C$9,"",0),"")</f>
        <v/>
      </c>
      <c r="CL115" t="str">
        <f>IFERROR(_xlfn.XLOOKUP(PEFA2016_raw!CK115,Conversion!$B$2:$B$9,Conversion!$C$2:$C$9,"",0),"")</f>
        <v/>
      </c>
      <c r="CM115" t="str">
        <f>IFERROR(_xlfn.XLOOKUP(PEFA2016_raw!CL115,Conversion!$B$2:$B$9,Conversion!$C$2:$C$9,"",0),"")</f>
        <v/>
      </c>
      <c r="CN115" t="str">
        <f>IFERROR(_xlfn.XLOOKUP(PEFA2016_raw!CM115,Conversion!$B$2:$B$9,Conversion!$C$2:$C$9,"",0),"")</f>
        <v/>
      </c>
      <c r="CO115" t="str">
        <f>IFERROR(_xlfn.XLOOKUP(PEFA2016_raw!CN115,Conversion!$B$2:$B$9,Conversion!$C$2:$C$9,"",0),"")</f>
        <v/>
      </c>
      <c r="CP115" t="str">
        <f>IFERROR(_xlfn.XLOOKUP(PEFA2016_raw!CO115,Conversion!$B$2:$B$9,Conversion!$C$2:$C$9,"",0),"")</f>
        <v/>
      </c>
      <c r="CQ115" t="str">
        <f>IFERROR(_xlfn.XLOOKUP(PEFA2016_raw!CP115,Conversion!$B$2:$B$9,Conversion!$C$2:$C$9,"",0),"")</f>
        <v/>
      </c>
      <c r="CR115" t="str">
        <f>IFERROR(_xlfn.XLOOKUP(PEFA2016_raw!CQ115,Conversion!$B$2:$B$9,Conversion!$C$2:$C$9,"",0),"")</f>
        <v/>
      </c>
      <c r="CS115" t="str">
        <f>IFERROR(_xlfn.XLOOKUP(PEFA2016_raw!CR115,Conversion!$B$2:$B$9,Conversion!$C$2:$C$9,"",0),"")</f>
        <v/>
      </c>
      <c r="CT115" t="str">
        <f>IFERROR(_xlfn.XLOOKUP(PEFA2016_raw!CS115,Conversion!$B$2:$B$9,Conversion!$C$2:$C$9,"",0),"")</f>
        <v/>
      </c>
      <c r="CU115" t="str">
        <f>IFERROR(_xlfn.XLOOKUP(PEFA2016_raw!CT115,Conversion!$B$2:$B$9,Conversion!$C$2:$C$9,"",0),"")</f>
        <v/>
      </c>
      <c r="CV115" t="str">
        <f>IFERROR(_xlfn.XLOOKUP(PEFA2016_raw!CU115,Conversion!$B$2:$B$9,Conversion!$C$2:$C$9,"",0),"")</f>
        <v/>
      </c>
      <c r="CW115" t="str">
        <f>IFERROR(_xlfn.XLOOKUP(PEFA2016_raw!CV115,Conversion!$B$2:$B$9,Conversion!$C$2:$C$9,"",0),"")</f>
        <v/>
      </c>
      <c r="CX115" t="str">
        <f>IFERROR(_xlfn.XLOOKUP(PEFA2016_raw!CW115,Conversion!$B$2:$B$9,Conversion!$C$2:$C$9,"",0),"")</f>
        <v/>
      </c>
      <c r="CY115" t="str">
        <f>IFERROR(_xlfn.XLOOKUP(PEFA2016_raw!CX115,Conversion!$B$2:$B$9,Conversion!$C$2:$C$9,"",0),"")</f>
        <v/>
      </c>
      <c r="CZ115" t="str">
        <f>IFERROR(_xlfn.XLOOKUP(PEFA2016_raw!CY115,Conversion!$B$2:$B$9,Conversion!$C$2:$C$9,"",0),"")</f>
        <v/>
      </c>
      <c r="DA115" t="str">
        <f>IFERROR(_xlfn.XLOOKUP(PEFA2016_raw!CZ115,Conversion!$B$2:$B$9,Conversion!$C$2:$C$9,"",0),"")</f>
        <v/>
      </c>
      <c r="DB115" t="str">
        <f>IFERROR(_xlfn.XLOOKUP(PEFA2016_raw!DA115,Conversion!$B$2:$B$9,Conversion!$C$2:$C$9,"",0),"")</f>
        <v/>
      </c>
      <c r="DC115" t="str">
        <f>IFERROR(_xlfn.XLOOKUP(PEFA2016_raw!DB115,Conversion!$B$2:$B$9,Conversion!$C$2:$C$9,"",0),"")</f>
        <v/>
      </c>
      <c r="DD115" t="str">
        <f>IFERROR(_xlfn.XLOOKUP(PEFA2016_raw!DC115,Conversion!$B$2:$B$9,Conversion!$C$2:$C$9,"",0),"")</f>
        <v/>
      </c>
      <c r="DE115" t="str">
        <f>IFERROR(_xlfn.XLOOKUP(PEFA2016_raw!DD115,Conversion!$B$2:$B$9,Conversion!$C$2:$C$9,"",0),"")</f>
        <v/>
      </c>
      <c r="DF115" t="str">
        <f>IFERROR(_xlfn.XLOOKUP(PEFA2016_raw!DE115,Conversion!$B$2:$B$9,Conversion!$C$2:$C$9,"",0),"")</f>
        <v/>
      </c>
      <c r="DG115" t="str">
        <f>IFERROR(_xlfn.XLOOKUP(PEFA2016_raw!DF115,Conversion!$B$2:$B$9,Conversion!$C$2:$C$9,"",0),"")</f>
        <v/>
      </c>
      <c r="DH115" t="str">
        <f>IFERROR(_xlfn.XLOOKUP(PEFA2016_raw!DG115,Conversion!$B$2:$B$9,Conversion!$C$2:$C$9,"",0),"")</f>
        <v/>
      </c>
      <c r="DI115" t="str">
        <f>IFERROR(_xlfn.XLOOKUP(PEFA2016_raw!DH115,Conversion!$B$2:$B$9,Conversion!$C$2:$C$9,"",0),"")</f>
        <v/>
      </c>
      <c r="DJ115" t="str">
        <f>IFERROR(_xlfn.XLOOKUP(PEFA2016_raw!DI115,Conversion!$B$2:$B$9,Conversion!$C$2:$C$9,"",0),"")</f>
        <v/>
      </c>
      <c r="DK115" t="str">
        <f>IFERROR(_xlfn.XLOOKUP(PEFA2016_raw!DJ115,Conversion!$B$2:$B$9,Conversion!$C$2:$C$9,"",0),"")</f>
        <v/>
      </c>
      <c r="DL115" t="str">
        <f>IFERROR(_xlfn.XLOOKUP(PEFA2016_raw!DK115,Conversion!$B$2:$B$9,Conversion!$C$2:$C$9,"",0),"")</f>
        <v/>
      </c>
      <c r="DM115" t="str">
        <f>IFERROR(_xlfn.XLOOKUP(PEFA2016_raw!DL115,Conversion!$B$2:$B$9,Conversion!$C$2:$C$9,"",0),"")</f>
        <v/>
      </c>
      <c r="DN115" t="str">
        <f>IFERROR(_xlfn.XLOOKUP(PEFA2016_raw!DM115,Conversion!$B$2:$B$9,Conversion!$C$2:$C$9,"",0),"")</f>
        <v/>
      </c>
      <c r="DO115" t="str">
        <f>IFERROR(_xlfn.XLOOKUP(PEFA2016_raw!DN115,Conversion!$B$2:$B$9,Conversion!$C$2:$C$9,"",0),"")</f>
        <v/>
      </c>
      <c r="DP115" t="str">
        <f>IFERROR(_xlfn.XLOOKUP(PEFA2016_raw!DO115,Conversion!$B$2:$B$9,Conversion!$C$2:$C$9,"",0),"")</f>
        <v/>
      </c>
      <c r="DQ115" t="str">
        <f>IFERROR(_xlfn.XLOOKUP(PEFA2016_raw!DP115,Conversion!$B$2:$B$9,Conversion!$C$2:$C$9,"",0),"")</f>
        <v/>
      </c>
      <c r="DR115" t="str">
        <f>IFERROR(_xlfn.XLOOKUP(PEFA2016_raw!DQ115,Conversion!$B$2:$B$9,Conversion!$C$2:$C$9,"",0),"")</f>
        <v/>
      </c>
      <c r="DS115" t="str">
        <f>IFERROR(_xlfn.XLOOKUP(PEFA2016_raw!DR115,Conversion!$B$2:$B$9,Conversion!$C$2:$C$9,"",0),"")</f>
        <v/>
      </c>
      <c r="DT115" t="str">
        <f>IFERROR(_xlfn.XLOOKUP(PEFA2016_raw!DS115,Conversion!$B$2:$B$9,Conversion!$C$2:$C$9,"",0),"")</f>
        <v/>
      </c>
      <c r="DU115" t="str">
        <f>IFERROR(_xlfn.XLOOKUP(PEFA2016_raw!DT115,Conversion!$B$2:$B$9,Conversion!$C$2:$C$9,"",0),"")</f>
        <v/>
      </c>
      <c r="DV115" t="str">
        <f>IFERROR(_xlfn.XLOOKUP(PEFA2016_raw!DU115,Conversion!$B$2:$B$9,Conversion!$C$2:$C$9,"",0),"")</f>
        <v/>
      </c>
      <c r="DW115" t="str">
        <f>IFERROR(_xlfn.XLOOKUP(PEFA2016_raw!DV115,Conversion!$B$2:$B$9,Conversion!$C$2:$C$9,"",0),"")</f>
        <v/>
      </c>
      <c r="DX115" t="str">
        <f>IFERROR(_xlfn.XLOOKUP(PEFA2016_raw!DW115,Conversion!$B$2:$B$9,Conversion!$C$2:$C$9,"",0),"")</f>
        <v/>
      </c>
      <c r="DY115" t="str">
        <f>IFERROR(_xlfn.XLOOKUP(PEFA2016_raw!DX115,Conversion!$B$2:$B$9,Conversion!$C$2:$C$9,"",0),"")</f>
        <v/>
      </c>
      <c r="DZ115" t="str">
        <f>IFERROR(_xlfn.XLOOKUP(PEFA2016_raw!DY115,Conversion!$B$2:$B$9,Conversion!$C$2:$C$9,"",0),"")</f>
        <v/>
      </c>
      <c r="EA115" t="str">
        <f>IFERROR(_xlfn.XLOOKUP(PEFA2016_raw!DZ115,Conversion!$B$2:$B$9,Conversion!$C$2:$C$9,"",0),"")</f>
        <v/>
      </c>
      <c r="EB115" t="str">
        <f>IFERROR(_xlfn.XLOOKUP(PEFA2016_raw!EA115,Conversion!$B$2:$B$9,Conversion!$C$2:$C$9,"",0),"")</f>
        <v/>
      </c>
    </row>
    <row r="116" spans="2:132" x14ac:dyDescent="0.25">
      <c r="B116">
        <f>PEFA2016raw[[#This Row],[Framework]]</f>
        <v>0</v>
      </c>
      <c r="C116">
        <f>PEFA2016raw[[#This Row],[Country]]</f>
        <v>0</v>
      </c>
      <c r="D116" t="e" vm="126">
        <f>PEFA2016raw[[#This Row],[ISO-2]]</f>
        <v>#VALUE!</v>
      </c>
      <c r="E116" t="e" vm="126">
        <f>PEFA2016raw[[#This Row],[ISO-3]]</f>
        <v>#VALUE!</v>
      </c>
      <c r="F116">
        <f>PEFA2016raw[[#This Row],[Year]]</f>
        <v>0</v>
      </c>
      <c r="G116" t="e" vm="126">
        <f>PEFA2016all[[#This Row],[ISO-3]]&amp;PEFA2016all[[#This Row],[Year]]</f>
        <v>#VALUE!</v>
      </c>
      <c r="H116" t="str">
        <f>IFERROR(_xlfn.XLOOKUP(PEFA2016_raw!G116,Conversion!$B$2:$B$9,Conversion!$C$2:$C$9,"",0),"")</f>
        <v/>
      </c>
      <c r="I116" t="str">
        <f>IFERROR(_xlfn.XLOOKUP(PEFA2016_raw!H116,Conversion!$B$2:$B$9,Conversion!$C$2:$C$9,"",0),"")</f>
        <v/>
      </c>
      <c r="J116" t="str">
        <f>IFERROR(_xlfn.XLOOKUP(PEFA2016_raw!I116,Conversion!$B$2:$B$9,Conversion!$C$2:$C$9,"",0),"")</f>
        <v/>
      </c>
      <c r="K116" t="str">
        <f>IFERROR(_xlfn.XLOOKUP(PEFA2016_raw!J116,Conversion!$B$2:$B$9,Conversion!$C$2:$C$9,"",0),"")</f>
        <v/>
      </c>
      <c r="L116" t="str">
        <f>IFERROR(_xlfn.XLOOKUP(PEFA2016_raw!K116,Conversion!$B$2:$B$9,Conversion!$C$2:$C$9,"",0),"")</f>
        <v/>
      </c>
      <c r="M116" t="str">
        <f>IFERROR(_xlfn.XLOOKUP(PEFA2016_raw!L116,Conversion!$B$2:$B$9,Conversion!$C$2:$C$9,"",0),"")</f>
        <v/>
      </c>
      <c r="N116" t="str">
        <f>IFERROR(_xlfn.XLOOKUP(PEFA2016_raw!M116,Conversion!$B$2:$B$9,Conversion!$C$2:$C$9,"",0),"")</f>
        <v/>
      </c>
      <c r="O116" t="str">
        <f>IFERROR(_xlfn.XLOOKUP(PEFA2016_raw!N116,Conversion!$B$2:$B$9,Conversion!$C$2:$C$9,"",0),"")</f>
        <v/>
      </c>
      <c r="P116" t="str">
        <f>IFERROR(_xlfn.XLOOKUP(PEFA2016_raw!O116,Conversion!$B$2:$B$9,Conversion!$C$2:$C$9,"",0),"")</f>
        <v/>
      </c>
      <c r="Q116" t="str">
        <f>IFERROR(_xlfn.XLOOKUP(PEFA2016_raw!P116,Conversion!$B$2:$B$9,Conversion!$C$2:$C$9,"",0),"")</f>
        <v/>
      </c>
      <c r="R116" t="str">
        <f>IFERROR(_xlfn.XLOOKUP(PEFA2016_raw!Q116,Conversion!$B$2:$B$9,Conversion!$C$2:$C$9,"",0),"")</f>
        <v/>
      </c>
      <c r="S116" t="str">
        <f>IFERROR(_xlfn.XLOOKUP(PEFA2016_raw!R116,Conversion!$B$2:$B$9,Conversion!$C$2:$C$9,"",0),"")</f>
        <v/>
      </c>
      <c r="T116" t="str">
        <f>IFERROR(_xlfn.XLOOKUP(PEFA2016_raw!S116,Conversion!$B$2:$B$9,Conversion!$C$2:$C$9,"",0),"")</f>
        <v/>
      </c>
      <c r="U116" t="str">
        <f>IFERROR(_xlfn.XLOOKUP(PEFA2016_raw!T116,Conversion!$B$2:$B$9,Conversion!$C$2:$C$9,"",0),"")</f>
        <v/>
      </c>
      <c r="V116" t="str">
        <f>IFERROR(_xlfn.XLOOKUP(PEFA2016_raw!U116,Conversion!$B$2:$B$9,Conversion!$C$2:$C$9,"",0),"")</f>
        <v/>
      </c>
      <c r="W116" t="str">
        <f>IFERROR(_xlfn.XLOOKUP(PEFA2016_raw!V116,Conversion!$B$2:$B$9,Conversion!$C$2:$C$9,"",0),"")</f>
        <v/>
      </c>
      <c r="X116" t="str">
        <f>IFERROR(_xlfn.XLOOKUP(PEFA2016_raw!W116,Conversion!$B$2:$B$9,Conversion!$C$2:$C$9,"",0),"")</f>
        <v/>
      </c>
      <c r="Y116" t="str">
        <f>IFERROR(_xlfn.XLOOKUP(PEFA2016_raw!X116,Conversion!$B$2:$B$9,Conversion!$C$2:$C$9,"",0),"")</f>
        <v/>
      </c>
      <c r="Z116" t="str">
        <f>IFERROR(_xlfn.XLOOKUP(PEFA2016_raw!Y116,Conversion!$B$2:$B$9,Conversion!$C$2:$C$9,"",0),"")</f>
        <v/>
      </c>
      <c r="AA116" t="str">
        <f>IFERROR(_xlfn.XLOOKUP(PEFA2016_raw!Z116,Conversion!$B$2:$B$9,Conversion!$C$2:$C$9,"",0),"")</f>
        <v/>
      </c>
      <c r="AB116" t="str">
        <f>IFERROR(_xlfn.XLOOKUP(PEFA2016_raw!AA116,Conversion!$B$2:$B$9,Conversion!$C$2:$C$9,"",0),"")</f>
        <v/>
      </c>
      <c r="AC116" t="str">
        <f>IFERROR(_xlfn.XLOOKUP(PEFA2016_raw!AB116,Conversion!$B$2:$B$9,Conversion!$C$2:$C$9,"",0),"")</f>
        <v/>
      </c>
      <c r="AD116" t="str">
        <f>IFERROR(_xlfn.XLOOKUP(PEFA2016_raw!AC116,Conversion!$B$2:$B$9,Conversion!$C$2:$C$9,"",0),"")</f>
        <v/>
      </c>
      <c r="AE116" t="str">
        <f>IFERROR(_xlfn.XLOOKUP(PEFA2016_raw!AD116,Conversion!$B$2:$B$9,Conversion!$C$2:$C$9,"",0),"")</f>
        <v/>
      </c>
      <c r="AF116" t="str">
        <f>IFERROR(_xlfn.XLOOKUP(PEFA2016_raw!AE116,Conversion!$B$2:$B$9,Conversion!$C$2:$C$9,"",0),"")</f>
        <v/>
      </c>
      <c r="AG116" t="str">
        <f>IFERROR(_xlfn.XLOOKUP(PEFA2016_raw!AF116,Conversion!$B$2:$B$9,Conversion!$C$2:$C$9,"",0),"")</f>
        <v/>
      </c>
      <c r="AH116" t="str">
        <f>IFERROR(_xlfn.XLOOKUP(PEFA2016_raw!AG116,Conversion!$B$2:$B$9,Conversion!$C$2:$C$9,"",0),"")</f>
        <v/>
      </c>
      <c r="AI116" t="str">
        <f>IFERROR(_xlfn.XLOOKUP(PEFA2016_raw!AH116,Conversion!$B$2:$B$9,Conversion!$C$2:$C$9,"",0),"")</f>
        <v/>
      </c>
      <c r="AJ116" t="str">
        <f>IFERROR(_xlfn.XLOOKUP(PEFA2016_raw!AI116,Conversion!$B$2:$B$9,Conversion!$C$2:$C$9,"",0),"")</f>
        <v/>
      </c>
      <c r="AK116" t="str">
        <f>IFERROR(_xlfn.XLOOKUP(PEFA2016_raw!AJ116,Conversion!$B$2:$B$9,Conversion!$C$2:$C$9,"",0),"")</f>
        <v/>
      </c>
      <c r="AL116" t="str">
        <f>IFERROR(_xlfn.XLOOKUP(PEFA2016_raw!AK116,Conversion!$B$2:$B$9,Conversion!$C$2:$C$9,"",0),"")</f>
        <v/>
      </c>
      <c r="AM116" t="str">
        <f>IFERROR(_xlfn.XLOOKUP(PEFA2016_raw!AL116,Conversion!$B$2:$B$9,Conversion!$C$2:$C$9,"",0),"")</f>
        <v/>
      </c>
      <c r="AN116" t="str">
        <f>IFERROR(_xlfn.XLOOKUP(PEFA2016_raw!AM116,Conversion!$B$2:$B$9,Conversion!$C$2:$C$9,"",0),"")</f>
        <v/>
      </c>
      <c r="AO116" t="str">
        <f>IFERROR(_xlfn.XLOOKUP(PEFA2016_raw!AN116,Conversion!$B$2:$B$9,Conversion!$C$2:$C$9,"",0),"")</f>
        <v/>
      </c>
      <c r="AP116" t="str">
        <f>IFERROR(_xlfn.XLOOKUP(PEFA2016_raw!AO116,Conversion!$B$2:$B$9,Conversion!$C$2:$C$9,"",0),"")</f>
        <v/>
      </c>
      <c r="AQ116" t="str">
        <f>IFERROR(_xlfn.XLOOKUP(PEFA2016_raw!AP116,Conversion!$B$2:$B$9,Conversion!$C$2:$C$9,"",0),"")</f>
        <v/>
      </c>
      <c r="AR116" t="str">
        <f>IFERROR(_xlfn.XLOOKUP(PEFA2016_raw!AQ116,Conversion!$B$2:$B$9,Conversion!$C$2:$C$9,"",0),"")</f>
        <v/>
      </c>
      <c r="AS116" t="str">
        <f>IFERROR(_xlfn.XLOOKUP(PEFA2016_raw!AR116,Conversion!$B$2:$B$9,Conversion!$C$2:$C$9,"",0),"")</f>
        <v/>
      </c>
      <c r="AT116" t="str">
        <f>IFERROR(_xlfn.XLOOKUP(PEFA2016_raw!AS116,Conversion!$B$2:$B$9,Conversion!$C$2:$C$9,"",0),"")</f>
        <v/>
      </c>
      <c r="AU116" t="str">
        <f>IFERROR(_xlfn.XLOOKUP(PEFA2016_raw!AT116,Conversion!$B$2:$B$9,Conversion!$C$2:$C$9,"",0),"")</f>
        <v/>
      </c>
      <c r="AV116" t="str">
        <f>IFERROR(_xlfn.XLOOKUP(PEFA2016_raw!AU116,Conversion!$B$2:$B$9,Conversion!$C$2:$C$9,"",0),"")</f>
        <v/>
      </c>
      <c r="AW116" t="str">
        <f>IFERROR(_xlfn.XLOOKUP(PEFA2016_raw!AV116,Conversion!$B$2:$B$9,Conversion!$C$2:$C$9,"",0),"")</f>
        <v/>
      </c>
      <c r="AX116" t="str">
        <f>IFERROR(_xlfn.XLOOKUP(PEFA2016_raw!AW116,Conversion!$B$2:$B$9,Conversion!$C$2:$C$9,"",0),"")</f>
        <v/>
      </c>
      <c r="AY116" t="str">
        <f>IFERROR(_xlfn.XLOOKUP(PEFA2016_raw!AX116,Conversion!$B$2:$B$9,Conversion!$C$2:$C$9,"",0),"")</f>
        <v/>
      </c>
      <c r="AZ116" t="str">
        <f>IFERROR(_xlfn.XLOOKUP(PEFA2016_raw!AY116,Conversion!$B$2:$B$9,Conversion!$C$2:$C$9,"",0),"")</f>
        <v/>
      </c>
      <c r="BA116" t="str">
        <f>IFERROR(_xlfn.XLOOKUP(PEFA2016_raw!AZ116,Conversion!$B$2:$B$9,Conversion!$C$2:$C$9,"",0),"")</f>
        <v/>
      </c>
      <c r="BB116" t="str">
        <f>IFERROR(_xlfn.XLOOKUP(PEFA2016_raw!BA116,Conversion!$B$2:$B$9,Conversion!$C$2:$C$9,"",0),"")</f>
        <v/>
      </c>
      <c r="BC116" t="str">
        <f>IFERROR(_xlfn.XLOOKUP(PEFA2016_raw!BB116,Conversion!$B$2:$B$9,Conversion!$C$2:$C$9,"",0),"")</f>
        <v/>
      </c>
      <c r="BD116" t="str">
        <f>IFERROR(_xlfn.XLOOKUP(PEFA2016_raw!BC116,Conversion!$B$2:$B$9,Conversion!$C$2:$C$9,"",0),"")</f>
        <v/>
      </c>
      <c r="BE116" t="str">
        <f>IFERROR(_xlfn.XLOOKUP(PEFA2016_raw!BD116,Conversion!$B$2:$B$9,Conversion!$C$2:$C$9,"",0),"")</f>
        <v/>
      </c>
      <c r="BF116" t="str">
        <f>IFERROR(_xlfn.XLOOKUP(PEFA2016_raw!BE116,Conversion!$B$2:$B$9,Conversion!$C$2:$C$9,"",0),"")</f>
        <v/>
      </c>
      <c r="BG116" t="str">
        <f>IFERROR(_xlfn.XLOOKUP(PEFA2016_raw!BF116,Conversion!$B$2:$B$9,Conversion!$C$2:$C$9,"",0),"")</f>
        <v/>
      </c>
      <c r="BH116" t="str">
        <f>IFERROR(_xlfn.XLOOKUP(PEFA2016_raw!BG116,Conversion!$B$2:$B$9,Conversion!$C$2:$C$9,"",0),"")</f>
        <v/>
      </c>
      <c r="BI116" t="str">
        <f>IFERROR(_xlfn.XLOOKUP(PEFA2016_raw!BH116,Conversion!$B$2:$B$9,Conversion!$C$2:$C$9,"",0),"")</f>
        <v/>
      </c>
      <c r="BJ116" t="str">
        <f>IFERROR(_xlfn.XLOOKUP(PEFA2016_raw!BI116,Conversion!$B$2:$B$9,Conversion!$C$2:$C$9,"",0),"")</f>
        <v/>
      </c>
      <c r="BK116" t="str">
        <f>IFERROR(_xlfn.XLOOKUP(PEFA2016_raw!BJ116,Conversion!$B$2:$B$9,Conversion!$C$2:$C$9,"",0),"")</f>
        <v/>
      </c>
      <c r="BL116" t="str">
        <f>IFERROR(_xlfn.XLOOKUP(PEFA2016_raw!BK116,Conversion!$B$2:$B$9,Conversion!$C$2:$C$9,"",0),"")</f>
        <v/>
      </c>
      <c r="BM116" t="str">
        <f>IFERROR(_xlfn.XLOOKUP(PEFA2016_raw!BL116,Conversion!$B$2:$B$9,Conversion!$C$2:$C$9,"",0),"")</f>
        <v/>
      </c>
      <c r="BN116" t="str">
        <f>IFERROR(_xlfn.XLOOKUP(PEFA2016_raw!BM116,Conversion!$B$2:$B$9,Conversion!$C$2:$C$9,"",0),"")</f>
        <v/>
      </c>
      <c r="BO116" t="str">
        <f>IFERROR(_xlfn.XLOOKUP(PEFA2016_raw!BN116,Conversion!$B$2:$B$9,Conversion!$C$2:$C$9,"",0),"")</f>
        <v/>
      </c>
      <c r="BP116" t="str">
        <f>IFERROR(_xlfn.XLOOKUP(PEFA2016_raw!BO116,Conversion!$B$2:$B$9,Conversion!$C$2:$C$9,"",0),"")</f>
        <v/>
      </c>
      <c r="BQ116" t="str">
        <f>IFERROR(_xlfn.XLOOKUP(PEFA2016_raw!BP116,Conversion!$B$2:$B$9,Conversion!$C$2:$C$9,"",0),"")</f>
        <v/>
      </c>
      <c r="BR116" t="str">
        <f>IFERROR(_xlfn.XLOOKUP(PEFA2016_raw!BQ116,Conversion!$B$2:$B$9,Conversion!$C$2:$C$9,"",0),"")</f>
        <v/>
      </c>
      <c r="BS116" t="str">
        <f>IFERROR(_xlfn.XLOOKUP(PEFA2016_raw!BR116,Conversion!$B$2:$B$9,Conversion!$C$2:$C$9,"",0),"")</f>
        <v/>
      </c>
      <c r="BT116" t="str">
        <f>IFERROR(_xlfn.XLOOKUP(PEFA2016_raw!BS116,Conversion!$B$2:$B$9,Conversion!$C$2:$C$9,"",0),"")</f>
        <v/>
      </c>
      <c r="BU116" t="str">
        <f>IFERROR(_xlfn.XLOOKUP(PEFA2016_raw!BT116,Conversion!$B$2:$B$9,Conversion!$C$2:$C$9,"",0),"")</f>
        <v/>
      </c>
      <c r="BV116" t="str">
        <f>IFERROR(_xlfn.XLOOKUP(PEFA2016_raw!BU116,Conversion!$B$2:$B$9,Conversion!$C$2:$C$9,"",0),"")</f>
        <v/>
      </c>
      <c r="BW116" t="str">
        <f>IFERROR(_xlfn.XLOOKUP(PEFA2016_raw!BV116,Conversion!$B$2:$B$9,Conversion!$C$2:$C$9,"",0),"")</f>
        <v/>
      </c>
      <c r="BX116" t="str">
        <f>IFERROR(_xlfn.XLOOKUP(PEFA2016_raw!BW116,Conversion!$B$2:$B$9,Conversion!$C$2:$C$9,"",0),"")</f>
        <v/>
      </c>
      <c r="BY116" t="str">
        <f>IFERROR(_xlfn.XLOOKUP(PEFA2016_raw!BX116,Conversion!$B$2:$B$9,Conversion!$C$2:$C$9,"",0),"")</f>
        <v/>
      </c>
      <c r="BZ116" t="str">
        <f>IFERROR(_xlfn.XLOOKUP(PEFA2016_raw!BY116,Conversion!$B$2:$B$9,Conversion!$C$2:$C$9,"",0),"")</f>
        <v/>
      </c>
      <c r="CA116" t="str">
        <f>IFERROR(_xlfn.XLOOKUP(PEFA2016_raw!BZ116,Conversion!$B$2:$B$9,Conversion!$C$2:$C$9,"",0),"")</f>
        <v/>
      </c>
      <c r="CB116" t="str">
        <f>IFERROR(_xlfn.XLOOKUP(PEFA2016_raw!CA116,Conversion!$B$2:$B$9,Conversion!$C$2:$C$9,"",0),"")</f>
        <v/>
      </c>
      <c r="CC116" t="str">
        <f>IFERROR(_xlfn.XLOOKUP(PEFA2016_raw!CB116,Conversion!$B$2:$B$9,Conversion!$C$2:$C$9,"",0),"")</f>
        <v/>
      </c>
      <c r="CD116" t="str">
        <f>IFERROR(_xlfn.XLOOKUP(PEFA2016_raw!CC116,Conversion!$B$2:$B$9,Conversion!$C$2:$C$9,"",0),"")</f>
        <v/>
      </c>
      <c r="CE116" t="str">
        <f>IFERROR(_xlfn.XLOOKUP(PEFA2016_raw!CD116,Conversion!$B$2:$B$9,Conversion!$C$2:$C$9,"",0),"")</f>
        <v/>
      </c>
      <c r="CF116" t="str">
        <f>IFERROR(_xlfn.XLOOKUP(PEFA2016_raw!CE116,Conversion!$B$2:$B$9,Conversion!$C$2:$C$9,"",0),"")</f>
        <v/>
      </c>
      <c r="CG116" t="str">
        <f>IFERROR(_xlfn.XLOOKUP(PEFA2016_raw!CF116,Conversion!$B$2:$B$9,Conversion!$C$2:$C$9,"",0),"")</f>
        <v/>
      </c>
      <c r="CH116" t="str">
        <f>IFERROR(_xlfn.XLOOKUP(PEFA2016_raw!CG116,Conversion!$B$2:$B$9,Conversion!$C$2:$C$9,"",0),"")</f>
        <v/>
      </c>
      <c r="CI116" t="str">
        <f>IFERROR(_xlfn.XLOOKUP(PEFA2016_raw!CH116,Conversion!$B$2:$B$9,Conversion!$C$2:$C$9,"",0),"")</f>
        <v/>
      </c>
      <c r="CJ116" t="str">
        <f>IFERROR(_xlfn.XLOOKUP(PEFA2016_raw!CI116,Conversion!$B$2:$B$9,Conversion!$C$2:$C$9,"",0),"")</f>
        <v/>
      </c>
      <c r="CK116" t="str">
        <f>IFERROR(_xlfn.XLOOKUP(PEFA2016_raw!CJ116,Conversion!$B$2:$B$9,Conversion!$C$2:$C$9,"",0),"")</f>
        <v/>
      </c>
      <c r="CL116" t="str">
        <f>IFERROR(_xlfn.XLOOKUP(PEFA2016_raw!CK116,Conversion!$B$2:$B$9,Conversion!$C$2:$C$9,"",0),"")</f>
        <v/>
      </c>
      <c r="CM116" t="str">
        <f>IFERROR(_xlfn.XLOOKUP(PEFA2016_raw!CL116,Conversion!$B$2:$B$9,Conversion!$C$2:$C$9,"",0),"")</f>
        <v/>
      </c>
      <c r="CN116" t="str">
        <f>IFERROR(_xlfn.XLOOKUP(PEFA2016_raw!CM116,Conversion!$B$2:$B$9,Conversion!$C$2:$C$9,"",0),"")</f>
        <v/>
      </c>
      <c r="CO116" t="str">
        <f>IFERROR(_xlfn.XLOOKUP(PEFA2016_raw!CN116,Conversion!$B$2:$B$9,Conversion!$C$2:$C$9,"",0),"")</f>
        <v/>
      </c>
      <c r="CP116" t="str">
        <f>IFERROR(_xlfn.XLOOKUP(PEFA2016_raw!CO116,Conversion!$B$2:$B$9,Conversion!$C$2:$C$9,"",0),"")</f>
        <v/>
      </c>
      <c r="CQ116" t="str">
        <f>IFERROR(_xlfn.XLOOKUP(PEFA2016_raw!CP116,Conversion!$B$2:$B$9,Conversion!$C$2:$C$9,"",0),"")</f>
        <v/>
      </c>
      <c r="CR116" t="str">
        <f>IFERROR(_xlfn.XLOOKUP(PEFA2016_raw!CQ116,Conversion!$B$2:$B$9,Conversion!$C$2:$C$9,"",0),"")</f>
        <v/>
      </c>
      <c r="CS116" t="str">
        <f>IFERROR(_xlfn.XLOOKUP(PEFA2016_raw!CR116,Conversion!$B$2:$B$9,Conversion!$C$2:$C$9,"",0),"")</f>
        <v/>
      </c>
      <c r="CT116" t="str">
        <f>IFERROR(_xlfn.XLOOKUP(PEFA2016_raw!CS116,Conversion!$B$2:$B$9,Conversion!$C$2:$C$9,"",0),"")</f>
        <v/>
      </c>
      <c r="CU116" t="str">
        <f>IFERROR(_xlfn.XLOOKUP(PEFA2016_raw!CT116,Conversion!$B$2:$B$9,Conversion!$C$2:$C$9,"",0),"")</f>
        <v/>
      </c>
      <c r="CV116" t="str">
        <f>IFERROR(_xlfn.XLOOKUP(PEFA2016_raw!CU116,Conversion!$B$2:$B$9,Conversion!$C$2:$C$9,"",0),"")</f>
        <v/>
      </c>
      <c r="CW116" t="str">
        <f>IFERROR(_xlfn.XLOOKUP(PEFA2016_raw!CV116,Conversion!$B$2:$B$9,Conversion!$C$2:$C$9,"",0),"")</f>
        <v/>
      </c>
      <c r="CX116" t="str">
        <f>IFERROR(_xlfn.XLOOKUP(PEFA2016_raw!CW116,Conversion!$B$2:$B$9,Conversion!$C$2:$C$9,"",0),"")</f>
        <v/>
      </c>
      <c r="CY116" t="str">
        <f>IFERROR(_xlfn.XLOOKUP(PEFA2016_raw!CX116,Conversion!$B$2:$B$9,Conversion!$C$2:$C$9,"",0),"")</f>
        <v/>
      </c>
      <c r="CZ116" t="str">
        <f>IFERROR(_xlfn.XLOOKUP(PEFA2016_raw!CY116,Conversion!$B$2:$B$9,Conversion!$C$2:$C$9,"",0),"")</f>
        <v/>
      </c>
      <c r="DA116" t="str">
        <f>IFERROR(_xlfn.XLOOKUP(PEFA2016_raw!CZ116,Conversion!$B$2:$B$9,Conversion!$C$2:$C$9,"",0),"")</f>
        <v/>
      </c>
      <c r="DB116" t="str">
        <f>IFERROR(_xlfn.XLOOKUP(PEFA2016_raw!DA116,Conversion!$B$2:$B$9,Conversion!$C$2:$C$9,"",0),"")</f>
        <v/>
      </c>
      <c r="DC116" t="str">
        <f>IFERROR(_xlfn.XLOOKUP(PEFA2016_raw!DB116,Conversion!$B$2:$B$9,Conversion!$C$2:$C$9,"",0),"")</f>
        <v/>
      </c>
      <c r="DD116" t="str">
        <f>IFERROR(_xlfn.XLOOKUP(PEFA2016_raw!DC116,Conversion!$B$2:$B$9,Conversion!$C$2:$C$9,"",0),"")</f>
        <v/>
      </c>
      <c r="DE116" t="str">
        <f>IFERROR(_xlfn.XLOOKUP(PEFA2016_raw!DD116,Conversion!$B$2:$B$9,Conversion!$C$2:$C$9,"",0),"")</f>
        <v/>
      </c>
      <c r="DF116" t="str">
        <f>IFERROR(_xlfn.XLOOKUP(PEFA2016_raw!DE116,Conversion!$B$2:$B$9,Conversion!$C$2:$C$9,"",0),"")</f>
        <v/>
      </c>
      <c r="DG116" t="str">
        <f>IFERROR(_xlfn.XLOOKUP(PEFA2016_raw!DF116,Conversion!$B$2:$B$9,Conversion!$C$2:$C$9,"",0),"")</f>
        <v/>
      </c>
      <c r="DH116" t="str">
        <f>IFERROR(_xlfn.XLOOKUP(PEFA2016_raw!DG116,Conversion!$B$2:$B$9,Conversion!$C$2:$C$9,"",0),"")</f>
        <v/>
      </c>
      <c r="DI116" t="str">
        <f>IFERROR(_xlfn.XLOOKUP(PEFA2016_raw!DH116,Conversion!$B$2:$B$9,Conversion!$C$2:$C$9,"",0),"")</f>
        <v/>
      </c>
      <c r="DJ116" t="str">
        <f>IFERROR(_xlfn.XLOOKUP(PEFA2016_raw!DI116,Conversion!$B$2:$B$9,Conversion!$C$2:$C$9,"",0),"")</f>
        <v/>
      </c>
      <c r="DK116" t="str">
        <f>IFERROR(_xlfn.XLOOKUP(PEFA2016_raw!DJ116,Conversion!$B$2:$B$9,Conversion!$C$2:$C$9,"",0),"")</f>
        <v/>
      </c>
      <c r="DL116" t="str">
        <f>IFERROR(_xlfn.XLOOKUP(PEFA2016_raw!DK116,Conversion!$B$2:$B$9,Conversion!$C$2:$C$9,"",0),"")</f>
        <v/>
      </c>
      <c r="DM116" t="str">
        <f>IFERROR(_xlfn.XLOOKUP(PEFA2016_raw!DL116,Conversion!$B$2:$B$9,Conversion!$C$2:$C$9,"",0),"")</f>
        <v/>
      </c>
      <c r="DN116" t="str">
        <f>IFERROR(_xlfn.XLOOKUP(PEFA2016_raw!DM116,Conversion!$B$2:$B$9,Conversion!$C$2:$C$9,"",0),"")</f>
        <v/>
      </c>
      <c r="DO116" t="str">
        <f>IFERROR(_xlfn.XLOOKUP(PEFA2016_raw!DN116,Conversion!$B$2:$B$9,Conversion!$C$2:$C$9,"",0),"")</f>
        <v/>
      </c>
      <c r="DP116" t="str">
        <f>IFERROR(_xlfn.XLOOKUP(PEFA2016_raw!DO116,Conversion!$B$2:$B$9,Conversion!$C$2:$C$9,"",0),"")</f>
        <v/>
      </c>
      <c r="DQ116" t="str">
        <f>IFERROR(_xlfn.XLOOKUP(PEFA2016_raw!DP116,Conversion!$B$2:$B$9,Conversion!$C$2:$C$9,"",0),"")</f>
        <v/>
      </c>
      <c r="DR116" t="str">
        <f>IFERROR(_xlfn.XLOOKUP(PEFA2016_raw!DQ116,Conversion!$B$2:$B$9,Conversion!$C$2:$C$9,"",0),"")</f>
        <v/>
      </c>
      <c r="DS116" t="str">
        <f>IFERROR(_xlfn.XLOOKUP(PEFA2016_raw!DR116,Conversion!$B$2:$B$9,Conversion!$C$2:$C$9,"",0),"")</f>
        <v/>
      </c>
      <c r="DT116" t="str">
        <f>IFERROR(_xlfn.XLOOKUP(PEFA2016_raw!DS116,Conversion!$B$2:$B$9,Conversion!$C$2:$C$9,"",0),"")</f>
        <v/>
      </c>
      <c r="DU116" t="str">
        <f>IFERROR(_xlfn.XLOOKUP(PEFA2016_raw!DT116,Conversion!$B$2:$B$9,Conversion!$C$2:$C$9,"",0),"")</f>
        <v/>
      </c>
      <c r="DV116" t="str">
        <f>IFERROR(_xlfn.XLOOKUP(PEFA2016_raw!DU116,Conversion!$B$2:$B$9,Conversion!$C$2:$C$9,"",0),"")</f>
        <v/>
      </c>
      <c r="DW116" t="str">
        <f>IFERROR(_xlfn.XLOOKUP(PEFA2016_raw!DV116,Conversion!$B$2:$B$9,Conversion!$C$2:$C$9,"",0),"")</f>
        <v/>
      </c>
      <c r="DX116" t="str">
        <f>IFERROR(_xlfn.XLOOKUP(PEFA2016_raw!DW116,Conversion!$B$2:$B$9,Conversion!$C$2:$C$9,"",0),"")</f>
        <v/>
      </c>
      <c r="DY116" t="str">
        <f>IFERROR(_xlfn.XLOOKUP(PEFA2016_raw!DX116,Conversion!$B$2:$B$9,Conversion!$C$2:$C$9,"",0),"")</f>
        <v/>
      </c>
      <c r="DZ116" t="str">
        <f>IFERROR(_xlfn.XLOOKUP(PEFA2016_raw!DY116,Conversion!$B$2:$B$9,Conversion!$C$2:$C$9,"",0),"")</f>
        <v/>
      </c>
      <c r="EA116" t="str">
        <f>IFERROR(_xlfn.XLOOKUP(PEFA2016_raw!DZ116,Conversion!$B$2:$B$9,Conversion!$C$2:$C$9,"",0),"")</f>
        <v/>
      </c>
      <c r="EB116" t="str">
        <f>IFERROR(_xlfn.XLOOKUP(PEFA2016_raw!EA116,Conversion!$B$2:$B$9,Conversion!$C$2:$C$9,"",0),"")</f>
        <v/>
      </c>
    </row>
    <row r="117" spans="2:132" x14ac:dyDescent="0.25">
      <c r="B117">
        <f>PEFA2016raw[[#This Row],[Framework]]</f>
        <v>0</v>
      </c>
      <c r="C117">
        <f>PEFA2016raw[[#This Row],[Country]]</f>
        <v>0</v>
      </c>
      <c r="D117" t="e" vm="126">
        <f>PEFA2016raw[[#This Row],[ISO-2]]</f>
        <v>#VALUE!</v>
      </c>
      <c r="E117" t="e" vm="126">
        <f>PEFA2016raw[[#This Row],[ISO-3]]</f>
        <v>#VALUE!</v>
      </c>
      <c r="F117">
        <f>PEFA2016raw[[#This Row],[Year]]</f>
        <v>0</v>
      </c>
      <c r="G117" t="e" vm="126">
        <f>PEFA2016all[[#This Row],[ISO-3]]&amp;PEFA2016all[[#This Row],[Year]]</f>
        <v>#VALUE!</v>
      </c>
      <c r="H117" t="str">
        <f>IFERROR(_xlfn.XLOOKUP(PEFA2016_raw!G117,Conversion!$B$2:$B$9,Conversion!$C$2:$C$9,"",0),"")</f>
        <v/>
      </c>
      <c r="I117" t="str">
        <f>IFERROR(_xlfn.XLOOKUP(PEFA2016_raw!H117,Conversion!$B$2:$B$9,Conversion!$C$2:$C$9,"",0),"")</f>
        <v/>
      </c>
      <c r="J117" t="str">
        <f>IFERROR(_xlfn.XLOOKUP(PEFA2016_raw!I117,Conversion!$B$2:$B$9,Conversion!$C$2:$C$9,"",0),"")</f>
        <v/>
      </c>
      <c r="K117" t="str">
        <f>IFERROR(_xlfn.XLOOKUP(PEFA2016_raw!J117,Conversion!$B$2:$B$9,Conversion!$C$2:$C$9,"",0),"")</f>
        <v/>
      </c>
      <c r="L117" t="str">
        <f>IFERROR(_xlfn.XLOOKUP(PEFA2016_raw!K117,Conversion!$B$2:$B$9,Conversion!$C$2:$C$9,"",0),"")</f>
        <v/>
      </c>
      <c r="M117" t="str">
        <f>IFERROR(_xlfn.XLOOKUP(PEFA2016_raw!L117,Conversion!$B$2:$B$9,Conversion!$C$2:$C$9,"",0),"")</f>
        <v/>
      </c>
      <c r="N117" t="str">
        <f>IFERROR(_xlfn.XLOOKUP(PEFA2016_raw!M117,Conversion!$B$2:$B$9,Conversion!$C$2:$C$9,"",0),"")</f>
        <v/>
      </c>
      <c r="O117" t="str">
        <f>IFERROR(_xlfn.XLOOKUP(PEFA2016_raw!N117,Conversion!$B$2:$B$9,Conversion!$C$2:$C$9,"",0),"")</f>
        <v/>
      </c>
      <c r="P117" t="str">
        <f>IFERROR(_xlfn.XLOOKUP(PEFA2016_raw!O117,Conversion!$B$2:$B$9,Conversion!$C$2:$C$9,"",0),"")</f>
        <v/>
      </c>
      <c r="Q117" t="str">
        <f>IFERROR(_xlfn.XLOOKUP(PEFA2016_raw!P117,Conversion!$B$2:$B$9,Conversion!$C$2:$C$9,"",0),"")</f>
        <v/>
      </c>
      <c r="R117" t="str">
        <f>IFERROR(_xlfn.XLOOKUP(PEFA2016_raw!Q117,Conversion!$B$2:$B$9,Conversion!$C$2:$C$9,"",0),"")</f>
        <v/>
      </c>
      <c r="S117" t="str">
        <f>IFERROR(_xlfn.XLOOKUP(PEFA2016_raw!R117,Conversion!$B$2:$B$9,Conversion!$C$2:$C$9,"",0),"")</f>
        <v/>
      </c>
      <c r="T117" t="str">
        <f>IFERROR(_xlfn.XLOOKUP(PEFA2016_raw!S117,Conversion!$B$2:$B$9,Conversion!$C$2:$C$9,"",0),"")</f>
        <v/>
      </c>
      <c r="U117" t="str">
        <f>IFERROR(_xlfn.XLOOKUP(PEFA2016_raw!T117,Conversion!$B$2:$B$9,Conversion!$C$2:$C$9,"",0),"")</f>
        <v/>
      </c>
      <c r="V117" t="str">
        <f>IFERROR(_xlfn.XLOOKUP(PEFA2016_raw!U117,Conversion!$B$2:$B$9,Conversion!$C$2:$C$9,"",0),"")</f>
        <v/>
      </c>
      <c r="W117" t="str">
        <f>IFERROR(_xlfn.XLOOKUP(PEFA2016_raw!V117,Conversion!$B$2:$B$9,Conversion!$C$2:$C$9,"",0),"")</f>
        <v/>
      </c>
      <c r="X117" t="str">
        <f>IFERROR(_xlfn.XLOOKUP(PEFA2016_raw!W117,Conversion!$B$2:$B$9,Conversion!$C$2:$C$9,"",0),"")</f>
        <v/>
      </c>
      <c r="Y117" t="str">
        <f>IFERROR(_xlfn.XLOOKUP(PEFA2016_raw!X117,Conversion!$B$2:$B$9,Conversion!$C$2:$C$9,"",0),"")</f>
        <v/>
      </c>
      <c r="Z117" t="str">
        <f>IFERROR(_xlfn.XLOOKUP(PEFA2016_raw!Y117,Conversion!$B$2:$B$9,Conversion!$C$2:$C$9,"",0),"")</f>
        <v/>
      </c>
      <c r="AA117" t="str">
        <f>IFERROR(_xlfn.XLOOKUP(PEFA2016_raw!Z117,Conversion!$B$2:$B$9,Conversion!$C$2:$C$9,"",0),"")</f>
        <v/>
      </c>
      <c r="AB117" t="str">
        <f>IFERROR(_xlfn.XLOOKUP(PEFA2016_raw!AA117,Conversion!$B$2:$B$9,Conversion!$C$2:$C$9,"",0),"")</f>
        <v/>
      </c>
      <c r="AC117" t="str">
        <f>IFERROR(_xlfn.XLOOKUP(PEFA2016_raw!AB117,Conversion!$B$2:$B$9,Conversion!$C$2:$C$9,"",0),"")</f>
        <v/>
      </c>
      <c r="AD117" t="str">
        <f>IFERROR(_xlfn.XLOOKUP(PEFA2016_raw!AC117,Conversion!$B$2:$B$9,Conversion!$C$2:$C$9,"",0),"")</f>
        <v/>
      </c>
      <c r="AE117" t="str">
        <f>IFERROR(_xlfn.XLOOKUP(PEFA2016_raw!AD117,Conversion!$B$2:$B$9,Conversion!$C$2:$C$9,"",0),"")</f>
        <v/>
      </c>
      <c r="AF117" t="str">
        <f>IFERROR(_xlfn.XLOOKUP(PEFA2016_raw!AE117,Conversion!$B$2:$B$9,Conversion!$C$2:$C$9,"",0),"")</f>
        <v/>
      </c>
      <c r="AG117" t="str">
        <f>IFERROR(_xlfn.XLOOKUP(PEFA2016_raw!AF117,Conversion!$B$2:$B$9,Conversion!$C$2:$C$9,"",0),"")</f>
        <v/>
      </c>
      <c r="AH117" t="str">
        <f>IFERROR(_xlfn.XLOOKUP(PEFA2016_raw!AG117,Conversion!$B$2:$B$9,Conversion!$C$2:$C$9,"",0),"")</f>
        <v/>
      </c>
      <c r="AI117" t="str">
        <f>IFERROR(_xlfn.XLOOKUP(PEFA2016_raw!AH117,Conversion!$B$2:$B$9,Conversion!$C$2:$C$9,"",0),"")</f>
        <v/>
      </c>
      <c r="AJ117" t="str">
        <f>IFERROR(_xlfn.XLOOKUP(PEFA2016_raw!AI117,Conversion!$B$2:$B$9,Conversion!$C$2:$C$9,"",0),"")</f>
        <v/>
      </c>
      <c r="AK117" t="str">
        <f>IFERROR(_xlfn.XLOOKUP(PEFA2016_raw!AJ117,Conversion!$B$2:$B$9,Conversion!$C$2:$C$9,"",0),"")</f>
        <v/>
      </c>
      <c r="AL117" t="str">
        <f>IFERROR(_xlfn.XLOOKUP(PEFA2016_raw!AK117,Conversion!$B$2:$B$9,Conversion!$C$2:$C$9,"",0),"")</f>
        <v/>
      </c>
      <c r="AM117" t="str">
        <f>IFERROR(_xlfn.XLOOKUP(PEFA2016_raw!AL117,Conversion!$B$2:$B$9,Conversion!$C$2:$C$9,"",0),"")</f>
        <v/>
      </c>
      <c r="AN117" t="str">
        <f>IFERROR(_xlfn.XLOOKUP(PEFA2016_raw!AM117,Conversion!$B$2:$B$9,Conversion!$C$2:$C$9,"",0),"")</f>
        <v/>
      </c>
      <c r="AO117" t="str">
        <f>IFERROR(_xlfn.XLOOKUP(PEFA2016_raw!AN117,Conversion!$B$2:$B$9,Conversion!$C$2:$C$9,"",0),"")</f>
        <v/>
      </c>
      <c r="AP117" t="str">
        <f>IFERROR(_xlfn.XLOOKUP(PEFA2016_raw!AO117,Conversion!$B$2:$B$9,Conversion!$C$2:$C$9,"",0),"")</f>
        <v/>
      </c>
      <c r="AQ117" t="str">
        <f>IFERROR(_xlfn.XLOOKUP(PEFA2016_raw!AP117,Conversion!$B$2:$B$9,Conversion!$C$2:$C$9,"",0),"")</f>
        <v/>
      </c>
      <c r="AR117" t="str">
        <f>IFERROR(_xlfn.XLOOKUP(PEFA2016_raw!AQ117,Conversion!$B$2:$B$9,Conversion!$C$2:$C$9,"",0),"")</f>
        <v/>
      </c>
      <c r="AS117" t="str">
        <f>IFERROR(_xlfn.XLOOKUP(PEFA2016_raw!AR117,Conversion!$B$2:$B$9,Conversion!$C$2:$C$9,"",0),"")</f>
        <v/>
      </c>
      <c r="AT117" t="str">
        <f>IFERROR(_xlfn.XLOOKUP(PEFA2016_raw!AS117,Conversion!$B$2:$B$9,Conversion!$C$2:$C$9,"",0),"")</f>
        <v/>
      </c>
      <c r="AU117" t="str">
        <f>IFERROR(_xlfn.XLOOKUP(PEFA2016_raw!AT117,Conversion!$B$2:$B$9,Conversion!$C$2:$C$9,"",0),"")</f>
        <v/>
      </c>
      <c r="AV117" t="str">
        <f>IFERROR(_xlfn.XLOOKUP(PEFA2016_raw!AU117,Conversion!$B$2:$B$9,Conversion!$C$2:$C$9,"",0),"")</f>
        <v/>
      </c>
      <c r="AW117" t="str">
        <f>IFERROR(_xlfn.XLOOKUP(PEFA2016_raw!AV117,Conversion!$B$2:$B$9,Conversion!$C$2:$C$9,"",0),"")</f>
        <v/>
      </c>
      <c r="AX117" t="str">
        <f>IFERROR(_xlfn.XLOOKUP(PEFA2016_raw!AW117,Conversion!$B$2:$B$9,Conversion!$C$2:$C$9,"",0),"")</f>
        <v/>
      </c>
      <c r="AY117" t="str">
        <f>IFERROR(_xlfn.XLOOKUP(PEFA2016_raw!AX117,Conversion!$B$2:$B$9,Conversion!$C$2:$C$9,"",0),"")</f>
        <v/>
      </c>
      <c r="AZ117" t="str">
        <f>IFERROR(_xlfn.XLOOKUP(PEFA2016_raw!AY117,Conversion!$B$2:$B$9,Conversion!$C$2:$C$9,"",0),"")</f>
        <v/>
      </c>
      <c r="BA117" t="str">
        <f>IFERROR(_xlfn.XLOOKUP(PEFA2016_raw!AZ117,Conversion!$B$2:$B$9,Conversion!$C$2:$C$9,"",0),"")</f>
        <v/>
      </c>
      <c r="BB117" t="str">
        <f>IFERROR(_xlfn.XLOOKUP(PEFA2016_raw!BA117,Conversion!$B$2:$B$9,Conversion!$C$2:$C$9,"",0),"")</f>
        <v/>
      </c>
      <c r="BC117" t="str">
        <f>IFERROR(_xlfn.XLOOKUP(PEFA2016_raw!BB117,Conversion!$B$2:$B$9,Conversion!$C$2:$C$9,"",0),"")</f>
        <v/>
      </c>
      <c r="BD117" t="str">
        <f>IFERROR(_xlfn.XLOOKUP(PEFA2016_raw!BC117,Conversion!$B$2:$B$9,Conversion!$C$2:$C$9,"",0),"")</f>
        <v/>
      </c>
      <c r="BE117" t="str">
        <f>IFERROR(_xlfn.XLOOKUP(PEFA2016_raw!BD117,Conversion!$B$2:$B$9,Conversion!$C$2:$C$9,"",0),"")</f>
        <v/>
      </c>
      <c r="BF117" t="str">
        <f>IFERROR(_xlfn.XLOOKUP(PEFA2016_raw!BE117,Conversion!$B$2:$B$9,Conversion!$C$2:$C$9,"",0),"")</f>
        <v/>
      </c>
      <c r="BG117" t="str">
        <f>IFERROR(_xlfn.XLOOKUP(PEFA2016_raw!BF117,Conversion!$B$2:$B$9,Conversion!$C$2:$C$9,"",0),"")</f>
        <v/>
      </c>
      <c r="BH117" t="str">
        <f>IFERROR(_xlfn.XLOOKUP(PEFA2016_raw!BG117,Conversion!$B$2:$B$9,Conversion!$C$2:$C$9,"",0),"")</f>
        <v/>
      </c>
      <c r="BI117" t="str">
        <f>IFERROR(_xlfn.XLOOKUP(PEFA2016_raw!BH117,Conversion!$B$2:$B$9,Conversion!$C$2:$C$9,"",0),"")</f>
        <v/>
      </c>
      <c r="BJ117" t="str">
        <f>IFERROR(_xlfn.XLOOKUP(PEFA2016_raw!BI117,Conversion!$B$2:$B$9,Conversion!$C$2:$C$9,"",0),"")</f>
        <v/>
      </c>
      <c r="BK117" t="str">
        <f>IFERROR(_xlfn.XLOOKUP(PEFA2016_raw!BJ117,Conversion!$B$2:$B$9,Conversion!$C$2:$C$9,"",0),"")</f>
        <v/>
      </c>
      <c r="BL117" t="str">
        <f>IFERROR(_xlfn.XLOOKUP(PEFA2016_raw!BK117,Conversion!$B$2:$B$9,Conversion!$C$2:$C$9,"",0),"")</f>
        <v/>
      </c>
      <c r="BM117" t="str">
        <f>IFERROR(_xlfn.XLOOKUP(PEFA2016_raw!BL117,Conversion!$B$2:$B$9,Conversion!$C$2:$C$9,"",0),"")</f>
        <v/>
      </c>
      <c r="BN117" t="str">
        <f>IFERROR(_xlfn.XLOOKUP(PEFA2016_raw!BM117,Conversion!$B$2:$B$9,Conversion!$C$2:$C$9,"",0),"")</f>
        <v/>
      </c>
      <c r="BO117" t="str">
        <f>IFERROR(_xlfn.XLOOKUP(PEFA2016_raw!BN117,Conversion!$B$2:$B$9,Conversion!$C$2:$C$9,"",0),"")</f>
        <v/>
      </c>
      <c r="BP117" t="str">
        <f>IFERROR(_xlfn.XLOOKUP(PEFA2016_raw!BO117,Conversion!$B$2:$B$9,Conversion!$C$2:$C$9,"",0),"")</f>
        <v/>
      </c>
      <c r="BQ117" t="str">
        <f>IFERROR(_xlfn.XLOOKUP(PEFA2016_raw!BP117,Conversion!$B$2:$B$9,Conversion!$C$2:$C$9,"",0),"")</f>
        <v/>
      </c>
      <c r="BR117" t="str">
        <f>IFERROR(_xlfn.XLOOKUP(PEFA2016_raw!BQ117,Conversion!$B$2:$B$9,Conversion!$C$2:$C$9,"",0),"")</f>
        <v/>
      </c>
      <c r="BS117" t="str">
        <f>IFERROR(_xlfn.XLOOKUP(PEFA2016_raw!BR117,Conversion!$B$2:$B$9,Conversion!$C$2:$C$9,"",0),"")</f>
        <v/>
      </c>
      <c r="BT117" t="str">
        <f>IFERROR(_xlfn.XLOOKUP(PEFA2016_raw!BS117,Conversion!$B$2:$B$9,Conversion!$C$2:$C$9,"",0),"")</f>
        <v/>
      </c>
      <c r="BU117" t="str">
        <f>IFERROR(_xlfn.XLOOKUP(PEFA2016_raw!BT117,Conversion!$B$2:$B$9,Conversion!$C$2:$C$9,"",0),"")</f>
        <v/>
      </c>
      <c r="BV117" t="str">
        <f>IFERROR(_xlfn.XLOOKUP(PEFA2016_raw!BU117,Conversion!$B$2:$B$9,Conversion!$C$2:$C$9,"",0),"")</f>
        <v/>
      </c>
      <c r="BW117" t="str">
        <f>IFERROR(_xlfn.XLOOKUP(PEFA2016_raw!BV117,Conversion!$B$2:$B$9,Conversion!$C$2:$C$9,"",0),"")</f>
        <v/>
      </c>
      <c r="BX117" t="str">
        <f>IFERROR(_xlfn.XLOOKUP(PEFA2016_raw!BW117,Conversion!$B$2:$B$9,Conversion!$C$2:$C$9,"",0),"")</f>
        <v/>
      </c>
      <c r="BY117" t="str">
        <f>IFERROR(_xlfn.XLOOKUP(PEFA2016_raw!BX117,Conversion!$B$2:$B$9,Conversion!$C$2:$C$9,"",0),"")</f>
        <v/>
      </c>
      <c r="BZ117" t="str">
        <f>IFERROR(_xlfn.XLOOKUP(PEFA2016_raw!BY117,Conversion!$B$2:$B$9,Conversion!$C$2:$C$9,"",0),"")</f>
        <v/>
      </c>
      <c r="CA117" t="str">
        <f>IFERROR(_xlfn.XLOOKUP(PEFA2016_raw!BZ117,Conversion!$B$2:$B$9,Conversion!$C$2:$C$9,"",0),"")</f>
        <v/>
      </c>
      <c r="CB117" t="str">
        <f>IFERROR(_xlfn.XLOOKUP(PEFA2016_raw!CA117,Conversion!$B$2:$B$9,Conversion!$C$2:$C$9,"",0),"")</f>
        <v/>
      </c>
      <c r="CC117" t="str">
        <f>IFERROR(_xlfn.XLOOKUP(PEFA2016_raw!CB117,Conversion!$B$2:$B$9,Conversion!$C$2:$C$9,"",0),"")</f>
        <v/>
      </c>
      <c r="CD117" t="str">
        <f>IFERROR(_xlfn.XLOOKUP(PEFA2016_raw!CC117,Conversion!$B$2:$B$9,Conversion!$C$2:$C$9,"",0),"")</f>
        <v/>
      </c>
      <c r="CE117" t="str">
        <f>IFERROR(_xlfn.XLOOKUP(PEFA2016_raw!CD117,Conversion!$B$2:$B$9,Conversion!$C$2:$C$9,"",0),"")</f>
        <v/>
      </c>
      <c r="CF117" t="str">
        <f>IFERROR(_xlfn.XLOOKUP(PEFA2016_raw!CE117,Conversion!$B$2:$B$9,Conversion!$C$2:$C$9,"",0),"")</f>
        <v/>
      </c>
      <c r="CG117" t="str">
        <f>IFERROR(_xlfn.XLOOKUP(PEFA2016_raw!CF117,Conversion!$B$2:$B$9,Conversion!$C$2:$C$9,"",0),"")</f>
        <v/>
      </c>
      <c r="CH117" t="str">
        <f>IFERROR(_xlfn.XLOOKUP(PEFA2016_raw!CG117,Conversion!$B$2:$B$9,Conversion!$C$2:$C$9,"",0),"")</f>
        <v/>
      </c>
      <c r="CI117" t="str">
        <f>IFERROR(_xlfn.XLOOKUP(PEFA2016_raw!CH117,Conversion!$B$2:$B$9,Conversion!$C$2:$C$9,"",0),"")</f>
        <v/>
      </c>
      <c r="CJ117" t="str">
        <f>IFERROR(_xlfn.XLOOKUP(PEFA2016_raw!CI117,Conversion!$B$2:$B$9,Conversion!$C$2:$C$9,"",0),"")</f>
        <v/>
      </c>
      <c r="CK117" t="str">
        <f>IFERROR(_xlfn.XLOOKUP(PEFA2016_raw!CJ117,Conversion!$B$2:$B$9,Conversion!$C$2:$C$9,"",0),"")</f>
        <v/>
      </c>
      <c r="CL117" t="str">
        <f>IFERROR(_xlfn.XLOOKUP(PEFA2016_raw!CK117,Conversion!$B$2:$B$9,Conversion!$C$2:$C$9,"",0),"")</f>
        <v/>
      </c>
      <c r="CM117" t="str">
        <f>IFERROR(_xlfn.XLOOKUP(PEFA2016_raw!CL117,Conversion!$B$2:$B$9,Conversion!$C$2:$C$9,"",0),"")</f>
        <v/>
      </c>
      <c r="CN117" t="str">
        <f>IFERROR(_xlfn.XLOOKUP(PEFA2016_raw!CM117,Conversion!$B$2:$B$9,Conversion!$C$2:$C$9,"",0),"")</f>
        <v/>
      </c>
      <c r="CO117" t="str">
        <f>IFERROR(_xlfn.XLOOKUP(PEFA2016_raw!CN117,Conversion!$B$2:$B$9,Conversion!$C$2:$C$9,"",0),"")</f>
        <v/>
      </c>
      <c r="CP117" t="str">
        <f>IFERROR(_xlfn.XLOOKUP(PEFA2016_raw!CO117,Conversion!$B$2:$B$9,Conversion!$C$2:$C$9,"",0),"")</f>
        <v/>
      </c>
      <c r="CQ117" t="str">
        <f>IFERROR(_xlfn.XLOOKUP(PEFA2016_raw!CP117,Conversion!$B$2:$B$9,Conversion!$C$2:$C$9,"",0),"")</f>
        <v/>
      </c>
      <c r="CR117" t="str">
        <f>IFERROR(_xlfn.XLOOKUP(PEFA2016_raw!CQ117,Conversion!$B$2:$B$9,Conversion!$C$2:$C$9,"",0),"")</f>
        <v/>
      </c>
      <c r="CS117" t="str">
        <f>IFERROR(_xlfn.XLOOKUP(PEFA2016_raw!CR117,Conversion!$B$2:$B$9,Conversion!$C$2:$C$9,"",0),"")</f>
        <v/>
      </c>
      <c r="CT117" t="str">
        <f>IFERROR(_xlfn.XLOOKUP(PEFA2016_raw!CS117,Conversion!$B$2:$B$9,Conversion!$C$2:$C$9,"",0),"")</f>
        <v/>
      </c>
      <c r="CU117" t="str">
        <f>IFERROR(_xlfn.XLOOKUP(PEFA2016_raw!CT117,Conversion!$B$2:$B$9,Conversion!$C$2:$C$9,"",0),"")</f>
        <v/>
      </c>
      <c r="CV117" t="str">
        <f>IFERROR(_xlfn.XLOOKUP(PEFA2016_raw!CU117,Conversion!$B$2:$B$9,Conversion!$C$2:$C$9,"",0),"")</f>
        <v/>
      </c>
      <c r="CW117" t="str">
        <f>IFERROR(_xlfn.XLOOKUP(PEFA2016_raw!CV117,Conversion!$B$2:$B$9,Conversion!$C$2:$C$9,"",0),"")</f>
        <v/>
      </c>
      <c r="CX117" t="str">
        <f>IFERROR(_xlfn.XLOOKUP(PEFA2016_raw!CW117,Conversion!$B$2:$B$9,Conversion!$C$2:$C$9,"",0),"")</f>
        <v/>
      </c>
      <c r="CY117" t="str">
        <f>IFERROR(_xlfn.XLOOKUP(PEFA2016_raw!CX117,Conversion!$B$2:$B$9,Conversion!$C$2:$C$9,"",0),"")</f>
        <v/>
      </c>
      <c r="CZ117" t="str">
        <f>IFERROR(_xlfn.XLOOKUP(PEFA2016_raw!CY117,Conversion!$B$2:$B$9,Conversion!$C$2:$C$9,"",0),"")</f>
        <v/>
      </c>
      <c r="DA117" t="str">
        <f>IFERROR(_xlfn.XLOOKUP(PEFA2016_raw!CZ117,Conversion!$B$2:$B$9,Conversion!$C$2:$C$9,"",0),"")</f>
        <v/>
      </c>
      <c r="DB117" t="str">
        <f>IFERROR(_xlfn.XLOOKUP(PEFA2016_raw!DA117,Conversion!$B$2:$B$9,Conversion!$C$2:$C$9,"",0),"")</f>
        <v/>
      </c>
      <c r="DC117" t="str">
        <f>IFERROR(_xlfn.XLOOKUP(PEFA2016_raw!DB117,Conversion!$B$2:$B$9,Conversion!$C$2:$C$9,"",0),"")</f>
        <v/>
      </c>
      <c r="DD117" t="str">
        <f>IFERROR(_xlfn.XLOOKUP(PEFA2016_raw!DC117,Conversion!$B$2:$B$9,Conversion!$C$2:$C$9,"",0),"")</f>
        <v/>
      </c>
      <c r="DE117" t="str">
        <f>IFERROR(_xlfn.XLOOKUP(PEFA2016_raw!DD117,Conversion!$B$2:$B$9,Conversion!$C$2:$C$9,"",0),"")</f>
        <v/>
      </c>
      <c r="DF117" t="str">
        <f>IFERROR(_xlfn.XLOOKUP(PEFA2016_raw!DE117,Conversion!$B$2:$B$9,Conversion!$C$2:$C$9,"",0),"")</f>
        <v/>
      </c>
      <c r="DG117" t="str">
        <f>IFERROR(_xlfn.XLOOKUP(PEFA2016_raw!DF117,Conversion!$B$2:$B$9,Conversion!$C$2:$C$9,"",0),"")</f>
        <v/>
      </c>
      <c r="DH117" t="str">
        <f>IFERROR(_xlfn.XLOOKUP(PEFA2016_raw!DG117,Conversion!$B$2:$B$9,Conversion!$C$2:$C$9,"",0),"")</f>
        <v/>
      </c>
      <c r="DI117" t="str">
        <f>IFERROR(_xlfn.XLOOKUP(PEFA2016_raw!DH117,Conversion!$B$2:$B$9,Conversion!$C$2:$C$9,"",0),"")</f>
        <v/>
      </c>
      <c r="DJ117" t="str">
        <f>IFERROR(_xlfn.XLOOKUP(PEFA2016_raw!DI117,Conversion!$B$2:$B$9,Conversion!$C$2:$C$9,"",0),"")</f>
        <v/>
      </c>
      <c r="DK117" t="str">
        <f>IFERROR(_xlfn.XLOOKUP(PEFA2016_raw!DJ117,Conversion!$B$2:$B$9,Conversion!$C$2:$C$9,"",0),"")</f>
        <v/>
      </c>
      <c r="DL117" t="str">
        <f>IFERROR(_xlfn.XLOOKUP(PEFA2016_raw!DK117,Conversion!$B$2:$B$9,Conversion!$C$2:$C$9,"",0),"")</f>
        <v/>
      </c>
      <c r="DM117" t="str">
        <f>IFERROR(_xlfn.XLOOKUP(PEFA2016_raw!DL117,Conversion!$B$2:$B$9,Conversion!$C$2:$C$9,"",0),"")</f>
        <v/>
      </c>
      <c r="DN117" t="str">
        <f>IFERROR(_xlfn.XLOOKUP(PEFA2016_raw!DM117,Conversion!$B$2:$B$9,Conversion!$C$2:$C$9,"",0),"")</f>
        <v/>
      </c>
      <c r="DO117" t="str">
        <f>IFERROR(_xlfn.XLOOKUP(PEFA2016_raw!DN117,Conversion!$B$2:$B$9,Conversion!$C$2:$C$9,"",0),"")</f>
        <v/>
      </c>
      <c r="DP117" t="str">
        <f>IFERROR(_xlfn.XLOOKUP(PEFA2016_raw!DO117,Conversion!$B$2:$B$9,Conversion!$C$2:$C$9,"",0),"")</f>
        <v/>
      </c>
      <c r="DQ117" t="str">
        <f>IFERROR(_xlfn.XLOOKUP(PEFA2016_raw!DP117,Conversion!$B$2:$B$9,Conversion!$C$2:$C$9,"",0),"")</f>
        <v/>
      </c>
      <c r="DR117" t="str">
        <f>IFERROR(_xlfn.XLOOKUP(PEFA2016_raw!DQ117,Conversion!$B$2:$B$9,Conversion!$C$2:$C$9,"",0),"")</f>
        <v/>
      </c>
      <c r="DS117" t="str">
        <f>IFERROR(_xlfn.XLOOKUP(PEFA2016_raw!DR117,Conversion!$B$2:$B$9,Conversion!$C$2:$C$9,"",0),"")</f>
        <v/>
      </c>
      <c r="DT117" t="str">
        <f>IFERROR(_xlfn.XLOOKUP(PEFA2016_raw!DS117,Conversion!$B$2:$B$9,Conversion!$C$2:$C$9,"",0),"")</f>
        <v/>
      </c>
      <c r="DU117" t="str">
        <f>IFERROR(_xlfn.XLOOKUP(PEFA2016_raw!DT117,Conversion!$B$2:$B$9,Conversion!$C$2:$C$9,"",0),"")</f>
        <v/>
      </c>
      <c r="DV117" t="str">
        <f>IFERROR(_xlfn.XLOOKUP(PEFA2016_raw!DU117,Conversion!$B$2:$B$9,Conversion!$C$2:$C$9,"",0),"")</f>
        <v/>
      </c>
      <c r="DW117" t="str">
        <f>IFERROR(_xlfn.XLOOKUP(PEFA2016_raw!DV117,Conversion!$B$2:$B$9,Conversion!$C$2:$C$9,"",0),"")</f>
        <v/>
      </c>
      <c r="DX117" t="str">
        <f>IFERROR(_xlfn.XLOOKUP(PEFA2016_raw!DW117,Conversion!$B$2:$B$9,Conversion!$C$2:$C$9,"",0),"")</f>
        <v/>
      </c>
      <c r="DY117" t="str">
        <f>IFERROR(_xlfn.XLOOKUP(PEFA2016_raw!DX117,Conversion!$B$2:$B$9,Conversion!$C$2:$C$9,"",0),"")</f>
        <v/>
      </c>
      <c r="DZ117" t="str">
        <f>IFERROR(_xlfn.XLOOKUP(PEFA2016_raw!DY117,Conversion!$B$2:$B$9,Conversion!$C$2:$C$9,"",0),"")</f>
        <v/>
      </c>
      <c r="EA117" t="str">
        <f>IFERROR(_xlfn.XLOOKUP(PEFA2016_raw!DZ117,Conversion!$B$2:$B$9,Conversion!$C$2:$C$9,"",0),"")</f>
        <v/>
      </c>
      <c r="EB117" t="str">
        <f>IFERROR(_xlfn.XLOOKUP(PEFA2016_raw!EA117,Conversion!$B$2:$B$9,Conversion!$C$2:$C$9,"",0),"")</f>
        <v/>
      </c>
    </row>
    <row r="118" spans="2:132" x14ac:dyDescent="0.25">
      <c r="B118">
        <f>PEFA2016raw[[#This Row],[Framework]]</f>
        <v>0</v>
      </c>
      <c r="C118">
        <f>PEFA2016raw[[#This Row],[Country]]</f>
        <v>0</v>
      </c>
      <c r="D118" t="e" vm="126">
        <f>PEFA2016raw[[#This Row],[ISO-2]]</f>
        <v>#VALUE!</v>
      </c>
      <c r="E118" t="e" vm="126">
        <f>PEFA2016raw[[#This Row],[ISO-3]]</f>
        <v>#VALUE!</v>
      </c>
      <c r="F118">
        <f>PEFA2016raw[[#This Row],[Year]]</f>
        <v>0</v>
      </c>
      <c r="G118" t="e" vm="126">
        <f>PEFA2016all[[#This Row],[ISO-3]]&amp;PEFA2016all[[#This Row],[Year]]</f>
        <v>#VALUE!</v>
      </c>
      <c r="H118" t="str">
        <f>IFERROR(_xlfn.XLOOKUP(PEFA2016_raw!G118,Conversion!$B$2:$B$9,Conversion!$C$2:$C$9,"",0),"")</f>
        <v/>
      </c>
      <c r="I118" t="str">
        <f>IFERROR(_xlfn.XLOOKUP(PEFA2016_raw!H118,Conversion!$B$2:$B$9,Conversion!$C$2:$C$9,"",0),"")</f>
        <v/>
      </c>
      <c r="J118" t="str">
        <f>IFERROR(_xlfn.XLOOKUP(PEFA2016_raw!I118,Conversion!$B$2:$B$9,Conversion!$C$2:$C$9,"",0),"")</f>
        <v/>
      </c>
      <c r="K118" t="str">
        <f>IFERROR(_xlfn.XLOOKUP(PEFA2016_raw!J118,Conversion!$B$2:$B$9,Conversion!$C$2:$C$9,"",0),"")</f>
        <v/>
      </c>
      <c r="L118" t="str">
        <f>IFERROR(_xlfn.XLOOKUP(PEFA2016_raw!K118,Conversion!$B$2:$B$9,Conversion!$C$2:$C$9,"",0),"")</f>
        <v/>
      </c>
      <c r="M118" t="str">
        <f>IFERROR(_xlfn.XLOOKUP(PEFA2016_raw!L118,Conversion!$B$2:$B$9,Conversion!$C$2:$C$9,"",0),"")</f>
        <v/>
      </c>
      <c r="N118" t="str">
        <f>IFERROR(_xlfn.XLOOKUP(PEFA2016_raw!M118,Conversion!$B$2:$B$9,Conversion!$C$2:$C$9,"",0),"")</f>
        <v/>
      </c>
      <c r="O118" t="str">
        <f>IFERROR(_xlfn.XLOOKUP(PEFA2016_raw!N118,Conversion!$B$2:$B$9,Conversion!$C$2:$C$9,"",0),"")</f>
        <v/>
      </c>
      <c r="P118" t="str">
        <f>IFERROR(_xlfn.XLOOKUP(PEFA2016_raw!O118,Conversion!$B$2:$B$9,Conversion!$C$2:$C$9,"",0),"")</f>
        <v/>
      </c>
      <c r="Q118" t="str">
        <f>IFERROR(_xlfn.XLOOKUP(PEFA2016_raw!P118,Conversion!$B$2:$B$9,Conversion!$C$2:$C$9,"",0),"")</f>
        <v/>
      </c>
      <c r="R118" t="str">
        <f>IFERROR(_xlfn.XLOOKUP(PEFA2016_raw!Q118,Conversion!$B$2:$B$9,Conversion!$C$2:$C$9,"",0),"")</f>
        <v/>
      </c>
      <c r="S118" t="str">
        <f>IFERROR(_xlfn.XLOOKUP(PEFA2016_raw!R118,Conversion!$B$2:$B$9,Conversion!$C$2:$C$9,"",0),"")</f>
        <v/>
      </c>
      <c r="T118" t="str">
        <f>IFERROR(_xlfn.XLOOKUP(PEFA2016_raw!S118,Conversion!$B$2:$B$9,Conversion!$C$2:$C$9,"",0),"")</f>
        <v/>
      </c>
      <c r="U118" t="str">
        <f>IFERROR(_xlfn.XLOOKUP(PEFA2016_raw!T118,Conversion!$B$2:$B$9,Conversion!$C$2:$C$9,"",0),"")</f>
        <v/>
      </c>
      <c r="V118" t="str">
        <f>IFERROR(_xlfn.XLOOKUP(PEFA2016_raw!U118,Conversion!$B$2:$B$9,Conversion!$C$2:$C$9,"",0),"")</f>
        <v/>
      </c>
      <c r="W118" t="str">
        <f>IFERROR(_xlfn.XLOOKUP(PEFA2016_raw!V118,Conversion!$B$2:$B$9,Conversion!$C$2:$C$9,"",0),"")</f>
        <v/>
      </c>
      <c r="X118" t="str">
        <f>IFERROR(_xlfn.XLOOKUP(PEFA2016_raw!W118,Conversion!$B$2:$B$9,Conversion!$C$2:$C$9,"",0),"")</f>
        <v/>
      </c>
      <c r="Y118" t="str">
        <f>IFERROR(_xlfn.XLOOKUP(PEFA2016_raw!X118,Conversion!$B$2:$B$9,Conversion!$C$2:$C$9,"",0),"")</f>
        <v/>
      </c>
      <c r="Z118" t="str">
        <f>IFERROR(_xlfn.XLOOKUP(PEFA2016_raw!Y118,Conversion!$B$2:$B$9,Conversion!$C$2:$C$9,"",0),"")</f>
        <v/>
      </c>
      <c r="AA118" t="str">
        <f>IFERROR(_xlfn.XLOOKUP(PEFA2016_raw!Z118,Conversion!$B$2:$B$9,Conversion!$C$2:$C$9,"",0),"")</f>
        <v/>
      </c>
      <c r="AB118" t="str">
        <f>IFERROR(_xlfn.XLOOKUP(PEFA2016_raw!AA118,Conversion!$B$2:$B$9,Conversion!$C$2:$C$9,"",0),"")</f>
        <v/>
      </c>
      <c r="AC118" t="str">
        <f>IFERROR(_xlfn.XLOOKUP(PEFA2016_raw!AB118,Conversion!$B$2:$B$9,Conversion!$C$2:$C$9,"",0),"")</f>
        <v/>
      </c>
      <c r="AD118" t="str">
        <f>IFERROR(_xlfn.XLOOKUP(PEFA2016_raw!AC118,Conversion!$B$2:$B$9,Conversion!$C$2:$C$9,"",0),"")</f>
        <v/>
      </c>
      <c r="AE118" t="str">
        <f>IFERROR(_xlfn.XLOOKUP(PEFA2016_raw!AD118,Conversion!$B$2:$B$9,Conversion!$C$2:$C$9,"",0),"")</f>
        <v/>
      </c>
      <c r="AF118" t="str">
        <f>IFERROR(_xlfn.XLOOKUP(PEFA2016_raw!AE118,Conversion!$B$2:$B$9,Conversion!$C$2:$C$9,"",0),"")</f>
        <v/>
      </c>
      <c r="AG118" t="str">
        <f>IFERROR(_xlfn.XLOOKUP(PEFA2016_raw!AF118,Conversion!$B$2:$B$9,Conversion!$C$2:$C$9,"",0),"")</f>
        <v/>
      </c>
      <c r="AH118" t="str">
        <f>IFERROR(_xlfn.XLOOKUP(PEFA2016_raw!AG118,Conversion!$B$2:$B$9,Conversion!$C$2:$C$9,"",0),"")</f>
        <v/>
      </c>
      <c r="AI118" t="str">
        <f>IFERROR(_xlfn.XLOOKUP(PEFA2016_raw!AH118,Conversion!$B$2:$B$9,Conversion!$C$2:$C$9,"",0),"")</f>
        <v/>
      </c>
      <c r="AJ118" t="str">
        <f>IFERROR(_xlfn.XLOOKUP(PEFA2016_raw!AI118,Conversion!$B$2:$B$9,Conversion!$C$2:$C$9,"",0),"")</f>
        <v/>
      </c>
      <c r="AK118" t="str">
        <f>IFERROR(_xlfn.XLOOKUP(PEFA2016_raw!AJ118,Conversion!$B$2:$B$9,Conversion!$C$2:$C$9,"",0),"")</f>
        <v/>
      </c>
      <c r="AL118" t="str">
        <f>IFERROR(_xlfn.XLOOKUP(PEFA2016_raw!AK118,Conversion!$B$2:$B$9,Conversion!$C$2:$C$9,"",0),"")</f>
        <v/>
      </c>
      <c r="AM118" t="str">
        <f>IFERROR(_xlfn.XLOOKUP(PEFA2016_raw!AL118,Conversion!$B$2:$B$9,Conversion!$C$2:$C$9,"",0),"")</f>
        <v/>
      </c>
      <c r="AN118" t="str">
        <f>IFERROR(_xlfn.XLOOKUP(PEFA2016_raw!AM118,Conversion!$B$2:$B$9,Conversion!$C$2:$C$9,"",0),"")</f>
        <v/>
      </c>
      <c r="AO118" t="str">
        <f>IFERROR(_xlfn.XLOOKUP(PEFA2016_raw!AN118,Conversion!$B$2:$B$9,Conversion!$C$2:$C$9,"",0),"")</f>
        <v/>
      </c>
      <c r="AP118" t="str">
        <f>IFERROR(_xlfn.XLOOKUP(PEFA2016_raw!AO118,Conversion!$B$2:$B$9,Conversion!$C$2:$C$9,"",0),"")</f>
        <v/>
      </c>
      <c r="AQ118" t="str">
        <f>IFERROR(_xlfn.XLOOKUP(PEFA2016_raw!AP118,Conversion!$B$2:$B$9,Conversion!$C$2:$C$9,"",0),"")</f>
        <v/>
      </c>
      <c r="AR118" t="str">
        <f>IFERROR(_xlfn.XLOOKUP(PEFA2016_raw!AQ118,Conversion!$B$2:$B$9,Conversion!$C$2:$C$9,"",0),"")</f>
        <v/>
      </c>
      <c r="AS118" t="str">
        <f>IFERROR(_xlfn.XLOOKUP(PEFA2016_raw!AR118,Conversion!$B$2:$B$9,Conversion!$C$2:$C$9,"",0),"")</f>
        <v/>
      </c>
      <c r="AT118" t="str">
        <f>IFERROR(_xlfn.XLOOKUP(PEFA2016_raw!AS118,Conversion!$B$2:$B$9,Conversion!$C$2:$C$9,"",0),"")</f>
        <v/>
      </c>
      <c r="AU118" t="str">
        <f>IFERROR(_xlfn.XLOOKUP(PEFA2016_raw!AT118,Conversion!$B$2:$B$9,Conversion!$C$2:$C$9,"",0),"")</f>
        <v/>
      </c>
      <c r="AV118" t="str">
        <f>IFERROR(_xlfn.XLOOKUP(PEFA2016_raw!AU118,Conversion!$B$2:$B$9,Conversion!$C$2:$C$9,"",0),"")</f>
        <v/>
      </c>
      <c r="AW118" t="str">
        <f>IFERROR(_xlfn.XLOOKUP(PEFA2016_raw!AV118,Conversion!$B$2:$B$9,Conversion!$C$2:$C$9,"",0),"")</f>
        <v/>
      </c>
      <c r="AX118" t="str">
        <f>IFERROR(_xlfn.XLOOKUP(PEFA2016_raw!AW118,Conversion!$B$2:$B$9,Conversion!$C$2:$C$9,"",0),"")</f>
        <v/>
      </c>
      <c r="AY118" t="str">
        <f>IFERROR(_xlfn.XLOOKUP(PEFA2016_raw!AX118,Conversion!$B$2:$B$9,Conversion!$C$2:$C$9,"",0),"")</f>
        <v/>
      </c>
      <c r="AZ118" t="str">
        <f>IFERROR(_xlfn.XLOOKUP(PEFA2016_raw!AY118,Conversion!$B$2:$B$9,Conversion!$C$2:$C$9,"",0),"")</f>
        <v/>
      </c>
      <c r="BA118" t="str">
        <f>IFERROR(_xlfn.XLOOKUP(PEFA2016_raw!AZ118,Conversion!$B$2:$B$9,Conversion!$C$2:$C$9,"",0),"")</f>
        <v/>
      </c>
      <c r="BB118" t="str">
        <f>IFERROR(_xlfn.XLOOKUP(PEFA2016_raw!BA118,Conversion!$B$2:$B$9,Conversion!$C$2:$C$9,"",0),"")</f>
        <v/>
      </c>
      <c r="BC118" t="str">
        <f>IFERROR(_xlfn.XLOOKUP(PEFA2016_raw!BB118,Conversion!$B$2:$B$9,Conversion!$C$2:$C$9,"",0),"")</f>
        <v/>
      </c>
      <c r="BD118" t="str">
        <f>IFERROR(_xlfn.XLOOKUP(PEFA2016_raw!BC118,Conversion!$B$2:$B$9,Conversion!$C$2:$C$9,"",0),"")</f>
        <v/>
      </c>
      <c r="BE118" t="str">
        <f>IFERROR(_xlfn.XLOOKUP(PEFA2016_raw!BD118,Conversion!$B$2:$B$9,Conversion!$C$2:$C$9,"",0),"")</f>
        <v/>
      </c>
      <c r="BF118" t="str">
        <f>IFERROR(_xlfn.XLOOKUP(PEFA2016_raw!BE118,Conversion!$B$2:$B$9,Conversion!$C$2:$C$9,"",0),"")</f>
        <v/>
      </c>
      <c r="BG118" t="str">
        <f>IFERROR(_xlfn.XLOOKUP(PEFA2016_raw!BF118,Conversion!$B$2:$B$9,Conversion!$C$2:$C$9,"",0),"")</f>
        <v/>
      </c>
      <c r="BH118" t="str">
        <f>IFERROR(_xlfn.XLOOKUP(PEFA2016_raw!BG118,Conversion!$B$2:$B$9,Conversion!$C$2:$C$9,"",0),"")</f>
        <v/>
      </c>
      <c r="BI118" t="str">
        <f>IFERROR(_xlfn.XLOOKUP(PEFA2016_raw!BH118,Conversion!$B$2:$B$9,Conversion!$C$2:$C$9,"",0),"")</f>
        <v/>
      </c>
      <c r="BJ118" t="str">
        <f>IFERROR(_xlfn.XLOOKUP(PEFA2016_raw!BI118,Conversion!$B$2:$B$9,Conversion!$C$2:$C$9,"",0),"")</f>
        <v/>
      </c>
      <c r="BK118" t="str">
        <f>IFERROR(_xlfn.XLOOKUP(PEFA2016_raw!BJ118,Conversion!$B$2:$B$9,Conversion!$C$2:$C$9,"",0),"")</f>
        <v/>
      </c>
      <c r="BL118" t="str">
        <f>IFERROR(_xlfn.XLOOKUP(PEFA2016_raw!BK118,Conversion!$B$2:$B$9,Conversion!$C$2:$C$9,"",0),"")</f>
        <v/>
      </c>
      <c r="BM118" t="str">
        <f>IFERROR(_xlfn.XLOOKUP(PEFA2016_raw!BL118,Conversion!$B$2:$B$9,Conversion!$C$2:$C$9,"",0),"")</f>
        <v/>
      </c>
      <c r="BN118" t="str">
        <f>IFERROR(_xlfn.XLOOKUP(PEFA2016_raw!BM118,Conversion!$B$2:$B$9,Conversion!$C$2:$C$9,"",0),"")</f>
        <v/>
      </c>
      <c r="BO118" t="str">
        <f>IFERROR(_xlfn.XLOOKUP(PEFA2016_raw!BN118,Conversion!$B$2:$B$9,Conversion!$C$2:$C$9,"",0),"")</f>
        <v/>
      </c>
      <c r="BP118" t="str">
        <f>IFERROR(_xlfn.XLOOKUP(PEFA2016_raw!BO118,Conversion!$B$2:$B$9,Conversion!$C$2:$C$9,"",0),"")</f>
        <v/>
      </c>
      <c r="BQ118" t="str">
        <f>IFERROR(_xlfn.XLOOKUP(PEFA2016_raw!BP118,Conversion!$B$2:$B$9,Conversion!$C$2:$C$9,"",0),"")</f>
        <v/>
      </c>
      <c r="BR118" t="str">
        <f>IFERROR(_xlfn.XLOOKUP(PEFA2016_raw!BQ118,Conversion!$B$2:$B$9,Conversion!$C$2:$C$9,"",0),"")</f>
        <v/>
      </c>
      <c r="BS118" t="str">
        <f>IFERROR(_xlfn.XLOOKUP(PEFA2016_raw!BR118,Conversion!$B$2:$B$9,Conversion!$C$2:$C$9,"",0),"")</f>
        <v/>
      </c>
      <c r="BT118" t="str">
        <f>IFERROR(_xlfn.XLOOKUP(PEFA2016_raw!BS118,Conversion!$B$2:$B$9,Conversion!$C$2:$C$9,"",0),"")</f>
        <v/>
      </c>
      <c r="BU118" t="str">
        <f>IFERROR(_xlfn.XLOOKUP(PEFA2016_raw!BT118,Conversion!$B$2:$B$9,Conversion!$C$2:$C$9,"",0),"")</f>
        <v/>
      </c>
      <c r="BV118" t="str">
        <f>IFERROR(_xlfn.XLOOKUP(PEFA2016_raw!BU118,Conversion!$B$2:$B$9,Conversion!$C$2:$C$9,"",0),"")</f>
        <v/>
      </c>
      <c r="BW118" t="str">
        <f>IFERROR(_xlfn.XLOOKUP(PEFA2016_raw!BV118,Conversion!$B$2:$B$9,Conversion!$C$2:$C$9,"",0),"")</f>
        <v/>
      </c>
      <c r="BX118" t="str">
        <f>IFERROR(_xlfn.XLOOKUP(PEFA2016_raw!BW118,Conversion!$B$2:$B$9,Conversion!$C$2:$C$9,"",0),"")</f>
        <v/>
      </c>
      <c r="BY118" t="str">
        <f>IFERROR(_xlfn.XLOOKUP(PEFA2016_raw!BX118,Conversion!$B$2:$B$9,Conversion!$C$2:$C$9,"",0),"")</f>
        <v/>
      </c>
      <c r="BZ118" t="str">
        <f>IFERROR(_xlfn.XLOOKUP(PEFA2016_raw!BY118,Conversion!$B$2:$B$9,Conversion!$C$2:$C$9,"",0),"")</f>
        <v/>
      </c>
      <c r="CA118" t="str">
        <f>IFERROR(_xlfn.XLOOKUP(PEFA2016_raw!BZ118,Conversion!$B$2:$B$9,Conversion!$C$2:$C$9,"",0),"")</f>
        <v/>
      </c>
      <c r="CB118" t="str">
        <f>IFERROR(_xlfn.XLOOKUP(PEFA2016_raw!CA118,Conversion!$B$2:$B$9,Conversion!$C$2:$C$9,"",0),"")</f>
        <v/>
      </c>
      <c r="CC118" t="str">
        <f>IFERROR(_xlfn.XLOOKUP(PEFA2016_raw!CB118,Conversion!$B$2:$B$9,Conversion!$C$2:$C$9,"",0),"")</f>
        <v/>
      </c>
      <c r="CD118" t="str">
        <f>IFERROR(_xlfn.XLOOKUP(PEFA2016_raw!CC118,Conversion!$B$2:$B$9,Conversion!$C$2:$C$9,"",0),"")</f>
        <v/>
      </c>
      <c r="CE118" t="str">
        <f>IFERROR(_xlfn.XLOOKUP(PEFA2016_raw!CD118,Conversion!$B$2:$B$9,Conversion!$C$2:$C$9,"",0),"")</f>
        <v/>
      </c>
      <c r="CF118" t="str">
        <f>IFERROR(_xlfn.XLOOKUP(PEFA2016_raw!CE118,Conversion!$B$2:$B$9,Conversion!$C$2:$C$9,"",0),"")</f>
        <v/>
      </c>
      <c r="CG118" t="str">
        <f>IFERROR(_xlfn.XLOOKUP(PEFA2016_raw!CF118,Conversion!$B$2:$B$9,Conversion!$C$2:$C$9,"",0),"")</f>
        <v/>
      </c>
      <c r="CH118" t="str">
        <f>IFERROR(_xlfn.XLOOKUP(PEFA2016_raw!CG118,Conversion!$B$2:$B$9,Conversion!$C$2:$C$9,"",0),"")</f>
        <v/>
      </c>
      <c r="CI118" t="str">
        <f>IFERROR(_xlfn.XLOOKUP(PEFA2016_raw!CH118,Conversion!$B$2:$B$9,Conversion!$C$2:$C$9,"",0),"")</f>
        <v/>
      </c>
      <c r="CJ118" t="str">
        <f>IFERROR(_xlfn.XLOOKUP(PEFA2016_raw!CI118,Conversion!$B$2:$B$9,Conversion!$C$2:$C$9,"",0),"")</f>
        <v/>
      </c>
      <c r="CK118" t="str">
        <f>IFERROR(_xlfn.XLOOKUP(PEFA2016_raw!CJ118,Conversion!$B$2:$B$9,Conversion!$C$2:$C$9,"",0),"")</f>
        <v/>
      </c>
      <c r="CL118" t="str">
        <f>IFERROR(_xlfn.XLOOKUP(PEFA2016_raw!CK118,Conversion!$B$2:$B$9,Conversion!$C$2:$C$9,"",0),"")</f>
        <v/>
      </c>
      <c r="CM118" t="str">
        <f>IFERROR(_xlfn.XLOOKUP(PEFA2016_raw!CL118,Conversion!$B$2:$B$9,Conversion!$C$2:$C$9,"",0),"")</f>
        <v/>
      </c>
      <c r="CN118" t="str">
        <f>IFERROR(_xlfn.XLOOKUP(PEFA2016_raw!CM118,Conversion!$B$2:$B$9,Conversion!$C$2:$C$9,"",0),"")</f>
        <v/>
      </c>
      <c r="CO118" t="str">
        <f>IFERROR(_xlfn.XLOOKUP(PEFA2016_raw!CN118,Conversion!$B$2:$B$9,Conversion!$C$2:$C$9,"",0),"")</f>
        <v/>
      </c>
      <c r="CP118" t="str">
        <f>IFERROR(_xlfn.XLOOKUP(PEFA2016_raw!CO118,Conversion!$B$2:$B$9,Conversion!$C$2:$C$9,"",0),"")</f>
        <v/>
      </c>
      <c r="CQ118" t="str">
        <f>IFERROR(_xlfn.XLOOKUP(PEFA2016_raw!CP118,Conversion!$B$2:$B$9,Conversion!$C$2:$C$9,"",0),"")</f>
        <v/>
      </c>
      <c r="CR118" t="str">
        <f>IFERROR(_xlfn.XLOOKUP(PEFA2016_raw!CQ118,Conversion!$B$2:$B$9,Conversion!$C$2:$C$9,"",0),"")</f>
        <v/>
      </c>
      <c r="CS118" t="str">
        <f>IFERROR(_xlfn.XLOOKUP(PEFA2016_raw!CR118,Conversion!$B$2:$B$9,Conversion!$C$2:$C$9,"",0),"")</f>
        <v/>
      </c>
      <c r="CT118" t="str">
        <f>IFERROR(_xlfn.XLOOKUP(PEFA2016_raw!CS118,Conversion!$B$2:$B$9,Conversion!$C$2:$C$9,"",0),"")</f>
        <v/>
      </c>
      <c r="CU118" t="str">
        <f>IFERROR(_xlfn.XLOOKUP(PEFA2016_raw!CT118,Conversion!$B$2:$B$9,Conversion!$C$2:$C$9,"",0),"")</f>
        <v/>
      </c>
      <c r="CV118" t="str">
        <f>IFERROR(_xlfn.XLOOKUP(PEFA2016_raw!CU118,Conversion!$B$2:$B$9,Conversion!$C$2:$C$9,"",0),"")</f>
        <v/>
      </c>
      <c r="CW118" t="str">
        <f>IFERROR(_xlfn.XLOOKUP(PEFA2016_raw!CV118,Conversion!$B$2:$B$9,Conversion!$C$2:$C$9,"",0),"")</f>
        <v/>
      </c>
      <c r="CX118" t="str">
        <f>IFERROR(_xlfn.XLOOKUP(PEFA2016_raw!CW118,Conversion!$B$2:$B$9,Conversion!$C$2:$C$9,"",0),"")</f>
        <v/>
      </c>
      <c r="CY118" t="str">
        <f>IFERROR(_xlfn.XLOOKUP(PEFA2016_raw!CX118,Conversion!$B$2:$B$9,Conversion!$C$2:$C$9,"",0),"")</f>
        <v/>
      </c>
      <c r="CZ118" t="str">
        <f>IFERROR(_xlfn.XLOOKUP(PEFA2016_raw!CY118,Conversion!$B$2:$B$9,Conversion!$C$2:$C$9,"",0),"")</f>
        <v/>
      </c>
      <c r="DA118" t="str">
        <f>IFERROR(_xlfn.XLOOKUP(PEFA2016_raw!CZ118,Conversion!$B$2:$B$9,Conversion!$C$2:$C$9,"",0),"")</f>
        <v/>
      </c>
      <c r="DB118" t="str">
        <f>IFERROR(_xlfn.XLOOKUP(PEFA2016_raw!DA118,Conversion!$B$2:$B$9,Conversion!$C$2:$C$9,"",0),"")</f>
        <v/>
      </c>
      <c r="DC118" t="str">
        <f>IFERROR(_xlfn.XLOOKUP(PEFA2016_raw!DB118,Conversion!$B$2:$B$9,Conversion!$C$2:$C$9,"",0),"")</f>
        <v/>
      </c>
      <c r="DD118" t="str">
        <f>IFERROR(_xlfn.XLOOKUP(PEFA2016_raw!DC118,Conversion!$B$2:$B$9,Conversion!$C$2:$C$9,"",0),"")</f>
        <v/>
      </c>
      <c r="DE118" t="str">
        <f>IFERROR(_xlfn.XLOOKUP(PEFA2016_raw!DD118,Conversion!$B$2:$B$9,Conversion!$C$2:$C$9,"",0),"")</f>
        <v/>
      </c>
      <c r="DF118" t="str">
        <f>IFERROR(_xlfn.XLOOKUP(PEFA2016_raw!DE118,Conversion!$B$2:$B$9,Conversion!$C$2:$C$9,"",0),"")</f>
        <v/>
      </c>
      <c r="DG118" t="str">
        <f>IFERROR(_xlfn.XLOOKUP(PEFA2016_raw!DF118,Conversion!$B$2:$B$9,Conversion!$C$2:$C$9,"",0),"")</f>
        <v/>
      </c>
      <c r="DH118" t="str">
        <f>IFERROR(_xlfn.XLOOKUP(PEFA2016_raw!DG118,Conversion!$B$2:$B$9,Conversion!$C$2:$C$9,"",0),"")</f>
        <v/>
      </c>
      <c r="DI118" t="str">
        <f>IFERROR(_xlfn.XLOOKUP(PEFA2016_raw!DH118,Conversion!$B$2:$B$9,Conversion!$C$2:$C$9,"",0),"")</f>
        <v/>
      </c>
      <c r="DJ118" t="str">
        <f>IFERROR(_xlfn.XLOOKUP(PEFA2016_raw!DI118,Conversion!$B$2:$B$9,Conversion!$C$2:$C$9,"",0),"")</f>
        <v/>
      </c>
      <c r="DK118" t="str">
        <f>IFERROR(_xlfn.XLOOKUP(PEFA2016_raw!DJ118,Conversion!$B$2:$B$9,Conversion!$C$2:$C$9,"",0),"")</f>
        <v/>
      </c>
      <c r="DL118" t="str">
        <f>IFERROR(_xlfn.XLOOKUP(PEFA2016_raw!DK118,Conversion!$B$2:$B$9,Conversion!$C$2:$C$9,"",0),"")</f>
        <v/>
      </c>
      <c r="DM118" t="str">
        <f>IFERROR(_xlfn.XLOOKUP(PEFA2016_raw!DL118,Conversion!$B$2:$B$9,Conversion!$C$2:$C$9,"",0),"")</f>
        <v/>
      </c>
      <c r="DN118" t="str">
        <f>IFERROR(_xlfn.XLOOKUP(PEFA2016_raw!DM118,Conversion!$B$2:$B$9,Conversion!$C$2:$C$9,"",0),"")</f>
        <v/>
      </c>
      <c r="DO118" t="str">
        <f>IFERROR(_xlfn.XLOOKUP(PEFA2016_raw!DN118,Conversion!$B$2:$B$9,Conversion!$C$2:$C$9,"",0),"")</f>
        <v/>
      </c>
      <c r="DP118" t="str">
        <f>IFERROR(_xlfn.XLOOKUP(PEFA2016_raw!DO118,Conversion!$B$2:$B$9,Conversion!$C$2:$C$9,"",0),"")</f>
        <v/>
      </c>
      <c r="DQ118" t="str">
        <f>IFERROR(_xlfn.XLOOKUP(PEFA2016_raw!DP118,Conversion!$B$2:$B$9,Conversion!$C$2:$C$9,"",0),"")</f>
        <v/>
      </c>
      <c r="DR118" t="str">
        <f>IFERROR(_xlfn.XLOOKUP(PEFA2016_raw!DQ118,Conversion!$B$2:$B$9,Conversion!$C$2:$C$9,"",0),"")</f>
        <v/>
      </c>
      <c r="DS118" t="str">
        <f>IFERROR(_xlfn.XLOOKUP(PEFA2016_raw!DR118,Conversion!$B$2:$B$9,Conversion!$C$2:$C$9,"",0),"")</f>
        <v/>
      </c>
      <c r="DT118" t="str">
        <f>IFERROR(_xlfn.XLOOKUP(PEFA2016_raw!DS118,Conversion!$B$2:$B$9,Conversion!$C$2:$C$9,"",0),"")</f>
        <v/>
      </c>
      <c r="DU118" t="str">
        <f>IFERROR(_xlfn.XLOOKUP(PEFA2016_raw!DT118,Conversion!$B$2:$B$9,Conversion!$C$2:$C$9,"",0),"")</f>
        <v/>
      </c>
      <c r="DV118" t="str">
        <f>IFERROR(_xlfn.XLOOKUP(PEFA2016_raw!DU118,Conversion!$B$2:$B$9,Conversion!$C$2:$C$9,"",0),"")</f>
        <v/>
      </c>
      <c r="DW118" t="str">
        <f>IFERROR(_xlfn.XLOOKUP(PEFA2016_raw!DV118,Conversion!$B$2:$B$9,Conversion!$C$2:$C$9,"",0),"")</f>
        <v/>
      </c>
      <c r="DX118" t="str">
        <f>IFERROR(_xlfn.XLOOKUP(PEFA2016_raw!DW118,Conversion!$B$2:$B$9,Conversion!$C$2:$C$9,"",0),"")</f>
        <v/>
      </c>
      <c r="DY118" t="str">
        <f>IFERROR(_xlfn.XLOOKUP(PEFA2016_raw!DX118,Conversion!$B$2:$B$9,Conversion!$C$2:$C$9,"",0),"")</f>
        <v/>
      </c>
      <c r="DZ118" t="str">
        <f>IFERROR(_xlfn.XLOOKUP(PEFA2016_raw!DY118,Conversion!$B$2:$B$9,Conversion!$C$2:$C$9,"",0),"")</f>
        <v/>
      </c>
      <c r="EA118" t="str">
        <f>IFERROR(_xlfn.XLOOKUP(PEFA2016_raw!DZ118,Conversion!$B$2:$B$9,Conversion!$C$2:$C$9,"",0),"")</f>
        <v/>
      </c>
      <c r="EB118" t="str">
        <f>IFERROR(_xlfn.XLOOKUP(PEFA2016_raw!EA118,Conversion!$B$2:$B$9,Conversion!$C$2:$C$9,"",0),"")</f>
        <v/>
      </c>
    </row>
    <row r="119" spans="2:132" x14ac:dyDescent="0.25">
      <c r="B119">
        <f>PEFA2016raw[[#This Row],[Framework]]</f>
        <v>0</v>
      </c>
      <c r="C119">
        <f>PEFA2016raw[[#This Row],[Country]]</f>
        <v>0</v>
      </c>
      <c r="D119" t="e" vm="126">
        <f>PEFA2016raw[[#This Row],[ISO-2]]</f>
        <v>#VALUE!</v>
      </c>
      <c r="E119" t="e" vm="126">
        <f>PEFA2016raw[[#This Row],[ISO-3]]</f>
        <v>#VALUE!</v>
      </c>
      <c r="F119">
        <f>PEFA2016raw[[#This Row],[Year]]</f>
        <v>0</v>
      </c>
      <c r="G119" t="e" vm="126">
        <f>PEFA2016all[[#This Row],[ISO-3]]&amp;PEFA2016all[[#This Row],[Year]]</f>
        <v>#VALUE!</v>
      </c>
      <c r="H119" t="str">
        <f>IFERROR(_xlfn.XLOOKUP(PEFA2016_raw!G119,Conversion!$B$2:$B$9,Conversion!$C$2:$C$9,"",0),"")</f>
        <v/>
      </c>
      <c r="I119" t="str">
        <f>IFERROR(_xlfn.XLOOKUP(PEFA2016_raw!H119,Conversion!$B$2:$B$9,Conversion!$C$2:$C$9,"",0),"")</f>
        <v/>
      </c>
      <c r="J119" t="str">
        <f>IFERROR(_xlfn.XLOOKUP(PEFA2016_raw!I119,Conversion!$B$2:$B$9,Conversion!$C$2:$C$9,"",0),"")</f>
        <v/>
      </c>
      <c r="K119" t="str">
        <f>IFERROR(_xlfn.XLOOKUP(PEFA2016_raw!J119,Conversion!$B$2:$B$9,Conversion!$C$2:$C$9,"",0),"")</f>
        <v/>
      </c>
      <c r="L119" t="str">
        <f>IFERROR(_xlfn.XLOOKUP(PEFA2016_raw!K119,Conversion!$B$2:$B$9,Conversion!$C$2:$C$9,"",0),"")</f>
        <v/>
      </c>
      <c r="M119" t="str">
        <f>IFERROR(_xlfn.XLOOKUP(PEFA2016_raw!L119,Conversion!$B$2:$B$9,Conversion!$C$2:$C$9,"",0),"")</f>
        <v/>
      </c>
      <c r="N119" t="str">
        <f>IFERROR(_xlfn.XLOOKUP(PEFA2016_raw!M119,Conversion!$B$2:$B$9,Conversion!$C$2:$C$9,"",0),"")</f>
        <v/>
      </c>
      <c r="O119" t="str">
        <f>IFERROR(_xlfn.XLOOKUP(PEFA2016_raw!N119,Conversion!$B$2:$B$9,Conversion!$C$2:$C$9,"",0),"")</f>
        <v/>
      </c>
      <c r="P119" t="str">
        <f>IFERROR(_xlfn.XLOOKUP(PEFA2016_raw!O119,Conversion!$B$2:$B$9,Conversion!$C$2:$C$9,"",0),"")</f>
        <v/>
      </c>
      <c r="Q119" t="str">
        <f>IFERROR(_xlfn.XLOOKUP(PEFA2016_raw!P119,Conversion!$B$2:$B$9,Conversion!$C$2:$C$9,"",0),"")</f>
        <v/>
      </c>
      <c r="R119" t="str">
        <f>IFERROR(_xlfn.XLOOKUP(PEFA2016_raw!Q119,Conversion!$B$2:$B$9,Conversion!$C$2:$C$9,"",0),"")</f>
        <v/>
      </c>
      <c r="S119" t="str">
        <f>IFERROR(_xlfn.XLOOKUP(PEFA2016_raw!R119,Conversion!$B$2:$B$9,Conversion!$C$2:$C$9,"",0),"")</f>
        <v/>
      </c>
      <c r="T119" t="str">
        <f>IFERROR(_xlfn.XLOOKUP(PEFA2016_raw!S119,Conversion!$B$2:$B$9,Conversion!$C$2:$C$9,"",0),"")</f>
        <v/>
      </c>
      <c r="U119" t="str">
        <f>IFERROR(_xlfn.XLOOKUP(PEFA2016_raw!T119,Conversion!$B$2:$B$9,Conversion!$C$2:$C$9,"",0),"")</f>
        <v/>
      </c>
      <c r="V119" t="str">
        <f>IFERROR(_xlfn.XLOOKUP(PEFA2016_raw!U119,Conversion!$B$2:$B$9,Conversion!$C$2:$C$9,"",0),"")</f>
        <v/>
      </c>
      <c r="W119" t="str">
        <f>IFERROR(_xlfn.XLOOKUP(PEFA2016_raw!V119,Conversion!$B$2:$B$9,Conversion!$C$2:$C$9,"",0),"")</f>
        <v/>
      </c>
      <c r="X119" t="str">
        <f>IFERROR(_xlfn.XLOOKUP(PEFA2016_raw!W119,Conversion!$B$2:$B$9,Conversion!$C$2:$C$9,"",0),"")</f>
        <v/>
      </c>
      <c r="Y119" t="str">
        <f>IFERROR(_xlfn.XLOOKUP(PEFA2016_raw!X119,Conversion!$B$2:$B$9,Conversion!$C$2:$C$9,"",0),"")</f>
        <v/>
      </c>
      <c r="Z119" t="str">
        <f>IFERROR(_xlfn.XLOOKUP(PEFA2016_raw!Y119,Conversion!$B$2:$B$9,Conversion!$C$2:$C$9,"",0),"")</f>
        <v/>
      </c>
      <c r="AA119" t="str">
        <f>IFERROR(_xlfn.XLOOKUP(PEFA2016_raw!Z119,Conversion!$B$2:$B$9,Conversion!$C$2:$C$9,"",0),"")</f>
        <v/>
      </c>
      <c r="AB119" t="str">
        <f>IFERROR(_xlfn.XLOOKUP(PEFA2016_raw!AA119,Conversion!$B$2:$B$9,Conversion!$C$2:$C$9,"",0),"")</f>
        <v/>
      </c>
      <c r="AC119" t="str">
        <f>IFERROR(_xlfn.XLOOKUP(PEFA2016_raw!AB119,Conversion!$B$2:$B$9,Conversion!$C$2:$C$9,"",0),"")</f>
        <v/>
      </c>
      <c r="AD119" t="str">
        <f>IFERROR(_xlfn.XLOOKUP(PEFA2016_raw!AC119,Conversion!$B$2:$B$9,Conversion!$C$2:$C$9,"",0),"")</f>
        <v/>
      </c>
      <c r="AE119" t="str">
        <f>IFERROR(_xlfn.XLOOKUP(PEFA2016_raw!AD119,Conversion!$B$2:$B$9,Conversion!$C$2:$C$9,"",0),"")</f>
        <v/>
      </c>
      <c r="AF119" t="str">
        <f>IFERROR(_xlfn.XLOOKUP(PEFA2016_raw!AE119,Conversion!$B$2:$B$9,Conversion!$C$2:$C$9,"",0),"")</f>
        <v/>
      </c>
      <c r="AG119" t="str">
        <f>IFERROR(_xlfn.XLOOKUP(PEFA2016_raw!AF119,Conversion!$B$2:$B$9,Conversion!$C$2:$C$9,"",0),"")</f>
        <v/>
      </c>
      <c r="AH119" t="str">
        <f>IFERROR(_xlfn.XLOOKUP(PEFA2016_raw!AG119,Conversion!$B$2:$B$9,Conversion!$C$2:$C$9,"",0),"")</f>
        <v/>
      </c>
      <c r="AI119" t="str">
        <f>IFERROR(_xlfn.XLOOKUP(PEFA2016_raw!AH119,Conversion!$B$2:$B$9,Conversion!$C$2:$C$9,"",0),"")</f>
        <v/>
      </c>
      <c r="AJ119" t="str">
        <f>IFERROR(_xlfn.XLOOKUP(PEFA2016_raw!AI119,Conversion!$B$2:$B$9,Conversion!$C$2:$C$9,"",0),"")</f>
        <v/>
      </c>
      <c r="AK119" t="str">
        <f>IFERROR(_xlfn.XLOOKUP(PEFA2016_raw!AJ119,Conversion!$B$2:$B$9,Conversion!$C$2:$C$9,"",0),"")</f>
        <v/>
      </c>
      <c r="AL119" t="str">
        <f>IFERROR(_xlfn.XLOOKUP(PEFA2016_raw!AK119,Conversion!$B$2:$B$9,Conversion!$C$2:$C$9,"",0),"")</f>
        <v/>
      </c>
      <c r="AM119" t="str">
        <f>IFERROR(_xlfn.XLOOKUP(PEFA2016_raw!AL119,Conversion!$B$2:$B$9,Conversion!$C$2:$C$9,"",0),"")</f>
        <v/>
      </c>
      <c r="AN119" t="str">
        <f>IFERROR(_xlfn.XLOOKUP(PEFA2016_raw!AM119,Conversion!$B$2:$B$9,Conversion!$C$2:$C$9,"",0),"")</f>
        <v/>
      </c>
      <c r="AO119" t="str">
        <f>IFERROR(_xlfn.XLOOKUP(PEFA2016_raw!AN119,Conversion!$B$2:$B$9,Conversion!$C$2:$C$9,"",0),"")</f>
        <v/>
      </c>
      <c r="AP119" t="str">
        <f>IFERROR(_xlfn.XLOOKUP(PEFA2016_raw!AO119,Conversion!$B$2:$B$9,Conversion!$C$2:$C$9,"",0),"")</f>
        <v/>
      </c>
      <c r="AQ119" t="str">
        <f>IFERROR(_xlfn.XLOOKUP(PEFA2016_raw!AP119,Conversion!$B$2:$B$9,Conversion!$C$2:$C$9,"",0),"")</f>
        <v/>
      </c>
      <c r="AR119" t="str">
        <f>IFERROR(_xlfn.XLOOKUP(PEFA2016_raw!AQ119,Conversion!$B$2:$B$9,Conversion!$C$2:$C$9,"",0),"")</f>
        <v/>
      </c>
      <c r="AS119" t="str">
        <f>IFERROR(_xlfn.XLOOKUP(PEFA2016_raw!AR119,Conversion!$B$2:$B$9,Conversion!$C$2:$C$9,"",0),"")</f>
        <v/>
      </c>
      <c r="AT119" t="str">
        <f>IFERROR(_xlfn.XLOOKUP(PEFA2016_raw!AS119,Conversion!$B$2:$B$9,Conversion!$C$2:$C$9,"",0),"")</f>
        <v/>
      </c>
      <c r="AU119" t="str">
        <f>IFERROR(_xlfn.XLOOKUP(PEFA2016_raw!AT119,Conversion!$B$2:$B$9,Conversion!$C$2:$C$9,"",0),"")</f>
        <v/>
      </c>
      <c r="AV119" t="str">
        <f>IFERROR(_xlfn.XLOOKUP(PEFA2016_raw!AU119,Conversion!$B$2:$B$9,Conversion!$C$2:$C$9,"",0),"")</f>
        <v/>
      </c>
      <c r="AW119" t="str">
        <f>IFERROR(_xlfn.XLOOKUP(PEFA2016_raw!AV119,Conversion!$B$2:$B$9,Conversion!$C$2:$C$9,"",0),"")</f>
        <v/>
      </c>
      <c r="AX119" t="str">
        <f>IFERROR(_xlfn.XLOOKUP(PEFA2016_raw!AW119,Conversion!$B$2:$B$9,Conversion!$C$2:$C$9,"",0),"")</f>
        <v/>
      </c>
      <c r="AY119" t="str">
        <f>IFERROR(_xlfn.XLOOKUP(PEFA2016_raw!AX119,Conversion!$B$2:$B$9,Conversion!$C$2:$C$9,"",0),"")</f>
        <v/>
      </c>
      <c r="AZ119" t="str">
        <f>IFERROR(_xlfn.XLOOKUP(PEFA2016_raw!AY119,Conversion!$B$2:$B$9,Conversion!$C$2:$C$9,"",0),"")</f>
        <v/>
      </c>
      <c r="BA119" t="str">
        <f>IFERROR(_xlfn.XLOOKUP(PEFA2016_raw!AZ119,Conversion!$B$2:$B$9,Conversion!$C$2:$C$9,"",0),"")</f>
        <v/>
      </c>
      <c r="BB119" t="str">
        <f>IFERROR(_xlfn.XLOOKUP(PEFA2016_raw!BA119,Conversion!$B$2:$B$9,Conversion!$C$2:$C$9,"",0),"")</f>
        <v/>
      </c>
      <c r="BC119" t="str">
        <f>IFERROR(_xlfn.XLOOKUP(PEFA2016_raw!BB119,Conversion!$B$2:$B$9,Conversion!$C$2:$C$9,"",0),"")</f>
        <v/>
      </c>
      <c r="BD119" t="str">
        <f>IFERROR(_xlfn.XLOOKUP(PEFA2016_raw!BC119,Conversion!$B$2:$B$9,Conversion!$C$2:$C$9,"",0),"")</f>
        <v/>
      </c>
      <c r="BE119" t="str">
        <f>IFERROR(_xlfn.XLOOKUP(PEFA2016_raw!BD119,Conversion!$B$2:$B$9,Conversion!$C$2:$C$9,"",0),"")</f>
        <v/>
      </c>
      <c r="BF119" t="str">
        <f>IFERROR(_xlfn.XLOOKUP(PEFA2016_raw!BE119,Conversion!$B$2:$B$9,Conversion!$C$2:$C$9,"",0),"")</f>
        <v/>
      </c>
      <c r="BG119" t="str">
        <f>IFERROR(_xlfn.XLOOKUP(PEFA2016_raw!BF119,Conversion!$B$2:$B$9,Conversion!$C$2:$C$9,"",0),"")</f>
        <v/>
      </c>
      <c r="BH119" t="str">
        <f>IFERROR(_xlfn.XLOOKUP(PEFA2016_raw!BG119,Conversion!$B$2:$B$9,Conversion!$C$2:$C$9,"",0),"")</f>
        <v/>
      </c>
      <c r="BI119" t="str">
        <f>IFERROR(_xlfn.XLOOKUP(PEFA2016_raw!BH119,Conversion!$B$2:$B$9,Conversion!$C$2:$C$9,"",0),"")</f>
        <v/>
      </c>
      <c r="BJ119" t="str">
        <f>IFERROR(_xlfn.XLOOKUP(PEFA2016_raw!BI119,Conversion!$B$2:$B$9,Conversion!$C$2:$C$9,"",0),"")</f>
        <v/>
      </c>
      <c r="BK119" t="str">
        <f>IFERROR(_xlfn.XLOOKUP(PEFA2016_raw!BJ119,Conversion!$B$2:$B$9,Conversion!$C$2:$C$9,"",0),"")</f>
        <v/>
      </c>
      <c r="BL119" t="str">
        <f>IFERROR(_xlfn.XLOOKUP(PEFA2016_raw!BK119,Conversion!$B$2:$B$9,Conversion!$C$2:$C$9,"",0),"")</f>
        <v/>
      </c>
      <c r="BM119" t="str">
        <f>IFERROR(_xlfn.XLOOKUP(PEFA2016_raw!BL119,Conversion!$B$2:$B$9,Conversion!$C$2:$C$9,"",0),"")</f>
        <v/>
      </c>
      <c r="BN119" t="str">
        <f>IFERROR(_xlfn.XLOOKUP(PEFA2016_raw!BM119,Conversion!$B$2:$B$9,Conversion!$C$2:$C$9,"",0),"")</f>
        <v/>
      </c>
      <c r="BO119" t="str">
        <f>IFERROR(_xlfn.XLOOKUP(PEFA2016_raw!BN119,Conversion!$B$2:$B$9,Conversion!$C$2:$C$9,"",0),"")</f>
        <v/>
      </c>
      <c r="BP119" t="str">
        <f>IFERROR(_xlfn.XLOOKUP(PEFA2016_raw!BO119,Conversion!$B$2:$B$9,Conversion!$C$2:$C$9,"",0),"")</f>
        <v/>
      </c>
      <c r="BQ119" t="str">
        <f>IFERROR(_xlfn.XLOOKUP(PEFA2016_raw!BP119,Conversion!$B$2:$B$9,Conversion!$C$2:$C$9,"",0),"")</f>
        <v/>
      </c>
      <c r="BR119" t="str">
        <f>IFERROR(_xlfn.XLOOKUP(PEFA2016_raw!BQ119,Conversion!$B$2:$B$9,Conversion!$C$2:$C$9,"",0),"")</f>
        <v/>
      </c>
      <c r="BS119" t="str">
        <f>IFERROR(_xlfn.XLOOKUP(PEFA2016_raw!BR119,Conversion!$B$2:$B$9,Conversion!$C$2:$C$9,"",0),"")</f>
        <v/>
      </c>
      <c r="BT119" t="str">
        <f>IFERROR(_xlfn.XLOOKUP(PEFA2016_raw!BS119,Conversion!$B$2:$B$9,Conversion!$C$2:$C$9,"",0),"")</f>
        <v/>
      </c>
      <c r="BU119" t="str">
        <f>IFERROR(_xlfn.XLOOKUP(PEFA2016_raw!BT119,Conversion!$B$2:$B$9,Conversion!$C$2:$C$9,"",0),"")</f>
        <v/>
      </c>
      <c r="BV119" t="str">
        <f>IFERROR(_xlfn.XLOOKUP(PEFA2016_raw!BU119,Conversion!$B$2:$B$9,Conversion!$C$2:$C$9,"",0),"")</f>
        <v/>
      </c>
      <c r="BW119" t="str">
        <f>IFERROR(_xlfn.XLOOKUP(PEFA2016_raw!BV119,Conversion!$B$2:$B$9,Conversion!$C$2:$C$9,"",0),"")</f>
        <v/>
      </c>
      <c r="BX119" t="str">
        <f>IFERROR(_xlfn.XLOOKUP(PEFA2016_raw!BW119,Conversion!$B$2:$B$9,Conversion!$C$2:$C$9,"",0),"")</f>
        <v/>
      </c>
      <c r="BY119" t="str">
        <f>IFERROR(_xlfn.XLOOKUP(PEFA2016_raw!BX119,Conversion!$B$2:$B$9,Conversion!$C$2:$C$9,"",0),"")</f>
        <v/>
      </c>
      <c r="BZ119" t="str">
        <f>IFERROR(_xlfn.XLOOKUP(PEFA2016_raw!BY119,Conversion!$B$2:$B$9,Conversion!$C$2:$C$9,"",0),"")</f>
        <v/>
      </c>
      <c r="CA119" t="str">
        <f>IFERROR(_xlfn.XLOOKUP(PEFA2016_raw!BZ119,Conversion!$B$2:$B$9,Conversion!$C$2:$C$9,"",0),"")</f>
        <v/>
      </c>
      <c r="CB119" t="str">
        <f>IFERROR(_xlfn.XLOOKUP(PEFA2016_raw!CA119,Conversion!$B$2:$B$9,Conversion!$C$2:$C$9,"",0),"")</f>
        <v/>
      </c>
      <c r="CC119" t="str">
        <f>IFERROR(_xlfn.XLOOKUP(PEFA2016_raw!CB119,Conversion!$B$2:$B$9,Conversion!$C$2:$C$9,"",0),"")</f>
        <v/>
      </c>
      <c r="CD119" t="str">
        <f>IFERROR(_xlfn.XLOOKUP(PEFA2016_raw!CC119,Conversion!$B$2:$B$9,Conversion!$C$2:$C$9,"",0),"")</f>
        <v/>
      </c>
      <c r="CE119" t="str">
        <f>IFERROR(_xlfn.XLOOKUP(PEFA2016_raw!CD119,Conversion!$B$2:$B$9,Conversion!$C$2:$C$9,"",0),"")</f>
        <v/>
      </c>
      <c r="CF119" t="str">
        <f>IFERROR(_xlfn.XLOOKUP(PEFA2016_raw!CE119,Conversion!$B$2:$B$9,Conversion!$C$2:$C$9,"",0),"")</f>
        <v/>
      </c>
      <c r="CG119" t="str">
        <f>IFERROR(_xlfn.XLOOKUP(PEFA2016_raw!CF119,Conversion!$B$2:$B$9,Conversion!$C$2:$C$9,"",0),"")</f>
        <v/>
      </c>
      <c r="CH119" t="str">
        <f>IFERROR(_xlfn.XLOOKUP(PEFA2016_raw!CG119,Conversion!$B$2:$B$9,Conversion!$C$2:$C$9,"",0),"")</f>
        <v/>
      </c>
      <c r="CI119" t="str">
        <f>IFERROR(_xlfn.XLOOKUP(PEFA2016_raw!CH119,Conversion!$B$2:$B$9,Conversion!$C$2:$C$9,"",0),"")</f>
        <v/>
      </c>
      <c r="CJ119" t="str">
        <f>IFERROR(_xlfn.XLOOKUP(PEFA2016_raw!CI119,Conversion!$B$2:$B$9,Conversion!$C$2:$C$9,"",0),"")</f>
        <v/>
      </c>
      <c r="CK119" t="str">
        <f>IFERROR(_xlfn.XLOOKUP(PEFA2016_raw!CJ119,Conversion!$B$2:$B$9,Conversion!$C$2:$C$9,"",0),"")</f>
        <v/>
      </c>
      <c r="CL119" t="str">
        <f>IFERROR(_xlfn.XLOOKUP(PEFA2016_raw!CK119,Conversion!$B$2:$B$9,Conversion!$C$2:$C$9,"",0),"")</f>
        <v/>
      </c>
      <c r="CM119" t="str">
        <f>IFERROR(_xlfn.XLOOKUP(PEFA2016_raw!CL119,Conversion!$B$2:$B$9,Conversion!$C$2:$C$9,"",0),"")</f>
        <v/>
      </c>
      <c r="CN119" t="str">
        <f>IFERROR(_xlfn.XLOOKUP(PEFA2016_raw!CM119,Conversion!$B$2:$B$9,Conversion!$C$2:$C$9,"",0),"")</f>
        <v/>
      </c>
      <c r="CO119" t="str">
        <f>IFERROR(_xlfn.XLOOKUP(PEFA2016_raw!CN119,Conversion!$B$2:$B$9,Conversion!$C$2:$C$9,"",0),"")</f>
        <v/>
      </c>
      <c r="CP119" t="str">
        <f>IFERROR(_xlfn.XLOOKUP(PEFA2016_raw!CO119,Conversion!$B$2:$B$9,Conversion!$C$2:$C$9,"",0),"")</f>
        <v/>
      </c>
      <c r="CQ119" t="str">
        <f>IFERROR(_xlfn.XLOOKUP(PEFA2016_raw!CP119,Conversion!$B$2:$B$9,Conversion!$C$2:$C$9,"",0),"")</f>
        <v/>
      </c>
      <c r="CR119" t="str">
        <f>IFERROR(_xlfn.XLOOKUP(PEFA2016_raw!CQ119,Conversion!$B$2:$B$9,Conversion!$C$2:$C$9,"",0),"")</f>
        <v/>
      </c>
      <c r="CS119" t="str">
        <f>IFERROR(_xlfn.XLOOKUP(PEFA2016_raw!CR119,Conversion!$B$2:$B$9,Conversion!$C$2:$C$9,"",0),"")</f>
        <v/>
      </c>
      <c r="CT119" t="str">
        <f>IFERROR(_xlfn.XLOOKUP(PEFA2016_raw!CS119,Conversion!$B$2:$B$9,Conversion!$C$2:$C$9,"",0),"")</f>
        <v/>
      </c>
      <c r="CU119" t="str">
        <f>IFERROR(_xlfn.XLOOKUP(PEFA2016_raw!CT119,Conversion!$B$2:$B$9,Conversion!$C$2:$C$9,"",0),"")</f>
        <v/>
      </c>
      <c r="CV119" t="str">
        <f>IFERROR(_xlfn.XLOOKUP(PEFA2016_raw!CU119,Conversion!$B$2:$B$9,Conversion!$C$2:$C$9,"",0),"")</f>
        <v/>
      </c>
      <c r="CW119" t="str">
        <f>IFERROR(_xlfn.XLOOKUP(PEFA2016_raw!CV119,Conversion!$B$2:$B$9,Conversion!$C$2:$C$9,"",0),"")</f>
        <v/>
      </c>
      <c r="CX119" t="str">
        <f>IFERROR(_xlfn.XLOOKUP(PEFA2016_raw!CW119,Conversion!$B$2:$B$9,Conversion!$C$2:$C$9,"",0),"")</f>
        <v/>
      </c>
      <c r="CY119" t="str">
        <f>IFERROR(_xlfn.XLOOKUP(PEFA2016_raw!CX119,Conversion!$B$2:$B$9,Conversion!$C$2:$C$9,"",0),"")</f>
        <v/>
      </c>
      <c r="CZ119" t="str">
        <f>IFERROR(_xlfn.XLOOKUP(PEFA2016_raw!CY119,Conversion!$B$2:$B$9,Conversion!$C$2:$C$9,"",0),"")</f>
        <v/>
      </c>
      <c r="DA119" t="str">
        <f>IFERROR(_xlfn.XLOOKUP(PEFA2016_raw!CZ119,Conversion!$B$2:$B$9,Conversion!$C$2:$C$9,"",0),"")</f>
        <v/>
      </c>
      <c r="DB119" t="str">
        <f>IFERROR(_xlfn.XLOOKUP(PEFA2016_raw!DA119,Conversion!$B$2:$B$9,Conversion!$C$2:$C$9,"",0),"")</f>
        <v/>
      </c>
      <c r="DC119" t="str">
        <f>IFERROR(_xlfn.XLOOKUP(PEFA2016_raw!DB119,Conversion!$B$2:$B$9,Conversion!$C$2:$C$9,"",0),"")</f>
        <v/>
      </c>
      <c r="DD119" t="str">
        <f>IFERROR(_xlfn.XLOOKUP(PEFA2016_raw!DC119,Conversion!$B$2:$B$9,Conversion!$C$2:$C$9,"",0),"")</f>
        <v/>
      </c>
      <c r="DE119" t="str">
        <f>IFERROR(_xlfn.XLOOKUP(PEFA2016_raw!DD119,Conversion!$B$2:$B$9,Conversion!$C$2:$C$9,"",0),"")</f>
        <v/>
      </c>
      <c r="DF119" t="str">
        <f>IFERROR(_xlfn.XLOOKUP(PEFA2016_raw!DE119,Conversion!$B$2:$B$9,Conversion!$C$2:$C$9,"",0),"")</f>
        <v/>
      </c>
      <c r="DG119" t="str">
        <f>IFERROR(_xlfn.XLOOKUP(PEFA2016_raw!DF119,Conversion!$B$2:$B$9,Conversion!$C$2:$C$9,"",0),"")</f>
        <v/>
      </c>
      <c r="DH119" t="str">
        <f>IFERROR(_xlfn.XLOOKUP(PEFA2016_raw!DG119,Conversion!$B$2:$B$9,Conversion!$C$2:$C$9,"",0),"")</f>
        <v/>
      </c>
      <c r="DI119" t="str">
        <f>IFERROR(_xlfn.XLOOKUP(PEFA2016_raw!DH119,Conversion!$B$2:$B$9,Conversion!$C$2:$C$9,"",0),"")</f>
        <v/>
      </c>
      <c r="DJ119" t="str">
        <f>IFERROR(_xlfn.XLOOKUP(PEFA2016_raw!DI119,Conversion!$B$2:$B$9,Conversion!$C$2:$C$9,"",0),"")</f>
        <v/>
      </c>
      <c r="DK119" t="str">
        <f>IFERROR(_xlfn.XLOOKUP(PEFA2016_raw!DJ119,Conversion!$B$2:$B$9,Conversion!$C$2:$C$9,"",0),"")</f>
        <v/>
      </c>
      <c r="DL119" t="str">
        <f>IFERROR(_xlfn.XLOOKUP(PEFA2016_raw!DK119,Conversion!$B$2:$B$9,Conversion!$C$2:$C$9,"",0),"")</f>
        <v/>
      </c>
      <c r="DM119" t="str">
        <f>IFERROR(_xlfn.XLOOKUP(PEFA2016_raw!DL119,Conversion!$B$2:$B$9,Conversion!$C$2:$C$9,"",0),"")</f>
        <v/>
      </c>
      <c r="DN119" t="str">
        <f>IFERROR(_xlfn.XLOOKUP(PEFA2016_raw!DM119,Conversion!$B$2:$B$9,Conversion!$C$2:$C$9,"",0),"")</f>
        <v/>
      </c>
      <c r="DO119" t="str">
        <f>IFERROR(_xlfn.XLOOKUP(PEFA2016_raw!DN119,Conversion!$B$2:$B$9,Conversion!$C$2:$C$9,"",0),"")</f>
        <v/>
      </c>
      <c r="DP119" t="str">
        <f>IFERROR(_xlfn.XLOOKUP(PEFA2016_raw!DO119,Conversion!$B$2:$B$9,Conversion!$C$2:$C$9,"",0),"")</f>
        <v/>
      </c>
      <c r="DQ119" t="str">
        <f>IFERROR(_xlfn.XLOOKUP(PEFA2016_raw!DP119,Conversion!$B$2:$B$9,Conversion!$C$2:$C$9,"",0),"")</f>
        <v/>
      </c>
      <c r="DR119" t="str">
        <f>IFERROR(_xlfn.XLOOKUP(PEFA2016_raw!DQ119,Conversion!$B$2:$B$9,Conversion!$C$2:$C$9,"",0),"")</f>
        <v/>
      </c>
      <c r="DS119" t="str">
        <f>IFERROR(_xlfn.XLOOKUP(PEFA2016_raw!DR119,Conversion!$B$2:$B$9,Conversion!$C$2:$C$9,"",0),"")</f>
        <v/>
      </c>
      <c r="DT119" t="str">
        <f>IFERROR(_xlfn.XLOOKUP(PEFA2016_raw!DS119,Conversion!$B$2:$B$9,Conversion!$C$2:$C$9,"",0),"")</f>
        <v/>
      </c>
      <c r="DU119" t="str">
        <f>IFERROR(_xlfn.XLOOKUP(PEFA2016_raw!DT119,Conversion!$B$2:$B$9,Conversion!$C$2:$C$9,"",0),"")</f>
        <v/>
      </c>
      <c r="DV119" t="str">
        <f>IFERROR(_xlfn.XLOOKUP(PEFA2016_raw!DU119,Conversion!$B$2:$B$9,Conversion!$C$2:$C$9,"",0),"")</f>
        <v/>
      </c>
      <c r="DW119" t="str">
        <f>IFERROR(_xlfn.XLOOKUP(PEFA2016_raw!DV119,Conversion!$B$2:$B$9,Conversion!$C$2:$C$9,"",0),"")</f>
        <v/>
      </c>
      <c r="DX119" t="str">
        <f>IFERROR(_xlfn.XLOOKUP(PEFA2016_raw!DW119,Conversion!$B$2:$B$9,Conversion!$C$2:$C$9,"",0),"")</f>
        <v/>
      </c>
      <c r="DY119" t="str">
        <f>IFERROR(_xlfn.XLOOKUP(PEFA2016_raw!DX119,Conversion!$B$2:$B$9,Conversion!$C$2:$C$9,"",0),"")</f>
        <v/>
      </c>
      <c r="DZ119" t="str">
        <f>IFERROR(_xlfn.XLOOKUP(PEFA2016_raw!DY119,Conversion!$B$2:$B$9,Conversion!$C$2:$C$9,"",0),"")</f>
        <v/>
      </c>
      <c r="EA119" t="str">
        <f>IFERROR(_xlfn.XLOOKUP(PEFA2016_raw!DZ119,Conversion!$B$2:$B$9,Conversion!$C$2:$C$9,"",0),"")</f>
        <v/>
      </c>
      <c r="EB119" t="str">
        <f>IFERROR(_xlfn.XLOOKUP(PEFA2016_raw!EA119,Conversion!$B$2:$B$9,Conversion!$C$2:$C$9,"",0),"")</f>
        <v/>
      </c>
    </row>
    <row r="120" spans="2:132" x14ac:dyDescent="0.25">
      <c r="B120">
        <f>PEFA2016raw[[#This Row],[Framework]]</f>
        <v>0</v>
      </c>
      <c r="C120">
        <f>PEFA2016raw[[#This Row],[Country]]</f>
        <v>0</v>
      </c>
      <c r="D120" t="e" vm="126">
        <f>PEFA2016raw[[#This Row],[ISO-2]]</f>
        <v>#VALUE!</v>
      </c>
      <c r="E120" t="e" vm="126">
        <f>PEFA2016raw[[#This Row],[ISO-3]]</f>
        <v>#VALUE!</v>
      </c>
      <c r="F120">
        <f>PEFA2016raw[[#This Row],[Year]]</f>
        <v>0</v>
      </c>
      <c r="G120" t="e" vm="126">
        <f>PEFA2016all[[#This Row],[ISO-3]]&amp;PEFA2016all[[#This Row],[Year]]</f>
        <v>#VALUE!</v>
      </c>
      <c r="H120" t="str">
        <f>IFERROR(_xlfn.XLOOKUP(PEFA2016_raw!G120,Conversion!$B$2:$B$9,Conversion!$C$2:$C$9,"",0),"")</f>
        <v/>
      </c>
      <c r="I120" t="str">
        <f>IFERROR(_xlfn.XLOOKUP(PEFA2016_raw!H120,Conversion!$B$2:$B$9,Conversion!$C$2:$C$9,"",0),"")</f>
        <v/>
      </c>
      <c r="J120" t="str">
        <f>IFERROR(_xlfn.XLOOKUP(PEFA2016_raw!I120,Conversion!$B$2:$B$9,Conversion!$C$2:$C$9,"",0),"")</f>
        <v/>
      </c>
      <c r="K120" t="str">
        <f>IFERROR(_xlfn.XLOOKUP(PEFA2016_raw!J120,Conversion!$B$2:$B$9,Conversion!$C$2:$C$9,"",0),"")</f>
        <v/>
      </c>
      <c r="L120" t="str">
        <f>IFERROR(_xlfn.XLOOKUP(PEFA2016_raw!K120,Conversion!$B$2:$B$9,Conversion!$C$2:$C$9,"",0),"")</f>
        <v/>
      </c>
      <c r="M120" t="str">
        <f>IFERROR(_xlfn.XLOOKUP(PEFA2016_raw!L120,Conversion!$B$2:$B$9,Conversion!$C$2:$C$9,"",0),"")</f>
        <v/>
      </c>
      <c r="N120" t="str">
        <f>IFERROR(_xlfn.XLOOKUP(PEFA2016_raw!M120,Conversion!$B$2:$B$9,Conversion!$C$2:$C$9,"",0),"")</f>
        <v/>
      </c>
      <c r="O120" t="str">
        <f>IFERROR(_xlfn.XLOOKUP(PEFA2016_raw!N120,Conversion!$B$2:$B$9,Conversion!$C$2:$C$9,"",0),"")</f>
        <v/>
      </c>
      <c r="P120" t="str">
        <f>IFERROR(_xlfn.XLOOKUP(PEFA2016_raw!O120,Conversion!$B$2:$B$9,Conversion!$C$2:$C$9,"",0),"")</f>
        <v/>
      </c>
      <c r="Q120" t="str">
        <f>IFERROR(_xlfn.XLOOKUP(PEFA2016_raw!P120,Conversion!$B$2:$B$9,Conversion!$C$2:$C$9,"",0),"")</f>
        <v/>
      </c>
      <c r="R120" t="str">
        <f>IFERROR(_xlfn.XLOOKUP(PEFA2016_raw!Q120,Conversion!$B$2:$B$9,Conversion!$C$2:$C$9,"",0),"")</f>
        <v/>
      </c>
      <c r="S120" t="str">
        <f>IFERROR(_xlfn.XLOOKUP(PEFA2016_raw!R120,Conversion!$B$2:$B$9,Conversion!$C$2:$C$9,"",0),"")</f>
        <v/>
      </c>
      <c r="T120" t="str">
        <f>IFERROR(_xlfn.XLOOKUP(PEFA2016_raw!S120,Conversion!$B$2:$B$9,Conversion!$C$2:$C$9,"",0),"")</f>
        <v/>
      </c>
      <c r="U120" t="str">
        <f>IFERROR(_xlfn.XLOOKUP(PEFA2016_raw!T120,Conversion!$B$2:$B$9,Conversion!$C$2:$C$9,"",0),"")</f>
        <v/>
      </c>
      <c r="V120" t="str">
        <f>IFERROR(_xlfn.XLOOKUP(PEFA2016_raw!U120,Conversion!$B$2:$B$9,Conversion!$C$2:$C$9,"",0),"")</f>
        <v/>
      </c>
      <c r="W120" t="str">
        <f>IFERROR(_xlfn.XLOOKUP(PEFA2016_raw!V120,Conversion!$B$2:$B$9,Conversion!$C$2:$C$9,"",0),"")</f>
        <v/>
      </c>
      <c r="X120" t="str">
        <f>IFERROR(_xlfn.XLOOKUP(PEFA2016_raw!W120,Conversion!$B$2:$B$9,Conversion!$C$2:$C$9,"",0),"")</f>
        <v/>
      </c>
      <c r="Y120" t="str">
        <f>IFERROR(_xlfn.XLOOKUP(PEFA2016_raw!X120,Conversion!$B$2:$B$9,Conversion!$C$2:$C$9,"",0),"")</f>
        <v/>
      </c>
      <c r="Z120" t="str">
        <f>IFERROR(_xlfn.XLOOKUP(PEFA2016_raw!Y120,Conversion!$B$2:$B$9,Conversion!$C$2:$C$9,"",0),"")</f>
        <v/>
      </c>
      <c r="AA120" t="str">
        <f>IFERROR(_xlfn.XLOOKUP(PEFA2016_raw!Z120,Conversion!$B$2:$B$9,Conversion!$C$2:$C$9,"",0),"")</f>
        <v/>
      </c>
      <c r="AB120" t="str">
        <f>IFERROR(_xlfn.XLOOKUP(PEFA2016_raw!AA120,Conversion!$B$2:$B$9,Conversion!$C$2:$C$9,"",0),"")</f>
        <v/>
      </c>
      <c r="AC120" t="str">
        <f>IFERROR(_xlfn.XLOOKUP(PEFA2016_raw!AB120,Conversion!$B$2:$B$9,Conversion!$C$2:$C$9,"",0),"")</f>
        <v/>
      </c>
      <c r="AD120" t="str">
        <f>IFERROR(_xlfn.XLOOKUP(PEFA2016_raw!AC120,Conversion!$B$2:$B$9,Conversion!$C$2:$C$9,"",0),"")</f>
        <v/>
      </c>
      <c r="AE120" t="str">
        <f>IFERROR(_xlfn.XLOOKUP(PEFA2016_raw!AD120,Conversion!$B$2:$B$9,Conversion!$C$2:$C$9,"",0),"")</f>
        <v/>
      </c>
      <c r="AF120" t="str">
        <f>IFERROR(_xlfn.XLOOKUP(PEFA2016_raw!AE120,Conversion!$B$2:$B$9,Conversion!$C$2:$C$9,"",0),"")</f>
        <v/>
      </c>
      <c r="AG120" t="str">
        <f>IFERROR(_xlfn.XLOOKUP(PEFA2016_raw!AF120,Conversion!$B$2:$B$9,Conversion!$C$2:$C$9,"",0),"")</f>
        <v/>
      </c>
      <c r="AH120" t="str">
        <f>IFERROR(_xlfn.XLOOKUP(PEFA2016_raw!AG120,Conversion!$B$2:$B$9,Conversion!$C$2:$C$9,"",0),"")</f>
        <v/>
      </c>
      <c r="AI120" t="str">
        <f>IFERROR(_xlfn.XLOOKUP(PEFA2016_raw!AH120,Conversion!$B$2:$B$9,Conversion!$C$2:$C$9,"",0),"")</f>
        <v/>
      </c>
      <c r="AJ120" t="str">
        <f>IFERROR(_xlfn.XLOOKUP(PEFA2016_raw!AI120,Conversion!$B$2:$B$9,Conversion!$C$2:$C$9,"",0),"")</f>
        <v/>
      </c>
      <c r="AK120" t="str">
        <f>IFERROR(_xlfn.XLOOKUP(PEFA2016_raw!AJ120,Conversion!$B$2:$B$9,Conversion!$C$2:$C$9,"",0),"")</f>
        <v/>
      </c>
      <c r="AL120" t="str">
        <f>IFERROR(_xlfn.XLOOKUP(PEFA2016_raw!AK120,Conversion!$B$2:$B$9,Conversion!$C$2:$C$9,"",0),"")</f>
        <v/>
      </c>
      <c r="AM120" t="str">
        <f>IFERROR(_xlfn.XLOOKUP(PEFA2016_raw!AL120,Conversion!$B$2:$B$9,Conversion!$C$2:$C$9,"",0),"")</f>
        <v/>
      </c>
      <c r="AN120" t="str">
        <f>IFERROR(_xlfn.XLOOKUP(PEFA2016_raw!AM120,Conversion!$B$2:$B$9,Conversion!$C$2:$C$9,"",0),"")</f>
        <v/>
      </c>
      <c r="AO120" t="str">
        <f>IFERROR(_xlfn.XLOOKUP(PEFA2016_raw!AN120,Conversion!$B$2:$B$9,Conversion!$C$2:$C$9,"",0),"")</f>
        <v/>
      </c>
      <c r="AP120" t="str">
        <f>IFERROR(_xlfn.XLOOKUP(PEFA2016_raw!AO120,Conversion!$B$2:$B$9,Conversion!$C$2:$C$9,"",0),"")</f>
        <v/>
      </c>
      <c r="AQ120" t="str">
        <f>IFERROR(_xlfn.XLOOKUP(PEFA2016_raw!AP120,Conversion!$B$2:$B$9,Conversion!$C$2:$C$9,"",0),"")</f>
        <v/>
      </c>
      <c r="AR120" t="str">
        <f>IFERROR(_xlfn.XLOOKUP(PEFA2016_raw!AQ120,Conversion!$B$2:$B$9,Conversion!$C$2:$C$9,"",0),"")</f>
        <v/>
      </c>
      <c r="AS120" t="str">
        <f>IFERROR(_xlfn.XLOOKUP(PEFA2016_raw!AR120,Conversion!$B$2:$B$9,Conversion!$C$2:$C$9,"",0),"")</f>
        <v/>
      </c>
      <c r="AT120" t="str">
        <f>IFERROR(_xlfn.XLOOKUP(PEFA2016_raw!AS120,Conversion!$B$2:$B$9,Conversion!$C$2:$C$9,"",0),"")</f>
        <v/>
      </c>
      <c r="AU120" t="str">
        <f>IFERROR(_xlfn.XLOOKUP(PEFA2016_raw!AT120,Conversion!$B$2:$B$9,Conversion!$C$2:$C$9,"",0),"")</f>
        <v/>
      </c>
      <c r="AV120" t="str">
        <f>IFERROR(_xlfn.XLOOKUP(PEFA2016_raw!AU120,Conversion!$B$2:$B$9,Conversion!$C$2:$C$9,"",0),"")</f>
        <v/>
      </c>
      <c r="AW120" t="str">
        <f>IFERROR(_xlfn.XLOOKUP(PEFA2016_raw!AV120,Conversion!$B$2:$B$9,Conversion!$C$2:$C$9,"",0),"")</f>
        <v/>
      </c>
      <c r="AX120" t="str">
        <f>IFERROR(_xlfn.XLOOKUP(PEFA2016_raw!AW120,Conversion!$B$2:$B$9,Conversion!$C$2:$C$9,"",0),"")</f>
        <v/>
      </c>
      <c r="AY120" t="str">
        <f>IFERROR(_xlfn.XLOOKUP(PEFA2016_raw!AX120,Conversion!$B$2:$B$9,Conversion!$C$2:$C$9,"",0),"")</f>
        <v/>
      </c>
      <c r="AZ120" t="str">
        <f>IFERROR(_xlfn.XLOOKUP(PEFA2016_raw!AY120,Conversion!$B$2:$B$9,Conversion!$C$2:$C$9,"",0),"")</f>
        <v/>
      </c>
      <c r="BA120" t="str">
        <f>IFERROR(_xlfn.XLOOKUP(PEFA2016_raw!AZ120,Conversion!$B$2:$B$9,Conversion!$C$2:$C$9,"",0),"")</f>
        <v/>
      </c>
      <c r="BB120" t="str">
        <f>IFERROR(_xlfn.XLOOKUP(PEFA2016_raw!BA120,Conversion!$B$2:$B$9,Conversion!$C$2:$C$9,"",0),"")</f>
        <v/>
      </c>
      <c r="BC120" t="str">
        <f>IFERROR(_xlfn.XLOOKUP(PEFA2016_raw!BB120,Conversion!$B$2:$B$9,Conversion!$C$2:$C$9,"",0),"")</f>
        <v/>
      </c>
      <c r="BD120" t="str">
        <f>IFERROR(_xlfn.XLOOKUP(PEFA2016_raw!BC120,Conversion!$B$2:$B$9,Conversion!$C$2:$C$9,"",0),"")</f>
        <v/>
      </c>
      <c r="BE120" t="str">
        <f>IFERROR(_xlfn.XLOOKUP(PEFA2016_raw!BD120,Conversion!$B$2:$B$9,Conversion!$C$2:$C$9,"",0),"")</f>
        <v/>
      </c>
      <c r="BF120" t="str">
        <f>IFERROR(_xlfn.XLOOKUP(PEFA2016_raw!BE120,Conversion!$B$2:$B$9,Conversion!$C$2:$C$9,"",0),"")</f>
        <v/>
      </c>
      <c r="BG120" t="str">
        <f>IFERROR(_xlfn.XLOOKUP(PEFA2016_raw!BF120,Conversion!$B$2:$B$9,Conversion!$C$2:$C$9,"",0),"")</f>
        <v/>
      </c>
      <c r="BH120" t="str">
        <f>IFERROR(_xlfn.XLOOKUP(PEFA2016_raw!BG120,Conversion!$B$2:$B$9,Conversion!$C$2:$C$9,"",0),"")</f>
        <v/>
      </c>
      <c r="BI120" t="str">
        <f>IFERROR(_xlfn.XLOOKUP(PEFA2016_raw!BH120,Conversion!$B$2:$B$9,Conversion!$C$2:$C$9,"",0),"")</f>
        <v/>
      </c>
      <c r="BJ120" t="str">
        <f>IFERROR(_xlfn.XLOOKUP(PEFA2016_raw!BI120,Conversion!$B$2:$B$9,Conversion!$C$2:$C$9,"",0),"")</f>
        <v/>
      </c>
      <c r="BK120" t="str">
        <f>IFERROR(_xlfn.XLOOKUP(PEFA2016_raw!BJ120,Conversion!$B$2:$B$9,Conversion!$C$2:$C$9,"",0),"")</f>
        <v/>
      </c>
      <c r="BL120" t="str">
        <f>IFERROR(_xlfn.XLOOKUP(PEFA2016_raw!BK120,Conversion!$B$2:$B$9,Conversion!$C$2:$C$9,"",0),"")</f>
        <v/>
      </c>
      <c r="BM120" t="str">
        <f>IFERROR(_xlfn.XLOOKUP(PEFA2016_raw!BL120,Conversion!$B$2:$B$9,Conversion!$C$2:$C$9,"",0),"")</f>
        <v/>
      </c>
      <c r="BN120" t="str">
        <f>IFERROR(_xlfn.XLOOKUP(PEFA2016_raw!BM120,Conversion!$B$2:$B$9,Conversion!$C$2:$C$9,"",0),"")</f>
        <v/>
      </c>
      <c r="BO120" t="str">
        <f>IFERROR(_xlfn.XLOOKUP(PEFA2016_raw!BN120,Conversion!$B$2:$B$9,Conversion!$C$2:$C$9,"",0),"")</f>
        <v/>
      </c>
      <c r="BP120" t="str">
        <f>IFERROR(_xlfn.XLOOKUP(PEFA2016_raw!BO120,Conversion!$B$2:$B$9,Conversion!$C$2:$C$9,"",0),"")</f>
        <v/>
      </c>
      <c r="BQ120" t="str">
        <f>IFERROR(_xlfn.XLOOKUP(PEFA2016_raw!BP120,Conversion!$B$2:$B$9,Conversion!$C$2:$C$9,"",0),"")</f>
        <v/>
      </c>
      <c r="BR120" t="str">
        <f>IFERROR(_xlfn.XLOOKUP(PEFA2016_raw!BQ120,Conversion!$B$2:$B$9,Conversion!$C$2:$C$9,"",0),"")</f>
        <v/>
      </c>
      <c r="BS120" t="str">
        <f>IFERROR(_xlfn.XLOOKUP(PEFA2016_raw!BR120,Conversion!$B$2:$B$9,Conversion!$C$2:$C$9,"",0),"")</f>
        <v/>
      </c>
      <c r="BT120" t="str">
        <f>IFERROR(_xlfn.XLOOKUP(PEFA2016_raw!BS120,Conversion!$B$2:$B$9,Conversion!$C$2:$C$9,"",0),"")</f>
        <v/>
      </c>
      <c r="BU120" t="str">
        <f>IFERROR(_xlfn.XLOOKUP(PEFA2016_raw!BT120,Conversion!$B$2:$B$9,Conversion!$C$2:$C$9,"",0),"")</f>
        <v/>
      </c>
      <c r="BV120" t="str">
        <f>IFERROR(_xlfn.XLOOKUP(PEFA2016_raw!BU120,Conversion!$B$2:$B$9,Conversion!$C$2:$C$9,"",0),"")</f>
        <v/>
      </c>
      <c r="BW120" t="str">
        <f>IFERROR(_xlfn.XLOOKUP(PEFA2016_raw!BV120,Conversion!$B$2:$B$9,Conversion!$C$2:$C$9,"",0),"")</f>
        <v/>
      </c>
      <c r="BX120" t="str">
        <f>IFERROR(_xlfn.XLOOKUP(PEFA2016_raw!BW120,Conversion!$B$2:$B$9,Conversion!$C$2:$C$9,"",0),"")</f>
        <v/>
      </c>
      <c r="BY120" t="str">
        <f>IFERROR(_xlfn.XLOOKUP(PEFA2016_raw!BX120,Conversion!$B$2:$B$9,Conversion!$C$2:$C$9,"",0),"")</f>
        <v/>
      </c>
      <c r="BZ120" t="str">
        <f>IFERROR(_xlfn.XLOOKUP(PEFA2016_raw!BY120,Conversion!$B$2:$B$9,Conversion!$C$2:$C$9,"",0),"")</f>
        <v/>
      </c>
      <c r="CA120" t="str">
        <f>IFERROR(_xlfn.XLOOKUP(PEFA2016_raw!BZ120,Conversion!$B$2:$B$9,Conversion!$C$2:$C$9,"",0),"")</f>
        <v/>
      </c>
      <c r="CB120" t="str">
        <f>IFERROR(_xlfn.XLOOKUP(PEFA2016_raw!CA120,Conversion!$B$2:$B$9,Conversion!$C$2:$C$9,"",0),"")</f>
        <v/>
      </c>
      <c r="CC120" t="str">
        <f>IFERROR(_xlfn.XLOOKUP(PEFA2016_raw!CB120,Conversion!$B$2:$B$9,Conversion!$C$2:$C$9,"",0),"")</f>
        <v/>
      </c>
      <c r="CD120" t="str">
        <f>IFERROR(_xlfn.XLOOKUP(PEFA2016_raw!CC120,Conversion!$B$2:$B$9,Conversion!$C$2:$C$9,"",0),"")</f>
        <v/>
      </c>
      <c r="CE120" t="str">
        <f>IFERROR(_xlfn.XLOOKUP(PEFA2016_raw!CD120,Conversion!$B$2:$B$9,Conversion!$C$2:$C$9,"",0),"")</f>
        <v/>
      </c>
      <c r="CF120" t="str">
        <f>IFERROR(_xlfn.XLOOKUP(PEFA2016_raw!CE120,Conversion!$B$2:$B$9,Conversion!$C$2:$C$9,"",0),"")</f>
        <v/>
      </c>
      <c r="CG120" t="str">
        <f>IFERROR(_xlfn.XLOOKUP(PEFA2016_raw!CF120,Conversion!$B$2:$B$9,Conversion!$C$2:$C$9,"",0),"")</f>
        <v/>
      </c>
      <c r="CH120" t="str">
        <f>IFERROR(_xlfn.XLOOKUP(PEFA2016_raw!CG120,Conversion!$B$2:$B$9,Conversion!$C$2:$C$9,"",0),"")</f>
        <v/>
      </c>
      <c r="CI120" t="str">
        <f>IFERROR(_xlfn.XLOOKUP(PEFA2016_raw!CH120,Conversion!$B$2:$B$9,Conversion!$C$2:$C$9,"",0),"")</f>
        <v/>
      </c>
      <c r="CJ120" t="str">
        <f>IFERROR(_xlfn.XLOOKUP(PEFA2016_raw!CI120,Conversion!$B$2:$B$9,Conversion!$C$2:$C$9,"",0),"")</f>
        <v/>
      </c>
      <c r="CK120" t="str">
        <f>IFERROR(_xlfn.XLOOKUP(PEFA2016_raw!CJ120,Conversion!$B$2:$B$9,Conversion!$C$2:$C$9,"",0),"")</f>
        <v/>
      </c>
      <c r="CL120" t="str">
        <f>IFERROR(_xlfn.XLOOKUP(PEFA2016_raw!CK120,Conversion!$B$2:$B$9,Conversion!$C$2:$C$9,"",0),"")</f>
        <v/>
      </c>
      <c r="CM120" t="str">
        <f>IFERROR(_xlfn.XLOOKUP(PEFA2016_raw!CL120,Conversion!$B$2:$B$9,Conversion!$C$2:$C$9,"",0),"")</f>
        <v/>
      </c>
      <c r="CN120" t="str">
        <f>IFERROR(_xlfn.XLOOKUP(PEFA2016_raw!CM120,Conversion!$B$2:$B$9,Conversion!$C$2:$C$9,"",0),"")</f>
        <v/>
      </c>
      <c r="CO120" t="str">
        <f>IFERROR(_xlfn.XLOOKUP(PEFA2016_raw!CN120,Conversion!$B$2:$B$9,Conversion!$C$2:$C$9,"",0),"")</f>
        <v/>
      </c>
      <c r="CP120" t="str">
        <f>IFERROR(_xlfn.XLOOKUP(PEFA2016_raw!CO120,Conversion!$B$2:$B$9,Conversion!$C$2:$C$9,"",0),"")</f>
        <v/>
      </c>
      <c r="CQ120" t="str">
        <f>IFERROR(_xlfn.XLOOKUP(PEFA2016_raw!CP120,Conversion!$B$2:$B$9,Conversion!$C$2:$C$9,"",0),"")</f>
        <v/>
      </c>
      <c r="CR120" t="str">
        <f>IFERROR(_xlfn.XLOOKUP(PEFA2016_raw!CQ120,Conversion!$B$2:$B$9,Conversion!$C$2:$C$9,"",0),"")</f>
        <v/>
      </c>
      <c r="CS120" t="str">
        <f>IFERROR(_xlfn.XLOOKUP(PEFA2016_raw!CR120,Conversion!$B$2:$B$9,Conversion!$C$2:$C$9,"",0),"")</f>
        <v/>
      </c>
      <c r="CT120" t="str">
        <f>IFERROR(_xlfn.XLOOKUP(PEFA2016_raw!CS120,Conversion!$B$2:$B$9,Conversion!$C$2:$C$9,"",0),"")</f>
        <v/>
      </c>
      <c r="CU120" t="str">
        <f>IFERROR(_xlfn.XLOOKUP(PEFA2016_raw!CT120,Conversion!$B$2:$B$9,Conversion!$C$2:$C$9,"",0),"")</f>
        <v/>
      </c>
      <c r="CV120" t="str">
        <f>IFERROR(_xlfn.XLOOKUP(PEFA2016_raw!CU120,Conversion!$B$2:$B$9,Conversion!$C$2:$C$9,"",0),"")</f>
        <v/>
      </c>
      <c r="CW120" t="str">
        <f>IFERROR(_xlfn.XLOOKUP(PEFA2016_raw!CV120,Conversion!$B$2:$B$9,Conversion!$C$2:$C$9,"",0),"")</f>
        <v/>
      </c>
      <c r="CX120" t="str">
        <f>IFERROR(_xlfn.XLOOKUP(PEFA2016_raw!CW120,Conversion!$B$2:$B$9,Conversion!$C$2:$C$9,"",0),"")</f>
        <v/>
      </c>
      <c r="CY120" t="str">
        <f>IFERROR(_xlfn.XLOOKUP(PEFA2016_raw!CX120,Conversion!$B$2:$B$9,Conversion!$C$2:$C$9,"",0),"")</f>
        <v/>
      </c>
      <c r="CZ120" t="str">
        <f>IFERROR(_xlfn.XLOOKUP(PEFA2016_raw!CY120,Conversion!$B$2:$B$9,Conversion!$C$2:$C$9,"",0),"")</f>
        <v/>
      </c>
      <c r="DA120" t="str">
        <f>IFERROR(_xlfn.XLOOKUP(PEFA2016_raw!CZ120,Conversion!$B$2:$B$9,Conversion!$C$2:$C$9,"",0),"")</f>
        <v/>
      </c>
      <c r="DB120" t="str">
        <f>IFERROR(_xlfn.XLOOKUP(PEFA2016_raw!DA120,Conversion!$B$2:$B$9,Conversion!$C$2:$C$9,"",0),"")</f>
        <v/>
      </c>
      <c r="DC120" t="str">
        <f>IFERROR(_xlfn.XLOOKUP(PEFA2016_raw!DB120,Conversion!$B$2:$B$9,Conversion!$C$2:$C$9,"",0),"")</f>
        <v/>
      </c>
      <c r="DD120" t="str">
        <f>IFERROR(_xlfn.XLOOKUP(PEFA2016_raw!DC120,Conversion!$B$2:$B$9,Conversion!$C$2:$C$9,"",0),"")</f>
        <v/>
      </c>
      <c r="DE120" t="str">
        <f>IFERROR(_xlfn.XLOOKUP(PEFA2016_raw!DD120,Conversion!$B$2:$B$9,Conversion!$C$2:$C$9,"",0),"")</f>
        <v/>
      </c>
      <c r="DF120" t="str">
        <f>IFERROR(_xlfn.XLOOKUP(PEFA2016_raw!DE120,Conversion!$B$2:$B$9,Conversion!$C$2:$C$9,"",0),"")</f>
        <v/>
      </c>
      <c r="DG120" t="str">
        <f>IFERROR(_xlfn.XLOOKUP(PEFA2016_raw!DF120,Conversion!$B$2:$B$9,Conversion!$C$2:$C$9,"",0),"")</f>
        <v/>
      </c>
      <c r="DH120" t="str">
        <f>IFERROR(_xlfn.XLOOKUP(PEFA2016_raw!DG120,Conversion!$B$2:$B$9,Conversion!$C$2:$C$9,"",0),"")</f>
        <v/>
      </c>
      <c r="DI120" t="str">
        <f>IFERROR(_xlfn.XLOOKUP(PEFA2016_raw!DH120,Conversion!$B$2:$B$9,Conversion!$C$2:$C$9,"",0),"")</f>
        <v/>
      </c>
      <c r="DJ120" t="str">
        <f>IFERROR(_xlfn.XLOOKUP(PEFA2016_raw!DI120,Conversion!$B$2:$B$9,Conversion!$C$2:$C$9,"",0),"")</f>
        <v/>
      </c>
      <c r="DK120" t="str">
        <f>IFERROR(_xlfn.XLOOKUP(PEFA2016_raw!DJ120,Conversion!$B$2:$B$9,Conversion!$C$2:$C$9,"",0),"")</f>
        <v/>
      </c>
      <c r="DL120" t="str">
        <f>IFERROR(_xlfn.XLOOKUP(PEFA2016_raw!DK120,Conversion!$B$2:$B$9,Conversion!$C$2:$C$9,"",0),"")</f>
        <v/>
      </c>
      <c r="DM120" t="str">
        <f>IFERROR(_xlfn.XLOOKUP(PEFA2016_raw!DL120,Conversion!$B$2:$B$9,Conversion!$C$2:$C$9,"",0),"")</f>
        <v/>
      </c>
      <c r="DN120" t="str">
        <f>IFERROR(_xlfn.XLOOKUP(PEFA2016_raw!DM120,Conversion!$B$2:$B$9,Conversion!$C$2:$C$9,"",0),"")</f>
        <v/>
      </c>
      <c r="DO120" t="str">
        <f>IFERROR(_xlfn.XLOOKUP(PEFA2016_raw!DN120,Conversion!$B$2:$B$9,Conversion!$C$2:$C$9,"",0),"")</f>
        <v/>
      </c>
      <c r="DP120" t="str">
        <f>IFERROR(_xlfn.XLOOKUP(PEFA2016_raw!DO120,Conversion!$B$2:$B$9,Conversion!$C$2:$C$9,"",0),"")</f>
        <v/>
      </c>
      <c r="DQ120" t="str">
        <f>IFERROR(_xlfn.XLOOKUP(PEFA2016_raw!DP120,Conversion!$B$2:$B$9,Conversion!$C$2:$C$9,"",0),"")</f>
        <v/>
      </c>
      <c r="DR120" t="str">
        <f>IFERROR(_xlfn.XLOOKUP(PEFA2016_raw!DQ120,Conversion!$B$2:$B$9,Conversion!$C$2:$C$9,"",0),"")</f>
        <v/>
      </c>
      <c r="DS120" t="str">
        <f>IFERROR(_xlfn.XLOOKUP(PEFA2016_raw!DR120,Conversion!$B$2:$B$9,Conversion!$C$2:$C$9,"",0),"")</f>
        <v/>
      </c>
      <c r="DT120" t="str">
        <f>IFERROR(_xlfn.XLOOKUP(PEFA2016_raw!DS120,Conversion!$B$2:$B$9,Conversion!$C$2:$C$9,"",0),"")</f>
        <v/>
      </c>
      <c r="DU120" t="str">
        <f>IFERROR(_xlfn.XLOOKUP(PEFA2016_raw!DT120,Conversion!$B$2:$B$9,Conversion!$C$2:$C$9,"",0),"")</f>
        <v/>
      </c>
      <c r="DV120" t="str">
        <f>IFERROR(_xlfn.XLOOKUP(PEFA2016_raw!DU120,Conversion!$B$2:$B$9,Conversion!$C$2:$C$9,"",0),"")</f>
        <v/>
      </c>
      <c r="DW120" t="str">
        <f>IFERROR(_xlfn.XLOOKUP(PEFA2016_raw!DV120,Conversion!$B$2:$B$9,Conversion!$C$2:$C$9,"",0),"")</f>
        <v/>
      </c>
      <c r="DX120" t="str">
        <f>IFERROR(_xlfn.XLOOKUP(PEFA2016_raw!DW120,Conversion!$B$2:$B$9,Conversion!$C$2:$C$9,"",0),"")</f>
        <v/>
      </c>
      <c r="DY120" t="str">
        <f>IFERROR(_xlfn.XLOOKUP(PEFA2016_raw!DX120,Conversion!$B$2:$B$9,Conversion!$C$2:$C$9,"",0),"")</f>
        <v/>
      </c>
      <c r="DZ120" t="str">
        <f>IFERROR(_xlfn.XLOOKUP(PEFA2016_raw!DY120,Conversion!$B$2:$B$9,Conversion!$C$2:$C$9,"",0),"")</f>
        <v/>
      </c>
      <c r="EA120" t="str">
        <f>IFERROR(_xlfn.XLOOKUP(PEFA2016_raw!DZ120,Conversion!$B$2:$B$9,Conversion!$C$2:$C$9,"",0),"")</f>
        <v/>
      </c>
      <c r="EB120" t="str">
        <f>IFERROR(_xlfn.XLOOKUP(PEFA2016_raw!EA120,Conversion!$B$2:$B$9,Conversion!$C$2:$C$9,"",0),"")</f>
        <v/>
      </c>
    </row>
    <row r="121" spans="2:132" x14ac:dyDescent="0.25">
      <c r="B121">
        <f>PEFA2016raw[[#This Row],[Framework]]</f>
        <v>0</v>
      </c>
      <c r="C121">
        <f>PEFA2016raw[[#This Row],[Country]]</f>
        <v>0</v>
      </c>
      <c r="D121" t="e" vm="126">
        <f>PEFA2016raw[[#This Row],[ISO-2]]</f>
        <v>#VALUE!</v>
      </c>
      <c r="E121" t="e" vm="126">
        <f>PEFA2016raw[[#This Row],[ISO-3]]</f>
        <v>#VALUE!</v>
      </c>
      <c r="F121">
        <f>PEFA2016raw[[#This Row],[Year]]</f>
        <v>0</v>
      </c>
      <c r="G121" t="e" vm="126">
        <f>PEFA2016all[[#This Row],[ISO-3]]&amp;PEFA2016all[[#This Row],[Year]]</f>
        <v>#VALUE!</v>
      </c>
      <c r="H121" t="str">
        <f>IFERROR(_xlfn.XLOOKUP(PEFA2016_raw!G121,Conversion!$B$2:$B$9,Conversion!$C$2:$C$9,"",0),"")</f>
        <v/>
      </c>
      <c r="I121" t="str">
        <f>IFERROR(_xlfn.XLOOKUP(PEFA2016_raw!H121,Conversion!$B$2:$B$9,Conversion!$C$2:$C$9,"",0),"")</f>
        <v/>
      </c>
      <c r="J121" t="str">
        <f>IFERROR(_xlfn.XLOOKUP(PEFA2016_raw!I121,Conversion!$B$2:$B$9,Conversion!$C$2:$C$9,"",0),"")</f>
        <v/>
      </c>
      <c r="K121" t="str">
        <f>IFERROR(_xlfn.XLOOKUP(PEFA2016_raw!J121,Conversion!$B$2:$B$9,Conversion!$C$2:$C$9,"",0),"")</f>
        <v/>
      </c>
      <c r="L121" t="str">
        <f>IFERROR(_xlfn.XLOOKUP(PEFA2016_raw!K121,Conversion!$B$2:$B$9,Conversion!$C$2:$C$9,"",0),"")</f>
        <v/>
      </c>
      <c r="M121" t="str">
        <f>IFERROR(_xlfn.XLOOKUP(PEFA2016_raw!L121,Conversion!$B$2:$B$9,Conversion!$C$2:$C$9,"",0),"")</f>
        <v/>
      </c>
      <c r="N121" t="str">
        <f>IFERROR(_xlfn.XLOOKUP(PEFA2016_raw!M121,Conversion!$B$2:$B$9,Conversion!$C$2:$C$9,"",0),"")</f>
        <v/>
      </c>
      <c r="O121" t="str">
        <f>IFERROR(_xlfn.XLOOKUP(PEFA2016_raw!N121,Conversion!$B$2:$B$9,Conversion!$C$2:$C$9,"",0),"")</f>
        <v/>
      </c>
      <c r="P121" t="str">
        <f>IFERROR(_xlfn.XLOOKUP(PEFA2016_raw!O121,Conversion!$B$2:$B$9,Conversion!$C$2:$C$9,"",0),"")</f>
        <v/>
      </c>
      <c r="Q121" t="str">
        <f>IFERROR(_xlfn.XLOOKUP(PEFA2016_raw!P121,Conversion!$B$2:$B$9,Conversion!$C$2:$C$9,"",0),"")</f>
        <v/>
      </c>
      <c r="R121" t="str">
        <f>IFERROR(_xlfn.XLOOKUP(PEFA2016_raw!Q121,Conversion!$B$2:$B$9,Conversion!$C$2:$C$9,"",0),"")</f>
        <v/>
      </c>
      <c r="S121" t="str">
        <f>IFERROR(_xlfn.XLOOKUP(PEFA2016_raw!R121,Conversion!$B$2:$B$9,Conversion!$C$2:$C$9,"",0),"")</f>
        <v/>
      </c>
      <c r="T121" t="str">
        <f>IFERROR(_xlfn.XLOOKUP(PEFA2016_raw!S121,Conversion!$B$2:$B$9,Conversion!$C$2:$C$9,"",0),"")</f>
        <v/>
      </c>
      <c r="U121" t="str">
        <f>IFERROR(_xlfn.XLOOKUP(PEFA2016_raw!T121,Conversion!$B$2:$B$9,Conversion!$C$2:$C$9,"",0),"")</f>
        <v/>
      </c>
      <c r="V121" t="str">
        <f>IFERROR(_xlfn.XLOOKUP(PEFA2016_raw!U121,Conversion!$B$2:$B$9,Conversion!$C$2:$C$9,"",0),"")</f>
        <v/>
      </c>
      <c r="W121" t="str">
        <f>IFERROR(_xlfn.XLOOKUP(PEFA2016_raw!V121,Conversion!$B$2:$B$9,Conversion!$C$2:$C$9,"",0),"")</f>
        <v/>
      </c>
      <c r="X121" t="str">
        <f>IFERROR(_xlfn.XLOOKUP(PEFA2016_raw!W121,Conversion!$B$2:$B$9,Conversion!$C$2:$C$9,"",0),"")</f>
        <v/>
      </c>
      <c r="Y121" t="str">
        <f>IFERROR(_xlfn.XLOOKUP(PEFA2016_raw!X121,Conversion!$B$2:$B$9,Conversion!$C$2:$C$9,"",0),"")</f>
        <v/>
      </c>
      <c r="Z121" t="str">
        <f>IFERROR(_xlfn.XLOOKUP(PEFA2016_raw!Y121,Conversion!$B$2:$B$9,Conversion!$C$2:$C$9,"",0),"")</f>
        <v/>
      </c>
      <c r="AA121" t="str">
        <f>IFERROR(_xlfn.XLOOKUP(PEFA2016_raw!Z121,Conversion!$B$2:$B$9,Conversion!$C$2:$C$9,"",0),"")</f>
        <v/>
      </c>
      <c r="AB121" t="str">
        <f>IFERROR(_xlfn.XLOOKUP(PEFA2016_raw!AA121,Conversion!$B$2:$B$9,Conversion!$C$2:$C$9,"",0),"")</f>
        <v/>
      </c>
      <c r="AC121" t="str">
        <f>IFERROR(_xlfn.XLOOKUP(PEFA2016_raw!AB121,Conversion!$B$2:$B$9,Conversion!$C$2:$C$9,"",0),"")</f>
        <v/>
      </c>
      <c r="AD121" t="str">
        <f>IFERROR(_xlfn.XLOOKUP(PEFA2016_raw!AC121,Conversion!$B$2:$B$9,Conversion!$C$2:$C$9,"",0),"")</f>
        <v/>
      </c>
      <c r="AE121" t="str">
        <f>IFERROR(_xlfn.XLOOKUP(PEFA2016_raw!AD121,Conversion!$B$2:$B$9,Conversion!$C$2:$C$9,"",0),"")</f>
        <v/>
      </c>
      <c r="AF121" t="str">
        <f>IFERROR(_xlfn.XLOOKUP(PEFA2016_raw!AE121,Conversion!$B$2:$B$9,Conversion!$C$2:$C$9,"",0),"")</f>
        <v/>
      </c>
      <c r="AG121" t="str">
        <f>IFERROR(_xlfn.XLOOKUP(PEFA2016_raw!AF121,Conversion!$B$2:$B$9,Conversion!$C$2:$C$9,"",0),"")</f>
        <v/>
      </c>
      <c r="AH121" t="str">
        <f>IFERROR(_xlfn.XLOOKUP(PEFA2016_raw!AG121,Conversion!$B$2:$B$9,Conversion!$C$2:$C$9,"",0),"")</f>
        <v/>
      </c>
      <c r="AI121" t="str">
        <f>IFERROR(_xlfn.XLOOKUP(PEFA2016_raw!AH121,Conversion!$B$2:$B$9,Conversion!$C$2:$C$9,"",0),"")</f>
        <v/>
      </c>
      <c r="AJ121" t="str">
        <f>IFERROR(_xlfn.XLOOKUP(PEFA2016_raw!AI121,Conversion!$B$2:$B$9,Conversion!$C$2:$C$9,"",0),"")</f>
        <v/>
      </c>
      <c r="AK121" t="str">
        <f>IFERROR(_xlfn.XLOOKUP(PEFA2016_raw!AJ121,Conversion!$B$2:$B$9,Conversion!$C$2:$C$9,"",0),"")</f>
        <v/>
      </c>
      <c r="AL121" t="str">
        <f>IFERROR(_xlfn.XLOOKUP(PEFA2016_raw!AK121,Conversion!$B$2:$B$9,Conversion!$C$2:$C$9,"",0),"")</f>
        <v/>
      </c>
      <c r="AM121" t="str">
        <f>IFERROR(_xlfn.XLOOKUP(PEFA2016_raw!AL121,Conversion!$B$2:$B$9,Conversion!$C$2:$C$9,"",0),"")</f>
        <v/>
      </c>
      <c r="AN121" t="str">
        <f>IFERROR(_xlfn.XLOOKUP(PEFA2016_raw!AM121,Conversion!$B$2:$B$9,Conversion!$C$2:$C$9,"",0),"")</f>
        <v/>
      </c>
      <c r="AO121" t="str">
        <f>IFERROR(_xlfn.XLOOKUP(PEFA2016_raw!AN121,Conversion!$B$2:$B$9,Conversion!$C$2:$C$9,"",0),"")</f>
        <v/>
      </c>
      <c r="AP121" t="str">
        <f>IFERROR(_xlfn.XLOOKUP(PEFA2016_raw!AO121,Conversion!$B$2:$B$9,Conversion!$C$2:$C$9,"",0),"")</f>
        <v/>
      </c>
      <c r="AQ121" t="str">
        <f>IFERROR(_xlfn.XLOOKUP(PEFA2016_raw!AP121,Conversion!$B$2:$B$9,Conversion!$C$2:$C$9,"",0),"")</f>
        <v/>
      </c>
      <c r="AR121" t="str">
        <f>IFERROR(_xlfn.XLOOKUP(PEFA2016_raw!AQ121,Conversion!$B$2:$B$9,Conversion!$C$2:$C$9,"",0),"")</f>
        <v/>
      </c>
      <c r="AS121" t="str">
        <f>IFERROR(_xlfn.XLOOKUP(PEFA2016_raw!AR121,Conversion!$B$2:$B$9,Conversion!$C$2:$C$9,"",0),"")</f>
        <v/>
      </c>
      <c r="AT121" t="str">
        <f>IFERROR(_xlfn.XLOOKUP(PEFA2016_raw!AS121,Conversion!$B$2:$B$9,Conversion!$C$2:$C$9,"",0),"")</f>
        <v/>
      </c>
      <c r="AU121" t="str">
        <f>IFERROR(_xlfn.XLOOKUP(PEFA2016_raw!AT121,Conversion!$B$2:$B$9,Conversion!$C$2:$C$9,"",0),"")</f>
        <v/>
      </c>
      <c r="AV121" t="str">
        <f>IFERROR(_xlfn.XLOOKUP(PEFA2016_raw!AU121,Conversion!$B$2:$B$9,Conversion!$C$2:$C$9,"",0),"")</f>
        <v/>
      </c>
      <c r="AW121" t="str">
        <f>IFERROR(_xlfn.XLOOKUP(PEFA2016_raw!AV121,Conversion!$B$2:$B$9,Conversion!$C$2:$C$9,"",0),"")</f>
        <v/>
      </c>
      <c r="AX121" t="str">
        <f>IFERROR(_xlfn.XLOOKUP(PEFA2016_raw!AW121,Conversion!$B$2:$B$9,Conversion!$C$2:$C$9,"",0),"")</f>
        <v/>
      </c>
      <c r="AY121" t="str">
        <f>IFERROR(_xlfn.XLOOKUP(PEFA2016_raw!AX121,Conversion!$B$2:$B$9,Conversion!$C$2:$C$9,"",0),"")</f>
        <v/>
      </c>
      <c r="AZ121" t="str">
        <f>IFERROR(_xlfn.XLOOKUP(PEFA2016_raw!AY121,Conversion!$B$2:$B$9,Conversion!$C$2:$C$9,"",0),"")</f>
        <v/>
      </c>
      <c r="BA121" t="str">
        <f>IFERROR(_xlfn.XLOOKUP(PEFA2016_raw!AZ121,Conversion!$B$2:$B$9,Conversion!$C$2:$C$9,"",0),"")</f>
        <v/>
      </c>
      <c r="BB121" t="str">
        <f>IFERROR(_xlfn.XLOOKUP(PEFA2016_raw!BA121,Conversion!$B$2:$B$9,Conversion!$C$2:$C$9,"",0),"")</f>
        <v/>
      </c>
      <c r="BC121" t="str">
        <f>IFERROR(_xlfn.XLOOKUP(PEFA2016_raw!BB121,Conversion!$B$2:$B$9,Conversion!$C$2:$C$9,"",0),"")</f>
        <v/>
      </c>
      <c r="BD121" t="str">
        <f>IFERROR(_xlfn.XLOOKUP(PEFA2016_raw!BC121,Conversion!$B$2:$B$9,Conversion!$C$2:$C$9,"",0),"")</f>
        <v/>
      </c>
      <c r="BE121" t="str">
        <f>IFERROR(_xlfn.XLOOKUP(PEFA2016_raw!BD121,Conversion!$B$2:$B$9,Conversion!$C$2:$C$9,"",0),"")</f>
        <v/>
      </c>
      <c r="BF121" t="str">
        <f>IFERROR(_xlfn.XLOOKUP(PEFA2016_raw!BE121,Conversion!$B$2:$B$9,Conversion!$C$2:$C$9,"",0),"")</f>
        <v/>
      </c>
      <c r="BG121" t="str">
        <f>IFERROR(_xlfn.XLOOKUP(PEFA2016_raw!BF121,Conversion!$B$2:$B$9,Conversion!$C$2:$C$9,"",0),"")</f>
        <v/>
      </c>
      <c r="BH121" t="str">
        <f>IFERROR(_xlfn.XLOOKUP(PEFA2016_raw!BG121,Conversion!$B$2:$B$9,Conversion!$C$2:$C$9,"",0),"")</f>
        <v/>
      </c>
      <c r="BI121" t="str">
        <f>IFERROR(_xlfn.XLOOKUP(PEFA2016_raw!BH121,Conversion!$B$2:$B$9,Conversion!$C$2:$C$9,"",0),"")</f>
        <v/>
      </c>
      <c r="BJ121" t="str">
        <f>IFERROR(_xlfn.XLOOKUP(PEFA2016_raw!BI121,Conversion!$B$2:$B$9,Conversion!$C$2:$C$9,"",0),"")</f>
        <v/>
      </c>
      <c r="BK121" t="str">
        <f>IFERROR(_xlfn.XLOOKUP(PEFA2016_raw!BJ121,Conversion!$B$2:$B$9,Conversion!$C$2:$C$9,"",0),"")</f>
        <v/>
      </c>
      <c r="BL121" t="str">
        <f>IFERROR(_xlfn.XLOOKUP(PEFA2016_raw!BK121,Conversion!$B$2:$B$9,Conversion!$C$2:$C$9,"",0),"")</f>
        <v/>
      </c>
      <c r="BM121" t="str">
        <f>IFERROR(_xlfn.XLOOKUP(PEFA2016_raw!BL121,Conversion!$B$2:$B$9,Conversion!$C$2:$C$9,"",0),"")</f>
        <v/>
      </c>
      <c r="BN121" t="str">
        <f>IFERROR(_xlfn.XLOOKUP(PEFA2016_raw!BM121,Conversion!$B$2:$B$9,Conversion!$C$2:$C$9,"",0),"")</f>
        <v/>
      </c>
      <c r="BO121" t="str">
        <f>IFERROR(_xlfn.XLOOKUP(PEFA2016_raw!BN121,Conversion!$B$2:$B$9,Conversion!$C$2:$C$9,"",0),"")</f>
        <v/>
      </c>
      <c r="BP121" t="str">
        <f>IFERROR(_xlfn.XLOOKUP(PEFA2016_raw!BO121,Conversion!$B$2:$B$9,Conversion!$C$2:$C$9,"",0),"")</f>
        <v/>
      </c>
      <c r="BQ121" t="str">
        <f>IFERROR(_xlfn.XLOOKUP(PEFA2016_raw!BP121,Conversion!$B$2:$B$9,Conversion!$C$2:$C$9,"",0),"")</f>
        <v/>
      </c>
      <c r="BR121" t="str">
        <f>IFERROR(_xlfn.XLOOKUP(PEFA2016_raw!BQ121,Conversion!$B$2:$B$9,Conversion!$C$2:$C$9,"",0),"")</f>
        <v/>
      </c>
      <c r="BS121" t="str">
        <f>IFERROR(_xlfn.XLOOKUP(PEFA2016_raw!BR121,Conversion!$B$2:$B$9,Conversion!$C$2:$C$9,"",0),"")</f>
        <v/>
      </c>
      <c r="BT121" t="str">
        <f>IFERROR(_xlfn.XLOOKUP(PEFA2016_raw!BS121,Conversion!$B$2:$B$9,Conversion!$C$2:$C$9,"",0),"")</f>
        <v/>
      </c>
      <c r="BU121" t="str">
        <f>IFERROR(_xlfn.XLOOKUP(PEFA2016_raw!BT121,Conversion!$B$2:$B$9,Conversion!$C$2:$C$9,"",0),"")</f>
        <v/>
      </c>
      <c r="BV121" t="str">
        <f>IFERROR(_xlfn.XLOOKUP(PEFA2016_raw!BU121,Conversion!$B$2:$B$9,Conversion!$C$2:$C$9,"",0),"")</f>
        <v/>
      </c>
      <c r="BW121" t="str">
        <f>IFERROR(_xlfn.XLOOKUP(PEFA2016_raw!BV121,Conversion!$B$2:$B$9,Conversion!$C$2:$C$9,"",0),"")</f>
        <v/>
      </c>
      <c r="BX121" t="str">
        <f>IFERROR(_xlfn.XLOOKUP(PEFA2016_raw!BW121,Conversion!$B$2:$B$9,Conversion!$C$2:$C$9,"",0),"")</f>
        <v/>
      </c>
      <c r="BY121" t="str">
        <f>IFERROR(_xlfn.XLOOKUP(PEFA2016_raw!BX121,Conversion!$B$2:$B$9,Conversion!$C$2:$C$9,"",0),"")</f>
        <v/>
      </c>
      <c r="BZ121" t="str">
        <f>IFERROR(_xlfn.XLOOKUP(PEFA2016_raw!BY121,Conversion!$B$2:$B$9,Conversion!$C$2:$C$9,"",0),"")</f>
        <v/>
      </c>
      <c r="CA121" t="str">
        <f>IFERROR(_xlfn.XLOOKUP(PEFA2016_raw!BZ121,Conversion!$B$2:$B$9,Conversion!$C$2:$C$9,"",0),"")</f>
        <v/>
      </c>
      <c r="CB121" t="str">
        <f>IFERROR(_xlfn.XLOOKUP(PEFA2016_raw!CA121,Conversion!$B$2:$B$9,Conversion!$C$2:$C$9,"",0),"")</f>
        <v/>
      </c>
      <c r="CC121" t="str">
        <f>IFERROR(_xlfn.XLOOKUP(PEFA2016_raw!CB121,Conversion!$B$2:$B$9,Conversion!$C$2:$C$9,"",0),"")</f>
        <v/>
      </c>
      <c r="CD121" t="str">
        <f>IFERROR(_xlfn.XLOOKUP(PEFA2016_raw!CC121,Conversion!$B$2:$B$9,Conversion!$C$2:$C$9,"",0),"")</f>
        <v/>
      </c>
      <c r="CE121" t="str">
        <f>IFERROR(_xlfn.XLOOKUP(PEFA2016_raw!CD121,Conversion!$B$2:$B$9,Conversion!$C$2:$C$9,"",0),"")</f>
        <v/>
      </c>
      <c r="CF121" t="str">
        <f>IFERROR(_xlfn.XLOOKUP(PEFA2016_raw!CE121,Conversion!$B$2:$B$9,Conversion!$C$2:$C$9,"",0),"")</f>
        <v/>
      </c>
      <c r="CG121" t="str">
        <f>IFERROR(_xlfn.XLOOKUP(PEFA2016_raw!CF121,Conversion!$B$2:$B$9,Conversion!$C$2:$C$9,"",0),"")</f>
        <v/>
      </c>
      <c r="CH121" t="str">
        <f>IFERROR(_xlfn.XLOOKUP(PEFA2016_raw!CG121,Conversion!$B$2:$B$9,Conversion!$C$2:$C$9,"",0),"")</f>
        <v/>
      </c>
      <c r="CI121" t="str">
        <f>IFERROR(_xlfn.XLOOKUP(PEFA2016_raw!CH121,Conversion!$B$2:$B$9,Conversion!$C$2:$C$9,"",0),"")</f>
        <v/>
      </c>
      <c r="CJ121" t="str">
        <f>IFERROR(_xlfn.XLOOKUP(PEFA2016_raw!CI121,Conversion!$B$2:$B$9,Conversion!$C$2:$C$9,"",0),"")</f>
        <v/>
      </c>
      <c r="CK121" t="str">
        <f>IFERROR(_xlfn.XLOOKUP(PEFA2016_raw!CJ121,Conversion!$B$2:$B$9,Conversion!$C$2:$C$9,"",0),"")</f>
        <v/>
      </c>
      <c r="CL121" t="str">
        <f>IFERROR(_xlfn.XLOOKUP(PEFA2016_raw!CK121,Conversion!$B$2:$B$9,Conversion!$C$2:$C$9,"",0),"")</f>
        <v/>
      </c>
      <c r="CM121" t="str">
        <f>IFERROR(_xlfn.XLOOKUP(PEFA2016_raw!CL121,Conversion!$B$2:$B$9,Conversion!$C$2:$C$9,"",0),"")</f>
        <v/>
      </c>
      <c r="CN121" t="str">
        <f>IFERROR(_xlfn.XLOOKUP(PEFA2016_raw!CM121,Conversion!$B$2:$B$9,Conversion!$C$2:$C$9,"",0),"")</f>
        <v/>
      </c>
      <c r="CO121" t="str">
        <f>IFERROR(_xlfn.XLOOKUP(PEFA2016_raw!CN121,Conversion!$B$2:$B$9,Conversion!$C$2:$C$9,"",0),"")</f>
        <v/>
      </c>
      <c r="CP121" t="str">
        <f>IFERROR(_xlfn.XLOOKUP(PEFA2016_raw!CO121,Conversion!$B$2:$B$9,Conversion!$C$2:$C$9,"",0),"")</f>
        <v/>
      </c>
      <c r="CQ121" t="str">
        <f>IFERROR(_xlfn.XLOOKUP(PEFA2016_raw!CP121,Conversion!$B$2:$B$9,Conversion!$C$2:$C$9,"",0),"")</f>
        <v/>
      </c>
      <c r="CR121" t="str">
        <f>IFERROR(_xlfn.XLOOKUP(PEFA2016_raw!CQ121,Conversion!$B$2:$B$9,Conversion!$C$2:$C$9,"",0),"")</f>
        <v/>
      </c>
      <c r="CS121" t="str">
        <f>IFERROR(_xlfn.XLOOKUP(PEFA2016_raw!CR121,Conversion!$B$2:$B$9,Conversion!$C$2:$C$9,"",0),"")</f>
        <v/>
      </c>
      <c r="CT121" t="str">
        <f>IFERROR(_xlfn.XLOOKUP(PEFA2016_raw!CS121,Conversion!$B$2:$B$9,Conversion!$C$2:$C$9,"",0),"")</f>
        <v/>
      </c>
      <c r="CU121" t="str">
        <f>IFERROR(_xlfn.XLOOKUP(PEFA2016_raw!CT121,Conversion!$B$2:$B$9,Conversion!$C$2:$C$9,"",0),"")</f>
        <v/>
      </c>
      <c r="CV121" t="str">
        <f>IFERROR(_xlfn.XLOOKUP(PEFA2016_raw!CU121,Conversion!$B$2:$B$9,Conversion!$C$2:$C$9,"",0),"")</f>
        <v/>
      </c>
      <c r="CW121" t="str">
        <f>IFERROR(_xlfn.XLOOKUP(PEFA2016_raw!CV121,Conversion!$B$2:$B$9,Conversion!$C$2:$C$9,"",0),"")</f>
        <v/>
      </c>
      <c r="CX121" t="str">
        <f>IFERROR(_xlfn.XLOOKUP(PEFA2016_raw!CW121,Conversion!$B$2:$B$9,Conversion!$C$2:$C$9,"",0),"")</f>
        <v/>
      </c>
      <c r="CY121" t="str">
        <f>IFERROR(_xlfn.XLOOKUP(PEFA2016_raw!CX121,Conversion!$B$2:$B$9,Conversion!$C$2:$C$9,"",0),"")</f>
        <v/>
      </c>
      <c r="CZ121" t="str">
        <f>IFERROR(_xlfn.XLOOKUP(PEFA2016_raw!CY121,Conversion!$B$2:$B$9,Conversion!$C$2:$C$9,"",0),"")</f>
        <v/>
      </c>
      <c r="DA121" t="str">
        <f>IFERROR(_xlfn.XLOOKUP(PEFA2016_raw!CZ121,Conversion!$B$2:$B$9,Conversion!$C$2:$C$9,"",0),"")</f>
        <v/>
      </c>
      <c r="DB121" t="str">
        <f>IFERROR(_xlfn.XLOOKUP(PEFA2016_raw!DA121,Conversion!$B$2:$B$9,Conversion!$C$2:$C$9,"",0),"")</f>
        <v/>
      </c>
      <c r="DC121" t="str">
        <f>IFERROR(_xlfn.XLOOKUP(PEFA2016_raw!DB121,Conversion!$B$2:$B$9,Conversion!$C$2:$C$9,"",0),"")</f>
        <v/>
      </c>
      <c r="DD121" t="str">
        <f>IFERROR(_xlfn.XLOOKUP(PEFA2016_raw!DC121,Conversion!$B$2:$B$9,Conversion!$C$2:$C$9,"",0),"")</f>
        <v/>
      </c>
      <c r="DE121" t="str">
        <f>IFERROR(_xlfn.XLOOKUP(PEFA2016_raw!DD121,Conversion!$B$2:$B$9,Conversion!$C$2:$C$9,"",0),"")</f>
        <v/>
      </c>
      <c r="DF121" t="str">
        <f>IFERROR(_xlfn.XLOOKUP(PEFA2016_raw!DE121,Conversion!$B$2:$B$9,Conversion!$C$2:$C$9,"",0),"")</f>
        <v/>
      </c>
      <c r="DG121" t="str">
        <f>IFERROR(_xlfn.XLOOKUP(PEFA2016_raw!DF121,Conversion!$B$2:$B$9,Conversion!$C$2:$C$9,"",0),"")</f>
        <v/>
      </c>
      <c r="DH121" t="str">
        <f>IFERROR(_xlfn.XLOOKUP(PEFA2016_raw!DG121,Conversion!$B$2:$B$9,Conversion!$C$2:$C$9,"",0),"")</f>
        <v/>
      </c>
      <c r="DI121" t="str">
        <f>IFERROR(_xlfn.XLOOKUP(PEFA2016_raw!DH121,Conversion!$B$2:$B$9,Conversion!$C$2:$C$9,"",0),"")</f>
        <v/>
      </c>
      <c r="DJ121" t="str">
        <f>IFERROR(_xlfn.XLOOKUP(PEFA2016_raw!DI121,Conversion!$B$2:$B$9,Conversion!$C$2:$C$9,"",0),"")</f>
        <v/>
      </c>
      <c r="DK121" t="str">
        <f>IFERROR(_xlfn.XLOOKUP(PEFA2016_raw!DJ121,Conversion!$B$2:$B$9,Conversion!$C$2:$C$9,"",0),"")</f>
        <v/>
      </c>
      <c r="DL121" t="str">
        <f>IFERROR(_xlfn.XLOOKUP(PEFA2016_raw!DK121,Conversion!$B$2:$B$9,Conversion!$C$2:$C$9,"",0),"")</f>
        <v/>
      </c>
      <c r="DM121" t="str">
        <f>IFERROR(_xlfn.XLOOKUP(PEFA2016_raw!DL121,Conversion!$B$2:$B$9,Conversion!$C$2:$C$9,"",0),"")</f>
        <v/>
      </c>
      <c r="DN121" t="str">
        <f>IFERROR(_xlfn.XLOOKUP(PEFA2016_raw!DM121,Conversion!$B$2:$B$9,Conversion!$C$2:$C$9,"",0),"")</f>
        <v/>
      </c>
      <c r="DO121" t="str">
        <f>IFERROR(_xlfn.XLOOKUP(PEFA2016_raw!DN121,Conversion!$B$2:$B$9,Conversion!$C$2:$C$9,"",0),"")</f>
        <v/>
      </c>
      <c r="DP121" t="str">
        <f>IFERROR(_xlfn.XLOOKUP(PEFA2016_raw!DO121,Conversion!$B$2:$B$9,Conversion!$C$2:$C$9,"",0),"")</f>
        <v/>
      </c>
      <c r="DQ121" t="str">
        <f>IFERROR(_xlfn.XLOOKUP(PEFA2016_raw!DP121,Conversion!$B$2:$B$9,Conversion!$C$2:$C$9,"",0),"")</f>
        <v/>
      </c>
      <c r="DR121" t="str">
        <f>IFERROR(_xlfn.XLOOKUP(PEFA2016_raw!DQ121,Conversion!$B$2:$B$9,Conversion!$C$2:$C$9,"",0),"")</f>
        <v/>
      </c>
      <c r="DS121" t="str">
        <f>IFERROR(_xlfn.XLOOKUP(PEFA2016_raw!DR121,Conversion!$B$2:$B$9,Conversion!$C$2:$C$9,"",0),"")</f>
        <v/>
      </c>
      <c r="DT121" t="str">
        <f>IFERROR(_xlfn.XLOOKUP(PEFA2016_raw!DS121,Conversion!$B$2:$B$9,Conversion!$C$2:$C$9,"",0),"")</f>
        <v/>
      </c>
      <c r="DU121" t="str">
        <f>IFERROR(_xlfn.XLOOKUP(PEFA2016_raw!DT121,Conversion!$B$2:$B$9,Conversion!$C$2:$C$9,"",0),"")</f>
        <v/>
      </c>
      <c r="DV121" t="str">
        <f>IFERROR(_xlfn.XLOOKUP(PEFA2016_raw!DU121,Conversion!$B$2:$B$9,Conversion!$C$2:$C$9,"",0),"")</f>
        <v/>
      </c>
      <c r="DW121" t="str">
        <f>IFERROR(_xlfn.XLOOKUP(PEFA2016_raw!DV121,Conversion!$B$2:$B$9,Conversion!$C$2:$C$9,"",0),"")</f>
        <v/>
      </c>
      <c r="DX121" t="str">
        <f>IFERROR(_xlfn.XLOOKUP(PEFA2016_raw!DW121,Conversion!$B$2:$B$9,Conversion!$C$2:$C$9,"",0),"")</f>
        <v/>
      </c>
      <c r="DY121" t="str">
        <f>IFERROR(_xlfn.XLOOKUP(PEFA2016_raw!DX121,Conversion!$B$2:$B$9,Conversion!$C$2:$C$9,"",0),"")</f>
        <v/>
      </c>
      <c r="DZ121" t="str">
        <f>IFERROR(_xlfn.XLOOKUP(PEFA2016_raw!DY121,Conversion!$B$2:$B$9,Conversion!$C$2:$C$9,"",0),"")</f>
        <v/>
      </c>
      <c r="EA121" t="str">
        <f>IFERROR(_xlfn.XLOOKUP(PEFA2016_raw!DZ121,Conversion!$B$2:$B$9,Conversion!$C$2:$C$9,"",0),"")</f>
        <v/>
      </c>
      <c r="EB121" t="str">
        <f>IFERROR(_xlfn.XLOOKUP(PEFA2016_raw!EA121,Conversion!$B$2:$B$9,Conversion!$C$2:$C$9,"",0),"")</f>
        <v/>
      </c>
    </row>
    <row r="122" spans="2:132" x14ac:dyDescent="0.25">
      <c r="B122">
        <f>PEFA2016raw[[#This Row],[Framework]]</f>
        <v>0</v>
      </c>
      <c r="C122">
        <f>PEFA2016raw[[#This Row],[Country]]</f>
        <v>0</v>
      </c>
      <c r="D122" t="e" vm="126">
        <f>PEFA2016raw[[#This Row],[ISO-2]]</f>
        <v>#VALUE!</v>
      </c>
      <c r="E122" t="e" vm="126">
        <f>PEFA2016raw[[#This Row],[ISO-3]]</f>
        <v>#VALUE!</v>
      </c>
      <c r="F122">
        <f>PEFA2016raw[[#This Row],[Year]]</f>
        <v>0</v>
      </c>
      <c r="G122" t="e" vm="126">
        <f>PEFA2016all[[#This Row],[ISO-3]]&amp;PEFA2016all[[#This Row],[Year]]</f>
        <v>#VALUE!</v>
      </c>
      <c r="H122" t="str">
        <f>IFERROR(_xlfn.XLOOKUP(PEFA2016_raw!G122,Conversion!$B$2:$B$9,Conversion!$C$2:$C$9,"",0),"")</f>
        <v/>
      </c>
      <c r="I122" t="str">
        <f>IFERROR(_xlfn.XLOOKUP(PEFA2016_raw!H122,Conversion!$B$2:$B$9,Conversion!$C$2:$C$9,"",0),"")</f>
        <v/>
      </c>
      <c r="J122" t="str">
        <f>IFERROR(_xlfn.XLOOKUP(PEFA2016_raw!I122,Conversion!$B$2:$B$9,Conversion!$C$2:$C$9,"",0),"")</f>
        <v/>
      </c>
      <c r="K122" t="str">
        <f>IFERROR(_xlfn.XLOOKUP(PEFA2016_raw!J122,Conversion!$B$2:$B$9,Conversion!$C$2:$C$9,"",0),"")</f>
        <v/>
      </c>
      <c r="L122" t="str">
        <f>IFERROR(_xlfn.XLOOKUP(PEFA2016_raw!K122,Conversion!$B$2:$B$9,Conversion!$C$2:$C$9,"",0),"")</f>
        <v/>
      </c>
      <c r="M122" t="str">
        <f>IFERROR(_xlfn.XLOOKUP(PEFA2016_raw!L122,Conversion!$B$2:$B$9,Conversion!$C$2:$C$9,"",0),"")</f>
        <v/>
      </c>
      <c r="N122" t="str">
        <f>IFERROR(_xlfn.XLOOKUP(PEFA2016_raw!M122,Conversion!$B$2:$B$9,Conversion!$C$2:$C$9,"",0),"")</f>
        <v/>
      </c>
      <c r="O122" t="str">
        <f>IFERROR(_xlfn.XLOOKUP(PEFA2016_raw!N122,Conversion!$B$2:$B$9,Conversion!$C$2:$C$9,"",0),"")</f>
        <v/>
      </c>
      <c r="P122" t="str">
        <f>IFERROR(_xlfn.XLOOKUP(PEFA2016_raw!O122,Conversion!$B$2:$B$9,Conversion!$C$2:$C$9,"",0),"")</f>
        <v/>
      </c>
      <c r="Q122" t="str">
        <f>IFERROR(_xlfn.XLOOKUP(PEFA2016_raw!P122,Conversion!$B$2:$B$9,Conversion!$C$2:$C$9,"",0),"")</f>
        <v/>
      </c>
      <c r="R122" t="str">
        <f>IFERROR(_xlfn.XLOOKUP(PEFA2016_raw!Q122,Conversion!$B$2:$B$9,Conversion!$C$2:$C$9,"",0),"")</f>
        <v/>
      </c>
      <c r="S122" t="str">
        <f>IFERROR(_xlfn.XLOOKUP(PEFA2016_raw!R122,Conversion!$B$2:$B$9,Conversion!$C$2:$C$9,"",0),"")</f>
        <v/>
      </c>
      <c r="T122" t="str">
        <f>IFERROR(_xlfn.XLOOKUP(PEFA2016_raw!S122,Conversion!$B$2:$B$9,Conversion!$C$2:$C$9,"",0),"")</f>
        <v/>
      </c>
      <c r="U122" t="str">
        <f>IFERROR(_xlfn.XLOOKUP(PEFA2016_raw!T122,Conversion!$B$2:$B$9,Conversion!$C$2:$C$9,"",0),"")</f>
        <v/>
      </c>
      <c r="V122" t="str">
        <f>IFERROR(_xlfn.XLOOKUP(PEFA2016_raw!U122,Conversion!$B$2:$B$9,Conversion!$C$2:$C$9,"",0),"")</f>
        <v/>
      </c>
      <c r="W122" t="str">
        <f>IFERROR(_xlfn.XLOOKUP(PEFA2016_raw!V122,Conversion!$B$2:$B$9,Conversion!$C$2:$C$9,"",0),"")</f>
        <v/>
      </c>
      <c r="X122" t="str">
        <f>IFERROR(_xlfn.XLOOKUP(PEFA2016_raw!W122,Conversion!$B$2:$B$9,Conversion!$C$2:$C$9,"",0),"")</f>
        <v/>
      </c>
      <c r="Y122" t="str">
        <f>IFERROR(_xlfn.XLOOKUP(PEFA2016_raw!X122,Conversion!$B$2:$B$9,Conversion!$C$2:$C$9,"",0),"")</f>
        <v/>
      </c>
      <c r="Z122" t="str">
        <f>IFERROR(_xlfn.XLOOKUP(PEFA2016_raw!Y122,Conversion!$B$2:$B$9,Conversion!$C$2:$C$9,"",0),"")</f>
        <v/>
      </c>
      <c r="AA122" t="str">
        <f>IFERROR(_xlfn.XLOOKUP(PEFA2016_raw!Z122,Conversion!$B$2:$B$9,Conversion!$C$2:$C$9,"",0),"")</f>
        <v/>
      </c>
      <c r="AB122" t="str">
        <f>IFERROR(_xlfn.XLOOKUP(PEFA2016_raw!AA122,Conversion!$B$2:$B$9,Conversion!$C$2:$C$9,"",0),"")</f>
        <v/>
      </c>
      <c r="AC122" t="str">
        <f>IFERROR(_xlfn.XLOOKUP(PEFA2016_raw!AB122,Conversion!$B$2:$B$9,Conversion!$C$2:$C$9,"",0),"")</f>
        <v/>
      </c>
      <c r="AD122" t="str">
        <f>IFERROR(_xlfn.XLOOKUP(PEFA2016_raw!AC122,Conversion!$B$2:$B$9,Conversion!$C$2:$C$9,"",0),"")</f>
        <v/>
      </c>
      <c r="AE122" t="str">
        <f>IFERROR(_xlfn.XLOOKUP(PEFA2016_raw!AD122,Conversion!$B$2:$B$9,Conversion!$C$2:$C$9,"",0),"")</f>
        <v/>
      </c>
      <c r="AF122" t="str">
        <f>IFERROR(_xlfn.XLOOKUP(PEFA2016_raw!AE122,Conversion!$B$2:$B$9,Conversion!$C$2:$C$9,"",0),"")</f>
        <v/>
      </c>
      <c r="AG122" t="str">
        <f>IFERROR(_xlfn.XLOOKUP(PEFA2016_raw!AF122,Conversion!$B$2:$B$9,Conversion!$C$2:$C$9,"",0),"")</f>
        <v/>
      </c>
      <c r="AH122" t="str">
        <f>IFERROR(_xlfn.XLOOKUP(PEFA2016_raw!AG122,Conversion!$B$2:$B$9,Conversion!$C$2:$C$9,"",0),"")</f>
        <v/>
      </c>
      <c r="AI122" t="str">
        <f>IFERROR(_xlfn.XLOOKUP(PEFA2016_raw!AH122,Conversion!$B$2:$B$9,Conversion!$C$2:$C$9,"",0),"")</f>
        <v/>
      </c>
      <c r="AJ122" t="str">
        <f>IFERROR(_xlfn.XLOOKUP(PEFA2016_raw!AI122,Conversion!$B$2:$B$9,Conversion!$C$2:$C$9,"",0),"")</f>
        <v/>
      </c>
      <c r="AK122" t="str">
        <f>IFERROR(_xlfn.XLOOKUP(PEFA2016_raw!AJ122,Conversion!$B$2:$B$9,Conversion!$C$2:$C$9,"",0),"")</f>
        <v/>
      </c>
      <c r="AL122" t="str">
        <f>IFERROR(_xlfn.XLOOKUP(PEFA2016_raw!AK122,Conversion!$B$2:$B$9,Conversion!$C$2:$C$9,"",0),"")</f>
        <v/>
      </c>
      <c r="AM122" t="str">
        <f>IFERROR(_xlfn.XLOOKUP(PEFA2016_raw!AL122,Conversion!$B$2:$B$9,Conversion!$C$2:$C$9,"",0),"")</f>
        <v/>
      </c>
      <c r="AN122" t="str">
        <f>IFERROR(_xlfn.XLOOKUP(PEFA2016_raw!AM122,Conversion!$B$2:$B$9,Conversion!$C$2:$C$9,"",0),"")</f>
        <v/>
      </c>
      <c r="AO122" t="str">
        <f>IFERROR(_xlfn.XLOOKUP(PEFA2016_raw!AN122,Conversion!$B$2:$B$9,Conversion!$C$2:$C$9,"",0),"")</f>
        <v/>
      </c>
      <c r="AP122" t="str">
        <f>IFERROR(_xlfn.XLOOKUP(PEFA2016_raw!AO122,Conversion!$B$2:$B$9,Conversion!$C$2:$C$9,"",0),"")</f>
        <v/>
      </c>
      <c r="AQ122" t="str">
        <f>IFERROR(_xlfn.XLOOKUP(PEFA2016_raw!AP122,Conversion!$B$2:$B$9,Conversion!$C$2:$C$9,"",0),"")</f>
        <v/>
      </c>
      <c r="AR122" t="str">
        <f>IFERROR(_xlfn.XLOOKUP(PEFA2016_raw!AQ122,Conversion!$B$2:$B$9,Conversion!$C$2:$C$9,"",0),"")</f>
        <v/>
      </c>
      <c r="AS122" t="str">
        <f>IFERROR(_xlfn.XLOOKUP(PEFA2016_raw!AR122,Conversion!$B$2:$B$9,Conversion!$C$2:$C$9,"",0),"")</f>
        <v/>
      </c>
      <c r="AT122" t="str">
        <f>IFERROR(_xlfn.XLOOKUP(PEFA2016_raw!AS122,Conversion!$B$2:$B$9,Conversion!$C$2:$C$9,"",0),"")</f>
        <v/>
      </c>
      <c r="AU122" t="str">
        <f>IFERROR(_xlfn.XLOOKUP(PEFA2016_raw!AT122,Conversion!$B$2:$B$9,Conversion!$C$2:$C$9,"",0),"")</f>
        <v/>
      </c>
      <c r="AV122" t="str">
        <f>IFERROR(_xlfn.XLOOKUP(PEFA2016_raw!AU122,Conversion!$B$2:$B$9,Conversion!$C$2:$C$9,"",0),"")</f>
        <v/>
      </c>
      <c r="AW122" t="str">
        <f>IFERROR(_xlfn.XLOOKUP(PEFA2016_raw!AV122,Conversion!$B$2:$B$9,Conversion!$C$2:$C$9,"",0),"")</f>
        <v/>
      </c>
      <c r="AX122" t="str">
        <f>IFERROR(_xlfn.XLOOKUP(PEFA2016_raw!AW122,Conversion!$B$2:$B$9,Conversion!$C$2:$C$9,"",0),"")</f>
        <v/>
      </c>
      <c r="AY122" t="str">
        <f>IFERROR(_xlfn.XLOOKUP(PEFA2016_raw!AX122,Conversion!$B$2:$B$9,Conversion!$C$2:$C$9,"",0),"")</f>
        <v/>
      </c>
      <c r="AZ122" t="str">
        <f>IFERROR(_xlfn.XLOOKUP(PEFA2016_raw!AY122,Conversion!$B$2:$B$9,Conversion!$C$2:$C$9,"",0),"")</f>
        <v/>
      </c>
      <c r="BA122" t="str">
        <f>IFERROR(_xlfn.XLOOKUP(PEFA2016_raw!AZ122,Conversion!$B$2:$B$9,Conversion!$C$2:$C$9,"",0),"")</f>
        <v/>
      </c>
      <c r="BB122" t="str">
        <f>IFERROR(_xlfn.XLOOKUP(PEFA2016_raw!BA122,Conversion!$B$2:$B$9,Conversion!$C$2:$C$9,"",0),"")</f>
        <v/>
      </c>
      <c r="BC122" t="str">
        <f>IFERROR(_xlfn.XLOOKUP(PEFA2016_raw!BB122,Conversion!$B$2:$B$9,Conversion!$C$2:$C$9,"",0),"")</f>
        <v/>
      </c>
      <c r="BD122" t="str">
        <f>IFERROR(_xlfn.XLOOKUP(PEFA2016_raw!BC122,Conversion!$B$2:$B$9,Conversion!$C$2:$C$9,"",0),"")</f>
        <v/>
      </c>
      <c r="BE122" t="str">
        <f>IFERROR(_xlfn.XLOOKUP(PEFA2016_raw!BD122,Conversion!$B$2:$B$9,Conversion!$C$2:$C$9,"",0),"")</f>
        <v/>
      </c>
      <c r="BF122" t="str">
        <f>IFERROR(_xlfn.XLOOKUP(PEFA2016_raw!BE122,Conversion!$B$2:$B$9,Conversion!$C$2:$C$9,"",0),"")</f>
        <v/>
      </c>
      <c r="BG122" t="str">
        <f>IFERROR(_xlfn.XLOOKUP(PEFA2016_raw!BF122,Conversion!$B$2:$B$9,Conversion!$C$2:$C$9,"",0),"")</f>
        <v/>
      </c>
      <c r="BH122" t="str">
        <f>IFERROR(_xlfn.XLOOKUP(PEFA2016_raw!BG122,Conversion!$B$2:$B$9,Conversion!$C$2:$C$9,"",0),"")</f>
        <v/>
      </c>
      <c r="BI122" t="str">
        <f>IFERROR(_xlfn.XLOOKUP(PEFA2016_raw!BH122,Conversion!$B$2:$B$9,Conversion!$C$2:$C$9,"",0),"")</f>
        <v/>
      </c>
      <c r="BJ122" t="str">
        <f>IFERROR(_xlfn.XLOOKUP(PEFA2016_raw!BI122,Conversion!$B$2:$B$9,Conversion!$C$2:$C$9,"",0),"")</f>
        <v/>
      </c>
      <c r="BK122" t="str">
        <f>IFERROR(_xlfn.XLOOKUP(PEFA2016_raw!BJ122,Conversion!$B$2:$B$9,Conversion!$C$2:$C$9,"",0),"")</f>
        <v/>
      </c>
      <c r="BL122" t="str">
        <f>IFERROR(_xlfn.XLOOKUP(PEFA2016_raw!BK122,Conversion!$B$2:$B$9,Conversion!$C$2:$C$9,"",0),"")</f>
        <v/>
      </c>
      <c r="BM122" t="str">
        <f>IFERROR(_xlfn.XLOOKUP(PEFA2016_raw!BL122,Conversion!$B$2:$B$9,Conversion!$C$2:$C$9,"",0),"")</f>
        <v/>
      </c>
      <c r="BN122" t="str">
        <f>IFERROR(_xlfn.XLOOKUP(PEFA2016_raw!BM122,Conversion!$B$2:$B$9,Conversion!$C$2:$C$9,"",0),"")</f>
        <v/>
      </c>
      <c r="BO122" t="str">
        <f>IFERROR(_xlfn.XLOOKUP(PEFA2016_raw!BN122,Conversion!$B$2:$B$9,Conversion!$C$2:$C$9,"",0),"")</f>
        <v/>
      </c>
      <c r="BP122" t="str">
        <f>IFERROR(_xlfn.XLOOKUP(PEFA2016_raw!BO122,Conversion!$B$2:$B$9,Conversion!$C$2:$C$9,"",0),"")</f>
        <v/>
      </c>
      <c r="BQ122" t="str">
        <f>IFERROR(_xlfn.XLOOKUP(PEFA2016_raw!BP122,Conversion!$B$2:$B$9,Conversion!$C$2:$C$9,"",0),"")</f>
        <v/>
      </c>
      <c r="BR122" t="str">
        <f>IFERROR(_xlfn.XLOOKUP(PEFA2016_raw!BQ122,Conversion!$B$2:$B$9,Conversion!$C$2:$C$9,"",0),"")</f>
        <v/>
      </c>
      <c r="BS122" t="str">
        <f>IFERROR(_xlfn.XLOOKUP(PEFA2016_raw!BR122,Conversion!$B$2:$B$9,Conversion!$C$2:$C$9,"",0),"")</f>
        <v/>
      </c>
      <c r="BT122" t="str">
        <f>IFERROR(_xlfn.XLOOKUP(PEFA2016_raw!BS122,Conversion!$B$2:$B$9,Conversion!$C$2:$C$9,"",0),"")</f>
        <v/>
      </c>
      <c r="BU122" t="str">
        <f>IFERROR(_xlfn.XLOOKUP(PEFA2016_raw!BT122,Conversion!$B$2:$B$9,Conversion!$C$2:$C$9,"",0),"")</f>
        <v/>
      </c>
      <c r="BV122" t="str">
        <f>IFERROR(_xlfn.XLOOKUP(PEFA2016_raw!BU122,Conversion!$B$2:$B$9,Conversion!$C$2:$C$9,"",0),"")</f>
        <v/>
      </c>
      <c r="BW122" t="str">
        <f>IFERROR(_xlfn.XLOOKUP(PEFA2016_raw!BV122,Conversion!$B$2:$B$9,Conversion!$C$2:$C$9,"",0),"")</f>
        <v/>
      </c>
      <c r="BX122" t="str">
        <f>IFERROR(_xlfn.XLOOKUP(PEFA2016_raw!BW122,Conversion!$B$2:$B$9,Conversion!$C$2:$C$9,"",0),"")</f>
        <v/>
      </c>
      <c r="BY122" t="str">
        <f>IFERROR(_xlfn.XLOOKUP(PEFA2016_raw!BX122,Conversion!$B$2:$B$9,Conversion!$C$2:$C$9,"",0),"")</f>
        <v/>
      </c>
      <c r="BZ122" t="str">
        <f>IFERROR(_xlfn.XLOOKUP(PEFA2016_raw!BY122,Conversion!$B$2:$B$9,Conversion!$C$2:$C$9,"",0),"")</f>
        <v/>
      </c>
      <c r="CA122" t="str">
        <f>IFERROR(_xlfn.XLOOKUP(PEFA2016_raw!BZ122,Conversion!$B$2:$B$9,Conversion!$C$2:$C$9,"",0),"")</f>
        <v/>
      </c>
      <c r="CB122" t="str">
        <f>IFERROR(_xlfn.XLOOKUP(PEFA2016_raw!CA122,Conversion!$B$2:$B$9,Conversion!$C$2:$C$9,"",0),"")</f>
        <v/>
      </c>
      <c r="CC122" t="str">
        <f>IFERROR(_xlfn.XLOOKUP(PEFA2016_raw!CB122,Conversion!$B$2:$B$9,Conversion!$C$2:$C$9,"",0),"")</f>
        <v/>
      </c>
      <c r="CD122" t="str">
        <f>IFERROR(_xlfn.XLOOKUP(PEFA2016_raw!CC122,Conversion!$B$2:$B$9,Conversion!$C$2:$C$9,"",0),"")</f>
        <v/>
      </c>
      <c r="CE122" t="str">
        <f>IFERROR(_xlfn.XLOOKUP(PEFA2016_raw!CD122,Conversion!$B$2:$B$9,Conversion!$C$2:$C$9,"",0),"")</f>
        <v/>
      </c>
      <c r="CF122" t="str">
        <f>IFERROR(_xlfn.XLOOKUP(PEFA2016_raw!CE122,Conversion!$B$2:$B$9,Conversion!$C$2:$C$9,"",0),"")</f>
        <v/>
      </c>
      <c r="CG122" t="str">
        <f>IFERROR(_xlfn.XLOOKUP(PEFA2016_raw!CF122,Conversion!$B$2:$B$9,Conversion!$C$2:$C$9,"",0),"")</f>
        <v/>
      </c>
      <c r="CH122" t="str">
        <f>IFERROR(_xlfn.XLOOKUP(PEFA2016_raw!CG122,Conversion!$B$2:$B$9,Conversion!$C$2:$C$9,"",0),"")</f>
        <v/>
      </c>
      <c r="CI122" t="str">
        <f>IFERROR(_xlfn.XLOOKUP(PEFA2016_raw!CH122,Conversion!$B$2:$B$9,Conversion!$C$2:$C$9,"",0),"")</f>
        <v/>
      </c>
      <c r="CJ122" t="str">
        <f>IFERROR(_xlfn.XLOOKUP(PEFA2016_raw!CI122,Conversion!$B$2:$B$9,Conversion!$C$2:$C$9,"",0),"")</f>
        <v/>
      </c>
      <c r="CK122" t="str">
        <f>IFERROR(_xlfn.XLOOKUP(PEFA2016_raw!CJ122,Conversion!$B$2:$B$9,Conversion!$C$2:$C$9,"",0),"")</f>
        <v/>
      </c>
      <c r="CL122" t="str">
        <f>IFERROR(_xlfn.XLOOKUP(PEFA2016_raw!CK122,Conversion!$B$2:$B$9,Conversion!$C$2:$C$9,"",0),"")</f>
        <v/>
      </c>
      <c r="CM122" t="str">
        <f>IFERROR(_xlfn.XLOOKUP(PEFA2016_raw!CL122,Conversion!$B$2:$B$9,Conversion!$C$2:$C$9,"",0),"")</f>
        <v/>
      </c>
      <c r="CN122" t="str">
        <f>IFERROR(_xlfn.XLOOKUP(PEFA2016_raw!CM122,Conversion!$B$2:$B$9,Conversion!$C$2:$C$9,"",0),"")</f>
        <v/>
      </c>
      <c r="CO122" t="str">
        <f>IFERROR(_xlfn.XLOOKUP(PEFA2016_raw!CN122,Conversion!$B$2:$B$9,Conversion!$C$2:$C$9,"",0),"")</f>
        <v/>
      </c>
      <c r="CP122" t="str">
        <f>IFERROR(_xlfn.XLOOKUP(PEFA2016_raw!CO122,Conversion!$B$2:$B$9,Conversion!$C$2:$C$9,"",0),"")</f>
        <v/>
      </c>
      <c r="CQ122" t="str">
        <f>IFERROR(_xlfn.XLOOKUP(PEFA2016_raw!CP122,Conversion!$B$2:$B$9,Conversion!$C$2:$C$9,"",0),"")</f>
        <v/>
      </c>
      <c r="CR122" t="str">
        <f>IFERROR(_xlfn.XLOOKUP(PEFA2016_raw!CQ122,Conversion!$B$2:$B$9,Conversion!$C$2:$C$9,"",0),"")</f>
        <v/>
      </c>
      <c r="CS122" t="str">
        <f>IFERROR(_xlfn.XLOOKUP(PEFA2016_raw!CR122,Conversion!$B$2:$B$9,Conversion!$C$2:$C$9,"",0),"")</f>
        <v/>
      </c>
      <c r="CT122" t="str">
        <f>IFERROR(_xlfn.XLOOKUP(PEFA2016_raw!CS122,Conversion!$B$2:$B$9,Conversion!$C$2:$C$9,"",0),"")</f>
        <v/>
      </c>
      <c r="CU122" t="str">
        <f>IFERROR(_xlfn.XLOOKUP(PEFA2016_raw!CT122,Conversion!$B$2:$B$9,Conversion!$C$2:$C$9,"",0),"")</f>
        <v/>
      </c>
      <c r="CV122" t="str">
        <f>IFERROR(_xlfn.XLOOKUP(PEFA2016_raw!CU122,Conversion!$B$2:$B$9,Conversion!$C$2:$C$9,"",0),"")</f>
        <v/>
      </c>
      <c r="CW122" t="str">
        <f>IFERROR(_xlfn.XLOOKUP(PEFA2016_raw!CV122,Conversion!$B$2:$B$9,Conversion!$C$2:$C$9,"",0),"")</f>
        <v/>
      </c>
      <c r="CX122" t="str">
        <f>IFERROR(_xlfn.XLOOKUP(PEFA2016_raw!CW122,Conversion!$B$2:$B$9,Conversion!$C$2:$C$9,"",0),"")</f>
        <v/>
      </c>
      <c r="CY122" t="str">
        <f>IFERROR(_xlfn.XLOOKUP(PEFA2016_raw!CX122,Conversion!$B$2:$B$9,Conversion!$C$2:$C$9,"",0),"")</f>
        <v/>
      </c>
      <c r="CZ122" t="str">
        <f>IFERROR(_xlfn.XLOOKUP(PEFA2016_raw!CY122,Conversion!$B$2:$B$9,Conversion!$C$2:$C$9,"",0),"")</f>
        <v/>
      </c>
      <c r="DA122" t="str">
        <f>IFERROR(_xlfn.XLOOKUP(PEFA2016_raw!CZ122,Conversion!$B$2:$B$9,Conversion!$C$2:$C$9,"",0),"")</f>
        <v/>
      </c>
      <c r="DB122" t="str">
        <f>IFERROR(_xlfn.XLOOKUP(PEFA2016_raw!DA122,Conversion!$B$2:$B$9,Conversion!$C$2:$C$9,"",0),"")</f>
        <v/>
      </c>
      <c r="DC122" t="str">
        <f>IFERROR(_xlfn.XLOOKUP(PEFA2016_raw!DB122,Conversion!$B$2:$B$9,Conversion!$C$2:$C$9,"",0),"")</f>
        <v/>
      </c>
      <c r="DD122" t="str">
        <f>IFERROR(_xlfn.XLOOKUP(PEFA2016_raw!DC122,Conversion!$B$2:$B$9,Conversion!$C$2:$C$9,"",0),"")</f>
        <v/>
      </c>
      <c r="DE122" t="str">
        <f>IFERROR(_xlfn.XLOOKUP(PEFA2016_raw!DD122,Conversion!$B$2:$B$9,Conversion!$C$2:$C$9,"",0),"")</f>
        <v/>
      </c>
      <c r="DF122" t="str">
        <f>IFERROR(_xlfn.XLOOKUP(PEFA2016_raw!DE122,Conversion!$B$2:$B$9,Conversion!$C$2:$C$9,"",0),"")</f>
        <v/>
      </c>
      <c r="DG122" t="str">
        <f>IFERROR(_xlfn.XLOOKUP(PEFA2016_raw!DF122,Conversion!$B$2:$B$9,Conversion!$C$2:$C$9,"",0),"")</f>
        <v/>
      </c>
      <c r="DH122" t="str">
        <f>IFERROR(_xlfn.XLOOKUP(PEFA2016_raw!DG122,Conversion!$B$2:$B$9,Conversion!$C$2:$C$9,"",0),"")</f>
        <v/>
      </c>
      <c r="DI122" t="str">
        <f>IFERROR(_xlfn.XLOOKUP(PEFA2016_raw!DH122,Conversion!$B$2:$B$9,Conversion!$C$2:$C$9,"",0),"")</f>
        <v/>
      </c>
      <c r="DJ122" t="str">
        <f>IFERROR(_xlfn.XLOOKUP(PEFA2016_raw!DI122,Conversion!$B$2:$B$9,Conversion!$C$2:$C$9,"",0),"")</f>
        <v/>
      </c>
      <c r="DK122" t="str">
        <f>IFERROR(_xlfn.XLOOKUP(PEFA2016_raw!DJ122,Conversion!$B$2:$B$9,Conversion!$C$2:$C$9,"",0),"")</f>
        <v/>
      </c>
      <c r="DL122" t="str">
        <f>IFERROR(_xlfn.XLOOKUP(PEFA2016_raw!DK122,Conversion!$B$2:$B$9,Conversion!$C$2:$C$9,"",0),"")</f>
        <v/>
      </c>
      <c r="DM122" t="str">
        <f>IFERROR(_xlfn.XLOOKUP(PEFA2016_raw!DL122,Conversion!$B$2:$B$9,Conversion!$C$2:$C$9,"",0),"")</f>
        <v/>
      </c>
      <c r="DN122" t="str">
        <f>IFERROR(_xlfn.XLOOKUP(PEFA2016_raw!DM122,Conversion!$B$2:$B$9,Conversion!$C$2:$C$9,"",0),"")</f>
        <v/>
      </c>
      <c r="DO122" t="str">
        <f>IFERROR(_xlfn.XLOOKUP(PEFA2016_raw!DN122,Conversion!$B$2:$B$9,Conversion!$C$2:$C$9,"",0),"")</f>
        <v/>
      </c>
      <c r="DP122" t="str">
        <f>IFERROR(_xlfn.XLOOKUP(PEFA2016_raw!DO122,Conversion!$B$2:$B$9,Conversion!$C$2:$C$9,"",0),"")</f>
        <v/>
      </c>
      <c r="DQ122" t="str">
        <f>IFERROR(_xlfn.XLOOKUP(PEFA2016_raw!DP122,Conversion!$B$2:$B$9,Conversion!$C$2:$C$9,"",0),"")</f>
        <v/>
      </c>
      <c r="DR122" t="str">
        <f>IFERROR(_xlfn.XLOOKUP(PEFA2016_raw!DQ122,Conversion!$B$2:$B$9,Conversion!$C$2:$C$9,"",0),"")</f>
        <v/>
      </c>
      <c r="DS122" t="str">
        <f>IFERROR(_xlfn.XLOOKUP(PEFA2016_raw!DR122,Conversion!$B$2:$B$9,Conversion!$C$2:$C$9,"",0),"")</f>
        <v/>
      </c>
      <c r="DT122" t="str">
        <f>IFERROR(_xlfn.XLOOKUP(PEFA2016_raw!DS122,Conversion!$B$2:$B$9,Conversion!$C$2:$C$9,"",0),"")</f>
        <v/>
      </c>
      <c r="DU122" t="str">
        <f>IFERROR(_xlfn.XLOOKUP(PEFA2016_raw!DT122,Conversion!$B$2:$B$9,Conversion!$C$2:$C$9,"",0),"")</f>
        <v/>
      </c>
      <c r="DV122" t="str">
        <f>IFERROR(_xlfn.XLOOKUP(PEFA2016_raw!DU122,Conversion!$B$2:$B$9,Conversion!$C$2:$C$9,"",0),"")</f>
        <v/>
      </c>
      <c r="DW122" t="str">
        <f>IFERROR(_xlfn.XLOOKUP(PEFA2016_raw!DV122,Conversion!$B$2:$B$9,Conversion!$C$2:$C$9,"",0),"")</f>
        <v/>
      </c>
      <c r="DX122" t="str">
        <f>IFERROR(_xlfn.XLOOKUP(PEFA2016_raw!DW122,Conversion!$B$2:$B$9,Conversion!$C$2:$C$9,"",0),"")</f>
        <v/>
      </c>
      <c r="DY122" t="str">
        <f>IFERROR(_xlfn.XLOOKUP(PEFA2016_raw!DX122,Conversion!$B$2:$B$9,Conversion!$C$2:$C$9,"",0),"")</f>
        <v/>
      </c>
      <c r="DZ122" t="str">
        <f>IFERROR(_xlfn.XLOOKUP(PEFA2016_raw!DY122,Conversion!$B$2:$B$9,Conversion!$C$2:$C$9,"",0),"")</f>
        <v/>
      </c>
      <c r="EA122" t="str">
        <f>IFERROR(_xlfn.XLOOKUP(PEFA2016_raw!DZ122,Conversion!$B$2:$B$9,Conversion!$C$2:$C$9,"",0),"")</f>
        <v/>
      </c>
      <c r="EB122" t="str">
        <f>IFERROR(_xlfn.XLOOKUP(PEFA2016_raw!EA122,Conversion!$B$2:$B$9,Conversion!$C$2:$C$9,"",0),"")</f>
        <v/>
      </c>
    </row>
    <row r="123" spans="2:132" x14ac:dyDescent="0.25">
      <c r="B123">
        <f>PEFA2016raw[[#This Row],[Framework]]</f>
        <v>0</v>
      </c>
      <c r="C123">
        <f>PEFA2016raw[[#This Row],[Country]]</f>
        <v>0</v>
      </c>
      <c r="D123" t="e" vm="126">
        <f>PEFA2016raw[[#This Row],[ISO-2]]</f>
        <v>#VALUE!</v>
      </c>
      <c r="E123" t="e" vm="126">
        <f>PEFA2016raw[[#This Row],[ISO-3]]</f>
        <v>#VALUE!</v>
      </c>
      <c r="F123">
        <f>PEFA2016raw[[#This Row],[Year]]</f>
        <v>0</v>
      </c>
      <c r="G123" t="e" vm="126">
        <f>PEFA2016all[[#This Row],[ISO-3]]&amp;PEFA2016all[[#This Row],[Year]]</f>
        <v>#VALUE!</v>
      </c>
      <c r="H123" t="str">
        <f>IFERROR(_xlfn.XLOOKUP(PEFA2016_raw!G123,Conversion!$B$2:$B$9,Conversion!$C$2:$C$9,"",0),"")</f>
        <v/>
      </c>
      <c r="I123" t="str">
        <f>IFERROR(_xlfn.XLOOKUP(PEFA2016_raw!H123,Conversion!$B$2:$B$9,Conversion!$C$2:$C$9,"",0),"")</f>
        <v/>
      </c>
      <c r="J123" t="str">
        <f>IFERROR(_xlfn.XLOOKUP(PEFA2016_raw!I123,Conversion!$B$2:$B$9,Conversion!$C$2:$C$9,"",0),"")</f>
        <v/>
      </c>
      <c r="K123" t="str">
        <f>IFERROR(_xlfn.XLOOKUP(PEFA2016_raw!J123,Conversion!$B$2:$B$9,Conversion!$C$2:$C$9,"",0),"")</f>
        <v/>
      </c>
      <c r="L123" t="str">
        <f>IFERROR(_xlfn.XLOOKUP(PEFA2016_raw!K123,Conversion!$B$2:$B$9,Conversion!$C$2:$C$9,"",0),"")</f>
        <v/>
      </c>
      <c r="M123" t="str">
        <f>IFERROR(_xlfn.XLOOKUP(PEFA2016_raw!L123,Conversion!$B$2:$B$9,Conversion!$C$2:$C$9,"",0),"")</f>
        <v/>
      </c>
      <c r="N123" t="str">
        <f>IFERROR(_xlfn.XLOOKUP(PEFA2016_raw!M123,Conversion!$B$2:$B$9,Conversion!$C$2:$C$9,"",0),"")</f>
        <v/>
      </c>
      <c r="O123" t="str">
        <f>IFERROR(_xlfn.XLOOKUP(PEFA2016_raw!N123,Conversion!$B$2:$B$9,Conversion!$C$2:$C$9,"",0),"")</f>
        <v/>
      </c>
      <c r="P123" t="str">
        <f>IFERROR(_xlfn.XLOOKUP(PEFA2016_raw!O123,Conversion!$B$2:$B$9,Conversion!$C$2:$C$9,"",0),"")</f>
        <v/>
      </c>
      <c r="Q123" t="str">
        <f>IFERROR(_xlfn.XLOOKUP(PEFA2016_raw!P123,Conversion!$B$2:$B$9,Conversion!$C$2:$C$9,"",0),"")</f>
        <v/>
      </c>
      <c r="R123" t="str">
        <f>IFERROR(_xlfn.XLOOKUP(PEFA2016_raw!Q123,Conversion!$B$2:$B$9,Conversion!$C$2:$C$9,"",0),"")</f>
        <v/>
      </c>
      <c r="S123" t="str">
        <f>IFERROR(_xlfn.XLOOKUP(PEFA2016_raw!R123,Conversion!$B$2:$B$9,Conversion!$C$2:$C$9,"",0),"")</f>
        <v/>
      </c>
      <c r="T123" t="str">
        <f>IFERROR(_xlfn.XLOOKUP(PEFA2016_raw!S123,Conversion!$B$2:$B$9,Conversion!$C$2:$C$9,"",0),"")</f>
        <v/>
      </c>
      <c r="U123" t="str">
        <f>IFERROR(_xlfn.XLOOKUP(PEFA2016_raw!T123,Conversion!$B$2:$B$9,Conversion!$C$2:$C$9,"",0),"")</f>
        <v/>
      </c>
      <c r="V123" t="str">
        <f>IFERROR(_xlfn.XLOOKUP(PEFA2016_raw!U123,Conversion!$B$2:$B$9,Conversion!$C$2:$C$9,"",0),"")</f>
        <v/>
      </c>
      <c r="W123" t="str">
        <f>IFERROR(_xlfn.XLOOKUP(PEFA2016_raw!V123,Conversion!$B$2:$B$9,Conversion!$C$2:$C$9,"",0),"")</f>
        <v/>
      </c>
      <c r="X123" t="str">
        <f>IFERROR(_xlfn.XLOOKUP(PEFA2016_raw!W123,Conversion!$B$2:$B$9,Conversion!$C$2:$C$9,"",0),"")</f>
        <v/>
      </c>
      <c r="Y123" t="str">
        <f>IFERROR(_xlfn.XLOOKUP(PEFA2016_raw!X123,Conversion!$B$2:$B$9,Conversion!$C$2:$C$9,"",0),"")</f>
        <v/>
      </c>
      <c r="Z123" t="str">
        <f>IFERROR(_xlfn.XLOOKUP(PEFA2016_raw!Y123,Conversion!$B$2:$B$9,Conversion!$C$2:$C$9,"",0),"")</f>
        <v/>
      </c>
      <c r="AA123" t="str">
        <f>IFERROR(_xlfn.XLOOKUP(PEFA2016_raw!Z123,Conversion!$B$2:$B$9,Conversion!$C$2:$C$9,"",0),"")</f>
        <v/>
      </c>
      <c r="AB123" t="str">
        <f>IFERROR(_xlfn.XLOOKUP(PEFA2016_raw!AA123,Conversion!$B$2:$B$9,Conversion!$C$2:$C$9,"",0),"")</f>
        <v/>
      </c>
      <c r="AC123" t="str">
        <f>IFERROR(_xlfn.XLOOKUP(PEFA2016_raw!AB123,Conversion!$B$2:$B$9,Conversion!$C$2:$C$9,"",0),"")</f>
        <v/>
      </c>
      <c r="AD123" t="str">
        <f>IFERROR(_xlfn.XLOOKUP(PEFA2016_raw!AC123,Conversion!$B$2:$B$9,Conversion!$C$2:$C$9,"",0),"")</f>
        <v/>
      </c>
      <c r="AE123" t="str">
        <f>IFERROR(_xlfn.XLOOKUP(PEFA2016_raw!AD123,Conversion!$B$2:$B$9,Conversion!$C$2:$C$9,"",0),"")</f>
        <v/>
      </c>
      <c r="AF123" t="str">
        <f>IFERROR(_xlfn.XLOOKUP(PEFA2016_raw!AE123,Conversion!$B$2:$B$9,Conversion!$C$2:$C$9,"",0),"")</f>
        <v/>
      </c>
      <c r="AG123" t="str">
        <f>IFERROR(_xlfn.XLOOKUP(PEFA2016_raw!AF123,Conversion!$B$2:$B$9,Conversion!$C$2:$C$9,"",0),"")</f>
        <v/>
      </c>
      <c r="AH123" t="str">
        <f>IFERROR(_xlfn.XLOOKUP(PEFA2016_raw!AG123,Conversion!$B$2:$B$9,Conversion!$C$2:$C$9,"",0),"")</f>
        <v/>
      </c>
      <c r="AI123" t="str">
        <f>IFERROR(_xlfn.XLOOKUP(PEFA2016_raw!AH123,Conversion!$B$2:$B$9,Conversion!$C$2:$C$9,"",0),"")</f>
        <v/>
      </c>
      <c r="AJ123" t="str">
        <f>IFERROR(_xlfn.XLOOKUP(PEFA2016_raw!AI123,Conversion!$B$2:$B$9,Conversion!$C$2:$C$9,"",0),"")</f>
        <v/>
      </c>
      <c r="AK123" t="str">
        <f>IFERROR(_xlfn.XLOOKUP(PEFA2016_raw!AJ123,Conversion!$B$2:$B$9,Conversion!$C$2:$C$9,"",0),"")</f>
        <v/>
      </c>
      <c r="AL123" t="str">
        <f>IFERROR(_xlfn.XLOOKUP(PEFA2016_raw!AK123,Conversion!$B$2:$B$9,Conversion!$C$2:$C$9,"",0),"")</f>
        <v/>
      </c>
      <c r="AM123" t="str">
        <f>IFERROR(_xlfn.XLOOKUP(PEFA2016_raw!AL123,Conversion!$B$2:$B$9,Conversion!$C$2:$C$9,"",0),"")</f>
        <v/>
      </c>
      <c r="AN123" t="str">
        <f>IFERROR(_xlfn.XLOOKUP(PEFA2016_raw!AM123,Conversion!$B$2:$B$9,Conversion!$C$2:$C$9,"",0),"")</f>
        <v/>
      </c>
      <c r="AO123" t="str">
        <f>IFERROR(_xlfn.XLOOKUP(PEFA2016_raw!AN123,Conversion!$B$2:$B$9,Conversion!$C$2:$C$9,"",0),"")</f>
        <v/>
      </c>
      <c r="AP123" t="str">
        <f>IFERROR(_xlfn.XLOOKUP(PEFA2016_raw!AO123,Conversion!$B$2:$B$9,Conversion!$C$2:$C$9,"",0),"")</f>
        <v/>
      </c>
      <c r="AQ123" t="str">
        <f>IFERROR(_xlfn.XLOOKUP(PEFA2016_raw!AP123,Conversion!$B$2:$B$9,Conversion!$C$2:$C$9,"",0),"")</f>
        <v/>
      </c>
      <c r="AR123" t="str">
        <f>IFERROR(_xlfn.XLOOKUP(PEFA2016_raw!AQ123,Conversion!$B$2:$B$9,Conversion!$C$2:$C$9,"",0),"")</f>
        <v/>
      </c>
      <c r="AS123" t="str">
        <f>IFERROR(_xlfn.XLOOKUP(PEFA2016_raw!AR123,Conversion!$B$2:$B$9,Conversion!$C$2:$C$9,"",0),"")</f>
        <v/>
      </c>
      <c r="AT123" t="str">
        <f>IFERROR(_xlfn.XLOOKUP(PEFA2016_raw!AS123,Conversion!$B$2:$B$9,Conversion!$C$2:$C$9,"",0),"")</f>
        <v/>
      </c>
      <c r="AU123" t="str">
        <f>IFERROR(_xlfn.XLOOKUP(PEFA2016_raw!AT123,Conversion!$B$2:$B$9,Conversion!$C$2:$C$9,"",0),"")</f>
        <v/>
      </c>
      <c r="AV123" t="str">
        <f>IFERROR(_xlfn.XLOOKUP(PEFA2016_raw!AU123,Conversion!$B$2:$B$9,Conversion!$C$2:$C$9,"",0),"")</f>
        <v/>
      </c>
      <c r="AW123" t="str">
        <f>IFERROR(_xlfn.XLOOKUP(PEFA2016_raw!AV123,Conversion!$B$2:$B$9,Conversion!$C$2:$C$9,"",0),"")</f>
        <v/>
      </c>
      <c r="AX123" t="str">
        <f>IFERROR(_xlfn.XLOOKUP(PEFA2016_raw!AW123,Conversion!$B$2:$B$9,Conversion!$C$2:$C$9,"",0),"")</f>
        <v/>
      </c>
      <c r="AY123" t="str">
        <f>IFERROR(_xlfn.XLOOKUP(PEFA2016_raw!AX123,Conversion!$B$2:$B$9,Conversion!$C$2:$C$9,"",0),"")</f>
        <v/>
      </c>
      <c r="AZ123" t="str">
        <f>IFERROR(_xlfn.XLOOKUP(PEFA2016_raw!AY123,Conversion!$B$2:$B$9,Conversion!$C$2:$C$9,"",0),"")</f>
        <v/>
      </c>
      <c r="BA123" t="str">
        <f>IFERROR(_xlfn.XLOOKUP(PEFA2016_raw!AZ123,Conversion!$B$2:$B$9,Conversion!$C$2:$C$9,"",0),"")</f>
        <v/>
      </c>
      <c r="BB123" t="str">
        <f>IFERROR(_xlfn.XLOOKUP(PEFA2016_raw!BA123,Conversion!$B$2:$B$9,Conversion!$C$2:$C$9,"",0),"")</f>
        <v/>
      </c>
      <c r="BC123" t="str">
        <f>IFERROR(_xlfn.XLOOKUP(PEFA2016_raw!BB123,Conversion!$B$2:$B$9,Conversion!$C$2:$C$9,"",0),"")</f>
        <v/>
      </c>
      <c r="BD123" t="str">
        <f>IFERROR(_xlfn.XLOOKUP(PEFA2016_raw!BC123,Conversion!$B$2:$B$9,Conversion!$C$2:$C$9,"",0),"")</f>
        <v/>
      </c>
      <c r="BE123" t="str">
        <f>IFERROR(_xlfn.XLOOKUP(PEFA2016_raw!BD123,Conversion!$B$2:$B$9,Conversion!$C$2:$C$9,"",0),"")</f>
        <v/>
      </c>
      <c r="BF123" t="str">
        <f>IFERROR(_xlfn.XLOOKUP(PEFA2016_raw!BE123,Conversion!$B$2:$B$9,Conversion!$C$2:$C$9,"",0),"")</f>
        <v/>
      </c>
      <c r="BG123" t="str">
        <f>IFERROR(_xlfn.XLOOKUP(PEFA2016_raw!BF123,Conversion!$B$2:$B$9,Conversion!$C$2:$C$9,"",0),"")</f>
        <v/>
      </c>
      <c r="BH123" t="str">
        <f>IFERROR(_xlfn.XLOOKUP(PEFA2016_raw!BG123,Conversion!$B$2:$B$9,Conversion!$C$2:$C$9,"",0),"")</f>
        <v/>
      </c>
      <c r="BI123" t="str">
        <f>IFERROR(_xlfn.XLOOKUP(PEFA2016_raw!BH123,Conversion!$B$2:$B$9,Conversion!$C$2:$C$9,"",0),"")</f>
        <v/>
      </c>
      <c r="BJ123" t="str">
        <f>IFERROR(_xlfn.XLOOKUP(PEFA2016_raw!BI123,Conversion!$B$2:$B$9,Conversion!$C$2:$C$9,"",0),"")</f>
        <v/>
      </c>
      <c r="BK123" t="str">
        <f>IFERROR(_xlfn.XLOOKUP(PEFA2016_raw!BJ123,Conversion!$B$2:$B$9,Conversion!$C$2:$C$9,"",0),"")</f>
        <v/>
      </c>
      <c r="BL123" t="str">
        <f>IFERROR(_xlfn.XLOOKUP(PEFA2016_raw!BK123,Conversion!$B$2:$B$9,Conversion!$C$2:$C$9,"",0),"")</f>
        <v/>
      </c>
      <c r="BM123" t="str">
        <f>IFERROR(_xlfn.XLOOKUP(PEFA2016_raw!BL123,Conversion!$B$2:$B$9,Conversion!$C$2:$C$9,"",0),"")</f>
        <v/>
      </c>
      <c r="BN123" t="str">
        <f>IFERROR(_xlfn.XLOOKUP(PEFA2016_raw!BM123,Conversion!$B$2:$B$9,Conversion!$C$2:$C$9,"",0),"")</f>
        <v/>
      </c>
      <c r="BO123" t="str">
        <f>IFERROR(_xlfn.XLOOKUP(PEFA2016_raw!BN123,Conversion!$B$2:$B$9,Conversion!$C$2:$C$9,"",0),"")</f>
        <v/>
      </c>
      <c r="BP123" t="str">
        <f>IFERROR(_xlfn.XLOOKUP(PEFA2016_raw!BO123,Conversion!$B$2:$B$9,Conversion!$C$2:$C$9,"",0),"")</f>
        <v/>
      </c>
      <c r="BQ123" t="str">
        <f>IFERROR(_xlfn.XLOOKUP(PEFA2016_raw!BP123,Conversion!$B$2:$B$9,Conversion!$C$2:$C$9,"",0),"")</f>
        <v/>
      </c>
      <c r="BR123" t="str">
        <f>IFERROR(_xlfn.XLOOKUP(PEFA2016_raw!BQ123,Conversion!$B$2:$B$9,Conversion!$C$2:$C$9,"",0),"")</f>
        <v/>
      </c>
      <c r="BS123" t="str">
        <f>IFERROR(_xlfn.XLOOKUP(PEFA2016_raw!BR123,Conversion!$B$2:$B$9,Conversion!$C$2:$C$9,"",0),"")</f>
        <v/>
      </c>
      <c r="BT123" t="str">
        <f>IFERROR(_xlfn.XLOOKUP(PEFA2016_raw!BS123,Conversion!$B$2:$B$9,Conversion!$C$2:$C$9,"",0),"")</f>
        <v/>
      </c>
      <c r="BU123" t="str">
        <f>IFERROR(_xlfn.XLOOKUP(PEFA2016_raw!BT123,Conversion!$B$2:$B$9,Conversion!$C$2:$C$9,"",0),"")</f>
        <v/>
      </c>
      <c r="BV123" t="str">
        <f>IFERROR(_xlfn.XLOOKUP(PEFA2016_raw!BU123,Conversion!$B$2:$B$9,Conversion!$C$2:$C$9,"",0),"")</f>
        <v/>
      </c>
      <c r="BW123" t="str">
        <f>IFERROR(_xlfn.XLOOKUP(PEFA2016_raw!BV123,Conversion!$B$2:$B$9,Conversion!$C$2:$C$9,"",0),"")</f>
        <v/>
      </c>
      <c r="BX123" t="str">
        <f>IFERROR(_xlfn.XLOOKUP(PEFA2016_raw!BW123,Conversion!$B$2:$B$9,Conversion!$C$2:$C$9,"",0),"")</f>
        <v/>
      </c>
      <c r="BY123" t="str">
        <f>IFERROR(_xlfn.XLOOKUP(PEFA2016_raw!BX123,Conversion!$B$2:$B$9,Conversion!$C$2:$C$9,"",0),"")</f>
        <v/>
      </c>
      <c r="BZ123" t="str">
        <f>IFERROR(_xlfn.XLOOKUP(PEFA2016_raw!BY123,Conversion!$B$2:$B$9,Conversion!$C$2:$C$9,"",0),"")</f>
        <v/>
      </c>
      <c r="CA123" t="str">
        <f>IFERROR(_xlfn.XLOOKUP(PEFA2016_raw!BZ123,Conversion!$B$2:$B$9,Conversion!$C$2:$C$9,"",0),"")</f>
        <v/>
      </c>
      <c r="CB123" t="str">
        <f>IFERROR(_xlfn.XLOOKUP(PEFA2016_raw!CA123,Conversion!$B$2:$B$9,Conversion!$C$2:$C$9,"",0),"")</f>
        <v/>
      </c>
      <c r="CC123" t="str">
        <f>IFERROR(_xlfn.XLOOKUP(PEFA2016_raw!CB123,Conversion!$B$2:$B$9,Conversion!$C$2:$C$9,"",0),"")</f>
        <v/>
      </c>
      <c r="CD123" t="str">
        <f>IFERROR(_xlfn.XLOOKUP(PEFA2016_raw!CC123,Conversion!$B$2:$B$9,Conversion!$C$2:$C$9,"",0),"")</f>
        <v/>
      </c>
      <c r="CE123" t="str">
        <f>IFERROR(_xlfn.XLOOKUP(PEFA2016_raw!CD123,Conversion!$B$2:$B$9,Conversion!$C$2:$C$9,"",0),"")</f>
        <v/>
      </c>
      <c r="CF123" t="str">
        <f>IFERROR(_xlfn.XLOOKUP(PEFA2016_raw!CE123,Conversion!$B$2:$B$9,Conversion!$C$2:$C$9,"",0),"")</f>
        <v/>
      </c>
      <c r="CG123" t="str">
        <f>IFERROR(_xlfn.XLOOKUP(PEFA2016_raw!CF123,Conversion!$B$2:$B$9,Conversion!$C$2:$C$9,"",0),"")</f>
        <v/>
      </c>
      <c r="CH123" t="str">
        <f>IFERROR(_xlfn.XLOOKUP(PEFA2016_raw!CG123,Conversion!$B$2:$B$9,Conversion!$C$2:$C$9,"",0),"")</f>
        <v/>
      </c>
      <c r="CI123" t="str">
        <f>IFERROR(_xlfn.XLOOKUP(PEFA2016_raw!CH123,Conversion!$B$2:$B$9,Conversion!$C$2:$C$9,"",0),"")</f>
        <v/>
      </c>
      <c r="CJ123" t="str">
        <f>IFERROR(_xlfn.XLOOKUP(PEFA2016_raw!CI123,Conversion!$B$2:$B$9,Conversion!$C$2:$C$9,"",0),"")</f>
        <v/>
      </c>
      <c r="CK123" t="str">
        <f>IFERROR(_xlfn.XLOOKUP(PEFA2016_raw!CJ123,Conversion!$B$2:$B$9,Conversion!$C$2:$C$9,"",0),"")</f>
        <v/>
      </c>
      <c r="CL123" t="str">
        <f>IFERROR(_xlfn.XLOOKUP(PEFA2016_raw!CK123,Conversion!$B$2:$B$9,Conversion!$C$2:$C$9,"",0),"")</f>
        <v/>
      </c>
      <c r="CM123" t="str">
        <f>IFERROR(_xlfn.XLOOKUP(PEFA2016_raw!CL123,Conversion!$B$2:$B$9,Conversion!$C$2:$C$9,"",0),"")</f>
        <v/>
      </c>
      <c r="CN123" t="str">
        <f>IFERROR(_xlfn.XLOOKUP(PEFA2016_raw!CM123,Conversion!$B$2:$B$9,Conversion!$C$2:$C$9,"",0),"")</f>
        <v/>
      </c>
      <c r="CO123" t="str">
        <f>IFERROR(_xlfn.XLOOKUP(PEFA2016_raw!CN123,Conversion!$B$2:$B$9,Conversion!$C$2:$C$9,"",0),"")</f>
        <v/>
      </c>
      <c r="CP123" t="str">
        <f>IFERROR(_xlfn.XLOOKUP(PEFA2016_raw!CO123,Conversion!$B$2:$B$9,Conversion!$C$2:$C$9,"",0),"")</f>
        <v/>
      </c>
      <c r="CQ123" t="str">
        <f>IFERROR(_xlfn.XLOOKUP(PEFA2016_raw!CP123,Conversion!$B$2:$B$9,Conversion!$C$2:$C$9,"",0),"")</f>
        <v/>
      </c>
      <c r="CR123" t="str">
        <f>IFERROR(_xlfn.XLOOKUP(PEFA2016_raw!CQ123,Conversion!$B$2:$B$9,Conversion!$C$2:$C$9,"",0),"")</f>
        <v/>
      </c>
      <c r="CS123" t="str">
        <f>IFERROR(_xlfn.XLOOKUP(PEFA2016_raw!CR123,Conversion!$B$2:$B$9,Conversion!$C$2:$C$9,"",0),"")</f>
        <v/>
      </c>
      <c r="CT123" t="str">
        <f>IFERROR(_xlfn.XLOOKUP(PEFA2016_raw!CS123,Conversion!$B$2:$B$9,Conversion!$C$2:$C$9,"",0),"")</f>
        <v/>
      </c>
      <c r="CU123" t="str">
        <f>IFERROR(_xlfn.XLOOKUP(PEFA2016_raw!CT123,Conversion!$B$2:$B$9,Conversion!$C$2:$C$9,"",0),"")</f>
        <v/>
      </c>
      <c r="CV123" t="str">
        <f>IFERROR(_xlfn.XLOOKUP(PEFA2016_raw!CU123,Conversion!$B$2:$B$9,Conversion!$C$2:$C$9,"",0),"")</f>
        <v/>
      </c>
      <c r="CW123" t="str">
        <f>IFERROR(_xlfn.XLOOKUP(PEFA2016_raw!CV123,Conversion!$B$2:$B$9,Conversion!$C$2:$C$9,"",0),"")</f>
        <v/>
      </c>
      <c r="CX123" t="str">
        <f>IFERROR(_xlfn.XLOOKUP(PEFA2016_raw!CW123,Conversion!$B$2:$B$9,Conversion!$C$2:$C$9,"",0),"")</f>
        <v/>
      </c>
      <c r="CY123" t="str">
        <f>IFERROR(_xlfn.XLOOKUP(PEFA2016_raw!CX123,Conversion!$B$2:$B$9,Conversion!$C$2:$C$9,"",0),"")</f>
        <v/>
      </c>
      <c r="CZ123" t="str">
        <f>IFERROR(_xlfn.XLOOKUP(PEFA2016_raw!CY123,Conversion!$B$2:$B$9,Conversion!$C$2:$C$9,"",0),"")</f>
        <v/>
      </c>
      <c r="DA123" t="str">
        <f>IFERROR(_xlfn.XLOOKUP(PEFA2016_raw!CZ123,Conversion!$B$2:$B$9,Conversion!$C$2:$C$9,"",0),"")</f>
        <v/>
      </c>
      <c r="DB123" t="str">
        <f>IFERROR(_xlfn.XLOOKUP(PEFA2016_raw!DA123,Conversion!$B$2:$B$9,Conversion!$C$2:$C$9,"",0),"")</f>
        <v/>
      </c>
      <c r="DC123" t="str">
        <f>IFERROR(_xlfn.XLOOKUP(PEFA2016_raw!DB123,Conversion!$B$2:$B$9,Conversion!$C$2:$C$9,"",0),"")</f>
        <v/>
      </c>
      <c r="DD123" t="str">
        <f>IFERROR(_xlfn.XLOOKUP(PEFA2016_raw!DC123,Conversion!$B$2:$B$9,Conversion!$C$2:$C$9,"",0),"")</f>
        <v/>
      </c>
      <c r="DE123" t="str">
        <f>IFERROR(_xlfn.XLOOKUP(PEFA2016_raw!DD123,Conversion!$B$2:$B$9,Conversion!$C$2:$C$9,"",0),"")</f>
        <v/>
      </c>
      <c r="DF123" t="str">
        <f>IFERROR(_xlfn.XLOOKUP(PEFA2016_raw!DE123,Conversion!$B$2:$B$9,Conversion!$C$2:$C$9,"",0),"")</f>
        <v/>
      </c>
      <c r="DG123" t="str">
        <f>IFERROR(_xlfn.XLOOKUP(PEFA2016_raw!DF123,Conversion!$B$2:$B$9,Conversion!$C$2:$C$9,"",0),"")</f>
        <v/>
      </c>
      <c r="DH123" t="str">
        <f>IFERROR(_xlfn.XLOOKUP(PEFA2016_raw!DG123,Conversion!$B$2:$B$9,Conversion!$C$2:$C$9,"",0),"")</f>
        <v/>
      </c>
      <c r="DI123" t="str">
        <f>IFERROR(_xlfn.XLOOKUP(PEFA2016_raw!DH123,Conversion!$B$2:$B$9,Conversion!$C$2:$C$9,"",0),"")</f>
        <v/>
      </c>
      <c r="DJ123" t="str">
        <f>IFERROR(_xlfn.XLOOKUP(PEFA2016_raw!DI123,Conversion!$B$2:$B$9,Conversion!$C$2:$C$9,"",0),"")</f>
        <v/>
      </c>
      <c r="DK123" t="str">
        <f>IFERROR(_xlfn.XLOOKUP(PEFA2016_raw!DJ123,Conversion!$B$2:$B$9,Conversion!$C$2:$C$9,"",0),"")</f>
        <v/>
      </c>
      <c r="DL123" t="str">
        <f>IFERROR(_xlfn.XLOOKUP(PEFA2016_raw!DK123,Conversion!$B$2:$B$9,Conversion!$C$2:$C$9,"",0),"")</f>
        <v/>
      </c>
      <c r="DM123" t="str">
        <f>IFERROR(_xlfn.XLOOKUP(PEFA2016_raw!DL123,Conversion!$B$2:$B$9,Conversion!$C$2:$C$9,"",0),"")</f>
        <v/>
      </c>
      <c r="DN123" t="str">
        <f>IFERROR(_xlfn.XLOOKUP(PEFA2016_raw!DM123,Conversion!$B$2:$B$9,Conversion!$C$2:$C$9,"",0),"")</f>
        <v/>
      </c>
      <c r="DO123" t="str">
        <f>IFERROR(_xlfn.XLOOKUP(PEFA2016_raw!DN123,Conversion!$B$2:$B$9,Conversion!$C$2:$C$9,"",0),"")</f>
        <v/>
      </c>
      <c r="DP123" t="str">
        <f>IFERROR(_xlfn.XLOOKUP(PEFA2016_raw!DO123,Conversion!$B$2:$B$9,Conversion!$C$2:$C$9,"",0),"")</f>
        <v/>
      </c>
      <c r="DQ123" t="str">
        <f>IFERROR(_xlfn.XLOOKUP(PEFA2016_raw!DP123,Conversion!$B$2:$B$9,Conversion!$C$2:$C$9,"",0),"")</f>
        <v/>
      </c>
      <c r="DR123" t="str">
        <f>IFERROR(_xlfn.XLOOKUP(PEFA2016_raw!DQ123,Conversion!$B$2:$B$9,Conversion!$C$2:$C$9,"",0),"")</f>
        <v/>
      </c>
      <c r="DS123" t="str">
        <f>IFERROR(_xlfn.XLOOKUP(PEFA2016_raw!DR123,Conversion!$B$2:$B$9,Conversion!$C$2:$C$9,"",0),"")</f>
        <v/>
      </c>
      <c r="DT123" t="str">
        <f>IFERROR(_xlfn.XLOOKUP(PEFA2016_raw!DS123,Conversion!$B$2:$B$9,Conversion!$C$2:$C$9,"",0),"")</f>
        <v/>
      </c>
      <c r="DU123" t="str">
        <f>IFERROR(_xlfn.XLOOKUP(PEFA2016_raw!DT123,Conversion!$B$2:$B$9,Conversion!$C$2:$C$9,"",0),"")</f>
        <v/>
      </c>
      <c r="DV123" t="str">
        <f>IFERROR(_xlfn.XLOOKUP(PEFA2016_raw!DU123,Conversion!$B$2:$B$9,Conversion!$C$2:$C$9,"",0),"")</f>
        <v/>
      </c>
      <c r="DW123" t="str">
        <f>IFERROR(_xlfn.XLOOKUP(PEFA2016_raw!DV123,Conversion!$B$2:$B$9,Conversion!$C$2:$C$9,"",0),"")</f>
        <v/>
      </c>
      <c r="DX123" t="str">
        <f>IFERROR(_xlfn.XLOOKUP(PEFA2016_raw!DW123,Conversion!$B$2:$B$9,Conversion!$C$2:$C$9,"",0),"")</f>
        <v/>
      </c>
      <c r="DY123" t="str">
        <f>IFERROR(_xlfn.XLOOKUP(PEFA2016_raw!DX123,Conversion!$B$2:$B$9,Conversion!$C$2:$C$9,"",0),"")</f>
        <v/>
      </c>
      <c r="DZ123" t="str">
        <f>IFERROR(_xlfn.XLOOKUP(PEFA2016_raw!DY123,Conversion!$B$2:$B$9,Conversion!$C$2:$C$9,"",0),"")</f>
        <v/>
      </c>
      <c r="EA123" t="str">
        <f>IFERROR(_xlfn.XLOOKUP(PEFA2016_raw!DZ123,Conversion!$B$2:$B$9,Conversion!$C$2:$C$9,"",0),"")</f>
        <v/>
      </c>
      <c r="EB123" t="str">
        <f>IFERROR(_xlfn.XLOOKUP(PEFA2016_raw!EA123,Conversion!$B$2:$B$9,Conversion!$C$2:$C$9,"",0),"")</f>
        <v/>
      </c>
    </row>
    <row r="124" spans="2:132" x14ac:dyDescent="0.25">
      <c r="B124">
        <f>PEFA2016raw[[#This Row],[Framework]]</f>
        <v>0</v>
      </c>
      <c r="C124">
        <f>PEFA2016raw[[#This Row],[Country]]</f>
        <v>0</v>
      </c>
      <c r="D124" t="e" vm="126">
        <f>PEFA2016raw[[#This Row],[ISO-2]]</f>
        <v>#VALUE!</v>
      </c>
      <c r="E124" t="e" vm="126">
        <f>PEFA2016raw[[#This Row],[ISO-3]]</f>
        <v>#VALUE!</v>
      </c>
      <c r="F124">
        <f>PEFA2016raw[[#This Row],[Year]]</f>
        <v>0</v>
      </c>
      <c r="G124" t="e" vm="126">
        <f>PEFA2016all[[#This Row],[ISO-3]]&amp;PEFA2016all[[#This Row],[Year]]</f>
        <v>#VALUE!</v>
      </c>
      <c r="H124" t="str">
        <f>IFERROR(_xlfn.XLOOKUP(PEFA2016_raw!G124,Conversion!$B$2:$B$9,Conversion!$C$2:$C$9,"",0),"")</f>
        <v/>
      </c>
      <c r="I124" t="str">
        <f>IFERROR(_xlfn.XLOOKUP(PEFA2016_raw!H124,Conversion!$B$2:$B$9,Conversion!$C$2:$C$9,"",0),"")</f>
        <v/>
      </c>
      <c r="J124" t="str">
        <f>IFERROR(_xlfn.XLOOKUP(PEFA2016_raw!I124,Conversion!$B$2:$B$9,Conversion!$C$2:$C$9,"",0),"")</f>
        <v/>
      </c>
      <c r="K124" t="str">
        <f>IFERROR(_xlfn.XLOOKUP(PEFA2016_raw!J124,Conversion!$B$2:$B$9,Conversion!$C$2:$C$9,"",0),"")</f>
        <v/>
      </c>
      <c r="L124" t="str">
        <f>IFERROR(_xlfn.XLOOKUP(PEFA2016_raw!K124,Conversion!$B$2:$B$9,Conversion!$C$2:$C$9,"",0),"")</f>
        <v/>
      </c>
      <c r="M124" t="str">
        <f>IFERROR(_xlfn.XLOOKUP(PEFA2016_raw!L124,Conversion!$B$2:$B$9,Conversion!$C$2:$C$9,"",0),"")</f>
        <v/>
      </c>
      <c r="N124" t="str">
        <f>IFERROR(_xlfn.XLOOKUP(PEFA2016_raw!M124,Conversion!$B$2:$B$9,Conversion!$C$2:$C$9,"",0),"")</f>
        <v/>
      </c>
      <c r="O124" t="str">
        <f>IFERROR(_xlfn.XLOOKUP(PEFA2016_raw!N124,Conversion!$B$2:$B$9,Conversion!$C$2:$C$9,"",0),"")</f>
        <v/>
      </c>
      <c r="P124" t="str">
        <f>IFERROR(_xlfn.XLOOKUP(PEFA2016_raw!O124,Conversion!$B$2:$B$9,Conversion!$C$2:$C$9,"",0),"")</f>
        <v/>
      </c>
      <c r="Q124" t="str">
        <f>IFERROR(_xlfn.XLOOKUP(PEFA2016_raw!P124,Conversion!$B$2:$B$9,Conversion!$C$2:$C$9,"",0),"")</f>
        <v/>
      </c>
      <c r="R124" t="str">
        <f>IFERROR(_xlfn.XLOOKUP(PEFA2016_raw!Q124,Conversion!$B$2:$B$9,Conversion!$C$2:$C$9,"",0),"")</f>
        <v/>
      </c>
      <c r="S124" t="str">
        <f>IFERROR(_xlfn.XLOOKUP(PEFA2016_raw!R124,Conversion!$B$2:$B$9,Conversion!$C$2:$C$9,"",0),"")</f>
        <v/>
      </c>
      <c r="T124" t="str">
        <f>IFERROR(_xlfn.XLOOKUP(PEFA2016_raw!S124,Conversion!$B$2:$B$9,Conversion!$C$2:$C$9,"",0),"")</f>
        <v/>
      </c>
      <c r="U124" t="str">
        <f>IFERROR(_xlfn.XLOOKUP(PEFA2016_raw!T124,Conversion!$B$2:$B$9,Conversion!$C$2:$C$9,"",0),"")</f>
        <v/>
      </c>
      <c r="V124" t="str">
        <f>IFERROR(_xlfn.XLOOKUP(PEFA2016_raw!U124,Conversion!$B$2:$B$9,Conversion!$C$2:$C$9,"",0),"")</f>
        <v/>
      </c>
      <c r="W124" t="str">
        <f>IFERROR(_xlfn.XLOOKUP(PEFA2016_raw!V124,Conversion!$B$2:$B$9,Conversion!$C$2:$C$9,"",0),"")</f>
        <v/>
      </c>
      <c r="X124" t="str">
        <f>IFERROR(_xlfn.XLOOKUP(PEFA2016_raw!W124,Conversion!$B$2:$B$9,Conversion!$C$2:$C$9,"",0),"")</f>
        <v/>
      </c>
      <c r="Y124" t="str">
        <f>IFERROR(_xlfn.XLOOKUP(PEFA2016_raw!X124,Conversion!$B$2:$B$9,Conversion!$C$2:$C$9,"",0),"")</f>
        <v/>
      </c>
      <c r="Z124" t="str">
        <f>IFERROR(_xlfn.XLOOKUP(PEFA2016_raw!Y124,Conversion!$B$2:$B$9,Conversion!$C$2:$C$9,"",0),"")</f>
        <v/>
      </c>
      <c r="AA124" t="str">
        <f>IFERROR(_xlfn.XLOOKUP(PEFA2016_raw!Z124,Conversion!$B$2:$B$9,Conversion!$C$2:$C$9,"",0),"")</f>
        <v/>
      </c>
      <c r="AB124" t="str">
        <f>IFERROR(_xlfn.XLOOKUP(PEFA2016_raw!AA124,Conversion!$B$2:$B$9,Conversion!$C$2:$C$9,"",0),"")</f>
        <v/>
      </c>
      <c r="AC124" t="str">
        <f>IFERROR(_xlfn.XLOOKUP(PEFA2016_raw!AB124,Conversion!$B$2:$B$9,Conversion!$C$2:$C$9,"",0),"")</f>
        <v/>
      </c>
      <c r="AD124" t="str">
        <f>IFERROR(_xlfn.XLOOKUP(PEFA2016_raw!AC124,Conversion!$B$2:$B$9,Conversion!$C$2:$C$9,"",0),"")</f>
        <v/>
      </c>
      <c r="AE124" t="str">
        <f>IFERROR(_xlfn.XLOOKUP(PEFA2016_raw!AD124,Conversion!$B$2:$B$9,Conversion!$C$2:$C$9,"",0),"")</f>
        <v/>
      </c>
      <c r="AF124" t="str">
        <f>IFERROR(_xlfn.XLOOKUP(PEFA2016_raw!AE124,Conversion!$B$2:$B$9,Conversion!$C$2:$C$9,"",0),"")</f>
        <v/>
      </c>
      <c r="AG124" t="str">
        <f>IFERROR(_xlfn.XLOOKUP(PEFA2016_raw!AF124,Conversion!$B$2:$B$9,Conversion!$C$2:$C$9,"",0),"")</f>
        <v/>
      </c>
      <c r="AH124" t="str">
        <f>IFERROR(_xlfn.XLOOKUP(PEFA2016_raw!AG124,Conversion!$B$2:$B$9,Conversion!$C$2:$C$9,"",0),"")</f>
        <v/>
      </c>
      <c r="AI124" t="str">
        <f>IFERROR(_xlfn.XLOOKUP(PEFA2016_raw!AH124,Conversion!$B$2:$B$9,Conversion!$C$2:$C$9,"",0),"")</f>
        <v/>
      </c>
      <c r="AJ124" t="str">
        <f>IFERROR(_xlfn.XLOOKUP(PEFA2016_raw!AI124,Conversion!$B$2:$B$9,Conversion!$C$2:$C$9,"",0),"")</f>
        <v/>
      </c>
      <c r="AK124" t="str">
        <f>IFERROR(_xlfn.XLOOKUP(PEFA2016_raw!AJ124,Conversion!$B$2:$B$9,Conversion!$C$2:$C$9,"",0),"")</f>
        <v/>
      </c>
      <c r="AL124" t="str">
        <f>IFERROR(_xlfn.XLOOKUP(PEFA2016_raw!AK124,Conversion!$B$2:$B$9,Conversion!$C$2:$C$9,"",0),"")</f>
        <v/>
      </c>
      <c r="AM124" t="str">
        <f>IFERROR(_xlfn.XLOOKUP(PEFA2016_raw!AL124,Conversion!$B$2:$B$9,Conversion!$C$2:$C$9,"",0),"")</f>
        <v/>
      </c>
      <c r="AN124" t="str">
        <f>IFERROR(_xlfn.XLOOKUP(PEFA2016_raw!AM124,Conversion!$B$2:$B$9,Conversion!$C$2:$C$9,"",0),"")</f>
        <v/>
      </c>
      <c r="AO124" t="str">
        <f>IFERROR(_xlfn.XLOOKUP(PEFA2016_raw!AN124,Conversion!$B$2:$B$9,Conversion!$C$2:$C$9,"",0),"")</f>
        <v/>
      </c>
      <c r="AP124" t="str">
        <f>IFERROR(_xlfn.XLOOKUP(PEFA2016_raw!AO124,Conversion!$B$2:$B$9,Conversion!$C$2:$C$9,"",0),"")</f>
        <v/>
      </c>
      <c r="AQ124" t="str">
        <f>IFERROR(_xlfn.XLOOKUP(PEFA2016_raw!AP124,Conversion!$B$2:$B$9,Conversion!$C$2:$C$9,"",0),"")</f>
        <v/>
      </c>
      <c r="AR124" t="str">
        <f>IFERROR(_xlfn.XLOOKUP(PEFA2016_raw!AQ124,Conversion!$B$2:$B$9,Conversion!$C$2:$C$9,"",0),"")</f>
        <v/>
      </c>
      <c r="AS124" t="str">
        <f>IFERROR(_xlfn.XLOOKUP(PEFA2016_raw!AR124,Conversion!$B$2:$B$9,Conversion!$C$2:$C$9,"",0),"")</f>
        <v/>
      </c>
      <c r="AT124" t="str">
        <f>IFERROR(_xlfn.XLOOKUP(PEFA2016_raw!AS124,Conversion!$B$2:$B$9,Conversion!$C$2:$C$9,"",0),"")</f>
        <v/>
      </c>
      <c r="AU124" t="str">
        <f>IFERROR(_xlfn.XLOOKUP(PEFA2016_raw!AT124,Conversion!$B$2:$B$9,Conversion!$C$2:$C$9,"",0),"")</f>
        <v/>
      </c>
      <c r="AV124" t="str">
        <f>IFERROR(_xlfn.XLOOKUP(PEFA2016_raw!AU124,Conversion!$B$2:$B$9,Conversion!$C$2:$C$9,"",0),"")</f>
        <v/>
      </c>
      <c r="AW124" t="str">
        <f>IFERROR(_xlfn.XLOOKUP(PEFA2016_raw!AV124,Conversion!$B$2:$B$9,Conversion!$C$2:$C$9,"",0),"")</f>
        <v/>
      </c>
      <c r="AX124" t="str">
        <f>IFERROR(_xlfn.XLOOKUP(PEFA2016_raw!AW124,Conversion!$B$2:$B$9,Conversion!$C$2:$C$9,"",0),"")</f>
        <v/>
      </c>
      <c r="AY124" t="str">
        <f>IFERROR(_xlfn.XLOOKUP(PEFA2016_raw!AX124,Conversion!$B$2:$B$9,Conversion!$C$2:$C$9,"",0),"")</f>
        <v/>
      </c>
      <c r="AZ124" t="str">
        <f>IFERROR(_xlfn.XLOOKUP(PEFA2016_raw!AY124,Conversion!$B$2:$B$9,Conversion!$C$2:$C$9,"",0),"")</f>
        <v/>
      </c>
      <c r="BA124" t="str">
        <f>IFERROR(_xlfn.XLOOKUP(PEFA2016_raw!AZ124,Conversion!$B$2:$B$9,Conversion!$C$2:$C$9,"",0),"")</f>
        <v/>
      </c>
      <c r="BB124" t="str">
        <f>IFERROR(_xlfn.XLOOKUP(PEFA2016_raw!BA124,Conversion!$B$2:$B$9,Conversion!$C$2:$C$9,"",0),"")</f>
        <v/>
      </c>
      <c r="BC124" t="str">
        <f>IFERROR(_xlfn.XLOOKUP(PEFA2016_raw!BB124,Conversion!$B$2:$B$9,Conversion!$C$2:$C$9,"",0),"")</f>
        <v/>
      </c>
      <c r="BD124" t="str">
        <f>IFERROR(_xlfn.XLOOKUP(PEFA2016_raw!BC124,Conversion!$B$2:$B$9,Conversion!$C$2:$C$9,"",0),"")</f>
        <v/>
      </c>
      <c r="BE124" t="str">
        <f>IFERROR(_xlfn.XLOOKUP(PEFA2016_raw!BD124,Conversion!$B$2:$B$9,Conversion!$C$2:$C$9,"",0),"")</f>
        <v/>
      </c>
      <c r="BF124" t="str">
        <f>IFERROR(_xlfn.XLOOKUP(PEFA2016_raw!BE124,Conversion!$B$2:$B$9,Conversion!$C$2:$C$9,"",0),"")</f>
        <v/>
      </c>
      <c r="BG124" t="str">
        <f>IFERROR(_xlfn.XLOOKUP(PEFA2016_raw!BF124,Conversion!$B$2:$B$9,Conversion!$C$2:$C$9,"",0),"")</f>
        <v/>
      </c>
      <c r="BH124" t="str">
        <f>IFERROR(_xlfn.XLOOKUP(PEFA2016_raw!BG124,Conversion!$B$2:$B$9,Conversion!$C$2:$C$9,"",0),"")</f>
        <v/>
      </c>
      <c r="BI124" t="str">
        <f>IFERROR(_xlfn.XLOOKUP(PEFA2016_raw!BH124,Conversion!$B$2:$B$9,Conversion!$C$2:$C$9,"",0),"")</f>
        <v/>
      </c>
      <c r="BJ124" t="str">
        <f>IFERROR(_xlfn.XLOOKUP(PEFA2016_raw!BI124,Conversion!$B$2:$B$9,Conversion!$C$2:$C$9,"",0),"")</f>
        <v/>
      </c>
      <c r="BK124" t="str">
        <f>IFERROR(_xlfn.XLOOKUP(PEFA2016_raw!BJ124,Conversion!$B$2:$B$9,Conversion!$C$2:$C$9,"",0),"")</f>
        <v/>
      </c>
      <c r="BL124" t="str">
        <f>IFERROR(_xlfn.XLOOKUP(PEFA2016_raw!BK124,Conversion!$B$2:$B$9,Conversion!$C$2:$C$9,"",0),"")</f>
        <v/>
      </c>
      <c r="BM124" t="str">
        <f>IFERROR(_xlfn.XLOOKUP(PEFA2016_raw!BL124,Conversion!$B$2:$B$9,Conversion!$C$2:$C$9,"",0),"")</f>
        <v/>
      </c>
      <c r="BN124" t="str">
        <f>IFERROR(_xlfn.XLOOKUP(PEFA2016_raw!BM124,Conversion!$B$2:$B$9,Conversion!$C$2:$C$9,"",0),"")</f>
        <v/>
      </c>
      <c r="BO124" t="str">
        <f>IFERROR(_xlfn.XLOOKUP(PEFA2016_raw!BN124,Conversion!$B$2:$B$9,Conversion!$C$2:$C$9,"",0),"")</f>
        <v/>
      </c>
      <c r="BP124" t="str">
        <f>IFERROR(_xlfn.XLOOKUP(PEFA2016_raw!BO124,Conversion!$B$2:$B$9,Conversion!$C$2:$C$9,"",0),"")</f>
        <v/>
      </c>
      <c r="BQ124" t="str">
        <f>IFERROR(_xlfn.XLOOKUP(PEFA2016_raw!BP124,Conversion!$B$2:$B$9,Conversion!$C$2:$C$9,"",0),"")</f>
        <v/>
      </c>
      <c r="BR124" t="str">
        <f>IFERROR(_xlfn.XLOOKUP(PEFA2016_raw!BQ124,Conversion!$B$2:$B$9,Conversion!$C$2:$C$9,"",0),"")</f>
        <v/>
      </c>
      <c r="BS124" t="str">
        <f>IFERROR(_xlfn.XLOOKUP(PEFA2016_raw!BR124,Conversion!$B$2:$B$9,Conversion!$C$2:$C$9,"",0),"")</f>
        <v/>
      </c>
      <c r="BT124" t="str">
        <f>IFERROR(_xlfn.XLOOKUP(PEFA2016_raw!BS124,Conversion!$B$2:$B$9,Conversion!$C$2:$C$9,"",0),"")</f>
        <v/>
      </c>
      <c r="BU124" t="str">
        <f>IFERROR(_xlfn.XLOOKUP(PEFA2016_raw!BT124,Conversion!$B$2:$B$9,Conversion!$C$2:$C$9,"",0),"")</f>
        <v/>
      </c>
      <c r="BV124" t="str">
        <f>IFERROR(_xlfn.XLOOKUP(PEFA2016_raw!BU124,Conversion!$B$2:$B$9,Conversion!$C$2:$C$9,"",0),"")</f>
        <v/>
      </c>
      <c r="BW124" t="str">
        <f>IFERROR(_xlfn.XLOOKUP(PEFA2016_raw!BV124,Conversion!$B$2:$B$9,Conversion!$C$2:$C$9,"",0),"")</f>
        <v/>
      </c>
      <c r="BX124" t="str">
        <f>IFERROR(_xlfn.XLOOKUP(PEFA2016_raw!BW124,Conversion!$B$2:$B$9,Conversion!$C$2:$C$9,"",0),"")</f>
        <v/>
      </c>
      <c r="BY124" t="str">
        <f>IFERROR(_xlfn.XLOOKUP(PEFA2016_raw!BX124,Conversion!$B$2:$B$9,Conversion!$C$2:$C$9,"",0),"")</f>
        <v/>
      </c>
      <c r="BZ124" t="str">
        <f>IFERROR(_xlfn.XLOOKUP(PEFA2016_raw!BY124,Conversion!$B$2:$B$9,Conversion!$C$2:$C$9,"",0),"")</f>
        <v/>
      </c>
      <c r="CA124" t="str">
        <f>IFERROR(_xlfn.XLOOKUP(PEFA2016_raw!BZ124,Conversion!$B$2:$B$9,Conversion!$C$2:$C$9,"",0),"")</f>
        <v/>
      </c>
      <c r="CB124" t="str">
        <f>IFERROR(_xlfn.XLOOKUP(PEFA2016_raw!CA124,Conversion!$B$2:$B$9,Conversion!$C$2:$C$9,"",0),"")</f>
        <v/>
      </c>
      <c r="CC124" t="str">
        <f>IFERROR(_xlfn.XLOOKUP(PEFA2016_raw!CB124,Conversion!$B$2:$B$9,Conversion!$C$2:$C$9,"",0),"")</f>
        <v/>
      </c>
      <c r="CD124" t="str">
        <f>IFERROR(_xlfn.XLOOKUP(PEFA2016_raw!CC124,Conversion!$B$2:$B$9,Conversion!$C$2:$C$9,"",0),"")</f>
        <v/>
      </c>
      <c r="CE124" t="str">
        <f>IFERROR(_xlfn.XLOOKUP(PEFA2016_raw!CD124,Conversion!$B$2:$B$9,Conversion!$C$2:$C$9,"",0),"")</f>
        <v/>
      </c>
      <c r="CF124" t="str">
        <f>IFERROR(_xlfn.XLOOKUP(PEFA2016_raw!CE124,Conversion!$B$2:$B$9,Conversion!$C$2:$C$9,"",0),"")</f>
        <v/>
      </c>
      <c r="CG124" t="str">
        <f>IFERROR(_xlfn.XLOOKUP(PEFA2016_raw!CF124,Conversion!$B$2:$B$9,Conversion!$C$2:$C$9,"",0),"")</f>
        <v/>
      </c>
      <c r="CH124" t="str">
        <f>IFERROR(_xlfn.XLOOKUP(PEFA2016_raw!CG124,Conversion!$B$2:$B$9,Conversion!$C$2:$C$9,"",0),"")</f>
        <v/>
      </c>
      <c r="CI124" t="str">
        <f>IFERROR(_xlfn.XLOOKUP(PEFA2016_raw!CH124,Conversion!$B$2:$B$9,Conversion!$C$2:$C$9,"",0),"")</f>
        <v/>
      </c>
      <c r="CJ124" t="str">
        <f>IFERROR(_xlfn.XLOOKUP(PEFA2016_raw!CI124,Conversion!$B$2:$B$9,Conversion!$C$2:$C$9,"",0),"")</f>
        <v/>
      </c>
      <c r="CK124" t="str">
        <f>IFERROR(_xlfn.XLOOKUP(PEFA2016_raw!CJ124,Conversion!$B$2:$B$9,Conversion!$C$2:$C$9,"",0),"")</f>
        <v/>
      </c>
      <c r="CL124" t="str">
        <f>IFERROR(_xlfn.XLOOKUP(PEFA2016_raw!CK124,Conversion!$B$2:$B$9,Conversion!$C$2:$C$9,"",0),"")</f>
        <v/>
      </c>
      <c r="CM124" t="str">
        <f>IFERROR(_xlfn.XLOOKUP(PEFA2016_raw!CL124,Conversion!$B$2:$B$9,Conversion!$C$2:$C$9,"",0),"")</f>
        <v/>
      </c>
      <c r="CN124" t="str">
        <f>IFERROR(_xlfn.XLOOKUP(PEFA2016_raw!CM124,Conversion!$B$2:$B$9,Conversion!$C$2:$C$9,"",0),"")</f>
        <v/>
      </c>
      <c r="CO124" t="str">
        <f>IFERROR(_xlfn.XLOOKUP(PEFA2016_raw!CN124,Conversion!$B$2:$B$9,Conversion!$C$2:$C$9,"",0),"")</f>
        <v/>
      </c>
      <c r="CP124" t="str">
        <f>IFERROR(_xlfn.XLOOKUP(PEFA2016_raw!CO124,Conversion!$B$2:$B$9,Conversion!$C$2:$C$9,"",0),"")</f>
        <v/>
      </c>
      <c r="CQ124" t="str">
        <f>IFERROR(_xlfn.XLOOKUP(PEFA2016_raw!CP124,Conversion!$B$2:$B$9,Conversion!$C$2:$C$9,"",0),"")</f>
        <v/>
      </c>
      <c r="CR124" t="str">
        <f>IFERROR(_xlfn.XLOOKUP(PEFA2016_raw!CQ124,Conversion!$B$2:$B$9,Conversion!$C$2:$C$9,"",0),"")</f>
        <v/>
      </c>
      <c r="CS124" t="str">
        <f>IFERROR(_xlfn.XLOOKUP(PEFA2016_raw!CR124,Conversion!$B$2:$B$9,Conversion!$C$2:$C$9,"",0),"")</f>
        <v/>
      </c>
      <c r="CT124" t="str">
        <f>IFERROR(_xlfn.XLOOKUP(PEFA2016_raw!CS124,Conversion!$B$2:$B$9,Conversion!$C$2:$C$9,"",0),"")</f>
        <v/>
      </c>
      <c r="CU124" t="str">
        <f>IFERROR(_xlfn.XLOOKUP(PEFA2016_raw!CT124,Conversion!$B$2:$B$9,Conversion!$C$2:$C$9,"",0),"")</f>
        <v/>
      </c>
      <c r="CV124" t="str">
        <f>IFERROR(_xlfn.XLOOKUP(PEFA2016_raw!CU124,Conversion!$B$2:$B$9,Conversion!$C$2:$C$9,"",0),"")</f>
        <v/>
      </c>
      <c r="CW124" t="str">
        <f>IFERROR(_xlfn.XLOOKUP(PEFA2016_raw!CV124,Conversion!$B$2:$B$9,Conversion!$C$2:$C$9,"",0),"")</f>
        <v/>
      </c>
      <c r="CX124" t="str">
        <f>IFERROR(_xlfn.XLOOKUP(PEFA2016_raw!CW124,Conversion!$B$2:$B$9,Conversion!$C$2:$C$9,"",0),"")</f>
        <v/>
      </c>
      <c r="CY124" t="str">
        <f>IFERROR(_xlfn.XLOOKUP(PEFA2016_raw!CX124,Conversion!$B$2:$B$9,Conversion!$C$2:$C$9,"",0),"")</f>
        <v/>
      </c>
      <c r="CZ124" t="str">
        <f>IFERROR(_xlfn.XLOOKUP(PEFA2016_raw!CY124,Conversion!$B$2:$B$9,Conversion!$C$2:$C$9,"",0),"")</f>
        <v/>
      </c>
      <c r="DA124" t="str">
        <f>IFERROR(_xlfn.XLOOKUP(PEFA2016_raw!CZ124,Conversion!$B$2:$B$9,Conversion!$C$2:$C$9,"",0),"")</f>
        <v/>
      </c>
      <c r="DB124" t="str">
        <f>IFERROR(_xlfn.XLOOKUP(PEFA2016_raw!DA124,Conversion!$B$2:$B$9,Conversion!$C$2:$C$9,"",0),"")</f>
        <v/>
      </c>
      <c r="DC124" t="str">
        <f>IFERROR(_xlfn.XLOOKUP(PEFA2016_raw!DB124,Conversion!$B$2:$B$9,Conversion!$C$2:$C$9,"",0),"")</f>
        <v/>
      </c>
      <c r="DD124" t="str">
        <f>IFERROR(_xlfn.XLOOKUP(PEFA2016_raw!DC124,Conversion!$B$2:$B$9,Conversion!$C$2:$C$9,"",0),"")</f>
        <v/>
      </c>
      <c r="DE124" t="str">
        <f>IFERROR(_xlfn.XLOOKUP(PEFA2016_raw!DD124,Conversion!$B$2:$B$9,Conversion!$C$2:$C$9,"",0),"")</f>
        <v/>
      </c>
      <c r="DF124" t="str">
        <f>IFERROR(_xlfn.XLOOKUP(PEFA2016_raw!DE124,Conversion!$B$2:$B$9,Conversion!$C$2:$C$9,"",0),"")</f>
        <v/>
      </c>
      <c r="DG124" t="str">
        <f>IFERROR(_xlfn.XLOOKUP(PEFA2016_raw!DF124,Conversion!$B$2:$B$9,Conversion!$C$2:$C$9,"",0),"")</f>
        <v/>
      </c>
      <c r="DH124" t="str">
        <f>IFERROR(_xlfn.XLOOKUP(PEFA2016_raw!DG124,Conversion!$B$2:$B$9,Conversion!$C$2:$C$9,"",0),"")</f>
        <v/>
      </c>
      <c r="DI124" t="str">
        <f>IFERROR(_xlfn.XLOOKUP(PEFA2016_raw!DH124,Conversion!$B$2:$B$9,Conversion!$C$2:$C$9,"",0),"")</f>
        <v/>
      </c>
      <c r="DJ124" t="str">
        <f>IFERROR(_xlfn.XLOOKUP(PEFA2016_raw!DI124,Conversion!$B$2:$B$9,Conversion!$C$2:$C$9,"",0),"")</f>
        <v/>
      </c>
      <c r="DK124" t="str">
        <f>IFERROR(_xlfn.XLOOKUP(PEFA2016_raw!DJ124,Conversion!$B$2:$B$9,Conversion!$C$2:$C$9,"",0),"")</f>
        <v/>
      </c>
      <c r="DL124" t="str">
        <f>IFERROR(_xlfn.XLOOKUP(PEFA2016_raw!DK124,Conversion!$B$2:$B$9,Conversion!$C$2:$C$9,"",0),"")</f>
        <v/>
      </c>
      <c r="DM124" t="str">
        <f>IFERROR(_xlfn.XLOOKUP(PEFA2016_raw!DL124,Conversion!$B$2:$B$9,Conversion!$C$2:$C$9,"",0),"")</f>
        <v/>
      </c>
      <c r="DN124" t="str">
        <f>IFERROR(_xlfn.XLOOKUP(PEFA2016_raw!DM124,Conversion!$B$2:$B$9,Conversion!$C$2:$C$9,"",0),"")</f>
        <v/>
      </c>
      <c r="DO124" t="str">
        <f>IFERROR(_xlfn.XLOOKUP(PEFA2016_raw!DN124,Conversion!$B$2:$B$9,Conversion!$C$2:$C$9,"",0),"")</f>
        <v/>
      </c>
      <c r="DP124" t="str">
        <f>IFERROR(_xlfn.XLOOKUP(PEFA2016_raw!DO124,Conversion!$B$2:$B$9,Conversion!$C$2:$C$9,"",0),"")</f>
        <v/>
      </c>
      <c r="DQ124" t="str">
        <f>IFERROR(_xlfn.XLOOKUP(PEFA2016_raw!DP124,Conversion!$B$2:$B$9,Conversion!$C$2:$C$9,"",0),"")</f>
        <v/>
      </c>
      <c r="DR124" t="str">
        <f>IFERROR(_xlfn.XLOOKUP(PEFA2016_raw!DQ124,Conversion!$B$2:$B$9,Conversion!$C$2:$C$9,"",0),"")</f>
        <v/>
      </c>
      <c r="DS124" t="str">
        <f>IFERROR(_xlfn.XLOOKUP(PEFA2016_raw!DR124,Conversion!$B$2:$B$9,Conversion!$C$2:$C$9,"",0),"")</f>
        <v/>
      </c>
      <c r="DT124" t="str">
        <f>IFERROR(_xlfn.XLOOKUP(PEFA2016_raw!DS124,Conversion!$B$2:$B$9,Conversion!$C$2:$C$9,"",0),"")</f>
        <v/>
      </c>
      <c r="DU124" t="str">
        <f>IFERROR(_xlfn.XLOOKUP(PEFA2016_raw!DT124,Conversion!$B$2:$B$9,Conversion!$C$2:$C$9,"",0),"")</f>
        <v/>
      </c>
      <c r="DV124" t="str">
        <f>IFERROR(_xlfn.XLOOKUP(PEFA2016_raw!DU124,Conversion!$B$2:$B$9,Conversion!$C$2:$C$9,"",0),"")</f>
        <v/>
      </c>
      <c r="DW124" t="str">
        <f>IFERROR(_xlfn.XLOOKUP(PEFA2016_raw!DV124,Conversion!$B$2:$B$9,Conversion!$C$2:$C$9,"",0),"")</f>
        <v/>
      </c>
      <c r="DX124" t="str">
        <f>IFERROR(_xlfn.XLOOKUP(PEFA2016_raw!DW124,Conversion!$B$2:$B$9,Conversion!$C$2:$C$9,"",0),"")</f>
        <v/>
      </c>
      <c r="DY124" t="str">
        <f>IFERROR(_xlfn.XLOOKUP(PEFA2016_raw!DX124,Conversion!$B$2:$B$9,Conversion!$C$2:$C$9,"",0),"")</f>
        <v/>
      </c>
      <c r="DZ124" t="str">
        <f>IFERROR(_xlfn.XLOOKUP(PEFA2016_raw!DY124,Conversion!$B$2:$B$9,Conversion!$C$2:$C$9,"",0),"")</f>
        <v/>
      </c>
      <c r="EA124" t="str">
        <f>IFERROR(_xlfn.XLOOKUP(PEFA2016_raw!DZ124,Conversion!$B$2:$B$9,Conversion!$C$2:$C$9,"",0),"")</f>
        <v/>
      </c>
      <c r="EB124" t="str">
        <f>IFERROR(_xlfn.XLOOKUP(PEFA2016_raw!EA124,Conversion!$B$2:$B$9,Conversion!$C$2:$C$9,"",0),"")</f>
        <v/>
      </c>
    </row>
    <row r="125" spans="2:132" x14ac:dyDescent="0.25">
      <c r="B125">
        <f>PEFA2016raw[[#This Row],[Framework]]</f>
        <v>0</v>
      </c>
      <c r="C125">
        <f>PEFA2016raw[[#This Row],[Country]]</f>
        <v>0</v>
      </c>
      <c r="D125" t="e" vm="126">
        <f>PEFA2016raw[[#This Row],[ISO-2]]</f>
        <v>#VALUE!</v>
      </c>
      <c r="E125" t="e" vm="126">
        <f>PEFA2016raw[[#This Row],[ISO-3]]</f>
        <v>#VALUE!</v>
      </c>
      <c r="F125">
        <f>PEFA2016raw[[#This Row],[Year]]</f>
        <v>0</v>
      </c>
      <c r="G125" t="e" vm="126">
        <f>PEFA2016all[[#This Row],[ISO-3]]&amp;PEFA2016all[[#This Row],[Year]]</f>
        <v>#VALUE!</v>
      </c>
      <c r="H125" t="str">
        <f>IFERROR(_xlfn.XLOOKUP(PEFA2016_raw!G125,Conversion!$B$2:$B$9,Conversion!$C$2:$C$9,"",0),"")</f>
        <v/>
      </c>
      <c r="I125" t="str">
        <f>IFERROR(_xlfn.XLOOKUP(PEFA2016_raw!H125,Conversion!$B$2:$B$9,Conversion!$C$2:$C$9,"",0),"")</f>
        <v/>
      </c>
      <c r="J125" t="str">
        <f>IFERROR(_xlfn.XLOOKUP(PEFA2016_raw!I125,Conversion!$B$2:$B$9,Conversion!$C$2:$C$9,"",0),"")</f>
        <v/>
      </c>
      <c r="K125" t="str">
        <f>IFERROR(_xlfn.XLOOKUP(PEFA2016_raw!J125,Conversion!$B$2:$B$9,Conversion!$C$2:$C$9,"",0),"")</f>
        <v/>
      </c>
      <c r="L125" t="str">
        <f>IFERROR(_xlfn.XLOOKUP(PEFA2016_raw!K125,Conversion!$B$2:$B$9,Conversion!$C$2:$C$9,"",0),"")</f>
        <v/>
      </c>
      <c r="M125" t="str">
        <f>IFERROR(_xlfn.XLOOKUP(PEFA2016_raw!L125,Conversion!$B$2:$B$9,Conversion!$C$2:$C$9,"",0),"")</f>
        <v/>
      </c>
      <c r="N125" t="str">
        <f>IFERROR(_xlfn.XLOOKUP(PEFA2016_raw!M125,Conversion!$B$2:$B$9,Conversion!$C$2:$C$9,"",0),"")</f>
        <v/>
      </c>
      <c r="O125" t="str">
        <f>IFERROR(_xlfn.XLOOKUP(PEFA2016_raw!N125,Conversion!$B$2:$B$9,Conversion!$C$2:$C$9,"",0),"")</f>
        <v/>
      </c>
      <c r="P125" t="str">
        <f>IFERROR(_xlfn.XLOOKUP(PEFA2016_raw!O125,Conversion!$B$2:$B$9,Conversion!$C$2:$C$9,"",0),"")</f>
        <v/>
      </c>
      <c r="Q125" t="str">
        <f>IFERROR(_xlfn.XLOOKUP(PEFA2016_raw!P125,Conversion!$B$2:$B$9,Conversion!$C$2:$C$9,"",0),"")</f>
        <v/>
      </c>
      <c r="R125" t="str">
        <f>IFERROR(_xlfn.XLOOKUP(PEFA2016_raw!Q125,Conversion!$B$2:$B$9,Conversion!$C$2:$C$9,"",0),"")</f>
        <v/>
      </c>
      <c r="S125" t="str">
        <f>IFERROR(_xlfn.XLOOKUP(PEFA2016_raw!R125,Conversion!$B$2:$B$9,Conversion!$C$2:$C$9,"",0),"")</f>
        <v/>
      </c>
      <c r="T125" t="str">
        <f>IFERROR(_xlfn.XLOOKUP(PEFA2016_raw!S125,Conversion!$B$2:$B$9,Conversion!$C$2:$C$9,"",0),"")</f>
        <v/>
      </c>
      <c r="U125" t="str">
        <f>IFERROR(_xlfn.XLOOKUP(PEFA2016_raw!T125,Conversion!$B$2:$B$9,Conversion!$C$2:$C$9,"",0),"")</f>
        <v/>
      </c>
      <c r="V125" t="str">
        <f>IFERROR(_xlfn.XLOOKUP(PEFA2016_raw!U125,Conversion!$B$2:$B$9,Conversion!$C$2:$C$9,"",0),"")</f>
        <v/>
      </c>
      <c r="W125" t="str">
        <f>IFERROR(_xlfn.XLOOKUP(PEFA2016_raw!V125,Conversion!$B$2:$B$9,Conversion!$C$2:$C$9,"",0),"")</f>
        <v/>
      </c>
      <c r="X125" t="str">
        <f>IFERROR(_xlfn.XLOOKUP(PEFA2016_raw!W125,Conversion!$B$2:$B$9,Conversion!$C$2:$C$9,"",0),"")</f>
        <v/>
      </c>
      <c r="Y125" t="str">
        <f>IFERROR(_xlfn.XLOOKUP(PEFA2016_raw!X125,Conversion!$B$2:$B$9,Conversion!$C$2:$C$9,"",0),"")</f>
        <v/>
      </c>
      <c r="Z125" t="str">
        <f>IFERROR(_xlfn.XLOOKUP(PEFA2016_raw!Y125,Conversion!$B$2:$B$9,Conversion!$C$2:$C$9,"",0),"")</f>
        <v/>
      </c>
      <c r="AA125" t="str">
        <f>IFERROR(_xlfn.XLOOKUP(PEFA2016_raw!Z125,Conversion!$B$2:$B$9,Conversion!$C$2:$C$9,"",0),"")</f>
        <v/>
      </c>
      <c r="AB125" t="str">
        <f>IFERROR(_xlfn.XLOOKUP(PEFA2016_raw!AA125,Conversion!$B$2:$B$9,Conversion!$C$2:$C$9,"",0),"")</f>
        <v/>
      </c>
      <c r="AC125" t="str">
        <f>IFERROR(_xlfn.XLOOKUP(PEFA2016_raw!AB125,Conversion!$B$2:$B$9,Conversion!$C$2:$C$9,"",0),"")</f>
        <v/>
      </c>
      <c r="AD125" t="str">
        <f>IFERROR(_xlfn.XLOOKUP(PEFA2016_raw!AC125,Conversion!$B$2:$B$9,Conversion!$C$2:$C$9,"",0),"")</f>
        <v/>
      </c>
      <c r="AE125" t="str">
        <f>IFERROR(_xlfn.XLOOKUP(PEFA2016_raw!AD125,Conversion!$B$2:$B$9,Conversion!$C$2:$C$9,"",0),"")</f>
        <v/>
      </c>
      <c r="AF125" t="str">
        <f>IFERROR(_xlfn.XLOOKUP(PEFA2016_raw!AE125,Conversion!$B$2:$B$9,Conversion!$C$2:$C$9,"",0),"")</f>
        <v/>
      </c>
      <c r="AG125" t="str">
        <f>IFERROR(_xlfn.XLOOKUP(PEFA2016_raw!AF125,Conversion!$B$2:$B$9,Conversion!$C$2:$C$9,"",0),"")</f>
        <v/>
      </c>
      <c r="AH125" t="str">
        <f>IFERROR(_xlfn.XLOOKUP(PEFA2016_raw!AG125,Conversion!$B$2:$B$9,Conversion!$C$2:$C$9,"",0),"")</f>
        <v/>
      </c>
      <c r="AI125" t="str">
        <f>IFERROR(_xlfn.XLOOKUP(PEFA2016_raw!AH125,Conversion!$B$2:$B$9,Conversion!$C$2:$C$9,"",0),"")</f>
        <v/>
      </c>
      <c r="AJ125" t="str">
        <f>IFERROR(_xlfn.XLOOKUP(PEFA2016_raw!AI125,Conversion!$B$2:$B$9,Conversion!$C$2:$C$9,"",0),"")</f>
        <v/>
      </c>
      <c r="AK125" t="str">
        <f>IFERROR(_xlfn.XLOOKUP(PEFA2016_raw!AJ125,Conversion!$B$2:$B$9,Conversion!$C$2:$C$9,"",0),"")</f>
        <v/>
      </c>
      <c r="AL125" t="str">
        <f>IFERROR(_xlfn.XLOOKUP(PEFA2016_raw!AK125,Conversion!$B$2:$B$9,Conversion!$C$2:$C$9,"",0),"")</f>
        <v/>
      </c>
      <c r="AM125" t="str">
        <f>IFERROR(_xlfn.XLOOKUP(PEFA2016_raw!AL125,Conversion!$B$2:$B$9,Conversion!$C$2:$C$9,"",0),"")</f>
        <v/>
      </c>
      <c r="AN125" t="str">
        <f>IFERROR(_xlfn.XLOOKUP(PEFA2016_raw!AM125,Conversion!$B$2:$B$9,Conversion!$C$2:$C$9,"",0),"")</f>
        <v/>
      </c>
      <c r="AO125" t="str">
        <f>IFERROR(_xlfn.XLOOKUP(PEFA2016_raw!AN125,Conversion!$B$2:$B$9,Conversion!$C$2:$C$9,"",0),"")</f>
        <v/>
      </c>
      <c r="AP125" t="str">
        <f>IFERROR(_xlfn.XLOOKUP(PEFA2016_raw!AO125,Conversion!$B$2:$B$9,Conversion!$C$2:$C$9,"",0),"")</f>
        <v/>
      </c>
      <c r="AQ125" t="str">
        <f>IFERROR(_xlfn.XLOOKUP(PEFA2016_raw!AP125,Conversion!$B$2:$B$9,Conversion!$C$2:$C$9,"",0),"")</f>
        <v/>
      </c>
      <c r="AR125" t="str">
        <f>IFERROR(_xlfn.XLOOKUP(PEFA2016_raw!AQ125,Conversion!$B$2:$B$9,Conversion!$C$2:$C$9,"",0),"")</f>
        <v/>
      </c>
      <c r="AS125" t="str">
        <f>IFERROR(_xlfn.XLOOKUP(PEFA2016_raw!AR125,Conversion!$B$2:$B$9,Conversion!$C$2:$C$9,"",0),"")</f>
        <v/>
      </c>
      <c r="AT125" t="str">
        <f>IFERROR(_xlfn.XLOOKUP(PEFA2016_raw!AS125,Conversion!$B$2:$B$9,Conversion!$C$2:$C$9,"",0),"")</f>
        <v/>
      </c>
      <c r="AU125" t="str">
        <f>IFERROR(_xlfn.XLOOKUP(PEFA2016_raw!AT125,Conversion!$B$2:$B$9,Conversion!$C$2:$C$9,"",0),"")</f>
        <v/>
      </c>
      <c r="AV125" t="str">
        <f>IFERROR(_xlfn.XLOOKUP(PEFA2016_raw!AU125,Conversion!$B$2:$B$9,Conversion!$C$2:$C$9,"",0),"")</f>
        <v/>
      </c>
      <c r="AW125" t="str">
        <f>IFERROR(_xlfn.XLOOKUP(PEFA2016_raw!AV125,Conversion!$B$2:$B$9,Conversion!$C$2:$C$9,"",0),"")</f>
        <v/>
      </c>
      <c r="AX125" t="str">
        <f>IFERROR(_xlfn.XLOOKUP(PEFA2016_raw!AW125,Conversion!$B$2:$B$9,Conversion!$C$2:$C$9,"",0),"")</f>
        <v/>
      </c>
      <c r="AY125" t="str">
        <f>IFERROR(_xlfn.XLOOKUP(PEFA2016_raw!AX125,Conversion!$B$2:$B$9,Conversion!$C$2:$C$9,"",0),"")</f>
        <v/>
      </c>
      <c r="AZ125" t="str">
        <f>IFERROR(_xlfn.XLOOKUP(PEFA2016_raw!AY125,Conversion!$B$2:$B$9,Conversion!$C$2:$C$9,"",0),"")</f>
        <v/>
      </c>
      <c r="BA125" t="str">
        <f>IFERROR(_xlfn.XLOOKUP(PEFA2016_raw!AZ125,Conversion!$B$2:$B$9,Conversion!$C$2:$C$9,"",0),"")</f>
        <v/>
      </c>
      <c r="BB125" t="str">
        <f>IFERROR(_xlfn.XLOOKUP(PEFA2016_raw!BA125,Conversion!$B$2:$B$9,Conversion!$C$2:$C$9,"",0),"")</f>
        <v/>
      </c>
      <c r="BC125" t="str">
        <f>IFERROR(_xlfn.XLOOKUP(PEFA2016_raw!BB125,Conversion!$B$2:$B$9,Conversion!$C$2:$C$9,"",0),"")</f>
        <v/>
      </c>
      <c r="BD125" t="str">
        <f>IFERROR(_xlfn.XLOOKUP(PEFA2016_raw!BC125,Conversion!$B$2:$B$9,Conversion!$C$2:$C$9,"",0),"")</f>
        <v/>
      </c>
      <c r="BE125" t="str">
        <f>IFERROR(_xlfn.XLOOKUP(PEFA2016_raw!BD125,Conversion!$B$2:$B$9,Conversion!$C$2:$C$9,"",0),"")</f>
        <v/>
      </c>
      <c r="BF125" t="str">
        <f>IFERROR(_xlfn.XLOOKUP(PEFA2016_raw!BE125,Conversion!$B$2:$B$9,Conversion!$C$2:$C$9,"",0),"")</f>
        <v/>
      </c>
      <c r="BG125" t="str">
        <f>IFERROR(_xlfn.XLOOKUP(PEFA2016_raw!BF125,Conversion!$B$2:$B$9,Conversion!$C$2:$C$9,"",0),"")</f>
        <v/>
      </c>
      <c r="BH125" t="str">
        <f>IFERROR(_xlfn.XLOOKUP(PEFA2016_raw!BG125,Conversion!$B$2:$B$9,Conversion!$C$2:$C$9,"",0),"")</f>
        <v/>
      </c>
      <c r="BI125" t="str">
        <f>IFERROR(_xlfn.XLOOKUP(PEFA2016_raw!BH125,Conversion!$B$2:$B$9,Conversion!$C$2:$C$9,"",0),"")</f>
        <v/>
      </c>
      <c r="BJ125" t="str">
        <f>IFERROR(_xlfn.XLOOKUP(PEFA2016_raw!BI125,Conversion!$B$2:$B$9,Conversion!$C$2:$C$9,"",0),"")</f>
        <v/>
      </c>
      <c r="BK125" t="str">
        <f>IFERROR(_xlfn.XLOOKUP(PEFA2016_raw!BJ125,Conversion!$B$2:$B$9,Conversion!$C$2:$C$9,"",0),"")</f>
        <v/>
      </c>
      <c r="BL125" t="str">
        <f>IFERROR(_xlfn.XLOOKUP(PEFA2016_raw!BK125,Conversion!$B$2:$B$9,Conversion!$C$2:$C$9,"",0),"")</f>
        <v/>
      </c>
      <c r="BM125" t="str">
        <f>IFERROR(_xlfn.XLOOKUP(PEFA2016_raw!BL125,Conversion!$B$2:$B$9,Conversion!$C$2:$C$9,"",0),"")</f>
        <v/>
      </c>
      <c r="BN125" t="str">
        <f>IFERROR(_xlfn.XLOOKUP(PEFA2016_raw!BM125,Conversion!$B$2:$B$9,Conversion!$C$2:$C$9,"",0),"")</f>
        <v/>
      </c>
      <c r="BO125" t="str">
        <f>IFERROR(_xlfn.XLOOKUP(PEFA2016_raw!BN125,Conversion!$B$2:$B$9,Conversion!$C$2:$C$9,"",0),"")</f>
        <v/>
      </c>
      <c r="BP125" t="str">
        <f>IFERROR(_xlfn.XLOOKUP(PEFA2016_raw!BO125,Conversion!$B$2:$B$9,Conversion!$C$2:$C$9,"",0),"")</f>
        <v/>
      </c>
      <c r="BQ125" t="str">
        <f>IFERROR(_xlfn.XLOOKUP(PEFA2016_raw!BP125,Conversion!$B$2:$B$9,Conversion!$C$2:$C$9,"",0),"")</f>
        <v/>
      </c>
      <c r="BR125" t="str">
        <f>IFERROR(_xlfn.XLOOKUP(PEFA2016_raw!BQ125,Conversion!$B$2:$B$9,Conversion!$C$2:$C$9,"",0),"")</f>
        <v/>
      </c>
      <c r="BS125" t="str">
        <f>IFERROR(_xlfn.XLOOKUP(PEFA2016_raw!BR125,Conversion!$B$2:$B$9,Conversion!$C$2:$C$9,"",0),"")</f>
        <v/>
      </c>
      <c r="BT125" t="str">
        <f>IFERROR(_xlfn.XLOOKUP(PEFA2016_raw!BS125,Conversion!$B$2:$B$9,Conversion!$C$2:$C$9,"",0),"")</f>
        <v/>
      </c>
      <c r="BU125" t="str">
        <f>IFERROR(_xlfn.XLOOKUP(PEFA2016_raw!BT125,Conversion!$B$2:$B$9,Conversion!$C$2:$C$9,"",0),"")</f>
        <v/>
      </c>
      <c r="BV125" t="str">
        <f>IFERROR(_xlfn.XLOOKUP(PEFA2016_raw!BU125,Conversion!$B$2:$B$9,Conversion!$C$2:$C$9,"",0),"")</f>
        <v/>
      </c>
      <c r="BW125" t="str">
        <f>IFERROR(_xlfn.XLOOKUP(PEFA2016_raw!BV125,Conversion!$B$2:$B$9,Conversion!$C$2:$C$9,"",0),"")</f>
        <v/>
      </c>
      <c r="BX125" t="str">
        <f>IFERROR(_xlfn.XLOOKUP(PEFA2016_raw!BW125,Conversion!$B$2:$B$9,Conversion!$C$2:$C$9,"",0),"")</f>
        <v/>
      </c>
      <c r="BY125" t="str">
        <f>IFERROR(_xlfn.XLOOKUP(PEFA2016_raw!BX125,Conversion!$B$2:$B$9,Conversion!$C$2:$C$9,"",0),"")</f>
        <v/>
      </c>
      <c r="BZ125" t="str">
        <f>IFERROR(_xlfn.XLOOKUP(PEFA2016_raw!BY125,Conversion!$B$2:$B$9,Conversion!$C$2:$C$9,"",0),"")</f>
        <v/>
      </c>
      <c r="CA125" t="str">
        <f>IFERROR(_xlfn.XLOOKUP(PEFA2016_raw!BZ125,Conversion!$B$2:$B$9,Conversion!$C$2:$C$9,"",0),"")</f>
        <v/>
      </c>
      <c r="CB125" t="str">
        <f>IFERROR(_xlfn.XLOOKUP(PEFA2016_raw!CA125,Conversion!$B$2:$B$9,Conversion!$C$2:$C$9,"",0),"")</f>
        <v/>
      </c>
      <c r="CC125" t="str">
        <f>IFERROR(_xlfn.XLOOKUP(PEFA2016_raw!CB125,Conversion!$B$2:$B$9,Conversion!$C$2:$C$9,"",0),"")</f>
        <v/>
      </c>
      <c r="CD125" t="str">
        <f>IFERROR(_xlfn.XLOOKUP(PEFA2016_raw!CC125,Conversion!$B$2:$B$9,Conversion!$C$2:$C$9,"",0),"")</f>
        <v/>
      </c>
      <c r="CE125" t="str">
        <f>IFERROR(_xlfn.XLOOKUP(PEFA2016_raw!CD125,Conversion!$B$2:$B$9,Conversion!$C$2:$C$9,"",0),"")</f>
        <v/>
      </c>
      <c r="CF125" t="str">
        <f>IFERROR(_xlfn.XLOOKUP(PEFA2016_raw!CE125,Conversion!$B$2:$B$9,Conversion!$C$2:$C$9,"",0),"")</f>
        <v/>
      </c>
      <c r="CG125" t="str">
        <f>IFERROR(_xlfn.XLOOKUP(PEFA2016_raw!CF125,Conversion!$B$2:$B$9,Conversion!$C$2:$C$9,"",0),"")</f>
        <v/>
      </c>
      <c r="CH125" t="str">
        <f>IFERROR(_xlfn.XLOOKUP(PEFA2016_raw!CG125,Conversion!$B$2:$B$9,Conversion!$C$2:$C$9,"",0),"")</f>
        <v/>
      </c>
      <c r="CI125" t="str">
        <f>IFERROR(_xlfn.XLOOKUP(PEFA2016_raw!CH125,Conversion!$B$2:$B$9,Conversion!$C$2:$C$9,"",0),"")</f>
        <v/>
      </c>
      <c r="CJ125" t="str">
        <f>IFERROR(_xlfn.XLOOKUP(PEFA2016_raw!CI125,Conversion!$B$2:$B$9,Conversion!$C$2:$C$9,"",0),"")</f>
        <v/>
      </c>
      <c r="CK125" t="str">
        <f>IFERROR(_xlfn.XLOOKUP(PEFA2016_raw!CJ125,Conversion!$B$2:$B$9,Conversion!$C$2:$C$9,"",0),"")</f>
        <v/>
      </c>
      <c r="CL125" t="str">
        <f>IFERROR(_xlfn.XLOOKUP(PEFA2016_raw!CK125,Conversion!$B$2:$B$9,Conversion!$C$2:$C$9,"",0),"")</f>
        <v/>
      </c>
      <c r="CM125" t="str">
        <f>IFERROR(_xlfn.XLOOKUP(PEFA2016_raw!CL125,Conversion!$B$2:$B$9,Conversion!$C$2:$C$9,"",0),"")</f>
        <v/>
      </c>
      <c r="CN125" t="str">
        <f>IFERROR(_xlfn.XLOOKUP(PEFA2016_raw!CM125,Conversion!$B$2:$B$9,Conversion!$C$2:$C$9,"",0),"")</f>
        <v/>
      </c>
      <c r="CO125" t="str">
        <f>IFERROR(_xlfn.XLOOKUP(PEFA2016_raw!CN125,Conversion!$B$2:$B$9,Conversion!$C$2:$C$9,"",0),"")</f>
        <v/>
      </c>
      <c r="CP125" t="str">
        <f>IFERROR(_xlfn.XLOOKUP(PEFA2016_raw!CO125,Conversion!$B$2:$B$9,Conversion!$C$2:$C$9,"",0),"")</f>
        <v/>
      </c>
      <c r="CQ125" t="str">
        <f>IFERROR(_xlfn.XLOOKUP(PEFA2016_raw!CP125,Conversion!$B$2:$B$9,Conversion!$C$2:$C$9,"",0),"")</f>
        <v/>
      </c>
      <c r="CR125" t="str">
        <f>IFERROR(_xlfn.XLOOKUP(PEFA2016_raw!CQ125,Conversion!$B$2:$B$9,Conversion!$C$2:$C$9,"",0),"")</f>
        <v/>
      </c>
      <c r="CS125" t="str">
        <f>IFERROR(_xlfn.XLOOKUP(PEFA2016_raw!CR125,Conversion!$B$2:$B$9,Conversion!$C$2:$C$9,"",0),"")</f>
        <v/>
      </c>
      <c r="CT125" t="str">
        <f>IFERROR(_xlfn.XLOOKUP(PEFA2016_raw!CS125,Conversion!$B$2:$B$9,Conversion!$C$2:$C$9,"",0),"")</f>
        <v/>
      </c>
      <c r="CU125" t="str">
        <f>IFERROR(_xlfn.XLOOKUP(PEFA2016_raw!CT125,Conversion!$B$2:$B$9,Conversion!$C$2:$C$9,"",0),"")</f>
        <v/>
      </c>
      <c r="CV125" t="str">
        <f>IFERROR(_xlfn.XLOOKUP(PEFA2016_raw!CU125,Conversion!$B$2:$B$9,Conversion!$C$2:$C$9,"",0),"")</f>
        <v/>
      </c>
      <c r="CW125" t="str">
        <f>IFERROR(_xlfn.XLOOKUP(PEFA2016_raw!CV125,Conversion!$B$2:$B$9,Conversion!$C$2:$C$9,"",0),"")</f>
        <v/>
      </c>
      <c r="CX125" t="str">
        <f>IFERROR(_xlfn.XLOOKUP(PEFA2016_raw!CW125,Conversion!$B$2:$B$9,Conversion!$C$2:$C$9,"",0),"")</f>
        <v/>
      </c>
      <c r="CY125" t="str">
        <f>IFERROR(_xlfn.XLOOKUP(PEFA2016_raw!CX125,Conversion!$B$2:$B$9,Conversion!$C$2:$C$9,"",0),"")</f>
        <v/>
      </c>
      <c r="CZ125" t="str">
        <f>IFERROR(_xlfn.XLOOKUP(PEFA2016_raw!CY125,Conversion!$B$2:$B$9,Conversion!$C$2:$C$9,"",0),"")</f>
        <v/>
      </c>
      <c r="DA125" t="str">
        <f>IFERROR(_xlfn.XLOOKUP(PEFA2016_raw!CZ125,Conversion!$B$2:$B$9,Conversion!$C$2:$C$9,"",0),"")</f>
        <v/>
      </c>
      <c r="DB125" t="str">
        <f>IFERROR(_xlfn.XLOOKUP(PEFA2016_raw!DA125,Conversion!$B$2:$B$9,Conversion!$C$2:$C$9,"",0),"")</f>
        <v/>
      </c>
      <c r="DC125" t="str">
        <f>IFERROR(_xlfn.XLOOKUP(PEFA2016_raw!DB125,Conversion!$B$2:$B$9,Conversion!$C$2:$C$9,"",0),"")</f>
        <v/>
      </c>
      <c r="DD125" t="str">
        <f>IFERROR(_xlfn.XLOOKUP(PEFA2016_raw!DC125,Conversion!$B$2:$B$9,Conversion!$C$2:$C$9,"",0),"")</f>
        <v/>
      </c>
      <c r="DE125" t="str">
        <f>IFERROR(_xlfn.XLOOKUP(PEFA2016_raw!DD125,Conversion!$B$2:$B$9,Conversion!$C$2:$C$9,"",0),"")</f>
        <v/>
      </c>
      <c r="DF125" t="str">
        <f>IFERROR(_xlfn.XLOOKUP(PEFA2016_raw!DE125,Conversion!$B$2:$B$9,Conversion!$C$2:$C$9,"",0),"")</f>
        <v/>
      </c>
      <c r="DG125" t="str">
        <f>IFERROR(_xlfn.XLOOKUP(PEFA2016_raw!DF125,Conversion!$B$2:$B$9,Conversion!$C$2:$C$9,"",0),"")</f>
        <v/>
      </c>
      <c r="DH125" t="str">
        <f>IFERROR(_xlfn.XLOOKUP(PEFA2016_raw!DG125,Conversion!$B$2:$B$9,Conversion!$C$2:$C$9,"",0),"")</f>
        <v/>
      </c>
      <c r="DI125" t="str">
        <f>IFERROR(_xlfn.XLOOKUP(PEFA2016_raw!DH125,Conversion!$B$2:$B$9,Conversion!$C$2:$C$9,"",0),"")</f>
        <v/>
      </c>
      <c r="DJ125" t="str">
        <f>IFERROR(_xlfn.XLOOKUP(PEFA2016_raw!DI125,Conversion!$B$2:$B$9,Conversion!$C$2:$C$9,"",0),"")</f>
        <v/>
      </c>
      <c r="DK125" t="str">
        <f>IFERROR(_xlfn.XLOOKUP(PEFA2016_raw!DJ125,Conversion!$B$2:$B$9,Conversion!$C$2:$C$9,"",0),"")</f>
        <v/>
      </c>
      <c r="DL125" t="str">
        <f>IFERROR(_xlfn.XLOOKUP(PEFA2016_raw!DK125,Conversion!$B$2:$B$9,Conversion!$C$2:$C$9,"",0),"")</f>
        <v/>
      </c>
      <c r="DM125" t="str">
        <f>IFERROR(_xlfn.XLOOKUP(PEFA2016_raw!DL125,Conversion!$B$2:$B$9,Conversion!$C$2:$C$9,"",0),"")</f>
        <v/>
      </c>
      <c r="DN125" t="str">
        <f>IFERROR(_xlfn.XLOOKUP(PEFA2016_raw!DM125,Conversion!$B$2:$B$9,Conversion!$C$2:$C$9,"",0),"")</f>
        <v/>
      </c>
      <c r="DO125" t="str">
        <f>IFERROR(_xlfn.XLOOKUP(PEFA2016_raw!DN125,Conversion!$B$2:$B$9,Conversion!$C$2:$C$9,"",0),"")</f>
        <v/>
      </c>
      <c r="DP125" t="str">
        <f>IFERROR(_xlfn.XLOOKUP(PEFA2016_raw!DO125,Conversion!$B$2:$B$9,Conversion!$C$2:$C$9,"",0),"")</f>
        <v/>
      </c>
      <c r="DQ125" t="str">
        <f>IFERROR(_xlfn.XLOOKUP(PEFA2016_raw!DP125,Conversion!$B$2:$B$9,Conversion!$C$2:$C$9,"",0),"")</f>
        <v/>
      </c>
      <c r="DR125" t="str">
        <f>IFERROR(_xlfn.XLOOKUP(PEFA2016_raw!DQ125,Conversion!$B$2:$B$9,Conversion!$C$2:$C$9,"",0),"")</f>
        <v/>
      </c>
      <c r="DS125" t="str">
        <f>IFERROR(_xlfn.XLOOKUP(PEFA2016_raw!DR125,Conversion!$B$2:$B$9,Conversion!$C$2:$C$9,"",0),"")</f>
        <v/>
      </c>
      <c r="DT125" t="str">
        <f>IFERROR(_xlfn.XLOOKUP(PEFA2016_raw!DS125,Conversion!$B$2:$B$9,Conversion!$C$2:$C$9,"",0),"")</f>
        <v/>
      </c>
      <c r="DU125" t="str">
        <f>IFERROR(_xlfn.XLOOKUP(PEFA2016_raw!DT125,Conversion!$B$2:$B$9,Conversion!$C$2:$C$9,"",0),"")</f>
        <v/>
      </c>
      <c r="DV125" t="str">
        <f>IFERROR(_xlfn.XLOOKUP(PEFA2016_raw!DU125,Conversion!$B$2:$B$9,Conversion!$C$2:$C$9,"",0),"")</f>
        <v/>
      </c>
      <c r="DW125" t="str">
        <f>IFERROR(_xlfn.XLOOKUP(PEFA2016_raw!DV125,Conversion!$B$2:$B$9,Conversion!$C$2:$C$9,"",0),"")</f>
        <v/>
      </c>
      <c r="DX125" t="str">
        <f>IFERROR(_xlfn.XLOOKUP(PEFA2016_raw!DW125,Conversion!$B$2:$B$9,Conversion!$C$2:$C$9,"",0),"")</f>
        <v/>
      </c>
      <c r="DY125" t="str">
        <f>IFERROR(_xlfn.XLOOKUP(PEFA2016_raw!DX125,Conversion!$B$2:$B$9,Conversion!$C$2:$C$9,"",0),"")</f>
        <v/>
      </c>
      <c r="DZ125" t="str">
        <f>IFERROR(_xlfn.XLOOKUP(PEFA2016_raw!DY125,Conversion!$B$2:$B$9,Conversion!$C$2:$C$9,"",0),"")</f>
        <v/>
      </c>
      <c r="EA125" t="str">
        <f>IFERROR(_xlfn.XLOOKUP(PEFA2016_raw!DZ125,Conversion!$B$2:$B$9,Conversion!$C$2:$C$9,"",0),"")</f>
        <v/>
      </c>
      <c r="EB125" t="str">
        <f>IFERROR(_xlfn.XLOOKUP(PEFA2016_raw!EA125,Conversion!$B$2:$B$9,Conversion!$C$2:$C$9,"",0),"")</f>
        <v/>
      </c>
    </row>
    <row r="126" spans="2:132" x14ac:dyDescent="0.25">
      <c r="B126">
        <f>PEFA2016raw[[#This Row],[Framework]]</f>
        <v>0</v>
      </c>
      <c r="C126">
        <f>PEFA2016raw[[#This Row],[Country]]</f>
        <v>0</v>
      </c>
      <c r="D126" t="e" vm="126">
        <f>PEFA2016raw[[#This Row],[ISO-2]]</f>
        <v>#VALUE!</v>
      </c>
      <c r="E126" t="e" vm="126">
        <f>PEFA2016raw[[#This Row],[ISO-3]]</f>
        <v>#VALUE!</v>
      </c>
      <c r="F126">
        <f>PEFA2016raw[[#This Row],[Year]]</f>
        <v>0</v>
      </c>
      <c r="G126" t="e" vm="126">
        <f>PEFA2016all[[#This Row],[ISO-3]]&amp;PEFA2016all[[#This Row],[Year]]</f>
        <v>#VALUE!</v>
      </c>
      <c r="H126" t="str">
        <f>IFERROR(_xlfn.XLOOKUP(PEFA2016_raw!G126,Conversion!$B$2:$B$9,Conversion!$C$2:$C$9,"",0),"")</f>
        <v/>
      </c>
      <c r="I126" t="str">
        <f>IFERROR(_xlfn.XLOOKUP(PEFA2016_raw!H126,Conversion!$B$2:$B$9,Conversion!$C$2:$C$9,"",0),"")</f>
        <v/>
      </c>
      <c r="J126" t="str">
        <f>IFERROR(_xlfn.XLOOKUP(PEFA2016_raw!I126,Conversion!$B$2:$B$9,Conversion!$C$2:$C$9,"",0),"")</f>
        <v/>
      </c>
      <c r="K126" t="str">
        <f>IFERROR(_xlfn.XLOOKUP(PEFA2016_raw!J126,Conversion!$B$2:$B$9,Conversion!$C$2:$C$9,"",0),"")</f>
        <v/>
      </c>
      <c r="L126" t="str">
        <f>IFERROR(_xlfn.XLOOKUP(PEFA2016_raw!K126,Conversion!$B$2:$B$9,Conversion!$C$2:$C$9,"",0),"")</f>
        <v/>
      </c>
      <c r="M126" t="str">
        <f>IFERROR(_xlfn.XLOOKUP(PEFA2016_raw!L126,Conversion!$B$2:$B$9,Conversion!$C$2:$C$9,"",0),"")</f>
        <v/>
      </c>
      <c r="N126" t="str">
        <f>IFERROR(_xlfn.XLOOKUP(PEFA2016_raw!M126,Conversion!$B$2:$B$9,Conversion!$C$2:$C$9,"",0),"")</f>
        <v/>
      </c>
      <c r="O126" t="str">
        <f>IFERROR(_xlfn.XLOOKUP(PEFA2016_raw!N126,Conversion!$B$2:$B$9,Conversion!$C$2:$C$9,"",0),"")</f>
        <v/>
      </c>
      <c r="P126" t="str">
        <f>IFERROR(_xlfn.XLOOKUP(PEFA2016_raw!O126,Conversion!$B$2:$B$9,Conversion!$C$2:$C$9,"",0),"")</f>
        <v/>
      </c>
      <c r="Q126" t="str">
        <f>IFERROR(_xlfn.XLOOKUP(PEFA2016_raw!P126,Conversion!$B$2:$B$9,Conversion!$C$2:$C$9,"",0),"")</f>
        <v/>
      </c>
      <c r="R126" t="str">
        <f>IFERROR(_xlfn.XLOOKUP(PEFA2016_raw!Q126,Conversion!$B$2:$B$9,Conversion!$C$2:$C$9,"",0),"")</f>
        <v/>
      </c>
      <c r="S126" t="str">
        <f>IFERROR(_xlfn.XLOOKUP(PEFA2016_raw!R126,Conversion!$B$2:$B$9,Conversion!$C$2:$C$9,"",0),"")</f>
        <v/>
      </c>
      <c r="T126" t="str">
        <f>IFERROR(_xlfn.XLOOKUP(PEFA2016_raw!S126,Conversion!$B$2:$B$9,Conversion!$C$2:$C$9,"",0),"")</f>
        <v/>
      </c>
      <c r="U126" t="str">
        <f>IFERROR(_xlfn.XLOOKUP(PEFA2016_raw!T126,Conversion!$B$2:$B$9,Conversion!$C$2:$C$9,"",0),"")</f>
        <v/>
      </c>
      <c r="V126" t="str">
        <f>IFERROR(_xlfn.XLOOKUP(PEFA2016_raw!U126,Conversion!$B$2:$B$9,Conversion!$C$2:$C$9,"",0),"")</f>
        <v/>
      </c>
      <c r="W126" t="str">
        <f>IFERROR(_xlfn.XLOOKUP(PEFA2016_raw!V126,Conversion!$B$2:$B$9,Conversion!$C$2:$C$9,"",0),"")</f>
        <v/>
      </c>
      <c r="X126" t="str">
        <f>IFERROR(_xlfn.XLOOKUP(PEFA2016_raw!W126,Conversion!$B$2:$B$9,Conversion!$C$2:$C$9,"",0),"")</f>
        <v/>
      </c>
      <c r="Y126" t="str">
        <f>IFERROR(_xlfn.XLOOKUP(PEFA2016_raw!X126,Conversion!$B$2:$B$9,Conversion!$C$2:$C$9,"",0),"")</f>
        <v/>
      </c>
      <c r="Z126" t="str">
        <f>IFERROR(_xlfn.XLOOKUP(PEFA2016_raw!Y126,Conversion!$B$2:$B$9,Conversion!$C$2:$C$9,"",0),"")</f>
        <v/>
      </c>
      <c r="AA126" t="str">
        <f>IFERROR(_xlfn.XLOOKUP(PEFA2016_raw!Z126,Conversion!$B$2:$B$9,Conversion!$C$2:$C$9,"",0),"")</f>
        <v/>
      </c>
      <c r="AB126" t="str">
        <f>IFERROR(_xlfn.XLOOKUP(PEFA2016_raw!AA126,Conversion!$B$2:$B$9,Conversion!$C$2:$C$9,"",0),"")</f>
        <v/>
      </c>
      <c r="AC126" t="str">
        <f>IFERROR(_xlfn.XLOOKUP(PEFA2016_raw!AB126,Conversion!$B$2:$B$9,Conversion!$C$2:$C$9,"",0),"")</f>
        <v/>
      </c>
      <c r="AD126" t="str">
        <f>IFERROR(_xlfn.XLOOKUP(PEFA2016_raw!AC126,Conversion!$B$2:$B$9,Conversion!$C$2:$C$9,"",0),"")</f>
        <v/>
      </c>
      <c r="AE126" t="str">
        <f>IFERROR(_xlfn.XLOOKUP(PEFA2016_raw!AD126,Conversion!$B$2:$B$9,Conversion!$C$2:$C$9,"",0),"")</f>
        <v/>
      </c>
      <c r="AF126" t="str">
        <f>IFERROR(_xlfn.XLOOKUP(PEFA2016_raw!AE126,Conversion!$B$2:$B$9,Conversion!$C$2:$C$9,"",0),"")</f>
        <v/>
      </c>
      <c r="AG126" t="str">
        <f>IFERROR(_xlfn.XLOOKUP(PEFA2016_raw!AF126,Conversion!$B$2:$B$9,Conversion!$C$2:$C$9,"",0),"")</f>
        <v/>
      </c>
      <c r="AH126" t="str">
        <f>IFERROR(_xlfn.XLOOKUP(PEFA2016_raw!AG126,Conversion!$B$2:$B$9,Conversion!$C$2:$C$9,"",0),"")</f>
        <v/>
      </c>
      <c r="AI126" t="str">
        <f>IFERROR(_xlfn.XLOOKUP(PEFA2016_raw!AH126,Conversion!$B$2:$B$9,Conversion!$C$2:$C$9,"",0),"")</f>
        <v/>
      </c>
      <c r="AJ126" t="str">
        <f>IFERROR(_xlfn.XLOOKUP(PEFA2016_raw!AI126,Conversion!$B$2:$B$9,Conversion!$C$2:$C$9,"",0),"")</f>
        <v/>
      </c>
      <c r="AK126" t="str">
        <f>IFERROR(_xlfn.XLOOKUP(PEFA2016_raw!AJ126,Conversion!$B$2:$B$9,Conversion!$C$2:$C$9,"",0),"")</f>
        <v/>
      </c>
      <c r="AL126" t="str">
        <f>IFERROR(_xlfn.XLOOKUP(PEFA2016_raw!AK126,Conversion!$B$2:$B$9,Conversion!$C$2:$C$9,"",0),"")</f>
        <v/>
      </c>
      <c r="AM126" t="str">
        <f>IFERROR(_xlfn.XLOOKUP(PEFA2016_raw!AL126,Conversion!$B$2:$B$9,Conversion!$C$2:$C$9,"",0),"")</f>
        <v/>
      </c>
      <c r="AN126" t="str">
        <f>IFERROR(_xlfn.XLOOKUP(PEFA2016_raw!AM126,Conversion!$B$2:$B$9,Conversion!$C$2:$C$9,"",0),"")</f>
        <v/>
      </c>
      <c r="AO126" t="str">
        <f>IFERROR(_xlfn.XLOOKUP(PEFA2016_raw!AN126,Conversion!$B$2:$B$9,Conversion!$C$2:$C$9,"",0),"")</f>
        <v/>
      </c>
      <c r="AP126" t="str">
        <f>IFERROR(_xlfn.XLOOKUP(PEFA2016_raw!AO126,Conversion!$B$2:$B$9,Conversion!$C$2:$C$9,"",0),"")</f>
        <v/>
      </c>
      <c r="AQ126" t="str">
        <f>IFERROR(_xlfn.XLOOKUP(PEFA2016_raw!AP126,Conversion!$B$2:$B$9,Conversion!$C$2:$C$9,"",0),"")</f>
        <v/>
      </c>
      <c r="AR126" t="str">
        <f>IFERROR(_xlfn.XLOOKUP(PEFA2016_raw!AQ126,Conversion!$B$2:$B$9,Conversion!$C$2:$C$9,"",0),"")</f>
        <v/>
      </c>
      <c r="AS126" t="str">
        <f>IFERROR(_xlfn.XLOOKUP(PEFA2016_raw!AR126,Conversion!$B$2:$B$9,Conversion!$C$2:$C$9,"",0),"")</f>
        <v/>
      </c>
      <c r="AT126" t="str">
        <f>IFERROR(_xlfn.XLOOKUP(PEFA2016_raw!AS126,Conversion!$B$2:$B$9,Conversion!$C$2:$C$9,"",0),"")</f>
        <v/>
      </c>
      <c r="AU126" t="str">
        <f>IFERROR(_xlfn.XLOOKUP(PEFA2016_raw!AT126,Conversion!$B$2:$B$9,Conversion!$C$2:$C$9,"",0),"")</f>
        <v/>
      </c>
      <c r="AV126" t="str">
        <f>IFERROR(_xlfn.XLOOKUP(PEFA2016_raw!AU126,Conversion!$B$2:$B$9,Conversion!$C$2:$C$9,"",0),"")</f>
        <v/>
      </c>
      <c r="AW126" t="str">
        <f>IFERROR(_xlfn.XLOOKUP(PEFA2016_raw!AV126,Conversion!$B$2:$B$9,Conversion!$C$2:$C$9,"",0),"")</f>
        <v/>
      </c>
      <c r="AX126" t="str">
        <f>IFERROR(_xlfn.XLOOKUP(PEFA2016_raw!AW126,Conversion!$B$2:$B$9,Conversion!$C$2:$C$9,"",0),"")</f>
        <v/>
      </c>
      <c r="AY126" t="str">
        <f>IFERROR(_xlfn.XLOOKUP(PEFA2016_raw!AX126,Conversion!$B$2:$B$9,Conversion!$C$2:$C$9,"",0),"")</f>
        <v/>
      </c>
      <c r="AZ126" t="str">
        <f>IFERROR(_xlfn.XLOOKUP(PEFA2016_raw!AY126,Conversion!$B$2:$B$9,Conversion!$C$2:$C$9,"",0),"")</f>
        <v/>
      </c>
      <c r="BA126" t="str">
        <f>IFERROR(_xlfn.XLOOKUP(PEFA2016_raw!AZ126,Conversion!$B$2:$B$9,Conversion!$C$2:$C$9,"",0),"")</f>
        <v/>
      </c>
      <c r="BB126" t="str">
        <f>IFERROR(_xlfn.XLOOKUP(PEFA2016_raw!BA126,Conversion!$B$2:$B$9,Conversion!$C$2:$C$9,"",0),"")</f>
        <v/>
      </c>
      <c r="BC126" t="str">
        <f>IFERROR(_xlfn.XLOOKUP(PEFA2016_raw!BB126,Conversion!$B$2:$B$9,Conversion!$C$2:$C$9,"",0),"")</f>
        <v/>
      </c>
      <c r="BD126" t="str">
        <f>IFERROR(_xlfn.XLOOKUP(PEFA2016_raw!BC126,Conversion!$B$2:$B$9,Conversion!$C$2:$C$9,"",0),"")</f>
        <v/>
      </c>
      <c r="BE126" t="str">
        <f>IFERROR(_xlfn.XLOOKUP(PEFA2016_raw!BD126,Conversion!$B$2:$B$9,Conversion!$C$2:$C$9,"",0),"")</f>
        <v/>
      </c>
      <c r="BF126" t="str">
        <f>IFERROR(_xlfn.XLOOKUP(PEFA2016_raw!BE126,Conversion!$B$2:$B$9,Conversion!$C$2:$C$9,"",0),"")</f>
        <v/>
      </c>
      <c r="BG126" t="str">
        <f>IFERROR(_xlfn.XLOOKUP(PEFA2016_raw!BF126,Conversion!$B$2:$B$9,Conversion!$C$2:$C$9,"",0),"")</f>
        <v/>
      </c>
      <c r="BH126" t="str">
        <f>IFERROR(_xlfn.XLOOKUP(PEFA2016_raw!BG126,Conversion!$B$2:$B$9,Conversion!$C$2:$C$9,"",0),"")</f>
        <v/>
      </c>
      <c r="BI126" t="str">
        <f>IFERROR(_xlfn.XLOOKUP(PEFA2016_raw!BH126,Conversion!$B$2:$B$9,Conversion!$C$2:$C$9,"",0),"")</f>
        <v/>
      </c>
      <c r="BJ126" t="str">
        <f>IFERROR(_xlfn.XLOOKUP(PEFA2016_raw!BI126,Conversion!$B$2:$B$9,Conversion!$C$2:$C$9,"",0),"")</f>
        <v/>
      </c>
      <c r="BK126" t="str">
        <f>IFERROR(_xlfn.XLOOKUP(PEFA2016_raw!BJ126,Conversion!$B$2:$B$9,Conversion!$C$2:$C$9,"",0),"")</f>
        <v/>
      </c>
      <c r="BL126" t="str">
        <f>IFERROR(_xlfn.XLOOKUP(PEFA2016_raw!BK126,Conversion!$B$2:$B$9,Conversion!$C$2:$C$9,"",0),"")</f>
        <v/>
      </c>
      <c r="BM126" t="str">
        <f>IFERROR(_xlfn.XLOOKUP(PEFA2016_raw!BL126,Conversion!$B$2:$B$9,Conversion!$C$2:$C$9,"",0),"")</f>
        <v/>
      </c>
      <c r="BN126" t="str">
        <f>IFERROR(_xlfn.XLOOKUP(PEFA2016_raw!BM126,Conversion!$B$2:$B$9,Conversion!$C$2:$C$9,"",0),"")</f>
        <v/>
      </c>
      <c r="BO126" t="str">
        <f>IFERROR(_xlfn.XLOOKUP(PEFA2016_raw!BN126,Conversion!$B$2:$B$9,Conversion!$C$2:$C$9,"",0),"")</f>
        <v/>
      </c>
      <c r="BP126" t="str">
        <f>IFERROR(_xlfn.XLOOKUP(PEFA2016_raw!BO126,Conversion!$B$2:$B$9,Conversion!$C$2:$C$9,"",0),"")</f>
        <v/>
      </c>
      <c r="BQ126" t="str">
        <f>IFERROR(_xlfn.XLOOKUP(PEFA2016_raw!BP126,Conversion!$B$2:$B$9,Conversion!$C$2:$C$9,"",0),"")</f>
        <v/>
      </c>
      <c r="BR126" t="str">
        <f>IFERROR(_xlfn.XLOOKUP(PEFA2016_raw!BQ126,Conversion!$B$2:$B$9,Conversion!$C$2:$C$9,"",0),"")</f>
        <v/>
      </c>
      <c r="BS126" t="str">
        <f>IFERROR(_xlfn.XLOOKUP(PEFA2016_raw!BR126,Conversion!$B$2:$B$9,Conversion!$C$2:$C$9,"",0),"")</f>
        <v/>
      </c>
      <c r="BT126" t="str">
        <f>IFERROR(_xlfn.XLOOKUP(PEFA2016_raw!BS126,Conversion!$B$2:$B$9,Conversion!$C$2:$C$9,"",0),"")</f>
        <v/>
      </c>
      <c r="BU126" t="str">
        <f>IFERROR(_xlfn.XLOOKUP(PEFA2016_raw!BT126,Conversion!$B$2:$B$9,Conversion!$C$2:$C$9,"",0),"")</f>
        <v/>
      </c>
      <c r="BV126" t="str">
        <f>IFERROR(_xlfn.XLOOKUP(PEFA2016_raw!BU126,Conversion!$B$2:$B$9,Conversion!$C$2:$C$9,"",0),"")</f>
        <v/>
      </c>
      <c r="BW126" t="str">
        <f>IFERROR(_xlfn.XLOOKUP(PEFA2016_raw!BV126,Conversion!$B$2:$B$9,Conversion!$C$2:$C$9,"",0),"")</f>
        <v/>
      </c>
      <c r="BX126" t="str">
        <f>IFERROR(_xlfn.XLOOKUP(PEFA2016_raw!BW126,Conversion!$B$2:$B$9,Conversion!$C$2:$C$9,"",0),"")</f>
        <v/>
      </c>
      <c r="BY126" t="str">
        <f>IFERROR(_xlfn.XLOOKUP(PEFA2016_raw!BX126,Conversion!$B$2:$B$9,Conversion!$C$2:$C$9,"",0),"")</f>
        <v/>
      </c>
      <c r="BZ126" t="str">
        <f>IFERROR(_xlfn.XLOOKUP(PEFA2016_raw!BY126,Conversion!$B$2:$B$9,Conversion!$C$2:$C$9,"",0),"")</f>
        <v/>
      </c>
      <c r="CA126" t="str">
        <f>IFERROR(_xlfn.XLOOKUP(PEFA2016_raw!BZ126,Conversion!$B$2:$B$9,Conversion!$C$2:$C$9,"",0),"")</f>
        <v/>
      </c>
      <c r="CB126" t="str">
        <f>IFERROR(_xlfn.XLOOKUP(PEFA2016_raw!CA126,Conversion!$B$2:$B$9,Conversion!$C$2:$C$9,"",0),"")</f>
        <v/>
      </c>
      <c r="CC126" t="str">
        <f>IFERROR(_xlfn.XLOOKUP(PEFA2016_raw!CB126,Conversion!$B$2:$B$9,Conversion!$C$2:$C$9,"",0),"")</f>
        <v/>
      </c>
      <c r="CD126" t="str">
        <f>IFERROR(_xlfn.XLOOKUP(PEFA2016_raw!CC126,Conversion!$B$2:$B$9,Conversion!$C$2:$C$9,"",0),"")</f>
        <v/>
      </c>
      <c r="CE126" t="str">
        <f>IFERROR(_xlfn.XLOOKUP(PEFA2016_raw!CD126,Conversion!$B$2:$B$9,Conversion!$C$2:$C$9,"",0),"")</f>
        <v/>
      </c>
      <c r="CF126" t="str">
        <f>IFERROR(_xlfn.XLOOKUP(PEFA2016_raw!CE126,Conversion!$B$2:$B$9,Conversion!$C$2:$C$9,"",0),"")</f>
        <v/>
      </c>
      <c r="CG126" t="str">
        <f>IFERROR(_xlfn.XLOOKUP(PEFA2016_raw!CF126,Conversion!$B$2:$B$9,Conversion!$C$2:$C$9,"",0),"")</f>
        <v/>
      </c>
      <c r="CH126" t="str">
        <f>IFERROR(_xlfn.XLOOKUP(PEFA2016_raw!CG126,Conversion!$B$2:$B$9,Conversion!$C$2:$C$9,"",0),"")</f>
        <v/>
      </c>
      <c r="CI126" t="str">
        <f>IFERROR(_xlfn.XLOOKUP(PEFA2016_raw!CH126,Conversion!$B$2:$B$9,Conversion!$C$2:$C$9,"",0),"")</f>
        <v/>
      </c>
      <c r="CJ126" t="str">
        <f>IFERROR(_xlfn.XLOOKUP(PEFA2016_raw!CI126,Conversion!$B$2:$B$9,Conversion!$C$2:$C$9,"",0),"")</f>
        <v/>
      </c>
      <c r="CK126" t="str">
        <f>IFERROR(_xlfn.XLOOKUP(PEFA2016_raw!CJ126,Conversion!$B$2:$B$9,Conversion!$C$2:$C$9,"",0),"")</f>
        <v/>
      </c>
      <c r="CL126" t="str">
        <f>IFERROR(_xlfn.XLOOKUP(PEFA2016_raw!CK126,Conversion!$B$2:$B$9,Conversion!$C$2:$C$9,"",0),"")</f>
        <v/>
      </c>
      <c r="CM126" t="str">
        <f>IFERROR(_xlfn.XLOOKUP(PEFA2016_raw!CL126,Conversion!$B$2:$B$9,Conversion!$C$2:$C$9,"",0),"")</f>
        <v/>
      </c>
      <c r="CN126" t="str">
        <f>IFERROR(_xlfn.XLOOKUP(PEFA2016_raw!CM126,Conversion!$B$2:$B$9,Conversion!$C$2:$C$9,"",0),"")</f>
        <v/>
      </c>
      <c r="CO126" t="str">
        <f>IFERROR(_xlfn.XLOOKUP(PEFA2016_raw!CN126,Conversion!$B$2:$B$9,Conversion!$C$2:$C$9,"",0),"")</f>
        <v/>
      </c>
      <c r="CP126" t="str">
        <f>IFERROR(_xlfn.XLOOKUP(PEFA2016_raw!CO126,Conversion!$B$2:$B$9,Conversion!$C$2:$C$9,"",0),"")</f>
        <v/>
      </c>
      <c r="CQ126" t="str">
        <f>IFERROR(_xlfn.XLOOKUP(PEFA2016_raw!CP126,Conversion!$B$2:$B$9,Conversion!$C$2:$C$9,"",0),"")</f>
        <v/>
      </c>
      <c r="CR126" t="str">
        <f>IFERROR(_xlfn.XLOOKUP(PEFA2016_raw!CQ126,Conversion!$B$2:$B$9,Conversion!$C$2:$C$9,"",0),"")</f>
        <v/>
      </c>
      <c r="CS126" t="str">
        <f>IFERROR(_xlfn.XLOOKUP(PEFA2016_raw!CR126,Conversion!$B$2:$B$9,Conversion!$C$2:$C$9,"",0),"")</f>
        <v/>
      </c>
      <c r="CT126" t="str">
        <f>IFERROR(_xlfn.XLOOKUP(PEFA2016_raw!CS126,Conversion!$B$2:$B$9,Conversion!$C$2:$C$9,"",0),"")</f>
        <v/>
      </c>
      <c r="CU126" t="str">
        <f>IFERROR(_xlfn.XLOOKUP(PEFA2016_raw!CT126,Conversion!$B$2:$B$9,Conversion!$C$2:$C$9,"",0),"")</f>
        <v/>
      </c>
      <c r="CV126" t="str">
        <f>IFERROR(_xlfn.XLOOKUP(PEFA2016_raw!CU126,Conversion!$B$2:$B$9,Conversion!$C$2:$C$9,"",0),"")</f>
        <v/>
      </c>
      <c r="CW126" t="str">
        <f>IFERROR(_xlfn.XLOOKUP(PEFA2016_raw!CV126,Conversion!$B$2:$B$9,Conversion!$C$2:$C$9,"",0),"")</f>
        <v/>
      </c>
      <c r="CX126" t="str">
        <f>IFERROR(_xlfn.XLOOKUP(PEFA2016_raw!CW126,Conversion!$B$2:$B$9,Conversion!$C$2:$C$9,"",0),"")</f>
        <v/>
      </c>
      <c r="CY126" t="str">
        <f>IFERROR(_xlfn.XLOOKUP(PEFA2016_raw!CX126,Conversion!$B$2:$B$9,Conversion!$C$2:$C$9,"",0),"")</f>
        <v/>
      </c>
      <c r="CZ126" t="str">
        <f>IFERROR(_xlfn.XLOOKUP(PEFA2016_raw!CY126,Conversion!$B$2:$B$9,Conversion!$C$2:$C$9,"",0),"")</f>
        <v/>
      </c>
      <c r="DA126" t="str">
        <f>IFERROR(_xlfn.XLOOKUP(PEFA2016_raw!CZ126,Conversion!$B$2:$B$9,Conversion!$C$2:$C$9,"",0),"")</f>
        <v/>
      </c>
      <c r="DB126" t="str">
        <f>IFERROR(_xlfn.XLOOKUP(PEFA2016_raw!DA126,Conversion!$B$2:$B$9,Conversion!$C$2:$C$9,"",0),"")</f>
        <v/>
      </c>
      <c r="DC126" t="str">
        <f>IFERROR(_xlfn.XLOOKUP(PEFA2016_raw!DB126,Conversion!$B$2:$B$9,Conversion!$C$2:$C$9,"",0),"")</f>
        <v/>
      </c>
      <c r="DD126" t="str">
        <f>IFERROR(_xlfn.XLOOKUP(PEFA2016_raw!DC126,Conversion!$B$2:$B$9,Conversion!$C$2:$C$9,"",0),"")</f>
        <v/>
      </c>
      <c r="DE126" t="str">
        <f>IFERROR(_xlfn.XLOOKUP(PEFA2016_raw!DD126,Conversion!$B$2:$B$9,Conversion!$C$2:$C$9,"",0),"")</f>
        <v/>
      </c>
      <c r="DF126" t="str">
        <f>IFERROR(_xlfn.XLOOKUP(PEFA2016_raw!DE126,Conversion!$B$2:$B$9,Conversion!$C$2:$C$9,"",0),"")</f>
        <v/>
      </c>
      <c r="DG126" t="str">
        <f>IFERROR(_xlfn.XLOOKUP(PEFA2016_raw!DF126,Conversion!$B$2:$B$9,Conversion!$C$2:$C$9,"",0),"")</f>
        <v/>
      </c>
      <c r="DH126" t="str">
        <f>IFERROR(_xlfn.XLOOKUP(PEFA2016_raw!DG126,Conversion!$B$2:$B$9,Conversion!$C$2:$C$9,"",0),"")</f>
        <v/>
      </c>
      <c r="DI126" t="str">
        <f>IFERROR(_xlfn.XLOOKUP(PEFA2016_raw!DH126,Conversion!$B$2:$B$9,Conversion!$C$2:$C$9,"",0),"")</f>
        <v/>
      </c>
      <c r="DJ126" t="str">
        <f>IFERROR(_xlfn.XLOOKUP(PEFA2016_raw!DI126,Conversion!$B$2:$B$9,Conversion!$C$2:$C$9,"",0),"")</f>
        <v/>
      </c>
      <c r="DK126" t="str">
        <f>IFERROR(_xlfn.XLOOKUP(PEFA2016_raw!DJ126,Conversion!$B$2:$B$9,Conversion!$C$2:$C$9,"",0),"")</f>
        <v/>
      </c>
      <c r="DL126" t="str">
        <f>IFERROR(_xlfn.XLOOKUP(PEFA2016_raw!DK126,Conversion!$B$2:$B$9,Conversion!$C$2:$C$9,"",0),"")</f>
        <v/>
      </c>
      <c r="DM126" t="str">
        <f>IFERROR(_xlfn.XLOOKUP(PEFA2016_raw!DL126,Conversion!$B$2:$B$9,Conversion!$C$2:$C$9,"",0),"")</f>
        <v/>
      </c>
      <c r="DN126" t="str">
        <f>IFERROR(_xlfn.XLOOKUP(PEFA2016_raw!DM126,Conversion!$B$2:$B$9,Conversion!$C$2:$C$9,"",0),"")</f>
        <v/>
      </c>
      <c r="DO126" t="str">
        <f>IFERROR(_xlfn.XLOOKUP(PEFA2016_raw!DN126,Conversion!$B$2:$B$9,Conversion!$C$2:$C$9,"",0),"")</f>
        <v/>
      </c>
      <c r="DP126" t="str">
        <f>IFERROR(_xlfn.XLOOKUP(PEFA2016_raw!DO126,Conversion!$B$2:$B$9,Conversion!$C$2:$C$9,"",0),"")</f>
        <v/>
      </c>
      <c r="DQ126" t="str">
        <f>IFERROR(_xlfn.XLOOKUP(PEFA2016_raw!DP126,Conversion!$B$2:$B$9,Conversion!$C$2:$C$9,"",0),"")</f>
        <v/>
      </c>
      <c r="DR126" t="str">
        <f>IFERROR(_xlfn.XLOOKUP(PEFA2016_raw!DQ126,Conversion!$B$2:$B$9,Conversion!$C$2:$C$9,"",0),"")</f>
        <v/>
      </c>
      <c r="DS126" t="str">
        <f>IFERROR(_xlfn.XLOOKUP(PEFA2016_raw!DR126,Conversion!$B$2:$B$9,Conversion!$C$2:$C$9,"",0),"")</f>
        <v/>
      </c>
      <c r="DT126" t="str">
        <f>IFERROR(_xlfn.XLOOKUP(PEFA2016_raw!DS126,Conversion!$B$2:$B$9,Conversion!$C$2:$C$9,"",0),"")</f>
        <v/>
      </c>
      <c r="DU126" t="str">
        <f>IFERROR(_xlfn.XLOOKUP(PEFA2016_raw!DT126,Conversion!$B$2:$B$9,Conversion!$C$2:$C$9,"",0),"")</f>
        <v/>
      </c>
      <c r="DV126" t="str">
        <f>IFERROR(_xlfn.XLOOKUP(PEFA2016_raw!DU126,Conversion!$B$2:$B$9,Conversion!$C$2:$C$9,"",0),"")</f>
        <v/>
      </c>
      <c r="DW126" t="str">
        <f>IFERROR(_xlfn.XLOOKUP(PEFA2016_raw!DV126,Conversion!$B$2:$B$9,Conversion!$C$2:$C$9,"",0),"")</f>
        <v/>
      </c>
      <c r="DX126" t="str">
        <f>IFERROR(_xlfn.XLOOKUP(PEFA2016_raw!DW126,Conversion!$B$2:$B$9,Conversion!$C$2:$C$9,"",0),"")</f>
        <v/>
      </c>
      <c r="DY126" t="str">
        <f>IFERROR(_xlfn.XLOOKUP(PEFA2016_raw!DX126,Conversion!$B$2:$B$9,Conversion!$C$2:$C$9,"",0),"")</f>
        <v/>
      </c>
      <c r="DZ126" t="str">
        <f>IFERROR(_xlfn.XLOOKUP(PEFA2016_raw!DY126,Conversion!$B$2:$B$9,Conversion!$C$2:$C$9,"",0),"")</f>
        <v/>
      </c>
      <c r="EA126" t="str">
        <f>IFERROR(_xlfn.XLOOKUP(PEFA2016_raw!DZ126,Conversion!$B$2:$B$9,Conversion!$C$2:$C$9,"",0),"")</f>
        <v/>
      </c>
      <c r="EB126" t="str">
        <f>IFERROR(_xlfn.XLOOKUP(PEFA2016_raw!EA126,Conversion!$B$2:$B$9,Conversion!$C$2:$C$9,"",0),"")</f>
        <v/>
      </c>
    </row>
    <row r="127" spans="2:132" x14ac:dyDescent="0.25">
      <c r="B127">
        <f>PEFA2016raw[[#This Row],[Framework]]</f>
        <v>0</v>
      </c>
      <c r="C127">
        <f>PEFA2016raw[[#This Row],[Country]]</f>
        <v>0</v>
      </c>
      <c r="D127" t="e" vm="126">
        <f>PEFA2016raw[[#This Row],[ISO-2]]</f>
        <v>#VALUE!</v>
      </c>
      <c r="E127" t="e" vm="126">
        <f>PEFA2016raw[[#This Row],[ISO-3]]</f>
        <v>#VALUE!</v>
      </c>
      <c r="F127">
        <f>PEFA2016raw[[#This Row],[Year]]</f>
        <v>0</v>
      </c>
      <c r="G127" t="e" vm="126">
        <f>PEFA2016all[[#This Row],[ISO-3]]&amp;PEFA2016all[[#This Row],[Year]]</f>
        <v>#VALUE!</v>
      </c>
      <c r="H127" t="str">
        <f>IFERROR(_xlfn.XLOOKUP(PEFA2016_raw!G127,Conversion!$B$2:$B$9,Conversion!$C$2:$C$9,"",0),"")</f>
        <v/>
      </c>
      <c r="I127" t="str">
        <f>IFERROR(_xlfn.XLOOKUP(PEFA2016_raw!H127,Conversion!$B$2:$B$9,Conversion!$C$2:$C$9,"",0),"")</f>
        <v/>
      </c>
      <c r="J127" t="str">
        <f>IFERROR(_xlfn.XLOOKUP(PEFA2016_raw!I127,Conversion!$B$2:$B$9,Conversion!$C$2:$C$9,"",0),"")</f>
        <v/>
      </c>
      <c r="K127" t="str">
        <f>IFERROR(_xlfn.XLOOKUP(PEFA2016_raw!J127,Conversion!$B$2:$B$9,Conversion!$C$2:$C$9,"",0),"")</f>
        <v/>
      </c>
      <c r="L127" t="str">
        <f>IFERROR(_xlfn.XLOOKUP(PEFA2016_raw!K127,Conversion!$B$2:$B$9,Conversion!$C$2:$C$9,"",0),"")</f>
        <v/>
      </c>
      <c r="M127" t="str">
        <f>IFERROR(_xlfn.XLOOKUP(PEFA2016_raw!L127,Conversion!$B$2:$B$9,Conversion!$C$2:$C$9,"",0),"")</f>
        <v/>
      </c>
      <c r="N127" t="str">
        <f>IFERROR(_xlfn.XLOOKUP(PEFA2016_raw!M127,Conversion!$B$2:$B$9,Conversion!$C$2:$C$9,"",0),"")</f>
        <v/>
      </c>
      <c r="O127" t="str">
        <f>IFERROR(_xlfn.XLOOKUP(PEFA2016_raw!N127,Conversion!$B$2:$B$9,Conversion!$C$2:$C$9,"",0),"")</f>
        <v/>
      </c>
      <c r="P127" t="str">
        <f>IFERROR(_xlfn.XLOOKUP(PEFA2016_raw!O127,Conversion!$B$2:$B$9,Conversion!$C$2:$C$9,"",0),"")</f>
        <v/>
      </c>
      <c r="Q127" t="str">
        <f>IFERROR(_xlfn.XLOOKUP(PEFA2016_raw!P127,Conversion!$B$2:$B$9,Conversion!$C$2:$C$9,"",0),"")</f>
        <v/>
      </c>
      <c r="R127" t="str">
        <f>IFERROR(_xlfn.XLOOKUP(PEFA2016_raw!Q127,Conversion!$B$2:$B$9,Conversion!$C$2:$C$9,"",0),"")</f>
        <v/>
      </c>
      <c r="S127" t="str">
        <f>IFERROR(_xlfn.XLOOKUP(PEFA2016_raw!R127,Conversion!$B$2:$B$9,Conversion!$C$2:$C$9,"",0),"")</f>
        <v/>
      </c>
      <c r="T127" t="str">
        <f>IFERROR(_xlfn.XLOOKUP(PEFA2016_raw!S127,Conversion!$B$2:$B$9,Conversion!$C$2:$C$9,"",0),"")</f>
        <v/>
      </c>
      <c r="U127" t="str">
        <f>IFERROR(_xlfn.XLOOKUP(PEFA2016_raw!T127,Conversion!$B$2:$B$9,Conversion!$C$2:$C$9,"",0),"")</f>
        <v/>
      </c>
      <c r="V127" t="str">
        <f>IFERROR(_xlfn.XLOOKUP(PEFA2016_raw!U127,Conversion!$B$2:$B$9,Conversion!$C$2:$C$9,"",0),"")</f>
        <v/>
      </c>
      <c r="W127" t="str">
        <f>IFERROR(_xlfn.XLOOKUP(PEFA2016_raw!V127,Conversion!$B$2:$B$9,Conversion!$C$2:$C$9,"",0),"")</f>
        <v/>
      </c>
      <c r="X127" t="str">
        <f>IFERROR(_xlfn.XLOOKUP(PEFA2016_raw!W127,Conversion!$B$2:$B$9,Conversion!$C$2:$C$9,"",0),"")</f>
        <v/>
      </c>
      <c r="Y127" t="str">
        <f>IFERROR(_xlfn.XLOOKUP(PEFA2016_raw!X127,Conversion!$B$2:$B$9,Conversion!$C$2:$C$9,"",0),"")</f>
        <v/>
      </c>
      <c r="Z127" t="str">
        <f>IFERROR(_xlfn.XLOOKUP(PEFA2016_raw!Y127,Conversion!$B$2:$B$9,Conversion!$C$2:$C$9,"",0),"")</f>
        <v/>
      </c>
      <c r="AA127" t="str">
        <f>IFERROR(_xlfn.XLOOKUP(PEFA2016_raw!Z127,Conversion!$B$2:$B$9,Conversion!$C$2:$C$9,"",0),"")</f>
        <v/>
      </c>
      <c r="AB127" t="str">
        <f>IFERROR(_xlfn.XLOOKUP(PEFA2016_raw!AA127,Conversion!$B$2:$B$9,Conversion!$C$2:$C$9,"",0),"")</f>
        <v/>
      </c>
      <c r="AC127" t="str">
        <f>IFERROR(_xlfn.XLOOKUP(PEFA2016_raw!AB127,Conversion!$B$2:$B$9,Conversion!$C$2:$C$9,"",0),"")</f>
        <v/>
      </c>
      <c r="AD127" t="str">
        <f>IFERROR(_xlfn.XLOOKUP(PEFA2016_raw!AC127,Conversion!$B$2:$B$9,Conversion!$C$2:$C$9,"",0),"")</f>
        <v/>
      </c>
      <c r="AE127" t="str">
        <f>IFERROR(_xlfn.XLOOKUP(PEFA2016_raw!AD127,Conversion!$B$2:$B$9,Conversion!$C$2:$C$9,"",0),"")</f>
        <v/>
      </c>
      <c r="AF127" t="str">
        <f>IFERROR(_xlfn.XLOOKUP(PEFA2016_raw!AE127,Conversion!$B$2:$B$9,Conversion!$C$2:$C$9,"",0),"")</f>
        <v/>
      </c>
      <c r="AG127" t="str">
        <f>IFERROR(_xlfn.XLOOKUP(PEFA2016_raw!AF127,Conversion!$B$2:$B$9,Conversion!$C$2:$C$9,"",0),"")</f>
        <v/>
      </c>
      <c r="AH127" t="str">
        <f>IFERROR(_xlfn.XLOOKUP(PEFA2016_raw!AG127,Conversion!$B$2:$B$9,Conversion!$C$2:$C$9,"",0),"")</f>
        <v/>
      </c>
      <c r="AI127" t="str">
        <f>IFERROR(_xlfn.XLOOKUP(PEFA2016_raw!AH127,Conversion!$B$2:$B$9,Conversion!$C$2:$C$9,"",0),"")</f>
        <v/>
      </c>
      <c r="AJ127" t="str">
        <f>IFERROR(_xlfn.XLOOKUP(PEFA2016_raw!AI127,Conversion!$B$2:$B$9,Conversion!$C$2:$C$9,"",0),"")</f>
        <v/>
      </c>
      <c r="AK127" t="str">
        <f>IFERROR(_xlfn.XLOOKUP(PEFA2016_raw!AJ127,Conversion!$B$2:$B$9,Conversion!$C$2:$C$9,"",0),"")</f>
        <v/>
      </c>
      <c r="AL127" t="str">
        <f>IFERROR(_xlfn.XLOOKUP(PEFA2016_raw!AK127,Conversion!$B$2:$B$9,Conversion!$C$2:$C$9,"",0),"")</f>
        <v/>
      </c>
      <c r="AM127" t="str">
        <f>IFERROR(_xlfn.XLOOKUP(PEFA2016_raw!AL127,Conversion!$B$2:$B$9,Conversion!$C$2:$C$9,"",0),"")</f>
        <v/>
      </c>
      <c r="AN127" t="str">
        <f>IFERROR(_xlfn.XLOOKUP(PEFA2016_raw!AM127,Conversion!$B$2:$B$9,Conversion!$C$2:$C$9,"",0),"")</f>
        <v/>
      </c>
      <c r="AO127" t="str">
        <f>IFERROR(_xlfn.XLOOKUP(PEFA2016_raw!AN127,Conversion!$B$2:$B$9,Conversion!$C$2:$C$9,"",0),"")</f>
        <v/>
      </c>
      <c r="AP127" t="str">
        <f>IFERROR(_xlfn.XLOOKUP(PEFA2016_raw!AO127,Conversion!$B$2:$B$9,Conversion!$C$2:$C$9,"",0),"")</f>
        <v/>
      </c>
      <c r="AQ127" t="str">
        <f>IFERROR(_xlfn.XLOOKUP(PEFA2016_raw!AP127,Conversion!$B$2:$B$9,Conversion!$C$2:$C$9,"",0),"")</f>
        <v/>
      </c>
      <c r="AR127" t="str">
        <f>IFERROR(_xlfn.XLOOKUP(PEFA2016_raw!AQ127,Conversion!$B$2:$B$9,Conversion!$C$2:$C$9,"",0),"")</f>
        <v/>
      </c>
      <c r="AS127" t="str">
        <f>IFERROR(_xlfn.XLOOKUP(PEFA2016_raw!AR127,Conversion!$B$2:$B$9,Conversion!$C$2:$C$9,"",0),"")</f>
        <v/>
      </c>
      <c r="AT127" t="str">
        <f>IFERROR(_xlfn.XLOOKUP(PEFA2016_raw!AS127,Conversion!$B$2:$B$9,Conversion!$C$2:$C$9,"",0),"")</f>
        <v/>
      </c>
      <c r="AU127" t="str">
        <f>IFERROR(_xlfn.XLOOKUP(PEFA2016_raw!AT127,Conversion!$B$2:$B$9,Conversion!$C$2:$C$9,"",0),"")</f>
        <v/>
      </c>
      <c r="AV127" t="str">
        <f>IFERROR(_xlfn.XLOOKUP(PEFA2016_raw!AU127,Conversion!$B$2:$B$9,Conversion!$C$2:$C$9,"",0),"")</f>
        <v/>
      </c>
      <c r="AW127" t="str">
        <f>IFERROR(_xlfn.XLOOKUP(PEFA2016_raw!AV127,Conversion!$B$2:$B$9,Conversion!$C$2:$C$9,"",0),"")</f>
        <v/>
      </c>
      <c r="AX127" t="str">
        <f>IFERROR(_xlfn.XLOOKUP(PEFA2016_raw!AW127,Conversion!$B$2:$B$9,Conversion!$C$2:$C$9,"",0),"")</f>
        <v/>
      </c>
      <c r="AY127" t="str">
        <f>IFERROR(_xlfn.XLOOKUP(PEFA2016_raw!AX127,Conversion!$B$2:$B$9,Conversion!$C$2:$C$9,"",0),"")</f>
        <v/>
      </c>
      <c r="AZ127" t="str">
        <f>IFERROR(_xlfn.XLOOKUP(PEFA2016_raw!AY127,Conversion!$B$2:$B$9,Conversion!$C$2:$C$9,"",0),"")</f>
        <v/>
      </c>
      <c r="BA127" t="str">
        <f>IFERROR(_xlfn.XLOOKUP(PEFA2016_raw!AZ127,Conversion!$B$2:$B$9,Conversion!$C$2:$C$9,"",0),"")</f>
        <v/>
      </c>
      <c r="BB127" t="str">
        <f>IFERROR(_xlfn.XLOOKUP(PEFA2016_raw!BA127,Conversion!$B$2:$B$9,Conversion!$C$2:$C$9,"",0),"")</f>
        <v/>
      </c>
      <c r="BC127" t="str">
        <f>IFERROR(_xlfn.XLOOKUP(PEFA2016_raw!BB127,Conversion!$B$2:$B$9,Conversion!$C$2:$C$9,"",0),"")</f>
        <v/>
      </c>
      <c r="BD127" t="str">
        <f>IFERROR(_xlfn.XLOOKUP(PEFA2016_raw!BC127,Conversion!$B$2:$B$9,Conversion!$C$2:$C$9,"",0),"")</f>
        <v/>
      </c>
      <c r="BE127" t="str">
        <f>IFERROR(_xlfn.XLOOKUP(PEFA2016_raw!BD127,Conversion!$B$2:$B$9,Conversion!$C$2:$C$9,"",0),"")</f>
        <v/>
      </c>
      <c r="BF127" t="str">
        <f>IFERROR(_xlfn.XLOOKUP(PEFA2016_raw!BE127,Conversion!$B$2:$B$9,Conversion!$C$2:$C$9,"",0),"")</f>
        <v/>
      </c>
      <c r="BG127" t="str">
        <f>IFERROR(_xlfn.XLOOKUP(PEFA2016_raw!BF127,Conversion!$B$2:$B$9,Conversion!$C$2:$C$9,"",0),"")</f>
        <v/>
      </c>
      <c r="BH127" t="str">
        <f>IFERROR(_xlfn.XLOOKUP(PEFA2016_raw!BG127,Conversion!$B$2:$B$9,Conversion!$C$2:$C$9,"",0),"")</f>
        <v/>
      </c>
      <c r="BI127" t="str">
        <f>IFERROR(_xlfn.XLOOKUP(PEFA2016_raw!BH127,Conversion!$B$2:$B$9,Conversion!$C$2:$C$9,"",0),"")</f>
        <v/>
      </c>
      <c r="BJ127" t="str">
        <f>IFERROR(_xlfn.XLOOKUP(PEFA2016_raw!BI127,Conversion!$B$2:$B$9,Conversion!$C$2:$C$9,"",0),"")</f>
        <v/>
      </c>
      <c r="BK127" t="str">
        <f>IFERROR(_xlfn.XLOOKUP(PEFA2016_raw!BJ127,Conversion!$B$2:$B$9,Conversion!$C$2:$C$9,"",0),"")</f>
        <v/>
      </c>
      <c r="BL127" t="str">
        <f>IFERROR(_xlfn.XLOOKUP(PEFA2016_raw!BK127,Conversion!$B$2:$B$9,Conversion!$C$2:$C$9,"",0),"")</f>
        <v/>
      </c>
      <c r="BM127" t="str">
        <f>IFERROR(_xlfn.XLOOKUP(PEFA2016_raw!BL127,Conversion!$B$2:$B$9,Conversion!$C$2:$C$9,"",0),"")</f>
        <v/>
      </c>
      <c r="BN127" t="str">
        <f>IFERROR(_xlfn.XLOOKUP(PEFA2016_raw!BM127,Conversion!$B$2:$B$9,Conversion!$C$2:$C$9,"",0),"")</f>
        <v/>
      </c>
      <c r="BO127" t="str">
        <f>IFERROR(_xlfn.XLOOKUP(PEFA2016_raw!BN127,Conversion!$B$2:$B$9,Conversion!$C$2:$C$9,"",0),"")</f>
        <v/>
      </c>
      <c r="BP127" t="str">
        <f>IFERROR(_xlfn.XLOOKUP(PEFA2016_raw!BO127,Conversion!$B$2:$B$9,Conversion!$C$2:$C$9,"",0),"")</f>
        <v/>
      </c>
      <c r="BQ127" t="str">
        <f>IFERROR(_xlfn.XLOOKUP(PEFA2016_raw!BP127,Conversion!$B$2:$B$9,Conversion!$C$2:$C$9,"",0),"")</f>
        <v/>
      </c>
      <c r="BR127" t="str">
        <f>IFERROR(_xlfn.XLOOKUP(PEFA2016_raw!BQ127,Conversion!$B$2:$B$9,Conversion!$C$2:$C$9,"",0),"")</f>
        <v/>
      </c>
      <c r="BS127" t="str">
        <f>IFERROR(_xlfn.XLOOKUP(PEFA2016_raw!BR127,Conversion!$B$2:$B$9,Conversion!$C$2:$C$9,"",0),"")</f>
        <v/>
      </c>
      <c r="BT127" t="str">
        <f>IFERROR(_xlfn.XLOOKUP(PEFA2016_raw!BS127,Conversion!$B$2:$B$9,Conversion!$C$2:$C$9,"",0),"")</f>
        <v/>
      </c>
      <c r="BU127" t="str">
        <f>IFERROR(_xlfn.XLOOKUP(PEFA2016_raw!BT127,Conversion!$B$2:$B$9,Conversion!$C$2:$C$9,"",0),"")</f>
        <v/>
      </c>
      <c r="BV127" t="str">
        <f>IFERROR(_xlfn.XLOOKUP(PEFA2016_raw!BU127,Conversion!$B$2:$B$9,Conversion!$C$2:$C$9,"",0),"")</f>
        <v/>
      </c>
      <c r="BW127" t="str">
        <f>IFERROR(_xlfn.XLOOKUP(PEFA2016_raw!BV127,Conversion!$B$2:$B$9,Conversion!$C$2:$C$9,"",0),"")</f>
        <v/>
      </c>
      <c r="BX127" t="str">
        <f>IFERROR(_xlfn.XLOOKUP(PEFA2016_raw!BW127,Conversion!$B$2:$B$9,Conversion!$C$2:$C$9,"",0),"")</f>
        <v/>
      </c>
      <c r="BY127" t="str">
        <f>IFERROR(_xlfn.XLOOKUP(PEFA2016_raw!BX127,Conversion!$B$2:$B$9,Conversion!$C$2:$C$9,"",0),"")</f>
        <v/>
      </c>
      <c r="BZ127" t="str">
        <f>IFERROR(_xlfn.XLOOKUP(PEFA2016_raw!BY127,Conversion!$B$2:$B$9,Conversion!$C$2:$C$9,"",0),"")</f>
        <v/>
      </c>
      <c r="CA127" t="str">
        <f>IFERROR(_xlfn.XLOOKUP(PEFA2016_raw!BZ127,Conversion!$B$2:$B$9,Conversion!$C$2:$C$9,"",0),"")</f>
        <v/>
      </c>
      <c r="CB127" t="str">
        <f>IFERROR(_xlfn.XLOOKUP(PEFA2016_raw!CA127,Conversion!$B$2:$B$9,Conversion!$C$2:$C$9,"",0),"")</f>
        <v/>
      </c>
      <c r="CC127" t="str">
        <f>IFERROR(_xlfn.XLOOKUP(PEFA2016_raw!CB127,Conversion!$B$2:$B$9,Conversion!$C$2:$C$9,"",0),"")</f>
        <v/>
      </c>
      <c r="CD127" t="str">
        <f>IFERROR(_xlfn.XLOOKUP(PEFA2016_raw!CC127,Conversion!$B$2:$B$9,Conversion!$C$2:$C$9,"",0),"")</f>
        <v/>
      </c>
      <c r="CE127" t="str">
        <f>IFERROR(_xlfn.XLOOKUP(PEFA2016_raw!CD127,Conversion!$B$2:$B$9,Conversion!$C$2:$C$9,"",0),"")</f>
        <v/>
      </c>
      <c r="CF127" t="str">
        <f>IFERROR(_xlfn.XLOOKUP(PEFA2016_raw!CE127,Conversion!$B$2:$B$9,Conversion!$C$2:$C$9,"",0),"")</f>
        <v/>
      </c>
      <c r="CG127" t="str">
        <f>IFERROR(_xlfn.XLOOKUP(PEFA2016_raw!CF127,Conversion!$B$2:$B$9,Conversion!$C$2:$C$9,"",0),"")</f>
        <v/>
      </c>
      <c r="CH127" t="str">
        <f>IFERROR(_xlfn.XLOOKUP(PEFA2016_raw!CG127,Conversion!$B$2:$B$9,Conversion!$C$2:$C$9,"",0),"")</f>
        <v/>
      </c>
      <c r="CI127" t="str">
        <f>IFERROR(_xlfn.XLOOKUP(PEFA2016_raw!CH127,Conversion!$B$2:$B$9,Conversion!$C$2:$C$9,"",0),"")</f>
        <v/>
      </c>
      <c r="CJ127" t="str">
        <f>IFERROR(_xlfn.XLOOKUP(PEFA2016_raw!CI127,Conversion!$B$2:$B$9,Conversion!$C$2:$C$9,"",0),"")</f>
        <v/>
      </c>
      <c r="CK127" t="str">
        <f>IFERROR(_xlfn.XLOOKUP(PEFA2016_raw!CJ127,Conversion!$B$2:$B$9,Conversion!$C$2:$C$9,"",0),"")</f>
        <v/>
      </c>
      <c r="CL127" t="str">
        <f>IFERROR(_xlfn.XLOOKUP(PEFA2016_raw!CK127,Conversion!$B$2:$B$9,Conversion!$C$2:$C$9,"",0),"")</f>
        <v/>
      </c>
      <c r="CM127" t="str">
        <f>IFERROR(_xlfn.XLOOKUP(PEFA2016_raw!CL127,Conversion!$B$2:$B$9,Conversion!$C$2:$C$9,"",0),"")</f>
        <v/>
      </c>
      <c r="CN127" t="str">
        <f>IFERROR(_xlfn.XLOOKUP(PEFA2016_raw!CM127,Conversion!$B$2:$B$9,Conversion!$C$2:$C$9,"",0),"")</f>
        <v/>
      </c>
      <c r="CO127" t="str">
        <f>IFERROR(_xlfn.XLOOKUP(PEFA2016_raw!CN127,Conversion!$B$2:$B$9,Conversion!$C$2:$C$9,"",0),"")</f>
        <v/>
      </c>
      <c r="CP127" t="str">
        <f>IFERROR(_xlfn.XLOOKUP(PEFA2016_raw!CO127,Conversion!$B$2:$B$9,Conversion!$C$2:$C$9,"",0),"")</f>
        <v/>
      </c>
      <c r="CQ127" t="str">
        <f>IFERROR(_xlfn.XLOOKUP(PEFA2016_raw!CP127,Conversion!$B$2:$B$9,Conversion!$C$2:$C$9,"",0),"")</f>
        <v/>
      </c>
      <c r="CR127" t="str">
        <f>IFERROR(_xlfn.XLOOKUP(PEFA2016_raw!CQ127,Conversion!$B$2:$B$9,Conversion!$C$2:$C$9,"",0),"")</f>
        <v/>
      </c>
      <c r="CS127" t="str">
        <f>IFERROR(_xlfn.XLOOKUP(PEFA2016_raw!CR127,Conversion!$B$2:$B$9,Conversion!$C$2:$C$9,"",0),"")</f>
        <v/>
      </c>
      <c r="CT127" t="str">
        <f>IFERROR(_xlfn.XLOOKUP(PEFA2016_raw!CS127,Conversion!$B$2:$B$9,Conversion!$C$2:$C$9,"",0),"")</f>
        <v/>
      </c>
      <c r="CU127" t="str">
        <f>IFERROR(_xlfn.XLOOKUP(PEFA2016_raw!CT127,Conversion!$B$2:$B$9,Conversion!$C$2:$C$9,"",0),"")</f>
        <v/>
      </c>
      <c r="CV127" t="str">
        <f>IFERROR(_xlfn.XLOOKUP(PEFA2016_raw!CU127,Conversion!$B$2:$B$9,Conversion!$C$2:$C$9,"",0),"")</f>
        <v/>
      </c>
      <c r="CW127" t="str">
        <f>IFERROR(_xlfn.XLOOKUP(PEFA2016_raw!CV127,Conversion!$B$2:$B$9,Conversion!$C$2:$C$9,"",0),"")</f>
        <v/>
      </c>
      <c r="CX127" t="str">
        <f>IFERROR(_xlfn.XLOOKUP(PEFA2016_raw!CW127,Conversion!$B$2:$B$9,Conversion!$C$2:$C$9,"",0),"")</f>
        <v/>
      </c>
      <c r="CY127" t="str">
        <f>IFERROR(_xlfn.XLOOKUP(PEFA2016_raw!CX127,Conversion!$B$2:$B$9,Conversion!$C$2:$C$9,"",0),"")</f>
        <v/>
      </c>
      <c r="CZ127" t="str">
        <f>IFERROR(_xlfn.XLOOKUP(PEFA2016_raw!CY127,Conversion!$B$2:$B$9,Conversion!$C$2:$C$9,"",0),"")</f>
        <v/>
      </c>
      <c r="DA127" t="str">
        <f>IFERROR(_xlfn.XLOOKUP(PEFA2016_raw!CZ127,Conversion!$B$2:$B$9,Conversion!$C$2:$C$9,"",0),"")</f>
        <v/>
      </c>
      <c r="DB127" t="str">
        <f>IFERROR(_xlfn.XLOOKUP(PEFA2016_raw!DA127,Conversion!$B$2:$B$9,Conversion!$C$2:$C$9,"",0),"")</f>
        <v/>
      </c>
      <c r="DC127" t="str">
        <f>IFERROR(_xlfn.XLOOKUP(PEFA2016_raw!DB127,Conversion!$B$2:$B$9,Conversion!$C$2:$C$9,"",0),"")</f>
        <v/>
      </c>
      <c r="DD127" t="str">
        <f>IFERROR(_xlfn.XLOOKUP(PEFA2016_raw!DC127,Conversion!$B$2:$B$9,Conversion!$C$2:$C$9,"",0),"")</f>
        <v/>
      </c>
      <c r="DE127" t="str">
        <f>IFERROR(_xlfn.XLOOKUP(PEFA2016_raw!DD127,Conversion!$B$2:$B$9,Conversion!$C$2:$C$9,"",0),"")</f>
        <v/>
      </c>
      <c r="DF127" t="str">
        <f>IFERROR(_xlfn.XLOOKUP(PEFA2016_raw!DE127,Conversion!$B$2:$B$9,Conversion!$C$2:$C$9,"",0),"")</f>
        <v/>
      </c>
      <c r="DG127" t="str">
        <f>IFERROR(_xlfn.XLOOKUP(PEFA2016_raw!DF127,Conversion!$B$2:$B$9,Conversion!$C$2:$C$9,"",0),"")</f>
        <v/>
      </c>
      <c r="DH127" t="str">
        <f>IFERROR(_xlfn.XLOOKUP(PEFA2016_raw!DG127,Conversion!$B$2:$B$9,Conversion!$C$2:$C$9,"",0),"")</f>
        <v/>
      </c>
      <c r="DI127" t="str">
        <f>IFERROR(_xlfn.XLOOKUP(PEFA2016_raw!DH127,Conversion!$B$2:$B$9,Conversion!$C$2:$C$9,"",0),"")</f>
        <v/>
      </c>
      <c r="DJ127" t="str">
        <f>IFERROR(_xlfn.XLOOKUP(PEFA2016_raw!DI127,Conversion!$B$2:$B$9,Conversion!$C$2:$C$9,"",0),"")</f>
        <v/>
      </c>
      <c r="DK127" t="str">
        <f>IFERROR(_xlfn.XLOOKUP(PEFA2016_raw!DJ127,Conversion!$B$2:$B$9,Conversion!$C$2:$C$9,"",0),"")</f>
        <v/>
      </c>
      <c r="DL127" t="str">
        <f>IFERROR(_xlfn.XLOOKUP(PEFA2016_raw!DK127,Conversion!$B$2:$B$9,Conversion!$C$2:$C$9,"",0),"")</f>
        <v/>
      </c>
      <c r="DM127" t="str">
        <f>IFERROR(_xlfn.XLOOKUP(PEFA2016_raw!DL127,Conversion!$B$2:$B$9,Conversion!$C$2:$C$9,"",0),"")</f>
        <v/>
      </c>
      <c r="DN127" t="str">
        <f>IFERROR(_xlfn.XLOOKUP(PEFA2016_raw!DM127,Conversion!$B$2:$B$9,Conversion!$C$2:$C$9,"",0),"")</f>
        <v/>
      </c>
      <c r="DO127" t="str">
        <f>IFERROR(_xlfn.XLOOKUP(PEFA2016_raw!DN127,Conversion!$B$2:$B$9,Conversion!$C$2:$C$9,"",0),"")</f>
        <v/>
      </c>
      <c r="DP127" t="str">
        <f>IFERROR(_xlfn.XLOOKUP(PEFA2016_raw!DO127,Conversion!$B$2:$B$9,Conversion!$C$2:$C$9,"",0),"")</f>
        <v/>
      </c>
      <c r="DQ127" t="str">
        <f>IFERROR(_xlfn.XLOOKUP(PEFA2016_raw!DP127,Conversion!$B$2:$B$9,Conversion!$C$2:$C$9,"",0),"")</f>
        <v/>
      </c>
      <c r="DR127" t="str">
        <f>IFERROR(_xlfn.XLOOKUP(PEFA2016_raw!DQ127,Conversion!$B$2:$B$9,Conversion!$C$2:$C$9,"",0),"")</f>
        <v/>
      </c>
      <c r="DS127" t="str">
        <f>IFERROR(_xlfn.XLOOKUP(PEFA2016_raw!DR127,Conversion!$B$2:$B$9,Conversion!$C$2:$C$9,"",0),"")</f>
        <v/>
      </c>
      <c r="DT127" t="str">
        <f>IFERROR(_xlfn.XLOOKUP(PEFA2016_raw!DS127,Conversion!$B$2:$B$9,Conversion!$C$2:$C$9,"",0),"")</f>
        <v/>
      </c>
      <c r="DU127" t="str">
        <f>IFERROR(_xlfn.XLOOKUP(PEFA2016_raw!DT127,Conversion!$B$2:$B$9,Conversion!$C$2:$C$9,"",0),"")</f>
        <v/>
      </c>
      <c r="DV127" t="str">
        <f>IFERROR(_xlfn.XLOOKUP(PEFA2016_raw!DU127,Conversion!$B$2:$B$9,Conversion!$C$2:$C$9,"",0),"")</f>
        <v/>
      </c>
      <c r="DW127" t="str">
        <f>IFERROR(_xlfn.XLOOKUP(PEFA2016_raw!DV127,Conversion!$B$2:$B$9,Conversion!$C$2:$C$9,"",0),"")</f>
        <v/>
      </c>
      <c r="DX127" t="str">
        <f>IFERROR(_xlfn.XLOOKUP(PEFA2016_raw!DW127,Conversion!$B$2:$B$9,Conversion!$C$2:$C$9,"",0),"")</f>
        <v/>
      </c>
      <c r="DY127" t="str">
        <f>IFERROR(_xlfn.XLOOKUP(PEFA2016_raw!DX127,Conversion!$B$2:$B$9,Conversion!$C$2:$C$9,"",0),"")</f>
        <v/>
      </c>
      <c r="DZ127" t="str">
        <f>IFERROR(_xlfn.XLOOKUP(PEFA2016_raw!DY127,Conversion!$B$2:$B$9,Conversion!$C$2:$C$9,"",0),"")</f>
        <v/>
      </c>
      <c r="EA127" t="str">
        <f>IFERROR(_xlfn.XLOOKUP(PEFA2016_raw!DZ127,Conversion!$B$2:$B$9,Conversion!$C$2:$C$9,"",0),"")</f>
        <v/>
      </c>
      <c r="EB127" t="str">
        <f>IFERROR(_xlfn.XLOOKUP(PEFA2016_raw!EA127,Conversion!$B$2:$B$9,Conversion!$C$2:$C$9,"",0),"")</f>
        <v/>
      </c>
    </row>
    <row r="128" spans="2:132" x14ac:dyDescent="0.25">
      <c r="B128">
        <f>PEFA2016raw[[#This Row],[Framework]]</f>
        <v>0</v>
      </c>
      <c r="C128">
        <f>PEFA2016raw[[#This Row],[Country]]</f>
        <v>0</v>
      </c>
      <c r="D128" t="e" vm="126">
        <f>PEFA2016raw[[#This Row],[ISO-2]]</f>
        <v>#VALUE!</v>
      </c>
      <c r="E128" t="e" vm="126">
        <f>PEFA2016raw[[#This Row],[ISO-3]]</f>
        <v>#VALUE!</v>
      </c>
      <c r="F128">
        <f>PEFA2016raw[[#This Row],[Year]]</f>
        <v>0</v>
      </c>
      <c r="G128" t="e" vm="126">
        <f>PEFA2016all[[#This Row],[ISO-3]]&amp;PEFA2016all[[#This Row],[Year]]</f>
        <v>#VALUE!</v>
      </c>
      <c r="H128" t="str">
        <f>IFERROR(_xlfn.XLOOKUP(PEFA2016_raw!G128,Conversion!$B$2:$B$9,Conversion!$C$2:$C$9,"",0),"")</f>
        <v/>
      </c>
      <c r="I128" t="str">
        <f>IFERROR(_xlfn.XLOOKUP(PEFA2016_raw!H128,Conversion!$B$2:$B$9,Conversion!$C$2:$C$9,"",0),"")</f>
        <v/>
      </c>
      <c r="J128" t="str">
        <f>IFERROR(_xlfn.XLOOKUP(PEFA2016_raw!I128,Conversion!$B$2:$B$9,Conversion!$C$2:$C$9,"",0),"")</f>
        <v/>
      </c>
      <c r="K128" t="str">
        <f>IFERROR(_xlfn.XLOOKUP(PEFA2016_raw!J128,Conversion!$B$2:$B$9,Conversion!$C$2:$C$9,"",0),"")</f>
        <v/>
      </c>
      <c r="L128" t="str">
        <f>IFERROR(_xlfn.XLOOKUP(PEFA2016_raw!K128,Conversion!$B$2:$B$9,Conversion!$C$2:$C$9,"",0),"")</f>
        <v/>
      </c>
      <c r="M128" t="str">
        <f>IFERROR(_xlfn.XLOOKUP(PEFA2016_raw!L128,Conversion!$B$2:$B$9,Conversion!$C$2:$C$9,"",0),"")</f>
        <v/>
      </c>
      <c r="N128" t="str">
        <f>IFERROR(_xlfn.XLOOKUP(PEFA2016_raw!M128,Conversion!$B$2:$B$9,Conversion!$C$2:$C$9,"",0),"")</f>
        <v/>
      </c>
      <c r="O128" t="str">
        <f>IFERROR(_xlfn.XLOOKUP(PEFA2016_raw!N128,Conversion!$B$2:$B$9,Conversion!$C$2:$C$9,"",0),"")</f>
        <v/>
      </c>
      <c r="P128" t="str">
        <f>IFERROR(_xlfn.XLOOKUP(PEFA2016_raw!O128,Conversion!$B$2:$B$9,Conversion!$C$2:$C$9,"",0),"")</f>
        <v/>
      </c>
      <c r="Q128" t="str">
        <f>IFERROR(_xlfn.XLOOKUP(PEFA2016_raw!P128,Conversion!$B$2:$B$9,Conversion!$C$2:$C$9,"",0),"")</f>
        <v/>
      </c>
      <c r="R128" t="str">
        <f>IFERROR(_xlfn.XLOOKUP(PEFA2016_raw!Q128,Conversion!$B$2:$B$9,Conversion!$C$2:$C$9,"",0),"")</f>
        <v/>
      </c>
      <c r="S128" t="str">
        <f>IFERROR(_xlfn.XLOOKUP(PEFA2016_raw!R128,Conversion!$B$2:$B$9,Conversion!$C$2:$C$9,"",0),"")</f>
        <v/>
      </c>
      <c r="T128" t="str">
        <f>IFERROR(_xlfn.XLOOKUP(PEFA2016_raw!S128,Conversion!$B$2:$B$9,Conversion!$C$2:$C$9,"",0),"")</f>
        <v/>
      </c>
      <c r="U128" t="str">
        <f>IFERROR(_xlfn.XLOOKUP(PEFA2016_raw!T128,Conversion!$B$2:$B$9,Conversion!$C$2:$C$9,"",0),"")</f>
        <v/>
      </c>
      <c r="V128" t="str">
        <f>IFERROR(_xlfn.XLOOKUP(PEFA2016_raw!U128,Conversion!$B$2:$B$9,Conversion!$C$2:$C$9,"",0),"")</f>
        <v/>
      </c>
      <c r="W128" t="str">
        <f>IFERROR(_xlfn.XLOOKUP(PEFA2016_raw!V128,Conversion!$B$2:$B$9,Conversion!$C$2:$C$9,"",0),"")</f>
        <v/>
      </c>
      <c r="X128" t="str">
        <f>IFERROR(_xlfn.XLOOKUP(PEFA2016_raw!W128,Conversion!$B$2:$B$9,Conversion!$C$2:$C$9,"",0),"")</f>
        <v/>
      </c>
      <c r="Y128" t="str">
        <f>IFERROR(_xlfn.XLOOKUP(PEFA2016_raw!X128,Conversion!$B$2:$B$9,Conversion!$C$2:$C$9,"",0),"")</f>
        <v/>
      </c>
      <c r="Z128" t="str">
        <f>IFERROR(_xlfn.XLOOKUP(PEFA2016_raw!Y128,Conversion!$B$2:$B$9,Conversion!$C$2:$C$9,"",0),"")</f>
        <v/>
      </c>
      <c r="AA128" t="str">
        <f>IFERROR(_xlfn.XLOOKUP(PEFA2016_raw!Z128,Conversion!$B$2:$B$9,Conversion!$C$2:$C$9,"",0),"")</f>
        <v/>
      </c>
      <c r="AB128" t="str">
        <f>IFERROR(_xlfn.XLOOKUP(PEFA2016_raw!AA128,Conversion!$B$2:$B$9,Conversion!$C$2:$C$9,"",0),"")</f>
        <v/>
      </c>
      <c r="AC128" t="str">
        <f>IFERROR(_xlfn.XLOOKUP(PEFA2016_raw!AB128,Conversion!$B$2:$B$9,Conversion!$C$2:$C$9,"",0),"")</f>
        <v/>
      </c>
      <c r="AD128" t="str">
        <f>IFERROR(_xlfn.XLOOKUP(PEFA2016_raw!AC128,Conversion!$B$2:$B$9,Conversion!$C$2:$C$9,"",0),"")</f>
        <v/>
      </c>
      <c r="AE128" t="str">
        <f>IFERROR(_xlfn.XLOOKUP(PEFA2016_raw!AD128,Conversion!$B$2:$B$9,Conversion!$C$2:$C$9,"",0),"")</f>
        <v/>
      </c>
      <c r="AF128" t="str">
        <f>IFERROR(_xlfn.XLOOKUP(PEFA2016_raw!AE128,Conversion!$B$2:$B$9,Conversion!$C$2:$C$9,"",0),"")</f>
        <v/>
      </c>
      <c r="AG128" t="str">
        <f>IFERROR(_xlfn.XLOOKUP(PEFA2016_raw!AF128,Conversion!$B$2:$B$9,Conversion!$C$2:$C$9,"",0),"")</f>
        <v/>
      </c>
      <c r="AH128" t="str">
        <f>IFERROR(_xlfn.XLOOKUP(PEFA2016_raw!AG128,Conversion!$B$2:$B$9,Conversion!$C$2:$C$9,"",0),"")</f>
        <v/>
      </c>
      <c r="AI128" t="str">
        <f>IFERROR(_xlfn.XLOOKUP(PEFA2016_raw!AH128,Conversion!$B$2:$B$9,Conversion!$C$2:$C$9,"",0),"")</f>
        <v/>
      </c>
      <c r="AJ128" t="str">
        <f>IFERROR(_xlfn.XLOOKUP(PEFA2016_raw!AI128,Conversion!$B$2:$B$9,Conversion!$C$2:$C$9,"",0),"")</f>
        <v/>
      </c>
      <c r="AK128" t="str">
        <f>IFERROR(_xlfn.XLOOKUP(PEFA2016_raw!AJ128,Conversion!$B$2:$B$9,Conversion!$C$2:$C$9,"",0),"")</f>
        <v/>
      </c>
      <c r="AL128" t="str">
        <f>IFERROR(_xlfn.XLOOKUP(PEFA2016_raw!AK128,Conversion!$B$2:$B$9,Conversion!$C$2:$C$9,"",0),"")</f>
        <v/>
      </c>
      <c r="AM128" t="str">
        <f>IFERROR(_xlfn.XLOOKUP(PEFA2016_raw!AL128,Conversion!$B$2:$B$9,Conversion!$C$2:$C$9,"",0),"")</f>
        <v/>
      </c>
      <c r="AN128" t="str">
        <f>IFERROR(_xlfn.XLOOKUP(PEFA2016_raw!AM128,Conversion!$B$2:$B$9,Conversion!$C$2:$C$9,"",0),"")</f>
        <v/>
      </c>
      <c r="AO128" t="str">
        <f>IFERROR(_xlfn.XLOOKUP(PEFA2016_raw!AN128,Conversion!$B$2:$B$9,Conversion!$C$2:$C$9,"",0),"")</f>
        <v/>
      </c>
      <c r="AP128" t="str">
        <f>IFERROR(_xlfn.XLOOKUP(PEFA2016_raw!AO128,Conversion!$B$2:$B$9,Conversion!$C$2:$C$9,"",0),"")</f>
        <v/>
      </c>
      <c r="AQ128" t="str">
        <f>IFERROR(_xlfn.XLOOKUP(PEFA2016_raw!AP128,Conversion!$B$2:$B$9,Conversion!$C$2:$C$9,"",0),"")</f>
        <v/>
      </c>
      <c r="AR128" t="str">
        <f>IFERROR(_xlfn.XLOOKUP(PEFA2016_raw!AQ128,Conversion!$B$2:$B$9,Conversion!$C$2:$C$9,"",0),"")</f>
        <v/>
      </c>
      <c r="AS128" t="str">
        <f>IFERROR(_xlfn.XLOOKUP(PEFA2016_raw!AR128,Conversion!$B$2:$B$9,Conversion!$C$2:$C$9,"",0),"")</f>
        <v/>
      </c>
      <c r="AT128" t="str">
        <f>IFERROR(_xlfn.XLOOKUP(PEFA2016_raw!AS128,Conversion!$B$2:$B$9,Conversion!$C$2:$C$9,"",0),"")</f>
        <v/>
      </c>
      <c r="AU128" t="str">
        <f>IFERROR(_xlfn.XLOOKUP(PEFA2016_raw!AT128,Conversion!$B$2:$B$9,Conversion!$C$2:$C$9,"",0),"")</f>
        <v/>
      </c>
      <c r="AV128" t="str">
        <f>IFERROR(_xlfn.XLOOKUP(PEFA2016_raw!AU128,Conversion!$B$2:$B$9,Conversion!$C$2:$C$9,"",0),"")</f>
        <v/>
      </c>
      <c r="AW128" t="str">
        <f>IFERROR(_xlfn.XLOOKUP(PEFA2016_raw!AV128,Conversion!$B$2:$B$9,Conversion!$C$2:$C$9,"",0),"")</f>
        <v/>
      </c>
      <c r="AX128" t="str">
        <f>IFERROR(_xlfn.XLOOKUP(PEFA2016_raw!AW128,Conversion!$B$2:$B$9,Conversion!$C$2:$C$9,"",0),"")</f>
        <v/>
      </c>
      <c r="AY128" t="str">
        <f>IFERROR(_xlfn.XLOOKUP(PEFA2016_raw!AX128,Conversion!$B$2:$B$9,Conversion!$C$2:$C$9,"",0),"")</f>
        <v/>
      </c>
      <c r="AZ128" t="str">
        <f>IFERROR(_xlfn.XLOOKUP(PEFA2016_raw!AY128,Conversion!$B$2:$B$9,Conversion!$C$2:$C$9,"",0),"")</f>
        <v/>
      </c>
      <c r="BA128" t="str">
        <f>IFERROR(_xlfn.XLOOKUP(PEFA2016_raw!AZ128,Conversion!$B$2:$B$9,Conversion!$C$2:$C$9,"",0),"")</f>
        <v/>
      </c>
      <c r="BB128" t="str">
        <f>IFERROR(_xlfn.XLOOKUP(PEFA2016_raw!BA128,Conversion!$B$2:$B$9,Conversion!$C$2:$C$9,"",0),"")</f>
        <v/>
      </c>
      <c r="BC128" t="str">
        <f>IFERROR(_xlfn.XLOOKUP(PEFA2016_raw!BB128,Conversion!$B$2:$B$9,Conversion!$C$2:$C$9,"",0),"")</f>
        <v/>
      </c>
      <c r="BD128" t="str">
        <f>IFERROR(_xlfn.XLOOKUP(PEFA2016_raw!BC128,Conversion!$B$2:$B$9,Conversion!$C$2:$C$9,"",0),"")</f>
        <v/>
      </c>
      <c r="BE128" t="str">
        <f>IFERROR(_xlfn.XLOOKUP(PEFA2016_raw!BD128,Conversion!$B$2:$B$9,Conversion!$C$2:$C$9,"",0),"")</f>
        <v/>
      </c>
      <c r="BF128" t="str">
        <f>IFERROR(_xlfn.XLOOKUP(PEFA2016_raw!BE128,Conversion!$B$2:$B$9,Conversion!$C$2:$C$9,"",0),"")</f>
        <v/>
      </c>
      <c r="BG128" t="str">
        <f>IFERROR(_xlfn.XLOOKUP(PEFA2016_raw!BF128,Conversion!$B$2:$B$9,Conversion!$C$2:$C$9,"",0),"")</f>
        <v/>
      </c>
      <c r="BH128" t="str">
        <f>IFERROR(_xlfn.XLOOKUP(PEFA2016_raw!BG128,Conversion!$B$2:$B$9,Conversion!$C$2:$C$9,"",0),"")</f>
        <v/>
      </c>
      <c r="BI128" t="str">
        <f>IFERROR(_xlfn.XLOOKUP(PEFA2016_raw!BH128,Conversion!$B$2:$B$9,Conversion!$C$2:$C$9,"",0),"")</f>
        <v/>
      </c>
      <c r="BJ128" t="str">
        <f>IFERROR(_xlfn.XLOOKUP(PEFA2016_raw!BI128,Conversion!$B$2:$B$9,Conversion!$C$2:$C$9,"",0),"")</f>
        <v/>
      </c>
      <c r="BK128" t="str">
        <f>IFERROR(_xlfn.XLOOKUP(PEFA2016_raw!BJ128,Conversion!$B$2:$B$9,Conversion!$C$2:$C$9,"",0),"")</f>
        <v/>
      </c>
      <c r="BL128" t="str">
        <f>IFERROR(_xlfn.XLOOKUP(PEFA2016_raw!BK128,Conversion!$B$2:$B$9,Conversion!$C$2:$C$9,"",0),"")</f>
        <v/>
      </c>
      <c r="BM128" t="str">
        <f>IFERROR(_xlfn.XLOOKUP(PEFA2016_raw!BL128,Conversion!$B$2:$B$9,Conversion!$C$2:$C$9,"",0),"")</f>
        <v/>
      </c>
      <c r="BN128" t="str">
        <f>IFERROR(_xlfn.XLOOKUP(PEFA2016_raw!BM128,Conversion!$B$2:$B$9,Conversion!$C$2:$C$9,"",0),"")</f>
        <v/>
      </c>
      <c r="BO128" t="str">
        <f>IFERROR(_xlfn.XLOOKUP(PEFA2016_raw!BN128,Conversion!$B$2:$B$9,Conversion!$C$2:$C$9,"",0),"")</f>
        <v/>
      </c>
      <c r="BP128" t="str">
        <f>IFERROR(_xlfn.XLOOKUP(PEFA2016_raw!BO128,Conversion!$B$2:$B$9,Conversion!$C$2:$C$9,"",0),"")</f>
        <v/>
      </c>
      <c r="BQ128" t="str">
        <f>IFERROR(_xlfn.XLOOKUP(PEFA2016_raw!BP128,Conversion!$B$2:$B$9,Conversion!$C$2:$C$9,"",0),"")</f>
        <v/>
      </c>
      <c r="BR128" t="str">
        <f>IFERROR(_xlfn.XLOOKUP(PEFA2016_raw!BQ128,Conversion!$B$2:$B$9,Conversion!$C$2:$C$9,"",0),"")</f>
        <v/>
      </c>
      <c r="BS128" t="str">
        <f>IFERROR(_xlfn.XLOOKUP(PEFA2016_raw!BR128,Conversion!$B$2:$B$9,Conversion!$C$2:$C$9,"",0),"")</f>
        <v/>
      </c>
      <c r="BT128" t="str">
        <f>IFERROR(_xlfn.XLOOKUP(PEFA2016_raw!BS128,Conversion!$B$2:$B$9,Conversion!$C$2:$C$9,"",0),"")</f>
        <v/>
      </c>
      <c r="BU128" t="str">
        <f>IFERROR(_xlfn.XLOOKUP(PEFA2016_raw!BT128,Conversion!$B$2:$B$9,Conversion!$C$2:$C$9,"",0),"")</f>
        <v/>
      </c>
      <c r="BV128" t="str">
        <f>IFERROR(_xlfn.XLOOKUP(PEFA2016_raw!BU128,Conversion!$B$2:$B$9,Conversion!$C$2:$C$9,"",0),"")</f>
        <v/>
      </c>
      <c r="BW128" t="str">
        <f>IFERROR(_xlfn.XLOOKUP(PEFA2016_raw!BV128,Conversion!$B$2:$B$9,Conversion!$C$2:$C$9,"",0),"")</f>
        <v/>
      </c>
      <c r="BX128" t="str">
        <f>IFERROR(_xlfn.XLOOKUP(PEFA2016_raw!BW128,Conversion!$B$2:$B$9,Conversion!$C$2:$C$9,"",0),"")</f>
        <v/>
      </c>
      <c r="BY128" t="str">
        <f>IFERROR(_xlfn.XLOOKUP(PEFA2016_raw!BX128,Conversion!$B$2:$B$9,Conversion!$C$2:$C$9,"",0),"")</f>
        <v/>
      </c>
      <c r="BZ128" t="str">
        <f>IFERROR(_xlfn.XLOOKUP(PEFA2016_raw!BY128,Conversion!$B$2:$B$9,Conversion!$C$2:$C$9,"",0),"")</f>
        <v/>
      </c>
      <c r="CA128" t="str">
        <f>IFERROR(_xlfn.XLOOKUP(PEFA2016_raw!BZ128,Conversion!$B$2:$B$9,Conversion!$C$2:$C$9,"",0),"")</f>
        <v/>
      </c>
      <c r="CB128" t="str">
        <f>IFERROR(_xlfn.XLOOKUP(PEFA2016_raw!CA128,Conversion!$B$2:$B$9,Conversion!$C$2:$C$9,"",0),"")</f>
        <v/>
      </c>
      <c r="CC128" t="str">
        <f>IFERROR(_xlfn.XLOOKUP(PEFA2016_raw!CB128,Conversion!$B$2:$B$9,Conversion!$C$2:$C$9,"",0),"")</f>
        <v/>
      </c>
      <c r="CD128" t="str">
        <f>IFERROR(_xlfn.XLOOKUP(PEFA2016_raw!CC128,Conversion!$B$2:$B$9,Conversion!$C$2:$C$9,"",0),"")</f>
        <v/>
      </c>
      <c r="CE128" t="str">
        <f>IFERROR(_xlfn.XLOOKUP(PEFA2016_raw!CD128,Conversion!$B$2:$B$9,Conversion!$C$2:$C$9,"",0),"")</f>
        <v/>
      </c>
      <c r="CF128" t="str">
        <f>IFERROR(_xlfn.XLOOKUP(PEFA2016_raw!CE128,Conversion!$B$2:$B$9,Conversion!$C$2:$C$9,"",0),"")</f>
        <v/>
      </c>
      <c r="CG128" t="str">
        <f>IFERROR(_xlfn.XLOOKUP(PEFA2016_raw!CF128,Conversion!$B$2:$B$9,Conversion!$C$2:$C$9,"",0),"")</f>
        <v/>
      </c>
      <c r="CH128" t="str">
        <f>IFERROR(_xlfn.XLOOKUP(PEFA2016_raw!CG128,Conversion!$B$2:$B$9,Conversion!$C$2:$C$9,"",0),"")</f>
        <v/>
      </c>
      <c r="CI128" t="str">
        <f>IFERROR(_xlfn.XLOOKUP(PEFA2016_raw!CH128,Conversion!$B$2:$B$9,Conversion!$C$2:$C$9,"",0),"")</f>
        <v/>
      </c>
      <c r="CJ128" t="str">
        <f>IFERROR(_xlfn.XLOOKUP(PEFA2016_raw!CI128,Conversion!$B$2:$B$9,Conversion!$C$2:$C$9,"",0),"")</f>
        <v/>
      </c>
      <c r="CK128" t="str">
        <f>IFERROR(_xlfn.XLOOKUP(PEFA2016_raw!CJ128,Conversion!$B$2:$B$9,Conversion!$C$2:$C$9,"",0),"")</f>
        <v/>
      </c>
      <c r="CL128" t="str">
        <f>IFERROR(_xlfn.XLOOKUP(PEFA2016_raw!CK128,Conversion!$B$2:$B$9,Conversion!$C$2:$C$9,"",0),"")</f>
        <v/>
      </c>
      <c r="CM128" t="str">
        <f>IFERROR(_xlfn.XLOOKUP(PEFA2016_raw!CL128,Conversion!$B$2:$B$9,Conversion!$C$2:$C$9,"",0),"")</f>
        <v/>
      </c>
      <c r="CN128" t="str">
        <f>IFERROR(_xlfn.XLOOKUP(PEFA2016_raw!CM128,Conversion!$B$2:$B$9,Conversion!$C$2:$C$9,"",0),"")</f>
        <v/>
      </c>
      <c r="CO128" t="str">
        <f>IFERROR(_xlfn.XLOOKUP(PEFA2016_raw!CN128,Conversion!$B$2:$B$9,Conversion!$C$2:$C$9,"",0),"")</f>
        <v/>
      </c>
      <c r="CP128" t="str">
        <f>IFERROR(_xlfn.XLOOKUP(PEFA2016_raw!CO128,Conversion!$B$2:$B$9,Conversion!$C$2:$C$9,"",0),"")</f>
        <v/>
      </c>
      <c r="CQ128" t="str">
        <f>IFERROR(_xlfn.XLOOKUP(PEFA2016_raw!CP128,Conversion!$B$2:$B$9,Conversion!$C$2:$C$9,"",0),"")</f>
        <v/>
      </c>
      <c r="CR128" t="str">
        <f>IFERROR(_xlfn.XLOOKUP(PEFA2016_raw!CQ128,Conversion!$B$2:$B$9,Conversion!$C$2:$C$9,"",0),"")</f>
        <v/>
      </c>
      <c r="CS128" t="str">
        <f>IFERROR(_xlfn.XLOOKUP(PEFA2016_raw!CR128,Conversion!$B$2:$B$9,Conversion!$C$2:$C$9,"",0),"")</f>
        <v/>
      </c>
      <c r="CT128" t="str">
        <f>IFERROR(_xlfn.XLOOKUP(PEFA2016_raw!CS128,Conversion!$B$2:$B$9,Conversion!$C$2:$C$9,"",0),"")</f>
        <v/>
      </c>
      <c r="CU128" t="str">
        <f>IFERROR(_xlfn.XLOOKUP(PEFA2016_raw!CT128,Conversion!$B$2:$B$9,Conversion!$C$2:$C$9,"",0),"")</f>
        <v/>
      </c>
      <c r="CV128" t="str">
        <f>IFERROR(_xlfn.XLOOKUP(PEFA2016_raw!CU128,Conversion!$B$2:$B$9,Conversion!$C$2:$C$9,"",0),"")</f>
        <v/>
      </c>
      <c r="CW128" t="str">
        <f>IFERROR(_xlfn.XLOOKUP(PEFA2016_raw!CV128,Conversion!$B$2:$B$9,Conversion!$C$2:$C$9,"",0),"")</f>
        <v/>
      </c>
      <c r="CX128" t="str">
        <f>IFERROR(_xlfn.XLOOKUP(PEFA2016_raw!CW128,Conversion!$B$2:$B$9,Conversion!$C$2:$C$9,"",0),"")</f>
        <v/>
      </c>
      <c r="CY128" t="str">
        <f>IFERROR(_xlfn.XLOOKUP(PEFA2016_raw!CX128,Conversion!$B$2:$B$9,Conversion!$C$2:$C$9,"",0),"")</f>
        <v/>
      </c>
      <c r="CZ128" t="str">
        <f>IFERROR(_xlfn.XLOOKUP(PEFA2016_raw!CY128,Conversion!$B$2:$B$9,Conversion!$C$2:$C$9,"",0),"")</f>
        <v/>
      </c>
      <c r="DA128" t="str">
        <f>IFERROR(_xlfn.XLOOKUP(PEFA2016_raw!CZ128,Conversion!$B$2:$B$9,Conversion!$C$2:$C$9,"",0),"")</f>
        <v/>
      </c>
      <c r="DB128" t="str">
        <f>IFERROR(_xlfn.XLOOKUP(PEFA2016_raw!DA128,Conversion!$B$2:$B$9,Conversion!$C$2:$C$9,"",0),"")</f>
        <v/>
      </c>
      <c r="DC128" t="str">
        <f>IFERROR(_xlfn.XLOOKUP(PEFA2016_raw!DB128,Conversion!$B$2:$B$9,Conversion!$C$2:$C$9,"",0),"")</f>
        <v/>
      </c>
      <c r="DD128" t="str">
        <f>IFERROR(_xlfn.XLOOKUP(PEFA2016_raw!DC128,Conversion!$B$2:$B$9,Conversion!$C$2:$C$9,"",0),"")</f>
        <v/>
      </c>
      <c r="DE128" t="str">
        <f>IFERROR(_xlfn.XLOOKUP(PEFA2016_raw!DD128,Conversion!$B$2:$B$9,Conversion!$C$2:$C$9,"",0),"")</f>
        <v/>
      </c>
      <c r="DF128" t="str">
        <f>IFERROR(_xlfn.XLOOKUP(PEFA2016_raw!DE128,Conversion!$B$2:$B$9,Conversion!$C$2:$C$9,"",0),"")</f>
        <v/>
      </c>
      <c r="DG128" t="str">
        <f>IFERROR(_xlfn.XLOOKUP(PEFA2016_raw!DF128,Conversion!$B$2:$B$9,Conversion!$C$2:$C$9,"",0),"")</f>
        <v/>
      </c>
      <c r="DH128" t="str">
        <f>IFERROR(_xlfn.XLOOKUP(PEFA2016_raw!DG128,Conversion!$B$2:$B$9,Conversion!$C$2:$C$9,"",0),"")</f>
        <v/>
      </c>
      <c r="DI128" t="str">
        <f>IFERROR(_xlfn.XLOOKUP(PEFA2016_raw!DH128,Conversion!$B$2:$B$9,Conversion!$C$2:$C$9,"",0),"")</f>
        <v/>
      </c>
      <c r="DJ128" t="str">
        <f>IFERROR(_xlfn.XLOOKUP(PEFA2016_raw!DI128,Conversion!$B$2:$B$9,Conversion!$C$2:$C$9,"",0),"")</f>
        <v/>
      </c>
      <c r="DK128" t="str">
        <f>IFERROR(_xlfn.XLOOKUP(PEFA2016_raw!DJ128,Conversion!$B$2:$B$9,Conversion!$C$2:$C$9,"",0),"")</f>
        <v/>
      </c>
      <c r="DL128" t="str">
        <f>IFERROR(_xlfn.XLOOKUP(PEFA2016_raw!DK128,Conversion!$B$2:$B$9,Conversion!$C$2:$C$9,"",0),"")</f>
        <v/>
      </c>
      <c r="DM128" t="str">
        <f>IFERROR(_xlfn.XLOOKUP(PEFA2016_raw!DL128,Conversion!$B$2:$B$9,Conversion!$C$2:$C$9,"",0),"")</f>
        <v/>
      </c>
      <c r="DN128" t="str">
        <f>IFERROR(_xlfn.XLOOKUP(PEFA2016_raw!DM128,Conversion!$B$2:$B$9,Conversion!$C$2:$C$9,"",0),"")</f>
        <v/>
      </c>
      <c r="DO128" t="str">
        <f>IFERROR(_xlfn.XLOOKUP(PEFA2016_raw!DN128,Conversion!$B$2:$B$9,Conversion!$C$2:$C$9,"",0),"")</f>
        <v/>
      </c>
      <c r="DP128" t="str">
        <f>IFERROR(_xlfn.XLOOKUP(PEFA2016_raw!DO128,Conversion!$B$2:$B$9,Conversion!$C$2:$C$9,"",0),"")</f>
        <v/>
      </c>
      <c r="DQ128" t="str">
        <f>IFERROR(_xlfn.XLOOKUP(PEFA2016_raw!DP128,Conversion!$B$2:$B$9,Conversion!$C$2:$C$9,"",0),"")</f>
        <v/>
      </c>
      <c r="DR128" t="str">
        <f>IFERROR(_xlfn.XLOOKUP(PEFA2016_raw!DQ128,Conversion!$B$2:$B$9,Conversion!$C$2:$C$9,"",0),"")</f>
        <v/>
      </c>
      <c r="DS128" t="str">
        <f>IFERROR(_xlfn.XLOOKUP(PEFA2016_raw!DR128,Conversion!$B$2:$B$9,Conversion!$C$2:$C$9,"",0),"")</f>
        <v/>
      </c>
      <c r="DT128" t="str">
        <f>IFERROR(_xlfn.XLOOKUP(PEFA2016_raw!DS128,Conversion!$B$2:$B$9,Conversion!$C$2:$C$9,"",0),"")</f>
        <v/>
      </c>
      <c r="DU128" t="str">
        <f>IFERROR(_xlfn.XLOOKUP(PEFA2016_raw!DT128,Conversion!$B$2:$B$9,Conversion!$C$2:$C$9,"",0),"")</f>
        <v/>
      </c>
      <c r="DV128" t="str">
        <f>IFERROR(_xlfn.XLOOKUP(PEFA2016_raw!DU128,Conversion!$B$2:$B$9,Conversion!$C$2:$C$9,"",0),"")</f>
        <v/>
      </c>
      <c r="DW128" t="str">
        <f>IFERROR(_xlfn.XLOOKUP(PEFA2016_raw!DV128,Conversion!$B$2:$B$9,Conversion!$C$2:$C$9,"",0),"")</f>
        <v/>
      </c>
      <c r="DX128" t="str">
        <f>IFERROR(_xlfn.XLOOKUP(PEFA2016_raw!DW128,Conversion!$B$2:$B$9,Conversion!$C$2:$C$9,"",0),"")</f>
        <v/>
      </c>
      <c r="DY128" t="str">
        <f>IFERROR(_xlfn.XLOOKUP(PEFA2016_raw!DX128,Conversion!$B$2:$B$9,Conversion!$C$2:$C$9,"",0),"")</f>
        <v/>
      </c>
      <c r="DZ128" t="str">
        <f>IFERROR(_xlfn.XLOOKUP(PEFA2016_raw!DY128,Conversion!$B$2:$B$9,Conversion!$C$2:$C$9,"",0),"")</f>
        <v/>
      </c>
      <c r="EA128" t="str">
        <f>IFERROR(_xlfn.XLOOKUP(PEFA2016_raw!DZ128,Conversion!$B$2:$B$9,Conversion!$C$2:$C$9,"",0),"")</f>
        <v/>
      </c>
      <c r="EB128" t="str">
        <f>IFERROR(_xlfn.XLOOKUP(PEFA2016_raw!EA128,Conversion!$B$2:$B$9,Conversion!$C$2:$C$9,"",0),"")</f>
        <v/>
      </c>
    </row>
    <row r="129" spans="2:132" x14ac:dyDescent="0.25">
      <c r="B129">
        <f>PEFA2016raw[[#This Row],[Framework]]</f>
        <v>0</v>
      </c>
      <c r="C129">
        <f>PEFA2016raw[[#This Row],[Country]]</f>
        <v>0</v>
      </c>
      <c r="D129" t="e" vm="126">
        <f>PEFA2016raw[[#This Row],[ISO-2]]</f>
        <v>#VALUE!</v>
      </c>
      <c r="E129" t="e" vm="126">
        <f>PEFA2016raw[[#This Row],[ISO-3]]</f>
        <v>#VALUE!</v>
      </c>
      <c r="F129">
        <f>PEFA2016raw[[#This Row],[Year]]</f>
        <v>0</v>
      </c>
      <c r="G129" t="e" vm="126">
        <f>PEFA2016all[[#This Row],[ISO-3]]&amp;PEFA2016all[[#This Row],[Year]]</f>
        <v>#VALUE!</v>
      </c>
      <c r="H129" t="str">
        <f>IFERROR(_xlfn.XLOOKUP(PEFA2016_raw!G129,Conversion!$B$2:$B$9,Conversion!$C$2:$C$9,"",0),"")</f>
        <v/>
      </c>
      <c r="I129" t="str">
        <f>IFERROR(_xlfn.XLOOKUP(PEFA2016_raw!H129,Conversion!$B$2:$B$9,Conversion!$C$2:$C$9,"",0),"")</f>
        <v/>
      </c>
      <c r="J129" t="str">
        <f>IFERROR(_xlfn.XLOOKUP(PEFA2016_raw!I129,Conversion!$B$2:$B$9,Conversion!$C$2:$C$9,"",0),"")</f>
        <v/>
      </c>
      <c r="K129" t="str">
        <f>IFERROR(_xlfn.XLOOKUP(PEFA2016_raw!J129,Conversion!$B$2:$B$9,Conversion!$C$2:$C$9,"",0),"")</f>
        <v/>
      </c>
      <c r="L129" t="str">
        <f>IFERROR(_xlfn.XLOOKUP(PEFA2016_raw!K129,Conversion!$B$2:$B$9,Conversion!$C$2:$C$9,"",0),"")</f>
        <v/>
      </c>
      <c r="M129" t="str">
        <f>IFERROR(_xlfn.XLOOKUP(PEFA2016_raw!L129,Conversion!$B$2:$B$9,Conversion!$C$2:$C$9,"",0),"")</f>
        <v/>
      </c>
      <c r="N129" t="str">
        <f>IFERROR(_xlfn.XLOOKUP(PEFA2016_raw!M129,Conversion!$B$2:$B$9,Conversion!$C$2:$C$9,"",0),"")</f>
        <v/>
      </c>
      <c r="O129" t="str">
        <f>IFERROR(_xlfn.XLOOKUP(PEFA2016_raw!N129,Conversion!$B$2:$B$9,Conversion!$C$2:$C$9,"",0),"")</f>
        <v/>
      </c>
      <c r="P129" t="str">
        <f>IFERROR(_xlfn.XLOOKUP(PEFA2016_raw!O129,Conversion!$B$2:$B$9,Conversion!$C$2:$C$9,"",0),"")</f>
        <v/>
      </c>
      <c r="Q129" t="str">
        <f>IFERROR(_xlfn.XLOOKUP(PEFA2016_raw!P129,Conversion!$B$2:$B$9,Conversion!$C$2:$C$9,"",0),"")</f>
        <v/>
      </c>
      <c r="R129" t="str">
        <f>IFERROR(_xlfn.XLOOKUP(PEFA2016_raw!Q129,Conversion!$B$2:$B$9,Conversion!$C$2:$C$9,"",0),"")</f>
        <v/>
      </c>
      <c r="S129" t="str">
        <f>IFERROR(_xlfn.XLOOKUP(PEFA2016_raw!R129,Conversion!$B$2:$B$9,Conversion!$C$2:$C$9,"",0),"")</f>
        <v/>
      </c>
      <c r="T129" t="str">
        <f>IFERROR(_xlfn.XLOOKUP(PEFA2016_raw!S129,Conversion!$B$2:$B$9,Conversion!$C$2:$C$9,"",0),"")</f>
        <v/>
      </c>
      <c r="U129" t="str">
        <f>IFERROR(_xlfn.XLOOKUP(PEFA2016_raw!T129,Conversion!$B$2:$B$9,Conversion!$C$2:$C$9,"",0),"")</f>
        <v/>
      </c>
      <c r="V129" t="str">
        <f>IFERROR(_xlfn.XLOOKUP(PEFA2016_raw!U129,Conversion!$B$2:$B$9,Conversion!$C$2:$C$9,"",0),"")</f>
        <v/>
      </c>
      <c r="W129" t="str">
        <f>IFERROR(_xlfn.XLOOKUP(PEFA2016_raw!V129,Conversion!$B$2:$B$9,Conversion!$C$2:$C$9,"",0),"")</f>
        <v/>
      </c>
      <c r="X129" t="str">
        <f>IFERROR(_xlfn.XLOOKUP(PEFA2016_raw!W129,Conversion!$B$2:$B$9,Conversion!$C$2:$C$9,"",0),"")</f>
        <v/>
      </c>
      <c r="Y129" t="str">
        <f>IFERROR(_xlfn.XLOOKUP(PEFA2016_raw!X129,Conversion!$B$2:$B$9,Conversion!$C$2:$C$9,"",0),"")</f>
        <v/>
      </c>
      <c r="Z129" t="str">
        <f>IFERROR(_xlfn.XLOOKUP(PEFA2016_raw!Y129,Conversion!$B$2:$B$9,Conversion!$C$2:$C$9,"",0),"")</f>
        <v/>
      </c>
      <c r="AA129" t="str">
        <f>IFERROR(_xlfn.XLOOKUP(PEFA2016_raw!Z129,Conversion!$B$2:$B$9,Conversion!$C$2:$C$9,"",0),"")</f>
        <v/>
      </c>
      <c r="AB129" t="str">
        <f>IFERROR(_xlfn.XLOOKUP(PEFA2016_raw!AA129,Conversion!$B$2:$B$9,Conversion!$C$2:$C$9,"",0),"")</f>
        <v/>
      </c>
      <c r="AC129" t="str">
        <f>IFERROR(_xlfn.XLOOKUP(PEFA2016_raw!AB129,Conversion!$B$2:$B$9,Conversion!$C$2:$C$9,"",0),"")</f>
        <v/>
      </c>
      <c r="AD129" t="str">
        <f>IFERROR(_xlfn.XLOOKUP(PEFA2016_raw!AC129,Conversion!$B$2:$B$9,Conversion!$C$2:$C$9,"",0),"")</f>
        <v/>
      </c>
      <c r="AE129" t="str">
        <f>IFERROR(_xlfn.XLOOKUP(PEFA2016_raw!AD129,Conversion!$B$2:$B$9,Conversion!$C$2:$C$9,"",0),"")</f>
        <v/>
      </c>
      <c r="AF129" t="str">
        <f>IFERROR(_xlfn.XLOOKUP(PEFA2016_raw!AE129,Conversion!$B$2:$B$9,Conversion!$C$2:$C$9,"",0),"")</f>
        <v/>
      </c>
      <c r="AG129" t="str">
        <f>IFERROR(_xlfn.XLOOKUP(PEFA2016_raw!AF129,Conversion!$B$2:$B$9,Conversion!$C$2:$C$9,"",0),"")</f>
        <v/>
      </c>
      <c r="AH129" t="str">
        <f>IFERROR(_xlfn.XLOOKUP(PEFA2016_raw!AG129,Conversion!$B$2:$B$9,Conversion!$C$2:$C$9,"",0),"")</f>
        <v/>
      </c>
      <c r="AI129" t="str">
        <f>IFERROR(_xlfn.XLOOKUP(PEFA2016_raw!AH129,Conversion!$B$2:$B$9,Conversion!$C$2:$C$9,"",0),"")</f>
        <v/>
      </c>
      <c r="AJ129" t="str">
        <f>IFERROR(_xlfn.XLOOKUP(PEFA2016_raw!AI129,Conversion!$B$2:$B$9,Conversion!$C$2:$C$9,"",0),"")</f>
        <v/>
      </c>
      <c r="AK129" t="str">
        <f>IFERROR(_xlfn.XLOOKUP(PEFA2016_raw!AJ129,Conversion!$B$2:$B$9,Conversion!$C$2:$C$9,"",0),"")</f>
        <v/>
      </c>
      <c r="AL129" t="str">
        <f>IFERROR(_xlfn.XLOOKUP(PEFA2016_raw!AK129,Conversion!$B$2:$B$9,Conversion!$C$2:$C$9,"",0),"")</f>
        <v/>
      </c>
      <c r="AM129" t="str">
        <f>IFERROR(_xlfn.XLOOKUP(PEFA2016_raw!AL129,Conversion!$B$2:$B$9,Conversion!$C$2:$C$9,"",0),"")</f>
        <v/>
      </c>
      <c r="AN129" t="str">
        <f>IFERROR(_xlfn.XLOOKUP(PEFA2016_raw!AM129,Conversion!$B$2:$B$9,Conversion!$C$2:$C$9,"",0),"")</f>
        <v/>
      </c>
      <c r="AO129" t="str">
        <f>IFERROR(_xlfn.XLOOKUP(PEFA2016_raw!AN129,Conversion!$B$2:$B$9,Conversion!$C$2:$C$9,"",0),"")</f>
        <v/>
      </c>
      <c r="AP129" t="str">
        <f>IFERROR(_xlfn.XLOOKUP(PEFA2016_raw!AO129,Conversion!$B$2:$B$9,Conversion!$C$2:$C$9,"",0),"")</f>
        <v/>
      </c>
      <c r="AQ129" t="str">
        <f>IFERROR(_xlfn.XLOOKUP(PEFA2016_raw!AP129,Conversion!$B$2:$B$9,Conversion!$C$2:$C$9,"",0),"")</f>
        <v/>
      </c>
      <c r="AR129" t="str">
        <f>IFERROR(_xlfn.XLOOKUP(PEFA2016_raw!AQ129,Conversion!$B$2:$B$9,Conversion!$C$2:$C$9,"",0),"")</f>
        <v/>
      </c>
      <c r="AS129" t="str">
        <f>IFERROR(_xlfn.XLOOKUP(PEFA2016_raw!AR129,Conversion!$B$2:$B$9,Conversion!$C$2:$C$9,"",0),"")</f>
        <v/>
      </c>
      <c r="AT129" t="str">
        <f>IFERROR(_xlfn.XLOOKUP(PEFA2016_raw!AS129,Conversion!$B$2:$B$9,Conversion!$C$2:$C$9,"",0),"")</f>
        <v/>
      </c>
      <c r="AU129" t="str">
        <f>IFERROR(_xlfn.XLOOKUP(PEFA2016_raw!AT129,Conversion!$B$2:$B$9,Conversion!$C$2:$C$9,"",0),"")</f>
        <v/>
      </c>
      <c r="AV129" t="str">
        <f>IFERROR(_xlfn.XLOOKUP(PEFA2016_raw!AU129,Conversion!$B$2:$B$9,Conversion!$C$2:$C$9,"",0),"")</f>
        <v/>
      </c>
      <c r="AW129" t="str">
        <f>IFERROR(_xlfn.XLOOKUP(PEFA2016_raw!AV129,Conversion!$B$2:$B$9,Conversion!$C$2:$C$9,"",0),"")</f>
        <v/>
      </c>
      <c r="AX129" t="str">
        <f>IFERROR(_xlfn.XLOOKUP(PEFA2016_raw!AW129,Conversion!$B$2:$B$9,Conversion!$C$2:$C$9,"",0),"")</f>
        <v/>
      </c>
      <c r="AY129" t="str">
        <f>IFERROR(_xlfn.XLOOKUP(PEFA2016_raw!AX129,Conversion!$B$2:$B$9,Conversion!$C$2:$C$9,"",0),"")</f>
        <v/>
      </c>
      <c r="AZ129" t="str">
        <f>IFERROR(_xlfn.XLOOKUP(PEFA2016_raw!AY129,Conversion!$B$2:$B$9,Conversion!$C$2:$C$9,"",0),"")</f>
        <v/>
      </c>
      <c r="BA129" t="str">
        <f>IFERROR(_xlfn.XLOOKUP(PEFA2016_raw!AZ129,Conversion!$B$2:$B$9,Conversion!$C$2:$C$9,"",0),"")</f>
        <v/>
      </c>
      <c r="BB129" t="str">
        <f>IFERROR(_xlfn.XLOOKUP(PEFA2016_raw!BA129,Conversion!$B$2:$B$9,Conversion!$C$2:$C$9,"",0),"")</f>
        <v/>
      </c>
      <c r="BC129" t="str">
        <f>IFERROR(_xlfn.XLOOKUP(PEFA2016_raw!BB129,Conversion!$B$2:$B$9,Conversion!$C$2:$C$9,"",0),"")</f>
        <v/>
      </c>
      <c r="BD129" t="str">
        <f>IFERROR(_xlfn.XLOOKUP(PEFA2016_raw!BC129,Conversion!$B$2:$B$9,Conversion!$C$2:$C$9,"",0),"")</f>
        <v/>
      </c>
      <c r="BE129" t="str">
        <f>IFERROR(_xlfn.XLOOKUP(PEFA2016_raw!BD129,Conversion!$B$2:$B$9,Conversion!$C$2:$C$9,"",0),"")</f>
        <v/>
      </c>
      <c r="BF129" t="str">
        <f>IFERROR(_xlfn.XLOOKUP(PEFA2016_raw!BE129,Conversion!$B$2:$B$9,Conversion!$C$2:$C$9,"",0),"")</f>
        <v/>
      </c>
      <c r="BG129" t="str">
        <f>IFERROR(_xlfn.XLOOKUP(PEFA2016_raw!BF129,Conversion!$B$2:$B$9,Conversion!$C$2:$C$9,"",0),"")</f>
        <v/>
      </c>
      <c r="BH129" t="str">
        <f>IFERROR(_xlfn.XLOOKUP(PEFA2016_raw!BG129,Conversion!$B$2:$B$9,Conversion!$C$2:$C$9,"",0),"")</f>
        <v/>
      </c>
      <c r="BI129" t="str">
        <f>IFERROR(_xlfn.XLOOKUP(PEFA2016_raw!BH129,Conversion!$B$2:$B$9,Conversion!$C$2:$C$9,"",0),"")</f>
        <v/>
      </c>
      <c r="BJ129" t="str">
        <f>IFERROR(_xlfn.XLOOKUP(PEFA2016_raw!BI129,Conversion!$B$2:$B$9,Conversion!$C$2:$C$9,"",0),"")</f>
        <v/>
      </c>
      <c r="BK129" t="str">
        <f>IFERROR(_xlfn.XLOOKUP(PEFA2016_raw!BJ129,Conversion!$B$2:$B$9,Conversion!$C$2:$C$9,"",0),"")</f>
        <v/>
      </c>
      <c r="BL129" t="str">
        <f>IFERROR(_xlfn.XLOOKUP(PEFA2016_raw!BK129,Conversion!$B$2:$B$9,Conversion!$C$2:$C$9,"",0),"")</f>
        <v/>
      </c>
      <c r="BM129" t="str">
        <f>IFERROR(_xlfn.XLOOKUP(PEFA2016_raw!BL129,Conversion!$B$2:$B$9,Conversion!$C$2:$C$9,"",0),"")</f>
        <v/>
      </c>
      <c r="BN129" t="str">
        <f>IFERROR(_xlfn.XLOOKUP(PEFA2016_raw!BM129,Conversion!$B$2:$B$9,Conversion!$C$2:$C$9,"",0),"")</f>
        <v/>
      </c>
      <c r="BO129" t="str">
        <f>IFERROR(_xlfn.XLOOKUP(PEFA2016_raw!BN129,Conversion!$B$2:$B$9,Conversion!$C$2:$C$9,"",0),"")</f>
        <v/>
      </c>
      <c r="BP129" t="str">
        <f>IFERROR(_xlfn.XLOOKUP(PEFA2016_raw!BO129,Conversion!$B$2:$B$9,Conversion!$C$2:$C$9,"",0),"")</f>
        <v/>
      </c>
      <c r="BQ129" t="str">
        <f>IFERROR(_xlfn.XLOOKUP(PEFA2016_raw!BP129,Conversion!$B$2:$B$9,Conversion!$C$2:$C$9,"",0),"")</f>
        <v/>
      </c>
      <c r="BR129" t="str">
        <f>IFERROR(_xlfn.XLOOKUP(PEFA2016_raw!BQ129,Conversion!$B$2:$B$9,Conversion!$C$2:$C$9,"",0),"")</f>
        <v/>
      </c>
      <c r="BS129" t="str">
        <f>IFERROR(_xlfn.XLOOKUP(PEFA2016_raw!BR129,Conversion!$B$2:$B$9,Conversion!$C$2:$C$9,"",0),"")</f>
        <v/>
      </c>
      <c r="BT129" t="str">
        <f>IFERROR(_xlfn.XLOOKUP(PEFA2016_raw!BS129,Conversion!$B$2:$B$9,Conversion!$C$2:$C$9,"",0),"")</f>
        <v/>
      </c>
      <c r="BU129" t="str">
        <f>IFERROR(_xlfn.XLOOKUP(PEFA2016_raw!BT129,Conversion!$B$2:$B$9,Conversion!$C$2:$C$9,"",0),"")</f>
        <v/>
      </c>
      <c r="BV129" t="str">
        <f>IFERROR(_xlfn.XLOOKUP(PEFA2016_raw!BU129,Conversion!$B$2:$B$9,Conversion!$C$2:$C$9,"",0),"")</f>
        <v/>
      </c>
      <c r="BW129" t="str">
        <f>IFERROR(_xlfn.XLOOKUP(PEFA2016_raw!BV129,Conversion!$B$2:$B$9,Conversion!$C$2:$C$9,"",0),"")</f>
        <v/>
      </c>
      <c r="BX129" t="str">
        <f>IFERROR(_xlfn.XLOOKUP(PEFA2016_raw!BW129,Conversion!$B$2:$B$9,Conversion!$C$2:$C$9,"",0),"")</f>
        <v/>
      </c>
      <c r="BY129" t="str">
        <f>IFERROR(_xlfn.XLOOKUP(PEFA2016_raw!BX129,Conversion!$B$2:$B$9,Conversion!$C$2:$C$9,"",0),"")</f>
        <v/>
      </c>
      <c r="BZ129" t="str">
        <f>IFERROR(_xlfn.XLOOKUP(PEFA2016_raw!BY129,Conversion!$B$2:$B$9,Conversion!$C$2:$C$9,"",0),"")</f>
        <v/>
      </c>
      <c r="CA129" t="str">
        <f>IFERROR(_xlfn.XLOOKUP(PEFA2016_raw!BZ129,Conversion!$B$2:$B$9,Conversion!$C$2:$C$9,"",0),"")</f>
        <v/>
      </c>
      <c r="CB129" t="str">
        <f>IFERROR(_xlfn.XLOOKUP(PEFA2016_raw!CA129,Conversion!$B$2:$B$9,Conversion!$C$2:$C$9,"",0),"")</f>
        <v/>
      </c>
      <c r="CC129" t="str">
        <f>IFERROR(_xlfn.XLOOKUP(PEFA2016_raw!CB129,Conversion!$B$2:$B$9,Conversion!$C$2:$C$9,"",0),"")</f>
        <v/>
      </c>
      <c r="CD129" t="str">
        <f>IFERROR(_xlfn.XLOOKUP(PEFA2016_raw!CC129,Conversion!$B$2:$B$9,Conversion!$C$2:$C$9,"",0),"")</f>
        <v/>
      </c>
      <c r="CE129" t="str">
        <f>IFERROR(_xlfn.XLOOKUP(PEFA2016_raw!CD129,Conversion!$B$2:$B$9,Conversion!$C$2:$C$9,"",0),"")</f>
        <v/>
      </c>
      <c r="CF129" t="str">
        <f>IFERROR(_xlfn.XLOOKUP(PEFA2016_raw!CE129,Conversion!$B$2:$B$9,Conversion!$C$2:$C$9,"",0),"")</f>
        <v/>
      </c>
      <c r="CG129" t="str">
        <f>IFERROR(_xlfn.XLOOKUP(PEFA2016_raw!CF129,Conversion!$B$2:$B$9,Conversion!$C$2:$C$9,"",0),"")</f>
        <v/>
      </c>
      <c r="CH129" t="str">
        <f>IFERROR(_xlfn.XLOOKUP(PEFA2016_raw!CG129,Conversion!$B$2:$B$9,Conversion!$C$2:$C$9,"",0),"")</f>
        <v/>
      </c>
      <c r="CI129" t="str">
        <f>IFERROR(_xlfn.XLOOKUP(PEFA2016_raw!CH129,Conversion!$B$2:$B$9,Conversion!$C$2:$C$9,"",0),"")</f>
        <v/>
      </c>
      <c r="CJ129" t="str">
        <f>IFERROR(_xlfn.XLOOKUP(PEFA2016_raw!CI129,Conversion!$B$2:$B$9,Conversion!$C$2:$C$9,"",0),"")</f>
        <v/>
      </c>
      <c r="CK129" t="str">
        <f>IFERROR(_xlfn.XLOOKUP(PEFA2016_raw!CJ129,Conversion!$B$2:$B$9,Conversion!$C$2:$C$9,"",0),"")</f>
        <v/>
      </c>
      <c r="CL129" t="str">
        <f>IFERROR(_xlfn.XLOOKUP(PEFA2016_raw!CK129,Conversion!$B$2:$B$9,Conversion!$C$2:$C$9,"",0),"")</f>
        <v/>
      </c>
      <c r="CM129" t="str">
        <f>IFERROR(_xlfn.XLOOKUP(PEFA2016_raw!CL129,Conversion!$B$2:$B$9,Conversion!$C$2:$C$9,"",0),"")</f>
        <v/>
      </c>
      <c r="CN129" t="str">
        <f>IFERROR(_xlfn.XLOOKUP(PEFA2016_raw!CM129,Conversion!$B$2:$B$9,Conversion!$C$2:$C$9,"",0),"")</f>
        <v/>
      </c>
      <c r="CO129" t="str">
        <f>IFERROR(_xlfn.XLOOKUP(PEFA2016_raw!CN129,Conversion!$B$2:$B$9,Conversion!$C$2:$C$9,"",0),"")</f>
        <v/>
      </c>
      <c r="CP129" t="str">
        <f>IFERROR(_xlfn.XLOOKUP(PEFA2016_raw!CO129,Conversion!$B$2:$B$9,Conversion!$C$2:$C$9,"",0),"")</f>
        <v/>
      </c>
      <c r="CQ129" t="str">
        <f>IFERROR(_xlfn.XLOOKUP(PEFA2016_raw!CP129,Conversion!$B$2:$B$9,Conversion!$C$2:$C$9,"",0),"")</f>
        <v/>
      </c>
      <c r="CR129" t="str">
        <f>IFERROR(_xlfn.XLOOKUP(PEFA2016_raw!CQ129,Conversion!$B$2:$B$9,Conversion!$C$2:$C$9,"",0),"")</f>
        <v/>
      </c>
      <c r="CS129" t="str">
        <f>IFERROR(_xlfn.XLOOKUP(PEFA2016_raw!CR129,Conversion!$B$2:$B$9,Conversion!$C$2:$C$9,"",0),"")</f>
        <v/>
      </c>
      <c r="CT129" t="str">
        <f>IFERROR(_xlfn.XLOOKUP(PEFA2016_raw!CS129,Conversion!$B$2:$B$9,Conversion!$C$2:$C$9,"",0),"")</f>
        <v/>
      </c>
      <c r="CU129" t="str">
        <f>IFERROR(_xlfn.XLOOKUP(PEFA2016_raw!CT129,Conversion!$B$2:$B$9,Conversion!$C$2:$C$9,"",0),"")</f>
        <v/>
      </c>
      <c r="CV129" t="str">
        <f>IFERROR(_xlfn.XLOOKUP(PEFA2016_raw!CU129,Conversion!$B$2:$B$9,Conversion!$C$2:$C$9,"",0),"")</f>
        <v/>
      </c>
      <c r="CW129" t="str">
        <f>IFERROR(_xlfn.XLOOKUP(PEFA2016_raw!CV129,Conversion!$B$2:$B$9,Conversion!$C$2:$C$9,"",0),"")</f>
        <v/>
      </c>
      <c r="CX129" t="str">
        <f>IFERROR(_xlfn.XLOOKUP(PEFA2016_raw!CW129,Conversion!$B$2:$B$9,Conversion!$C$2:$C$9,"",0),"")</f>
        <v/>
      </c>
      <c r="CY129" t="str">
        <f>IFERROR(_xlfn.XLOOKUP(PEFA2016_raw!CX129,Conversion!$B$2:$B$9,Conversion!$C$2:$C$9,"",0),"")</f>
        <v/>
      </c>
      <c r="CZ129" t="str">
        <f>IFERROR(_xlfn.XLOOKUP(PEFA2016_raw!CY129,Conversion!$B$2:$B$9,Conversion!$C$2:$C$9,"",0),"")</f>
        <v/>
      </c>
      <c r="DA129" t="str">
        <f>IFERROR(_xlfn.XLOOKUP(PEFA2016_raw!CZ129,Conversion!$B$2:$B$9,Conversion!$C$2:$C$9,"",0),"")</f>
        <v/>
      </c>
      <c r="DB129" t="str">
        <f>IFERROR(_xlfn.XLOOKUP(PEFA2016_raw!DA129,Conversion!$B$2:$B$9,Conversion!$C$2:$C$9,"",0),"")</f>
        <v/>
      </c>
      <c r="DC129" t="str">
        <f>IFERROR(_xlfn.XLOOKUP(PEFA2016_raw!DB129,Conversion!$B$2:$B$9,Conversion!$C$2:$C$9,"",0),"")</f>
        <v/>
      </c>
      <c r="DD129" t="str">
        <f>IFERROR(_xlfn.XLOOKUP(PEFA2016_raw!DC129,Conversion!$B$2:$B$9,Conversion!$C$2:$C$9,"",0),"")</f>
        <v/>
      </c>
      <c r="DE129" t="str">
        <f>IFERROR(_xlfn.XLOOKUP(PEFA2016_raw!DD129,Conversion!$B$2:$B$9,Conversion!$C$2:$C$9,"",0),"")</f>
        <v/>
      </c>
      <c r="DF129" t="str">
        <f>IFERROR(_xlfn.XLOOKUP(PEFA2016_raw!DE129,Conversion!$B$2:$B$9,Conversion!$C$2:$C$9,"",0),"")</f>
        <v/>
      </c>
      <c r="DG129" t="str">
        <f>IFERROR(_xlfn.XLOOKUP(PEFA2016_raw!DF129,Conversion!$B$2:$B$9,Conversion!$C$2:$C$9,"",0),"")</f>
        <v/>
      </c>
      <c r="DH129" t="str">
        <f>IFERROR(_xlfn.XLOOKUP(PEFA2016_raw!DG129,Conversion!$B$2:$B$9,Conversion!$C$2:$C$9,"",0),"")</f>
        <v/>
      </c>
      <c r="DI129" t="str">
        <f>IFERROR(_xlfn.XLOOKUP(PEFA2016_raw!DH129,Conversion!$B$2:$B$9,Conversion!$C$2:$C$9,"",0),"")</f>
        <v/>
      </c>
      <c r="DJ129" t="str">
        <f>IFERROR(_xlfn.XLOOKUP(PEFA2016_raw!DI129,Conversion!$B$2:$B$9,Conversion!$C$2:$C$9,"",0),"")</f>
        <v/>
      </c>
      <c r="DK129" t="str">
        <f>IFERROR(_xlfn.XLOOKUP(PEFA2016_raw!DJ129,Conversion!$B$2:$B$9,Conversion!$C$2:$C$9,"",0),"")</f>
        <v/>
      </c>
      <c r="DL129" t="str">
        <f>IFERROR(_xlfn.XLOOKUP(PEFA2016_raw!DK129,Conversion!$B$2:$B$9,Conversion!$C$2:$C$9,"",0),"")</f>
        <v/>
      </c>
      <c r="DM129" t="str">
        <f>IFERROR(_xlfn.XLOOKUP(PEFA2016_raw!DL129,Conversion!$B$2:$B$9,Conversion!$C$2:$C$9,"",0),"")</f>
        <v/>
      </c>
      <c r="DN129" t="str">
        <f>IFERROR(_xlfn.XLOOKUP(PEFA2016_raw!DM129,Conversion!$B$2:$B$9,Conversion!$C$2:$C$9,"",0),"")</f>
        <v/>
      </c>
      <c r="DO129" t="str">
        <f>IFERROR(_xlfn.XLOOKUP(PEFA2016_raw!DN129,Conversion!$B$2:$B$9,Conversion!$C$2:$C$9,"",0),"")</f>
        <v/>
      </c>
      <c r="DP129" t="str">
        <f>IFERROR(_xlfn.XLOOKUP(PEFA2016_raw!DO129,Conversion!$B$2:$B$9,Conversion!$C$2:$C$9,"",0),"")</f>
        <v/>
      </c>
      <c r="DQ129" t="str">
        <f>IFERROR(_xlfn.XLOOKUP(PEFA2016_raw!DP129,Conversion!$B$2:$B$9,Conversion!$C$2:$C$9,"",0),"")</f>
        <v/>
      </c>
      <c r="DR129" t="str">
        <f>IFERROR(_xlfn.XLOOKUP(PEFA2016_raw!DQ129,Conversion!$B$2:$B$9,Conversion!$C$2:$C$9,"",0),"")</f>
        <v/>
      </c>
      <c r="DS129" t="str">
        <f>IFERROR(_xlfn.XLOOKUP(PEFA2016_raw!DR129,Conversion!$B$2:$B$9,Conversion!$C$2:$C$9,"",0),"")</f>
        <v/>
      </c>
      <c r="DT129" t="str">
        <f>IFERROR(_xlfn.XLOOKUP(PEFA2016_raw!DS129,Conversion!$B$2:$B$9,Conversion!$C$2:$C$9,"",0),"")</f>
        <v/>
      </c>
      <c r="DU129" t="str">
        <f>IFERROR(_xlfn.XLOOKUP(PEFA2016_raw!DT129,Conversion!$B$2:$B$9,Conversion!$C$2:$C$9,"",0),"")</f>
        <v/>
      </c>
      <c r="DV129" t="str">
        <f>IFERROR(_xlfn.XLOOKUP(PEFA2016_raw!DU129,Conversion!$B$2:$B$9,Conversion!$C$2:$C$9,"",0),"")</f>
        <v/>
      </c>
      <c r="DW129" t="str">
        <f>IFERROR(_xlfn.XLOOKUP(PEFA2016_raw!DV129,Conversion!$B$2:$B$9,Conversion!$C$2:$C$9,"",0),"")</f>
        <v/>
      </c>
      <c r="DX129" t="str">
        <f>IFERROR(_xlfn.XLOOKUP(PEFA2016_raw!DW129,Conversion!$B$2:$B$9,Conversion!$C$2:$C$9,"",0),"")</f>
        <v/>
      </c>
      <c r="DY129" t="str">
        <f>IFERROR(_xlfn.XLOOKUP(PEFA2016_raw!DX129,Conversion!$B$2:$B$9,Conversion!$C$2:$C$9,"",0),"")</f>
        <v/>
      </c>
      <c r="DZ129" t="str">
        <f>IFERROR(_xlfn.XLOOKUP(PEFA2016_raw!DY129,Conversion!$B$2:$B$9,Conversion!$C$2:$C$9,"",0),"")</f>
        <v/>
      </c>
      <c r="EA129" t="str">
        <f>IFERROR(_xlfn.XLOOKUP(PEFA2016_raw!DZ129,Conversion!$B$2:$B$9,Conversion!$C$2:$C$9,"",0),"")</f>
        <v/>
      </c>
      <c r="EB129" t="str">
        <f>IFERROR(_xlfn.XLOOKUP(PEFA2016_raw!EA129,Conversion!$B$2:$B$9,Conversion!$C$2:$C$9,"",0),"")</f>
        <v/>
      </c>
    </row>
    <row r="130" spans="2:132" x14ac:dyDescent="0.25">
      <c r="B130">
        <f>PEFA2016raw[[#This Row],[Framework]]</f>
        <v>0</v>
      </c>
      <c r="C130">
        <f>PEFA2016raw[[#This Row],[Country]]</f>
        <v>0</v>
      </c>
      <c r="D130" t="e" vm="126">
        <f>PEFA2016raw[[#This Row],[ISO-2]]</f>
        <v>#VALUE!</v>
      </c>
      <c r="E130" t="e" vm="126">
        <f>PEFA2016raw[[#This Row],[ISO-3]]</f>
        <v>#VALUE!</v>
      </c>
      <c r="F130">
        <f>PEFA2016raw[[#This Row],[Year]]</f>
        <v>0</v>
      </c>
      <c r="G130" t="e" vm="126">
        <f>PEFA2016all[[#This Row],[ISO-3]]&amp;PEFA2016all[[#This Row],[Year]]</f>
        <v>#VALUE!</v>
      </c>
      <c r="H130" t="str">
        <f>IFERROR(_xlfn.XLOOKUP(PEFA2016_raw!G130,Conversion!$B$2:$B$9,Conversion!$C$2:$C$9,"",0),"")</f>
        <v/>
      </c>
      <c r="I130" t="str">
        <f>IFERROR(_xlfn.XLOOKUP(PEFA2016_raw!H130,Conversion!$B$2:$B$9,Conversion!$C$2:$C$9,"",0),"")</f>
        <v/>
      </c>
      <c r="J130" t="str">
        <f>IFERROR(_xlfn.XLOOKUP(PEFA2016_raw!I130,Conversion!$B$2:$B$9,Conversion!$C$2:$C$9,"",0),"")</f>
        <v/>
      </c>
      <c r="K130" t="str">
        <f>IFERROR(_xlfn.XLOOKUP(PEFA2016_raw!J130,Conversion!$B$2:$B$9,Conversion!$C$2:$C$9,"",0),"")</f>
        <v/>
      </c>
      <c r="L130" t="str">
        <f>IFERROR(_xlfn.XLOOKUP(PEFA2016_raw!K130,Conversion!$B$2:$B$9,Conversion!$C$2:$C$9,"",0),"")</f>
        <v/>
      </c>
      <c r="M130" t="str">
        <f>IFERROR(_xlfn.XLOOKUP(PEFA2016_raw!L130,Conversion!$B$2:$B$9,Conversion!$C$2:$C$9,"",0),"")</f>
        <v/>
      </c>
      <c r="N130" t="str">
        <f>IFERROR(_xlfn.XLOOKUP(PEFA2016_raw!M130,Conversion!$B$2:$B$9,Conversion!$C$2:$C$9,"",0),"")</f>
        <v/>
      </c>
      <c r="O130" t="str">
        <f>IFERROR(_xlfn.XLOOKUP(PEFA2016_raw!N130,Conversion!$B$2:$B$9,Conversion!$C$2:$C$9,"",0),"")</f>
        <v/>
      </c>
      <c r="P130" t="str">
        <f>IFERROR(_xlfn.XLOOKUP(PEFA2016_raw!O130,Conversion!$B$2:$B$9,Conversion!$C$2:$C$9,"",0),"")</f>
        <v/>
      </c>
      <c r="Q130" t="str">
        <f>IFERROR(_xlfn.XLOOKUP(PEFA2016_raw!P130,Conversion!$B$2:$B$9,Conversion!$C$2:$C$9,"",0),"")</f>
        <v/>
      </c>
      <c r="R130" t="str">
        <f>IFERROR(_xlfn.XLOOKUP(PEFA2016_raw!Q130,Conversion!$B$2:$B$9,Conversion!$C$2:$C$9,"",0),"")</f>
        <v/>
      </c>
      <c r="S130" t="str">
        <f>IFERROR(_xlfn.XLOOKUP(PEFA2016_raw!R130,Conversion!$B$2:$B$9,Conversion!$C$2:$C$9,"",0),"")</f>
        <v/>
      </c>
      <c r="T130" t="str">
        <f>IFERROR(_xlfn.XLOOKUP(PEFA2016_raw!S130,Conversion!$B$2:$B$9,Conversion!$C$2:$C$9,"",0),"")</f>
        <v/>
      </c>
      <c r="U130" t="str">
        <f>IFERROR(_xlfn.XLOOKUP(PEFA2016_raw!T130,Conversion!$B$2:$B$9,Conversion!$C$2:$C$9,"",0),"")</f>
        <v/>
      </c>
      <c r="V130" t="str">
        <f>IFERROR(_xlfn.XLOOKUP(PEFA2016_raw!U130,Conversion!$B$2:$B$9,Conversion!$C$2:$C$9,"",0),"")</f>
        <v/>
      </c>
      <c r="W130" t="str">
        <f>IFERROR(_xlfn.XLOOKUP(PEFA2016_raw!V130,Conversion!$B$2:$B$9,Conversion!$C$2:$C$9,"",0),"")</f>
        <v/>
      </c>
      <c r="X130" t="str">
        <f>IFERROR(_xlfn.XLOOKUP(PEFA2016_raw!W130,Conversion!$B$2:$B$9,Conversion!$C$2:$C$9,"",0),"")</f>
        <v/>
      </c>
      <c r="Y130" t="str">
        <f>IFERROR(_xlfn.XLOOKUP(PEFA2016_raw!X130,Conversion!$B$2:$B$9,Conversion!$C$2:$C$9,"",0),"")</f>
        <v/>
      </c>
      <c r="Z130" t="str">
        <f>IFERROR(_xlfn.XLOOKUP(PEFA2016_raw!Y130,Conversion!$B$2:$B$9,Conversion!$C$2:$C$9,"",0),"")</f>
        <v/>
      </c>
      <c r="AA130" t="str">
        <f>IFERROR(_xlfn.XLOOKUP(PEFA2016_raw!Z130,Conversion!$B$2:$B$9,Conversion!$C$2:$C$9,"",0),"")</f>
        <v/>
      </c>
      <c r="AB130" t="str">
        <f>IFERROR(_xlfn.XLOOKUP(PEFA2016_raw!AA130,Conversion!$B$2:$B$9,Conversion!$C$2:$C$9,"",0),"")</f>
        <v/>
      </c>
      <c r="AC130" t="str">
        <f>IFERROR(_xlfn.XLOOKUP(PEFA2016_raw!AB130,Conversion!$B$2:$B$9,Conversion!$C$2:$C$9,"",0),"")</f>
        <v/>
      </c>
      <c r="AD130" t="str">
        <f>IFERROR(_xlfn.XLOOKUP(PEFA2016_raw!AC130,Conversion!$B$2:$B$9,Conversion!$C$2:$C$9,"",0),"")</f>
        <v/>
      </c>
      <c r="AE130" t="str">
        <f>IFERROR(_xlfn.XLOOKUP(PEFA2016_raw!AD130,Conversion!$B$2:$B$9,Conversion!$C$2:$C$9,"",0),"")</f>
        <v/>
      </c>
      <c r="AF130" t="str">
        <f>IFERROR(_xlfn.XLOOKUP(PEFA2016_raw!AE130,Conversion!$B$2:$B$9,Conversion!$C$2:$C$9,"",0),"")</f>
        <v/>
      </c>
      <c r="AG130" t="str">
        <f>IFERROR(_xlfn.XLOOKUP(PEFA2016_raw!AF130,Conversion!$B$2:$B$9,Conversion!$C$2:$C$9,"",0),"")</f>
        <v/>
      </c>
      <c r="AH130" t="str">
        <f>IFERROR(_xlfn.XLOOKUP(PEFA2016_raw!AG130,Conversion!$B$2:$B$9,Conversion!$C$2:$C$9,"",0),"")</f>
        <v/>
      </c>
      <c r="AI130" t="str">
        <f>IFERROR(_xlfn.XLOOKUP(PEFA2016_raw!AH130,Conversion!$B$2:$B$9,Conversion!$C$2:$C$9,"",0),"")</f>
        <v/>
      </c>
      <c r="AJ130" t="str">
        <f>IFERROR(_xlfn.XLOOKUP(PEFA2016_raw!AI130,Conversion!$B$2:$B$9,Conversion!$C$2:$C$9,"",0),"")</f>
        <v/>
      </c>
      <c r="AK130" t="str">
        <f>IFERROR(_xlfn.XLOOKUP(PEFA2016_raw!AJ130,Conversion!$B$2:$B$9,Conversion!$C$2:$C$9,"",0),"")</f>
        <v/>
      </c>
      <c r="AL130" t="str">
        <f>IFERROR(_xlfn.XLOOKUP(PEFA2016_raw!AK130,Conversion!$B$2:$B$9,Conversion!$C$2:$C$9,"",0),"")</f>
        <v/>
      </c>
      <c r="AM130" t="str">
        <f>IFERROR(_xlfn.XLOOKUP(PEFA2016_raw!AL130,Conversion!$B$2:$B$9,Conversion!$C$2:$C$9,"",0),"")</f>
        <v/>
      </c>
      <c r="AN130" t="str">
        <f>IFERROR(_xlfn.XLOOKUP(PEFA2016_raw!AM130,Conversion!$B$2:$B$9,Conversion!$C$2:$C$9,"",0),"")</f>
        <v/>
      </c>
      <c r="AO130" t="str">
        <f>IFERROR(_xlfn.XLOOKUP(PEFA2016_raw!AN130,Conversion!$B$2:$B$9,Conversion!$C$2:$C$9,"",0),"")</f>
        <v/>
      </c>
      <c r="AP130" t="str">
        <f>IFERROR(_xlfn.XLOOKUP(PEFA2016_raw!AO130,Conversion!$B$2:$B$9,Conversion!$C$2:$C$9,"",0),"")</f>
        <v/>
      </c>
      <c r="AQ130" t="str">
        <f>IFERROR(_xlfn.XLOOKUP(PEFA2016_raw!AP130,Conversion!$B$2:$B$9,Conversion!$C$2:$C$9,"",0),"")</f>
        <v/>
      </c>
      <c r="AR130" t="str">
        <f>IFERROR(_xlfn.XLOOKUP(PEFA2016_raw!AQ130,Conversion!$B$2:$B$9,Conversion!$C$2:$C$9,"",0),"")</f>
        <v/>
      </c>
      <c r="AS130" t="str">
        <f>IFERROR(_xlfn.XLOOKUP(PEFA2016_raw!AR130,Conversion!$B$2:$B$9,Conversion!$C$2:$C$9,"",0),"")</f>
        <v/>
      </c>
      <c r="AT130" t="str">
        <f>IFERROR(_xlfn.XLOOKUP(PEFA2016_raw!AS130,Conversion!$B$2:$B$9,Conversion!$C$2:$C$9,"",0),"")</f>
        <v/>
      </c>
      <c r="AU130" t="str">
        <f>IFERROR(_xlfn.XLOOKUP(PEFA2016_raw!AT130,Conversion!$B$2:$B$9,Conversion!$C$2:$C$9,"",0),"")</f>
        <v/>
      </c>
      <c r="AV130" t="str">
        <f>IFERROR(_xlfn.XLOOKUP(PEFA2016_raw!AU130,Conversion!$B$2:$B$9,Conversion!$C$2:$C$9,"",0),"")</f>
        <v/>
      </c>
      <c r="AW130" t="str">
        <f>IFERROR(_xlfn.XLOOKUP(PEFA2016_raw!AV130,Conversion!$B$2:$B$9,Conversion!$C$2:$C$9,"",0),"")</f>
        <v/>
      </c>
      <c r="AX130" t="str">
        <f>IFERROR(_xlfn.XLOOKUP(PEFA2016_raw!AW130,Conversion!$B$2:$B$9,Conversion!$C$2:$C$9,"",0),"")</f>
        <v/>
      </c>
      <c r="AY130" t="str">
        <f>IFERROR(_xlfn.XLOOKUP(PEFA2016_raw!AX130,Conversion!$B$2:$B$9,Conversion!$C$2:$C$9,"",0),"")</f>
        <v/>
      </c>
      <c r="AZ130" t="str">
        <f>IFERROR(_xlfn.XLOOKUP(PEFA2016_raw!AY130,Conversion!$B$2:$B$9,Conversion!$C$2:$C$9,"",0),"")</f>
        <v/>
      </c>
      <c r="BA130" t="str">
        <f>IFERROR(_xlfn.XLOOKUP(PEFA2016_raw!AZ130,Conversion!$B$2:$B$9,Conversion!$C$2:$C$9,"",0),"")</f>
        <v/>
      </c>
      <c r="BB130" t="str">
        <f>IFERROR(_xlfn.XLOOKUP(PEFA2016_raw!BA130,Conversion!$B$2:$B$9,Conversion!$C$2:$C$9,"",0),"")</f>
        <v/>
      </c>
      <c r="BC130" t="str">
        <f>IFERROR(_xlfn.XLOOKUP(PEFA2016_raw!BB130,Conversion!$B$2:$B$9,Conversion!$C$2:$C$9,"",0),"")</f>
        <v/>
      </c>
      <c r="BD130" t="str">
        <f>IFERROR(_xlfn.XLOOKUP(PEFA2016_raw!BC130,Conversion!$B$2:$B$9,Conversion!$C$2:$C$9,"",0),"")</f>
        <v/>
      </c>
      <c r="BE130" t="str">
        <f>IFERROR(_xlfn.XLOOKUP(PEFA2016_raw!BD130,Conversion!$B$2:$B$9,Conversion!$C$2:$C$9,"",0),"")</f>
        <v/>
      </c>
      <c r="BF130" t="str">
        <f>IFERROR(_xlfn.XLOOKUP(PEFA2016_raw!BE130,Conversion!$B$2:$B$9,Conversion!$C$2:$C$9,"",0),"")</f>
        <v/>
      </c>
      <c r="BG130" t="str">
        <f>IFERROR(_xlfn.XLOOKUP(PEFA2016_raw!BF130,Conversion!$B$2:$B$9,Conversion!$C$2:$C$9,"",0),"")</f>
        <v/>
      </c>
      <c r="BH130" t="str">
        <f>IFERROR(_xlfn.XLOOKUP(PEFA2016_raw!BG130,Conversion!$B$2:$B$9,Conversion!$C$2:$C$9,"",0),"")</f>
        <v/>
      </c>
      <c r="BI130" t="str">
        <f>IFERROR(_xlfn.XLOOKUP(PEFA2016_raw!BH130,Conversion!$B$2:$B$9,Conversion!$C$2:$C$9,"",0),"")</f>
        <v/>
      </c>
      <c r="BJ130" t="str">
        <f>IFERROR(_xlfn.XLOOKUP(PEFA2016_raw!BI130,Conversion!$B$2:$B$9,Conversion!$C$2:$C$9,"",0),"")</f>
        <v/>
      </c>
      <c r="BK130" t="str">
        <f>IFERROR(_xlfn.XLOOKUP(PEFA2016_raw!BJ130,Conversion!$B$2:$B$9,Conversion!$C$2:$C$9,"",0),"")</f>
        <v/>
      </c>
      <c r="BL130" t="str">
        <f>IFERROR(_xlfn.XLOOKUP(PEFA2016_raw!BK130,Conversion!$B$2:$B$9,Conversion!$C$2:$C$9,"",0),"")</f>
        <v/>
      </c>
      <c r="BM130" t="str">
        <f>IFERROR(_xlfn.XLOOKUP(PEFA2016_raw!BL130,Conversion!$B$2:$B$9,Conversion!$C$2:$C$9,"",0),"")</f>
        <v/>
      </c>
      <c r="BN130" t="str">
        <f>IFERROR(_xlfn.XLOOKUP(PEFA2016_raw!BM130,Conversion!$B$2:$B$9,Conversion!$C$2:$C$9,"",0),"")</f>
        <v/>
      </c>
      <c r="BO130" t="str">
        <f>IFERROR(_xlfn.XLOOKUP(PEFA2016_raw!BN130,Conversion!$B$2:$B$9,Conversion!$C$2:$C$9,"",0),"")</f>
        <v/>
      </c>
      <c r="BP130" t="str">
        <f>IFERROR(_xlfn.XLOOKUP(PEFA2016_raw!BO130,Conversion!$B$2:$B$9,Conversion!$C$2:$C$9,"",0),"")</f>
        <v/>
      </c>
      <c r="BQ130" t="str">
        <f>IFERROR(_xlfn.XLOOKUP(PEFA2016_raw!BP130,Conversion!$B$2:$B$9,Conversion!$C$2:$C$9,"",0),"")</f>
        <v/>
      </c>
      <c r="BR130" t="str">
        <f>IFERROR(_xlfn.XLOOKUP(PEFA2016_raw!BQ130,Conversion!$B$2:$B$9,Conversion!$C$2:$C$9,"",0),"")</f>
        <v/>
      </c>
      <c r="BS130" t="str">
        <f>IFERROR(_xlfn.XLOOKUP(PEFA2016_raw!BR130,Conversion!$B$2:$B$9,Conversion!$C$2:$C$9,"",0),"")</f>
        <v/>
      </c>
      <c r="BT130" t="str">
        <f>IFERROR(_xlfn.XLOOKUP(PEFA2016_raw!BS130,Conversion!$B$2:$B$9,Conversion!$C$2:$C$9,"",0),"")</f>
        <v/>
      </c>
      <c r="BU130" t="str">
        <f>IFERROR(_xlfn.XLOOKUP(PEFA2016_raw!BT130,Conversion!$B$2:$B$9,Conversion!$C$2:$C$9,"",0),"")</f>
        <v/>
      </c>
      <c r="BV130" t="str">
        <f>IFERROR(_xlfn.XLOOKUP(PEFA2016_raw!BU130,Conversion!$B$2:$B$9,Conversion!$C$2:$C$9,"",0),"")</f>
        <v/>
      </c>
      <c r="BW130" t="str">
        <f>IFERROR(_xlfn.XLOOKUP(PEFA2016_raw!BV130,Conversion!$B$2:$B$9,Conversion!$C$2:$C$9,"",0),"")</f>
        <v/>
      </c>
      <c r="BX130" t="str">
        <f>IFERROR(_xlfn.XLOOKUP(PEFA2016_raw!BW130,Conversion!$B$2:$B$9,Conversion!$C$2:$C$9,"",0),"")</f>
        <v/>
      </c>
      <c r="BY130" t="str">
        <f>IFERROR(_xlfn.XLOOKUP(PEFA2016_raw!BX130,Conversion!$B$2:$B$9,Conversion!$C$2:$C$9,"",0),"")</f>
        <v/>
      </c>
      <c r="BZ130" t="str">
        <f>IFERROR(_xlfn.XLOOKUP(PEFA2016_raw!BY130,Conversion!$B$2:$B$9,Conversion!$C$2:$C$9,"",0),"")</f>
        <v/>
      </c>
      <c r="CA130" t="str">
        <f>IFERROR(_xlfn.XLOOKUP(PEFA2016_raw!BZ130,Conversion!$B$2:$B$9,Conversion!$C$2:$C$9,"",0),"")</f>
        <v/>
      </c>
      <c r="CB130" t="str">
        <f>IFERROR(_xlfn.XLOOKUP(PEFA2016_raw!CA130,Conversion!$B$2:$B$9,Conversion!$C$2:$C$9,"",0),"")</f>
        <v/>
      </c>
      <c r="CC130" t="str">
        <f>IFERROR(_xlfn.XLOOKUP(PEFA2016_raw!CB130,Conversion!$B$2:$B$9,Conversion!$C$2:$C$9,"",0),"")</f>
        <v/>
      </c>
      <c r="CD130" t="str">
        <f>IFERROR(_xlfn.XLOOKUP(PEFA2016_raw!CC130,Conversion!$B$2:$B$9,Conversion!$C$2:$C$9,"",0),"")</f>
        <v/>
      </c>
      <c r="CE130" t="str">
        <f>IFERROR(_xlfn.XLOOKUP(PEFA2016_raw!CD130,Conversion!$B$2:$B$9,Conversion!$C$2:$C$9,"",0),"")</f>
        <v/>
      </c>
      <c r="CF130" t="str">
        <f>IFERROR(_xlfn.XLOOKUP(PEFA2016_raw!CE130,Conversion!$B$2:$B$9,Conversion!$C$2:$C$9,"",0),"")</f>
        <v/>
      </c>
      <c r="CG130" t="str">
        <f>IFERROR(_xlfn.XLOOKUP(PEFA2016_raw!CF130,Conversion!$B$2:$B$9,Conversion!$C$2:$C$9,"",0),"")</f>
        <v/>
      </c>
      <c r="CH130" t="str">
        <f>IFERROR(_xlfn.XLOOKUP(PEFA2016_raw!CG130,Conversion!$B$2:$B$9,Conversion!$C$2:$C$9,"",0),"")</f>
        <v/>
      </c>
      <c r="CI130" t="str">
        <f>IFERROR(_xlfn.XLOOKUP(PEFA2016_raw!CH130,Conversion!$B$2:$B$9,Conversion!$C$2:$C$9,"",0),"")</f>
        <v/>
      </c>
      <c r="CJ130" t="str">
        <f>IFERROR(_xlfn.XLOOKUP(PEFA2016_raw!CI130,Conversion!$B$2:$B$9,Conversion!$C$2:$C$9,"",0),"")</f>
        <v/>
      </c>
      <c r="CK130" t="str">
        <f>IFERROR(_xlfn.XLOOKUP(PEFA2016_raw!CJ130,Conversion!$B$2:$B$9,Conversion!$C$2:$C$9,"",0),"")</f>
        <v/>
      </c>
      <c r="CL130" t="str">
        <f>IFERROR(_xlfn.XLOOKUP(PEFA2016_raw!CK130,Conversion!$B$2:$B$9,Conversion!$C$2:$C$9,"",0),"")</f>
        <v/>
      </c>
      <c r="CM130" t="str">
        <f>IFERROR(_xlfn.XLOOKUP(PEFA2016_raw!CL130,Conversion!$B$2:$B$9,Conversion!$C$2:$C$9,"",0),"")</f>
        <v/>
      </c>
      <c r="CN130" t="str">
        <f>IFERROR(_xlfn.XLOOKUP(PEFA2016_raw!CM130,Conversion!$B$2:$B$9,Conversion!$C$2:$C$9,"",0),"")</f>
        <v/>
      </c>
      <c r="CO130" t="str">
        <f>IFERROR(_xlfn.XLOOKUP(PEFA2016_raw!CN130,Conversion!$B$2:$B$9,Conversion!$C$2:$C$9,"",0),"")</f>
        <v/>
      </c>
      <c r="CP130" t="str">
        <f>IFERROR(_xlfn.XLOOKUP(PEFA2016_raw!CO130,Conversion!$B$2:$B$9,Conversion!$C$2:$C$9,"",0),"")</f>
        <v/>
      </c>
      <c r="CQ130" t="str">
        <f>IFERROR(_xlfn.XLOOKUP(PEFA2016_raw!CP130,Conversion!$B$2:$B$9,Conversion!$C$2:$C$9,"",0),"")</f>
        <v/>
      </c>
      <c r="CR130" t="str">
        <f>IFERROR(_xlfn.XLOOKUP(PEFA2016_raw!CQ130,Conversion!$B$2:$B$9,Conversion!$C$2:$C$9,"",0),"")</f>
        <v/>
      </c>
      <c r="CS130" t="str">
        <f>IFERROR(_xlfn.XLOOKUP(PEFA2016_raw!CR130,Conversion!$B$2:$B$9,Conversion!$C$2:$C$9,"",0),"")</f>
        <v/>
      </c>
      <c r="CT130" t="str">
        <f>IFERROR(_xlfn.XLOOKUP(PEFA2016_raw!CS130,Conversion!$B$2:$B$9,Conversion!$C$2:$C$9,"",0),"")</f>
        <v/>
      </c>
      <c r="CU130" t="str">
        <f>IFERROR(_xlfn.XLOOKUP(PEFA2016_raw!CT130,Conversion!$B$2:$B$9,Conversion!$C$2:$C$9,"",0),"")</f>
        <v/>
      </c>
      <c r="CV130" t="str">
        <f>IFERROR(_xlfn.XLOOKUP(PEFA2016_raw!CU130,Conversion!$B$2:$B$9,Conversion!$C$2:$C$9,"",0),"")</f>
        <v/>
      </c>
      <c r="CW130" t="str">
        <f>IFERROR(_xlfn.XLOOKUP(PEFA2016_raw!CV130,Conversion!$B$2:$B$9,Conversion!$C$2:$C$9,"",0),"")</f>
        <v/>
      </c>
      <c r="CX130" t="str">
        <f>IFERROR(_xlfn.XLOOKUP(PEFA2016_raw!CW130,Conversion!$B$2:$B$9,Conversion!$C$2:$C$9,"",0),"")</f>
        <v/>
      </c>
      <c r="CY130" t="str">
        <f>IFERROR(_xlfn.XLOOKUP(PEFA2016_raw!CX130,Conversion!$B$2:$B$9,Conversion!$C$2:$C$9,"",0),"")</f>
        <v/>
      </c>
      <c r="CZ130" t="str">
        <f>IFERROR(_xlfn.XLOOKUP(PEFA2016_raw!CY130,Conversion!$B$2:$B$9,Conversion!$C$2:$C$9,"",0),"")</f>
        <v/>
      </c>
      <c r="DA130" t="str">
        <f>IFERROR(_xlfn.XLOOKUP(PEFA2016_raw!CZ130,Conversion!$B$2:$B$9,Conversion!$C$2:$C$9,"",0),"")</f>
        <v/>
      </c>
      <c r="DB130" t="str">
        <f>IFERROR(_xlfn.XLOOKUP(PEFA2016_raw!DA130,Conversion!$B$2:$B$9,Conversion!$C$2:$C$9,"",0),"")</f>
        <v/>
      </c>
      <c r="DC130" t="str">
        <f>IFERROR(_xlfn.XLOOKUP(PEFA2016_raw!DB130,Conversion!$B$2:$B$9,Conversion!$C$2:$C$9,"",0),"")</f>
        <v/>
      </c>
      <c r="DD130" t="str">
        <f>IFERROR(_xlfn.XLOOKUP(PEFA2016_raw!DC130,Conversion!$B$2:$B$9,Conversion!$C$2:$C$9,"",0),"")</f>
        <v/>
      </c>
      <c r="DE130" t="str">
        <f>IFERROR(_xlfn.XLOOKUP(PEFA2016_raw!DD130,Conversion!$B$2:$B$9,Conversion!$C$2:$C$9,"",0),"")</f>
        <v/>
      </c>
      <c r="DF130" t="str">
        <f>IFERROR(_xlfn.XLOOKUP(PEFA2016_raw!DE130,Conversion!$B$2:$B$9,Conversion!$C$2:$C$9,"",0),"")</f>
        <v/>
      </c>
      <c r="DG130" t="str">
        <f>IFERROR(_xlfn.XLOOKUP(PEFA2016_raw!DF130,Conversion!$B$2:$B$9,Conversion!$C$2:$C$9,"",0),"")</f>
        <v/>
      </c>
      <c r="DH130" t="str">
        <f>IFERROR(_xlfn.XLOOKUP(PEFA2016_raw!DG130,Conversion!$B$2:$B$9,Conversion!$C$2:$C$9,"",0),"")</f>
        <v/>
      </c>
      <c r="DI130" t="str">
        <f>IFERROR(_xlfn.XLOOKUP(PEFA2016_raw!DH130,Conversion!$B$2:$B$9,Conversion!$C$2:$C$9,"",0),"")</f>
        <v/>
      </c>
      <c r="DJ130" t="str">
        <f>IFERROR(_xlfn.XLOOKUP(PEFA2016_raw!DI130,Conversion!$B$2:$B$9,Conversion!$C$2:$C$9,"",0),"")</f>
        <v/>
      </c>
      <c r="DK130" t="str">
        <f>IFERROR(_xlfn.XLOOKUP(PEFA2016_raw!DJ130,Conversion!$B$2:$B$9,Conversion!$C$2:$C$9,"",0),"")</f>
        <v/>
      </c>
      <c r="DL130" t="str">
        <f>IFERROR(_xlfn.XLOOKUP(PEFA2016_raw!DK130,Conversion!$B$2:$B$9,Conversion!$C$2:$C$9,"",0),"")</f>
        <v/>
      </c>
      <c r="DM130" t="str">
        <f>IFERROR(_xlfn.XLOOKUP(PEFA2016_raw!DL130,Conversion!$B$2:$B$9,Conversion!$C$2:$C$9,"",0),"")</f>
        <v/>
      </c>
      <c r="DN130" t="str">
        <f>IFERROR(_xlfn.XLOOKUP(PEFA2016_raw!DM130,Conversion!$B$2:$B$9,Conversion!$C$2:$C$9,"",0),"")</f>
        <v/>
      </c>
      <c r="DO130" t="str">
        <f>IFERROR(_xlfn.XLOOKUP(PEFA2016_raw!DN130,Conversion!$B$2:$B$9,Conversion!$C$2:$C$9,"",0),"")</f>
        <v/>
      </c>
      <c r="DP130" t="str">
        <f>IFERROR(_xlfn.XLOOKUP(PEFA2016_raw!DO130,Conversion!$B$2:$B$9,Conversion!$C$2:$C$9,"",0),"")</f>
        <v/>
      </c>
      <c r="DQ130" t="str">
        <f>IFERROR(_xlfn.XLOOKUP(PEFA2016_raw!DP130,Conversion!$B$2:$B$9,Conversion!$C$2:$C$9,"",0),"")</f>
        <v/>
      </c>
      <c r="DR130" t="str">
        <f>IFERROR(_xlfn.XLOOKUP(PEFA2016_raw!DQ130,Conversion!$B$2:$B$9,Conversion!$C$2:$C$9,"",0),"")</f>
        <v/>
      </c>
      <c r="DS130" t="str">
        <f>IFERROR(_xlfn.XLOOKUP(PEFA2016_raw!DR130,Conversion!$B$2:$B$9,Conversion!$C$2:$C$9,"",0),"")</f>
        <v/>
      </c>
      <c r="DT130" t="str">
        <f>IFERROR(_xlfn.XLOOKUP(PEFA2016_raw!DS130,Conversion!$B$2:$B$9,Conversion!$C$2:$C$9,"",0),"")</f>
        <v/>
      </c>
      <c r="DU130" t="str">
        <f>IFERROR(_xlfn.XLOOKUP(PEFA2016_raw!DT130,Conversion!$B$2:$B$9,Conversion!$C$2:$C$9,"",0),"")</f>
        <v/>
      </c>
      <c r="DV130" t="str">
        <f>IFERROR(_xlfn.XLOOKUP(PEFA2016_raw!DU130,Conversion!$B$2:$B$9,Conversion!$C$2:$C$9,"",0),"")</f>
        <v/>
      </c>
      <c r="DW130" t="str">
        <f>IFERROR(_xlfn.XLOOKUP(PEFA2016_raw!DV130,Conversion!$B$2:$B$9,Conversion!$C$2:$C$9,"",0),"")</f>
        <v/>
      </c>
      <c r="DX130" t="str">
        <f>IFERROR(_xlfn.XLOOKUP(PEFA2016_raw!DW130,Conversion!$B$2:$B$9,Conversion!$C$2:$C$9,"",0),"")</f>
        <v/>
      </c>
      <c r="DY130" t="str">
        <f>IFERROR(_xlfn.XLOOKUP(PEFA2016_raw!DX130,Conversion!$B$2:$B$9,Conversion!$C$2:$C$9,"",0),"")</f>
        <v/>
      </c>
      <c r="DZ130" t="str">
        <f>IFERROR(_xlfn.XLOOKUP(PEFA2016_raw!DY130,Conversion!$B$2:$B$9,Conversion!$C$2:$C$9,"",0),"")</f>
        <v/>
      </c>
      <c r="EA130" t="str">
        <f>IFERROR(_xlfn.XLOOKUP(PEFA2016_raw!DZ130,Conversion!$B$2:$B$9,Conversion!$C$2:$C$9,"",0),"")</f>
        <v/>
      </c>
      <c r="EB130" t="str">
        <f>IFERROR(_xlfn.XLOOKUP(PEFA2016_raw!EA130,Conversion!$B$2:$B$9,Conversion!$C$2:$C$9,"",0),"")</f>
        <v/>
      </c>
    </row>
    <row r="131" spans="2:132" x14ac:dyDescent="0.25">
      <c r="B131">
        <f>PEFA2016raw[[#This Row],[Framework]]</f>
        <v>0</v>
      </c>
      <c r="C131">
        <f>PEFA2016raw[[#This Row],[Country]]</f>
        <v>0</v>
      </c>
      <c r="D131" t="e" vm="126">
        <f>PEFA2016raw[[#This Row],[ISO-2]]</f>
        <v>#VALUE!</v>
      </c>
      <c r="E131" t="e" vm="126">
        <f>PEFA2016raw[[#This Row],[ISO-3]]</f>
        <v>#VALUE!</v>
      </c>
      <c r="F131">
        <f>PEFA2016raw[[#This Row],[Year]]</f>
        <v>0</v>
      </c>
      <c r="G131" t="e" vm="126">
        <f>PEFA2016all[[#This Row],[ISO-3]]&amp;PEFA2016all[[#This Row],[Year]]</f>
        <v>#VALUE!</v>
      </c>
      <c r="H131" t="str">
        <f>IFERROR(_xlfn.XLOOKUP(PEFA2016_raw!G131,Conversion!$B$2:$B$9,Conversion!$C$2:$C$9,"",0),"")</f>
        <v/>
      </c>
      <c r="I131" t="str">
        <f>IFERROR(_xlfn.XLOOKUP(PEFA2016_raw!H131,Conversion!$B$2:$B$9,Conversion!$C$2:$C$9,"",0),"")</f>
        <v/>
      </c>
      <c r="J131" t="str">
        <f>IFERROR(_xlfn.XLOOKUP(PEFA2016_raw!I131,Conversion!$B$2:$B$9,Conversion!$C$2:$C$9,"",0),"")</f>
        <v/>
      </c>
      <c r="K131" t="str">
        <f>IFERROR(_xlfn.XLOOKUP(PEFA2016_raw!J131,Conversion!$B$2:$B$9,Conversion!$C$2:$C$9,"",0),"")</f>
        <v/>
      </c>
      <c r="L131" t="str">
        <f>IFERROR(_xlfn.XLOOKUP(PEFA2016_raw!K131,Conversion!$B$2:$B$9,Conversion!$C$2:$C$9,"",0),"")</f>
        <v/>
      </c>
      <c r="M131" t="str">
        <f>IFERROR(_xlfn.XLOOKUP(PEFA2016_raw!L131,Conversion!$B$2:$B$9,Conversion!$C$2:$C$9,"",0),"")</f>
        <v/>
      </c>
      <c r="N131" t="str">
        <f>IFERROR(_xlfn.XLOOKUP(PEFA2016_raw!M131,Conversion!$B$2:$B$9,Conversion!$C$2:$C$9,"",0),"")</f>
        <v/>
      </c>
      <c r="O131" t="str">
        <f>IFERROR(_xlfn.XLOOKUP(PEFA2016_raw!N131,Conversion!$B$2:$B$9,Conversion!$C$2:$C$9,"",0),"")</f>
        <v/>
      </c>
      <c r="P131" t="str">
        <f>IFERROR(_xlfn.XLOOKUP(PEFA2016_raw!O131,Conversion!$B$2:$B$9,Conversion!$C$2:$C$9,"",0),"")</f>
        <v/>
      </c>
      <c r="Q131" t="str">
        <f>IFERROR(_xlfn.XLOOKUP(PEFA2016_raw!P131,Conversion!$B$2:$B$9,Conversion!$C$2:$C$9,"",0),"")</f>
        <v/>
      </c>
      <c r="R131" t="str">
        <f>IFERROR(_xlfn.XLOOKUP(PEFA2016_raw!Q131,Conversion!$B$2:$B$9,Conversion!$C$2:$C$9,"",0),"")</f>
        <v/>
      </c>
      <c r="S131" t="str">
        <f>IFERROR(_xlfn.XLOOKUP(PEFA2016_raw!R131,Conversion!$B$2:$B$9,Conversion!$C$2:$C$9,"",0),"")</f>
        <v/>
      </c>
      <c r="T131" t="str">
        <f>IFERROR(_xlfn.XLOOKUP(PEFA2016_raw!S131,Conversion!$B$2:$B$9,Conversion!$C$2:$C$9,"",0),"")</f>
        <v/>
      </c>
      <c r="U131" t="str">
        <f>IFERROR(_xlfn.XLOOKUP(PEFA2016_raw!T131,Conversion!$B$2:$B$9,Conversion!$C$2:$C$9,"",0),"")</f>
        <v/>
      </c>
      <c r="V131" t="str">
        <f>IFERROR(_xlfn.XLOOKUP(PEFA2016_raw!U131,Conversion!$B$2:$B$9,Conversion!$C$2:$C$9,"",0),"")</f>
        <v/>
      </c>
      <c r="W131" t="str">
        <f>IFERROR(_xlfn.XLOOKUP(PEFA2016_raw!V131,Conversion!$B$2:$B$9,Conversion!$C$2:$C$9,"",0),"")</f>
        <v/>
      </c>
      <c r="X131" t="str">
        <f>IFERROR(_xlfn.XLOOKUP(PEFA2016_raw!W131,Conversion!$B$2:$B$9,Conversion!$C$2:$C$9,"",0),"")</f>
        <v/>
      </c>
      <c r="Y131" t="str">
        <f>IFERROR(_xlfn.XLOOKUP(PEFA2016_raw!X131,Conversion!$B$2:$B$9,Conversion!$C$2:$C$9,"",0),"")</f>
        <v/>
      </c>
      <c r="Z131" t="str">
        <f>IFERROR(_xlfn.XLOOKUP(PEFA2016_raw!Y131,Conversion!$B$2:$B$9,Conversion!$C$2:$C$9,"",0),"")</f>
        <v/>
      </c>
      <c r="AA131" t="str">
        <f>IFERROR(_xlfn.XLOOKUP(PEFA2016_raw!Z131,Conversion!$B$2:$B$9,Conversion!$C$2:$C$9,"",0),"")</f>
        <v/>
      </c>
      <c r="AB131" t="str">
        <f>IFERROR(_xlfn.XLOOKUP(PEFA2016_raw!AA131,Conversion!$B$2:$B$9,Conversion!$C$2:$C$9,"",0),"")</f>
        <v/>
      </c>
      <c r="AC131" t="str">
        <f>IFERROR(_xlfn.XLOOKUP(PEFA2016_raw!AB131,Conversion!$B$2:$B$9,Conversion!$C$2:$C$9,"",0),"")</f>
        <v/>
      </c>
      <c r="AD131" t="str">
        <f>IFERROR(_xlfn.XLOOKUP(PEFA2016_raw!AC131,Conversion!$B$2:$B$9,Conversion!$C$2:$C$9,"",0),"")</f>
        <v/>
      </c>
      <c r="AE131" t="str">
        <f>IFERROR(_xlfn.XLOOKUP(PEFA2016_raw!AD131,Conversion!$B$2:$B$9,Conversion!$C$2:$C$9,"",0),"")</f>
        <v/>
      </c>
      <c r="AF131" t="str">
        <f>IFERROR(_xlfn.XLOOKUP(PEFA2016_raw!AE131,Conversion!$B$2:$B$9,Conversion!$C$2:$C$9,"",0),"")</f>
        <v/>
      </c>
      <c r="AG131" t="str">
        <f>IFERROR(_xlfn.XLOOKUP(PEFA2016_raw!AF131,Conversion!$B$2:$B$9,Conversion!$C$2:$C$9,"",0),"")</f>
        <v/>
      </c>
      <c r="AH131" t="str">
        <f>IFERROR(_xlfn.XLOOKUP(PEFA2016_raw!AG131,Conversion!$B$2:$B$9,Conversion!$C$2:$C$9,"",0),"")</f>
        <v/>
      </c>
      <c r="AI131" t="str">
        <f>IFERROR(_xlfn.XLOOKUP(PEFA2016_raw!AH131,Conversion!$B$2:$B$9,Conversion!$C$2:$C$9,"",0),"")</f>
        <v/>
      </c>
      <c r="AJ131" t="str">
        <f>IFERROR(_xlfn.XLOOKUP(PEFA2016_raw!AI131,Conversion!$B$2:$B$9,Conversion!$C$2:$C$9,"",0),"")</f>
        <v/>
      </c>
      <c r="AK131" t="str">
        <f>IFERROR(_xlfn.XLOOKUP(PEFA2016_raw!AJ131,Conversion!$B$2:$B$9,Conversion!$C$2:$C$9,"",0),"")</f>
        <v/>
      </c>
      <c r="AL131" t="str">
        <f>IFERROR(_xlfn.XLOOKUP(PEFA2016_raw!AK131,Conversion!$B$2:$B$9,Conversion!$C$2:$C$9,"",0),"")</f>
        <v/>
      </c>
      <c r="AM131" t="str">
        <f>IFERROR(_xlfn.XLOOKUP(PEFA2016_raw!AL131,Conversion!$B$2:$B$9,Conversion!$C$2:$C$9,"",0),"")</f>
        <v/>
      </c>
      <c r="AN131" t="str">
        <f>IFERROR(_xlfn.XLOOKUP(PEFA2016_raw!AM131,Conversion!$B$2:$B$9,Conversion!$C$2:$C$9,"",0),"")</f>
        <v/>
      </c>
      <c r="AO131" t="str">
        <f>IFERROR(_xlfn.XLOOKUP(PEFA2016_raw!AN131,Conversion!$B$2:$B$9,Conversion!$C$2:$C$9,"",0),"")</f>
        <v/>
      </c>
      <c r="AP131" t="str">
        <f>IFERROR(_xlfn.XLOOKUP(PEFA2016_raw!AO131,Conversion!$B$2:$B$9,Conversion!$C$2:$C$9,"",0),"")</f>
        <v/>
      </c>
      <c r="AQ131" t="str">
        <f>IFERROR(_xlfn.XLOOKUP(PEFA2016_raw!AP131,Conversion!$B$2:$B$9,Conversion!$C$2:$C$9,"",0),"")</f>
        <v/>
      </c>
      <c r="AR131" t="str">
        <f>IFERROR(_xlfn.XLOOKUP(PEFA2016_raw!AQ131,Conversion!$B$2:$B$9,Conversion!$C$2:$C$9,"",0),"")</f>
        <v/>
      </c>
      <c r="AS131" t="str">
        <f>IFERROR(_xlfn.XLOOKUP(PEFA2016_raw!AR131,Conversion!$B$2:$B$9,Conversion!$C$2:$C$9,"",0),"")</f>
        <v/>
      </c>
      <c r="AT131" t="str">
        <f>IFERROR(_xlfn.XLOOKUP(PEFA2016_raw!AS131,Conversion!$B$2:$B$9,Conversion!$C$2:$C$9,"",0),"")</f>
        <v/>
      </c>
      <c r="AU131" t="str">
        <f>IFERROR(_xlfn.XLOOKUP(PEFA2016_raw!AT131,Conversion!$B$2:$B$9,Conversion!$C$2:$C$9,"",0),"")</f>
        <v/>
      </c>
      <c r="AV131" t="str">
        <f>IFERROR(_xlfn.XLOOKUP(PEFA2016_raw!AU131,Conversion!$B$2:$B$9,Conversion!$C$2:$C$9,"",0),"")</f>
        <v/>
      </c>
      <c r="AW131" t="str">
        <f>IFERROR(_xlfn.XLOOKUP(PEFA2016_raw!AV131,Conversion!$B$2:$B$9,Conversion!$C$2:$C$9,"",0),"")</f>
        <v/>
      </c>
      <c r="AX131" t="str">
        <f>IFERROR(_xlfn.XLOOKUP(PEFA2016_raw!AW131,Conversion!$B$2:$B$9,Conversion!$C$2:$C$9,"",0),"")</f>
        <v/>
      </c>
      <c r="AY131" t="str">
        <f>IFERROR(_xlfn.XLOOKUP(PEFA2016_raw!AX131,Conversion!$B$2:$B$9,Conversion!$C$2:$C$9,"",0),"")</f>
        <v/>
      </c>
      <c r="AZ131" t="str">
        <f>IFERROR(_xlfn.XLOOKUP(PEFA2016_raw!AY131,Conversion!$B$2:$B$9,Conversion!$C$2:$C$9,"",0),"")</f>
        <v/>
      </c>
      <c r="BA131" t="str">
        <f>IFERROR(_xlfn.XLOOKUP(PEFA2016_raw!AZ131,Conversion!$B$2:$B$9,Conversion!$C$2:$C$9,"",0),"")</f>
        <v/>
      </c>
      <c r="BB131" t="str">
        <f>IFERROR(_xlfn.XLOOKUP(PEFA2016_raw!BA131,Conversion!$B$2:$B$9,Conversion!$C$2:$C$9,"",0),"")</f>
        <v/>
      </c>
      <c r="BC131" t="str">
        <f>IFERROR(_xlfn.XLOOKUP(PEFA2016_raw!BB131,Conversion!$B$2:$B$9,Conversion!$C$2:$C$9,"",0),"")</f>
        <v/>
      </c>
      <c r="BD131" t="str">
        <f>IFERROR(_xlfn.XLOOKUP(PEFA2016_raw!BC131,Conversion!$B$2:$B$9,Conversion!$C$2:$C$9,"",0),"")</f>
        <v/>
      </c>
      <c r="BE131" t="str">
        <f>IFERROR(_xlfn.XLOOKUP(PEFA2016_raw!BD131,Conversion!$B$2:$B$9,Conversion!$C$2:$C$9,"",0),"")</f>
        <v/>
      </c>
      <c r="BF131" t="str">
        <f>IFERROR(_xlfn.XLOOKUP(PEFA2016_raw!BE131,Conversion!$B$2:$B$9,Conversion!$C$2:$C$9,"",0),"")</f>
        <v/>
      </c>
      <c r="BG131" t="str">
        <f>IFERROR(_xlfn.XLOOKUP(PEFA2016_raw!BF131,Conversion!$B$2:$B$9,Conversion!$C$2:$C$9,"",0),"")</f>
        <v/>
      </c>
      <c r="BH131" t="str">
        <f>IFERROR(_xlfn.XLOOKUP(PEFA2016_raw!BG131,Conversion!$B$2:$B$9,Conversion!$C$2:$C$9,"",0),"")</f>
        <v/>
      </c>
      <c r="BI131" t="str">
        <f>IFERROR(_xlfn.XLOOKUP(PEFA2016_raw!BH131,Conversion!$B$2:$B$9,Conversion!$C$2:$C$9,"",0),"")</f>
        <v/>
      </c>
      <c r="BJ131" t="str">
        <f>IFERROR(_xlfn.XLOOKUP(PEFA2016_raw!BI131,Conversion!$B$2:$B$9,Conversion!$C$2:$C$9,"",0),"")</f>
        <v/>
      </c>
      <c r="BK131" t="str">
        <f>IFERROR(_xlfn.XLOOKUP(PEFA2016_raw!BJ131,Conversion!$B$2:$B$9,Conversion!$C$2:$C$9,"",0),"")</f>
        <v/>
      </c>
      <c r="BL131" t="str">
        <f>IFERROR(_xlfn.XLOOKUP(PEFA2016_raw!BK131,Conversion!$B$2:$B$9,Conversion!$C$2:$C$9,"",0),"")</f>
        <v/>
      </c>
      <c r="BM131" t="str">
        <f>IFERROR(_xlfn.XLOOKUP(PEFA2016_raw!BL131,Conversion!$B$2:$B$9,Conversion!$C$2:$C$9,"",0),"")</f>
        <v/>
      </c>
      <c r="BN131" t="str">
        <f>IFERROR(_xlfn.XLOOKUP(PEFA2016_raw!BM131,Conversion!$B$2:$B$9,Conversion!$C$2:$C$9,"",0),"")</f>
        <v/>
      </c>
      <c r="BO131" t="str">
        <f>IFERROR(_xlfn.XLOOKUP(PEFA2016_raw!BN131,Conversion!$B$2:$B$9,Conversion!$C$2:$C$9,"",0),"")</f>
        <v/>
      </c>
      <c r="BP131" t="str">
        <f>IFERROR(_xlfn.XLOOKUP(PEFA2016_raw!BO131,Conversion!$B$2:$B$9,Conversion!$C$2:$C$9,"",0),"")</f>
        <v/>
      </c>
      <c r="BQ131" t="str">
        <f>IFERROR(_xlfn.XLOOKUP(PEFA2016_raw!BP131,Conversion!$B$2:$B$9,Conversion!$C$2:$C$9,"",0),"")</f>
        <v/>
      </c>
      <c r="BR131" t="str">
        <f>IFERROR(_xlfn.XLOOKUP(PEFA2016_raw!BQ131,Conversion!$B$2:$B$9,Conversion!$C$2:$C$9,"",0),"")</f>
        <v/>
      </c>
      <c r="BS131" t="str">
        <f>IFERROR(_xlfn.XLOOKUP(PEFA2016_raw!BR131,Conversion!$B$2:$B$9,Conversion!$C$2:$C$9,"",0),"")</f>
        <v/>
      </c>
      <c r="BT131" t="str">
        <f>IFERROR(_xlfn.XLOOKUP(PEFA2016_raw!BS131,Conversion!$B$2:$B$9,Conversion!$C$2:$C$9,"",0),"")</f>
        <v/>
      </c>
      <c r="BU131" t="str">
        <f>IFERROR(_xlfn.XLOOKUP(PEFA2016_raw!BT131,Conversion!$B$2:$B$9,Conversion!$C$2:$C$9,"",0),"")</f>
        <v/>
      </c>
      <c r="BV131" t="str">
        <f>IFERROR(_xlfn.XLOOKUP(PEFA2016_raw!BU131,Conversion!$B$2:$B$9,Conversion!$C$2:$C$9,"",0),"")</f>
        <v/>
      </c>
      <c r="BW131" t="str">
        <f>IFERROR(_xlfn.XLOOKUP(PEFA2016_raw!BV131,Conversion!$B$2:$B$9,Conversion!$C$2:$C$9,"",0),"")</f>
        <v/>
      </c>
      <c r="BX131" t="str">
        <f>IFERROR(_xlfn.XLOOKUP(PEFA2016_raw!BW131,Conversion!$B$2:$B$9,Conversion!$C$2:$C$9,"",0),"")</f>
        <v/>
      </c>
      <c r="BY131" t="str">
        <f>IFERROR(_xlfn.XLOOKUP(PEFA2016_raw!BX131,Conversion!$B$2:$B$9,Conversion!$C$2:$C$9,"",0),"")</f>
        <v/>
      </c>
      <c r="BZ131" t="str">
        <f>IFERROR(_xlfn.XLOOKUP(PEFA2016_raw!BY131,Conversion!$B$2:$B$9,Conversion!$C$2:$C$9,"",0),"")</f>
        <v/>
      </c>
      <c r="CA131" t="str">
        <f>IFERROR(_xlfn.XLOOKUP(PEFA2016_raw!BZ131,Conversion!$B$2:$B$9,Conversion!$C$2:$C$9,"",0),"")</f>
        <v/>
      </c>
      <c r="CB131" t="str">
        <f>IFERROR(_xlfn.XLOOKUP(PEFA2016_raw!CA131,Conversion!$B$2:$B$9,Conversion!$C$2:$C$9,"",0),"")</f>
        <v/>
      </c>
      <c r="CC131" t="str">
        <f>IFERROR(_xlfn.XLOOKUP(PEFA2016_raw!CB131,Conversion!$B$2:$B$9,Conversion!$C$2:$C$9,"",0),"")</f>
        <v/>
      </c>
      <c r="CD131" t="str">
        <f>IFERROR(_xlfn.XLOOKUP(PEFA2016_raw!CC131,Conversion!$B$2:$B$9,Conversion!$C$2:$C$9,"",0),"")</f>
        <v/>
      </c>
      <c r="CE131" t="str">
        <f>IFERROR(_xlfn.XLOOKUP(PEFA2016_raw!CD131,Conversion!$B$2:$B$9,Conversion!$C$2:$C$9,"",0),"")</f>
        <v/>
      </c>
      <c r="CF131" t="str">
        <f>IFERROR(_xlfn.XLOOKUP(PEFA2016_raw!CE131,Conversion!$B$2:$B$9,Conversion!$C$2:$C$9,"",0),"")</f>
        <v/>
      </c>
      <c r="CG131" t="str">
        <f>IFERROR(_xlfn.XLOOKUP(PEFA2016_raw!CF131,Conversion!$B$2:$B$9,Conversion!$C$2:$C$9,"",0),"")</f>
        <v/>
      </c>
      <c r="CH131" t="str">
        <f>IFERROR(_xlfn.XLOOKUP(PEFA2016_raw!CG131,Conversion!$B$2:$B$9,Conversion!$C$2:$C$9,"",0),"")</f>
        <v/>
      </c>
      <c r="CI131" t="str">
        <f>IFERROR(_xlfn.XLOOKUP(PEFA2016_raw!CH131,Conversion!$B$2:$B$9,Conversion!$C$2:$C$9,"",0),"")</f>
        <v/>
      </c>
      <c r="CJ131" t="str">
        <f>IFERROR(_xlfn.XLOOKUP(PEFA2016_raw!CI131,Conversion!$B$2:$B$9,Conversion!$C$2:$C$9,"",0),"")</f>
        <v/>
      </c>
      <c r="CK131" t="str">
        <f>IFERROR(_xlfn.XLOOKUP(PEFA2016_raw!CJ131,Conversion!$B$2:$B$9,Conversion!$C$2:$C$9,"",0),"")</f>
        <v/>
      </c>
      <c r="CL131" t="str">
        <f>IFERROR(_xlfn.XLOOKUP(PEFA2016_raw!CK131,Conversion!$B$2:$B$9,Conversion!$C$2:$C$9,"",0),"")</f>
        <v/>
      </c>
      <c r="CM131" t="str">
        <f>IFERROR(_xlfn.XLOOKUP(PEFA2016_raw!CL131,Conversion!$B$2:$B$9,Conversion!$C$2:$C$9,"",0),"")</f>
        <v/>
      </c>
      <c r="CN131" t="str">
        <f>IFERROR(_xlfn.XLOOKUP(PEFA2016_raw!CM131,Conversion!$B$2:$B$9,Conversion!$C$2:$C$9,"",0),"")</f>
        <v/>
      </c>
      <c r="CO131" t="str">
        <f>IFERROR(_xlfn.XLOOKUP(PEFA2016_raw!CN131,Conversion!$B$2:$B$9,Conversion!$C$2:$C$9,"",0),"")</f>
        <v/>
      </c>
      <c r="CP131" t="str">
        <f>IFERROR(_xlfn.XLOOKUP(PEFA2016_raw!CO131,Conversion!$B$2:$B$9,Conversion!$C$2:$C$9,"",0),"")</f>
        <v/>
      </c>
      <c r="CQ131" t="str">
        <f>IFERROR(_xlfn.XLOOKUP(PEFA2016_raw!CP131,Conversion!$B$2:$B$9,Conversion!$C$2:$C$9,"",0),"")</f>
        <v/>
      </c>
      <c r="CR131" t="str">
        <f>IFERROR(_xlfn.XLOOKUP(PEFA2016_raw!CQ131,Conversion!$B$2:$B$9,Conversion!$C$2:$C$9,"",0),"")</f>
        <v/>
      </c>
      <c r="CS131" t="str">
        <f>IFERROR(_xlfn.XLOOKUP(PEFA2016_raw!CR131,Conversion!$B$2:$B$9,Conversion!$C$2:$C$9,"",0),"")</f>
        <v/>
      </c>
      <c r="CT131" t="str">
        <f>IFERROR(_xlfn.XLOOKUP(PEFA2016_raw!CS131,Conversion!$B$2:$B$9,Conversion!$C$2:$C$9,"",0),"")</f>
        <v/>
      </c>
      <c r="CU131" t="str">
        <f>IFERROR(_xlfn.XLOOKUP(PEFA2016_raw!CT131,Conversion!$B$2:$B$9,Conversion!$C$2:$C$9,"",0),"")</f>
        <v/>
      </c>
      <c r="CV131" t="str">
        <f>IFERROR(_xlfn.XLOOKUP(PEFA2016_raw!CU131,Conversion!$B$2:$B$9,Conversion!$C$2:$C$9,"",0),"")</f>
        <v/>
      </c>
      <c r="CW131" t="str">
        <f>IFERROR(_xlfn.XLOOKUP(PEFA2016_raw!CV131,Conversion!$B$2:$B$9,Conversion!$C$2:$C$9,"",0),"")</f>
        <v/>
      </c>
      <c r="CX131" t="str">
        <f>IFERROR(_xlfn.XLOOKUP(PEFA2016_raw!CW131,Conversion!$B$2:$B$9,Conversion!$C$2:$C$9,"",0),"")</f>
        <v/>
      </c>
      <c r="CY131" t="str">
        <f>IFERROR(_xlfn.XLOOKUP(PEFA2016_raw!CX131,Conversion!$B$2:$B$9,Conversion!$C$2:$C$9,"",0),"")</f>
        <v/>
      </c>
      <c r="CZ131" t="str">
        <f>IFERROR(_xlfn.XLOOKUP(PEFA2016_raw!CY131,Conversion!$B$2:$B$9,Conversion!$C$2:$C$9,"",0),"")</f>
        <v/>
      </c>
      <c r="DA131" t="str">
        <f>IFERROR(_xlfn.XLOOKUP(PEFA2016_raw!CZ131,Conversion!$B$2:$B$9,Conversion!$C$2:$C$9,"",0),"")</f>
        <v/>
      </c>
      <c r="DB131" t="str">
        <f>IFERROR(_xlfn.XLOOKUP(PEFA2016_raw!DA131,Conversion!$B$2:$B$9,Conversion!$C$2:$C$9,"",0),"")</f>
        <v/>
      </c>
      <c r="DC131" t="str">
        <f>IFERROR(_xlfn.XLOOKUP(PEFA2016_raw!DB131,Conversion!$B$2:$B$9,Conversion!$C$2:$C$9,"",0),"")</f>
        <v/>
      </c>
      <c r="DD131" t="str">
        <f>IFERROR(_xlfn.XLOOKUP(PEFA2016_raw!DC131,Conversion!$B$2:$B$9,Conversion!$C$2:$C$9,"",0),"")</f>
        <v/>
      </c>
      <c r="DE131" t="str">
        <f>IFERROR(_xlfn.XLOOKUP(PEFA2016_raw!DD131,Conversion!$B$2:$B$9,Conversion!$C$2:$C$9,"",0),"")</f>
        <v/>
      </c>
      <c r="DF131" t="str">
        <f>IFERROR(_xlfn.XLOOKUP(PEFA2016_raw!DE131,Conversion!$B$2:$B$9,Conversion!$C$2:$C$9,"",0),"")</f>
        <v/>
      </c>
      <c r="DG131" t="str">
        <f>IFERROR(_xlfn.XLOOKUP(PEFA2016_raw!DF131,Conversion!$B$2:$B$9,Conversion!$C$2:$C$9,"",0),"")</f>
        <v/>
      </c>
      <c r="DH131" t="str">
        <f>IFERROR(_xlfn.XLOOKUP(PEFA2016_raw!DG131,Conversion!$B$2:$B$9,Conversion!$C$2:$C$9,"",0),"")</f>
        <v/>
      </c>
      <c r="DI131" t="str">
        <f>IFERROR(_xlfn.XLOOKUP(PEFA2016_raw!DH131,Conversion!$B$2:$B$9,Conversion!$C$2:$C$9,"",0),"")</f>
        <v/>
      </c>
      <c r="DJ131" t="str">
        <f>IFERROR(_xlfn.XLOOKUP(PEFA2016_raw!DI131,Conversion!$B$2:$B$9,Conversion!$C$2:$C$9,"",0),"")</f>
        <v/>
      </c>
      <c r="DK131" t="str">
        <f>IFERROR(_xlfn.XLOOKUP(PEFA2016_raw!DJ131,Conversion!$B$2:$B$9,Conversion!$C$2:$C$9,"",0),"")</f>
        <v/>
      </c>
      <c r="DL131" t="str">
        <f>IFERROR(_xlfn.XLOOKUP(PEFA2016_raw!DK131,Conversion!$B$2:$B$9,Conversion!$C$2:$C$9,"",0),"")</f>
        <v/>
      </c>
      <c r="DM131" t="str">
        <f>IFERROR(_xlfn.XLOOKUP(PEFA2016_raw!DL131,Conversion!$B$2:$B$9,Conversion!$C$2:$C$9,"",0),"")</f>
        <v/>
      </c>
      <c r="DN131" t="str">
        <f>IFERROR(_xlfn.XLOOKUP(PEFA2016_raw!DM131,Conversion!$B$2:$B$9,Conversion!$C$2:$C$9,"",0),"")</f>
        <v/>
      </c>
      <c r="DO131" t="str">
        <f>IFERROR(_xlfn.XLOOKUP(PEFA2016_raw!DN131,Conversion!$B$2:$B$9,Conversion!$C$2:$C$9,"",0),"")</f>
        <v/>
      </c>
      <c r="DP131" t="str">
        <f>IFERROR(_xlfn.XLOOKUP(PEFA2016_raw!DO131,Conversion!$B$2:$B$9,Conversion!$C$2:$C$9,"",0),"")</f>
        <v/>
      </c>
      <c r="DQ131" t="str">
        <f>IFERROR(_xlfn.XLOOKUP(PEFA2016_raw!DP131,Conversion!$B$2:$B$9,Conversion!$C$2:$C$9,"",0),"")</f>
        <v/>
      </c>
      <c r="DR131" t="str">
        <f>IFERROR(_xlfn.XLOOKUP(PEFA2016_raw!DQ131,Conversion!$B$2:$B$9,Conversion!$C$2:$C$9,"",0),"")</f>
        <v/>
      </c>
      <c r="DS131" t="str">
        <f>IFERROR(_xlfn.XLOOKUP(PEFA2016_raw!DR131,Conversion!$B$2:$B$9,Conversion!$C$2:$C$9,"",0),"")</f>
        <v/>
      </c>
      <c r="DT131" t="str">
        <f>IFERROR(_xlfn.XLOOKUP(PEFA2016_raw!DS131,Conversion!$B$2:$B$9,Conversion!$C$2:$C$9,"",0),"")</f>
        <v/>
      </c>
      <c r="DU131" t="str">
        <f>IFERROR(_xlfn.XLOOKUP(PEFA2016_raw!DT131,Conversion!$B$2:$B$9,Conversion!$C$2:$C$9,"",0),"")</f>
        <v/>
      </c>
      <c r="DV131" t="str">
        <f>IFERROR(_xlfn.XLOOKUP(PEFA2016_raw!DU131,Conversion!$B$2:$B$9,Conversion!$C$2:$C$9,"",0),"")</f>
        <v/>
      </c>
      <c r="DW131" t="str">
        <f>IFERROR(_xlfn.XLOOKUP(PEFA2016_raw!DV131,Conversion!$B$2:$B$9,Conversion!$C$2:$C$9,"",0),"")</f>
        <v/>
      </c>
      <c r="DX131" t="str">
        <f>IFERROR(_xlfn.XLOOKUP(PEFA2016_raw!DW131,Conversion!$B$2:$B$9,Conversion!$C$2:$C$9,"",0),"")</f>
        <v/>
      </c>
      <c r="DY131" t="str">
        <f>IFERROR(_xlfn.XLOOKUP(PEFA2016_raw!DX131,Conversion!$B$2:$B$9,Conversion!$C$2:$C$9,"",0),"")</f>
        <v/>
      </c>
      <c r="DZ131" t="str">
        <f>IFERROR(_xlfn.XLOOKUP(PEFA2016_raw!DY131,Conversion!$B$2:$B$9,Conversion!$C$2:$C$9,"",0),"")</f>
        <v/>
      </c>
      <c r="EA131" t="str">
        <f>IFERROR(_xlfn.XLOOKUP(PEFA2016_raw!DZ131,Conversion!$B$2:$B$9,Conversion!$C$2:$C$9,"",0),"")</f>
        <v/>
      </c>
      <c r="EB131" t="str">
        <f>IFERROR(_xlfn.XLOOKUP(PEFA2016_raw!EA131,Conversion!$B$2:$B$9,Conversion!$C$2:$C$9,"",0),"")</f>
        <v/>
      </c>
    </row>
    <row r="132" spans="2:132" x14ac:dyDescent="0.25">
      <c r="B132">
        <f>PEFA2016raw[[#This Row],[Framework]]</f>
        <v>0</v>
      </c>
      <c r="C132">
        <f>PEFA2016raw[[#This Row],[Country]]</f>
        <v>0</v>
      </c>
      <c r="D132" t="e" vm="126">
        <f>PEFA2016raw[[#This Row],[ISO-2]]</f>
        <v>#VALUE!</v>
      </c>
      <c r="E132" t="e" vm="126">
        <f>PEFA2016raw[[#This Row],[ISO-3]]</f>
        <v>#VALUE!</v>
      </c>
      <c r="F132">
        <f>PEFA2016raw[[#This Row],[Year]]</f>
        <v>0</v>
      </c>
      <c r="G132" t="e" vm="126">
        <f>PEFA2016all[[#This Row],[ISO-3]]&amp;PEFA2016all[[#This Row],[Year]]</f>
        <v>#VALUE!</v>
      </c>
      <c r="H132" t="str">
        <f>IFERROR(_xlfn.XLOOKUP(PEFA2016_raw!G132,Conversion!$B$2:$B$9,Conversion!$C$2:$C$9,"",0),"")</f>
        <v/>
      </c>
      <c r="I132" t="str">
        <f>IFERROR(_xlfn.XLOOKUP(PEFA2016_raw!H132,Conversion!$B$2:$B$9,Conversion!$C$2:$C$9,"",0),"")</f>
        <v/>
      </c>
      <c r="J132" t="str">
        <f>IFERROR(_xlfn.XLOOKUP(PEFA2016_raw!I132,Conversion!$B$2:$B$9,Conversion!$C$2:$C$9,"",0),"")</f>
        <v/>
      </c>
      <c r="K132" t="str">
        <f>IFERROR(_xlfn.XLOOKUP(PEFA2016_raw!J132,Conversion!$B$2:$B$9,Conversion!$C$2:$C$9,"",0),"")</f>
        <v/>
      </c>
      <c r="L132" t="str">
        <f>IFERROR(_xlfn.XLOOKUP(PEFA2016_raw!K132,Conversion!$B$2:$B$9,Conversion!$C$2:$C$9,"",0),"")</f>
        <v/>
      </c>
      <c r="M132" t="str">
        <f>IFERROR(_xlfn.XLOOKUP(PEFA2016_raw!L132,Conversion!$B$2:$B$9,Conversion!$C$2:$C$9,"",0),"")</f>
        <v/>
      </c>
      <c r="N132" t="str">
        <f>IFERROR(_xlfn.XLOOKUP(PEFA2016_raw!M132,Conversion!$B$2:$B$9,Conversion!$C$2:$C$9,"",0),"")</f>
        <v/>
      </c>
      <c r="O132" t="str">
        <f>IFERROR(_xlfn.XLOOKUP(PEFA2016_raw!N132,Conversion!$B$2:$B$9,Conversion!$C$2:$C$9,"",0),"")</f>
        <v/>
      </c>
      <c r="P132" t="str">
        <f>IFERROR(_xlfn.XLOOKUP(PEFA2016_raw!O132,Conversion!$B$2:$B$9,Conversion!$C$2:$C$9,"",0),"")</f>
        <v/>
      </c>
      <c r="Q132" t="str">
        <f>IFERROR(_xlfn.XLOOKUP(PEFA2016_raw!P132,Conversion!$B$2:$B$9,Conversion!$C$2:$C$9,"",0),"")</f>
        <v/>
      </c>
      <c r="R132" t="str">
        <f>IFERROR(_xlfn.XLOOKUP(PEFA2016_raw!Q132,Conversion!$B$2:$B$9,Conversion!$C$2:$C$9,"",0),"")</f>
        <v/>
      </c>
      <c r="S132" t="str">
        <f>IFERROR(_xlfn.XLOOKUP(PEFA2016_raw!R132,Conversion!$B$2:$B$9,Conversion!$C$2:$C$9,"",0),"")</f>
        <v/>
      </c>
      <c r="T132" t="str">
        <f>IFERROR(_xlfn.XLOOKUP(PEFA2016_raw!S132,Conversion!$B$2:$B$9,Conversion!$C$2:$C$9,"",0),"")</f>
        <v/>
      </c>
      <c r="U132" t="str">
        <f>IFERROR(_xlfn.XLOOKUP(PEFA2016_raw!T132,Conversion!$B$2:$B$9,Conversion!$C$2:$C$9,"",0),"")</f>
        <v/>
      </c>
      <c r="V132" t="str">
        <f>IFERROR(_xlfn.XLOOKUP(PEFA2016_raw!U132,Conversion!$B$2:$B$9,Conversion!$C$2:$C$9,"",0),"")</f>
        <v/>
      </c>
      <c r="W132" t="str">
        <f>IFERROR(_xlfn.XLOOKUP(PEFA2016_raw!V132,Conversion!$B$2:$B$9,Conversion!$C$2:$C$9,"",0),"")</f>
        <v/>
      </c>
      <c r="X132" t="str">
        <f>IFERROR(_xlfn.XLOOKUP(PEFA2016_raw!W132,Conversion!$B$2:$B$9,Conversion!$C$2:$C$9,"",0),"")</f>
        <v/>
      </c>
      <c r="Y132" t="str">
        <f>IFERROR(_xlfn.XLOOKUP(PEFA2016_raw!X132,Conversion!$B$2:$B$9,Conversion!$C$2:$C$9,"",0),"")</f>
        <v/>
      </c>
      <c r="Z132" t="str">
        <f>IFERROR(_xlfn.XLOOKUP(PEFA2016_raw!Y132,Conversion!$B$2:$B$9,Conversion!$C$2:$C$9,"",0),"")</f>
        <v/>
      </c>
      <c r="AA132" t="str">
        <f>IFERROR(_xlfn.XLOOKUP(PEFA2016_raw!Z132,Conversion!$B$2:$B$9,Conversion!$C$2:$C$9,"",0),"")</f>
        <v/>
      </c>
      <c r="AB132" t="str">
        <f>IFERROR(_xlfn.XLOOKUP(PEFA2016_raw!AA132,Conversion!$B$2:$B$9,Conversion!$C$2:$C$9,"",0),"")</f>
        <v/>
      </c>
      <c r="AC132" t="str">
        <f>IFERROR(_xlfn.XLOOKUP(PEFA2016_raw!AB132,Conversion!$B$2:$B$9,Conversion!$C$2:$C$9,"",0),"")</f>
        <v/>
      </c>
      <c r="AD132" t="str">
        <f>IFERROR(_xlfn.XLOOKUP(PEFA2016_raw!AC132,Conversion!$B$2:$B$9,Conversion!$C$2:$C$9,"",0),"")</f>
        <v/>
      </c>
      <c r="AE132" t="str">
        <f>IFERROR(_xlfn.XLOOKUP(PEFA2016_raw!AD132,Conversion!$B$2:$B$9,Conversion!$C$2:$C$9,"",0),"")</f>
        <v/>
      </c>
      <c r="AF132" t="str">
        <f>IFERROR(_xlfn.XLOOKUP(PEFA2016_raw!AE132,Conversion!$B$2:$B$9,Conversion!$C$2:$C$9,"",0),"")</f>
        <v/>
      </c>
      <c r="AG132" t="str">
        <f>IFERROR(_xlfn.XLOOKUP(PEFA2016_raw!AF132,Conversion!$B$2:$B$9,Conversion!$C$2:$C$9,"",0),"")</f>
        <v/>
      </c>
      <c r="AH132" t="str">
        <f>IFERROR(_xlfn.XLOOKUP(PEFA2016_raw!AG132,Conversion!$B$2:$B$9,Conversion!$C$2:$C$9,"",0),"")</f>
        <v/>
      </c>
      <c r="AI132" t="str">
        <f>IFERROR(_xlfn.XLOOKUP(PEFA2016_raw!AH132,Conversion!$B$2:$B$9,Conversion!$C$2:$C$9,"",0),"")</f>
        <v/>
      </c>
      <c r="AJ132" t="str">
        <f>IFERROR(_xlfn.XLOOKUP(PEFA2016_raw!AI132,Conversion!$B$2:$B$9,Conversion!$C$2:$C$9,"",0),"")</f>
        <v/>
      </c>
      <c r="AK132" t="str">
        <f>IFERROR(_xlfn.XLOOKUP(PEFA2016_raw!AJ132,Conversion!$B$2:$B$9,Conversion!$C$2:$C$9,"",0),"")</f>
        <v/>
      </c>
      <c r="AL132" t="str">
        <f>IFERROR(_xlfn.XLOOKUP(PEFA2016_raw!AK132,Conversion!$B$2:$B$9,Conversion!$C$2:$C$9,"",0),"")</f>
        <v/>
      </c>
      <c r="AM132" t="str">
        <f>IFERROR(_xlfn.XLOOKUP(PEFA2016_raw!AL132,Conversion!$B$2:$B$9,Conversion!$C$2:$C$9,"",0),"")</f>
        <v/>
      </c>
      <c r="AN132" t="str">
        <f>IFERROR(_xlfn.XLOOKUP(PEFA2016_raw!AM132,Conversion!$B$2:$B$9,Conversion!$C$2:$C$9,"",0),"")</f>
        <v/>
      </c>
      <c r="AO132" t="str">
        <f>IFERROR(_xlfn.XLOOKUP(PEFA2016_raw!AN132,Conversion!$B$2:$B$9,Conversion!$C$2:$C$9,"",0),"")</f>
        <v/>
      </c>
      <c r="AP132" t="str">
        <f>IFERROR(_xlfn.XLOOKUP(PEFA2016_raw!AO132,Conversion!$B$2:$B$9,Conversion!$C$2:$C$9,"",0),"")</f>
        <v/>
      </c>
      <c r="AQ132" t="str">
        <f>IFERROR(_xlfn.XLOOKUP(PEFA2016_raw!AP132,Conversion!$B$2:$B$9,Conversion!$C$2:$C$9,"",0),"")</f>
        <v/>
      </c>
      <c r="AR132" t="str">
        <f>IFERROR(_xlfn.XLOOKUP(PEFA2016_raw!AQ132,Conversion!$B$2:$B$9,Conversion!$C$2:$C$9,"",0),"")</f>
        <v/>
      </c>
      <c r="AS132" t="str">
        <f>IFERROR(_xlfn.XLOOKUP(PEFA2016_raw!AR132,Conversion!$B$2:$B$9,Conversion!$C$2:$C$9,"",0),"")</f>
        <v/>
      </c>
      <c r="AT132" t="str">
        <f>IFERROR(_xlfn.XLOOKUP(PEFA2016_raw!AS132,Conversion!$B$2:$B$9,Conversion!$C$2:$C$9,"",0),"")</f>
        <v/>
      </c>
      <c r="AU132" t="str">
        <f>IFERROR(_xlfn.XLOOKUP(PEFA2016_raw!AT132,Conversion!$B$2:$B$9,Conversion!$C$2:$C$9,"",0),"")</f>
        <v/>
      </c>
      <c r="AV132" t="str">
        <f>IFERROR(_xlfn.XLOOKUP(PEFA2016_raw!AU132,Conversion!$B$2:$B$9,Conversion!$C$2:$C$9,"",0),"")</f>
        <v/>
      </c>
      <c r="AW132" t="str">
        <f>IFERROR(_xlfn.XLOOKUP(PEFA2016_raw!AV132,Conversion!$B$2:$B$9,Conversion!$C$2:$C$9,"",0),"")</f>
        <v/>
      </c>
      <c r="AX132" t="str">
        <f>IFERROR(_xlfn.XLOOKUP(PEFA2016_raw!AW132,Conversion!$B$2:$B$9,Conversion!$C$2:$C$9,"",0),"")</f>
        <v/>
      </c>
      <c r="AY132" t="str">
        <f>IFERROR(_xlfn.XLOOKUP(PEFA2016_raw!AX132,Conversion!$B$2:$B$9,Conversion!$C$2:$C$9,"",0),"")</f>
        <v/>
      </c>
      <c r="AZ132" t="str">
        <f>IFERROR(_xlfn.XLOOKUP(PEFA2016_raw!AY132,Conversion!$B$2:$B$9,Conversion!$C$2:$C$9,"",0),"")</f>
        <v/>
      </c>
      <c r="BA132" t="str">
        <f>IFERROR(_xlfn.XLOOKUP(PEFA2016_raw!AZ132,Conversion!$B$2:$B$9,Conversion!$C$2:$C$9,"",0),"")</f>
        <v/>
      </c>
      <c r="BB132" t="str">
        <f>IFERROR(_xlfn.XLOOKUP(PEFA2016_raw!BA132,Conversion!$B$2:$B$9,Conversion!$C$2:$C$9,"",0),"")</f>
        <v/>
      </c>
      <c r="BC132" t="str">
        <f>IFERROR(_xlfn.XLOOKUP(PEFA2016_raw!BB132,Conversion!$B$2:$B$9,Conversion!$C$2:$C$9,"",0),"")</f>
        <v/>
      </c>
      <c r="BD132" t="str">
        <f>IFERROR(_xlfn.XLOOKUP(PEFA2016_raw!BC132,Conversion!$B$2:$B$9,Conversion!$C$2:$C$9,"",0),"")</f>
        <v/>
      </c>
      <c r="BE132" t="str">
        <f>IFERROR(_xlfn.XLOOKUP(PEFA2016_raw!BD132,Conversion!$B$2:$B$9,Conversion!$C$2:$C$9,"",0),"")</f>
        <v/>
      </c>
      <c r="BF132" t="str">
        <f>IFERROR(_xlfn.XLOOKUP(PEFA2016_raw!BE132,Conversion!$B$2:$B$9,Conversion!$C$2:$C$9,"",0),"")</f>
        <v/>
      </c>
      <c r="BG132" t="str">
        <f>IFERROR(_xlfn.XLOOKUP(PEFA2016_raw!BF132,Conversion!$B$2:$B$9,Conversion!$C$2:$C$9,"",0),"")</f>
        <v/>
      </c>
      <c r="BH132" t="str">
        <f>IFERROR(_xlfn.XLOOKUP(PEFA2016_raw!BG132,Conversion!$B$2:$B$9,Conversion!$C$2:$C$9,"",0),"")</f>
        <v/>
      </c>
      <c r="BI132" t="str">
        <f>IFERROR(_xlfn.XLOOKUP(PEFA2016_raw!BH132,Conversion!$B$2:$B$9,Conversion!$C$2:$C$9,"",0),"")</f>
        <v/>
      </c>
      <c r="BJ132" t="str">
        <f>IFERROR(_xlfn.XLOOKUP(PEFA2016_raw!BI132,Conversion!$B$2:$B$9,Conversion!$C$2:$C$9,"",0),"")</f>
        <v/>
      </c>
      <c r="BK132" t="str">
        <f>IFERROR(_xlfn.XLOOKUP(PEFA2016_raw!BJ132,Conversion!$B$2:$B$9,Conversion!$C$2:$C$9,"",0),"")</f>
        <v/>
      </c>
      <c r="BL132" t="str">
        <f>IFERROR(_xlfn.XLOOKUP(PEFA2016_raw!BK132,Conversion!$B$2:$B$9,Conversion!$C$2:$C$9,"",0),"")</f>
        <v/>
      </c>
      <c r="BM132" t="str">
        <f>IFERROR(_xlfn.XLOOKUP(PEFA2016_raw!BL132,Conversion!$B$2:$B$9,Conversion!$C$2:$C$9,"",0),"")</f>
        <v/>
      </c>
      <c r="BN132" t="str">
        <f>IFERROR(_xlfn.XLOOKUP(PEFA2016_raw!BM132,Conversion!$B$2:$B$9,Conversion!$C$2:$C$9,"",0),"")</f>
        <v/>
      </c>
      <c r="BO132" t="str">
        <f>IFERROR(_xlfn.XLOOKUP(PEFA2016_raw!BN132,Conversion!$B$2:$B$9,Conversion!$C$2:$C$9,"",0),"")</f>
        <v/>
      </c>
      <c r="BP132" t="str">
        <f>IFERROR(_xlfn.XLOOKUP(PEFA2016_raw!BO132,Conversion!$B$2:$B$9,Conversion!$C$2:$C$9,"",0),"")</f>
        <v/>
      </c>
      <c r="BQ132" t="str">
        <f>IFERROR(_xlfn.XLOOKUP(PEFA2016_raw!BP132,Conversion!$B$2:$B$9,Conversion!$C$2:$C$9,"",0),"")</f>
        <v/>
      </c>
      <c r="BR132" t="str">
        <f>IFERROR(_xlfn.XLOOKUP(PEFA2016_raw!BQ132,Conversion!$B$2:$B$9,Conversion!$C$2:$C$9,"",0),"")</f>
        <v/>
      </c>
      <c r="BS132" t="str">
        <f>IFERROR(_xlfn.XLOOKUP(PEFA2016_raw!BR132,Conversion!$B$2:$B$9,Conversion!$C$2:$C$9,"",0),"")</f>
        <v/>
      </c>
      <c r="BT132" t="str">
        <f>IFERROR(_xlfn.XLOOKUP(PEFA2016_raw!BS132,Conversion!$B$2:$B$9,Conversion!$C$2:$C$9,"",0),"")</f>
        <v/>
      </c>
      <c r="BU132" t="str">
        <f>IFERROR(_xlfn.XLOOKUP(PEFA2016_raw!BT132,Conversion!$B$2:$B$9,Conversion!$C$2:$C$9,"",0),"")</f>
        <v/>
      </c>
      <c r="BV132" t="str">
        <f>IFERROR(_xlfn.XLOOKUP(PEFA2016_raw!BU132,Conversion!$B$2:$B$9,Conversion!$C$2:$C$9,"",0),"")</f>
        <v/>
      </c>
      <c r="BW132" t="str">
        <f>IFERROR(_xlfn.XLOOKUP(PEFA2016_raw!BV132,Conversion!$B$2:$B$9,Conversion!$C$2:$C$9,"",0),"")</f>
        <v/>
      </c>
      <c r="BX132" t="str">
        <f>IFERROR(_xlfn.XLOOKUP(PEFA2016_raw!BW132,Conversion!$B$2:$B$9,Conversion!$C$2:$C$9,"",0),"")</f>
        <v/>
      </c>
      <c r="BY132" t="str">
        <f>IFERROR(_xlfn.XLOOKUP(PEFA2016_raw!BX132,Conversion!$B$2:$B$9,Conversion!$C$2:$C$9,"",0),"")</f>
        <v/>
      </c>
      <c r="BZ132" t="str">
        <f>IFERROR(_xlfn.XLOOKUP(PEFA2016_raw!BY132,Conversion!$B$2:$B$9,Conversion!$C$2:$C$9,"",0),"")</f>
        <v/>
      </c>
      <c r="CA132" t="str">
        <f>IFERROR(_xlfn.XLOOKUP(PEFA2016_raw!BZ132,Conversion!$B$2:$B$9,Conversion!$C$2:$C$9,"",0),"")</f>
        <v/>
      </c>
      <c r="CB132" t="str">
        <f>IFERROR(_xlfn.XLOOKUP(PEFA2016_raw!CA132,Conversion!$B$2:$B$9,Conversion!$C$2:$C$9,"",0),"")</f>
        <v/>
      </c>
      <c r="CC132" t="str">
        <f>IFERROR(_xlfn.XLOOKUP(PEFA2016_raw!CB132,Conversion!$B$2:$B$9,Conversion!$C$2:$C$9,"",0),"")</f>
        <v/>
      </c>
      <c r="CD132" t="str">
        <f>IFERROR(_xlfn.XLOOKUP(PEFA2016_raw!CC132,Conversion!$B$2:$B$9,Conversion!$C$2:$C$9,"",0),"")</f>
        <v/>
      </c>
      <c r="CE132" t="str">
        <f>IFERROR(_xlfn.XLOOKUP(PEFA2016_raw!CD132,Conversion!$B$2:$B$9,Conversion!$C$2:$C$9,"",0),"")</f>
        <v/>
      </c>
      <c r="CF132" t="str">
        <f>IFERROR(_xlfn.XLOOKUP(PEFA2016_raw!CE132,Conversion!$B$2:$B$9,Conversion!$C$2:$C$9,"",0),"")</f>
        <v/>
      </c>
      <c r="CG132" t="str">
        <f>IFERROR(_xlfn.XLOOKUP(PEFA2016_raw!CF132,Conversion!$B$2:$B$9,Conversion!$C$2:$C$9,"",0),"")</f>
        <v/>
      </c>
      <c r="CH132" t="str">
        <f>IFERROR(_xlfn.XLOOKUP(PEFA2016_raw!CG132,Conversion!$B$2:$B$9,Conversion!$C$2:$C$9,"",0),"")</f>
        <v/>
      </c>
      <c r="CI132" t="str">
        <f>IFERROR(_xlfn.XLOOKUP(PEFA2016_raw!CH132,Conversion!$B$2:$B$9,Conversion!$C$2:$C$9,"",0),"")</f>
        <v/>
      </c>
      <c r="CJ132" t="str">
        <f>IFERROR(_xlfn.XLOOKUP(PEFA2016_raw!CI132,Conversion!$B$2:$B$9,Conversion!$C$2:$C$9,"",0),"")</f>
        <v/>
      </c>
      <c r="CK132" t="str">
        <f>IFERROR(_xlfn.XLOOKUP(PEFA2016_raw!CJ132,Conversion!$B$2:$B$9,Conversion!$C$2:$C$9,"",0),"")</f>
        <v/>
      </c>
      <c r="CL132" t="str">
        <f>IFERROR(_xlfn.XLOOKUP(PEFA2016_raw!CK132,Conversion!$B$2:$B$9,Conversion!$C$2:$C$9,"",0),"")</f>
        <v/>
      </c>
      <c r="CM132" t="str">
        <f>IFERROR(_xlfn.XLOOKUP(PEFA2016_raw!CL132,Conversion!$B$2:$B$9,Conversion!$C$2:$C$9,"",0),"")</f>
        <v/>
      </c>
      <c r="CN132" t="str">
        <f>IFERROR(_xlfn.XLOOKUP(PEFA2016_raw!CM132,Conversion!$B$2:$B$9,Conversion!$C$2:$C$9,"",0),"")</f>
        <v/>
      </c>
      <c r="CO132" t="str">
        <f>IFERROR(_xlfn.XLOOKUP(PEFA2016_raw!CN132,Conversion!$B$2:$B$9,Conversion!$C$2:$C$9,"",0),"")</f>
        <v/>
      </c>
      <c r="CP132" t="str">
        <f>IFERROR(_xlfn.XLOOKUP(PEFA2016_raw!CO132,Conversion!$B$2:$B$9,Conversion!$C$2:$C$9,"",0),"")</f>
        <v/>
      </c>
      <c r="CQ132" t="str">
        <f>IFERROR(_xlfn.XLOOKUP(PEFA2016_raw!CP132,Conversion!$B$2:$B$9,Conversion!$C$2:$C$9,"",0),"")</f>
        <v/>
      </c>
      <c r="CR132" t="str">
        <f>IFERROR(_xlfn.XLOOKUP(PEFA2016_raw!CQ132,Conversion!$B$2:$B$9,Conversion!$C$2:$C$9,"",0),"")</f>
        <v/>
      </c>
      <c r="CS132" t="str">
        <f>IFERROR(_xlfn.XLOOKUP(PEFA2016_raw!CR132,Conversion!$B$2:$B$9,Conversion!$C$2:$C$9,"",0),"")</f>
        <v/>
      </c>
      <c r="CT132" t="str">
        <f>IFERROR(_xlfn.XLOOKUP(PEFA2016_raw!CS132,Conversion!$B$2:$B$9,Conversion!$C$2:$C$9,"",0),"")</f>
        <v/>
      </c>
      <c r="CU132" t="str">
        <f>IFERROR(_xlfn.XLOOKUP(PEFA2016_raw!CT132,Conversion!$B$2:$B$9,Conversion!$C$2:$C$9,"",0),"")</f>
        <v/>
      </c>
      <c r="CV132" t="str">
        <f>IFERROR(_xlfn.XLOOKUP(PEFA2016_raw!CU132,Conversion!$B$2:$B$9,Conversion!$C$2:$C$9,"",0),"")</f>
        <v/>
      </c>
      <c r="CW132" t="str">
        <f>IFERROR(_xlfn.XLOOKUP(PEFA2016_raw!CV132,Conversion!$B$2:$B$9,Conversion!$C$2:$C$9,"",0),"")</f>
        <v/>
      </c>
      <c r="CX132" t="str">
        <f>IFERROR(_xlfn.XLOOKUP(PEFA2016_raw!CW132,Conversion!$B$2:$B$9,Conversion!$C$2:$C$9,"",0),"")</f>
        <v/>
      </c>
      <c r="CY132" t="str">
        <f>IFERROR(_xlfn.XLOOKUP(PEFA2016_raw!CX132,Conversion!$B$2:$B$9,Conversion!$C$2:$C$9,"",0),"")</f>
        <v/>
      </c>
      <c r="CZ132" t="str">
        <f>IFERROR(_xlfn.XLOOKUP(PEFA2016_raw!CY132,Conversion!$B$2:$B$9,Conversion!$C$2:$C$9,"",0),"")</f>
        <v/>
      </c>
      <c r="DA132" t="str">
        <f>IFERROR(_xlfn.XLOOKUP(PEFA2016_raw!CZ132,Conversion!$B$2:$B$9,Conversion!$C$2:$C$9,"",0),"")</f>
        <v/>
      </c>
      <c r="DB132" t="str">
        <f>IFERROR(_xlfn.XLOOKUP(PEFA2016_raw!DA132,Conversion!$B$2:$B$9,Conversion!$C$2:$C$9,"",0),"")</f>
        <v/>
      </c>
      <c r="DC132" t="str">
        <f>IFERROR(_xlfn.XLOOKUP(PEFA2016_raw!DB132,Conversion!$B$2:$B$9,Conversion!$C$2:$C$9,"",0),"")</f>
        <v/>
      </c>
      <c r="DD132" t="str">
        <f>IFERROR(_xlfn.XLOOKUP(PEFA2016_raw!DC132,Conversion!$B$2:$B$9,Conversion!$C$2:$C$9,"",0),"")</f>
        <v/>
      </c>
      <c r="DE132" t="str">
        <f>IFERROR(_xlfn.XLOOKUP(PEFA2016_raw!DD132,Conversion!$B$2:$B$9,Conversion!$C$2:$C$9,"",0),"")</f>
        <v/>
      </c>
      <c r="DF132" t="str">
        <f>IFERROR(_xlfn.XLOOKUP(PEFA2016_raw!DE132,Conversion!$B$2:$B$9,Conversion!$C$2:$C$9,"",0),"")</f>
        <v/>
      </c>
      <c r="DG132" t="str">
        <f>IFERROR(_xlfn.XLOOKUP(PEFA2016_raw!DF132,Conversion!$B$2:$B$9,Conversion!$C$2:$C$9,"",0),"")</f>
        <v/>
      </c>
      <c r="DH132" t="str">
        <f>IFERROR(_xlfn.XLOOKUP(PEFA2016_raw!DG132,Conversion!$B$2:$B$9,Conversion!$C$2:$C$9,"",0),"")</f>
        <v/>
      </c>
      <c r="DI132" t="str">
        <f>IFERROR(_xlfn.XLOOKUP(PEFA2016_raw!DH132,Conversion!$B$2:$B$9,Conversion!$C$2:$C$9,"",0),"")</f>
        <v/>
      </c>
      <c r="DJ132" t="str">
        <f>IFERROR(_xlfn.XLOOKUP(PEFA2016_raw!DI132,Conversion!$B$2:$B$9,Conversion!$C$2:$C$9,"",0),"")</f>
        <v/>
      </c>
      <c r="DK132" t="str">
        <f>IFERROR(_xlfn.XLOOKUP(PEFA2016_raw!DJ132,Conversion!$B$2:$B$9,Conversion!$C$2:$C$9,"",0),"")</f>
        <v/>
      </c>
      <c r="DL132" t="str">
        <f>IFERROR(_xlfn.XLOOKUP(PEFA2016_raw!DK132,Conversion!$B$2:$B$9,Conversion!$C$2:$C$9,"",0),"")</f>
        <v/>
      </c>
      <c r="DM132" t="str">
        <f>IFERROR(_xlfn.XLOOKUP(PEFA2016_raw!DL132,Conversion!$B$2:$B$9,Conversion!$C$2:$C$9,"",0),"")</f>
        <v/>
      </c>
      <c r="DN132" t="str">
        <f>IFERROR(_xlfn.XLOOKUP(PEFA2016_raw!DM132,Conversion!$B$2:$B$9,Conversion!$C$2:$C$9,"",0),"")</f>
        <v/>
      </c>
      <c r="DO132" t="str">
        <f>IFERROR(_xlfn.XLOOKUP(PEFA2016_raw!DN132,Conversion!$B$2:$B$9,Conversion!$C$2:$C$9,"",0),"")</f>
        <v/>
      </c>
      <c r="DP132" t="str">
        <f>IFERROR(_xlfn.XLOOKUP(PEFA2016_raw!DO132,Conversion!$B$2:$B$9,Conversion!$C$2:$C$9,"",0),"")</f>
        <v/>
      </c>
      <c r="DQ132" t="str">
        <f>IFERROR(_xlfn.XLOOKUP(PEFA2016_raw!DP132,Conversion!$B$2:$B$9,Conversion!$C$2:$C$9,"",0),"")</f>
        <v/>
      </c>
      <c r="DR132" t="str">
        <f>IFERROR(_xlfn.XLOOKUP(PEFA2016_raw!DQ132,Conversion!$B$2:$B$9,Conversion!$C$2:$C$9,"",0),"")</f>
        <v/>
      </c>
      <c r="DS132" t="str">
        <f>IFERROR(_xlfn.XLOOKUP(PEFA2016_raw!DR132,Conversion!$B$2:$B$9,Conversion!$C$2:$C$9,"",0),"")</f>
        <v/>
      </c>
      <c r="DT132" t="str">
        <f>IFERROR(_xlfn.XLOOKUP(PEFA2016_raw!DS132,Conversion!$B$2:$B$9,Conversion!$C$2:$C$9,"",0),"")</f>
        <v/>
      </c>
      <c r="DU132" t="str">
        <f>IFERROR(_xlfn.XLOOKUP(PEFA2016_raw!DT132,Conversion!$B$2:$B$9,Conversion!$C$2:$C$9,"",0),"")</f>
        <v/>
      </c>
      <c r="DV132" t="str">
        <f>IFERROR(_xlfn.XLOOKUP(PEFA2016_raw!DU132,Conversion!$B$2:$B$9,Conversion!$C$2:$C$9,"",0),"")</f>
        <v/>
      </c>
      <c r="DW132" t="str">
        <f>IFERROR(_xlfn.XLOOKUP(PEFA2016_raw!DV132,Conversion!$B$2:$B$9,Conversion!$C$2:$C$9,"",0),"")</f>
        <v/>
      </c>
      <c r="DX132" t="str">
        <f>IFERROR(_xlfn.XLOOKUP(PEFA2016_raw!DW132,Conversion!$B$2:$B$9,Conversion!$C$2:$C$9,"",0),"")</f>
        <v/>
      </c>
      <c r="DY132" t="str">
        <f>IFERROR(_xlfn.XLOOKUP(PEFA2016_raw!DX132,Conversion!$B$2:$B$9,Conversion!$C$2:$C$9,"",0),"")</f>
        <v/>
      </c>
      <c r="DZ132" t="str">
        <f>IFERROR(_xlfn.XLOOKUP(PEFA2016_raw!DY132,Conversion!$B$2:$B$9,Conversion!$C$2:$C$9,"",0),"")</f>
        <v/>
      </c>
      <c r="EA132" t="str">
        <f>IFERROR(_xlfn.XLOOKUP(PEFA2016_raw!DZ132,Conversion!$B$2:$B$9,Conversion!$C$2:$C$9,"",0),"")</f>
        <v/>
      </c>
      <c r="EB132" t="str">
        <f>IFERROR(_xlfn.XLOOKUP(PEFA2016_raw!EA132,Conversion!$B$2:$B$9,Conversion!$C$2:$C$9,"",0),"")</f>
        <v/>
      </c>
    </row>
    <row r="133" spans="2:132" x14ac:dyDescent="0.25">
      <c r="B133">
        <f>PEFA2016raw[[#This Row],[Framework]]</f>
        <v>0</v>
      </c>
      <c r="C133">
        <f>PEFA2016raw[[#This Row],[Country]]</f>
        <v>0</v>
      </c>
      <c r="D133" t="e" vm="126">
        <f>PEFA2016raw[[#This Row],[ISO-2]]</f>
        <v>#VALUE!</v>
      </c>
      <c r="E133" t="e" vm="126">
        <f>PEFA2016raw[[#This Row],[ISO-3]]</f>
        <v>#VALUE!</v>
      </c>
      <c r="F133">
        <f>PEFA2016raw[[#This Row],[Year]]</f>
        <v>0</v>
      </c>
      <c r="G133" t="e" vm="126">
        <f>PEFA2016all[[#This Row],[ISO-3]]&amp;PEFA2016all[[#This Row],[Year]]</f>
        <v>#VALUE!</v>
      </c>
      <c r="H133" t="str">
        <f>IFERROR(_xlfn.XLOOKUP(PEFA2016_raw!G133,Conversion!$B$2:$B$9,Conversion!$C$2:$C$9,"",0),"")</f>
        <v/>
      </c>
      <c r="I133" t="str">
        <f>IFERROR(_xlfn.XLOOKUP(PEFA2016_raw!H133,Conversion!$B$2:$B$9,Conversion!$C$2:$C$9,"",0),"")</f>
        <v/>
      </c>
      <c r="J133" t="str">
        <f>IFERROR(_xlfn.XLOOKUP(PEFA2016_raw!I133,Conversion!$B$2:$B$9,Conversion!$C$2:$C$9,"",0),"")</f>
        <v/>
      </c>
      <c r="K133" t="str">
        <f>IFERROR(_xlfn.XLOOKUP(PEFA2016_raw!J133,Conversion!$B$2:$B$9,Conversion!$C$2:$C$9,"",0),"")</f>
        <v/>
      </c>
      <c r="L133" t="str">
        <f>IFERROR(_xlfn.XLOOKUP(PEFA2016_raw!K133,Conversion!$B$2:$B$9,Conversion!$C$2:$C$9,"",0),"")</f>
        <v/>
      </c>
      <c r="M133" t="str">
        <f>IFERROR(_xlfn.XLOOKUP(PEFA2016_raw!L133,Conversion!$B$2:$B$9,Conversion!$C$2:$C$9,"",0),"")</f>
        <v/>
      </c>
      <c r="N133" t="str">
        <f>IFERROR(_xlfn.XLOOKUP(PEFA2016_raw!M133,Conversion!$B$2:$B$9,Conversion!$C$2:$C$9,"",0),"")</f>
        <v/>
      </c>
      <c r="O133" t="str">
        <f>IFERROR(_xlfn.XLOOKUP(PEFA2016_raw!N133,Conversion!$B$2:$B$9,Conversion!$C$2:$C$9,"",0),"")</f>
        <v/>
      </c>
      <c r="P133" t="str">
        <f>IFERROR(_xlfn.XLOOKUP(PEFA2016_raw!O133,Conversion!$B$2:$B$9,Conversion!$C$2:$C$9,"",0),"")</f>
        <v/>
      </c>
      <c r="Q133" t="str">
        <f>IFERROR(_xlfn.XLOOKUP(PEFA2016_raw!P133,Conversion!$B$2:$B$9,Conversion!$C$2:$C$9,"",0),"")</f>
        <v/>
      </c>
      <c r="R133" t="str">
        <f>IFERROR(_xlfn.XLOOKUP(PEFA2016_raw!Q133,Conversion!$B$2:$B$9,Conversion!$C$2:$C$9,"",0),"")</f>
        <v/>
      </c>
      <c r="S133" t="str">
        <f>IFERROR(_xlfn.XLOOKUP(PEFA2016_raw!R133,Conversion!$B$2:$B$9,Conversion!$C$2:$C$9,"",0),"")</f>
        <v/>
      </c>
      <c r="T133" t="str">
        <f>IFERROR(_xlfn.XLOOKUP(PEFA2016_raw!S133,Conversion!$B$2:$B$9,Conversion!$C$2:$C$9,"",0),"")</f>
        <v/>
      </c>
      <c r="U133" t="str">
        <f>IFERROR(_xlfn.XLOOKUP(PEFA2016_raw!T133,Conversion!$B$2:$B$9,Conversion!$C$2:$C$9,"",0),"")</f>
        <v/>
      </c>
      <c r="V133" t="str">
        <f>IFERROR(_xlfn.XLOOKUP(PEFA2016_raw!U133,Conversion!$B$2:$B$9,Conversion!$C$2:$C$9,"",0),"")</f>
        <v/>
      </c>
      <c r="W133" t="str">
        <f>IFERROR(_xlfn.XLOOKUP(PEFA2016_raw!V133,Conversion!$B$2:$B$9,Conversion!$C$2:$C$9,"",0),"")</f>
        <v/>
      </c>
      <c r="X133" t="str">
        <f>IFERROR(_xlfn.XLOOKUP(PEFA2016_raw!W133,Conversion!$B$2:$B$9,Conversion!$C$2:$C$9,"",0),"")</f>
        <v/>
      </c>
      <c r="Y133" t="str">
        <f>IFERROR(_xlfn.XLOOKUP(PEFA2016_raw!X133,Conversion!$B$2:$B$9,Conversion!$C$2:$C$9,"",0),"")</f>
        <v/>
      </c>
      <c r="Z133" t="str">
        <f>IFERROR(_xlfn.XLOOKUP(PEFA2016_raw!Y133,Conversion!$B$2:$B$9,Conversion!$C$2:$C$9,"",0),"")</f>
        <v/>
      </c>
      <c r="AA133" t="str">
        <f>IFERROR(_xlfn.XLOOKUP(PEFA2016_raw!Z133,Conversion!$B$2:$B$9,Conversion!$C$2:$C$9,"",0),"")</f>
        <v/>
      </c>
      <c r="AB133" t="str">
        <f>IFERROR(_xlfn.XLOOKUP(PEFA2016_raw!AA133,Conversion!$B$2:$B$9,Conversion!$C$2:$C$9,"",0),"")</f>
        <v/>
      </c>
      <c r="AC133" t="str">
        <f>IFERROR(_xlfn.XLOOKUP(PEFA2016_raw!AB133,Conversion!$B$2:$B$9,Conversion!$C$2:$C$9,"",0),"")</f>
        <v/>
      </c>
      <c r="AD133" t="str">
        <f>IFERROR(_xlfn.XLOOKUP(PEFA2016_raw!AC133,Conversion!$B$2:$B$9,Conversion!$C$2:$C$9,"",0),"")</f>
        <v/>
      </c>
      <c r="AE133" t="str">
        <f>IFERROR(_xlfn.XLOOKUP(PEFA2016_raw!AD133,Conversion!$B$2:$B$9,Conversion!$C$2:$C$9,"",0),"")</f>
        <v/>
      </c>
      <c r="AF133" t="str">
        <f>IFERROR(_xlfn.XLOOKUP(PEFA2016_raw!AE133,Conversion!$B$2:$B$9,Conversion!$C$2:$C$9,"",0),"")</f>
        <v/>
      </c>
      <c r="AG133" t="str">
        <f>IFERROR(_xlfn.XLOOKUP(PEFA2016_raw!AF133,Conversion!$B$2:$B$9,Conversion!$C$2:$C$9,"",0),"")</f>
        <v/>
      </c>
      <c r="AH133" t="str">
        <f>IFERROR(_xlfn.XLOOKUP(PEFA2016_raw!AG133,Conversion!$B$2:$B$9,Conversion!$C$2:$C$9,"",0),"")</f>
        <v/>
      </c>
      <c r="AI133" t="str">
        <f>IFERROR(_xlfn.XLOOKUP(PEFA2016_raw!AH133,Conversion!$B$2:$B$9,Conversion!$C$2:$C$9,"",0),"")</f>
        <v/>
      </c>
      <c r="AJ133" t="str">
        <f>IFERROR(_xlfn.XLOOKUP(PEFA2016_raw!AI133,Conversion!$B$2:$B$9,Conversion!$C$2:$C$9,"",0),"")</f>
        <v/>
      </c>
      <c r="AK133" t="str">
        <f>IFERROR(_xlfn.XLOOKUP(PEFA2016_raw!AJ133,Conversion!$B$2:$B$9,Conversion!$C$2:$C$9,"",0),"")</f>
        <v/>
      </c>
      <c r="AL133" t="str">
        <f>IFERROR(_xlfn.XLOOKUP(PEFA2016_raw!AK133,Conversion!$B$2:$B$9,Conversion!$C$2:$C$9,"",0),"")</f>
        <v/>
      </c>
      <c r="AM133" t="str">
        <f>IFERROR(_xlfn.XLOOKUP(PEFA2016_raw!AL133,Conversion!$B$2:$B$9,Conversion!$C$2:$C$9,"",0),"")</f>
        <v/>
      </c>
      <c r="AN133" t="str">
        <f>IFERROR(_xlfn.XLOOKUP(PEFA2016_raw!AM133,Conversion!$B$2:$B$9,Conversion!$C$2:$C$9,"",0),"")</f>
        <v/>
      </c>
      <c r="AO133" t="str">
        <f>IFERROR(_xlfn.XLOOKUP(PEFA2016_raw!AN133,Conversion!$B$2:$B$9,Conversion!$C$2:$C$9,"",0),"")</f>
        <v/>
      </c>
      <c r="AP133" t="str">
        <f>IFERROR(_xlfn.XLOOKUP(PEFA2016_raw!AO133,Conversion!$B$2:$B$9,Conversion!$C$2:$C$9,"",0),"")</f>
        <v/>
      </c>
      <c r="AQ133" t="str">
        <f>IFERROR(_xlfn.XLOOKUP(PEFA2016_raw!AP133,Conversion!$B$2:$B$9,Conversion!$C$2:$C$9,"",0),"")</f>
        <v/>
      </c>
      <c r="AR133" t="str">
        <f>IFERROR(_xlfn.XLOOKUP(PEFA2016_raw!AQ133,Conversion!$B$2:$B$9,Conversion!$C$2:$C$9,"",0),"")</f>
        <v/>
      </c>
      <c r="AS133" t="str">
        <f>IFERROR(_xlfn.XLOOKUP(PEFA2016_raw!AR133,Conversion!$B$2:$B$9,Conversion!$C$2:$C$9,"",0),"")</f>
        <v/>
      </c>
      <c r="AT133" t="str">
        <f>IFERROR(_xlfn.XLOOKUP(PEFA2016_raw!AS133,Conversion!$B$2:$B$9,Conversion!$C$2:$C$9,"",0),"")</f>
        <v/>
      </c>
      <c r="AU133" t="str">
        <f>IFERROR(_xlfn.XLOOKUP(PEFA2016_raw!AT133,Conversion!$B$2:$B$9,Conversion!$C$2:$C$9,"",0),"")</f>
        <v/>
      </c>
      <c r="AV133" t="str">
        <f>IFERROR(_xlfn.XLOOKUP(PEFA2016_raw!AU133,Conversion!$B$2:$B$9,Conversion!$C$2:$C$9,"",0),"")</f>
        <v/>
      </c>
      <c r="AW133" t="str">
        <f>IFERROR(_xlfn.XLOOKUP(PEFA2016_raw!AV133,Conversion!$B$2:$B$9,Conversion!$C$2:$C$9,"",0),"")</f>
        <v/>
      </c>
      <c r="AX133" t="str">
        <f>IFERROR(_xlfn.XLOOKUP(PEFA2016_raw!AW133,Conversion!$B$2:$B$9,Conversion!$C$2:$C$9,"",0),"")</f>
        <v/>
      </c>
      <c r="AY133" t="str">
        <f>IFERROR(_xlfn.XLOOKUP(PEFA2016_raw!AX133,Conversion!$B$2:$B$9,Conversion!$C$2:$C$9,"",0),"")</f>
        <v/>
      </c>
      <c r="AZ133" t="str">
        <f>IFERROR(_xlfn.XLOOKUP(PEFA2016_raw!AY133,Conversion!$B$2:$B$9,Conversion!$C$2:$C$9,"",0),"")</f>
        <v/>
      </c>
      <c r="BA133" t="str">
        <f>IFERROR(_xlfn.XLOOKUP(PEFA2016_raw!AZ133,Conversion!$B$2:$B$9,Conversion!$C$2:$C$9,"",0),"")</f>
        <v/>
      </c>
      <c r="BB133" t="str">
        <f>IFERROR(_xlfn.XLOOKUP(PEFA2016_raw!BA133,Conversion!$B$2:$B$9,Conversion!$C$2:$C$9,"",0),"")</f>
        <v/>
      </c>
      <c r="BC133" t="str">
        <f>IFERROR(_xlfn.XLOOKUP(PEFA2016_raw!BB133,Conversion!$B$2:$B$9,Conversion!$C$2:$C$9,"",0),"")</f>
        <v/>
      </c>
      <c r="BD133" t="str">
        <f>IFERROR(_xlfn.XLOOKUP(PEFA2016_raw!BC133,Conversion!$B$2:$B$9,Conversion!$C$2:$C$9,"",0),"")</f>
        <v/>
      </c>
      <c r="BE133" t="str">
        <f>IFERROR(_xlfn.XLOOKUP(PEFA2016_raw!BD133,Conversion!$B$2:$B$9,Conversion!$C$2:$C$9,"",0),"")</f>
        <v/>
      </c>
      <c r="BF133" t="str">
        <f>IFERROR(_xlfn.XLOOKUP(PEFA2016_raw!BE133,Conversion!$B$2:$B$9,Conversion!$C$2:$C$9,"",0),"")</f>
        <v/>
      </c>
      <c r="BG133" t="str">
        <f>IFERROR(_xlfn.XLOOKUP(PEFA2016_raw!BF133,Conversion!$B$2:$B$9,Conversion!$C$2:$C$9,"",0),"")</f>
        <v/>
      </c>
      <c r="BH133" t="str">
        <f>IFERROR(_xlfn.XLOOKUP(PEFA2016_raw!BG133,Conversion!$B$2:$B$9,Conversion!$C$2:$C$9,"",0),"")</f>
        <v/>
      </c>
      <c r="BI133" t="str">
        <f>IFERROR(_xlfn.XLOOKUP(PEFA2016_raw!BH133,Conversion!$B$2:$B$9,Conversion!$C$2:$C$9,"",0),"")</f>
        <v/>
      </c>
      <c r="BJ133" t="str">
        <f>IFERROR(_xlfn.XLOOKUP(PEFA2016_raw!BI133,Conversion!$B$2:$B$9,Conversion!$C$2:$C$9,"",0),"")</f>
        <v/>
      </c>
      <c r="BK133" t="str">
        <f>IFERROR(_xlfn.XLOOKUP(PEFA2016_raw!BJ133,Conversion!$B$2:$B$9,Conversion!$C$2:$C$9,"",0),"")</f>
        <v/>
      </c>
      <c r="BL133" t="str">
        <f>IFERROR(_xlfn.XLOOKUP(PEFA2016_raw!BK133,Conversion!$B$2:$B$9,Conversion!$C$2:$C$9,"",0),"")</f>
        <v/>
      </c>
      <c r="BM133" t="str">
        <f>IFERROR(_xlfn.XLOOKUP(PEFA2016_raw!BL133,Conversion!$B$2:$B$9,Conversion!$C$2:$C$9,"",0),"")</f>
        <v/>
      </c>
      <c r="BN133" t="str">
        <f>IFERROR(_xlfn.XLOOKUP(PEFA2016_raw!BM133,Conversion!$B$2:$B$9,Conversion!$C$2:$C$9,"",0),"")</f>
        <v/>
      </c>
      <c r="BO133" t="str">
        <f>IFERROR(_xlfn.XLOOKUP(PEFA2016_raw!BN133,Conversion!$B$2:$B$9,Conversion!$C$2:$C$9,"",0),"")</f>
        <v/>
      </c>
      <c r="BP133" t="str">
        <f>IFERROR(_xlfn.XLOOKUP(PEFA2016_raw!BO133,Conversion!$B$2:$B$9,Conversion!$C$2:$C$9,"",0),"")</f>
        <v/>
      </c>
      <c r="BQ133" t="str">
        <f>IFERROR(_xlfn.XLOOKUP(PEFA2016_raw!BP133,Conversion!$B$2:$B$9,Conversion!$C$2:$C$9,"",0),"")</f>
        <v/>
      </c>
      <c r="BR133" t="str">
        <f>IFERROR(_xlfn.XLOOKUP(PEFA2016_raw!BQ133,Conversion!$B$2:$B$9,Conversion!$C$2:$C$9,"",0),"")</f>
        <v/>
      </c>
      <c r="BS133" t="str">
        <f>IFERROR(_xlfn.XLOOKUP(PEFA2016_raw!BR133,Conversion!$B$2:$B$9,Conversion!$C$2:$C$9,"",0),"")</f>
        <v/>
      </c>
      <c r="BT133" t="str">
        <f>IFERROR(_xlfn.XLOOKUP(PEFA2016_raw!BS133,Conversion!$B$2:$B$9,Conversion!$C$2:$C$9,"",0),"")</f>
        <v/>
      </c>
      <c r="BU133" t="str">
        <f>IFERROR(_xlfn.XLOOKUP(PEFA2016_raw!BT133,Conversion!$B$2:$B$9,Conversion!$C$2:$C$9,"",0),"")</f>
        <v/>
      </c>
      <c r="BV133" t="str">
        <f>IFERROR(_xlfn.XLOOKUP(PEFA2016_raw!BU133,Conversion!$B$2:$B$9,Conversion!$C$2:$C$9,"",0),"")</f>
        <v/>
      </c>
      <c r="BW133" t="str">
        <f>IFERROR(_xlfn.XLOOKUP(PEFA2016_raw!BV133,Conversion!$B$2:$B$9,Conversion!$C$2:$C$9,"",0),"")</f>
        <v/>
      </c>
      <c r="BX133" t="str">
        <f>IFERROR(_xlfn.XLOOKUP(PEFA2016_raw!BW133,Conversion!$B$2:$B$9,Conversion!$C$2:$C$9,"",0),"")</f>
        <v/>
      </c>
      <c r="BY133" t="str">
        <f>IFERROR(_xlfn.XLOOKUP(PEFA2016_raw!BX133,Conversion!$B$2:$B$9,Conversion!$C$2:$C$9,"",0),"")</f>
        <v/>
      </c>
      <c r="BZ133" t="str">
        <f>IFERROR(_xlfn.XLOOKUP(PEFA2016_raw!BY133,Conversion!$B$2:$B$9,Conversion!$C$2:$C$9,"",0),"")</f>
        <v/>
      </c>
      <c r="CA133" t="str">
        <f>IFERROR(_xlfn.XLOOKUP(PEFA2016_raw!BZ133,Conversion!$B$2:$B$9,Conversion!$C$2:$C$9,"",0),"")</f>
        <v/>
      </c>
      <c r="CB133" t="str">
        <f>IFERROR(_xlfn.XLOOKUP(PEFA2016_raw!CA133,Conversion!$B$2:$B$9,Conversion!$C$2:$C$9,"",0),"")</f>
        <v/>
      </c>
      <c r="CC133" t="str">
        <f>IFERROR(_xlfn.XLOOKUP(PEFA2016_raw!CB133,Conversion!$B$2:$B$9,Conversion!$C$2:$C$9,"",0),"")</f>
        <v/>
      </c>
      <c r="CD133" t="str">
        <f>IFERROR(_xlfn.XLOOKUP(PEFA2016_raw!CC133,Conversion!$B$2:$B$9,Conversion!$C$2:$C$9,"",0),"")</f>
        <v/>
      </c>
      <c r="CE133" t="str">
        <f>IFERROR(_xlfn.XLOOKUP(PEFA2016_raw!CD133,Conversion!$B$2:$B$9,Conversion!$C$2:$C$9,"",0),"")</f>
        <v/>
      </c>
      <c r="CF133" t="str">
        <f>IFERROR(_xlfn.XLOOKUP(PEFA2016_raw!CE133,Conversion!$B$2:$B$9,Conversion!$C$2:$C$9,"",0),"")</f>
        <v/>
      </c>
      <c r="CG133" t="str">
        <f>IFERROR(_xlfn.XLOOKUP(PEFA2016_raw!CF133,Conversion!$B$2:$B$9,Conversion!$C$2:$C$9,"",0),"")</f>
        <v/>
      </c>
      <c r="CH133" t="str">
        <f>IFERROR(_xlfn.XLOOKUP(PEFA2016_raw!CG133,Conversion!$B$2:$B$9,Conversion!$C$2:$C$9,"",0),"")</f>
        <v/>
      </c>
      <c r="CI133" t="str">
        <f>IFERROR(_xlfn.XLOOKUP(PEFA2016_raw!CH133,Conversion!$B$2:$B$9,Conversion!$C$2:$C$9,"",0),"")</f>
        <v/>
      </c>
      <c r="CJ133" t="str">
        <f>IFERROR(_xlfn.XLOOKUP(PEFA2016_raw!CI133,Conversion!$B$2:$B$9,Conversion!$C$2:$C$9,"",0),"")</f>
        <v/>
      </c>
      <c r="CK133" t="str">
        <f>IFERROR(_xlfn.XLOOKUP(PEFA2016_raw!CJ133,Conversion!$B$2:$B$9,Conversion!$C$2:$C$9,"",0),"")</f>
        <v/>
      </c>
      <c r="CL133" t="str">
        <f>IFERROR(_xlfn.XLOOKUP(PEFA2016_raw!CK133,Conversion!$B$2:$B$9,Conversion!$C$2:$C$9,"",0),"")</f>
        <v/>
      </c>
      <c r="CM133" t="str">
        <f>IFERROR(_xlfn.XLOOKUP(PEFA2016_raw!CL133,Conversion!$B$2:$B$9,Conversion!$C$2:$C$9,"",0),"")</f>
        <v/>
      </c>
      <c r="CN133" t="str">
        <f>IFERROR(_xlfn.XLOOKUP(PEFA2016_raw!CM133,Conversion!$B$2:$B$9,Conversion!$C$2:$C$9,"",0),"")</f>
        <v/>
      </c>
      <c r="CO133" t="str">
        <f>IFERROR(_xlfn.XLOOKUP(PEFA2016_raw!CN133,Conversion!$B$2:$B$9,Conversion!$C$2:$C$9,"",0),"")</f>
        <v/>
      </c>
      <c r="CP133" t="str">
        <f>IFERROR(_xlfn.XLOOKUP(PEFA2016_raw!CO133,Conversion!$B$2:$B$9,Conversion!$C$2:$C$9,"",0),"")</f>
        <v/>
      </c>
      <c r="CQ133" t="str">
        <f>IFERROR(_xlfn.XLOOKUP(PEFA2016_raw!CP133,Conversion!$B$2:$B$9,Conversion!$C$2:$C$9,"",0),"")</f>
        <v/>
      </c>
      <c r="CR133" t="str">
        <f>IFERROR(_xlfn.XLOOKUP(PEFA2016_raw!CQ133,Conversion!$B$2:$B$9,Conversion!$C$2:$C$9,"",0),"")</f>
        <v/>
      </c>
      <c r="CS133" t="str">
        <f>IFERROR(_xlfn.XLOOKUP(PEFA2016_raw!CR133,Conversion!$B$2:$B$9,Conversion!$C$2:$C$9,"",0),"")</f>
        <v/>
      </c>
      <c r="CT133" t="str">
        <f>IFERROR(_xlfn.XLOOKUP(PEFA2016_raw!CS133,Conversion!$B$2:$B$9,Conversion!$C$2:$C$9,"",0),"")</f>
        <v/>
      </c>
      <c r="CU133" t="str">
        <f>IFERROR(_xlfn.XLOOKUP(PEFA2016_raw!CT133,Conversion!$B$2:$B$9,Conversion!$C$2:$C$9,"",0),"")</f>
        <v/>
      </c>
      <c r="CV133" t="str">
        <f>IFERROR(_xlfn.XLOOKUP(PEFA2016_raw!CU133,Conversion!$B$2:$B$9,Conversion!$C$2:$C$9,"",0),"")</f>
        <v/>
      </c>
      <c r="CW133" t="str">
        <f>IFERROR(_xlfn.XLOOKUP(PEFA2016_raw!CV133,Conversion!$B$2:$B$9,Conversion!$C$2:$C$9,"",0),"")</f>
        <v/>
      </c>
      <c r="CX133" t="str">
        <f>IFERROR(_xlfn.XLOOKUP(PEFA2016_raw!CW133,Conversion!$B$2:$B$9,Conversion!$C$2:$C$9,"",0),"")</f>
        <v/>
      </c>
      <c r="CY133" t="str">
        <f>IFERROR(_xlfn.XLOOKUP(PEFA2016_raw!CX133,Conversion!$B$2:$B$9,Conversion!$C$2:$C$9,"",0),"")</f>
        <v/>
      </c>
      <c r="CZ133" t="str">
        <f>IFERROR(_xlfn.XLOOKUP(PEFA2016_raw!CY133,Conversion!$B$2:$B$9,Conversion!$C$2:$C$9,"",0),"")</f>
        <v/>
      </c>
      <c r="DA133" t="str">
        <f>IFERROR(_xlfn.XLOOKUP(PEFA2016_raw!CZ133,Conversion!$B$2:$B$9,Conversion!$C$2:$C$9,"",0),"")</f>
        <v/>
      </c>
      <c r="DB133" t="str">
        <f>IFERROR(_xlfn.XLOOKUP(PEFA2016_raw!DA133,Conversion!$B$2:$B$9,Conversion!$C$2:$C$9,"",0),"")</f>
        <v/>
      </c>
      <c r="DC133" t="str">
        <f>IFERROR(_xlfn.XLOOKUP(PEFA2016_raw!DB133,Conversion!$B$2:$B$9,Conversion!$C$2:$C$9,"",0),"")</f>
        <v/>
      </c>
      <c r="DD133" t="str">
        <f>IFERROR(_xlfn.XLOOKUP(PEFA2016_raw!DC133,Conversion!$B$2:$B$9,Conversion!$C$2:$C$9,"",0),"")</f>
        <v/>
      </c>
      <c r="DE133" t="str">
        <f>IFERROR(_xlfn.XLOOKUP(PEFA2016_raw!DD133,Conversion!$B$2:$B$9,Conversion!$C$2:$C$9,"",0),"")</f>
        <v/>
      </c>
      <c r="DF133" t="str">
        <f>IFERROR(_xlfn.XLOOKUP(PEFA2016_raw!DE133,Conversion!$B$2:$B$9,Conversion!$C$2:$C$9,"",0),"")</f>
        <v/>
      </c>
      <c r="DG133" t="str">
        <f>IFERROR(_xlfn.XLOOKUP(PEFA2016_raw!DF133,Conversion!$B$2:$B$9,Conversion!$C$2:$C$9,"",0),"")</f>
        <v/>
      </c>
      <c r="DH133" t="str">
        <f>IFERROR(_xlfn.XLOOKUP(PEFA2016_raw!DG133,Conversion!$B$2:$B$9,Conversion!$C$2:$C$9,"",0),"")</f>
        <v/>
      </c>
      <c r="DI133" t="str">
        <f>IFERROR(_xlfn.XLOOKUP(PEFA2016_raw!DH133,Conversion!$B$2:$B$9,Conversion!$C$2:$C$9,"",0),"")</f>
        <v/>
      </c>
      <c r="DJ133" t="str">
        <f>IFERROR(_xlfn.XLOOKUP(PEFA2016_raw!DI133,Conversion!$B$2:$B$9,Conversion!$C$2:$C$9,"",0),"")</f>
        <v/>
      </c>
      <c r="DK133" t="str">
        <f>IFERROR(_xlfn.XLOOKUP(PEFA2016_raw!DJ133,Conversion!$B$2:$B$9,Conversion!$C$2:$C$9,"",0),"")</f>
        <v/>
      </c>
      <c r="DL133" t="str">
        <f>IFERROR(_xlfn.XLOOKUP(PEFA2016_raw!DK133,Conversion!$B$2:$B$9,Conversion!$C$2:$C$9,"",0),"")</f>
        <v/>
      </c>
      <c r="DM133" t="str">
        <f>IFERROR(_xlfn.XLOOKUP(PEFA2016_raw!DL133,Conversion!$B$2:$B$9,Conversion!$C$2:$C$9,"",0),"")</f>
        <v/>
      </c>
      <c r="DN133" t="str">
        <f>IFERROR(_xlfn.XLOOKUP(PEFA2016_raw!DM133,Conversion!$B$2:$B$9,Conversion!$C$2:$C$9,"",0),"")</f>
        <v/>
      </c>
      <c r="DO133" t="str">
        <f>IFERROR(_xlfn.XLOOKUP(PEFA2016_raw!DN133,Conversion!$B$2:$B$9,Conversion!$C$2:$C$9,"",0),"")</f>
        <v/>
      </c>
      <c r="DP133" t="str">
        <f>IFERROR(_xlfn.XLOOKUP(PEFA2016_raw!DO133,Conversion!$B$2:$B$9,Conversion!$C$2:$C$9,"",0),"")</f>
        <v/>
      </c>
      <c r="DQ133" t="str">
        <f>IFERROR(_xlfn.XLOOKUP(PEFA2016_raw!DP133,Conversion!$B$2:$B$9,Conversion!$C$2:$C$9,"",0),"")</f>
        <v/>
      </c>
      <c r="DR133" t="str">
        <f>IFERROR(_xlfn.XLOOKUP(PEFA2016_raw!DQ133,Conversion!$B$2:$B$9,Conversion!$C$2:$C$9,"",0),"")</f>
        <v/>
      </c>
      <c r="DS133" t="str">
        <f>IFERROR(_xlfn.XLOOKUP(PEFA2016_raw!DR133,Conversion!$B$2:$B$9,Conversion!$C$2:$C$9,"",0),"")</f>
        <v/>
      </c>
      <c r="DT133" t="str">
        <f>IFERROR(_xlfn.XLOOKUP(PEFA2016_raw!DS133,Conversion!$B$2:$B$9,Conversion!$C$2:$C$9,"",0),"")</f>
        <v/>
      </c>
      <c r="DU133" t="str">
        <f>IFERROR(_xlfn.XLOOKUP(PEFA2016_raw!DT133,Conversion!$B$2:$B$9,Conversion!$C$2:$C$9,"",0),"")</f>
        <v/>
      </c>
      <c r="DV133" t="str">
        <f>IFERROR(_xlfn.XLOOKUP(PEFA2016_raw!DU133,Conversion!$B$2:$B$9,Conversion!$C$2:$C$9,"",0),"")</f>
        <v/>
      </c>
      <c r="DW133" t="str">
        <f>IFERROR(_xlfn.XLOOKUP(PEFA2016_raw!DV133,Conversion!$B$2:$B$9,Conversion!$C$2:$C$9,"",0),"")</f>
        <v/>
      </c>
      <c r="DX133" t="str">
        <f>IFERROR(_xlfn.XLOOKUP(PEFA2016_raw!DW133,Conversion!$B$2:$B$9,Conversion!$C$2:$C$9,"",0),"")</f>
        <v/>
      </c>
      <c r="DY133" t="str">
        <f>IFERROR(_xlfn.XLOOKUP(PEFA2016_raw!DX133,Conversion!$B$2:$B$9,Conversion!$C$2:$C$9,"",0),"")</f>
        <v/>
      </c>
      <c r="DZ133" t="str">
        <f>IFERROR(_xlfn.XLOOKUP(PEFA2016_raw!DY133,Conversion!$B$2:$B$9,Conversion!$C$2:$C$9,"",0),"")</f>
        <v/>
      </c>
      <c r="EA133" t="str">
        <f>IFERROR(_xlfn.XLOOKUP(PEFA2016_raw!DZ133,Conversion!$B$2:$B$9,Conversion!$C$2:$C$9,"",0),"")</f>
        <v/>
      </c>
      <c r="EB133" t="str">
        <f>IFERROR(_xlfn.XLOOKUP(PEFA2016_raw!EA133,Conversion!$B$2:$B$9,Conversion!$C$2:$C$9,"",0),"")</f>
        <v/>
      </c>
    </row>
    <row r="134" spans="2:132" x14ac:dyDescent="0.25">
      <c r="B134">
        <f>PEFA2016raw[[#This Row],[Framework]]</f>
        <v>0</v>
      </c>
      <c r="C134">
        <f>PEFA2016raw[[#This Row],[Country]]</f>
        <v>0</v>
      </c>
      <c r="D134" t="e" vm="126">
        <f>PEFA2016raw[[#This Row],[ISO-2]]</f>
        <v>#VALUE!</v>
      </c>
      <c r="E134" t="e" vm="126">
        <f>PEFA2016raw[[#This Row],[ISO-3]]</f>
        <v>#VALUE!</v>
      </c>
      <c r="F134">
        <f>PEFA2016raw[[#This Row],[Year]]</f>
        <v>0</v>
      </c>
      <c r="G134" t="e" vm="126">
        <f>PEFA2016all[[#This Row],[ISO-3]]&amp;PEFA2016all[[#This Row],[Year]]</f>
        <v>#VALUE!</v>
      </c>
      <c r="H134" t="str">
        <f>IFERROR(_xlfn.XLOOKUP(PEFA2016_raw!G134,Conversion!$B$2:$B$9,Conversion!$C$2:$C$9,"",0),"")</f>
        <v/>
      </c>
      <c r="I134" t="str">
        <f>IFERROR(_xlfn.XLOOKUP(PEFA2016_raw!H134,Conversion!$B$2:$B$9,Conversion!$C$2:$C$9,"",0),"")</f>
        <v/>
      </c>
      <c r="J134" t="str">
        <f>IFERROR(_xlfn.XLOOKUP(PEFA2016_raw!I134,Conversion!$B$2:$B$9,Conversion!$C$2:$C$9,"",0),"")</f>
        <v/>
      </c>
      <c r="K134" t="str">
        <f>IFERROR(_xlfn.XLOOKUP(PEFA2016_raw!J134,Conversion!$B$2:$B$9,Conversion!$C$2:$C$9,"",0),"")</f>
        <v/>
      </c>
      <c r="L134" t="str">
        <f>IFERROR(_xlfn.XLOOKUP(PEFA2016_raw!K134,Conversion!$B$2:$B$9,Conversion!$C$2:$C$9,"",0),"")</f>
        <v/>
      </c>
      <c r="M134" t="str">
        <f>IFERROR(_xlfn.XLOOKUP(PEFA2016_raw!L134,Conversion!$B$2:$B$9,Conversion!$C$2:$C$9,"",0),"")</f>
        <v/>
      </c>
      <c r="N134" t="str">
        <f>IFERROR(_xlfn.XLOOKUP(PEFA2016_raw!M134,Conversion!$B$2:$B$9,Conversion!$C$2:$C$9,"",0),"")</f>
        <v/>
      </c>
      <c r="O134" t="str">
        <f>IFERROR(_xlfn.XLOOKUP(PEFA2016_raw!N134,Conversion!$B$2:$B$9,Conversion!$C$2:$C$9,"",0),"")</f>
        <v/>
      </c>
      <c r="P134" t="str">
        <f>IFERROR(_xlfn.XLOOKUP(PEFA2016_raw!O134,Conversion!$B$2:$B$9,Conversion!$C$2:$C$9,"",0),"")</f>
        <v/>
      </c>
      <c r="Q134" t="str">
        <f>IFERROR(_xlfn.XLOOKUP(PEFA2016_raw!P134,Conversion!$B$2:$B$9,Conversion!$C$2:$C$9,"",0),"")</f>
        <v/>
      </c>
      <c r="R134" t="str">
        <f>IFERROR(_xlfn.XLOOKUP(PEFA2016_raw!Q134,Conversion!$B$2:$B$9,Conversion!$C$2:$C$9,"",0),"")</f>
        <v/>
      </c>
      <c r="S134" t="str">
        <f>IFERROR(_xlfn.XLOOKUP(PEFA2016_raw!R134,Conversion!$B$2:$B$9,Conversion!$C$2:$C$9,"",0),"")</f>
        <v/>
      </c>
      <c r="T134" t="str">
        <f>IFERROR(_xlfn.XLOOKUP(PEFA2016_raw!S134,Conversion!$B$2:$B$9,Conversion!$C$2:$C$9,"",0),"")</f>
        <v/>
      </c>
      <c r="U134" t="str">
        <f>IFERROR(_xlfn.XLOOKUP(PEFA2016_raw!T134,Conversion!$B$2:$B$9,Conversion!$C$2:$C$9,"",0),"")</f>
        <v/>
      </c>
      <c r="V134" t="str">
        <f>IFERROR(_xlfn.XLOOKUP(PEFA2016_raw!U134,Conversion!$B$2:$B$9,Conversion!$C$2:$C$9,"",0),"")</f>
        <v/>
      </c>
      <c r="W134" t="str">
        <f>IFERROR(_xlfn.XLOOKUP(PEFA2016_raw!V134,Conversion!$B$2:$B$9,Conversion!$C$2:$C$9,"",0),"")</f>
        <v/>
      </c>
      <c r="X134" t="str">
        <f>IFERROR(_xlfn.XLOOKUP(PEFA2016_raw!W134,Conversion!$B$2:$B$9,Conversion!$C$2:$C$9,"",0),"")</f>
        <v/>
      </c>
      <c r="Y134" t="str">
        <f>IFERROR(_xlfn.XLOOKUP(PEFA2016_raw!X134,Conversion!$B$2:$B$9,Conversion!$C$2:$C$9,"",0),"")</f>
        <v/>
      </c>
      <c r="Z134" t="str">
        <f>IFERROR(_xlfn.XLOOKUP(PEFA2016_raw!Y134,Conversion!$B$2:$B$9,Conversion!$C$2:$C$9,"",0),"")</f>
        <v/>
      </c>
      <c r="AA134" t="str">
        <f>IFERROR(_xlfn.XLOOKUP(PEFA2016_raw!Z134,Conversion!$B$2:$B$9,Conversion!$C$2:$C$9,"",0),"")</f>
        <v/>
      </c>
      <c r="AB134" t="str">
        <f>IFERROR(_xlfn.XLOOKUP(PEFA2016_raw!AA134,Conversion!$B$2:$B$9,Conversion!$C$2:$C$9,"",0),"")</f>
        <v/>
      </c>
      <c r="AC134" t="str">
        <f>IFERROR(_xlfn.XLOOKUP(PEFA2016_raw!AB134,Conversion!$B$2:$B$9,Conversion!$C$2:$C$9,"",0),"")</f>
        <v/>
      </c>
      <c r="AD134" t="str">
        <f>IFERROR(_xlfn.XLOOKUP(PEFA2016_raw!AC134,Conversion!$B$2:$B$9,Conversion!$C$2:$C$9,"",0),"")</f>
        <v/>
      </c>
      <c r="AE134" t="str">
        <f>IFERROR(_xlfn.XLOOKUP(PEFA2016_raw!AD134,Conversion!$B$2:$B$9,Conversion!$C$2:$C$9,"",0),"")</f>
        <v/>
      </c>
      <c r="AF134" t="str">
        <f>IFERROR(_xlfn.XLOOKUP(PEFA2016_raw!AE134,Conversion!$B$2:$B$9,Conversion!$C$2:$C$9,"",0),"")</f>
        <v/>
      </c>
      <c r="AG134" t="str">
        <f>IFERROR(_xlfn.XLOOKUP(PEFA2016_raw!AF134,Conversion!$B$2:$B$9,Conversion!$C$2:$C$9,"",0),"")</f>
        <v/>
      </c>
      <c r="AH134" t="str">
        <f>IFERROR(_xlfn.XLOOKUP(PEFA2016_raw!AG134,Conversion!$B$2:$B$9,Conversion!$C$2:$C$9,"",0),"")</f>
        <v/>
      </c>
      <c r="AI134" t="str">
        <f>IFERROR(_xlfn.XLOOKUP(PEFA2016_raw!AH134,Conversion!$B$2:$B$9,Conversion!$C$2:$C$9,"",0),"")</f>
        <v/>
      </c>
      <c r="AJ134" t="str">
        <f>IFERROR(_xlfn.XLOOKUP(PEFA2016_raw!AI134,Conversion!$B$2:$B$9,Conversion!$C$2:$C$9,"",0),"")</f>
        <v/>
      </c>
      <c r="AK134" t="str">
        <f>IFERROR(_xlfn.XLOOKUP(PEFA2016_raw!AJ134,Conversion!$B$2:$B$9,Conversion!$C$2:$C$9,"",0),"")</f>
        <v/>
      </c>
      <c r="AL134" t="str">
        <f>IFERROR(_xlfn.XLOOKUP(PEFA2016_raw!AK134,Conversion!$B$2:$B$9,Conversion!$C$2:$C$9,"",0),"")</f>
        <v/>
      </c>
      <c r="AM134" t="str">
        <f>IFERROR(_xlfn.XLOOKUP(PEFA2016_raw!AL134,Conversion!$B$2:$B$9,Conversion!$C$2:$C$9,"",0),"")</f>
        <v/>
      </c>
      <c r="AN134" t="str">
        <f>IFERROR(_xlfn.XLOOKUP(PEFA2016_raw!AM134,Conversion!$B$2:$B$9,Conversion!$C$2:$C$9,"",0),"")</f>
        <v/>
      </c>
      <c r="AO134" t="str">
        <f>IFERROR(_xlfn.XLOOKUP(PEFA2016_raw!AN134,Conversion!$B$2:$B$9,Conversion!$C$2:$C$9,"",0),"")</f>
        <v/>
      </c>
      <c r="AP134" t="str">
        <f>IFERROR(_xlfn.XLOOKUP(PEFA2016_raw!AO134,Conversion!$B$2:$B$9,Conversion!$C$2:$C$9,"",0),"")</f>
        <v/>
      </c>
      <c r="AQ134" t="str">
        <f>IFERROR(_xlfn.XLOOKUP(PEFA2016_raw!AP134,Conversion!$B$2:$B$9,Conversion!$C$2:$C$9,"",0),"")</f>
        <v/>
      </c>
      <c r="AR134" t="str">
        <f>IFERROR(_xlfn.XLOOKUP(PEFA2016_raw!AQ134,Conversion!$B$2:$B$9,Conversion!$C$2:$C$9,"",0),"")</f>
        <v/>
      </c>
      <c r="AS134" t="str">
        <f>IFERROR(_xlfn.XLOOKUP(PEFA2016_raw!AR134,Conversion!$B$2:$B$9,Conversion!$C$2:$C$9,"",0),"")</f>
        <v/>
      </c>
      <c r="AT134" t="str">
        <f>IFERROR(_xlfn.XLOOKUP(PEFA2016_raw!AS134,Conversion!$B$2:$B$9,Conversion!$C$2:$C$9,"",0),"")</f>
        <v/>
      </c>
      <c r="AU134" t="str">
        <f>IFERROR(_xlfn.XLOOKUP(PEFA2016_raw!AT134,Conversion!$B$2:$B$9,Conversion!$C$2:$C$9,"",0),"")</f>
        <v/>
      </c>
      <c r="AV134" t="str">
        <f>IFERROR(_xlfn.XLOOKUP(PEFA2016_raw!AU134,Conversion!$B$2:$B$9,Conversion!$C$2:$C$9,"",0),"")</f>
        <v/>
      </c>
      <c r="AW134" t="str">
        <f>IFERROR(_xlfn.XLOOKUP(PEFA2016_raw!AV134,Conversion!$B$2:$B$9,Conversion!$C$2:$C$9,"",0),"")</f>
        <v/>
      </c>
      <c r="AX134" t="str">
        <f>IFERROR(_xlfn.XLOOKUP(PEFA2016_raw!AW134,Conversion!$B$2:$B$9,Conversion!$C$2:$C$9,"",0),"")</f>
        <v/>
      </c>
      <c r="AY134" t="str">
        <f>IFERROR(_xlfn.XLOOKUP(PEFA2016_raw!AX134,Conversion!$B$2:$B$9,Conversion!$C$2:$C$9,"",0),"")</f>
        <v/>
      </c>
      <c r="AZ134" t="str">
        <f>IFERROR(_xlfn.XLOOKUP(PEFA2016_raw!AY134,Conversion!$B$2:$B$9,Conversion!$C$2:$C$9,"",0),"")</f>
        <v/>
      </c>
      <c r="BA134" t="str">
        <f>IFERROR(_xlfn.XLOOKUP(PEFA2016_raw!AZ134,Conversion!$B$2:$B$9,Conversion!$C$2:$C$9,"",0),"")</f>
        <v/>
      </c>
      <c r="BB134" t="str">
        <f>IFERROR(_xlfn.XLOOKUP(PEFA2016_raw!BA134,Conversion!$B$2:$B$9,Conversion!$C$2:$C$9,"",0),"")</f>
        <v/>
      </c>
      <c r="BC134" t="str">
        <f>IFERROR(_xlfn.XLOOKUP(PEFA2016_raw!BB134,Conversion!$B$2:$B$9,Conversion!$C$2:$C$9,"",0),"")</f>
        <v/>
      </c>
      <c r="BD134" t="str">
        <f>IFERROR(_xlfn.XLOOKUP(PEFA2016_raw!BC134,Conversion!$B$2:$B$9,Conversion!$C$2:$C$9,"",0),"")</f>
        <v/>
      </c>
      <c r="BE134" t="str">
        <f>IFERROR(_xlfn.XLOOKUP(PEFA2016_raw!BD134,Conversion!$B$2:$B$9,Conversion!$C$2:$C$9,"",0),"")</f>
        <v/>
      </c>
      <c r="BF134" t="str">
        <f>IFERROR(_xlfn.XLOOKUP(PEFA2016_raw!BE134,Conversion!$B$2:$B$9,Conversion!$C$2:$C$9,"",0),"")</f>
        <v/>
      </c>
      <c r="BG134" t="str">
        <f>IFERROR(_xlfn.XLOOKUP(PEFA2016_raw!BF134,Conversion!$B$2:$B$9,Conversion!$C$2:$C$9,"",0),"")</f>
        <v/>
      </c>
      <c r="BH134" t="str">
        <f>IFERROR(_xlfn.XLOOKUP(PEFA2016_raw!BG134,Conversion!$B$2:$B$9,Conversion!$C$2:$C$9,"",0),"")</f>
        <v/>
      </c>
      <c r="BI134" t="str">
        <f>IFERROR(_xlfn.XLOOKUP(PEFA2016_raw!BH134,Conversion!$B$2:$B$9,Conversion!$C$2:$C$9,"",0),"")</f>
        <v/>
      </c>
      <c r="BJ134" t="str">
        <f>IFERROR(_xlfn.XLOOKUP(PEFA2016_raw!BI134,Conversion!$B$2:$B$9,Conversion!$C$2:$C$9,"",0),"")</f>
        <v/>
      </c>
      <c r="BK134" t="str">
        <f>IFERROR(_xlfn.XLOOKUP(PEFA2016_raw!BJ134,Conversion!$B$2:$B$9,Conversion!$C$2:$C$9,"",0),"")</f>
        <v/>
      </c>
      <c r="BL134" t="str">
        <f>IFERROR(_xlfn.XLOOKUP(PEFA2016_raw!BK134,Conversion!$B$2:$B$9,Conversion!$C$2:$C$9,"",0),"")</f>
        <v/>
      </c>
      <c r="BM134" t="str">
        <f>IFERROR(_xlfn.XLOOKUP(PEFA2016_raw!BL134,Conversion!$B$2:$B$9,Conversion!$C$2:$C$9,"",0),"")</f>
        <v/>
      </c>
      <c r="BN134" t="str">
        <f>IFERROR(_xlfn.XLOOKUP(PEFA2016_raw!BM134,Conversion!$B$2:$B$9,Conversion!$C$2:$C$9,"",0),"")</f>
        <v/>
      </c>
      <c r="BO134" t="str">
        <f>IFERROR(_xlfn.XLOOKUP(PEFA2016_raw!BN134,Conversion!$B$2:$B$9,Conversion!$C$2:$C$9,"",0),"")</f>
        <v/>
      </c>
      <c r="BP134" t="str">
        <f>IFERROR(_xlfn.XLOOKUP(PEFA2016_raw!BO134,Conversion!$B$2:$B$9,Conversion!$C$2:$C$9,"",0),"")</f>
        <v/>
      </c>
      <c r="BQ134" t="str">
        <f>IFERROR(_xlfn.XLOOKUP(PEFA2016_raw!BP134,Conversion!$B$2:$B$9,Conversion!$C$2:$C$9,"",0),"")</f>
        <v/>
      </c>
      <c r="BR134" t="str">
        <f>IFERROR(_xlfn.XLOOKUP(PEFA2016_raw!BQ134,Conversion!$B$2:$B$9,Conversion!$C$2:$C$9,"",0),"")</f>
        <v/>
      </c>
      <c r="BS134" t="str">
        <f>IFERROR(_xlfn.XLOOKUP(PEFA2016_raw!BR134,Conversion!$B$2:$B$9,Conversion!$C$2:$C$9,"",0),"")</f>
        <v/>
      </c>
      <c r="BT134" t="str">
        <f>IFERROR(_xlfn.XLOOKUP(PEFA2016_raw!BS134,Conversion!$B$2:$B$9,Conversion!$C$2:$C$9,"",0),"")</f>
        <v/>
      </c>
      <c r="BU134" t="str">
        <f>IFERROR(_xlfn.XLOOKUP(PEFA2016_raw!BT134,Conversion!$B$2:$B$9,Conversion!$C$2:$C$9,"",0),"")</f>
        <v/>
      </c>
      <c r="BV134" t="str">
        <f>IFERROR(_xlfn.XLOOKUP(PEFA2016_raw!BU134,Conversion!$B$2:$B$9,Conversion!$C$2:$C$9,"",0),"")</f>
        <v/>
      </c>
      <c r="BW134" t="str">
        <f>IFERROR(_xlfn.XLOOKUP(PEFA2016_raw!BV134,Conversion!$B$2:$B$9,Conversion!$C$2:$C$9,"",0),"")</f>
        <v/>
      </c>
      <c r="BX134" t="str">
        <f>IFERROR(_xlfn.XLOOKUP(PEFA2016_raw!BW134,Conversion!$B$2:$B$9,Conversion!$C$2:$C$9,"",0),"")</f>
        <v/>
      </c>
      <c r="BY134" t="str">
        <f>IFERROR(_xlfn.XLOOKUP(PEFA2016_raw!BX134,Conversion!$B$2:$B$9,Conversion!$C$2:$C$9,"",0),"")</f>
        <v/>
      </c>
      <c r="BZ134" t="str">
        <f>IFERROR(_xlfn.XLOOKUP(PEFA2016_raw!BY134,Conversion!$B$2:$B$9,Conversion!$C$2:$C$9,"",0),"")</f>
        <v/>
      </c>
      <c r="CA134" t="str">
        <f>IFERROR(_xlfn.XLOOKUP(PEFA2016_raw!BZ134,Conversion!$B$2:$B$9,Conversion!$C$2:$C$9,"",0),"")</f>
        <v/>
      </c>
      <c r="CB134" t="str">
        <f>IFERROR(_xlfn.XLOOKUP(PEFA2016_raw!CA134,Conversion!$B$2:$B$9,Conversion!$C$2:$C$9,"",0),"")</f>
        <v/>
      </c>
      <c r="CC134" t="str">
        <f>IFERROR(_xlfn.XLOOKUP(PEFA2016_raw!CB134,Conversion!$B$2:$B$9,Conversion!$C$2:$C$9,"",0),"")</f>
        <v/>
      </c>
      <c r="CD134" t="str">
        <f>IFERROR(_xlfn.XLOOKUP(PEFA2016_raw!CC134,Conversion!$B$2:$B$9,Conversion!$C$2:$C$9,"",0),"")</f>
        <v/>
      </c>
      <c r="CE134" t="str">
        <f>IFERROR(_xlfn.XLOOKUP(PEFA2016_raw!CD134,Conversion!$B$2:$B$9,Conversion!$C$2:$C$9,"",0),"")</f>
        <v/>
      </c>
      <c r="CF134" t="str">
        <f>IFERROR(_xlfn.XLOOKUP(PEFA2016_raw!CE134,Conversion!$B$2:$B$9,Conversion!$C$2:$C$9,"",0),"")</f>
        <v/>
      </c>
      <c r="CG134" t="str">
        <f>IFERROR(_xlfn.XLOOKUP(PEFA2016_raw!CF134,Conversion!$B$2:$B$9,Conversion!$C$2:$C$9,"",0),"")</f>
        <v/>
      </c>
      <c r="CH134" t="str">
        <f>IFERROR(_xlfn.XLOOKUP(PEFA2016_raw!CG134,Conversion!$B$2:$B$9,Conversion!$C$2:$C$9,"",0),"")</f>
        <v/>
      </c>
      <c r="CI134" t="str">
        <f>IFERROR(_xlfn.XLOOKUP(PEFA2016_raw!CH134,Conversion!$B$2:$B$9,Conversion!$C$2:$C$9,"",0),"")</f>
        <v/>
      </c>
      <c r="CJ134" t="str">
        <f>IFERROR(_xlfn.XLOOKUP(PEFA2016_raw!CI134,Conversion!$B$2:$B$9,Conversion!$C$2:$C$9,"",0),"")</f>
        <v/>
      </c>
      <c r="CK134" t="str">
        <f>IFERROR(_xlfn.XLOOKUP(PEFA2016_raw!CJ134,Conversion!$B$2:$B$9,Conversion!$C$2:$C$9,"",0),"")</f>
        <v/>
      </c>
      <c r="CL134" t="str">
        <f>IFERROR(_xlfn.XLOOKUP(PEFA2016_raw!CK134,Conversion!$B$2:$B$9,Conversion!$C$2:$C$9,"",0),"")</f>
        <v/>
      </c>
      <c r="CM134" t="str">
        <f>IFERROR(_xlfn.XLOOKUP(PEFA2016_raw!CL134,Conversion!$B$2:$B$9,Conversion!$C$2:$C$9,"",0),"")</f>
        <v/>
      </c>
      <c r="CN134" t="str">
        <f>IFERROR(_xlfn.XLOOKUP(PEFA2016_raw!CM134,Conversion!$B$2:$B$9,Conversion!$C$2:$C$9,"",0),"")</f>
        <v/>
      </c>
      <c r="CO134" t="str">
        <f>IFERROR(_xlfn.XLOOKUP(PEFA2016_raw!CN134,Conversion!$B$2:$B$9,Conversion!$C$2:$C$9,"",0),"")</f>
        <v/>
      </c>
      <c r="CP134" t="str">
        <f>IFERROR(_xlfn.XLOOKUP(PEFA2016_raw!CO134,Conversion!$B$2:$B$9,Conversion!$C$2:$C$9,"",0),"")</f>
        <v/>
      </c>
      <c r="CQ134" t="str">
        <f>IFERROR(_xlfn.XLOOKUP(PEFA2016_raw!CP134,Conversion!$B$2:$B$9,Conversion!$C$2:$C$9,"",0),"")</f>
        <v/>
      </c>
      <c r="CR134" t="str">
        <f>IFERROR(_xlfn.XLOOKUP(PEFA2016_raw!CQ134,Conversion!$B$2:$B$9,Conversion!$C$2:$C$9,"",0),"")</f>
        <v/>
      </c>
      <c r="CS134" t="str">
        <f>IFERROR(_xlfn.XLOOKUP(PEFA2016_raw!CR134,Conversion!$B$2:$B$9,Conversion!$C$2:$C$9,"",0),"")</f>
        <v/>
      </c>
      <c r="CT134" t="str">
        <f>IFERROR(_xlfn.XLOOKUP(PEFA2016_raw!CS134,Conversion!$B$2:$B$9,Conversion!$C$2:$C$9,"",0),"")</f>
        <v/>
      </c>
      <c r="CU134" t="str">
        <f>IFERROR(_xlfn.XLOOKUP(PEFA2016_raw!CT134,Conversion!$B$2:$B$9,Conversion!$C$2:$C$9,"",0),"")</f>
        <v/>
      </c>
      <c r="CV134" t="str">
        <f>IFERROR(_xlfn.XLOOKUP(PEFA2016_raw!CU134,Conversion!$B$2:$B$9,Conversion!$C$2:$C$9,"",0),"")</f>
        <v/>
      </c>
      <c r="CW134" t="str">
        <f>IFERROR(_xlfn.XLOOKUP(PEFA2016_raw!CV134,Conversion!$B$2:$B$9,Conversion!$C$2:$C$9,"",0),"")</f>
        <v/>
      </c>
      <c r="CX134" t="str">
        <f>IFERROR(_xlfn.XLOOKUP(PEFA2016_raw!CW134,Conversion!$B$2:$B$9,Conversion!$C$2:$C$9,"",0),"")</f>
        <v/>
      </c>
      <c r="CY134" t="str">
        <f>IFERROR(_xlfn.XLOOKUP(PEFA2016_raw!CX134,Conversion!$B$2:$B$9,Conversion!$C$2:$C$9,"",0),"")</f>
        <v/>
      </c>
      <c r="CZ134" t="str">
        <f>IFERROR(_xlfn.XLOOKUP(PEFA2016_raw!CY134,Conversion!$B$2:$B$9,Conversion!$C$2:$C$9,"",0),"")</f>
        <v/>
      </c>
      <c r="DA134" t="str">
        <f>IFERROR(_xlfn.XLOOKUP(PEFA2016_raw!CZ134,Conversion!$B$2:$B$9,Conversion!$C$2:$C$9,"",0),"")</f>
        <v/>
      </c>
      <c r="DB134" t="str">
        <f>IFERROR(_xlfn.XLOOKUP(PEFA2016_raw!DA134,Conversion!$B$2:$B$9,Conversion!$C$2:$C$9,"",0),"")</f>
        <v/>
      </c>
      <c r="DC134" t="str">
        <f>IFERROR(_xlfn.XLOOKUP(PEFA2016_raw!DB134,Conversion!$B$2:$B$9,Conversion!$C$2:$C$9,"",0),"")</f>
        <v/>
      </c>
      <c r="DD134" t="str">
        <f>IFERROR(_xlfn.XLOOKUP(PEFA2016_raw!DC134,Conversion!$B$2:$B$9,Conversion!$C$2:$C$9,"",0),"")</f>
        <v/>
      </c>
      <c r="DE134" t="str">
        <f>IFERROR(_xlfn.XLOOKUP(PEFA2016_raw!DD134,Conversion!$B$2:$B$9,Conversion!$C$2:$C$9,"",0),"")</f>
        <v/>
      </c>
      <c r="DF134" t="str">
        <f>IFERROR(_xlfn.XLOOKUP(PEFA2016_raw!DE134,Conversion!$B$2:$B$9,Conversion!$C$2:$C$9,"",0),"")</f>
        <v/>
      </c>
      <c r="DG134" t="str">
        <f>IFERROR(_xlfn.XLOOKUP(PEFA2016_raw!DF134,Conversion!$B$2:$B$9,Conversion!$C$2:$C$9,"",0),"")</f>
        <v/>
      </c>
      <c r="DH134" t="str">
        <f>IFERROR(_xlfn.XLOOKUP(PEFA2016_raw!DG134,Conversion!$B$2:$B$9,Conversion!$C$2:$C$9,"",0),"")</f>
        <v/>
      </c>
      <c r="DI134" t="str">
        <f>IFERROR(_xlfn.XLOOKUP(PEFA2016_raw!DH134,Conversion!$B$2:$B$9,Conversion!$C$2:$C$9,"",0),"")</f>
        <v/>
      </c>
      <c r="DJ134" t="str">
        <f>IFERROR(_xlfn.XLOOKUP(PEFA2016_raw!DI134,Conversion!$B$2:$B$9,Conversion!$C$2:$C$9,"",0),"")</f>
        <v/>
      </c>
      <c r="DK134" t="str">
        <f>IFERROR(_xlfn.XLOOKUP(PEFA2016_raw!DJ134,Conversion!$B$2:$B$9,Conversion!$C$2:$C$9,"",0),"")</f>
        <v/>
      </c>
      <c r="DL134" t="str">
        <f>IFERROR(_xlfn.XLOOKUP(PEFA2016_raw!DK134,Conversion!$B$2:$B$9,Conversion!$C$2:$C$9,"",0),"")</f>
        <v/>
      </c>
      <c r="DM134" t="str">
        <f>IFERROR(_xlfn.XLOOKUP(PEFA2016_raw!DL134,Conversion!$B$2:$B$9,Conversion!$C$2:$C$9,"",0),"")</f>
        <v/>
      </c>
      <c r="DN134" t="str">
        <f>IFERROR(_xlfn.XLOOKUP(PEFA2016_raw!DM134,Conversion!$B$2:$B$9,Conversion!$C$2:$C$9,"",0),"")</f>
        <v/>
      </c>
      <c r="DO134" t="str">
        <f>IFERROR(_xlfn.XLOOKUP(PEFA2016_raw!DN134,Conversion!$B$2:$B$9,Conversion!$C$2:$C$9,"",0),"")</f>
        <v/>
      </c>
      <c r="DP134" t="str">
        <f>IFERROR(_xlfn.XLOOKUP(PEFA2016_raw!DO134,Conversion!$B$2:$B$9,Conversion!$C$2:$C$9,"",0),"")</f>
        <v/>
      </c>
      <c r="DQ134" t="str">
        <f>IFERROR(_xlfn.XLOOKUP(PEFA2016_raw!DP134,Conversion!$B$2:$B$9,Conversion!$C$2:$C$9,"",0),"")</f>
        <v/>
      </c>
      <c r="DR134" t="str">
        <f>IFERROR(_xlfn.XLOOKUP(PEFA2016_raw!DQ134,Conversion!$B$2:$B$9,Conversion!$C$2:$C$9,"",0),"")</f>
        <v/>
      </c>
      <c r="DS134" t="str">
        <f>IFERROR(_xlfn.XLOOKUP(PEFA2016_raw!DR134,Conversion!$B$2:$B$9,Conversion!$C$2:$C$9,"",0),"")</f>
        <v/>
      </c>
      <c r="DT134" t="str">
        <f>IFERROR(_xlfn.XLOOKUP(PEFA2016_raw!DS134,Conversion!$B$2:$B$9,Conversion!$C$2:$C$9,"",0),"")</f>
        <v/>
      </c>
      <c r="DU134" t="str">
        <f>IFERROR(_xlfn.XLOOKUP(PEFA2016_raw!DT134,Conversion!$B$2:$B$9,Conversion!$C$2:$C$9,"",0),"")</f>
        <v/>
      </c>
      <c r="DV134" t="str">
        <f>IFERROR(_xlfn.XLOOKUP(PEFA2016_raw!DU134,Conversion!$B$2:$B$9,Conversion!$C$2:$C$9,"",0),"")</f>
        <v/>
      </c>
      <c r="DW134" t="str">
        <f>IFERROR(_xlfn.XLOOKUP(PEFA2016_raw!DV134,Conversion!$B$2:$B$9,Conversion!$C$2:$C$9,"",0),"")</f>
        <v/>
      </c>
      <c r="DX134" t="str">
        <f>IFERROR(_xlfn.XLOOKUP(PEFA2016_raw!DW134,Conversion!$B$2:$B$9,Conversion!$C$2:$C$9,"",0),"")</f>
        <v/>
      </c>
      <c r="DY134" t="str">
        <f>IFERROR(_xlfn.XLOOKUP(PEFA2016_raw!DX134,Conversion!$B$2:$B$9,Conversion!$C$2:$C$9,"",0),"")</f>
        <v/>
      </c>
      <c r="DZ134" t="str">
        <f>IFERROR(_xlfn.XLOOKUP(PEFA2016_raw!DY134,Conversion!$B$2:$B$9,Conversion!$C$2:$C$9,"",0),"")</f>
        <v/>
      </c>
      <c r="EA134" t="str">
        <f>IFERROR(_xlfn.XLOOKUP(PEFA2016_raw!DZ134,Conversion!$B$2:$B$9,Conversion!$C$2:$C$9,"",0),"")</f>
        <v/>
      </c>
      <c r="EB134" t="str">
        <f>IFERROR(_xlfn.XLOOKUP(PEFA2016_raw!EA134,Conversion!$B$2:$B$9,Conversion!$C$2:$C$9,"",0),"")</f>
        <v/>
      </c>
    </row>
    <row r="135" spans="2:132" x14ac:dyDescent="0.25">
      <c r="B135">
        <f>PEFA2016raw[[#This Row],[Framework]]</f>
        <v>0</v>
      </c>
      <c r="C135">
        <f>PEFA2016raw[[#This Row],[Country]]</f>
        <v>0</v>
      </c>
      <c r="D135" t="e" vm="126">
        <f>PEFA2016raw[[#This Row],[ISO-2]]</f>
        <v>#VALUE!</v>
      </c>
      <c r="E135" t="e" vm="126">
        <f>PEFA2016raw[[#This Row],[ISO-3]]</f>
        <v>#VALUE!</v>
      </c>
      <c r="F135">
        <f>PEFA2016raw[[#This Row],[Year]]</f>
        <v>0</v>
      </c>
      <c r="G135" t="e" vm="126">
        <f>PEFA2016all[[#This Row],[ISO-3]]&amp;PEFA2016all[[#This Row],[Year]]</f>
        <v>#VALUE!</v>
      </c>
      <c r="H135" t="str">
        <f>IFERROR(_xlfn.XLOOKUP(PEFA2016_raw!G135,Conversion!$B$2:$B$9,Conversion!$C$2:$C$9,"",0),"")</f>
        <v/>
      </c>
      <c r="I135" t="str">
        <f>IFERROR(_xlfn.XLOOKUP(PEFA2016_raw!H135,Conversion!$B$2:$B$9,Conversion!$C$2:$C$9,"",0),"")</f>
        <v/>
      </c>
      <c r="J135" t="str">
        <f>IFERROR(_xlfn.XLOOKUP(PEFA2016_raw!I135,Conversion!$B$2:$B$9,Conversion!$C$2:$C$9,"",0),"")</f>
        <v/>
      </c>
      <c r="K135" t="str">
        <f>IFERROR(_xlfn.XLOOKUP(PEFA2016_raw!J135,Conversion!$B$2:$B$9,Conversion!$C$2:$C$9,"",0),"")</f>
        <v/>
      </c>
      <c r="L135" t="str">
        <f>IFERROR(_xlfn.XLOOKUP(PEFA2016_raw!K135,Conversion!$B$2:$B$9,Conversion!$C$2:$C$9,"",0),"")</f>
        <v/>
      </c>
      <c r="M135" t="str">
        <f>IFERROR(_xlfn.XLOOKUP(PEFA2016_raw!L135,Conversion!$B$2:$B$9,Conversion!$C$2:$C$9,"",0),"")</f>
        <v/>
      </c>
      <c r="N135" t="str">
        <f>IFERROR(_xlfn.XLOOKUP(PEFA2016_raw!M135,Conversion!$B$2:$B$9,Conversion!$C$2:$C$9,"",0),"")</f>
        <v/>
      </c>
      <c r="O135" t="str">
        <f>IFERROR(_xlfn.XLOOKUP(PEFA2016_raw!N135,Conversion!$B$2:$B$9,Conversion!$C$2:$C$9,"",0),"")</f>
        <v/>
      </c>
      <c r="P135" t="str">
        <f>IFERROR(_xlfn.XLOOKUP(PEFA2016_raw!O135,Conversion!$B$2:$B$9,Conversion!$C$2:$C$9,"",0),"")</f>
        <v/>
      </c>
      <c r="Q135" t="str">
        <f>IFERROR(_xlfn.XLOOKUP(PEFA2016_raw!P135,Conversion!$B$2:$B$9,Conversion!$C$2:$C$9,"",0),"")</f>
        <v/>
      </c>
      <c r="R135" t="str">
        <f>IFERROR(_xlfn.XLOOKUP(PEFA2016_raw!Q135,Conversion!$B$2:$B$9,Conversion!$C$2:$C$9,"",0),"")</f>
        <v/>
      </c>
      <c r="S135" t="str">
        <f>IFERROR(_xlfn.XLOOKUP(PEFA2016_raw!R135,Conversion!$B$2:$B$9,Conversion!$C$2:$C$9,"",0),"")</f>
        <v/>
      </c>
      <c r="T135" t="str">
        <f>IFERROR(_xlfn.XLOOKUP(PEFA2016_raw!S135,Conversion!$B$2:$B$9,Conversion!$C$2:$C$9,"",0),"")</f>
        <v/>
      </c>
      <c r="U135" t="str">
        <f>IFERROR(_xlfn.XLOOKUP(PEFA2016_raw!T135,Conversion!$B$2:$B$9,Conversion!$C$2:$C$9,"",0),"")</f>
        <v/>
      </c>
      <c r="V135" t="str">
        <f>IFERROR(_xlfn.XLOOKUP(PEFA2016_raw!U135,Conversion!$B$2:$B$9,Conversion!$C$2:$C$9,"",0),"")</f>
        <v/>
      </c>
      <c r="W135" t="str">
        <f>IFERROR(_xlfn.XLOOKUP(PEFA2016_raw!V135,Conversion!$B$2:$B$9,Conversion!$C$2:$C$9,"",0),"")</f>
        <v/>
      </c>
      <c r="X135" t="str">
        <f>IFERROR(_xlfn.XLOOKUP(PEFA2016_raw!W135,Conversion!$B$2:$B$9,Conversion!$C$2:$C$9,"",0),"")</f>
        <v/>
      </c>
      <c r="Y135" t="str">
        <f>IFERROR(_xlfn.XLOOKUP(PEFA2016_raw!X135,Conversion!$B$2:$B$9,Conversion!$C$2:$C$9,"",0),"")</f>
        <v/>
      </c>
      <c r="Z135" t="str">
        <f>IFERROR(_xlfn.XLOOKUP(PEFA2016_raw!Y135,Conversion!$B$2:$B$9,Conversion!$C$2:$C$9,"",0),"")</f>
        <v/>
      </c>
      <c r="AA135" t="str">
        <f>IFERROR(_xlfn.XLOOKUP(PEFA2016_raw!Z135,Conversion!$B$2:$B$9,Conversion!$C$2:$C$9,"",0),"")</f>
        <v/>
      </c>
      <c r="AB135" t="str">
        <f>IFERROR(_xlfn.XLOOKUP(PEFA2016_raw!AA135,Conversion!$B$2:$B$9,Conversion!$C$2:$C$9,"",0),"")</f>
        <v/>
      </c>
      <c r="AC135" t="str">
        <f>IFERROR(_xlfn.XLOOKUP(PEFA2016_raw!AB135,Conversion!$B$2:$B$9,Conversion!$C$2:$C$9,"",0),"")</f>
        <v/>
      </c>
      <c r="AD135" t="str">
        <f>IFERROR(_xlfn.XLOOKUP(PEFA2016_raw!AC135,Conversion!$B$2:$B$9,Conversion!$C$2:$C$9,"",0),"")</f>
        <v/>
      </c>
      <c r="AE135" t="str">
        <f>IFERROR(_xlfn.XLOOKUP(PEFA2016_raw!AD135,Conversion!$B$2:$B$9,Conversion!$C$2:$C$9,"",0),"")</f>
        <v/>
      </c>
      <c r="AF135" t="str">
        <f>IFERROR(_xlfn.XLOOKUP(PEFA2016_raw!AE135,Conversion!$B$2:$B$9,Conversion!$C$2:$C$9,"",0),"")</f>
        <v/>
      </c>
      <c r="AG135" t="str">
        <f>IFERROR(_xlfn.XLOOKUP(PEFA2016_raw!AF135,Conversion!$B$2:$B$9,Conversion!$C$2:$C$9,"",0),"")</f>
        <v/>
      </c>
      <c r="AH135" t="str">
        <f>IFERROR(_xlfn.XLOOKUP(PEFA2016_raw!AG135,Conversion!$B$2:$B$9,Conversion!$C$2:$C$9,"",0),"")</f>
        <v/>
      </c>
      <c r="AI135" t="str">
        <f>IFERROR(_xlfn.XLOOKUP(PEFA2016_raw!AH135,Conversion!$B$2:$B$9,Conversion!$C$2:$C$9,"",0),"")</f>
        <v/>
      </c>
      <c r="AJ135" t="str">
        <f>IFERROR(_xlfn.XLOOKUP(PEFA2016_raw!AI135,Conversion!$B$2:$B$9,Conversion!$C$2:$C$9,"",0),"")</f>
        <v/>
      </c>
      <c r="AK135" t="str">
        <f>IFERROR(_xlfn.XLOOKUP(PEFA2016_raw!AJ135,Conversion!$B$2:$B$9,Conversion!$C$2:$C$9,"",0),"")</f>
        <v/>
      </c>
      <c r="AL135" t="str">
        <f>IFERROR(_xlfn.XLOOKUP(PEFA2016_raw!AK135,Conversion!$B$2:$B$9,Conversion!$C$2:$C$9,"",0),"")</f>
        <v/>
      </c>
      <c r="AM135" t="str">
        <f>IFERROR(_xlfn.XLOOKUP(PEFA2016_raw!AL135,Conversion!$B$2:$B$9,Conversion!$C$2:$C$9,"",0),"")</f>
        <v/>
      </c>
      <c r="AN135" t="str">
        <f>IFERROR(_xlfn.XLOOKUP(PEFA2016_raw!AM135,Conversion!$B$2:$B$9,Conversion!$C$2:$C$9,"",0),"")</f>
        <v/>
      </c>
      <c r="AO135" t="str">
        <f>IFERROR(_xlfn.XLOOKUP(PEFA2016_raw!AN135,Conversion!$B$2:$B$9,Conversion!$C$2:$C$9,"",0),"")</f>
        <v/>
      </c>
      <c r="AP135" t="str">
        <f>IFERROR(_xlfn.XLOOKUP(PEFA2016_raw!AO135,Conversion!$B$2:$B$9,Conversion!$C$2:$C$9,"",0),"")</f>
        <v/>
      </c>
      <c r="AQ135" t="str">
        <f>IFERROR(_xlfn.XLOOKUP(PEFA2016_raw!AP135,Conversion!$B$2:$B$9,Conversion!$C$2:$C$9,"",0),"")</f>
        <v/>
      </c>
      <c r="AR135" t="str">
        <f>IFERROR(_xlfn.XLOOKUP(PEFA2016_raw!AQ135,Conversion!$B$2:$B$9,Conversion!$C$2:$C$9,"",0),"")</f>
        <v/>
      </c>
      <c r="AS135" t="str">
        <f>IFERROR(_xlfn.XLOOKUP(PEFA2016_raw!AR135,Conversion!$B$2:$B$9,Conversion!$C$2:$C$9,"",0),"")</f>
        <v/>
      </c>
      <c r="AT135" t="str">
        <f>IFERROR(_xlfn.XLOOKUP(PEFA2016_raw!AS135,Conversion!$B$2:$B$9,Conversion!$C$2:$C$9,"",0),"")</f>
        <v/>
      </c>
      <c r="AU135" t="str">
        <f>IFERROR(_xlfn.XLOOKUP(PEFA2016_raw!AT135,Conversion!$B$2:$B$9,Conversion!$C$2:$C$9,"",0),"")</f>
        <v/>
      </c>
      <c r="AV135" t="str">
        <f>IFERROR(_xlfn.XLOOKUP(PEFA2016_raw!AU135,Conversion!$B$2:$B$9,Conversion!$C$2:$C$9,"",0),"")</f>
        <v/>
      </c>
      <c r="AW135" t="str">
        <f>IFERROR(_xlfn.XLOOKUP(PEFA2016_raw!AV135,Conversion!$B$2:$B$9,Conversion!$C$2:$C$9,"",0),"")</f>
        <v/>
      </c>
      <c r="AX135" t="str">
        <f>IFERROR(_xlfn.XLOOKUP(PEFA2016_raw!AW135,Conversion!$B$2:$B$9,Conversion!$C$2:$C$9,"",0),"")</f>
        <v/>
      </c>
      <c r="AY135" t="str">
        <f>IFERROR(_xlfn.XLOOKUP(PEFA2016_raw!AX135,Conversion!$B$2:$B$9,Conversion!$C$2:$C$9,"",0),"")</f>
        <v/>
      </c>
      <c r="AZ135" t="str">
        <f>IFERROR(_xlfn.XLOOKUP(PEFA2016_raw!AY135,Conversion!$B$2:$B$9,Conversion!$C$2:$C$9,"",0),"")</f>
        <v/>
      </c>
      <c r="BA135" t="str">
        <f>IFERROR(_xlfn.XLOOKUP(PEFA2016_raw!AZ135,Conversion!$B$2:$B$9,Conversion!$C$2:$C$9,"",0),"")</f>
        <v/>
      </c>
      <c r="BB135" t="str">
        <f>IFERROR(_xlfn.XLOOKUP(PEFA2016_raw!BA135,Conversion!$B$2:$B$9,Conversion!$C$2:$C$9,"",0),"")</f>
        <v/>
      </c>
      <c r="BC135" t="str">
        <f>IFERROR(_xlfn.XLOOKUP(PEFA2016_raw!BB135,Conversion!$B$2:$B$9,Conversion!$C$2:$C$9,"",0),"")</f>
        <v/>
      </c>
      <c r="BD135" t="str">
        <f>IFERROR(_xlfn.XLOOKUP(PEFA2016_raw!BC135,Conversion!$B$2:$B$9,Conversion!$C$2:$C$9,"",0),"")</f>
        <v/>
      </c>
      <c r="BE135" t="str">
        <f>IFERROR(_xlfn.XLOOKUP(PEFA2016_raw!BD135,Conversion!$B$2:$B$9,Conversion!$C$2:$C$9,"",0),"")</f>
        <v/>
      </c>
      <c r="BF135" t="str">
        <f>IFERROR(_xlfn.XLOOKUP(PEFA2016_raw!BE135,Conversion!$B$2:$B$9,Conversion!$C$2:$C$9,"",0),"")</f>
        <v/>
      </c>
      <c r="BG135" t="str">
        <f>IFERROR(_xlfn.XLOOKUP(PEFA2016_raw!BF135,Conversion!$B$2:$B$9,Conversion!$C$2:$C$9,"",0),"")</f>
        <v/>
      </c>
      <c r="BH135" t="str">
        <f>IFERROR(_xlfn.XLOOKUP(PEFA2016_raw!BG135,Conversion!$B$2:$B$9,Conversion!$C$2:$C$9,"",0),"")</f>
        <v/>
      </c>
      <c r="BI135" t="str">
        <f>IFERROR(_xlfn.XLOOKUP(PEFA2016_raw!BH135,Conversion!$B$2:$B$9,Conversion!$C$2:$C$9,"",0),"")</f>
        <v/>
      </c>
      <c r="BJ135" t="str">
        <f>IFERROR(_xlfn.XLOOKUP(PEFA2016_raw!BI135,Conversion!$B$2:$B$9,Conversion!$C$2:$C$9,"",0),"")</f>
        <v/>
      </c>
      <c r="BK135" t="str">
        <f>IFERROR(_xlfn.XLOOKUP(PEFA2016_raw!BJ135,Conversion!$B$2:$B$9,Conversion!$C$2:$C$9,"",0),"")</f>
        <v/>
      </c>
      <c r="BL135" t="str">
        <f>IFERROR(_xlfn.XLOOKUP(PEFA2016_raw!BK135,Conversion!$B$2:$B$9,Conversion!$C$2:$C$9,"",0),"")</f>
        <v/>
      </c>
      <c r="BM135" t="str">
        <f>IFERROR(_xlfn.XLOOKUP(PEFA2016_raw!BL135,Conversion!$B$2:$B$9,Conversion!$C$2:$C$9,"",0),"")</f>
        <v/>
      </c>
      <c r="BN135" t="str">
        <f>IFERROR(_xlfn.XLOOKUP(PEFA2016_raw!BM135,Conversion!$B$2:$B$9,Conversion!$C$2:$C$9,"",0),"")</f>
        <v/>
      </c>
      <c r="BO135" t="str">
        <f>IFERROR(_xlfn.XLOOKUP(PEFA2016_raw!BN135,Conversion!$B$2:$B$9,Conversion!$C$2:$C$9,"",0),"")</f>
        <v/>
      </c>
      <c r="BP135" t="str">
        <f>IFERROR(_xlfn.XLOOKUP(PEFA2016_raw!BO135,Conversion!$B$2:$B$9,Conversion!$C$2:$C$9,"",0),"")</f>
        <v/>
      </c>
      <c r="BQ135" t="str">
        <f>IFERROR(_xlfn.XLOOKUP(PEFA2016_raw!BP135,Conversion!$B$2:$B$9,Conversion!$C$2:$C$9,"",0),"")</f>
        <v/>
      </c>
      <c r="BR135" t="str">
        <f>IFERROR(_xlfn.XLOOKUP(PEFA2016_raw!BQ135,Conversion!$B$2:$B$9,Conversion!$C$2:$C$9,"",0),"")</f>
        <v/>
      </c>
      <c r="BS135" t="str">
        <f>IFERROR(_xlfn.XLOOKUP(PEFA2016_raw!BR135,Conversion!$B$2:$B$9,Conversion!$C$2:$C$9,"",0),"")</f>
        <v/>
      </c>
      <c r="BT135" t="str">
        <f>IFERROR(_xlfn.XLOOKUP(PEFA2016_raw!BS135,Conversion!$B$2:$B$9,Conversion!$C$2:$C$9,"",0),"")</f>
        <v/>
      </c>
      <c r="BU135" t="str">
        <f>IFERROR(_xlfn.XLOOKUP(PEFA2016_raw!BT135,Conversion!$B$2:$B$9,Conversion!$C$2:$C$9,"",0),"")</f>
        <v/>
      </c>
      <c r="BV135" t="str">
        <f>IFERROR(_xlfn.XLOOKUP(PEFA2016_raw!BU135,Conversion!$B$2:$B$9,Conversion!$C$2:$C$9,"",0),"")</f>
        <v/>
      </c>
      <c r="BW135" t="str">
        <f>IFERROR(_xlfn.XLOOKUP(PEFA2016_raw!BV135,Conversion!$B$2:$B$9,Conversion!$C$2:$C$9,"",0),"")</f>
        <v/>
      </c>
      <c r="BX135" t="str">
        <f>IFERROR(_xlfn.XLOOKUP(PEFA2016_raw!BW135,Conversion!$B$2:$B$9,Conversion!$C$2:$C$9,"",0),"")</f>
        <v/>
      </c>
      <c r="BY135" t="str">
        <f>IFERROR(_xlfn.XLOOKUP(PEFA2016_raw!BX135,Conversion!$B$2:$B$9,Conversion!$C$2:$C$9,"",0),"")</f>
        <v/>
      </c>
      <c r="BZ135" t="str">
        <f>IFERROR(_xlfn.XLOOKUP(PEFA2016_raw!BY135,Conversion!$B$2:$B$9,Conversion!$C$2:$C$9,"",0),"")</f>
        <v/>
      </c>
      <c r="CA135" t="str">
        <f>IFERROR(_xlfn.XLOOKUP(PEFA2016_raw!BZ135,Conversion!$B$2:$B$9,Conversion!$C$2:$C$9,"",0),"")</f>
        <v/>
      </c>
      <c r="CB135" t="str">
        <f>IFERROR(_xlfn.XLOOKUP(PEFA2016_raw!CA135,Conversion!$B$2:$B$9,Conversion!$C$2:$C$9,"",0),"")</f>
        <v/>
      </c>
      <c r="CC135" t="str">
        <f>IFERROR(_xlfn.XLOOKUP(PEFA2016_raw!CB135,Conversion!$B$2:$B$9,Conversion!$C$2:$C$9,"",0),"")</f>
        <v/>
      </c>
      <c r="CD135" t="str">
        <f>IFERROR(_xlfn.XLOOKUP(PEFA2016_raw!CC135,Conversion!$B$2:$B$9,Conversion!$C$2:$C$9,"",0),"")</f>
        <v/>
      </c>
      <c r="CE135" t="str">
        <f>IFERROR(_xlfn.XLOOKUP(PEFA2016_raw!CD135,Conversion!$B$2:$B$9,Conversion!$C$2:$C$9,"",0),"")</f>
        <v/>
      </c>
      <c r="CF135" t="str">
        <f>IFERROR(_xlfn.XLOOKUP(PEFA2016_raw!CE135,Conversion!$B$2:$B$9,Conversion!$C$2:$C$9,"",0),"")</f>
        <v/>
      </c>
      <c r="CG135" t="str">
        <f>IFERROR(_xlfn.XLOOKUP(PEFA2016_raw!CF135,Conversion!$B$2:$B$9,Conversion!$C$2:$C$9,"",0),"")</f>
        <v/>
      </c>
      <c r="CH135" t="str">
        <f>IFERROR(_xlfn.XLOOKUP(PEFA2016_raw!CG135,Conversion!$B$2:$B$9,Conversion!$C$2:$C$9,"",0),"")</f>
        <v/>
      </c>
      <c r="CI135" t="str">
        <f>IFERROR(_xlfn.XLOOKUP(PEFA2016_raw!CH135,Conversion!$B$2:$B$9,Conversion!$C$2:$C$9,"",0),"")</f>
        <v/>
      </c>
      <c r="CJ135" t="str">
        <f>IFERROR(_xlfn.XLOOKUP(PEFA2016_raw!CI135,Conversion!$B$2:$B$9,Conversion!$C$2:$C$9,"",0),"")</f>
        <v/>
      </c>
      <c r="CK135" t="str">
        <f>IFERROR(_xlfn.XLOOKUP(PEFA2016_raw!CJ135,Conversion!$B$2:$B$9,Conversion!$C$2:$C$9,"",0),"")</f>
        <v/>
      </c>
      <c r="CL135" t="str">
        <f>IFERROR(_xlfn.XLOOKUP(PEFA2016_raw!CK135,Conversion!$B$2:$B$9,Conversion!$C$2:$C$9,"",0),"")</f>
        <v/>
      </c>
      <c r="CM135" t="str">
        <f>IFERROR(_xlfn.XLOOKUP(PEFA2016_raw!CL135,Conversion!$B$2:$B$9,Conversion!$C$2:$C$9,"",0),"")</f>
        <v/>
      </c>
      <c r="CN135" t="str">
        <f>IFERROR(_xlfn.XLOOKUP(PEFA2016_raw!CM135,Conversion!$B$2:$B$9,Conversion!$C$2:$C$9,"",0),"")</f>
        <v/>
      </c>
      <c r="CO135" t="str">
        <f>IFERROR(_xlfn.XLOOKUP(PEFA2016_raw!CN135,Conversion!$B$2:$B$9,Conversion!$C$2:$C$9,"",0),"")</f>
        <v/>
      </c>
      <c r="CP135" t="str">
        <f>IFERROR(_xlfn.XLOOKUP(PEFA2016_raw!CO135,Conversion!$B$2:$B$9,Conversion!$C$2:$C$9,"",0),"")</f>
        <v/>
      </c>
      <c r="CQ135" t="str">
        <f>IFERROR(_xlfn.XLOOKUP(PEFA2016_raw!CP135,Conversion!$B$2:$B$9,Conversion!$C$2:$C$9,"",0),"")</f>
        <v/>
      </c>
      <c r="CR135" t="str">
        <f>IFERROR(_xlfn.XLOOKUP(PEFA2016_raw!CQ135,Conversion!$B$2:$B$9,Conversion!$C$2:$C$9,"",0),"")</f>
        <v/>
      </c>
      <c r="CS135" t="str">
        <f>IFERROR(_xlfn.XLOOKUP(PEFA2016_raw!CR135,Conversion!$B$2:$B$9,Conversion!$C$2:$C$9,"",0),"")</f>
        <v/>
      </c>
      <c r="CT135" t="str">
        <f>IFERROR(_xlfn.XLOOKUP(PEFA2016_raw!CS135,Conversion!$B$2:$B$9,Conversion!$C$2:$C$9,"",0),"")</f>
        <v/>
      </c>
      <c r="CU135" t="str">
        <f>IFERROR(_xlfn.XLOOKUP(PEFA2016_raw!CT135,Conversion!$B$2:$B$9,Conversion!$C$2:$C$9,"",0),"")</f>
        <v/>
      </c>
      <c r="CV135" t="str">
        <f>IFERROR(_xlfn.XLOOKUP(PEFA2016_raw!CU135,Conversion!$B$2:$B$9,Conversion!$C$2:$C$9,"",0),"")</f>
        <v/>
      </c>
      <c r="CW135" t="str">
        <f>IFERROR(_xlfn.XLOOKUP(PEFA2016_raw!CV135,Conversion!$B$2:$B$9,Conversion!$C$2:$C$9,"",0),"")</f>
        <v/>
      </c>
      <c r="CX135" t="str">
        <f>IFERROR(_xlfn.XLOOKUP(PEFA2016_raw!CW135,Conversion!$B$2:$B$9,Conversion!$C$2:$C$9,"",0),"")</f>
        <v/>
      </c>
      <c r="CY135" t="str">
        <f>IFERROR(_xlfn.XLOOKUP(PEFA2016_raw!CX135,Conversion!$B$2:$B$9,Conversion!$C$2:$C$9,"",0),"")</f>
        <v/>
      </c>
      <c r="CZ135" t="str">
        <f>IFERROR(_xlfn.XLOOKUP(PEFA2016_raw!CY135,Conversion!$B$2:$B$9,Conversion!$C$2:$C$9,"",0),"")</f>
        <v/>
      </c>
      <c r="DA135" t="str">
        <f>IFERROR(_xlfn.XLOOKUP(PEFA2016_raw!CZ135,Conversion!$B$2:$B$9,Conversion!$C$2:$C$9,"",0),"")</f>
        <v/>
      </c>
      <c r="DB135" t="str">
        <f>IFERROR(_xlfn.XLOOKUP(PEFA2016_raw!DA135,Conversion!$B$2:$B$9,Conversion!$C$2:$C$9,"",0),"")</f>
        <v/>
      </c>
      <c r="DC135" t="str">
        <f>IFERROR(_xlfn.XLOOKUP(PEFA2016_raw!DB135,Conversion!$B$2:$B$9,Conversion!$C$2:$C$9,"",0),"")</f>
        <v/>
      </c>
      <c r="DD135" t="str">
        <f>IFERROR(_xlfn.XLOOKUP(PEFA2016_raw!DC135,Conversion!$B$2:$B$9,Conversion!$C$2:$C$9,"",0),"")</f>
        <v/>
      </c>
      <c r="DE135" t="str">
        <f>IFERROR(_xlfn.XLOOKUP(PEFA2016_raw!DD135,Conversion!$B$2:$B$9,Conversion!$C$2:$C$9,"",0),"")</f>
        <v/>
      </c>
      <c r="DF135" t="str">
        <f>IFERROR(_xlfn.XLOOKUP(PEFA2016_raw!DE135,Conversion!$B$2:$B$9,Conversion!$C$2:$C$9,"",0),"")</f>
        <v/>
      </c>
      <c r="DG135" t="str">
        <f>IFERROR(_xlfn.XLOOKUP(PEFA2016_raw!DF135,Conversion!$B$2:$B$9,Conversion!$C$2:$C$9,"",0),"")</f>
        <v/>
      </c>
      <c r="DH135" t="str">
        <f>IFERROR(_xlfn.XLOOKUP(PEFA2016_raw!DG135,Conversion!$B$2:$B$9,Conversion!$C$2:$C$9,"",0),"")</f>
        <v/>
      </c>
      <c r="DI135" t="str">
        <f>IFERROR(_xlfn.XLOOKUP(PEFA2016_raw!DH135,Conversion!$B$2:$B$9,Conversion!$C$2:$C$9,"",0),"")</f>
        <v/>
      </c>
      <c r="DJ135" t="str">
        <f>IFERROR(_xlfn.XLOOKUP(PEFA2016_raw!DI135,Conversion!$B$2:$B$9,Conversion!$C$2:$C$9,"",0),"")</f>
        <v/>
      </c>
      <c r="DK135" t="str">
        <f>IFERROR(_xlfn.XLOOKUP(PEFA2016_raw!DJ135,Conversion!$B$2:$B$9,Conversion!$C$2:$C$9,"",0),"")</f>
        <v/>
      </c>
      <c r="DL135" t="str">
        <f>IFERROR(_xlfn.XLOOKUP(PEFA2016_raw!DK135,Conversion!$B$2:$B$9,Conversion!$C$2:$C$9,"",0),"")</f>
        <v/>
      </c>
      <c r="DM135" t="str">
        <f>IFERROR(_xlfn.XLOOKUP(PEFA2016_raw!DL135,Conversion!$B$2:$B$9,Conversion!$C$2:$C$9,"",0),"")</f>
        <v/>
      </c>
      <c r="DN135" t="str">
        <f>IFERROR(_xlfn.XLOOKUP(PEFA2016_raw!DM135,Conversion!$B$2:$B$9,Conversion!$C$2:$C$9,"",0),"")</f>
        <v/>
      </c>
      <c r="DO135" t="str">
        <f>IFERROR(_xlfn.XLOOKUP(PEFA2016_raw!DN135,Conversion!$B$2:$B$9,Conversion!$C$2:$C$9,"",0),"")</f>
        <v/>
      </c>
      <c r="DP135" t="str">
        <f>IFERROR(_xlfn.XLOOKUP(PEFA2016_raw!DO135,Conversion!$B$2:$B$9,Conversion!$C$2:$C$9,"",0),"")</f>
        <v/>
      </c>
      <c r="DQ135" t="str">
        <f>IFERROR(_xlfn.XLOOKUP(PEFA2016_raw!DP135,Conversion!$B$2:$B$9,Conversion!$C$2:$C$9,"",0),"")</f>
        <v/>
      </c>
      <c r="DR135" t="str">
        <f>IFERROR(_xlfn.XLOOKUP(PEFA2016_raw!DQ135,Conversion!$B$2:$B$9,Conversion!$C$2:$C$9,"",0),"")</f>
        <v/>
      </c>
      <c r="DS135" t="str">
        <f>IFERROR(_xlfn.XLOOKUP(PEFA2016_raw!DR135,Conversion!$B$2:$B$9,Conversion!$C$2:$C$9,"",0),"")</f>
        <v/>
      </c>
      <c r="DT135" t="str">
        <f>IFERROR(_xlfn.XLOOKUP(PEFA2016_raw!DS135,Conversion!$B$2:$B$9,Conversion!$C$2:$C$9,"",0),"")</f>
        <v/>
      </c>
      <c r="DU135" t="str">
        <f>IFERROR(_xlfn.XLOOKUP(PEFA2016_raw!DT135,Conversion!$B$2:$B$9,Conversion!$C$2:$C$9,"",0),"")</f>
        <v/>
      </c>
      <c r="DV135" t="str">
        <f>IFERROR(_xlfn.XLOOKUP(PEFA2016_raw!DU135,Conversion!$B$2:$B$9,Conversion!$C$2:$C$9,"",0),"")</f>
        <v/>
      </c>
      <c r="DW135" t="str">
        <f>IFERROR(_xlfn.XLOOKUP(PEFA2016_raw!DV135,Conversion!$B$2:$B$9,Conversion!$C$2:$C$9,"",0),"")</f>
        <v/>
      </c>
      <c r="DX135" t="str">
        <f>IFERROR(_xlfn.XLOOKUP(PEFA2016_raw!DW135,Conversion!$B$2:$B$9,Conversion!$C$2:$C$9,"",0),"")</f>
        <v/>
      </c>
      <c r="DY135" t="str">
        <f>IFERROR(_xlfn.XLOOKUP(PEFA2016_raw!DX135,Conversion!$B$2:$B$9,Conversion!$C$2:$C$9,"",0),"")</f>
        <v/>
      </c>
      <c r="DZ135" t="str">
        <f>IFERROR(_xlfn.XLOOKUP(PEFA2016_raw!DY135,Conversion!$B$2:$B$9,Conversion!$C$2:$C$9,"",0),"")</f>
        <v/>
      </c>
      <c r="EA135" t="str">
        <f>IFERROR(_xlfn.XLOOKUP(PEFA2016_raw!DZ135,Conversion!$B$2:$B$9,Conversion!$C$2:$C$9,"",0),"")</f>
        <v/>
      </c>
      <c r="EB135" t="str">
        <f>IFERROR(_xlfn.XLOOKUP(PEFA2016_raw!EA135,Conversion!$B$2:$B$9,Conversion!$C$2:$C$9,"",0),"")</f>
        <v/>
      </c>
    </row>
    <row r="136" spans="2:132" x14ac:dyDescent="0.25">
      <c r="B136">
        <f>PEFA2016raw[[#This Row],[Framework]]</f>
        <v>0</v>
      </c>
      <c r="C136">
        <f>PEFA2016raw[[#This Row],[Country]]</f>
        <v>0</v>
      </c>
      <c r="D136" t="e" vm="126">
        <f>PEFA2016raw[[#This Row],[ISO-2]]</f>
        <v>#VALUE!</v>
      </c>
      <c r="E136" t="e" vm="126">
        <f>PEFA2016raw[[#This Row],[ISO-3]]</f>
        <v>#VALUE!</v>
      </c>
      <c r="F136">
        <f>PEFA2016raw[[#This Row],[Year]]</f>
        <v>0</v>
      </c>
      <c r="G136" t="e" vm="126">
        <f>PEFA2016all[[#This Row],[ISO-3]]&amp;PEFA2016all[[#This Row],[Year]]</f>
        <v>#VALUE!</v>
      </c>
      <c r="H136" t="str">
        <f>IFERROR(_xlfn.XLOOKUP(PEFA2016_raw!G136,Conversion!$B$2:$B$9,Conversion!$C$2:$C$9,"",0),"")</f>
        <v/>
      </c>
      <c r="I136" t="str">
        <f>IFERROR(_xlfn.XLOOKUP(PEFA2016_raw!H136,Conversion!$B$2:$B$9,Conversion!$C$2:$C$9,"",0),"")</f>
        <v/>
      </c>
      <c r="J136" t="str">
        <f>IFERROR(_xlfn.XLOOKUP(PEFA2016_raw!I136,Conversion!$B$2:$B$9,Conversion!$C$2:$C$9,"",0),"")</f>
        <v/>
      </c>
      <c r="K136" t="str">
        <f>IFERROR(_xlfn.XLOOKUP(PEFA2016_raw!J136,Conversion!$B$2:$B$9,Conversion!$C$2:$C$9,"",0),"")</f>
        <v/>
      </c>
      <c r="L136" t="str">
        <f>IFERROR(_xlfn.XLOOKUP(PEFA2016_raw!K136,Conversion!$B$2:$B$9,Conversion!$C$2:$C$9,"",0),"")</f>
        <v/>
      </c>
      <c r="M136" t="str">
        <f>IFERROR(_xlfn.XLOOKUP(PEFA2016_raw!L136,Conversion!$B$2:$B$9,Conversion!$C$2:$C$9,"",0),"")</f>
        <v/>
      </c>
      <c r="N136" t="str">
        <f>IFERROR(_xlfn.XLOOKUP(PEFA2016_raw!M136,Conversion!$B$2:$B$9,Conversion!$C$2:$C$9,"",0),"")</f>
        <v/>
      </c>
      <c r="O136" t="str">
        <f>IFERROR(_xlfn.XLOOKUP(PEFA2016_raw!N136,Conversion!$B$2:$B$9,Conversion!$C$2:$C$9,"",0),"")</f>
        <v/>
      </c>
      <c r="P136" t="str">
        <f>IFERROR(_xlfn.XLOOKUP(PEFA2016_raw!O136,Conversion!$B$2:$B$9,Conversion!$C$2:$C$9,"",0),"")</f>
        <v/>
      </c>
      <c r="Q136" t="str">
        <f>IFERROR(_xlfn.XLOOKUP(PEFA2016_raw!P136,Conversion!$B$2:$B$9,Conversion!$C$2:$C$9,"",0),"")</f>
        <v/>
      </c>
      <c r="R136" t="str">
        <f>IFERROR(_xlfn.XLOOKUP(PEFA2016_raw!Q136,Conversion!$B$2:$B$9,Conversion!$C$2:$C$9,"",0),"")</f>
        <v/>
      </c>
      <c r="S136" t="str">
        <f>IFERROR(_xlfn.XLOOKUP(PEFA2016_raw!R136,Conversion!$B$2:$B$9,Conversion!$C$2:$C$9,"",0),"")</f>
        <v/>
      </c>
      <c r="T136" t="str">
        <f>IFERROR(_xlfn.XLOOKUP(PEFA2016_raw!S136,Conversion!$B$2:$B$9,Conversion!$C$2:$C$9,"",0),"")</f>
        <v/>
      </c>
      <c r="U136" t="str">
        <f>IFERROR(_xlfn.XLOOKUP(PEFA2016_raw!T136,Conversion!$B$2:$B$9,Conversion!$C$2:$C$9,"",0),"")</f>
        <v/>
      </c>
      <c r="V136" t="str">
        <f>IFERROR(_xlfn.XLOOKUP(PEFA2016_raw!U136,Conversion!$B$2:$B$9,Conversion!$C$2:$C$9,"",0),"")</f>
        <v/>
      </c>
      <c r="W136" t="str">
        <f>IFERROR(_xlfn.XLOOKUP(PEFA2016_raw!V136,Conversion!$B$2:$B$9,Conversion!$C$2:$C$9,"",0),"")</f>
        <v/>
      </c>
      <c r="X136" t="str">
        <f>IFERROR(_xlfn.XLOOKUP(PEFA2016_raw!W136,Conversion!$B$2:$B$9,Conversion!$C$2:$C$9,"",0),"")</f>
        <v/>
      </c>
      <c r="Y136" t="str">
        <f>IFERROR(_xlfn.XLOOKUP(PEFA2016_raw!X136,Conversion!$B$2:$B$9,Conversion!$C$2:$C$9,"",0),"")</f>
        <v/>
      </c>
      <c r="Z136" t="str">
        <f>IFERROR(_xlfn.XLOOKUP(PEFA2016_raw!Y136,Conversion!$B$2:$B$9,Conversion!$C$2:$C$9,"",0),"")</f>
        <v/>
      </c>
      <c r="AA136" t="str">
        <f>IFERROR(_xlfn.XLOOKUP(PEFA2016_raw!Z136,Conversion!$B$2:$B$9,Conversion!$C$2:$C$9,"",0),"")</f>
        <v/>
      </c>
      <c r="AB136" t="str">
        <f>IFERROR(_xlfn.XLOOKUP(PEFA2016_raw!AA136,Conversion!$B$2:$B$9,Conversion!$C$2:$C$9,"",0),"")</f>
        <v/>
      </c>
      <c r="AC136" t="str">
        <f>IFERROR(_xlfn.XLOOKUP(PEFA2016_raw!AB136,Conversion!$B$2:$B$9,Conversion!$C$2:$C$9,"",0),"")</f>
        <v/>
      </c>
      <c r="AD136" t="str">
        <f>IFERROR(_xlfn.XLOOKUP(PEFA2016_raw!AC136,Conversion!$B$2:$B$9,Conversion!$C$2:$C$9,"",0),"")</f>
        <v/>
      </c>
      <c r="AE136" t="str">
        <f>IFERROR(_xlfn.XLOOKUP(PEFA2016_raw!AD136,Conversion!$B$2:$B$9,Conversion!$C$2:$C$9,"",0),"")</f>
        <v/>
      </c>
      <c r="AF136" t="str">
        <f>IFERROR(_xlfn.XLOOKUP(PEFA2016_raw!AE136,Conversion!$B$2:$B$9,Conversion!$C$2:$C$9,"",0),"")</f>
        <v/>
      </c>
      <c r="AG136" t="str">
        <f>IFERROR(_xlfn.XLOOKUP(PEFA2016_raw!AF136,Conversion!$B$2:$B$9,Conversion!$C$2:$C$9,"",0),"")</f>
        <v/>
      </c>
      <c r="AH136" t="str">
        <f>IFERROR(_xlfn.XLOOKUP(PEFA2016_raw!AG136,Conversion!$B$2:$B$9,Conversion!$C$2:$C$9,"",0),"")</f>
        <v/>
      </c>
      <c r="AI136" t="str">
        <f>IFERROR(_xlfn.XLOOKUP(PEFA2016_raw!AH136,Conversion!$B$2:$B$9,Conversion!$C$2:$C$9,"",0),"")</f>
        <v/>
      </c>
      <c r="AJ136" t="str">
        <f>IFERROR(_xlfn.XLOOKUP(PEFA2016_raw!AI136,Conversion!$B$2:$B$9,Conversion!$C$2:$C$9,"",0),"")</f>
        <v/>
      </c>
      <c r="AK136" t="str">
        <f>IFERROR(_xlfn.XLOOKUP(PEFA2016_raw!AJ136,Conversion!$B$2:$B$9,Conversion!$C$2:$C$9,"",0),"")</f>
        <v/>
      </c>
      <c r="AL136" t="str">
        <f>IFERROR(_xlfn.XLOOKUP(PEFA2016_raw!AK136,Conversion!$B$2:$B$9,Conversion!$C$2:$C$9,"",0),"")</f>
        <v/>
      </c>
      <c r="AM136" t="str">
        <f>IFERROR(_xlfn.XLOOKUP(PEFA2016_raw!AL136,Conversion!$B$2:$B$9,Conversion!$C$2:$C$9,"",0),"")</f>
        <v/>
      </c>
      <c r="AN136" t="str">
        <f>IFERROR(_xlfn.XLOOKUP(PEFA2016_raw!AM136,Conversion!$B$2:$B$9,Conversion!$C$2:$C$9,"",0),"")</f>
        <v/>
      </c>
      <c r="AO136" t="str">
        <f>IFERROR(_xlfn.XLOOKUP(PEFA2016_raw!AN136,Conversion!$B$2:$B$9,Conversion!$C$2:$C$9,"",0),"")</f>
        <v/>
      </c>
      <c r="AP136" t="str">
        <f>IFERROR(_xlfn.XLOOKUP(PEFA2016_raw!AO136,Conversion!$B$2:$B$9,Conversion!$C$2:$C$9,"",0),"")</f>
        <v/>
      </c>
      <c r="AQ136" t="str">
        <f>IFERROR(_xlfn.XLOOKUP(PEFA2016_raw!AP136,Conversion!$B$2:$B$9,Conversion!$C$2:$C$9,"",0),"")</f>
        <v/>
      </c>
      <c r="AR136" t="str">
        <f>IFERROR(_xlfn.XLOOKUP(PEFA2016_raw!AQ136,Conversion!$B$2:$B$9,Conversion!$C$2:$C$9,"",0),"")</f>
        <v/>
      </c>
      <c r="AS136" t="str">
        <f>IFERROR(_xlfn.XLOOKUP(PEFA2016_raw!AR136,Conversion!$B$2:$B$9,Conversion!$C$2:$C$9,"",0),"")</f>
        <v/>
      </c>
      <c r="AT136" t="str">
        <f>IFERROR(_xlfn.XLOOKUP(PEFA2016_raw!AS136,Conversion!$B$2:$B$9,Conversion!$C$2:$C$9,"",0),"")</f>
        <v/>
      </c>
      <c r="AU136" t="str">
        <f>IFERROR(_xlfn.XLOOKUP(PEFA2016_raw!AT136,Conversion!$B$2:$B$9,Conversion!$C$2:$C$9,"",0),"")</f>
        <v/>
      </c>
      <c r="AV136" t="str">
        <f>IFERROR(_xlfn.XLOOKUP(PEFA2016_raw!AU136,Conversion!$B$2:$B$9,Conversion!$C$2:$C$9,"",0),"")</f>
        <v/>
      </c>
      <c r="AW136" t="str">
        <f>IFERROR(_xlfn.XLOOKUP(PEFA2016_raw!AV136,Conversion!$B$2:$B$9,Conversion!$C$2:$C$9,"",0),"")</f>
        <v/>
      </c>
      <c r="AX136" t="str">
        <f>IFERROR(_xlfn.XLOOKUP(PEFA2016_raw!AW136,Conversion!$B$2:$B$9,Conversion!$C$2:$C$9,"",0),"")</f>
        <v/>
      </c>
      <c r="AY136" t="str">
        <f>IFERROR(_xlfn.XLOOKUP(PEFA2016_raw!AX136,Conversion!$B$2:$B$9,Conversion!$C$2:$C$9,"",0),"")</f>
        <v/>
      </c>
      <c r="AZ136" t="str">
        <f>IFERROR(_xlfn.XLOOKUP(PEFA2016_raw!AY136,Conversion!$B$2:$B$9,Conversion!$C$2:$C$9,"",0),"")</f>
        <v/>
      </c>
      <c r="BA136" t="str">
        <f>IFERROR(_xlfn.XLOOKUP(PEFA2016_raw!AZ136,Conversion!$B$2:$B$9,Conversion!$C$2:$C$9,"",0),"")</f>
        <v/>
      </c>
      <c r="BB136" t="str">
        <f>IFERROR(_xlfn.XLOOKUP(PEFA2016_raw!BA136,Conversion!$B$2:$B$9,Conversion!$C$2:$C$9,"",0),"")</f>
        <v/>
      </c>
      <c r="BC136" t="str">
        <f>IFERROR(_xlfn.XLOOKUP(PEFA2016_raw!BB136,Conversion!$B$2:$B$9,Conversion!$C$2:$C$9,"",0),"")</f>
        <v/>
      </c>
      <c r="BD136" t="str">
        <f>IFERROR(_xlfn.XLOOKUP(PEFA2016_raw!BC136,Conversion!$B$2:$B$9,Conversion!$C$2:$C$9,"",0),"")</f>
        <v/>
      </c>
      <c r="BE136" t="str">
        <f>IFERROR(_xlfn.XLOOKUP(PEFA2016_raw!BD136,Conversion!$B$2:$B$9,Conversion!$C$2:$C$9,"",0),"")</f>
        <v/>
      </c>
      <c r="BF136" t="str">
        <f>IFERROR(_xlfn.XLOOKUP(PEFA2016_raw!BE136,Conversion!$B$2:$B$9,Conversion!$C$2:$C$9,"",0),"")</f>
        <v/>
      </c>
      <c r="BG136" t="str">
        <f>IFERROR(_xlfn.XLOOKUP(PEFA2016_raw!BF136,Conversion!$B$2:$B$9,Conversion!$C$2:$C$9,"",0),"")</f>
        <v/>
      </c>
      <c r="BH136" t="str">
        <f>IFERROR(_xlfn.XLOOKUP(PEFA2016_raw!BG136,Conversion!$B$2:$B$9,Conversion!$C$2:$C$9,"",0),"")</f>
        <v/>
      </c>
      <c r="BI136" t="str">
        <f>IFERROR(_xlfn.XLOOKUP(PEFA2016_raw!BH136,Conversion!$B$2:$B$9,Conversion!$C$2:$C$9,"",0),"")</f>
        <v/>
      </c>
      <c r="BJ136" t="str">
        <f>IFERROR(_xlfn.XLOOKUP(PEFA2016_raw!BI136,Conversion!$B$2:$B$9,Conversion!$C$2:$C$9,"",0),"")</f>
        <v/>
      </c>
      <c r="BK136" t="str">
        <f>IFERROR(_xlfn.XLOOKUP(PEFA2016_raw!BJ136,Conversion!$B$2:$B$9,Conversion!$C$2:$C$9,"",0),"")</f>
        <v/>
      </c>
      <c r="BL136" t="str">
        <f>IFERROR(_xlfn.XLOOKUP(PEFA2016_raw!BK136,Conversion!$B$2:$B$9,Conversion!$C$2:$C$9,"",0),"")</f>
        <v/>
      </c>
      <c r="BM136" t="str">
        <f>IFERROR(_xlfn.XLOOKUP(PEFA2016_raw!BL136,Conversion!$B$2:$B$9,Conversion!$C$2:$C$9,"",0),"")</f>
        <v/>
      </c>
      <c r="BN136" t="str">
        <f>IFERROR(_xlfn.XLOOKUP(PEFA2016_raw!BM136,Conversion!$B$2:$B$9,Conversion!$C$2:$C$9,"",0),"")</f>
        <v/>
      </c>
      <c r="BO136" t="str">
        <f>IFERROR(_xlfn.XLOOKUP(PEFA2016_raw!BN136,Conversion!$B$2:$B$9,Conversion!$C$2:$C$9,"",0),"")</f>
        <v/>
      </c>
      <c r="BP136" t="str">
        <f>IFERROR(_xlfn.XLOOKUP(PEFA2016_raw!BO136,Conversion!$B$2:$B$9,Conversion!$C$2:$C$9,"",0),"")</f>
        <v/>
      </c>
      <c r="BQ136" t="str">
        <f>IFERROR(_xlfn.XLOOKUP(PEFA2016_raw!BP136,Conversion!$B$2:$B$9,Conversion!$C$2:$C$9,"",0),"")</f>
        <v/>
      </c>
      <c r="BR136" t="str">
        <f>IFERROR(_xlfn.XLOOKUP(PEFA2016_raw!BQ136,Conversion!$B$2:$B$9,Conversion!$C$2:$C$9,"",0),"")</f>
        <v/>
      </c>
      <c r="BS136" t="str">
        <f>IFERROR(_xlfn.XLOOKUP(PEFA2016_raw!BR136,Conversion!$B$2:$B$9,Conversion!$C$2:$C$9,"",0),"")</f>
        <v/>
      </c>
      <c r="BT136" t="str">
        <f>IFERROR(_xlfn.XLOOKUP(PEFA2016_raw!BS136,Conversion!$B$2:$B$9,Conversion!$C$2:$C$9,"",0),"")</f>
        <v/>
      </c>
      <c r="BU136" t="str">
        <f>IFERROR(_xlfn.XLOOKUP(PEFA2016_raw!BT136,Conversion!$B$2:$B$9,Conversion!$C$2:$C$9,"",0),"")</f>
        <v/>
      </c>
      <c r="BV136" t="str">
        <f>IFERROR(_xlfn.XLOOKUP(PEFA2016_raw!BU136,Conversion!$B$2:$B$9,Conversion!$C$2:$C$9,"",0),"")</f>
        <v/>
      </c>
      <c r="BW136" t="str">
        <f>IFERROR(_xlfn.XLOOKUP(PEFA2016_raw!BV136,Conversion!$B$2:$B$9,Conversion!$C$2:$C$9,"",0),"")</f>
        <v/>
      </c>
      <c r="BX136" t="str">
        <f>IFERROR(_xlfn.XLOOKUP(PEFA2016_raw!BW136,Conversion!$B$2:$B$9,Conversion!$C$2:$C$9,"",0),"")</f>
        <v/>
      </c>
      <c r="BY136" t="str">
        <f>IFERROR(_xlfn.XLOOKUP(PEFA2016_raw!BX136,Conversion!$B$2:$B$9,Conversion!$C$2:$C$9,"",0),"")</f>
        <v/>
      </c>
      <c r="BZ136" t="str">
        <f>IFERROR(_xlfn.XLOOKUP(PEFA2016_raw!BY136,Conversion!$B$2:$B$9,Conversion!$C$2:$C$9,"",0),"")</f>
        <v/>
      </c>
      <c r="CA136" t="str">
        <f>IFERROR(_xlfn.XLOOKUP(PEFA2016_raw!BZ136,Conversion!$B$2:$B$9,Conversion!$C$2:$C$9,"",0),"")</f>
        <v/>
      </c>
      <c r="CB136" t="str">
        <f>IFERROR(_xlfn.XLOOKUP(PEFA2016_raw!CA136,Conversion!$B$2:$B$9,Conversion!$C$2:$C$9,"",0),"")</f>
        <v/>
      </c>
      <c r="CC136" t="str">
        <f>IFERROR(_xlfn.XLOOKUP(PEFA2016_raw!CB136,Conversion!$B$2:$B$9,Conversion!$C$2:$C$9,"",0),"")</f>
        <v/>
      </c>
      <c r="CD136" t="str">
        <f>IFERROR(_xlfn.XLOOKUP(PEFA2016_raw!CC136,Conversion!$B$2:$B$9,Conversion!$C$2:$C$9,"",0),"")</f>
        <v/>
      </c>
      <c r="CE136" t="str">
        <f>IFERROR(_xlfn.XLOOKUP(PEFA2016_raw!CD136,Conversion!$B$2:$B$9,Conversion!$C$2:$C$9,"",0),"")</f>
        <v/>
      </c>
      <c r="CF136" t="str">
        <f>IFERROR(_xlfn.XLOOKUP(PEFA2016_raw!CE136,Conversion!$B$2:$B$9,Conversion!$C$2:$C$9,"",0),"")</f>
        <v/>
      </c>
      <c r="CG136" t="str">
        <f>IFERROR(_xlfn.XLOOKUP(PEFA2016_raw!CF136,Conversion!$B$2:$B$9,Conversion!$C$2:$C$9,"",0),"")</f>
        <v/>
      </c>
      <c r="CH136" t="str">
        <f>IFERROR(_xlfn.XLOOKUP(PEFA2016_raw!CG136,Conversion!$B$2:$B$9,Conversion!$C$2:$C$9,"",0),"")</f>
        <v/>
      </c>
      <c r="CI136" t="str">
        <f>IFERROR(_xlfn.XLOOKUP(PEFA2016_raw!CH136,Conversion!$B$2:$B$9,Conversion!$C$2:$C$9,"",0),"")</f>
        <v/>
      </c>
      <c r="CJ136" t="str">
        <f>IFERROR(_xlfn.XLOOKUP(PEFA2016_raw!CI136,Conversion!$B$2:$B$9,Conversion!$C$2:$C$9,"",0),"")</f>
        <v/>
      </c>
      <c r="CK136" t="str">
        <f>IFERROR(_xlfn.XLOOKUP(PEFA2016_raw!CJ136,Conversion!$B$2:$B$9,Conversion!$C$2:$C$9,"",0),"")</f>
        <v/>
      </c>
      <c r="CL136" t="str">
        <f>IFERROR(_xlfn.XLOOKUP(PEFA2016_raw!CK136,Conversion!$B$2:$B$9,Conversion!$C$2:$C$9,"",0),"")</f>
        <v/>
      </c>
      <c r="CM136" t="str">
        <f>IFERROR(_xlfn.XLOOKUP(PEFA2016_raw!CL136,Conversion!$B$2:$B$9,Conversion!$C$2:$C$9,"",0),"")</f>
        <v/>
      </c>
      <c r="CN136" t="str">
        <f>IFERROR(_xlfn.XLOOKUP(PEFA2016_raw!CM136,Conversion!$B$2:$B$9,Conversion!$C$2:$C$9,"",0),"")</f>
        <v/>
      </c>
      <c r="CO136" t="str">
        <f>IFERROR(_xlfn.XLOOKUP(PEFA2016_raw!CN136,Conversion!$B$2:$B$9,Conversion!$C$2:$C$9,"",0),"")</f>
        <v/>
      </c>
      <c r="CP136" t="str">
        <f>IFERROR(_xlfn.XLOOKUP(PEFA2016_raw!CO136,Conversion!$B$2:$B$9,Conversion!$C$2:$C$9,"",0),"")</f>
        <v/>
      </c>
      <c r="CQ136" t="str">
        <f>IFERROR(_xlfn.XLOOKUP(PEFA2016_raw!CP136,Conversion!$B$2:$B$9,Conversion!$C$2:$C$9,"",0),"")</f>
        <v/>
      </c>
      <c r="CR136" t="str">
        <f>IFERROR(_xlfn.XLOOKUP(PEFA2016_raw!CQ136,Conversion!$B$2:$B$9,Conversion!$C$2:$C$9,"",0),"")</f>
        <v/>
      </c>
      <c r="CS136" t="str">
        <f>IFERROR(_xlfn.XLOOKUP(PEFA2016_raw!CR136,Conversion!$B$2:$B$9,Conversion!$C$2:$C$9,"",0),"")</f>
        <v/>
      </c>
      <c r="CT136" t="str">
        <f>IFERROR(_xlfn.XLOOKUP(PEFA2016_raw!CS136,Conversion!$B$2:$B$9,Conversion!$C$2:$C$9,"",0),"")</f>
        <v/>
      </c>
      <c r="CU136" t="str">
        <f>IFERROR(_xlfn.XLOOKUP(PEFA2016_raw!CT136,Conversion!$B$2:$B$9,Conversion!$C$2:$C$9,"",0),"")</f>
        <v/>
      </c>
      <c r="CV136" t="str">
        <f>IFERROR(_xlfn.XLOOKUP(PEFA2016_raw!CU136,Conversion!$B$2:$B$9,Conversion!$C$2:$C$9,"",0),"")</f>
        <v/>
      </c>
      <c r="CW136" t="str">
        <f>IFERROR(_xlfn.XLOOKUP(PEFA2016_raw!CV136,Conversion!$B$2:$B$9,Conversion!$C$2:$C$9,"",0),"")</f>
        <v/>
      </c>
      <c r="CX136" t="str">
        <f>IFERROR(_xlfn.XLOOKUP(PEFA2016_raw!CW136,Conversion!$B$2:$B$9,Conversion!$C$2:$C$9,"",0),"")</f>
        <v/>
      </c>
      <c r="CY136" t="str">
        <f>IFERROR(_xlfn.XLOOKUP(PEFA2016_raw!CX136,Conversion!$B$2:$B$9,Conversion!$C$2:$C$9,"",0),"")</f>
        <v/>
      </c>
      <c r="CZ136" t="str">
        <f>IFERROR(_xlfn.XLOOKUP(PEFA2016_raw!CY136,Conversion!$B$2:$B$9,Conversion!$C$2:$C$9,"",0),"")</f>
        <v/>
      </c>
      <c r="DA136" t="str">
        <f>IFERROR(_xlfn.XLOOKUP(PEFA2016_raw!CZ136,Conversion!$B$2:$B$9,Conversion!$C$2:$C$9,"",0),"")</f>
        <v/>
      </c>
      <c r="DB136" t="str">
        <f>IFERROR(_xlfn.XLOOKUP(PEFA2016_raw!DA136,Conversion!$B$2:$B$9,Conversion!$C$2:$C$9,"",0),"")</f>
        <v/>
      </c>
      <c r="DC136" t="str">
        <f>IFERROR(_xlfn.XLOOKUP(PEFA2016_raw!DB136,Conversion!$B$2:$B$9,Conversion!$C$2:$C$9,"",0),"")</f>
        <v/>
      </c>
      <c r="DD136" t="str">
        <f>IFERROR(_xlfn.XLOOKUP(PEFA2016_raw!DC136,Conversion!$B$2:$B$9,Conversion!$C$2:$C$9,"",0),"")</f>
        <v/>
      </c>
      <c r="DE136" t="str">
        <f>IFERROR(_xlfn.XLOOKUP(PEFA2016_raw!DD136,Conversion!$B$2:$B$9,Conversion!$C$2:$C$9,"",0),"")</f>
        <v/>
      </c>
      <c r="DF136" t="str">
        <f>IFERROR(_xlfn.XLOOKUP(PEFA2016_raw!DE136,Conversion!$B$2:$B$9,Conversion!$C$2:$C$9,"",0),"")</f>
        <v/>
      </c>
      <c r="DG136" t="str">
        <f>IFERROR(_xlfn.XLOOKUP(PEFA2016_raw!DF136,Conversion!$B$2:$B$9,Conversion!$C$2:$C$9,"",0),"")</f>
        <v/>
      </c>
      <c r="DH136" t="str">
        <f>IFERROR(_xlfn.XLOOKUP(PEFA2016_raw!DG136,Conversion!$B$2:$B$9,Conversion!$C$2:$C$9,"",0),"")</f>
        <v/>
      </c>
      <c r="DI136" t="str">
        <f>IFERROR(_xlfn.XLOOKUP(PEFA2016_raw!DH136,Conversion!$B$2:$B$9,Conversion!$C$2:$C$9,"",0),"")</f>
        <v/>
      </c>
      <c r="DJ136" t="str">
        <f>IFERROR(_xlfn.XLOOKUP(PEFA2016_raw!DI136,Conversion!$B$2:$B$9,Conversion!$C$2:$C$9,"",0),"")</f>
        <v/>
      </c>
      <c r="DK136" t="str">
        <f>IFERROR(_xlfn.XLOOKUP(PEFA2016_raw!DJ136,Conversion!$B$2:$B$9,Conversion!$C$2:$C$9,"",0),"")</f>
        <v/>
      </c>
      <c r="DL136" t="str">
        <f>IFERROR(_xlfn.XLOOKUP(PEFA2016_raw!DK136,Conversion!$B$2:$B$9,Conversion!$C$2:$C$9,"",0),"")</f>
        <v/>
      </c>
      <c r="DM136" t="str">
        <f>IFERROR(_xlfn.XLOOKUP(PEFA2016_raw!DL136,Conversion!$B$2:$B$9,Conversion!$C$2:$C$9,"",0),"")</f>
        <v/>
      </c>
      <c r="DN136" t="str">
        <f>IFERROR(_xlfn.XLOOKUP(PEFA2016_raw!DM136,Conversion!$B$2:$B$9,Conversion!$C$2:$C$9,"",0),"")</f>
        <v/>
      </c>
      <c r="DO136" t="str">
        <f>IFERROR(_xlfn.XLOOKUP(PEFA2016_raw!DN136,Conversion!$B$2:$B$9,Conversion!$C$2:$C$9,"",0),"")</f>
        <v/>
      </c>
      <c r="DP136" t="str">
        <f>IFERROR(_xlfn.XLOOKUP(PEFA2016_raw!DO136,Conversion!$B$2:$B$9,Conversion!$C$2:$C$9,"",0),"")</f>
        <v/>
      </c>
      <c r="DQ136" t="str">
        <f>IFERROR(_xlfn.XLOOKUP(PEFA2016_raw!DP136,Conversion!$B$2:$B$9,Conversion!$C$2:$C$9,"",0),"")</f>
        <v/>
      </c>
      <c r="DR136" t="str">
        <f>IFERROR(_xlfn.XLOOKUP(PEFA2016_raw!DQ136,Conversion!$B$2:$B$9,Conversion!$C$2:$C$9,"",0),"")</f>
        <v/>
      </c>
      <c r="DS136" t="str">
        <f>IFERROR(_xlfn.XLOOKUP(PEFA2016_raw!DR136,Conversion!$B$2:$B$9,Conversion!$C$2:$C$9,"",0),"")</f>
        <v/>
      </c>
      <c r="DT136" t="str">
        <f>IFERROR(_xlfn.XLOOKUP(PEFA2016_raw!DS136,Conversion!$B$2:$B$9,Conversion!$C$2:$C$9,"",0),"")</f>
        <v/>
      </c>
      <c r="DU136" t="str">
        <f>IFERROR(_xlfn.XLOOKUP(PEFA2016_raw!DT136,Conversion!$B$2:$B$9,Conversion!$C$2:$C$9,"",0),"")</f>
        <v/>
      </c>
      <c r="DV136" t="str">
        <f>IFERROR(_xlfn.XLOOKUP(PEFA2016_raw!DU136,Conversion!$B$2:$B$9,Conversion!$C$2:$C$9,"",0),"")</f>
        <v/>
      </c>
      <c r="DW136" t="str">
        <f>IFERROR(_xlfn.XLOOKUP(PEFA2016_raw!DV136,Conversion!$B$2:$B$9,Conversion!$C$2:$C$9,"",0),"")</f>
        <v/>
      </c>
      <c r="DX136" t="str">
        <f>IFERROR(_xlfn.XLOOKUP(PEFA2016_raw!DW136,Conversion!$B$2:$B$9,Conversion!$C$2:$C$9,"",0),"")</f>
        <v/>
      </c>
      <c r="DY136" t="str">
        <f>IFERROR(_xlfn.XLOOKUP(PEFA2016_raw!DX136,Conversion!$B$2:$B$9,Conversion!$C$2:$C$9,"",0),"")</f>
        <v/>
      </c>
      <c r="DZ136" t="str">
        <f>IFERROR(_xlfn.XLOOKUP(PEFA2016_raw!DY136,Conversion!$B$2:$B$9,Conversion!$C$2:$C$9,"",0),"")</f>
        <v/>
      </c>
      <c r="EA136" t="str">
        <f>IFERROR(_xlfn.XLOOKUP(PEFA2016_raw!DZ136,Conversion!$B$2:$B$9,Conversion!$C$2:$C$9,"",0),"")</f>
        <v/>
      </c>
      <c r="EB136" t="str">
        <f>IFERROR(_xlfn.XLOOKUP(PEFA2016_raw!EA136,Conversion!$B$2:$B$9,Conversion!$C$2:$C$9,"",0),"")</f>
        <v/>
      </c>
    </row>
    <row r="137" spans="2:132" x14ac:dyDescent="0.25">
      <c r="B137">
        <f>PEFA2016raw[[#This Row],[Framework]]</f>
        <v>0</v>
      </c>
      <c r="C137">
        <f>PEFA2016raw[[#This Row],[Country]]</f>
        <v>0</v>
      </c>
      <c r="D137" t="e" vm="126">
        <f>PEFA2016raw[[#This Row],[ISO-2]]</f>
        <v>#VALUE!</v>
      </c>
      <c r="E137" t="e" vm="126">
        <f>PEFA2016raw[[#This Row],[ISO-3]]</f>
        <v>#VALUE!</v>
      </c>
      <c r="F137">
        <f>PEFA2016raw[[#This Row],[Year]]</f>
        <v>0</v>
      </c>
      <c r="G137" t="e" vm="126">
        <f>PEFA2016all[[#This Row],[ISO-3]]&amp;PEFA2016all[[#This Row],[Year]]</f>
        <v>#VALUE!</v>
      </c>
      <c r="H137" t="str">
        <f>IFERROR(_xlfn.XLOOKUP(PEFA2016_raw!G137,Conversion!$B$2:$B$9,Conversion!$C$2:$C$9,"",0),"")</f>
        <v/>
      </c>
      <c r="I137" t="str">
        <f>IFERROR(_xlfn.XLOOKUP(PEFA2016_raw!H137,Conversion!$B$2:$B$9,Conversion!$C$2:$C$9,"",0),"")</f>
        <v/>
      </c>
      <c r="J137" t="str">
        <f>IFERROR(_xlfn.XLOOKUP(PEFA2016_raw!I137,Conversion!$B$2:$B$9,Conversion!$C$2:$C$9,"",0),"")</f>
        <v/>
      </c>
      <c r="K137" t="str">
        <f>IFERROR(_xlfn.XLOOKUP(PEFA2016_raw!J137,Conversion!$B$2:$B$9,Conversion!$C$2:$C$9,"",0),"")</f>
        <v/>
      </c>
      <c r="L137" t="str">
        <f>IFERROR(_xlfn.XLOOKUP(PEFA2016_raw!K137,Conversion!$B$2:$B$9,Conversion!$C$2:$C$9,"",0),"")</f>
        <v/>
      </c>
      <c r="M137" t="str">
        <f>IFERROR(_xlfn.XLOOKUP(PEFA2016_raw!L137,Conversion!$B$2:$B$9,Conversion!$C$2:$C$9,"",0),"")</f>
        <v/>
      </c>
      <c r="N137" t="str">
        <f>IFERROR(_xlfn.XLOOKUP(PEFA2016_raw!M137,Conversion!$B$2:$B$9,Conversion!$C$2:$C$9,"",0),"")</f>
        <v/>
      </c>
      <c r="O137" t="str">
        <f>IFERROR(_xlfn.XLOOKUP(PEFA2016_raw!N137,Conversion!$B$2:$B$9,Conversion!$C$2:$C$9,"",0),"")</f>
        <v/>
      </c>
      <c r="P137" t="str">
        <f>IFERROR(_xlfn.XLOOKUP(PEFA2016_raw!O137,Conversion!$B$2:$B$9,Conversion!$C$2:$C$9,"",0),"")</f>
        <v/>
      </c>
      <c r="Q137" t="str">
        <f>IFERROR(_xlfn.XLOOKUP(PEFA2016_raw!P137,Conversion!$B$2:$B$9,Conversion!$C$2:$C$9,"",0),"")</f>
        <v/>
      </c>
      <c r="R137" t="str">
        <f>IFERROR(_xlfn.XLOOKUP(PEFA2016_raw!Q137,Conversion!$B$2:$B$9,Conversion!$C$2:$C$9,"",0),"")</f>
        <v/>
      </c>
      <c r="S137" t="str">
        <f>IFERROR(_xlfn.XLOOKUP(PEFA2016_raw!R137,Conversion!$B$2:$B$9,Conversion!$C$2:$C$9,"",0),"")</f>
        <v/>
      </c>
      <c r="T137" t="str">
        <f>IFERROR(_xlfn.XLOOKUP(PEFA2016_raw!S137,Conversion!$B$2:$B$9,Conversion!$C$2:$C$9,"",0),"")</f>
        <v/>
      </c>
      <c r="U137" t="str">
        <f>IFERROR(_xlfn.XLOOKUP(PEFA2016_raw!T137,Conversion!$B$2:$B$9,Conversion!$C$2:$C$9,"",0),"")</f>
        <v/>
      </c>
      <c r="V137" t="str">
        <f>IFERROR(_xlfn.XLOOKUP(PEFA2016_raw!U137,Conversion!$B$2:$B$9,Conversion!$C$2:$C$9,"",0),"")</f>
        <v/>
      </c>
      <c r="W137" t="str">
        <f>IFERROR(_xlfn.XLOOKUP(PEFA2016_raw!V137,Conversion!$B$2:$B$9,Conversion!$C$2:$C$9,"",0),"")</f>
        <v/>
      </c>
      <c r="X137" t="str">
        <f>IFERROR(_xlfn.XLOOKUP(PEFA2016_raw!W137,Conversion!$B$2:$B$9,Conversion!$C$2:$C$9,"",0),"")</f>
        <v/>
      </c>
      <c r="Y137" t="str">
        <f>IFERROR(_xlfn.XLOOKUP(PEFA2016_raw!X137,Conversion!$B$2:$B$9,Conversion!$C$2:$C$9,"",0),"")</f>
        <v/>
      </c>
      <c r="Z137" t="str">
        <f>IFERROR(_xlfn.XLOOKUP(PEFA2016_raw!Y137,Conversion!$B$2:$B$9,Conversion!$C$2:$C$9,"",0),"")</f>
        <v/>
      </c>
      <c r="AA137" t="str">
        <f>IFERROR(_xlfn.XLOOKUP(PEFA2016_raw!Z137,Conversion!$B$2:$B$9,Conversion!$C$2:$C$9,"",0),"")</f>
        <v/>
      </c>
      <c r="AB137" t="str">
        <f>IFERROR(_xlfn.XLOOKUP(PEFA2016_raw!AA137,Conversion!$B$2:$B$9,Conversion!$C$2:$C$9,"",0),"")</f>
        <v/>
      </c>
      <c r="AC137" t="str">
        <f>IFERROR(_xlfn.XLOOKUP(PEFA2016_raw!AB137,Conversion!$B$2:$B$9,Conversion!$C$2:$C$9,"",0),"")</f>
        <v/>
      </c>
      <c r="AD137" t="str">
        <f>IFERROR(_xlfn.XLOOKUP(PEFA2016_raw!AC137,Conversion!$B$2:$B$9,Conversion!$C$2:$C$9,"",0),"")</f>
        <v/>
      </c>
      <c r="AE137" t="str">
        <f>IFERROR(_xlfn.XLOOKUP(PEFA2016_raw!AD137,Conversion!$B$2:$B$9,Conversion!$C$2:$C$9,"",0),"")</f>
        <v/>
      </c>
      <c r="AF137" t="str">
        <f>IFERROR(_xlfn.XLOOKUP(PEFA2016_raw!AE137,Conversion!$B$2:$B$9,Conversion!$C$2:$C$9,"",0),"")</f>
        <v/>
      </c>
      <c r="AG137" t="str">
        <f>IFERROR(_xlfn.XLOOKUP(PEFA2016_raw!AF137,Conversion!$B$2:$B$9,Conversion!$C$2:$C$9,"",0),"")</f>
        <v/>
      </c>
      <c r="AH137" t="str">
        <f>IFERROR(_xlfn.XLOOKUP(PEFA2016_raw!AG137,Conversion!$B$2:$B$9,Conversion!$C$2:$C$9,"",0),"")</f>
        <v/>
      </c>
      <c r="AI137" t="str">
        <f>IFERROR(_xlfn.XLOOKUP(PEFA2016_raw!AH137,Conversion!$B$2:$B$9,Conversion!$C$2:$C$9,"",0),"")</f>
        <v/>
      </c>
      <c r="AJ137" t="str">
        <f>IFERROR(_xlfn.XLOOKUP(PEFA2016_raw!AI137,Conversion!$B$2:$B$9,Conversion!$C$2:$C$9,"",0),"")</f>
        <v/>
      </c>
      <c r="AK137" t="str">
        <f>IFERROR(_xlfn.XLOOKUP(PEFA2016_raw!AJ137,Conversion!$B$2:$B$9,Conversion!$C$2:$C$9,"",0),"")</f>
        <v/>
      </c>
      <c r="AL137" t="str">
        <f>IFERROR(_xlfn.XLOOKUP(PEFA2016_raw!AK137,Conversion!$B$2:$B$9,Conversion!$C$2:$C$9,"",0),"")</f>
        <v/>
      </c>
      <c r="AM137" t="str">
        <f>IFERROR(_xlfn.XLOOKUP(PEFA2016_raw!AL137,Conversion!$B$2:$B$9,Conversion!$C$2:$C$9,"",0),"")</f>
        <v/>
      </c>
      <c r="AN137" t="str">
        <f>IFERROR(_xlfn.XLOOKUP(PEFA2016_raw!AM137,Conversion!$B$2:$B$9,Conversion!$C$2:$C$9,"",0),"")</f>
        <v/>
      </c>
      <c r="AO137" t="str">
        <f>IFERROR(_xlfn.XLOOKUP(PEFA2016_raw!AN137,Conversion!$B$2:$B$9,Conversion!$C$2:$C$9,"",0),"")</f>
        <v/>
      </c>
      <c r="AP137" t="str">
        <f>IFERROR(_xlfn.XLOOKUP(PEFA2016_raw!AO137,Conversion!$B$2:$B$9,Conversion!$C$2:$C$9,"",0),"")</f>
        <v/>
      </c>
      <c r="AQ137" t="str">
        <f>IFERROR(_xlfn.XLOOKUP(PEFA2016_raw!AP137,Conversion!$B$2:$B$9,Conversion!$C$2:$C$9,"",0),"")</f>
        <v/>
      </c>
      <c r="AR137" t="str">
        <f>IFERROR(_xlfn.XLOOKUP(PEFA2016_raw!AQ137,Conversion!$B$2:$B$9,Conversion!$C$2:$C$9,"",0),"")</f>
        <v/>
      </c>
      <c r="AS137" t="str">
        <f>IFERROR(_xlfn.XLOOKUP(PEFA2016_raw!AR137,Conversion!$B$2:$B$9,Conversion!$C$2:$C$9,"",0),"")</f>
        <v/>
      </c>
      <c r="AT137" t="str">
        <f>IFERROR(_xlfn.XLOOKUP(PEFA2016_raw!AS137,Conversion!$B$2:$B$9,Conversion!$C$2:$C$9,"",0),"")</f>
        <v/>
      </c>
      <c r="AU137" t="str">
        <f>IFERROR(_xlfn.XLOOKUP(PEFA2016_raw!AT137,Conversion!$B$2:$B$9,Conversion!$C$2:$C$9,"",0),"")</f>
        <v/>
      </c>
      <c r="AV137" t="str">
        <f>IFERROR(_xlfn.XLOOKUP(PEFA2016_raw!AU137,Conversion!$B$2:$B$9,Conversion!$C$2:$C$9,"",0),"")</f>
        <v/>
      </c>
      <c r="AW137" t="str">
        <f>IFERROR(_xlfn.XLOOKUP(PEFA2016_raw!AV137,Conversion!$B$2:$B$9,Conversion!$C$2:$C$9,"",0),"")</f>
        <v/>
      </c>
      <c r="AX137" t="str">
        <f>IFERROR(_xlfn.XLOOKUP(PEFA2016_raw!AW137,Conversion!$B$2:$B$9,Conversion!$C$2:$C$9,"",0),"")</f>
        <v/>
      </c>
      <c r="AY137" t="str">
        <f>IFERROR(_xlfn.XLOOKUP(PEFA2016_raw!AX137,Conversion!$B$2:$B$9,Conversion!$C$2:$C$9,"",0),"")</f>
        <v/>
      </c>
      <c r="AZ137" t="str">
        <f>IFERROR(_xlfn.XLOOKUP(PEFA2016_raw!AY137,Conversion!$B$2:$B$9,Conversion!$C$2:$C$9,"",0),"")</f>
        <v/>
      </c>
      <c r="BA137" t="str">
        <f>IFERROR(_xlfn.XLOOKUP(PEFA2016_raw!AZ137,Conversion!$B$2:$B$9,Conversion!$C$2:$C$9,"",0),"")</f>
        <v/>
      </c>
      <c r="BB137" t="str">
        <f>IFERROR(_xlfn.XLOOKUP(PEFA2016_raw!BA137,Conversion!$B$2:$B$9,Conversion!$C$2:$C$9,"",0),"")</f>
        <v/>
      </c>
      <c r="BC137" t="str">
        <f>IFERROR(_xlfn.XLOOKUP(PEFA2016_raw!BB137,Conversion!$B$2:$B$9,Conversion!$C$2:$C$9,"",0),"")</f>
        <v/>
      </c>
      <c r="BD137" t="str">
        <f>IFERROR(_xlfn.XLOOKUP(PEFA2016_raw!BC137,Conversion!$B$2:$B$9,Conversion!$C$2:$C$9,"",0),"")</f>
        <v/>
      </c>
      <c r="BE137" t="str">
        <f>IFERROR(_xlfn.XLOOKUP(PEFA2016_raw!BD137,Conversion!$B$2:$B$9,Conversion!$C$2:$C$9,"",0),"")</f>
        <v/>
      </c>
      <c r="BF137" t="str">
        <f>IFERROR(_xlfn.XLOOKUP(PEFA2016_raw!BE137,Conversion!$B$2:$B$9,Conversion!$C$2:$C$9,"",0),"")</f>
        <v/>
      </c>
      <c r="BG137" t="str">
        <f>IFERROR(_xlfn.XLOOKUP(PEFA2016_raw!BF137,Conversion!$B$2:$B$9,Conversion!$C$2:$C$9,"",0),"")</f>
        <v/>
      </c>
      <c r="BH137" t="str">
        <f>IFERROR(_xlfn.XLOOKUP(PEFA2016_raw!BG137,Conversion!$B$2:$B$9,Conversion!$C$2:$C$9,"",0),"")</f>
        <v/>
      </c>
      <c r="BI137" t="str">
        <f>IFERROR(_xlfn.XLOOKUP(PEFA2016_raw!BH137,Conversion!$B$2:$B$9,Conversion!$C$2:$C$9,"",0),"")</f>
        <v/>
      </c>
      <c r="BJ137" t="str">
        <f>IFERROR(_xlfn.XLOOKUP(PEFA2016_raw!BI137,Conversion!$B$2:$B$9,Conversion!$C$2:$C$9,"",0),"")</f>
        <v/>
      </c>
      <c r="BK137" t="str">
        <f>IFERROR(_xlfn.XLOOKUP(PEFA2016_raw!BJ137,Conversion!$B$2:$B$9,Conversion!$C$2:$C$9,"",0),"")</f>
        <v/>
      </c>
      <c r="BL137" t="str">
        <f>IFERROR(_xlfn.XLOOKUP(PEFA2016_raw!BK137,Conversion!$B$2:$B$9,Conversion!$C$2:$C$9,"",0),"")</f>
        <v/>
      </c>
      <c r="BM137" t="str">
        <f>IFERROR(_xlfn.XLOOKUP(PEFA2016_raw!BL137,Conversion!$B$2:$B$9,Conversion!$C$2:$C$9,"",0),"")</f>
        <v/>
      </c>
      <c r="BN137" t="str">
        <f>IFERROR(_xlfn.XLOOKUP(PEFA2016_raw!BM137,Conversion!$B$2:$B$9,Conversion!$C$2:$C$9,"",0),"")</f>
        <v/>
      </c>
      <c r="BO137" t="str">
        <f>IFERROR(_xlfn.XLOOKUP(PEFA2016_raw!BN137,Conversion!$B$2:$B$9,Conversion!$C$2:$C$9,"",0),"")</f>
        <v/>
      </c>
      <c r="BP137" t="str">
        <f>IFERROR(_xlfn.XLOOKUP(PEFA2016_raw!BO137,Conversion!$B$2:$B$9,Conversion!$C$2:$C$9,"",0),"")</f>
        <v/>
      </c>
      <c r="BQ137" t="str">
        <f>IFERROR(_xlfn.XLOOKUP(PEFA2016_raw!BP137,Conversion!$B$2:$B$9,Conversion!$C$2:$C$9,"",0),"")</f>
        <v/>
      </c>
      <c r="BR137" t="str">
        <f>IFERROR(_xlfn.XLOOKUP(PEFA2016_raw!BQ137,Conversion!$B$2:$B$9,Conversion!$C$2:$C$9,"",0),"")</f>
        <v/>
      </c>
      <c r="BS137" t="str">
        <f>IFERROR(_xlfn.XLOOKUP(PEFA2016_raw!BR137,Conversion!$B$2:$B$9,Conversion!$C$2:$C$9,"",0),"")</f>
        <v/>
      </c>
      <c r="BT137" t="str">
        <f>IFERROR(_xlfn.XLOOKUP(PEFA2016_raw!BS137,Conversion!$B$2:$B$9,Conversion!$C$2:$C$9,"",0),"")</f>
        <v/>
      </c>
      <c r="BU137" t="str">
        <f>IFERROR(_xlfn.XLOOKUP(PEFA2016_raw!BT137,Conversion!$B$2:$B$9,Conversion!$C$2:$C$9,"",0),"")</f>
        <v/>
      </c>
      <c r="BV137" t="str">
        <f>IFERROR(_xlfn.XLOOKUP(PEFA2016_raw!BU137,Conversion!$B$2:$B$9,Conversion!$C$2:$C$9,"",0),"")</f>
        <v/>
      </c>
      <c r="BW137" t="str">
        <f>IFERROR(_xlfn.XLOOKUP(PEFA2016_raw!BV137,Conversion!$B$2:$B$9,Conversion!$C$2:$C$9,"",0),"")</f>
        <v/>
      </c>
      <c r="BX137" t="str">
        <f>IFERROR(_xlfn.XLOOKUP(PEFA2016_raw!BW137,Conversion!$B$2:$B$9,Conversion!$C$2:$C$9,"",0),"")</f>
        <v/>
      </c>
      <c r="BY137" t="str">
        <f>IFERROR(_xlfn.XLOOKUP(PEFA2016_raw!BX137,Conversion!$B$2:$B$9,Conversion!$C$2:$C$9,"",0),"")</f>
        <v/>
      </c>
      <c r="BZ137" t="str">
        <f>IFERROR(_xlfn.XLOOKUP(PEFA2016_raw!BY137,Conversion!$B$2:$B$9,Conversion!$C$2:$C$9,"",0),"")</f>
        <v/>
      </c>
      <c r="CA137" t="str">
        <f>IFERROR(_xlfn.XLOOKUP(PEFA2016_raw!BZ137,Conversion!$B$2:$B$9,Conversion!$C$2:$C$9,"",0),"")</f>
        <v/>
      </c>
      <c r="CB137" t="str">
        <f>IFERROR(_xlfn.XLOOKUP(PEFA2016_raw!CA137,Conversion!$B$2:$B$9,Conversion!$C$2:$C$9,"",0),"")</f>
        <v/>
      </c>
      <c r="CC137" t="str">
        <f>IFERROR(_xlfn.XLOOKUP(PEFA2016_raw!CB137,Conversion!$B$2:$B$9,Conversion!$C$2:$C$9,"",0),"")</f>
        <v/>
      </c>
      <c r="CD137" t="str">
        <f>IFERROR(_xlfn.XLOOKUP(PEFA2016_raw!CC137,Conversion!$B$2:$B$9,Conversion!$C$2:$C$9,"",0),"")</f>
        <v/>
      </c>
      <c r="CE137" t="str">
        <f>IFERROR(_xlfn.XLOOKUP(PEFA2016_raw!CD137,Conversion!$B$2:$B$9,Conversion!$C$2:$C$9,"",0),"")</f>
        <v/>
      </c>
      <c r="CF137" t="str">
        <f>IFERROR(_xlfn.XLOOKUP(PEFA2016_raw!CE137,Conversion!$B$2:$B$9,Conversion!$C$2:$C$9,"",0),"")</f>
        <v/>
      </c>
      <c r="CG137" t="str">
        <f>IFERROR(_xlfn.XLOOKUP(PEFA2016_raw!CF137,Conversion!$B$2:$B$9,Conversion!$C$2:$C$9,"",0),"")</f>
        <v/>
      </c>
      <c r="CH137" t="str">
        <f>IFERROR(_xlfn.XLOOKUP(PEFA2016_raw!CG137,Conversion!$B$2:$B$9,Conversion!$C$2:$C$9,"",0),"")</f>
        <v/>
      </c>
      <c r="CI137" t="str">
        <f>IFERROR(_xlfn.XLOOKUP(PEFA2016_raw!CH137,Conversion!$B$2:$B$9,Conversion!$C$2:$C$9,"",0),"")</f>
        <v/>
      </c>
      <c r="CJ137" t="str">
        <f>IFERROR(_xlfn.XLOOKUP(PEFA2016_raw!CI137,Conversion!$B$2:$B$9,Conversion!$C$2:$C$9,"",0),"")</f>
        <v/>
      </c>
      <c r="CK137" t="str">
        <f>IFERROR(_xlfn.XLOOKUP(PEFA2016_raw!CJ137,Conversion!$B$2:$B$9,Conversion!$C$2:$C$9,"",0),"")</f>
        <v/>
      </c>
      <c r="CL137" t="str">
        <f>IFERROR(_xlfn.XLOOKUP(PEFA2016_raw!CK137,Conversion!$B$2:$B$9,Conversion!$C$2:$C$9,"",0),"")</f>
        <v/>
      </c>
      <c r="CM137" t="str">
        <f>IFERROR(_xlfn.XLOOKUP(PEFA2016_raw!CL137,Conversion!$B$2:$B$9,Conversion!$C$2:$C$9,"",0),"")</f>
        <v/>
      </c>
      <c r="CN137" t="str">
        <f>IFERROR(_xlfn.XLOOKUP(PEFA2016_raw!CM137,Conversion!$B$2:$B$9,Conversion!$C$2:$C$9,"",0),"")</f>
        <v/>
      </c>
      <c r="CO137" t="str">
        <f>IFERROR(_xlfn.XLOOKUP(PEFA2016_raw!CN137,Conversion!$B$2:$B$9,Conversion!$C$2:$C$9,"",0),"")</f>
        <v/>
      </c>
      <c r="CP137" t="str">
        <f>IFERROR(_xlfn.XLOOKUP(PEFA2016_raw!CO137,Conversion!$B$2:$B$9,Conversion!$C$2:$C$9,"",0),"")</f>
        <v/>
      </c>
      <c r="CQ137" t="str">
        <f>IFERROR(_xlfn.XLOOKUP(PEFA2016_raw!CP137,Conversion!$B$2:$B$9,Conversion!$C$2:$C$9,"",0),"")</f>
        <v/>
      </c>
      <c r="CR137" t="str">
        <f>IFERROR(_xlfn.XLOOKUP(PEFA2016_raw!CQ137,Conversion!$B$2:$B$9,Conversion!$C$2:$C$9,"",0),"")</f>
        <v/>
      </c>
      <c r="CS137" t="str">
        <f>IFERROR(_xlfn.XLOOKUP(PEFA2016_raw!CR137,Conversion!$B$2:$B$9,Conversion!$C$2:$C$9,"",0),"")</f>
        <v/>
      </c>
      <c r="CT137" t="str">
        <f>IFERROR(_xlfn.XLOOKUP(PEFA2016_raw!CS137,Conversion!$B$2:$B$9,Conversion!$C$2:$C$9,"",0),"")</f>
        <v/>
      </c>
      <c r="CU137" t="str">
        <f>IFERROR(_xlfn.XLOOKUP(PEFA2016_raw!CT137,Conversion!$B$2:$B$9,Conversion!$C$2:$C$9,"",0),"")</f>
        <v/>
      </c>
      <c r="CV137" t="str">
        <f>IFERROR(_xlfn.XLOOKUP(PEFA2016_raw!CU137,Conversion!$B$2:$B$9,Conversion!$C$2:$C$9,"",0),"")</f>
        <v/>
      </c>
      <c r="CW137" t="str">
        <f>IFERROR(_xlfn.XLOOKUP(PEFA2016_raw!CV137,Conversion!$B$2:$B$9,Conversion!$C$2:$C$9,"",0),"")</f>
        <v/>
      </c>
      <c r="CX137" t="str">
        <f>IFERROR(_xlfn.XLOOKUP(PEFA2016_raw!CW137,Conversion!$B$2:$B$9,Conversion!$C$2:$C$9,"",0),"")</f>
        <v/>
      </c>
      <c r="CY137" t="str">
        <f>IFERROR(_xlfn.XLOOKUP(PEFA2016_raw!CX137,Conversion!$B$2:$B$9,Conversion!$C$2:$C$9,"",0),"")</f>
        <v/>
      </c>
      <c r="CZ137" t="str">
        <f>IFERROR(_xlfn.XLOOKUP(PEFA2016_raw!CY137,Conversion!$B$2:$B$9,Conversion!$C$2:$C$9,"",0),"")</f>
        <v/>
      </c>
      <c r="DA137" t="str">
        <f>IFERROR(_xlfn.XLOOKUP(PEFA2016_raw!CZ137,Conversion!$B$2:$B$9,Conversion!$C$2:$C$9,"",0),"")</f>
        <v/>
      </c>
      <c r="DB137" t="str">
        <f>IFERROR(_xlfn.XLOOKUP(PEFA2016_raw!DA137,Conversion!$B$2:$B$9,Conversion!$C$2:$C$9,"",0),"")</f>
        <v/>
      </c>
      <c r="DC137" t="str">
        <f>IFERROR(_xlfn.XLOOKUP(PEFA2016_raw!DB137,Conversion!$B$2:$B$9,Conversion!$C$2:$C$9,"",0),"")</f>
        <v/>
      </c>
      <c r="DD137" t="str">
        <f>IFERROR(_xlfn.XLOOKUP(PEFA2016_raw!DC137,Conversion!$B$2:$B$9,Conversion!$C$2:$C$9,"",0),"")</f>
        <v/>
      </c>
      <c r="DE137" t="str">
        <f>IFERROR(_xlfn.XLOOKUP(PEFA2016_raw!DD137,Conversion!$B$2:$B$9,Conversion!$C$2:$C$9,"",0),"")</f>
        <v/>
      </c>
      <c r="DF137" t="str">
        <f>IFERROR(_xlfn.XLOOKUP(PEFA2016_raw!DE137,Conversion!$B$2:$B$9,Conversion!$C$2:$C$9,"",0),"")</f>
        <v/>
      </c>
      <c r="DG137" t="str">
        <f>IFERROR(_xlfn.XLOOKUP(PEFA2016_raw!DF137,Conversion!$B$2:$B$9,Conversion!$C$2:$C$9,"",0),"")</f>
        <v/>
      </c>
      <c r="DH137" t="str">
        <f>IFERROR(_xlfn.XLOOKUP(PEFA2016_raw!DG137,Conversion!$B$2:$B$9,Conversion!$C$2:$C$9,"",0),"")</f>
        <v/>
      </c>
      <c r="DI137" t="str">
        <f>IFERROR(_xlfn.XLOOKUP(PEFA2016_raw!DH137,Conversion!$B$2:$B$9,Conversion!$C$2:$C$9,"",0),"")</f>
        <v/>
      </c>
      <c r="DJ137" t="str">
        <f>IFERROR(_xlfn.XLOOKUP(PEFA2016_raw!DI137,Conversion!$B$2:$B$9,Conversion!$C$2:$C$9,"",0),"")</f>
        <v/>
      </c>
      <c r="DK137" t="str">
        <f>IFERROR(_xlfn.XLOOKUP(PEFA2016_raw!DJ137,Conversion!$B$2:$B$9,Conversion!$C$2:$C$9,"",0),"")</f>
        <v/>
      </c>
      <c r="DL137" t="str">
        <f>IFERROR(_xlfn.XLOOKUP(PEFA2016_raw!DK137,Conversion!$B$2:$B$9,Conversion!$C$2:$C$9,"",0),"")</f>
        <v/>
      </c>
      <c r="DM137" t="str">
        <f>IFERROR(_xlfn.XLOOKUP(PEFA2016_raw!DL137,Conversion!$B$2:$B$9,Conversion!$C$2:$C$9,"",0),"")</f>
        <v/>
      </c>
      <c r="DN137" t="str">
        <f>IFERROR(_xlfn.XLOOKUP(PEFA2016_raw!DM137,Conversion!$B$2:$B$9,Conversion!$C$2:$C$9,"",0),"")</f>
        <v/>
      </c>
      <c r="DO137" t="str">
        <f>IFERROR(_xlfn.XLOOKUP(PEFA2016_raw!DN137,Conversion!$B$2:$B$9,Conversion!$C$2:$C$9,"",0),"")</f>
        <v/>
      </c>
      <c r="DP137" t="str">
        <f>IFERROR(_xlfn.XLOOKUP(PEFA2016_raw!DO137,Conversion!$B$2:$B$9,Conversion!$C$2:$C$9,"",0),"")</f>
        <v/>
      </c>
      <c r="DQ137" t="str">
        <f>IFERROR(_xlfn.XLOOKUP(PEFA2016_raw!DP137,Conversion!$B$2:$B$9,Conversion!$C$2:$C$9,"",0),"")</f>
        <v/>
      </c>
      <c r="DR137" t="str">
        <f>IFERROR(_xlfn.XLOOKUP(PEFA2016_raw!DQ137,Conversion!$B$2:$B$9,Conversion!$C$2:$C$9,"",0),"")</f>
        <v/>
      </c>
      <c r="DS137" t="str">
        <f>IFERROR(_xlfn.XLOOKUP(PEFA2016_raw!DR137,Conversion!$B$2:$B$9,Conversion!$C$2:$C$9,"",0),"")</f>
        <v/>
      </c>
      <c r="DT137" t="str">
        <f>IFERROR(_xlfn.XLOOKUP(PEFA2016_raw!DS137,Conversion!$B$2:$B$9,Conversion!$C$2:$C$9,"",0),"")</f>
        <v/>
      </c>
      <c r="DU137" t="str">
        <f>IFERROR(_xlfn.XLOOKUP(PEFA2016_raw!DT137,Conversion!$B$2:$B$9,Conversion!$C$2:$C$9,"",0),"")</f>
        <v/>
      </c>
      <c r="DV137" t="str">
        <f>IFERROR(_xlfn.XLOOKUP(PEFA2016_raw!DU137,Conversion!$B$2:$B$9,Conversion!$C$2:$C$9,"",0),"")</f>
        <v/>
      </c>
      <c r="DW137" t="str">
        <f>IFERROR(_xlfn.XLOOKUP(PEFA2016_raw!DV137,Conversion!$B$2:$B$9,Conversion!$C$2:$C$9,"",0),"")</f>
        <v/>
      </c>
      <c r="DX137" t="str">
        <f>IFERROR(_xlfn.XLOOKUP(PEFA2016_raw!DW137,Conversion!$B$2:$B$9,Conversion!$C$2:$C$9,"",0),"")</f>
        <v/>
      </c>
      <c r="DY137" t="str">
        <f>IFERROR(_xlfn.XLOOKUP(PEFA2016_raw!DX137,Conversion!$B$2:$B$9,Conversion!$C$2:$C$9,"",0),"")</f>
        <v/>
      </c>
      <c r="DZ137" t="str">
        <f>IFERROR(_xlfn.XLOOKUP(PEFA2016_raw!DY137,Conversion!$B$2:$B$9,Conversion!$C$2:$C$9,"",0),"")</f>
        <v/>
      </c>
      <c r="EA137" t="str">
        <f>IFERROR(_xlfn.XLOOKUP(PEFA2016_raw!DZ137,Conversion!$B$2:$B$9,Conversion!$C$2:$C$9,"",0),"")</f>
        <v/>
      </c>
      <c r="EB137" t="str">
        <f>IFERROR(_xlfn.XLOOKUP(PEFA2016_raw!EA137,Conversion!$B$2:$B$9,Conversion!$C$2:$C$9,"",0),"")</f>
        <v/>
      </c>
    </row>
    <row r="138" spans="2:132" x14ac:dyDescent="0.25">
      <c r="B138">
        <f>PEFA2016raw[[#This Row],[Framework]]</f>
        <v>0</v>
      </c>
      <c r="C138">
        <f>PEFA2016raw[[#This Row],[Country]]</f>
        <v>0</v>
      </c>
      <c r="D138" t="e" vm="126">
        <f>PEFA2016raw[[#This Row],[ISO-2]]</f>
        <v>#VALUE!</v>
      </c>
      <c r="E138" t="e" vm="126">
        <f>PEFA2016raw[[#This Row],[ISO-3]]</f>
        <v>#VALUE!</v>
      </c>
      <c r="F138">
        <f>PEFA2016raw[[#This Row],[Year]]</f>
        <v>0</v>
      </c>
      <c r="G138" t="e" vm="126">
        <f>PEFA2016all[[#This Row],[ISO-3]]&amp;PEFA2016all[[#This Row],[Year]]</f>
        <v>#VALUE!</v>
      </c>
      <c r="H138" t="str">
        <f>IFERROR(_xlfn.XLOOKUP(PEFA2016_raw!G138,Conversion!$B$2:$B$9,Conversion!$C$2:$C$9,"",0),"")</f>
        <v/>
      </c>
      <c r="I138" t="str">
        <f>IFERROR(_xlfn.XLOOKUP(PEFA2016_raw!H138,Conversion!$B$2:$B$9,Conversion!$C$2:$C$9,"",0),"")</f>
        <v/>
      </c>
      <c r="J138" t="str">
        <f>IFERROR(_xlfn.XLOOKUP(PEFA2016_raw!I138,Conversion!$B$2:$B$9,Conversion!$C$2:$C$9,"",0),"")</f>
        <v/>
      </c>
      <c r="K138" t="str">
        <f>IFERROR(_xlfn.XLOOKUP(PEFA2016_raw!J138,Conversion!$B$2:$B$9,Conversion!$C$2:$C$9,"",0),"")</f>
        <v/>
      </c>
      <c r="L138" t="str">
        <f>IFERROR(_xlfn.XLOOKUP(PEFA2016_raw!K138,Conversion!$B$2:$B$9,Conversion!$C$2:$C$9,"",0),"")</f>
        <v/>
      </c>
      <c r="M138" t="str">
        <f>IFERROR(_xlfn.XLOOKUP(PEFA2016_raw!L138,Conversion!$B$2:$B$9,Conversion!$C$2:$C$9,"",0),"")</f>
        <v/>
      </c>
      <c r="N138" t="str">
        <f>IFERROR(_xlfn.XLOOKUP(PEFA2016_raw!M138,Conversion!$B$2:$B$9,Conversion!$C$2:$C$9,"",0),"")</f>
        <v/>
      </c>
      <c r="O138" t="str">
        <f>IFERROR(_xlfn.XLOOKUP(PEFA2016_raw!N138,Conversion!$B$2:$B$9,Conversion!$C$2:$C$9,"",0),"")</f>
        <v/>
      </c>
      <c r="P138" t="str">
        <f>IFERROR(_xlfn.XLOOKUP(PEFA2016_raw!O138,Conversion!$B$2:$B$9,Conversion!$C$2:$C$9,"",0),"")</f>
        <v/>
      </c>
      <c r="Q138" t="str">
        <f>IFERROR(_xlfn.XLOOKUP(PEFA2016_raw!P138,Conversion!$B$2:$B$9,Conversion!$C$2:$C$9,"",0),"")</f>
        <v/>
      </c>
      <c r="R138" t="str">
        <f>IFERROR(_xlfn.XLOOKUP(PEFA2016_raw!Q138,Conversion!$B$2:$B$9,Conversion!$C$2:$C$9,"",0),"")</f>
        <v/>
      </c>
      <c r="S138" t="str">
        <f>IFERROR(_xlfn.XLOOKUP(PEFA2016_raw!R138,Conversion!$B$2:$B$9,Conversion!$C$2:$C$9,"",0),"")</f>
        <v/>
      </c>
      <c r="T138" t="str">
        <f>IFERROR(_xlfn.XLOOKUP(PEFA2016_raw!S138,Conversion!$B$2:$B$9,Conversion!$C$2:$C$9,"",0),"")</f>
        <v/>
      </c>
      <c r="U138" t="str">
        <f>IFERROR(_xlfn.XLOOKUP(PEFA2016_raw!T138,Conversion!$B$2:$B$9,Conversion!$C$2:$C$9,"",0),"")</f>
        <v/>
      </c>
      <c r="V138" t="str">
        <f>IFERROR(_xlfn.XLOOKUP(PEFA2016_raw!U138,Conversion!$B$2:$B$9,Conversion!$C$2:$C$9,"",0),"")</f>
        <v/>
      </c>
      <c r="W138" t="str">
        <f>IFERROR(_xlfn.XLOOKUP(PEFA2016_raw!V138,Conversion!$B$2:$B$9,Conversion!$C$2:$C$9,"",0),"")</f>
        <v/>
      </c>
      <c r="X138" t="str">
        <f>IFERROR(_xlfn.XLOOKUP(PEFA2016_raw!W138,Conversion!$B$2:$B$9,Conversion!$C$2:$C$9,"",0),"")</f>
        <v/>
      </c>
      <c r="Y138" t="str">
        <f>IFERROR(_xlfn.XLOOKUP(PEFA2016_raw!X138,Conversion!$B$2:$B$9,Conversion!$C$2:$C$9,"",0),"")</f>
        <v/>
      </c>
      <c r="Z138" t="str">
        <f>IFERROR(_xlfn.XLOOKUP(PEFA2016_raw!Y138,Conversion!$B$2:$B$9,Conversion!$C$2:$C$9,"",0),"")</f>
        <v/>
      </c>
      <c r="AA138" t="str">
        <f>IFERROR(_xlfn.XLOOKUP(PEFA2016_raw!Z138,Conversion!$B$2:$B$9,Conversion!$C$2:$C$9,"",0),"")</f>
        <v/>
      </c>
      <c r="AB138" t="str">
        <f>IFERROR(_xlfn.XLOOKUP(PEFA2016_raw!AA138,Conversion!$B$2:$B$9,Conversion!$C$2:$C$9,"",0),"")</f>
        <v/>
      </c>
      <c r="AC138" t="str">
        <f>IFERROR(_xlfn.XLOOKUP(PEFA2016_raw!AB138,Conversion!$B$2:$B$9,Conversion!$C$2:$C$9,"",0),"")</f>
        <v/>
      </c>
      <c r="AD138" t="str">
        <f>IFERROR(_xlfn.XLOOKUP(PEFA2016_raw!AC138,Conversion!$B$2:$B$9,Conversion!$C$2:$C$9,"",0),"")</f>
        <v/>
      </c>
      <c r="AE138" t="str">
        <f>IFERROR(_xlfn.XLOOKUP(PEFA2016_raw!AD138,Conversion!$B$2:$B$9,Conversion!$C$2:$C$9,"",0),"")</f>
        <v/>
      </c>
      <c r="AF138" t="str">
        <f>IFERROR(_xlfn.XLOOKUP(PEFA2016_raw!AE138,Conversion!$B$2:$B$9,Conversion!$C$2:$C$9,"",0),"")</f>
        <v/>
      </c>
      <c r="AG138" t="str">
        <f>IFERROR(_xlfn.XLOOKUP(PEFA2016_raw!AF138,Conversion!$B$2:$B$9,Conversion!$C$2:$C$9,"",0),"")</f>
        <v/>
      </c>
      <c r="AH138" t="str">
        <f>IFERROR(_xlfn.XLOOKUP(PEFA2016_raw!AG138,Conversion!$B$2:$B$9,Conversion!$C$2:$C$9,"",0),"")</f>
        <v/>
      </c>
      <c r="AI138" t="str">
        <f>IFERROR(_xlfn.XLOOKUP(PEFA2016_raw!AH138,Conversion!$B$2:$B$9,Conversion!$C$2:$C$9,"",0),"")</f>
        <v/>
      </c>
      <c r="AJ138" t="str">
        <f>IFERROR(_xlfn.XLOOKUP(PEFA2016_raw!AI138,Conversion!$B$2:$B$9,Conversion!$C$2:$C$9,"",0),"")</f>
        <v/>
      </c>
      <c r="AK138" t="str">
        <f>IFERROR(_xlfn.XLOOKUP(PEFA2016_raw!AJ138,Conversion!$B$2:$B$9,Conversion!$C$2:$C$9,"",0),"")</f>
        <v/>
      </c>
      <c r="AL138" t="str">
        <f>IFERROR(_xlfn.XLOOKUP(PEFA2016_raw!AK138,Conversion!$B$2:$B$9,Conversion!$C$2:$C$9,"",0),"")</f>
        <v/>
      </c>
      <c r="AM138" t="str">
        <f>IFERROR(_xlfn.XLOOKUP(PEFA2016_raw!AL138,Conversion!$B$2:$B$9,Conversion!$C$2:$C$9,"",0),"")</f>
        <v/>
      </c>
      <c r="AN138" t="str">
        <f>IFERROR(_xlfn.XLOOKUP(PEFA2016_raw!AM138,Conversion!$B$2:$B$9,Conversion!$C$2:$C$9,"",0),"")</f>
        <v/>
      </c>
      <c r="AO138" t="str">
        <f>IFERROR(_xlfn.XLOOKUP(PEFA2016_raw!AN138,Conversion!$B$2:$B$9,Conversion!$C$2:$C$9,"",0),"")</f>
        <v/>
      </c>
      <c r="AP138" t="str">
        <f>IFERROR(_xlfn.XLOOKUP(PEFA2016_raw!AO138,Conversion!$B$2:$B$9,Conversion!$C$2:$C$9,"",0),"")</f>
        <v/>
      </c>
      <c r="AQ138" t="str">
        <f>IFERROR(_xlfn.XLOOKUP(PEFA2016_raw!AP138,Conversion!$B$2:$B$9,Conversion!$C$2:$C$9,"",0),"")</f>
        <v/>
      </c>
      <c r="AR138" t="str">
        <f>IFERROR(_xlfn.XLOOKUP(PEFA2016_raw!AQ138,Conversion!$B$2:$B$9,Conversion!$C$2:$C$9,"",0),"")</f>
        <v/>
      </c>
      <c r="AS138" t="str">
        <f>IFERROR(_xlfn.XLOOKUP(PEFA2016_raw!AR138,Conversion!$B$2:$B$9,Conversion!$C$2:$C$9,"",0),"")</f>
        <v/>
      </c>
      <c r="AT138" t="str">
        <f>IFERROR(_xlfn.XLOOKUP(PEFA2016_raw!AS138,Conversion!$B$2:$B$9,Conversion!$C$2:$C$9,"",0),"")</f>
        <v/>
      </c>
      <c r="AU138" t="str">
        <f>IFERROR(_xlfn.XLOOKUP(PEFA2016_raw!AT138,Conversion!$B$2:$B$9,Conversion!$C$2:$C$9,"",0),"")</f>
        <v/>
      </c>
      <c r="AV138" t="str">
        <f>IFERROR(_xlfn.XLOOKUP(PEFA2016_raw!AU138,Conversion!$B$2:$B$9,Conversion!$C$2:$C$9,"",0),"")</f>
        <v/>
      </c>
      <c r="AW138" t="str">
        <f>IFERROR(_xlfn.XLOOKUP(PEFA2016_raw!AV138,Conversion!$B$2:$B$9,Conversion!$C$2:$C$9,"",0),"")</f>
        <v/>
      </c>
      <c r="AX138" t="str">
        <f>IFERROR(_xlfn.XLOOKUP(PEFA2016_raw!AW138,Conversion!$B$2:$B$9,Conversion!$C$2:$C$9,"",0),"")</f>
        <v/>
      </c>
      <c r="AY138" t="str">
        <f>IFERROR(_xlfn.XLOOKUP(PEFA2016_raw!AX138,Conversion!$B$2:$B$9,Conversion!$C$2:$C$9,"",0),"")</f>
        <v/>
      </c>
      <c r="AZ138" t="str">
        <f>IFERROR(_xlfn.XLOOKUP(PEFA2016_raw!AY138,Conversion!$B$2:$B$9,Conversion!$C$2:$C$9,"",0),"")</f>
        <v/>
      </c>
      <c r="BA138" t="str">
        <f>IFERROR(_xlfn.XLOOKUP(PEFA2016_raw!AZ138,Conversion!$B$2:$B$9,Conversion!$C$2:$C$9,"",0),"")</f>
        <v/>
      </c>
      <c r="BB138" t="str">
        <f>IFERROR(_xlfn.XLOOKUP(PEFA2016_raw!BA138,Conversion!$B$2:$B$9,Conversion!$C$2:$C$9,"",0),"")</f>
        <v/>
      </c>
      <c r="BC138" t="str">
        <f>IFERROR(_xlfn.XLOOKUP(PEFA2016_raw!BB138,Conversion!$B$2:$B$9,Conversion!$C$2:$C$9,"",0),"")</f>
        <v/>
      </c>
      <c r="BD138" t="str">
        <f>IFERROR(_xlfn.XLOOKUP(PEFA2016_raw!BC138,Conversion!$B$2:$B$9,Conversion!$C$2:$C$9,"",0),"")</f>
        <v/>
      </c>
      <c r="BE138" t="str">
        <f>IFERROR(_xlfn.XLOOKUP(PEFA2016_raw!BD138,Conversion!$B$2:$B$9,Conversion!$C$2:$C$9,"",0),"")</f>
        <v/>
      </c>
      <c r="BF138" t="str">
        <f>IFERROR(_xlfn.XLOOKUP(PEFA2016_raw!BE138,Conversion!$B$2:$B$9,Conversion!$C$2:$C$9,"",0),"")</f>
        <v/>
      </c>
      <c r="BG138" t="str">
        <f>IFERROR(_xlfn.XLOOKUP(PEFA2016_raw!BF138,Conversion!$B$2:$B$9,Conversion!$C$2:$C$9,"",0),"")</f>
        <v/>
      </c>
      <c r="BH138" t="str">
        <f>IFERROR(_xlfn.XLOOKUP(PEFA2016_raw!BG138,Conversion!$B$2:$B$9,Conversion!$C$2:$C$9,"",0),"")</f>
        <v/>
      </c>
      <c r="BI138" t="str">
        <f>IFERROR(_xlfn.XLOOKUP(PEFA2016_raw!BH138,Conversion!$B$2:$B$9,Conversion!$C$2:$C$9,"",0),"")</f>
        <v/>
      </c>
      <c r="BJ138" t="str">
        <f>IFERROR(_xlfn.XLOOKUP(PEFA2016_raw!BI138,Conversion!$B$2:$B$9,Conversion!$C$2:$C$9,"",0),"")</f>
        <v/>
      </c>
      <c r="BK138" t="str">
        <f>IFERROR(_xlfn.XLOOKUP(PEFA2016_raw!BJ138,Conversion!$B$2:$B$9,Conversion!$C$2:$C$9,"",0),"")</f>
        <v/>
      </c>
      <c r="BL138" t="str">
        <f>IFERROR(_xlfn.XLOOKUP(PEFA2016_raw!BK138,Conversion!$B$2:$B$9,Conversion!$C$2:$C$9,"",0),"")</f>
        <v/>
      </c>
      <c r="BM138" t="str">
        <f>IFERROR(_xlfn.XLOOKUP(PEFA2016_raw!BL138,Conversion!$B$2:$B$9,Conversion!$C$2:$C$9,"",0),"")</f>
        <v/>
      </c>
      <c r="BN138" t="str">
        <f>IFERROR(_xlfn.XLOOKUP(PEFA2016_raw!BM138,Conversion!$B$2:$B$9,Conversion!$C$2:$C$9,"",0),"")</f>
        <v/>
      </c>
      <c r="BO138" t="str">
        <f>IFERROR(_xlfn.XLOOKUP(PEFA2016_raw!BN138,Conversion!$B$2:$B$9,Conversion!$C$2:$C$9,"",0),"")</f>
        <v/>
      </c>
      <c r="BP138" t="str">
        <f>IFERROR(_xlfn.XLOOKUP(PEFA2016_raw!BO138,Conversion!$B$2:$B$9,Conversion!$C$2:$C$9,"",0),"")</f>
        <v/>
      </c>
      <c r="BQ138" t="str">
        <f>IFERROR(_xlfn.XLOOKUP(PEFA2016_raw!BP138,Conversion!$B$2:$B$9,Conversion!$C$2:$C$9,"",0),"")</f>
        <v/>
      </c>
      <c r="BR138" t="str">
        <f>IFERROR(_xlfn.XLOOKUP(PEFA2016_raw!BQ138,Conversion!$B$2:$B$9,Conversion!$C$2:$C$9,"",0),"")</f>
        <v/>
      </c>
      <c r="BS138" t="str">
        <f>IFERROR(_xlfn.XLOOKUP(PEFA2016_raw!BR138,Conversion!$B$2:$B$9,Conversion!$C$2:$C$9,"",0),"")</f>
        <v/>
      </c>
      <c r="BT138" t="str">
        <f>IFERROR(_xlfn.XLOOKUP(PEFA2016_raw!BS138,Conversion!$B$2:$B$9,Conversion!$C$2:$C$9,"",0),"")</f>
        <v/>
      </c>
      <c r="BU138" t="str">
        <f>IFERROR(_xlfn.XLOOKUP(PEFA2016_raw!BT138,Conversion!$B$2:$B$9,Conversion!$C$2:$C$9,"",0),"")</f>
        <v/>
      </c>
      <c r="BV138" t="str">
        <f>IFERROR(_xlfn.XLOOKUP(PEFA2016_raw!BU138,Conversion!$B$2:$B$9,Conversion!$C$2:$C$9,"",0),"")</f>
        <v/>
      </c>
      <c r="BW138" t="str">
        <f>IFERROR(_xlfn.XLOOKUP(PEFA2016_raw!BV138,Conversion!$B$2:$B$9,Conversion!$C$2:$C$9,"",0),"")</f>
        <v/>
      </c>
      <c r="BX138" t="str">
        <f>IFERROR(_xlfn.XLOOKUP(PEFA2016_raw!BW138,Conversion!$B$2:$B$9,Conversion!$C$2:$C$9,"",0),"")</f>
        <v/>
      </c>
      <c r="BY138" t="str">
        <f>IFERROR(_xlfn.XLOOKUP(PEFA2016_raw!BX138,Conversion!$B$2:$B$9,Conversion!$C$2:$C$9,"",0),"")</f>
        <v/>
      </c>
      <c r="BZ138" t="str">
        <f>IFERROR(_xlfn.XLOOKUP(PEFA2016_raw!BY138,Conversion!$B$2:$B$9,Conversion!$C$2:$C$9,"",0),"")</f>
        <v/>
      </c>
      <c r="CA138" t="str">
        <f>IFERROR(_xlfn.XLOOKUP(PEFA2016_raw!BZ138,Conversion!$B$2:$B$9,Conversion!$C$2:$C$9,"",0),"")</f>
        <v/>
      </c>
      <c r="CB138" t="str">
        <f>IFERROR(_xlfn.XLOOKUP(PEFA2016_raw!CA138,Conversion!$B$2:$B$9,Conversion!$C$2:$C$9,"",0),"")</f>
        <v/>
      </c>
      <c r="CC138" t="str">
        <f>IFERROR(_xlfn.XLOOKUP(PEFA2016_raw!CB138,Conversion!$B$2:$B$9,Conversion!$C$2:$C$9,"",0),"")</f>
        <v/>
      </c>
      <c r="CD138" t="str">
        <f>IFERROR(_xlfn.XLOOKUP(PEFA2016_raw!CC138,Conversion!$B$2:$B$9,Conversion!$C$2:$C$9,"",0),"")</f>
        <v/>
      </c>
      <c r="CE138" t="str">
        <f>IFERROR(_xlfn.XLOOKUP(PEFA2016_raw!CD138,Conversion!$B$2:$B$9,Conversion!$C$2:$C$9,"",0),"")</f>
        <v/>
      </c>
      <c r="CF138" t="str">
        <f>IFERROR(_xlfn.XLOOKUP(PEFA2016_raw!CE138,Conversion!$B$2:$B$9,Conversion!$C$2:$C$9,"",0),"")</f>
        <v/>
      </c>
      <c r="CG138" t="str">
        <f>IFERROR(_xlfn.XLOOKUP(PEFA2016_raw!CF138,Conversion!$B$2:$B$9,Conversion!$C$2:$C$9,"",0),"")</f>
        <v/>
      </c>
      <c r="CH138" t="str">
        <f>IFERROR(_xlfn.XLOOKUP(PEFA2016_raw!CG138,Conversion!$B$2:$B$9,Conversion!$C$2:$C$9,"",0),"")</f>
        <v/>
      </c>
      <c r="CI138" t="str">
        <f>IFERROR(_xlfn.XLOOKUP(PEFA2016_raw!CH138,Conversion!$B$2:$B$9,Conversion!$C$2:$C$9,"",0),"")</f>
        <v/>
      </c>
      <c r="CJ138" t="str">
        <f>IFERROR(_xlfn.XLOOKUP(PEFA2016_raw!CI138,Conversion!$B$2:$B$9,Conversion!$C$2:$C$9,"",0),"")</f>
        <v/>
      </c>
      <c r="CK138" t="str">
        <f>IFERROR(_xlfn.XLOOKUP(PEFA2016_raw!CJ138,Conversion!$B$2:$B$9,Conversion!$C$2:$C$9,"",0),"")</f>
        <v/>
      </c>
      <c r="CL138" t="str">
        <f>IFERROR(_xlfn.XLOOKUP(PEFA2016_raw!CK138,Conversion!$B$2:$B$9,Conversion!$C$2:$C$9,"",0),"")</f>
        <v/>
      </c>
      <c r="CM138" t="str">
        <f>IFERROR(_xlfn.XLOOKUP(PEFA2016_raw!CL138,Conversion!$B$2:$B$9,Conversion!$C$2:$C$9,"",0),"")</f>
        <v/>
      </c>
      <c r="CN138" t="str">
        <f>IFERROR(_xlfn.XLOOKUP(PEFA2016_raw!CM138,Conversion!$B$2:$B$9,Conversion!$C$2:$C$9,"",0),"")</f>
        <v/>
      </c>
      <c r="CO138" t="str">
        <f>IFERROR(_xlfn.XLOOKUP(PEFA2016_raw!CN138,Conversion!$B$2:$B$9,Conversion!$C$2:$C$9,"",0),"")</f>
        <v/>
      </c>
      <c r="CP138" t="str">
        <f>IFERROR(_xlfn.XLOOKUP(PEFA2016_raw!CO138,Conversion!$B$2:$B$9,Conversion!$C$2:$C$9,"",0),"")</f>
        <v/>
      </c>
      <c r="CQ138" t="str">
        <f>IFERROR(_xlfn.XLOOKUP(PEFA2016_raw!CP138,Conversion!$B$2:$B$9,Conversion!$C$2:$C$9,"",0),"")</f>
        <v/>
      </c>
      <c r="CR138" t="str">
        <f>IFERROR(_xlfn.XLOOKUP(PEFA2016_raw!CQ138,Conversion!$B$2:$B$9,Conversion!$C$2:$C$9,"",0),"")</f>
        <v/>
      </c>
      <c r="CS138" t="str">
        <f>IFERROR(_xlfn.XLOOKUP(PEFA2016_raw!CR138,Conversion!$B$2:$B$9,Conversion!$C$2:$C$9,"",0),"")</f>
        <v/>
      </c>
      <c r="CT138" t="str">
        <f>IFERROR(_xlfn.XLOOKUP(PEFA2016_raw!CS138,Conversion!$B$2:$B$9,Conversion!$C$2:$C$9,"",0),"")</f>
        <v/>
      </c>
      <c r="CU138" t="str">
        <f>IFERROR(_xlfn.XLOOKUP(PEFA2016_raw!CT138,Conversion!$B$2:$B$9,Conversion!$C$2:$C$9,"",0),"")</f>
        <v/>
      </c>
      <c r="CV138" t="str">
        <f>IFERROR(_xlfn.XLOOKUP(PEFA2016_raw!CU138,Conversion!$B$2:$B$9,Conversion!$C$2:$C$9,"",0),"")</f>
        <v/>
      </c>
      <c r="CW138" t="str">
        <f>IFERROR(_xlfn.XLOOKUP(PEFA2016_raw!CV138,Conversion!$B$2:$B$9,Conversion!$C$2:$C$9,"",0),"")</f>
        <v/>
      </c>
      <c r="CX138" t="str">
        <f>IFERROR(_xlfn.XLOOKUP(PEFA2016_raw!CW138,Conversion!$B$2:$B$9,Conversion!$C$2:$C$9,"",0),"")</f>
        <v/>
      </c>
      <c r="CY138" t="str">
        <f>IFERROR(_xlfn.XLOOKUP(PEFA2016_raw!CX138,Conversion!$B$2:$B$9,Conversion!$C$2:$C$9,"",0),"")</f>
        <v/>
      </c>
      <c r="CZ138" t="str">
        <f>IFERROR(_xlfn.XLOOKUP(PEFA2016_raw!CY138,Conversion!$B$2:$B$9,Conversion!$C$2:$C$9,"",0),"")</f>
        <v/>
      </c>
      <c r="DA138" t="str">
        <f>IFERROR(_xlfn.XLOOKUP(PEFA2016_raw!CZ138,Conversion!$B$2:$B$9,Conversion!$C$2:$C$9,"",0),"")</f>
        <v/>
      </c>
      <c r="DB138" t="str">
        <f>IFERROR(_xlfn.XLOOKUP(PEFA2016_raw!DA138,Conversion!$B$2:$B$9,Conversion!$C$2:$C$9,"",0),"")</f>
        <v/>
      </c>
      <c r="DC138" t="str">
        <f>IFERROR(_xlfn.XLOOKUP(PEFA2016_raw!DB138,Conversion!$B$2:$B$9,Conversion!$C$2:$C$9,"",0),"")</f>
        <v/>
      </c>
      <c r="DD138" t="str">
        <f>IFERROR(_xlfn.XLOOKUP(PEFA2016_raw!DC138,Conversion!$B$2:$B$9,Conversion!$C$2:$C$9,"",0),"")</f>
        <v/>
      </c>
      <c r="DE138" t="str">
        <f>IFERROR(_xlfn.XLOOKUP(PEFA2016_raw!DD138,Conversion!$B$2:$B$9,Conversion!$C$2:$C$9,"",0),"")</f>
        <v/>
      </c>
      <c r="DF138" t="str">
        <f>IFERROR(_xlfn.XLOOKUP(PEFA2016_raw!DE138,Conversion!$B$2:$B$9,Conversion!$C$2:$C$9,"",0),"")</f>
        <v/>
      </c>
      <c r="DG138" t="str">
        <f>IFERROR(_xlfn.XLOOKUP(PEFA2016_raw!DF138,Conversion!$B$2:$B$9,Conversion!$C$2:$C$9,"",0),"")</f>
        <v/>
      </c>
      <c r="DH138" t="str">
        <f>IFERROR(_xlfn.XLOOKUP(PEFA2016_raw!DG138,Conversion!$B$2:$B$9,Conversion!$C$2:$C$9,"",0),"")</f>
        <v/>
      </c>
      <c r="DI138" t="str">
        <f>IFERROR(_xlfn.XLOOKUP(PEFA2016_raw!DH138,Conversion!$B$2:$B$9,Conversion!$C$2:$C$9,"",0),"")</f>
        <v/>
      </c>
      <c r="DJ138" t="str">
        <f>IFERROR(_xlfn.XLOOKUP(PEFA2016_raw!DI138,Conversion!$B$2:$B$9,Conversion!$C$2:$C$9,"",0),"")</f>
        <v/>
      </c>
      <c r="DK138" t="str">
        <f>IFERROR(_xlfn.XLOOKUP(PEFA2016_raw!DJ138,Conversion!$B$2:$B$9,Conversion!$C$2:$C$9,"",0),"")</f>
        <v/>
      </c>
      <c r="DL138" t="str">
        <f>IFERROR(_xlfn.XLOOKUP(PEFA2016_raw!DK138,Conversion!$B$2:$B$9,Conversion!$C$2:$C$9,"",0),"")</f>
        <v/>
      </c>
      <c r="DM138" t="str">
        <f>IFERROR(_xlfn.XLOOKUP(PEFA2016_raw!DL138,Conversion!$B$2:$B$9,Conversion!$C$2:$C$9,"",0),"")</f>
        <v/>
      </c>
      <c r="DN138" t="str">
        <f>IFERROR(_xlfn.XLOOKUP(PEFA2016_raw!DM138,Conversion!$B$2:$B$9,Conversion!$C$2:$C$9,"",0),"")</f>
        <v/>
      </c>
      <c r="DO138" t="str">
        <f>IFERROR(_xlfn.XLOOKUP(PEFA2016_raw!DN138,Conversion!$B$2:$B$9,Conversion!$C$2:$C$9,"",0),"")</f>
        <v/>
      </c>
      <c r="DP138" t="str">
        <f>IFERROR(_xlfn.XLOOKUP(PEFA2016_raw!DO138,Conversion!$B$2:$B$9,Conversion!$C$2:$C$9,"",0),"")</f>
        <v/>
      </c>
      <c r="DQ138" t="str">
        <f>IFERROR(_xlfn.XLOOKUP(PEFA2016_raw!DP138,Conversion!$B$2:$B$9,Conversion!$C$2:$C$9,"",0),"")</f>
        <v/>
      </c>
      <c r="DR138" t="str">
        <f>IFERROR(_xlfn.XLOOKUP(PEFA2016_raw!DQ138,Conversion!$B$2:$B$9,Conversion!$C$2:$C$9,"",0),"")</f>
        <v/>
      </c>
      <c r="DS138" t="str">
        <f>IFERROR(_xlfn.XLOOKUP(PEFA2016_raw!DR138,Conversion!$B$2:$B$9,Conversion!$C$2:$C$9,"",0),"")</f>
        <v/>
      </c>
      <c r="DT138" t="str">
        <f>IFERROR(_xlfn.XLOOKUP(PEFA2016_raw!DS138,Conversion!$B$2:$B$9,Conversion!$C$2:$C$9,"",0),"")</f>
        <v/>
      </c>
      <c r="DU138" t="str">
        <f>IFERROR(_xlfn.XLOOKUP(PEFA2016_raw!DT138,Conversion!$B$2:$B$9,Conversion!$C$2:$C$9,"",0),"")</f>
        <v/>
      </c>
      <c r="DV138" t="str">
        <f>IFERROR(_xlfn.XLOOKUP(PEFA2016_raw!DU138,Conversion!$B$2:$B$9,Conversion!$C$2:$C$9,"",0),"")</f>
        <v/>
      </c>
      <c r="DW138" t="str">
        <f>IFERROR(_xlfn.XLOOKUP(PEFA2016_raw!DV138,Conversion!$B$2:$B$9,Conversion!$C$2:$C$9,"",0),"")</f>
        <v/>
      </c>
      <c r="DX138" t="str">
        <f>IFERROR(_xlfn.XLOOKUP(PEFA2016_raw!DW138,Conversion!$B$2:$B$9,Conversion!$C$2:$C$9,"",0),"")</f>
        <v/>
      </c>
      <c r="DY138" t="str">
        <f>IFERROR(_xlfn.XLOOKUP(PEFA2016_raw!DX138,Conversion!$B$2:$B$9,Conversion!$C$2:$C$9,"",0),"")</f>
        <v/>
      </c>
      <c r="DZ138" t="str">
        <f>IFERROR(_xlfn.XLOOKUP(PEFA2016_raw!DY138,Conversion!$B$2:$B$9,Conversion!$C$2:$C$9,"",0),"")</f>
        <v/>
      </c>
      <c r="EA138" t="str">
        <f>IFERROR(_xlfn.XLOOKUP(PEFA2016_raw!DZ138,Conversion!$B$2:$B$9,Conversion!$C$2:$C$9,"",0),"")</f>
        <v/>
      </c>
      <c r="EB138" t="str">
        <f>IFERROR(_xlfn.XLOOKUP(PEFA2016_raw!EA138,Conversion!$B$2:$B$9,Conversion!$C$2:$C$9,"",0),"")</f>
        <v/>
      </c>
    </row>
    <row r="139" spans="2:132" x14ac:dyDescent="0.25">
      <c r="B139">
        <f>PEFA2016raw[[#This Row],[Framework]]</f>
        <v>0</v>
      </c>
      <c r="C139">
        <f>PEFA2016raw[[#This Row],[Country]]</f>
        <v>0</v>
      </c>
      <c r="D139" t="e" vm="126">
        <f>PEFA2016raw[[#This Row],[ISO-2]]</f>
        <v>#VALUE!</v>
      </c>
      <c r="E139" t="e" vm="126">
        <f>PEFA2016raw[[#This Row],[ISO-3]]</f>
        <v>#VALUE!</v>
      </c>
      <c r="F139">
        <f>PEFA2016raw[[#This Row],[Year]]</f>
        <v>0</v>
      </c>
      <c r="G139" t="e" vm="126">
        <f>PEFA2016all[[#This Row],[ISO-3]]&amp;PEFA2016all[[#This Row],[Year]]</f>
        <v>#VALUE!</v>
      </c>
      <c r="H139" t="str">
        <f>IFERROR(_xlfn.XLOOKUP(PEFA2016_raw!G139,Conversion!$B$2:$B$9,Conversion!$C$2:$C$9,"",0),"")</f>
        <v/>
      </c>
      <c r="I139" t="str">
        <f>IFERROR(_xlfn.XLOOKUP(PEFA2016_raw!H139,Conversion!$B$2:$B$9,Conversion!$C$2:$C$9,"",0),"")</f>
        <v/>
      </c>
      <c r="J139" t="str">
        <f>IFERROR(_xlfn.XLOOKUP(PEFA2016_raw!I139,Conversion!$B$2:$B$9,Conversion!$C$2:$C$9,"",0),"")</f>
        <v/>
      </c>
      <c r="K139" t="str">
        <f>IFERROR(_xlfn.XLOOKUP(PEFA2016_raw!J139,Conversion!$B$2:$B$9,Conversion!$C$2:$C$9,"",0),"")</f>
        <v/>
      </c>
      <c r="L139" t="str">
        <f>IFERROR(_xlfn.XLOOKUP(PEFA2016_raw!K139,Conversion!$B$2:$B$9,Conversion!$C$2:$C$9,"",0),"")</f>
        <v/>
      </c>
      <c r="M139" t="str">
        <f>IFERROR(_xlfn.XLOOKUP(PEFA2016_raw!L139,Conversion!$B$2:$B$9,Conversion!$C$2:$C$9,"",0),"")</f>
        <v/>
      </c>
      <c r="N139" t="str">
        <f>IFERROR(_xlfn.XLOOKUP(PEFA2016_raw!M139,Conversion!$B$2:$B$9,Conversion!$C$2:$C$9,"",0),"")</f>
        <v/>
      </c>
      <c r="O139" t="str">
        <f>IFERROR(_xlfn.XLOOKUP(PEFA2016_raw!N139,Conversion!$B$2:$B$9,Conversion!$C$2:$C$9,"",0),"")</f>
        <v/>
      </c>
      <c r="P139" t="str">
        <f>IFERROR(_xlfn.XLOOKUP(PEFA2016_raw!O139,Conversion!$B$2:$B$9,Conversion!$C$2:$C$9,"",0),"")</f>
        <v/>
      </c>
      <c r="Q139" t="str">
        <f>IFERROR(_xlfn.XLOOKUP(PEFA2016_raw!P139,Conversion!$B$2:$B$9,Conversion!$C$2:$C$9,"",0),"")</f>
        <v/>
      </c>
      <c r="R139" t="str">
        <f>IFERROR(_xlfn.XLOOKUP(PEFA2016_raw!Q139,Conversion!$B$2:$B$9,Conversion!$C$2:$C$9,"",0),"")</f>
        <v/>
      </c>
      <c r="S139" t="str">
        <f>IFERROR(_xlfn.XLOOKUP(PEFA2016_raw!R139,Conversion!$B$2:$B$9,Conversion!$C$2:$C$9,"",0),"")</f>
        <v/>
      </c>
      <c r="T139" t="str">
        <f>IFERROR(_xlfn.XLOOKUP(PEFA2016_raw!S139,Conversion!$B$2:$B$9,Conversion!$C$2:$C$9,"",0),"")</f>
        <v/>
      </c>
      <c r="U139" t="str">
        <f>IFERROR(_xlfn.XLOOKUP(PEFA2016_raw!T139,Conversion!$B$2:$B$9,Conversion!$C$2:$C$9,"",0),"")</f>
        <v/>
      </c>
      <c r="V139" t="str">
        <f>IFERROR(_xlfn.XLOOKUP(PEFA2016_raw!U139,Conversion!$B$2:$B$9,Conversion!$C$2:$C$9,"",0),"")</f>
        <v/>
      </c>
      <c r="W139" t="str">
        <f>IFERROR(_xlfn.XLOOKUP(PEFA2016_raw!V139,Conversion!$B$2:$B$9,Conversion!$C$2:$C$9,"",0),"")</f>
        <v/>
      </c>
      <c r="X139" t="str">
        <f>IFERROR(_xlfn.XLOOKUP(PEFA2016_raw!W139,Conversion!$B$2:$B$9,Conversion!$C$2:$C$9,"",0),"")</f>
        <v/>
      </c>
      <c r="Y139" t="str">
        <f>IFERROR(_xlfn.XLOOKUP(PEFA2016_raw!X139,Conversion!$B$2:$B$9,Conversion!$C$2:$C$9,"",0),"")</f>
        <v/>
      </c>
      <c r="Z139" t="str">
        <f>IFERROR(_xlfn.XLOOKUP(PEFA2016_raw!Y139,Conversion!$B$2:$B$9,Conversion!$C$2:$C$9,"",0),"")</f>
        <v/>
      </c>
      <c r="AA139" t="str">
        <f>IFERROR(_xlfn.XLOOKUP(PEFA2016_raw!Z139,Conversion!$B$2:$B$9,Conversion!$C$2:$C$9,"",0),"")</f>
        <v/>
      </c>
      <c r="AB139" t="str">
        <f>IFERROR(_xlfn.XLOOKUP(PEFA2016_raw!AA139,Conversion!$B$2:$B$9,Conversion!$C$2:$C$9,"",0),"")</f>
        <v/>
      </c>
      <c r="AC139" t="str">
        <f>IFERROR(_xlfn.XLOOKUP(PEFA2016_raw!AB139,Conversion!$B$2:$B$9,Conversion!$C$2:$C$9,"",0),"")</f>
        <v/>
      </c>
      <c r="AD139" t="str">
        <f>IFERROR(_xlfn.XLOOKUP(PEFA2016_raw!AC139,Conversion!$B$2:$B$9,Conversion!$C$2:$C$9,"",0),"")</f>
        <v/>
      </c>
      <c r="AE139" t="str">
        <f>IFERROR(_xlfn.XLOOKUP(PEFA2016_raw!AD139,Conversion!$B$2:$B$9,Conversion!$C$2:$C$9,"",0),"")</f>
        <v/>
      </c>
      <c r="AF139" t="str">
        <f>IFERROR(_xlfn.XLOOKUP(PEFA2016_raw!AE139,Conversion!$B$2:$B$9,Conversion!$C$2:$C$9,"",0),"")</f>
        <v/>
      </c>
      <c r="AG139" t="str">
        <f>IFERROR(_xlfn.XLOOKUP(PEFA2016_raw!AF139,Conversion!$B$2:$B$9,Conversion!$C$2:$C$9,"",0),"")</f>
        <v/>
      </c>
      <c r="AH139" t="str">
        <f>IFERROR(_xlfn.XLOOKUP(PEFA2016_raw!AG139,Conversion!$B$2:$B$9,Conversion!$C$2:$C$9,"",0),"")</f>
        <v/>
      </c>
      <c r="AI139" t="str">
        <f>IFERROR(_xlfn.XLOOKUP(PEFA2016_raw!AH139,Conversion!$B$2:$B$9,Conversion!$C$2:$C$9,"",0),"")</f>
        <v/>
      </c>
      <c r="AJ139" t="str">
        <f>IFERROR(_xlfn.XLOOKUP(PEFA2016_raw!AI139,Conversion!$B$2:$B$9,Conversion!$C$2:$C$9,"",0),"")</f>
        <v/>
      </c>
      <c r="AK139" t="str">
        <f>IFERROR(_xlfn.XLOOKUP(PEFA2016_raw!AJ139,Conversion!$B$2:$B$9,Conversion!$C$2:$C$9,"",0),"")</f>
        <v/>
      </c>
      <c r="AL139" t="str">
        <f>IFERROR(_xlfn.XLOOKUP(PEFA2016_raw!AK139,Conversion!$B$2:$B$9,Conversion!$C$2:$C$9,"",0),"")</f>
        <v/>
      </c>
      <c r="AM139" t="str">
        <f>IFERROR(_xlfn.XLOOKUP(PEFA2016_raw!AL139,Conversion!$B$2:$B$9,Conversion!$C$2:$C$9,"",0),"")</f>
        <v/>
      </c>
      <c r="AN139" t="str">
        <f>IFERROR(_xlfn.XLOOKUP(PEFA2016_raw!AM139,Conversion!$B$2:$B$9,Conversion!$C$2:$C$9,"",0),"")</f>
        <v/>
      </c>
      <c r="AO139" t="str">
        <f>IFERROR(_xlfn.XLOOKUP(PEFA2016_raw!AN139,Conversion!$B$2:$B$9,Conversion!$C$2:$C$9,"",0),"")</f>
        <v/>
      </c>
      <c r="AP139" t="str">
        <f>IFERROR(_xlfn.XLOOKUP(PEFA2016_raw!AO139,Conversion!$B$2:$B$9,Conversion!$C$2:$C$9,"",0),"")</f>
        <v/>
      </c>
      <c r="AQ139" t="str">
        <f>IFERROR(_xlfn.XLOOKUP(PEFA2016_raw!AP139,Conversion!$B$2:$B$9,Conversion!$C$2:$C$9,"",0),"")</f>
        <v/>
      </c>
      <c r="AR139" t="str">
        <f>IFERROR(_xlfn.XLOOKUP(PEFA2016_raw!AQ139,Conversion!$B$2:$B$9,Conversion!$C$2:$C$9,"",0),"")</f>
        <v/>
      </c>
      <c r="AS139" t="str">
        <f>IFERROR(_xlfn.XLOOKUP(PEFA2016_raw!AR139,Conversion!$B$2:$B$9,Conversion!$C$2:$C$9,"",0),"")</f>
        <v/>
      </c>
      <c r="AT139" t="str">
        <f>IFERROR(_xlfn.XLOOKUP(PEFA2016_raw!AS139,Conversion!$B$2:$B$9,Conversion!$C$2:$C$9,"",0),"")</f>
        <v/>
      </c>
      <c r="AU139" t="str">
        <f>IFERROR(_xlfn.XLOOKUP(PEFA2016_raw!AT139,Conversion!$B$2:$B$9,Conversion!$C$2:$C$9,"",0),"")</f>
        <v/>
      </c>
      <c r="AV139" t="str">
        <f>IFERROR(_xlfn.XLOOKUP(PEFA2016_raw!AU139,Conversion!$B$2:$B$9,Conversion!$C$2:$C$9,"",0),"")</f>
        <v/>
      </c>
      <c r="AW139" t="str">
        <f>IFERROR(_xlfn.XLOOKUP(PEFA2016_raw!AV139,Conversion!$B$2:$B$9,Conversion!$C$2:$C$9,"",0),"")</f>
        <v/>
      </c>
      <c r="AX139" t="str">
        <f>IFERROR(_xlfn.XLOOKUP(PEFA2016_raw!AW139,Conversion!$B$2:$B$9,Conversion!$C$2:$C$9,"",0),"")</f>
        <v/>
      </c>
      <c r="AY139" t="str">
        <f>IFERROR(_xlfn.XLOOKUP(PEFA2016_raw!AX139,Conversion!$B$2:$B$9,Conversion!$C$2:$C$9,"",0),"")</f>
        <v/>
      </c>
      <c r="AZ139" t="str">
        <f>IFERROR(_xlfn.XLOOKUP(PEFA2016_raw!AY139,Conversion!$B$2:$B$9,Conversion!$C$2:$C$9,"",0),"")</f>
        <v/>
      </c>
      <c r="BA139" t="str">
        <f>IFERROR(_xlfn.XLOOKUP(PEFA2016_raw!AZ139,Conversion!$B$2:$B$9,Conversion!$C$2:$C$9,"",0),"")</f>
        <v/>
      </c>
      <c r="BB139" t="str">
        <f>IFERROR(_xlfn.XLOOKUP(PEFA2016_raw!BA139,Conversion!$B$2:$B$9,Conversion!$C$2:$C$9,"",0),"")</f>
        <v/>
      </c>
      <c r="BC139" t="str">
        <f>IFERROR(_xlfn.XLOOKUP(PEFA2016_raw!BB139,Conversion!$B$2:$B$9,Conversion!$C$2:$C$9,"",0),"")</f>
        <v/>
      </c>
      <c r="BD139" t="str">
        <f>IFERROR(_xlfn.XLOOKUP(PEFA2016_raw!BC139,Conversion!$B$2:$B$9,Conversion!$C$2:$C$9,"",0),"")</f>
        <v/>
      </c>
      <c r="BE139" t="str">
        <f>IFERROR(_xlfn.XLOOKUP(PEFA2016_raw!BD139,Conversion!$B$2:$B$9,Conversion!$C$2:$C$9,"",0),"")</f>
        <v/>
      </c>
      <c r="BF139" t="str">
        <f>IFERROR(_xlfn.XLOOKUP(PEFA2016_raw!BE139,Conversion!$B$2:$B$9,Conversion!$C$2:$C$9,"",0),"")</f>
        <v/>
      </c>
      <c r="BG139" t="str">
        <f>IFERROR(_xlfn.XLOOKUP(PEFA2016_raw!BF139,Conversion!$B$2:$B$9,Conversion!$C$2:$C$9,"",0),"")</f>
        <v/>
      </c>
      <c r="BH139" t="str">
        <f>IFERROR(_xlfn.XLOOKUP(PEFA2016_raw!BG139,Conversion!$B$2:$B$9,Conversion!$C$2:$C$9,"",0),"")</f>
        <v/>
      </c>
      <c r="BI139" t="str">
        <f>IFERROR(_xlfn.XLOOKUP(PEFA2016_raw!BH139,Conversion!$B$2:$B$9,Conversion!$C$2:$C$9,"",0),"")</f>
        <v/>
      </c>
      <c r="BJ139" t="str">
        <f>IFERROR(_xlfn.XLOOKUP(PEFA2016_raw!BI139,Conversion!$B$2:$B$9,Conversion!$C$2:$C$9,"",0),"")</f>
        <v/>
      </c>
      <c r="BK139" t="str">
        <f>IFERROR(_xlfn.XLOOKUP(PEFA2016_raw!BJ139,Conversion!$B$2:$B$9,Conversion!$C$2:$C$9,"",0),"")</f>
        <v/>
      </c>
      <c r="BL139" t="str">
        <f>IFERROR(_xlfn.XLOOKUP(PEFA2016_raw!BK139,Conversion!$B$2:$B$9,Conversion!$C$2:$C$9,"",0),"")</f>
        <v/>
      </c>
      <c r="BM139" t="str">
        <f>IFERROR(_xlfn.XLOOKUP(PEFA2016_raw!BL139,Conversion!$B$2:$B$9,Conversion!$C$2:$C$9,"",0),"")</f>
        <v/>
      </c>
      <c r="BN139" t="str">
        <f>IFERROR(_xlfn.XLOOKUP(PEFA2016_raw!BM139,Conversion!$B$2:$B$9,Conversion!$C$2:$C$9,"",0),"")</f>
        <v/>
      </c>
      <c r="BO139" t="str">
        <f>IFERROR(_xlfn.XLOOKUP(PEFA2016_raw!BN139,Conversion!$B$2:$B$9,Conversion!$C$2:$C$9,"",0),"")</f>
        <v/>
      </c>
      <c r="BP139" t="str">
        <f>IFERROR(_xlfn.XLOOKUP(PEFA2016_raw!BO139,Conversion!$B$2:$B$9,Conversion!$C$2:$C$9,"",0),"")</f>
        <v/>
      </c>
      <c r="BQ139" t="str">
        <f>IFERROR(_xlfn.XLOOKUP(PEFA2016_raw!BP139,Conversion!$B$2:$B$9,Conversion!$C$2:$C$9,"",0),"")</f>
        <v/>
      </c>
      <c r="BR139" t="str">
        <f>IFERROR(_xlfn.XLOOKUP(PEFA2016_raw!BQ139,Conversion!$B$2:$B$9,Conversion!$C$2:$C$9,"",0),"")</f>
        <v/>
      </c>
      <c r="BS139" t="str">
        <f>IFERROR(_xlfn.XLOOKUP(PEFA2016_raw!BR139,Conversion!$B$2:$B$9,Conversion!$C$2:$C$9,"",0),"")</f>
        <v/>
      </c>
      <c r="BT139" t="str">
        <f>IFERROR(_xlfn.XLOOKUP(PEFA2016_raw!BS139,Conversion!$B$2:$B$9,Conversion!$C$2:$C$9,"",0),"")</f>
        <v/>
      </c>
      <c r="BU139" t="str">
        <f>IFERROR(_xlfn.XLOOKUP(PEFA2016_raw!BT139,Conversion!$B$2:$B$9,Conversion!$C$2:$C$9,"",0),"")</f>
        <v/>
      </c>
      <c r="BV139" t="str">
        <f>IFERROR(_xlfn.XLOOKUP(PEFA2016_raw!BU139,Conversion!$B$2:$B$9,Conversion!$C$2:$C$9,"",0),"")</f>
        <v/>
      </c>
      <c r="BW139" t="str">
        <f>IFERROR(_xlfn.XLOOKUP(PEFA2016_raw!BV139,Conversion!$B$2:$B$9,Conversion!$C$2:$C$9,"",0),"")</f>
        <v/>
      </c>
      <c r="BX139" t="str">
        <f>IFERROR(_xlfn.XLOOKUP(PEFA2016_raw!BW139,Conversion!$B$2:$B$9,Conversion!$C$2:$C$9,"",0),"")</f>
        <v/>
      </c>
      <c r="BY139" t="str">
        <f>IFERROR(_xlfn.XLOOKUP(PEFA2016_raw!BX139,Conversion!$B$2:$B$9,Conversion!$C$2:$C$9,"",0),"")</f>
        <v/>
      </c>
      <c r="BZ139" t="str">
        <f>IFERROR(_xlfn.XLOOKUP(PEFA2016_raw!BY139,Conversion!$B$2:$B$9,Conversion!$C$2:$C$9,"",0),"")</f>
        <v/>
      </c>
      <c r="CA139" t="str">
        <f>IFERROR(_xlfn.XLOOKUP(PEFA2016_raw!BZ139,Conversion!$B$2:$B$9,Conversion!$C$2:$C$9,"",0),"")</f>
        <v/>
      </c>
      <c r="CB139" t="str">
        <f>IFERROR(_xlfn.XLOOKUP(PEFA2016_raw!CA139,Conversion!$B$2:$B$9,Conversion!$C$2:$C$9,"",0),"")</f>
        <v/>
      </c>
      <c r="CC139" t="str">
        <f>IFERROR(_xlfn.XLOOKUP(PEFA2016_raw!CB139,Conversion!$B$2:$B$9,Conversion!$C$2:$C$9,"",0),"")</f>
        <v/>
      </c>
      <c r="CD139" t="str">
        <f>IFERROR(_xlfn.XLOOKUP(PEFA2016_raw!CC139,Conversion!$B$2:$B$9,Conversion!$C$2:$C$9,"",0),"")</f>
        <v/>
      </c>
      <c r="CE139" t="str">
        <f>IFERROR(_xlfn.XLOOKUP(PEFA2016_raw!CD139,Conversion!$B$2:$B$9,Conversion!$C$2:$C$9,"",0),"")</f>
        <v/>
      </c>
      <c r="CF139" t="str">
        <f>IFERROR(_xlfn.XLOOKUP(PEFA2016_raw!CE139,Conversion!$B$2:$B$9,Conversion!$C$2:$C$9,"",0),"")</f>
        <v/>
      </c>
      <c r="CG139" t="str">
        <f>IFERROR(_xlfn.XLOOKUP(PEFA2016_raw!CF139,Conversion!$B$2:$B$9,Conversion!$C$2:$C$9,"",0),"")</f>
        <v/>
      </c>
      <c r="CH139" t="str">
        <f>IFERROR(_xlfn.XLOOKUP(PEFA2016_raw!CG139,Conversion!$B$2:$B$9,Conversion!$C$2:$C$9,"",0),"")</f>
        <v/>
      </c>
      <c r="CI139" t="str">
        <f>IFERROR(_xlfn.XLOOKUP(PEFA2016_raw!CH139,Conversion!$B$2:$B$9,Conversion!$C$2:$C$9,"",0),"")</f>
        <v/>
      </c>
      <c r="CJ139" t="str">
        <f>IFERROR(_xlfn.XLOOKUP(PEFA2016_raw!CI139,Conversion!$B$2:$B$9,Conversion!$C$2:$C$9,"",0),"")</f>
        <v/>
      </c>
      <c r="CK139" t="str">
        <f>IFERROR(_xlfn.XLOOKUP(PEFA2016_raw!CJ139,Conversion!$B$2:$B$9,Conversion!$C$2:$C$9,"",0),"")</f>
        <v/>
      </c>
      <c r="CL139" t="str">
        <f>IFERROR(_xlfn.XLOOKUP(PEFA2016_raw!CK139,Conversion!$B$2:$B$9,Conversion!$C$2:$C$9,"",0),"")</f>
        <v/>
      </c>
      <c r="CM139" t="str">
        <f>IFERROR(_xlfn.XLOOKUP(PEFA2016_raw!CL139,Conversion!$B$2:$B$9,Conversion!$C$2:$C$9,"",0),"")</f>
        <v/>
      </c>
      <c r="CN139" t="str">
        <f>IFERROR(_xlfn.XLOOKUP(PEFA2016_raw!CM139,Conversion!$B$2:$B$9,Conversion!$C$2:$C$9,"",0),"")</f>
        <v/>
      </c>
      <c r="CO139" t="str">
        <f>IFERROR(_xlfn.XLOOKUP(PEFA2016_raw!CN139,Conversion!$B$2:$B$9,Conversion!$C$2:$C$9,"",0),"")</f>
        <v/>
      </c>
      <c r="CP139" t="str">
        <f>IFERROR(_xlfn.XLOOKUP(PEFA2016_raw!CO139,Conversion!$B$2:$B$9,Conversion!$C$2:$C$9,"",0),"")</f>
        <v/>
      </c>
      <c r="CQ139" t="str">
        <f>IFERROR(_xlfn.XLOOKUP(PEFA2016_raw!CP139,Conversion!$B$2:$B$9,Conversion!$C$2:$C$9,"",0),"")</f>
        <v/>
      </c>
      <c r="CR139" t="str">
        <f>IFERROR(_xlfn.XLOOKUP(PEFA2016_raw!CQ139,Conversion!$B$2:$B$9,Conversion!$C$2:$C$9,"",0),"")</f>
        <v/>
      </c>
      <c r="CS139" t="str">
        <f>IFERROR(_xlfn.XLOOKUP(PEFA2016_raw!CR139,Conversion!$B$2:$B$9,Conversion!$C$2:$C$9,"",0),"")</f>
        <v/>
      </c>
      <c r="CT139" t="str">
        <f>IFERROR(_xlfn.XLOOKUP(PEFA2016_raw!CS139,Conversion!$B$2:$B$9,Conversion!$C$2:$C$9,"",0),"")</f>
        <v/>
      </c>
      <c r="CU139" t="str">
        <f>IFERROR(_xlfn.XLOOKUP(PEFA2016_raw!CT139,Conversion!$B$2:$B$9,Conversion!$C$2:$C$9,"",0),"")</f>
        <v/>
      </c>
      <c r="CV139" t="str">
        <f>IFERROR(_xlfn.XLOOKUP(PEFA2016_raw!CU139,Conversion!$B$2:$B$9,Conversion!$C$2:$C$9,"",0),"")</f>
        <v/>
      </c>
      <c r="CW139" t="str">
        <f>IFERROR(_xlfn.XLOOKUP(PEFA2016_raw!CV139,Conversion!$B$2:$B$9,Conversion!$C$2:$C$9,"",0),"")</f>
        <v/>
      </c>
      <c r="CX139" t="str">
        <f>IFERROR(_xlfn.XLOOKUP(PEFA2016_raw!CW139,Conversion!$B$2:$B$9,Conversion!$C$2:$C$9,"",0),"")</f>
        <v/>
      </c>
      <c r="CY139" t="str">
        <f>IFERROR(_xlfn.XLOOKUP(PEFA2016_raw!CX139,Conversion!$B$2:$B$9,Conversion!$C$2:$C$9,"",0),"")</f>
        <v/>
      </c>
      <c r="CZ139" t="str">
        <f>IFERROR(_xlfn.XLOOKUP(PEFA2016_raw!CY139,Conversion!$B$2:$B$9,Conversion!$C$2:$C$9,"",0),"")</f>
        <v/>
      </c>
      <c r="DA139" t="str">
        <f>IFERROR(_xlfn.XLOOKUP(PEFA2016_raw!CZ139,Conversion!$B$2:$B$9,Conversion!$C$2:$C$9,"",0),"")</f>
        <v/>
      </c>
      <c r="DB139" t="str">
        <f>IFERROR(_xlfn.XLOOKUP(PEFA2016_raw!DA139,Conversion!$B$2:$B$9,Conversion!$C$2:$C$9,"",0),"")</f>
        <v/>
      </c>
      <c r="DC139" t="str">
        <f>IFERROR(_xlfn.XLOOKUP(PEFA2016_raw!DB139,Conversion!$B$2:$B$9,Conversion!$C$2:$C$9,"",0),"")</f>
        <v/>
      </c>
      <c r="DD139" t="str">
        <f>IFERROR(_xlfn.XLOOKUP(PEFA2016_raw!DC139,Conversion!$B$2:$B$9,Conversion!$C$2:$C$9,"",0),"")</f>
        <v/>
      </c>
      <c r="DE139" t="str">
        <f>IFERROR(_xlfn.XLOOKUP(PEFA2016_raw!DD139,Conversion!$B$2:$B$9,Conversion!$C$2:$C$9,"",0),"")</f>
        <v/>
      </c>
      <c r="DF139" t="str">
        <f>IFERROR(_xlfn.XLOOKUP(PEFA2016_raw!DE139,Conversion!$B$2:$B$9,Conversion!$C$2:$C$9,"",0),"")</f>
        <v/>
      </c>
      <c r="DG139" t="str">
        <f>IFERROR(_xlfn.XLOOKUP(PEFA2016_raw!DF139,Conversion!$B$2:$B$9,Conversion!$C$2:$C$9,"",0),"")</f>
        <v/>
      </c>
      <c r="DH139" t="str">
        <f>IFERROR(_xlfn.XLOOKUP(PEFA2016_raw!DG139,Conversion!$B$2:$B$9,Conversion!$C$2:$C$9,"",0),"")</f>
        <v/>
      </c>
      <c r="DI139" t="str">
        <f>IFERROR(_xlfn.XLOOKUP(PEFA2016_raw!DH139,Conversion!$B$2:$B$9,Conversion!$C$2:$C$9,"",0),"")</f>
        <v/>
      </c>
      <c r="DJ139" t="str">
        <f>IFERROR(_xlfn.XLOOKUP(PEFA2016_raw!DI139,Conversion!$B$2:$B$9,Conversion!$C$2:$C$9,"",0),"")</f>
        <v/>
      </c>
      <c r="DK139" t="str">
        <f>IFERROR(_xlfn.XLOOKUP(PEFA2016_raw!DJ139,Conversion!$B$2:$B$9,Conversion!$C$2:$C$9,"",0),"")</f>
        <v/>
      </c>
      <c r="DL139" t="str">
        <f>IFERROR(_xlfn.XLOOKUP(PEFA2016_raw!DK139,Conversion!$B$2:$B$9,Conversion!$C$2:$C$9,"",0),"")</f>
        <v/>
      </c>
      <c r="DM139" t="str">
        <f>IFERROR(_xlfn.XLOOKUP(PEFA2016_raw!DL139,Conversion!$B$2:$B$9,Conversion!$C$2:$C$9,"",0),"")</f>
        <v/>
      </c>
      <c r="DN139" t="str">
        <f>IFERROR(_xlfn.XLOOKUP(PEFA2016_raw!DM139,Conversion!$B$2:$B$9,Conversion!$C$2:$C$9,"",0),"")</f>
        <v/>
      </c>
      <c r="DO139" t="str">
        <f>IFERROR(_xlfn.XLOOKUP(PEFA2016_raw!DN139,Conversion!$B$2:$B$9,Conversion!$C$2:$C$9,"",0),"")</f>
        <v/>
      </c>
      <c r="DP139" t="str">
        <f>IFERROR(_xlfn.XLOOKUP(PEFA2016_raw!DO139,Conversion!$B$2:$B$9,Conversion!$C$2:$C$9,"",0),"")</f>
        <v/>
      </c>
      <c r="DQ139" t="str">
        <f>IFERROR(_xlfn.XLOOKUP(PEFA2016_raw!DP139,Conversion!$B$2:$B$9,Conversion!$C$2:$C$9,"",0),"")</f>
        <v/>
      </c>
      <c r="DR139" t="str">
        <f>IFERROR(_xlfn.XLOOKUP(PEFA2016_raw!DQ139,Conversion!$B$2:$B$9,Conversion!$C$2:$C$9,"",0),"")</f>
        <v/>
      </c>
      <c r="DS139" t="str">
        <f>IFERROR(_xlfn.XLOOKUP(PEFA2016_raw!DR139,Conversion!$B$2:$B$9,Conversion!$C$2:$C$9,"",0),"")</f>
        <v/>
      </c>
      <c r="DT139" t="str">
        <f>IFERROR(_xlfn.XLOOKUP(PEFA2016_raw!DS139,Conversion!$B$2:$B$9,Conversion!$C$2:$C$9,"",0),"")</f>
        <v/>
      </c>
      <c r="DU139" t="str">
        <f>IFERROR(_xlfn.XLOOKUP(PEFA2016_raw!DT139,Conversion!$B$2:$B$9,Conversion!$C$2:$C$9,"",0),"")</f>
        <v/>
      </c>
      <c r="DV139" t="str">
        <f>IFERROR(_xlfn.XLOOKUP(PEFA2016_raw!DU139,Conversion!$B$2:$B$9,Conversion!$C$2:$C$9,"",0),"")</f>
        <v/>
      </c>
      <c r="DW139" t="str">
        <f>IFERROR(_xlfn.XLOOKUP(PEFA2016_raw!DV139,Conversion!$B$2:$B$9,Conversion!$C$2:$C$9,"",0),"")</f>
        <v/>
      </c>
      <c r="DX139" t="str">
        <f>IFERROR(_xlfn.XLOOKUP(PEFA2016_raw!DW139,Conversion!$B$2:$B$9,Conversion!$C$2:$C$9,"",0),"")</f>
        <v/>
      </c>
      <c r="DY139" t="str">
        <f>IFERROR(_xlfn.XLOOKUP(PEFA2016_raw!DX139,Conversion!$B$2:$B$9,Conversion!$C$2:$C$9,"",0),"")</f>
        <v/>
      </c>
      <c r="DZ139" t="str">
        <f>IFERROR(_xlfn.XLOOKUP(PEFA2016_raw!DY139,Conversion!$B$2:$B$9,Conversion!$C$2:$C$9,"",0),"")</f>
        <v/>
      </c>
      <c r="EA139" t="str">
        <f>IFERROR(_xlfn.XLOOKUP(PEFA2016_raw!DZ139,Conversion!$B$2:$B$9,Conversion!$C$2:$C$9,"",0),"")</f>
        <v/>
      </c>
      <c r="EB139" t="str">
        <f>IFERROR(_xlfn.XLOOKUP(PEFA2016_raw!EA139,Conversion!$B$2:$B$9,Conversion!$C$2:$C$9,"",0),"")</f>
        <v/>
      </c>
    </row>
    <row r="140" spans="2:132" x14ac:dyDescent="0.25">
      <c r="B140">
        <f>PEFA2016raw[[#This Row],[Framework]]</f>
        <v>0</v>
      </c>
      <c r="C140">
        <f>PEFA2016raw[[#This Row],[Country]]</f>
        <v>0</v>
      </c>
      <c r="D140" t="e" vm="126">
        <f>PEFA2016raw[[#This Row],[ISO-2]]</f>
        <v>#VALUE!</v>
      </c>
      <c r="E140" t="e" vm="126">
        <f>PEFA2016raw[[#This Row],[ISO-3]]</f>
        <v>#VALUE!</v>
      </c>
      <c r="F140">
        <f>PEFA2016raw[[#This Row],[Year]]</f>
        <v>0</v>
      </c>
      <c r="G140" t="e" vm="126">
        <f>PEFA2016all[[#This Row],[ISO-3]]&amp;PEFA2016all[[#This Row],[Year]]</f>
        <v>#VALUE!</v>
      </c>
      <c r="H140" t="str">
        <f>IFERROR(_xlfn.XLOOKUP(PEFA2016_raw!G140,Conversion!$B$2:$B$9,Conversion!$C$2:$C$9,"",0),"")</f>
        <v/>
      </c>
      <c r="I140" t="str">
        <f>IFERROR(_xlfn.XLOOKUP(PEFA2016_raw!H140,Conversion!$B$2:$B$9,Conversion!$C$2:$C$9,"",0),"")</f>
        <v/>
      </c>
      <c r="J140" t="str">
        <f>IFERROR(_xlfn.XLOOKUP(PEFA2016_raw!I140,Conversion!$B$2:$B$9,Conversion!$C$2:$C$9,"",0),"")</f>
        <v/>
      </c>
      <c r="K140" t="str">
        <f>IFERROR(_xlfn.XLOOKUP(PEFA2016_raw!J140,Conversion!$B$2:$B$9,Conversion!$C$2:$C$9,"",0),"")</f>
        <v/>
      </c>
      <c r="L140" t="str">
        <f>IFERROR(_xlfn.XLOOKUP(PEFA2016_raw!K140,Conversion!$B$2:$B$9,Conversion!$C$2:$C$9,"",0),"")</f>
        <v/>
      </c>
      <c r="M140" t="str">
        <f>IFERROR(_xlfn.XLOOKUP(PEFA2016_raw!L140,Conversion!$B$2:$B$9,Conversion!$C$2:$C$9,"",0),"")</f>
        <v/>
      </c>
      <c r="N140" t="str">
        <f>IFERROR(_xlfn.XLOOKUP(PEFA2016_raw!M140,Conversion!$B$2:$B$9,Conversion!$C$2:$C$9,"",0),"")</f>
        <v/>
      </c>
      <c r="O140" t="str">
        <f>IFERROR(_xlfn.XLOOKUP(PEFA2016_raw!N140,Conversion!$B$2:$B$9,Conversion!$C$2:$C$9,"",0),"")</f>
        <v/>
      </c>
      <c r="P140" t="str">
        <f>IFERROR(_xlfn.XLOOKUP(PEFA2016_raw!O140,Conversion!$B$2:$B$9,Conversion!$C$2:$C$9,"",0),"")</f>
        <v/>
      </c>
      <c r="Q140" t="str">
        <f>IFERROR(_xlfn.XLOOKUP(PEFA2016_raw!P140,Conversion!$B$2:$B$9,Conversion!$C$2:$C$9,"",0),"")</f>
        <v/>
      </c>
      <c r="R140" t="str">
        <f>IFERROR(_xlfn.XLOOKUP(PEFA2016_raw!Q140,Conversion!$B$2:$B$9,Conversion!$C$2:$C$9,"",0),"")</f>
        <v/>
      </c>
      <c r="S140" t="str">
        <f>IFERROR(_xlfn.XLOOKUP(PEFA2016_raw!R140,Conversion!$B$2:$B$9,Conversion!$C$2:$C$9,"",0),"")</f>
        <v/>
      </c>
      <c r="T140" t="str">
        <f>IFERROR(_xlfn.XLOOKUP(PEFA2016_raw!S140,Conversion!$B$2:$B$9,Conversion!$C$2:$C$9,"",0),"")</f>
        <v/>
      </c>
      <c r="U140" t="str">
        <f>IFERROR(_xlfn.XLOOKUP(PEFA2016_raw!T140,Conversion!$B$2:$B$9,Conversion!$C$2:$C$9,"",0),"")</f>
        <v/>
      </c>
      <c r="V140" t="str">
        <f>IFERROR(_xlfn.XLOOKUP(PEFA2016_raw!U140,Conversion!$B$2:$B$9,Conversion!$C$2:$C$9,"",0),"")</f>
        <v/>
      </c>
      <c r="W140" t="str">
        <f>IFERROR(_xlfn.XLOOKUP(PEFA2016_raw!V140,Conversion!$B$2:$B$9,Conversion!$C$2:$C$9,"",0),"")</f>
        <v/>
      </c>
      <c r="X140" t="str">
        <f>IFERROR(_xlfn.XLOOKUP(PEFA2016_raw!W140,Conversion!$B$2:$B$9,Conversion!$C$2:$C$9,"",0),"")</f>
        <v/>
      </c>
      <c r="Y140" t="str">
        <f>IFERROR(_xlfn.XLOOKUP(PEFA2016_raw!X140,Conversion!$B$2:$B$9,Conversion!$C$2:$C$9,"",0),"")</f>
        <v/>
      </c>
      <c r="Z140" t="str">
        <f>IFERROR(_xlfn.XLOOKUP(PEFA2016_raw!Y140,Conversion!$B$2:$B$9,Conversion!$C$2:$C$9,"",0),"")</f>
        <v/>
      </c>
      <c r="AA140" t="str">
        <f>IFERROR(_xlfn.XLOOKUP(PEFA2016_raw!Z140,Conversion!$B$2:$B$9,Conversion!$C$2:$C$9,"",0),"")</f>
        <v/>
      </c>
      <c r="AB140" t="str">
        <f>IFERROR(_xlfn.XLOOKUP(PEFA2016_raw!AA140,Conversion!$B$2:$B$9,Conversion!$C$2:$C$9,"",0),"")</f>
        <v/>
      </c>
      <c r="AC140" t="str">
        <f>IFERROR(_xlfn.XLOOKUP(PEFA2016_raw!AB140,Conversion!$B$2:$B$9,Conversion!$C$2:$C$9,"",0),"")</f>
        <v/>
      </c>
      <c r="AD140" t="str">
        <f>IFERROR(_xlfn.XLOOKUP(PEFA2016_raw!AC140,Conversion!$B$2:$B$9,Conversion!$C$2:$C$9,"",0),"")</f>
        <v/>
      </c>
      <c r="AE140" t="str">
        <f>IFERROR(_xlfn.XLOOKUP(PEFA2016_raw!AD140,Conversion!$B$2:$B$9,Conversion!$C$2:$C$9,"",0),"")</f>
        <v/>
      </c>
      <c r="AF140" t="str">
        <f>IFERROR(_xlfn.XLOOKUP(PEFA2016_raw!AE140,Conversion!$B$2:$B$9,Conversion!$C$2:$C$9,"",0),"")</f>
        <v/>
      </c>
      <c r="AG140" t="str">
        <f>IFERROR(_xlfn.XLOOKUP(PEFA2016_raw!AF140,Conversion!$B$2:$B$9,Conversion!$C$2:$C$9,"",0),"")</f>
        <v/>
      </c>
      <c r="AH140" t="str">
        <f>IFERROR(_xlfn.XLOOKUP(PEFA2016_raw!AG140,Conversion!$B$2:$B$9,Conversion!$C$2:$C$9,"",0),"")</f>
        <v/>
      </c>
      <c r="AI140" t="str">
        <f>IFERROR(_xlfn.XLOOKUP(PEFA2016_raw!AH140,Conversion!$B$2:$B$9,Conversion!$C$2:$C$9,"",0),"")</f>
        <v/>
      </c>
      <c r="AJ140" t="str">
        <f>IFERROR(_xlfn.XLOOKUP(PEFA2016_raw!AI140,Conversion!$B$2:$B$9,Conversion!$C$2:$C$9,"",0),"")</f>
        <v/>
      </c>
      <c r="AK140" t="str">
        <f>IFERROR(_xlfn.XLOOKUP(PEFA2016_raw!AJ140,Conversion!$B$2:$B$9,Conversion!$C$2:$C$9,"",0),"")</f>
        <v/>
      </c>
      <c r="AL140" t="str">
        <f>IFERROR(_xlfn.XLOOKUP(PEFA2016_raw!AK140,Conversion!$B$2:$B$9,Conversion!$C$2:$C$9,"",0),"")</f>
        <v/>
      </c>
      <c r="AM140" t="str">
        <f>IFERROR(_xlfn.XLOOKUP(PEFA2016_raw!AL140,Conversion!$B$2:$B$9,Conversion!$C$2:$C$9,"",0),"")</f>
        <v/>
      </c>
      <c r="AN140" t="str">
        <f>IFERROR(_xlfn.XLOOKUP(PEFA2016_raw!AM140,Conversion!$B$2:$B$9,Conversion!$C$2:$C$9,"",0),"")</f>
        <v/>
      </c>
      <c r="AO140" t="str">
        <f>IFERROR(_xlfn.XLOOKUP(PEFA2016_raw!AN140,Conversion!$B$2:$B$9,Conversion!$C$2:$C$9,"",0),"")</f>
        <v/>
      </c>
      <c r="AP140" t="str">
        <f>IFERROR(_xlfn.XLOOKUP(PEFA2016_raw!AO140,Conversion!$B$2:$B$9,Conversion!$C$2:$C$9,"",0),"")</f>
        <v/>
      </c>
      <c r="AQ140" t="str">
        <f>IFERROR(_xlfn.XLOOKUP(PEFA2016_raw!AP140,Conversion!$B$2:$B$9,Conversion!$C$2:$C$9,"",0),"")</f>
        <v/>
      </c>
      <c r="AR140" t="str">
        <f>IFERROR(_xlfn.XLOOKUP(PEFA2016_raw!AQ140,Conversion!$B$2:$B$9,Conversion!$C$2:$C$9,"",0),"")</f>
        <v/>
      </c>
      <c r="AS140" t="str">
        <f>IFERROR(_xlfn.XLOOKUP(PEFA2016_raw!AR140,Conversion!$B$2:$B$9,Conversion!$C$2:$C$9,"",0),"")</f>
        <v/>
      </c>
      <c r="AT140" t="str">
        <f>IFERROR(_xlfn.XLOOKUP(PEFA2016_raw!AS140,Conversion!$B$2:$B$9,Conversion!$C$2:$C$9,"",0),"")</f>
        <v/>
      </c>
      <c r="AU140" t="str">
        <f>IFERROR(_xlfn.XLOOKUP(PEFA2016_raw!AT140,Conversion!$B$2:$B$9,Conversion!$C$2:$C$9,"",0),"")</f>
        <v/>
      </c>
      <c r="AV140" t="str">
        <f>IFERROR(_xlfn.XLOOKUP(PEFA2016_raw!AU140,Conversion!$B$2:$B$9,Conversion!$C$2:$C$9,"",0),"")</f>
        <v/>
      </c>
      <c r="AW140" t="str">
        <f>IFERROR(_xlfn.XLOOKUP(PEFA2016_raw!AV140,Conversion!$B$2:$B$9,Conversion!$C$2:$C$9,"",0),"")</f>
        <v/>
      </c>
      <c r="AX140" t="str">
        <f>IFERROR(_xlfn.XLOOKUP(PEFA2016_raw!AW140,Conversion!$B$2:$B$9,Conversion!$C$2:$C$9,"",0),"")</f>
        <v/>
      </c>
      <c r="AY140" t="str">
        <f>IFERROR(_xlfn.XLOOKUP(PEFA2016_raw!AX140,Conversion!$B$2:$B$9,Conversion!$C$2:$C$9,"",0),"")</f>
        <v/>
      </c>
      <c r="AZ140" t="str">
        <f>IFERROR(_xlfn.XLOOKUP(PEFA2016_raw!AY140,Conversion!$B$2:$B$9,Conversion!$C$2:$C$9,"",0),"")</f>
        <v/>
      </c>
      <c r="BA140" t="str">
        <f>IFERROR(_xlfn.XLOOKUP(PEFA2016_raw!AZ140,Conversion!$B$2:$B$9,Conversion!$C$2:$C$9,"",0),"")</f>
        <v/>
      </c>
      <c r="BB140" t="str">
        <f>IFERROR(_xlfn.XLOOKUP(PEFA2016_raw!BA140,Conversion!$B$2:$B$9,Conversion!$C$2:$C$9,"",0),"")</f>
        <v/>
      </c>
      <c r="BC140" t="str">
        <f>IFERROR(_xlfn.XLOOKUP(PEFA2016_raw!BB140,Conversion!$B$2:$B$9,Conversion!$C$2:$C$9,"",0),"")</f>
        <v/>
      </c>
      <c r="BD140" t="str">
        <f>IFERROR(_xlfn.XLOOKUP(PEFA2016_raw!BC140,Conversion!$B$2:$B$9,Conversion!$C$2:$C$9,"",0),"")</f>
        <v/>
      </c>
      <c r="BE140" t="str">
        <f>IFERROR(_xlfn.XLOOKUP(PEFA2016_raw!BD140,Conversion!$B$2:$B$9,Conversion!$C$2:$C$9,"",0),"")</f>
        <v/>
      </c>
      <c r="BF140" t="str">
        <f>IFERROR(_xlfn.XLOOKUP(PEFA2016_raw!BE140,Conversion!$B$2:$B$9,Conversion!$C$2:$C$9,"",0),"")</f>
        <v/>
      </c>
      <c r="BG140" t="str">
        <f>IFERROR(_xlfn.XLOOKUP(PEFA2016_raw!BF140,Conversion!$B$2:$B$9,Conversion!$C$2:$C$9,"",0),"")</f>
        <v/>
      </c>
      <c r="BH140" t="str">
        <f>IFERROR(_xlfn.XLOOKUP(PEFA2016_raw!BG140,Conversion!$B$2:$B$9,Conversion!$C$2:$C$9,"",0),"")</f>
        <v/>
      </c>
      <c r="BI140" t="str">
        <f>IFERROR(_xlfn.XLOOKUP(PEFA2016_raw!BH140,Conversion!$B$2:$B$9,Conversion!$C$2:$C$9,"",0),"")</f>
        <v/>
      </c>
      <c r="BJ140" t="str">
        <f>IFERROR(_xlfn.XLOOKUP(PEFA2016_raw!BI140,Conversion!$B$2:$B$9,Conversion!$C$2:$C$9,"",0),"")</f>
        <v/>
      </c>
      <c r="BK140" t="str">
        <f>IFERROR(_xlfn.XLOOKUP(PEFA2016_raw!BJ140,Conversion!$B$2:$B$9,Conversion!$C$2:$C$9,"",0),"")</f>
        <v/>
      </c>
      <c r="BL140" t="str">
        <f>IFERROR(_xlfn.XLOOKUP(PEFA2016_raw!BK140,Conversion!$B$2:$B$9,Conversion!$C$2:$C$9,"",0),"")</f>
        <v/>
      </c>
      <c r="BM140" t="str">
        <f>IFERROR(_xlfn.XLOOKUP(PEFA2016_raw!BL140,Conversion!$B$2:$B$9,Conversion!$C$2:$C$9,"",0),"")</f>
        <v/>
      </c>
      <c r="BN140" t="str">
        <f>IFERROR(_xlfn.XLOOKUP(PEFA2016_raw!BM140,Conversion!$B$2:$B$9,Conversion!$C$2:$C$9,"",0),"")</f>
        <v/>
      </c>
      <c r="BO140" t="str">
        <f>IFERROR(_xlfn.XLOOKUP(PEFA2016_raw!BN140,Conversion!$B$2:$B$9,Conversion!$C$2:$C$9,"",0),"")</f>
        <v/>
      </c>
      <c r="BP140" t="str">
        <f>IFERROR(_xlfn.XLOOKUP(PEFA2016_raw!BO140,Conversion!$B$2:$B$9,Conversion!$C$2:$C$9,"",0),"")</f>
        <v/>
      </c>
      <c r="BQ140" t="str">
        <f>IFERROR(_xlfn.XLOOKUP(PEFA2016_raw!BP140,Conversion!$B$2:$B$9,Conversion!$C$2:$C$9,"",0),"")</f>
        <v/>
      </c>
      <c r="BR140" t="str">
        <f>IFERROR(_xlfn.XLOOKUP(PEFA2016_raw!BQ140,Conversion!$B$2:$B$9,Conversion!$C$2:$C$9,"",0),"")</f>
        <v/>
      </c>
      <c r="BS140" t="str">
        <f>IFERROR(_xlfn.XLOOKUP(PEFA2016_raw!BR140,Conversion!$B$2:$B$9,Conversion!$C$2:$C$9,"",0),"")</f>
        <v/>
      </c>
      <c r="BT140" t="str">
        <f>IFERROR(_xlfn.XLOOKUP(PEFA2016_raw!BS140,Conversion!$B$2:$B$9,Conversion!$C$2:$C$9,"",0),"")</f>
        <v/>
      </c>
      <c r="BU140" t="str">
        <f>IFERROR(_xlfn.XLOOKUP(PEFA2016_raw!BT140,Conversion!$B$2:$B$9,Conversion!$C$2:$C$9,"",0),"")</f>
        <v/>
      </c>
      <c r="BV140" t="str">
        <f>IFERROR(_xlfn.XLOOKUP(PEFA2016_raw!BU140,Conversion!$B$2:$B$9,Conversion!$C$2:$C$9,"",0),"")</f>
        <v/>
      </c>
      <c r="BW140" t="str">
        <f>IFERROR(_xlfn.XLOOKUP(PEFA2016_raw!BV140,Conversion!$B$2:$B$9,Conversion!$C$2:$C$9,"",0),"")</f>
        <v/>
      </c>
      <c r="BX140" t="str">
        <f>IFERROR(_xlfn.XLOOKUP(PEFA2016_raw!BW140,Conversion!$B$2:$B$9,Conversion!$C$2:$C$9,"",0),"")</f>
        <v/>
      </c>
      <c r="BY140" t="str">
        <f>IFERROR(_xlfn.XLOOKUP(PEFA2016_raw!BX140,Conversion!$B$2:$B$9,Conversion!$C$2:$C$9,"",0),"")</f>
        <v/>
      </c>
      <c r="BZ140" t="str">
        <f>IFERROR(_xlfn.XLOOKUP(PEFA2016_raw!BY140,Conversion!$B$2:$B$9,Conversion!$C$2:$C$9,"",0),"")</f>
        <v/>
      </c>
      <c r="CA140" t="str">
        <f>IFERROR(_xlfn.XLOOKUP(PEFA2016_raw!BZ140,Conversion!$B$2:$B$9,Conversion!$C$2:$C$9,"",0),"")</f>
        <v/>
      </c>
      <c r="CB140" t="str">
        <f>IFERROR(_xlfn.XLOOKUP(PEFA2016_raw!CA140,Conversion!$B$2:$B$9,Conversion!$C$2:$C$9,"",0),"")</f>
        <v/>
      </c>
      <c r="CC140" t="str">
        <f>IFERROR(_xlfn.XLOOKUP(PEFA2016_raw!CB140,Conversion!$B$2:$B$9,Conversion!$C$2:$C$9,"",0),"")</f>
        <v/>
      </c>
      <c r="CD140" t="str">
        <f>IFERROR(_xlfn.XLOOKUP(PEFA2016_raw!CC140,Conversion!$B$2:$B$9,Conversion!$C$2:$C$9,"",0),"")</f>
        <v/>
      </c>
      <c r="CE140" t="str">
        <f>IFERROR(_xlfn.XLOOKUP(PEFA2016_raw!CD140,Conversion!$B$2:$B$9,Conversion!$C$2:$C$9,"",0),"")</f>
        <v/>
      </c>
      <c r="CF140" t="str">
        <f>IFERROR(_xlfn.XLOOKUP(PEFA2016_raw!CE140,Conversion!$B$2:$B$9,Conversion!$C$2:$C$9,"",0),"")</f>
        <v/>
      </c>
      <c r="CG140" t="str">
        <f>IFERROR(_xlfn.XLOOKUP(PEFA2016_raw!CF140,Conversion!$B$2:$B$9,Conversion!$C$2:$C$9,"",0),"")</f>
        <v/>
      </c>
      <c r="CH140" t="str">
        <f>IFERROR(_xlfn.XLOOKUP(PEFA2016_raw!CG140,Conversion!$B$2:$B$9,Conversion!$C$2:$C$9,"",0),"")</f>
        <v/>
      </c>
      <c r="CI140" t="str">
        <f>IFERROR(_xlfn.XLOOKUP(PEFA2016_raw!CH140,Conversion!$B$2:$B$9,Conversion!$C$2:$C$9,"",0),"")</f>
        <v/>
      </c>
      <c r="CJ140" t="str">
        <f>IFERROR(_xlfn.XLOOKUP(PEFA2016_raw!CI140,Conversion!$B$2:$B$9,Conversion!$C$2:$C$9,"",0),"")</f>
        <v/>
      </c>
      <c r="CK140" t="str">
        <f>IFERROR(_xlfn.XLOOKUP(PEFA2016_raw!CJ140,Conversion!$B$2:$B$9,Conversion!$C$2:$C$9,"",0),"")</f>
        <v/>
      </c>
      <c r="CL140" t="str">
        <f>IFERROR(_xlfn.XLOOKUP(PEFA2016_raw!CK140,Conversion!$B$2:$B$9,Conversion!$C$2:$C$9,"",0),"")</f>
        <v/>
      </c>
      <c r="CM140" t="str">
        <f>IFERROR(_xlfn.XLOOKUP(PEFA2016_raw!CL140,Conversion!$B$2:$B$9,Conversion!$C$2:$C$9,"",0),"")</f>
        <v/>
      </c>
      <c r="CN140" t="str">
        <f>IFERROR(_xlfn.XLOOKUP(PEFA2016_raw!CM140,Conversion!$B$2:$B$9,Conversion!$C$2:$C$9,"",0),"")</f>
        <v/>
      </c>
      <c r="CO140" t="str">
        <f>IFERROR(_xlfn.XLOOKUP(PEFA2016_raw!CN140,Conversion!$B$2:$B$9,Conversion!$C$2:$C$9,"",0),"")</f>
        <v/>
      </c>
      <c r="CP140" t="str">
        <f>IFERROR(_xlfn.XLOOKUP(PEFA2016_raw!CO140,Conversion!$B$2:$B$9,Conversion!$C$2:$C$9,"",0),"")</f>
        <v/>
      </c>
      <c r="CQ140" t="str">
        <f>IFERROR(_xlfn.XLOOKUP(PEFA2016_raw!CP140,Conversion!$B$2:$B$9,Conversion!$C$2:$C$9,"",0),"")</f>
        <v/>
      </c>
      <c r="CR140" t="str">
        <f>IFERROR(_xlfn.XLOOKUP(PEFA2016_raw!CQ140,Conversion!$B$2:$B$9,Conversion!$C$2:$C$9,"",0),"")</f>
        <v/>
      </c>
      <c r="CS140" t="str">
        <f>IFERROR(_xlfn.XLOOKUP(PEFA2016_raw!CR140,Conversion!$B$2:$B$9,Conversion!$C$2:$C$9,"",0),"")</f>
        <v/>
      </c>
      <c r="CT140" t="str">
        <f>IFERROR(_xlfn.XLOOKUP(PEFA2016_raw!CS140,Conversion!$B$2:$B$9,Conversion!$C$2:$C$9,"",0),"")</f>
        <v/>
      </c>
      <c r="CU140" t="str">
        <f>IFERROR(_xlfn.XLOOKUP(PEFA2016_raw!CT140,Conversion!$B$2:$B$9,Conversion!$C$2:$C$9,"",0),"")</f>
        <v/>
      </c>
      <c r="CV140" t="str">
        <f>IFERROR(_xlfn.XLOOKUP(PEFA2016_raw!CU140,Conversion!$B$2:$B$9,Conversion!$C$2:$C$9,"",0),"")</f>
        <v/>
      </c>
      <c r="CW140" t="str">
        <f>IFERROR(_xlfn.XLOOKUP(PEFA2016_raw!CV140,Conversion!$B$2:$B$9,Conversion!$C$2:$C$9,"",0),"")</f>
        <v/>
      </c>
      <c r="CX140" t="str">
        <f>IFERROR(_xlfn.XLOOKUP(PEFA2016_raw!CW140,Conversion!$B$2:$B$9,Conversion!$C$2:$C$9,"",0),"")</f>
        <v/>
      </c>
      <c r="CY140" t="str">
        <f>IFERROR(_xlfn.XLOOKUP(PEFA2016_raw!CX140,Conversion!$B$2:$B$9,Conversion!$C$2:$C$9,"",0),"")</f>
        <v/>
      </c>
      <c r="CZ140" t="str">
        <f>IFERROR(_xlfn.XLOOKUP(PEFA2016_raw!CY140,Conversion!$B$2:$B$9,Conversion!$C$2:$C$9,"",0),"")</f>
        <v/>
      </c>
      <c r="DA140" t="str">
        <f>IFERROR(_xlfn.XLOOKUP(PEFA2016_raw!CZ140,Conversion!$B$2:$B$9,Conversion!$C$2:$C$9,"",0),"")</f>
        <v/>
      </c>
      <c r="DB140" t="str">
        <f>IFERROR(_xlfn.XLOOKUP(PEFA2016_raw!DA140,Conversion!$B$2:$B$9,Conversion!$C$2:$C$9,"",0),"")</f>
        <v/>
      </c>
      <c r="DC140" t="str">
        <f>IFERROR(_xlfn.XLOOKUP(PEFA2016_raw!DB140,Conversion!$B$2:$B$9,Conversion!$C$2:$C$9,"",0),"")</f>
        <v/>
      </c>
      <c r="DD140" t="str">
        <f>IFERROR(_xlfn.XLOOKUP(PEFA2016_raw!DC140,Conversion!$B$2:$B$9,Conversion!$C$2:$C$9,"",0),"")</f>
        <v/>
      </c>
      <c r="DE140" t="str">
        <f>IFERROR(_xlfn.XLOOKUP(PEFA2016_raw!DD140,Conversion!$B$2:$B$9,Conversion!$C$2:$C$9,"",0),"")</f>
        <v/>
      </c>
      <c r="DF140" t="str">
        <f>IFERROR(_xlfn.XLOOKUP(PEFA2016_raw!DE140,Conversion!$B$2:$B$9,Conversion!$C$2:$C$9,"",0),"")</f>
        <v/>
      </c>
      <c r="DG140" t="str">
        <f>IFERROR(_xlfn.XLOOKUP(PEFA2016_raw!DF140,Conversion!$B$2:$B$9,Conversion!$C$2:$C$9,"",0),"")</f>
        <v/>
      </c>
      <c r="DH140" t="str">
        <f>IFERROR(_xlfn.XLOOKUP(PEFA2016_raw!DG140,Conversion!$B$2:$B$9,Conversion!$C$2:$C$9,"",0),"")</f>
        <v/>
      </c>
      <c r="DI140" t="str">
        <f>IFERROR(_xlfn.XLOOKUP(PEFA2016_raw!DH140,Conversion!$B$2:$B$9,Conversion!$C$2:$C$9,"",0),"")</f>
        <v/>
      </c>
      <c r="DJ140" t="str">
        <f>IFERROR(_xlfn.XLOOKUP(PEFA2016_raw!DI140,Conversion!$B$2:$B$9,Conversion!$C$2:$C$9,"",0),"")</f>
        <v/>
      </c>
      <c r="DK140" t="str">
        <f>IFERROR(_xlfn.XLOOKUP(PEFA2016_raw!DJ140,Conversion!$B$2:$B$9,Conversion!$C$2:$C$9,"",0),"")</f>
        <v/>
      </c>
      <c r="DL140" t="str">
        <f>IFERROR(_xlfn.XLOOKUP(PEFA2016_raw!DK140,Conversion!$B$2:$B$9,Conversion!$C$2:$C$9,"",0),"")</f>
        <v/>
      </c>
      <c r="DM140" t="str">
        <f>IFERROR(_xlfn.XLOOKUP(PEFA2016_raw!DL140,Conversion!$B$2:$B$9,Conversion!$C$2:$C$9,"",0),"")</f>
        <v/>
      </c>
      <c r="DN140" t="str">
        <f>IFERROR(_xlfn.XLOOKUP(PEFA2016_raw!DM140,Conversion!$B$2:$B$9,Conversion!$C$2:$C$9,"",0),"")</f>
        <v/>
      </c>
      <c r="DO140" t="str">
        <f>IFERROR(_xlfn.XLOOKUP(PEFA2016_raw!DN140,Conversion!$B$2:$B$9,Conversion!$C$2:$C$9,"",0),"")</f>
        <v/>
      </c>
      <c r="DP140" t="str">
        <f>IFERROR(_xlfn.XLOOKUP(PEFA2016_raw!DO140,Conversion!$B$2:$B$9,Conversion!$C$2:$C$9,"",0),"")</f>
        <v/>
      </c>
      <c r="DQ140" t="str">
        <f>IFERROR(_xlfn.XLOOKUP(PEFA2016_raw!DP140,Conversion!$B$2:$B$9,Conversion!$C$2:$C$9,"",0),"")</f>
        <v/>
      </c>
      <c r="DR140" t="str">
        <f>IFERROR(_xlfn.XLOOKUP(PEFA2016_raw!DQ140,Conversion!$B$2:$B$9,Conversion!$C$2:$C$9,"",0),"")</f>
        <v/>
      </c>
      <c r="DS140" t="str">
        <f>IFERROR(_xlfn.XLOOKUP(PEFA2016_raw!DR140,Conversion!$B$2:$B$9,Conversion!$C$2:$C$9,"",0),"")</f>
        <v/>
      </c>
      <c r="DT140" t="str">
        <f>IFERROR(_xlfn.XLOOKUP(PEFA2016_raw!DS140,Conversion!$B$2:$B$9,Conversion!$C$2:$C$9,"",0),"")</f>
        <v/>
      </c>
      <c r="DU140" t="str">
        <f>IFERROR(_xlfn.XLOOKUP(PEFA2016_raw!DT140,Conversion!$B$2:$B$9,Conversion!$C$2:$C$9,"",0),"")</f>
        <v/>
      </c>
      <c r="DV140" t="str">
        <f>IFERROR(_xlfn.XLOOKUP(PEFA2016_raw!DU140,Conversion!$B$2:$B$9,Conversion!$C$2:$C$9,"",0),"")</f>
        <v/>
      </c>
      <c r="DW140" t="str">
        <f>IFERROR(_xlfn.XLOOKUP(PEFA2016_raw!DV140,Conversion!$B$2:$B$9,Conversion!$C$2:$C$9,"",0),"")</f>
        <v/>
      </c>
      <c r="DX140" t="str">
        <f>IFERROR(_xlfn.XLOOKUP(PEFA2016_raw!DW140,Conversion!$B$2:$B$9,Conversion!$C$2:$C$9,"",0),"")</f>
        <v/>
      </c>
      <c r="DY140" t="str">
        <f>IFERROR(_xlfn.XLOOKUP(PEFA2016_raw!DX140,Conversion!$B$2:$B$9,Conversion!$C$2:$C$9,"",0),"")</f>
        <v/>
      </c>
      <c r="DZ140" t="str">
        <f>IFERROR(_xlfn.XLOOKUP(PEFA2016_raw!DY140,Conversion!$B$2:$B$9,Conversion!$C$2:$C$9,"",0),"")</f>
        <v/>
      </c>
      <c r="EA140" t="str">
        <f>IFERROR(_xlfn.XLOOKUP(PEFA2016_raw!DZ140,Conversion!$B$2:$B$9,Conversion!$C$2:$C$9,"",0),"")</f>
        <v/>
      </c>
      <c r="EB140" t="str">
        <f>IFERROR(_xlfn.XLOOKUP(PEFA2016_raw!EA140,Conversion!$B$2:$B$9,Conversion!$C$2:$C$9,"",0),"")</f>
        <v/>
      </c>
    </row>
    <row r="141" spans="2:132" x14ac:dyDescent="0.25">
      <c r="B141">
        <f>PEFA2016raw[[#This Row],[Framework]]</f>
        <v>0</v>
      </c>
      <c r="C141">
        <f>PEFA2016raw[[#This Row],[Country]]</f>
        <v>0</v>
      </c>
      <c r="D141" t="e" vm="126">
        <f>PEFA2016raw[[#This Row],[ISO-2]]</f>
        <v>#VALUE!</v>
      </c>
      <c r="E141" t="e" vm="126">
        <f>PEFA2016raw[[#This Row],[ISO-3]]</f>
        <v>#VALUE!</v>
      </c>
      <c r="F141">
        <f>PEFA2016raw[[#This Row],[Year]]</f>
        <v>0</v>
      </c>
      <c r="G141" t="e" vm="126">
        <f>PEFA2016all[[#This Row],[ISO-3]]&amp;PEFA2016all[[#This Row],[Year]]</f>
        <v>#VALUE!</v>
      </c>
      <c r="H141" t="str">
        <f>IFERROR(_xlfn.XLOOKUP(PEFA2016_raw!G141,Conversion!$B$2:$B$9,Conversion!$C$2:$C$9,"",0),"")</f>
        <v/>
      </c>
      <c r="I141" t="str">
        <f>IFERROR(_xlfn.XLOOKUP(PEFA2016_raw!H141,Conversion!$B$2:$B$9,Conversion!$C$2:$C$9,"",0),"")</f>
        <v/>
      </c>
      <c r="J141" t="str">
        <f>IFERROR(_xlfn.XLOOKUP(PEFA2016_raw!I141,Conversion!$B$2:$B$9,Conversion!$C$2:$C$9,"",0),"")</f>
        <v/>
      </c>
      <c r="K141" t="str">
        <f>IFERROR(_xlfn.XLOOKUP(PEFA2016_raw!J141,Conversion!$B$2:$B$9,Conversion!$C$2:$C$9,"",0),"")</f>
        <v/>
      </c>
      <c r="L141" t="str">
        <f>IFERROR(_xlfn.XLOOKUP(PEFA2016_raw!K141,Conversion!$B$2:$B$9,Conversion!$C$2:$C$9,"",0),"")</f>
        <v/>
      </c>
      <c r="M141" t="str">
        <f>IFERROR(_xlfn.XLOOKUP(PEFA2016_raw!L141,Conversion!$B$2:$B$9,Conversion!$C$2:$C$9,"",0),"")</f>
        <v/>
      </c>
      <c r="N141" t="str">
        <f>IFERROR(_xlfn.XLOOKUP(PEFA2016_raw!M141,Conversion!$B$2:$B$9,Conversion!$C$2:$C$9,"",0),"")</f>
        <v/>
      </c>
      <c r="O141" t="str">
        <f>IFERROR(_xlfn.XLOOKUP(PEFA2016_raw!N141,Conversion!$B$2:$B$9,Conversion!$C$2:$C$9,"",0),"")</f>
        <v/>
      </c>
      <c r="P141" t="str">
        <f>IFERROR(_xlfn.XLOOKUP(PEFA2016_raw!O141,Conversion!$B$2:$B$9,Conversion!$C$2:$C$9,"",0),"")</f>
        <v/>
      </c>
      <c r="Q141" t="str">
        <f>IFERROR(_xlfn.XLOOKUP(PEFA2016_raw!P141,Conversion!$B$2:$B$9,Conversion!$C$2:$C$9,"",0),"")</f>
        <v/>
      </c>
      <c r="R141" t="str">
        <f>IFERROR(_xlfn.XLOOKUP(PEFA2016_raw!Q141,Conversion!$B$2:$B$9,Conversion!$C$2:$C$9,"",0),"")</f>
        <v/>
      </c>
      <c r="S141" t="str">
        <f>IFERROR(_xlfn.XLOOKUP(PEFA2016_raw!R141,Conversion!$B$2:$B$9,Conversion!$C$2:$C$9,"",0),"")</f>
        <v/>
      </c>
      <c r="T141" t="str">
        <f>IFERROR(_xlfn.XLOOKUP(PEFA2016_raw!S141,Conversion!$B$2:$B$9,Conversion!$C$2:$C$9,"",0),"")</f>
        <v/>
      </c>
      <c r="U141" t="str">
        <f>IFERROR(_xlfn.XLOOKUP(PEFA2016_raw!T141,Conversion!$B$2:$B$9,Conversion!$C$2:$C$9,"",0),"")</f>
        <v/>
      </c>
      <c r="V141" t="str">
        <f>IFERROR(_xlfn.XLOOKUP(PEFA2016_raw!U141,Conversion!$B$2:$B$9,Conversion!$C$2:$C$9,"",0),"")</f>
        <v/>
      </c>
      <c r="W141" t="str">
        <f>IFERROR(_xlfn.XLOOKUP(PEFA2016_raw!V141,Conversion!$B$2:$B$9,Conversion!$C$2:$C$9,"",0),"")</f>
        <v/>
      </c>
      <c r="X141" t="str">
        <f>IFERROR(_xlfn.XLOOKUP(PEFA2016_raw!W141,Conversion!$B$2:$B$9,Conversion!$C$2:$C$9,"",0),"")</f>
        <v/>
      </c>
      <c r="Y141" t="str">
        <f>IFERROR(_xlfn.XLOOKUP(PEFA2016_raw!X141,Conversion!$B$2:$B$9,Conversion!$C$2:$C$9,"",0),"")</f>
        <v/>
      </c>
      <c r="Z141" t="str">
        <f>IFERROR(_xlfn.XLOOKUP(PEFA2016_raw!Y141,Conversion!$B$2:$B$9,Conversion!$C$2:$C$9,"",0),"")</f>
        <v/>
      </c>
      <c r="AA141" t="str">
        <f>IFERROR(_xlfn.XLOOKUP(PEFA2016_raw!Z141,Conversion!$B$2:$B$9,Conversion!$C$2:$C$9,"",0),"")</f>
        <v/>
      </c>
      <c r="AB141" t="str">
        <f>IFERROR(_xlfn.XLOOKUP(PEFA2016_raw!AA141,Conversion!$B$2:$B$9,Conversion!$C$2:$C$9,"",0),"")</f>
        <v/>
      </c>
      <c r="AC141" t="str">
        <f>IFERROR(_xlfn.XLOOKUP(PEFA2016_raw!AB141,Conversion!$B$2:$B$9,Conversion!$C$2:$C$9,"",0),"")</f>
        <v/>
      </c>
      <c r="AD141" t="str">
        <f>IFERROR(_xlfn.XLOOKUP(PEFA2016_raw!AC141,Conversion!$B$2:$B$9,Conversion!$C$2:$C$9,"",0),"")</f>
        <v/>
      </c>
      <c r="AE141" t="str">
        <f>IFERROR(_xlfn.XLOOKUP(PEFA2016_raw!AD141,Conversion!$B$2:$B$9,Conversion!$C$2:$C$9,"",0),"")</f>
        <v/>
      </c>
      <c r="AF141" t="str">
        <f>IFERROR(_xlfn.XLOOKUP(PEFA2016_raw!AE141,Conversion!$B$2:$B$9,Conversion!$C$2:$C$9,"",0),"")</f>
        <v/>
      </c>
      <c r="AG141" t="str">
        <f>IFERROR(_xlfn.XLOOKUP(PEFA2016_raw!AF141,Conversion!$B$2:$B$9,Conversion!$C$2:$C$9,"",0),"")</f>
        <v/>
      </c>
      <c r="AH141" t="str">
        <f>IFERROR(_xlfn.XLOOKUP(PEFA2016_raw!AG141,Conversion!$B$2:$B$9,Conversion!$C$2:$C$9,"",0),"")</f>
        <v/>
      </c>
      <c r="AI141" t="str">
        <f>IFERROR(_xlfn.XLOOKUP(PEFA2016_raw!AH141,Conversion!$B$2:$B$9,Conversion!$C$2:$C$9,"",0),"")</f>
        <v/>
      </c>
      <c r="AJ141" t="str">
        <f>IFERROR(_xlfn.XLOOKUP(PEFA2016_raw!AI141,Conversion!$B$2:$B$9,Conversion!$C$2:$C$9,"",0),"")</f>
        <v/>
      </c>
      <c r="AK141" t="str">
        <f>IFERROR(_xlfn.XLOOKUP(PEFA2016_raw!AJ141,Conversion!$B$2:$B$9,Conversion!$C$2:$C$9,"",0),"")</f>
        <v/>
      </c>
      <c r="AL141" t="str">
        <f>IFERROR(_xlfn.XLOOKUP(PEFA2016_raw!AK141,Conversion!$B$2:$B$9,Conversion!$C$2:$C$9,"",0),"")</f>
        <v/>
      </c>
      <c r="AM141" t="str">
        <f>IFERROR(_xlfn.XLOOKUP(PEFA2016_raw!AL141,Conversion!$B$2:$B$9,Conversion!$C$2:$C$9,"",0),"")</f>
        <v/>
      </c>
      <c r="AN141" t="str">
        <f>IFERROR(_xlfn.XLOOKUP(PEFA2016_raw!AM141,Conversion!$B$2:$B$9,Conversion!$C$2:$C$9,"",0),"")</f>
        <v/>
      </c>
      <c r="AO141" t="str">
        <f>IFERROR(_xlfn.XLOOKUP(PEFA2016_raw!AN141,Conversion!$B$2:$B$9,Conversion!$C$2:$C$9,"",0),"")</f>
        <v/>
      </c>
      <c r="AP141" t="str">
        <f>IFERROR(_xlfn.XLOOKUP(PEFA2016_raw!AO141,Conversion!$B$2:$B$9,Conversion!$C$2:$C$9,"",0),"")</f>
        <v/>
      </c>
      <c r="AQ141" t="str">
        <f>IFERROR(_xlfn.XLOOKUP(PEFA2016_raw!AP141,Conversion!$B$2:$B$9,Conversion!$C$2:$C$9,"",0),"")</f>
        <v/>
      </c>
      <c r="AR141" t="str">
        <f>IFERROR(_xlfn.XLOOKUP(PEFA2016_raw!AQ141,Conversion!$B$2:$B$9,Conversion!$C$2:$C$9,"",0),"")</f>
        <v/>
      </c>
      <c r="AS141" t="str">
        <f>IFERROR(_xlfn.XLOOKUP(PEFA2016_raw!AR141,Conversion!$B$2:$B$9,Conversion!$C$2:$C$9,"",0),"")</f>
        <v/>
      </c>
      <c r="AT141" t="str">
        <f>IFERROR(_xlfn.XLOOKUP(PEFA2016_raw!AS141,Conversion!$B$2:$B$9,Conversion!$C$2:$C$9,"",0),"")</f>
        <v/>
      </c>
      <c r="AU141" t="str">
        <f>IFERROR(_xlfn.XLOOKUP(PEFA2016_raw!AT141,Conversion!$B$2:$B$9,Conversion!$C$2:$C$9,"",0),"")</f>
        <v/>
      </c>
      <c r="AV141" t="str">
        <f>IFERROR(_xlfn.XLOOKUP(PEFA2016_raw!AU141,Conversion!$B$2:$B$9,Conversion!$C$2:$C$9,"",0),"")</f>
        <v/>
      </c>
      <c r="AW141" t="str">
        <f>IFERROR(_xlfn.XLOOKUP(PEFA2016_raw!AV141,Conversion!$B$2:$B$9,Conversion!$C$2:$C$9,"",0),"")</f>
        <v/>
      </c>
      <c r="AX141" t="str">
        <f>IFERROR(_xlfn.XLOOKUP(PEFA2016_raw!AW141,Conversion!$B$2:$B$9,Conversion!$C$2:$C$9,"",0),"")</f>
        <v/>
      </c>
      <c r="AY141" t="str">
        <f>IFERROR(_xlfn.XLOOKUP(PEFA2016_raw!AX141,Conversion!$B$2:$B$9,Conversion!$C$2:$C$9,"",0),"")</f>
        <v/>
      </c>
      <c r="AZ141" t="str">
        <f>IFERROR(_xlfn.XLOOKUP(PEFA2016_raw!AY141,Conversion!$B$2:$B$9,Conversion!$C$2:$C$9,"",0),"")</f>
        <v/>
      </c>
      <c r="BA141" t="str">
        <f>IFERROR(_xlfn.XLOOKUP(PEFA2016_raw!AZ141,Conversion!$B$2:$B$9,Conversion!$C$2:$C$9,"",0),"")</f>
        <v/>
      </c>
      <c r="BB141" t="str">
        <f>IFERROR(_xlfn.XLOOKUP(PEFA2016_raw!BA141,Conversion!$B$2:$B$9,Conversion!$C$2:$C$9,"",0),"")</f>
        <v/>
      </c>
      <c r="BC141" t="str">
        <f>IFERROR(_xlfn.XLOOKUP(PEFA2016_raw!BB141,Conversion!$B$2:$B$9,Conversion!$C$2:$C$9,"",0),"")</f>
        <v/>
      </c>
      <c r="BD141" t="str">
        <f>IFERROR(_xlfn.XLOOKUP(PEFA2016_raw!BC141,Conversion!$B$2:$B$9,Conversion!$C$2:$C$9,"",0),"")</f>
        <v/>
      </c>
      <c r="BE141" t="str">
        <f>IFERROR(_xlfn.XLOOKUP(PEFA2016_raw!BD141,Conversion!$B$2:$B$9,Conversion!$C$2:$C$9,"",0),"")</f>
        <v/>
      </c>
      <c r="BF141" t="str">
        <f>IFERROR(_xlfn.XLOOKUP(PEFA2016_raw!BE141,Conversion!$B$2:$B$9,Conversion!$C$2:$C$9,"",0),"")</f>
        <v/>
      </c>
      <c r="BG141" t="str">
        <f>IFERROR(_xlfn.XLOOKUP(PEFA2016_raw!BF141,Conversion!$B$2:$B$9,Conversion!$C$2:$C$9,"",0),"")</f>
        <v/>
      </c>
      <c r="BH141" t="str">
        <f>IFERROR(_xlfn.XLOOKUP(PEFA2016_raw!BG141,Conversion!$B$2:$B$9,Conversion!$C$2:$C$9,"",0),"")</f>
        <v/>
      </c>
      <c r="BI141" t="str">
        <f>IFERROR(_xlfn.XLOOKUP(PEFA2016_raw!BH141,Conversion!$B$2:$B$9,Conversion!$C$2:$C$9,"",0),"")</f>
        <v/>
      </c>
      <c r="BJ141" t="str">
        <f>IFERROR(_xlfn.XLOOKUP(PEFA2016_raw!BI141,Conversion!$B$2:$B$9,Conversion!$C$2:$C$9,"",0),"")</f>
        <v/>
      </c>
      <c r="BK141" t="str">
        <f>IFERROR(_xlfn.XLOOKUP(PEFA2016_raw!BJ141,Conversion!$B$2:$B$9,Conversion!$C$2:$C$9,"",0),"")</f>
        <v/>
      </c>
      <c r="BL141" t="str">
        <f>IFERROR(_xlfn.XLOOKUP(PEFA2016_raw!BK141,Conversion!$B$2:$B$9,Conversion!$C$2:$C$9,"",0),"")</f>
        <v/>
      </c>
      <c r="BM141" t="str">
        <f>IFERROR(_xlfn.XLOOKUP(PEFA2016_raw!BL141,Conversion!$B$2:$B$9,Conversion!$C$2:$C$9,"",0),"")</f>
        <v/>
      </c>
      <c r="BN141" t="str">
        <f>IFERROR(_xlfn.XLOOKUP(PEFA2016_raw!BM141,Conversion!$B$2:$B$9,Conversion!$C$2:$C$9,"",0),"")</f>
        <v/>
      </c>
      <c r="BO141" t="str">
        <f>IFERROR(_xlfn.XLOOKUP(PEFA2016_raw!BN141,Conversion!$B$2:$B$9,Conversion!$C$2:$C$9,"",0),"")</f>
        <v/>
      </c>
      <c r="BP141" t="str">
        <f>IFERROR(_xlfn.XLOOKUP(PEFA2016_raw!BO141,Conversion!$B$2:$B$9,Conversion!$C$2:$C$9,"",0),"")</f>
        <v/>
      </c>
      <c r="BQ141" t="str">
        <f>IFERROR(_xlfn.XLOOKUP(PEFA2016_raw!BP141,Conversion!$B$2:$B$9,Conversion!$C$2:$C$9,"",0),"")</f>
        <v/>
      </c>
      <c r="BR141" t="str">
        <f>IFERROR(_xlfn.XLOOKUP(PEFA2016_raw!BQ141,Conversion!$B$2:$B$9,Conversion!$C$2:$C$9,"",0),"")</f>
        <v/>
      </c>
      <c r="BS141" t="str">
        <f>IFERROR(_xlfn.XLOOKUP(PEFA2016_raw!BR141,Conversion!$B$2:$B$9,Conversion!$C$2:$C$9,"",0),"")</f>
        <v/>
      </c>
      <c r="BT141" t="str">
        <f>IFERROR(_xlfn.XLOOKUP(PEFA2016_raw!BS141,Conversion!$B$2:$B$9,Conversion!$C$2:$C$9,"",0),"")</f>
        <v/>
      </c>
      <c r="BU141" t="str">
        <f>IFERROR(_xlfn.XLOOKUP(PEFA2016_raw!BT141,Conversion!$B$2:$B$9,Conversion!$C$2:$C$9,"",0),"")</f>
        <v/>
      </c>
      <c r="BV141" t="str">
        <f>IFERROR(_xlfn.XLOOKUP(PEFA2016_raw!BU141,Conversion!$B$2:$B$9,Conversion!$C$2:$C$9,"",0),"")</f>
        <v/>
      </c>
      <c r="BW141" t="str">
        <f>IFERROR(_xlfn.XLOOKUP(PEFA2016_raw!BV141,Conversion!$B$2:$B$9,Conversion!$C$2:$C$9,"",0),"")</f>
        <v/>
      </c>
      <c r="BX141" t="str">
        <f>IFERROR(_xlfn.XLOOKUP(PEFA2016_raw!BW141,Conversion!$B$2:$B$9,Conversion!$C$2:$C$9,"",0),"")</f>
        <v/>
      </c>
      <c r="BY141" t="str">
        <f>IFERROR(_xlfn.XLOOKUP(PEFA2016_raw!BX141,Conversion!$B$2:$B$9,Conversion!$C$2:$C$9,"",0),"")</f>
        <v/>
      </c>
      <c r="BZ141" t="str">
        <f>IFERROR(_xlfn.XLOOKUP(PEFA2016_raw!BY141,Conversion!$B$2:$B$9,Conversion!$C$2:$C$9,"",0),"")</f>
        <v/>
      </c>
      <c r="CA141" t="str">
        <f>IFERROR(_xlfn.XLOOKUP(PEFA2016_raw!BZ141,Conversion!$B$2:$B$9,Conversion!$C$2:$C$9,"",0),"")</f>
        <v/>
      </c>
      <c r="CB141" t="str">
        <f>IFERROR(_xlfn.XLOOKUP(PEFA2016_raw!CA141,Conversion!$B$2:$B$9,Conversion!$C$2:$C$9,"",0),"")</f>
        <v/>
      </c>
      <c r="CC141" t="str">
        <f>IFERROR(_xlfn.XLOOKUP(PEFA2016_raw!CB141,Conversion!$B$2:$B$9,Conversion!$C$2:$C$9,"",0),"")</f>
        <v/>
      </c>
      <c r="CD141" t="str">
        <f>IFERROR(_xlfn.XLOOKUP(PEFA2016_raw!CC141,Conversion!$B$2:$B$9,Conversion!$C$2:$C$9,"",0),"")</f>
        <v/>
      </c>
      <c r="CE141" t="str">
        <f>IFERROR(_xlfn.XLOOKUP(PEFA2016_raw!CD141,Conversion!$B$2:$B$9,Conversion!$C$2:$C$9,"",0),"")</f>
        <v/>
      </c>
      <c r="CF141" t="str">
        <f>IFERROR(_xlfn.XLOOKUP(PEFA2016_raw!CE141,Conversion!$B$2:$B$9,Conversion!$C$2:$C$9,"",0),"")</f>
        <v/>
      </c>
      <c r="CG141" t="str">
        <f>IFERROR(_xlfn.XLOOKUP(PEFA2016_raw!CF141,Conversion!$B$2:$B$9,Conversion!$C$2:$C$9,"",0),"")</f>
        <v/>
      </c>
      <c r="CH141" t="str">
        <f>IFERROR(_xlfn.XLOOKUP(PEFA2016_raw!CG141,Conversion!$B$2:$B$9,Conversion!$C$2:$C$9,"",0),"")</f>
        <v/>
      </c>
      <c r="CI141" t="str">
        <f>IFERROR(_xlfn.XLOOKUP(PEFA2016_raw!CH141,Conversion!$B$2:$B$9,Conversion!$C$2:$C$9,"",0),"")</f>
        <v/>
      </c>
      <c r="CJ141" t="str">
        <f>IFERROR(_xlfn.XLOOKUP(PEFA2016_raw!CI141,Conversion!$B$2:$B$9,Conversion!$C$2:$C$9,"",0),"")</f>
        <v/>
      </c>
      <c r="CK141" t="str">
        <f>IFERROR(_xlfn.XLOOKUP(PEFA2016_raw!CJ141,Conversion!$B$2:$B$9,Conversion!$C$2:$C$9,"",0),"")</f>
        <v/>
      </c>
      <c r="CL141" t="str">
        <f>IFERROR(_xlfn.XLOOKUP(PEFA2016_raw!CK141,Conversion!$B$2:$B$9,Conversion!$C$2:$C$9,"",0),"")</f>
        <v/>
      </c>
      <c r="CM141" t="str">
        <f>IFERROR(_xlfn.XLOOKUP(PEFA2016_raw!CL141,Conversion!$B$2:$B$9,Conversion!$C$2:$C$9,"",0),"")</f>
        <v/>
      </c>
      <c r="CN141" t="str">
        <f>IFERROR(_xlfn.XLOOKUP(PEFA2016_raw!CM141,Conversion!$B$2:$B$9,Conversion!$C$2:$C$9,"",0),"")</f>
        <v/>
      </c>
      <c r="CO141" t="str">
        <f>IFERROR(_xlfn.XLOOKUP(PEFA2016_raw!CN141,Conversion!$B$2:$B$9,Conversion!$C$2:$C$9,"",0),"")</f>
        <v/>
      </c>
      <c r="CP141" t="str">
        <f>IFERROR(_xlfn.XLOOKUP(PEFA2016_raw!CO141,Conversion!$B$2:$B$9,Conversion!$C$2:$C$9,"",0),"")</f>
        <v/>
      </c>
      <c r="CQ141" t="str">
        <f>IFERROR(_xlfn.XLOOKUP(PEFA2016_raw!CP141,Conversion!$B$2:$B$9,Conversion!$C$2:$C$9,"",0),"")</f>
        <v/>
      </c>
      <c r="CR141" t="str">
        <f>IFERROR(_xlfn.XLOOKUP(PEFA2016_raw!CQ141,Conversion!$B$2:$B$9,Conversion!$C$2:$C$9,"",0),"")</f>
        <v/>
      </c>
      <c r="CS141" t="str">
        <f>IFERROR(_xlfn.XLOOKUP(PEFA2016_raw!CR141,Conversion!$B$2:$B$9,Conversion!$C$2:$C$9,"",0),"")</f>
        <v/>
      </c>
      <c r="CT141" t="str">
        <f>IFERROR(_xlfn.XLOOKUP(PEFA2016_raw!CS141,Conversion!$B$2:$B$9,Conversion!$C$2:$C$9,"",0),"")</f>
        <v/>
      </c>
      <c r="CU141" t="str">
        <f>IFERROR(_xlfn.XLOOKUP(PEFA2016_raw!CT141,Conversion!$B$2:$B$9,Conversion!$C$2:$C$9,"",0),"")</f>
        <v/>
      </c>
      <c r="CV141" t="str">
        <f>IFERROR(_xlfn.XLOOKUP(PEFA2016_raw!CU141,Conversion!$B$2:$B$9,Conversion!$C$2:$C$9,"",0),"")</f>
        <v/>
      </c>
      <c r="CW141" t="str">
        <f>IFERROR(_xlfn.XLOOKUP(PEFA2016_raw!CV141,Conversion!$B$2:$B$9,Conversion!$C$2:$C$9,"",0),"")</f>
        <v/>
      </c>
      <c r="CX141" t="str">
        <f>IFERROR(_xlfn.XLOOKUP(PEFA2016_raw!CW141,Conversion!$B$2:$B$9,Conversion!$C$2:$C$9,"",0),"")</f>
        <v/>
      </c>
      <c r="CY141" t="str">
        <f>IFERROR(_xlfn.XLOOKUP(PEFA2016_raw!CX141,Conversion!$B$2:$B$9,Conversion!$C$2:$C$9,"",0),"")</f>
        <v/>
      </c>
      <c r="CZ141" t="str">
        <f>IFERROR(_xlfn.XLOOKUP(PEFA2016_raw!CY141,Conversion!$B$2:$B$9,Conversion!$C$2:$C$9,"",0),"")</f>
        <v/>
      </c>
      <c r="DA141" t="str">
        <f>IFERROR(_xlfn.XLOOKUP(PEFA2016_raw!CZ141,Conversion!$B$2:$B$9,Conversion!$C$2:$C$9,"",0),"")</f>
        <v/>
      </c>
      <c r="DB141" t="str">
        <f>IFERROR(_xlfn.XLOOKUP(PEFA2016_raw!DA141,Conversion!$B$2:$B$9,Conversion!$C$2:$C$9,"",0),"")</f>
        <v/>
      </c>
      <c r="DC141" t="str">
        <f>IFERROR(_xlfn.XLOOKUP(PEFA2016_raw!DB141,Conversion!$B$2:$B$9,Conversion!$C$2:$C$9,"",0),"")</f>
        <v/>
      </c>
      <c r="DD141" t="str">
        <f>IFERROR(_xlfn.XLOOKUP(PEFA2016_raw!DC141,Conversion!$B$2:$B$9,Conversion!$C$2:$C$9,"",0),"")</f>
        <v/>
      </c>
      <c r="DE141" t="str">
        <f>IFERROR(_xlfn.XLOOKUP(PEFA2016_raw!DD141,Conversion!$B$2:$B$9,Conversion!$C$2:$C$9,"",0),"")</f>
        <v/>
      </c>
      <c r="DF141" t="str">
        <f>IFERROR(_xlfn.XLOOKUP(PEFA2016_raw!DE141,Conversion!$B$2:$B$9,Conversion!$C$2:$C$9,"",0),"")</f>
        <v/>
      </c>
      <c r="DG141" t="str">
        <f>IFERROR(_xlfn.XLOOKUP(PEFA2016_raw!DF141,Conversion!$B$2:$B$9,Conversion!$C$2:$C$9,"",0),"")</f>
        <v/>
      </c>
      <c r="DH141" t="str">
        <f>IFERROR(_xlfn.XLOOKUP(PEFA2016_raw!DG141,Conversion!$B$2:$B$9,Conversion!$C$2:$C$9,"",0),"")</f>
        <v/>
      </c>
      <c r="DI141" t="str">
        <f>IFERROR(_xlfn.XLOOKUP(PEFA2016_raw!DH141,Conversion!$B$2:$B$9,Conversion!$C$2:$C$9,"",0),"")</f>
        <v/>
      </c>
      <c r="DJ141" t="str">
        <f>IFERROR(_xlfn.XLOOKUP(PEFA2016_raw!DI141,Conversion!$B$2:$B$9,Conversion!$C$2:$C$9,"",0),"")</f>
        <v/>
      </c>
      <c r="DK141" t="str">
        <f>IFERROR(_xlfn.XLOOKUP(PEFA2016_raw!DJ141,Conversion!$B$2:$B$9,Conversion!$C$2:$C$9,"",0),"")</f>
        <v/>
      </c>
      <c r="DL141" t="str">
        <f>IFERROR(_xlfn.XLOOKUP(PEFA2016_raw!DK141,Conversion!$B$2:$B$9,Conversion!$C$2:$C$9,"",0),"")</f>
        <v/>
      </c>
      <c r="DM141" t="str">
        <f>IFERROR(_xlfn.XLOOKUP(PEFA2016_raw!DL141,Conversion!$B$2:$B$9,Conversion!$C$2:$C$9,"",0),"")</f>
        <v/>
      </c>
      <c r="DN141" t="str">
        <f>IFERROR(_xlfn.XLOOKUP(PEFA2016_raw!DM141,Conversion!$B$2:$B$9,Conversion!$C$2:$C$9,"",0),"")</f>
        <v/>
      </c>
      <c r="DO141" t="str">
        <f>IFERROR(_xlfn.XLOOKUP(PEFA2016_raw!DN141,Conversion!$B$2:$B$9,Conversion!$C$2:$C$9,"",0),"")</f>
        <v/>
      </c>
      <c r="DP141" t="str">
        <f>IFERROR(_xlfn.XLOOKUP(PEFA2016_raw!DO141,Conversion!$B$2:$B$9,Conversion!$C$2:$C$9,"",0),"")</f>
        <v/>
      </c>
      <c r="DQ141" t="str">
        <f>IFERROR(_xlfn.XLOOKUP(PEFA2016_raw!DP141,Conversion!$B$2:$B$9,Conversion!$C$2:$C$9,"",0),"")</f>
        <v/>
      </c>
      <c r="DR141" t="str">
        <f>IFERROR(_xlfn.XLOOKUP(PEFA2016_raw!DQ141,Conversion!$B$2:$B$9,Conversion!$C$2:$C$9,"",0),"")</f>
        <v/>
      </c>
      <c r="DS141" t="str">
        <f>IFERROR(_xlfn.XLOOKUP(PEFA2016_raw!DR141,Conversion!$B$2:$B$9,Conversion!$C$2:$C$9,"",0),"")</f>
        <v/>
      </c>
      <c r="DT141" t="str">
        <f>IFERROR(_xlfn.XLOOKUP(PEFA2016_raw!DS141,Conversion!$B$2:$B$9,Conversion!$C$2:$C$9,"",0),"")</f>
        <v/>
      </c>
      <c r="DU141" t="str">
        <f>IFERROR(_xlfn.XLOOKUP(PEFA2016_raw!DT141,Conversion!$B$2:$B$9,Conversion!$C$2:$C$9,"",0),"")</f>
        <v/>
      </c>
      <c r="DV141" t="str">
        <f>IFERROR(_xlfn.XLOOKUP(PEFA2016_raw!DU141,Conversion!$B$2:$B$9,Conversion!$C$2:$C$9,"",0),"")</f>
        <v/>
      </c>
      <c r="DW141" t="str">
        <f>IFERROR(_xlfn.XLOOKUP(PEFA2016_raw!DV141,Conversion!$B$2:$B$9,Conversion!$C$2:$C$9,"",0),"")</f>
        <v/>
      </c>
      <c r="DX141" t="str">
        <f>IFERROR(_xlfn.XLOOKUP(PEFA2016_raw!DW141,Conversion!$B$2:$B$9,Conversion!$C$2:$C$9,"",0),"")</f>
        <v/>
      </c>
      <c r="DY141" t="str">
        <f>IFERROR(_xlfn.XLOOKUP(PEFA2016_raw!DX141,Conversion!$B$2:$B$9,Conversion!$C$2:$C$9,"",0),"")</f>
        <v/>
      </c>
      <c r="DZ141" t="str">
        <f>IFERROR(_xlfn.XLOOKUP(PEFA2016_raw!DY141,Conversion!$B$2:$B$9,Conversion!$C$2:$C$9,"",0),"")</f>
        <v/>
      </c>
      <c r="EA141" t="str">
        <f>IFERROR(_xlfn.XLOOKUP(PEFA2016_raw!DZ141,Conversion!$B$2:$B$9,Conversion!$C$2:$C$9,"",0),"")</f>
        <v/>
      </c>
      <c r="EB141" t="str">
        <f>IFERROR(_xlfn.XLOOKUP(PEFA2016_raw!EA141,Conversion!$B$2:$B$9,Conversion!$C$2:$C$9,"",0),"")</f>
        <v/>
      </c>
    </row>
    <row r="142" spans="2:132" x14ac:dyDescent="0.25">
      <c r="B142">
        <f>PEFA2016raw[[#This Row],[Framework]]</f>
        <v>0</v>
      </c>
      <c r="C142">
        <f>PEFA2016raw[[#This Row],[Country]]</f>
        <v>0</v>
      </c>
      <c r="D142" t="e" vm="126">
        <f>PEFA2016raw[[#This Row],[ISO-2]]</f>
        <v>#VALUE!</v>
      </c>
      <c r="E142" t="e" vm="126">
        <f>PEFA2016raw[[#This Row],[ISO-3]]</f>
        <v>#VALUE!</v>
      </c>
      <c r="F142">
        <f>PEFA2016raw[[#This Row],[Year]]</f>
        <v>0</v>
      </c>
      <c r="G142" t="e" vm="126">
        <f>PEFA2016all[[#This Row],[ISO-3]]&amp;PEFA2016all[[#This Row],[Year]]</f>
        <v>#VALUE!</v>
      </c>
      <c r="H142" t="str">
        <f>IFERROR(_xlfn.XLOOKUP(PEFA2016_raw!G142,Conversion!$B$2:$B$9,Conversion!$C$2:$C$9,"",0),"")</f>
        <v/>
      </c>
      <c r="I142" t="str">
        <f>IFERROR(_xlfn.XLOOKUP(PEFA2016_raw!H142,Conversion!$B$2:$B$9,Conversion!$C$2:$C$9,"",0),"")</f>
        <v/>
      </c>
      <c r="J142" t="str">
        <f>IFERROR(_xlfn.XLOOKUP(PEFA2016_raw!I142,Conversion!$B$2:$B$9,Conversion!$C$2:$C$9,"",0),"")</f>
        <v/>
      </c>
      <c r="K142" t="str">
        <f>IFERROR(_xlfn.XLOOKUP(PEFA2016_raw!J142,Conversion!$B$2:$B$9,Conversion!$C$2:$C$9,"",0),"")</f>
        <v/>
      </c>
      <c r="L142" t="str">
        <f>IFERROR(_xlfn.XLOOKUP(PEFA2016_raw!K142,Conversion!$B$2:$B$9,Conversion!$C$2:$C$9,"",0),"")</f>
        <v/>
      </c>
      <c r="M142" t="str">
        <f>IFERROR(_xlfn.XLOOKUP(PEFA2016_raw!L142,Conversion!$B$2:$B$9,Conversion!$C$2:$C$9,"",0),"")</f>
        <v/>
      </c>
      <c r="N142" t="str">
        <f>IFERROR(_xlfn.XLOOKUP(PEFA2016_raw!M142,Conversion!$B$2:$B$9,Conversion!$C$2:$C$9,"",0),"")</f>
        <v/>
      </c>
      <c r="O142" t="str">
        <f>IFERROR(_xlfn.XLOOKUP(PEFA2016_raw!N142,Conversion!$B$2:$B$9,Conversion!$C$2:$C$9,"",0),"")</f>
        <v/>
      </c>
      <c r="P142" t="str">
        <f>IFERROR(_xlfn.XLOOKUP(PEFA2016_raw!O142,Conversion!$B$2:$B$9,Conversion!$C$2:$C$9,"",0),"")</f>
        <v/>
      </c>
      <c r="Q142" t="str">
        <f>IFERROR(_xlfn.XLOOKUP(PEFA2016_raw!P142,Conversion!$B$2:$B$9,Conversion!$C$2:$C$9,"",0),"")</f>
        <v/>
      </c>
      <c r="R142" t="str">
        <f>IFERROR(_xlfn.XLOOKUP(PEFA2016_raw!Q142,Conversion!$B$2:$B$9,Conversion!$C$2:$C$9,"",0),"")</f>
        <v/>
      </c>
      <c r="S142" t="str">
        <f>IFERROR(_xlfn.XLOOKUP(PEFA2016_raw!R142,Conversion!$B$2:$B$9,Conversion!$C$2:$C$9,"",0),"")</f>
        <v/>
      </c>
      <c r="T142" t="str">
        <f>IFERROR(_xlfn.XLOOKUP(PEFA2016_raw!S142,Conversion!$B$2:$B$9,Conversion!$C$2:$C$9,"",0),"")</f>
        <v/>
      </c>
      <c r="U142" t="str">
        <f>IFERROR(_xlfn.XLOOKUP(PEFA2016_raw!T142,Conversion!$B$2:$B$9,Conversion!$C$2:$C$9,"",0),"")</f>
        <v/>
      </c>
      <c r="V142" t="str">
        <f>IFERROR(_xlfn.XLOOKUP(PEFA2016_raw!U142,Conversion!$B$2:$B$9,Conversion!$C$2:$C$9,"",0),"")</f>
        <v/>
      </c>
      <c r="W142" t="str">
        <f>IFERROR(_xlfn.XLOOKUP(PEFA2016_raw!V142,Conversion!$B$2:$B$9,Conversion!$C$2:$C$9,"",0),"")</f>
        <v/>
      </c>
      <c r="X142" t="str">
        <f>IFERROR(_xlfn.XLOOKUP(PEFA2016_raw!W142,Conversion!$B$2:$B$9,Conversion!$C$2:$C$9,"",0),"")</f>
        <v/>
      </c>
      <c r="Y142" t="str">
        <f>IFERROR(_xlfn.XLOOKUP(PEFA2016_raw!X142,Conversion!$B$2:$B$9,Conversion!$C$2:$C$9,"",0),"")</f>
        <v/>
      </c>
      <c r="Z142" t="str">
        <f>IFERROR(_xlfn.XLOOKUP(PEFA2016_raw!Y142,Conversion!$B$2:$B$9,Conversion!$C$2:$C$9,"",0),"")</f>
        <v/>
      </c>
      <c r="AA142" t="str">
        <f>IFERROR(_xlfn.XLOOKUP(PEFA2016_raw!Z142,Conversion!$B$2:$B$9,Conversion!$C$2:$C$9,"",0),"")</f>
        <v/>
      </c>
      <c r="AB142" t="str">
        <f>IFERROR(_xlfn.XLOOKUP(PEFA2016_raw!AA142,Conversion!$B$2:$B$9,Conversion!$C$2:$C$9,"",0),"")</f>
        <v/>
      </c>
      <c r="AC142" t="str">
        <f>IFERROR(_xlfn.XLOOKUP(PEFA2016_raw!AB142,Conversion!$B$2:$B$9,Conversion!$C$2:$C$9,"",0),"")</f>
        <v/>
      </c>
      <c r="AD142" t="str">
        <f>IFERROR(_xlfn.XLOOKUP(PEFA2016_raw!AC142,Conversion!$B$2:$B$9,Conversion!$C$2:$C$9,"",0),"")</f>
        <v/>
      </c>
      <c r="AE142" t="str">
        <f>IFERROR(_xlfn.XLOOKUP(PEFA2016_raw!AD142,Conversion!$B$2:$B$9,Conversion!$C$2:$C$9,"",0),"")</f>
        <v/>
      </c>
      <c r="AF142" t="str">
        <f>IFERROR(_xlfn.XLOOKUP(PEFA2016_raw!AE142,Conversion!$B$2:$B$9,Conversion!$C$2:$C$9,"",0),"")</f>
        <v/>
      </c>
      <c r="AG142" t="str">
        <f>IFERROR(_xlfn.XLOOKUP(PEFA2016_raw!AF142,Conversion!$B$2:$B$9,Conversion!$C$2:$C$9,"",0),"")</f>
        <v/>
      </c>
      <c r="AH142" t="str">
        <f>IFERROR(_xlfn.XLOOKUP(PEFA2016_raw!AG142,Conversion!$B$2:$B$9,Conversion!$C$2:$C$9,"",0),"")</f>
        <v/>
      </c>
      <c r="AI142" t="str">
        <f>IFERROR(_xlfn.XLOOKUP(PEFA2016_raw!AH142,Conversion!$B$2:$B$9,Conversion!$C$2:$C$9,"",0),"")</f>
        <v/>
      </c>
      <c r="AJ142" t="str">
        <f>IFERROR(_xlfn.XLOOKUP(PEFA2016_raw!AI142,Conversion!$B$2:$B$9,Conversion!$C$2:$C$9,"",0),"")</f>
        <v/>
      </c>
      <c r="AK142" t="str">
        <f>IFERROR(_xlfn.XLOOKUP(PEFA2016_raw!AJ142,Conversion!$B$2:$B$9,Conversion!$C$2:$C$9,"",0),"")</f>
        <v/>
      </c>
      <c r="AL142" t="str">
        <f>IFERROR(_xlfn.XLOOKUP(PEFA2016_raw!AK142,Conversion!$B$2:$B$9,Conversion!$C$2:$C$9,"",0),"")</f>
        <v/>
      </c>
      <c r="AM142" t="str">
        <f>IFERROR(_xlfn.XLOOKUP(PEFA2016_raw!AL142,Conversion!$B$2:$B$9,Conversion!$C$2:$C$9,"",0),"")</f>
        <v/>
      </c>
      <c r="AN142" t="str">
        <f>IFERROR(_xlfn.XLOOKUP(PEFA2016_raw!AM142,Conversion!$B$2:$B$9,Conversion!$C$2:$C$9,"",0),"")</f>
        <v/>
      </c>
      <c r="AO142" t="str">
        <f>IFERROR(_xlfn.XLOOKUP(PEFA2016_raw!AN142,Conversion!$B$2:$B$9,Conversion!$C$2:$C$9,"",0),"")</f>
        <v/>
      </c>
      <c r="AP142" t="str">
        <f>IFERROR(_xlfn.XLOOKUP(PEFA2016_raw!AO142,Conversion!$B$2:$B$9,Conversion!$C$2:$C$9,"",0),"")</f>
        <v/>
      </c>
      <c r="AQ142" t="str">
        <f>IFERROR(_xlfn.XLOOKUP(PEFA2016_raw!AP142,Conversion!$B$2:$B$9,Conversion!$C$2:$C$9,"",0),"")</f>
        <v/>
      </c>
      <c r="AR142" t="str">
        <f>IFERROR(_xlfn.XLOOKUP(PEFA2016_raw!AQ142,Conversion!$B$2:$B$9,Conversion!$C$2:$C$9,"",0),"")</f>
        <v/>
      </c>
      <c r="AS142" t="str">
        <f>IFERROR(_xlfn.XLOOKUP(PEFA2016_raw!AR142,Conversion!$B$2:$B$9,Conversion!$C$2:$C$9,"",0),"")</f>
        <v/>
      </c>
      <c r="AT142" t="str">
        <f>IFERROR(_xlfn.XLOOKUP(PEFA2016_raw!AS142,Conversion!$B$2:$B$9,Conversion!$C$2:$C$9,"",0),"")</f>
        <v/>
      </c>
      <c r="AU142" t="str">
        <f>IFERROR(_xlfn.XLOOKUP(PEFA2016_raw!AT142,Conversion!$B$2:$B$9,Conversion!$C$2:$C$9,"",0),"")</f>
        <v/>
      </c>
      <c r="AV142" t="str">
        <f>IFERROR(_xlfn.XLOOKUP(PEFA2016_raw!AU142,Conversion!$B$2:$B$9,Conversion!$C$2:$C$9,"",0),"")</f>
        <v/>
      </c>
      <c r="AW142" t="str">
        <f>IFERROR(_xlfn.XLOOKUP(PEFA2016_raw!AV142,Conversion!$B$2:$B$9,Conversion!$C$2:$C$9,"",0),"")</f>
        <v/>
      </c>
      <c r="AX142" t="str">
        <f>IFERROR(_xlfn.XLOOKUP(PEFA2016_raw!AW142,Conversion!$B$2:$B$9,Conversion!$C$2:$C$9,"",0),"")</f>
        <v/>
      </c>
      <c r="AY142" t="str">
        <f>IFERROR(_xlfn.XLOOKUP(PEFA2016_raw!AX142,Conversion!$B$2:$B$9,Conversion!$C$2:$C$9,"",0),"")</f>
        <v/>
      </c>
      <c r="AZ142" t="str">
        <f>IFERROR(_xlfn.XLOOKUP(PEFA2016_raw!AY142,Conversion!$B$2:$B$9,Conversion!$C$2:$C$9,"",0),"")</f>
        <v/>
      </c>
      <c r="BA142" t="str">
        <f>IFERROR(_xlfn.XLOOKUP(PEFA2016_raw!AZ142,Conversion!$B$2:$B$9,Conversion!$C$2:$C$9,"",0),"")</f>
        <v/>
      </c>
      <c r="BB142" t="str">
        <f>IFERROR(_xlfn.XLOOKUP(PEFA2016_raw!BA142,Conversion!$B$2:$B$9,Conversion!$C$2:$C$9,"",0),"")</f>
        <v/>
      </c>
      <c r="BC142" t="str">
        <f>IFERROR(_xlfn.XLOOKUP(PEFA2016_raw!BB142,Conversion!$B$2:$B$9,Conversion!$C$2:$C$9,"",0),"")</f>
        <v/>
      </c>
      <c r="BD142" t="str">
        <f>IFERROR(_xlfn.XLOOKUP(PEFA2016_raw!BC142,Conversion!$B$2:$B$9,Conversion!$C$2:$C$9,"",0),"")</f>
        <v/>
      </c>
      <c r="BE142" t="str">
        <f>IFERROR(_xlfn.XLOOKUP(PEFA2016_raw!BD142,Conversion!$B$2:$B$9,Conversion!$C$2:$C$9,"",0),"")</f>
        <v/>
      </c>
      <c r="BF142" t="str">
        <f>IFERROR(_xlfn.XLOOKUP(PEFA2016_raw!BE142,Conversion!$B$2:$B$9,Conversion!$C$2:$C$9,"",0),"")</f>
        <v/>
      </c>
      <c r="BG142" t="str">
        <f>IFERROR(_xlfn.XLOOKUP(PEFA2016_raw!BF142,Conversion!$B$2:$B$9,Conversion!$C$2:$C$9,"",0),"")</f>
        <v/>
      </c>
      <c r="BH142" t="str">
        <f>IFERROR(_xlfn.XLOOKUP(PEFA2016_raw!BG142,Conversion!$B$2:$B$9,Conversion!$C$2:$C$9,"",0),"")</f>
        <v/>
      </c>
      <c r="BI142" t="str">
        <f>IFERROR(_xlfn.XLOOKUP(PEFA2016_raw!BH142,Conversion!$B$2:$B$9,Conversion!$C$2:$C$9,"",0),"")</f>
        <v/>
      </c>
      <c r="BJ142" t="str">
        <f>IFERROR(_xlfn.XLOOKUP(PEFA2016_raw!BI142,Conversion!$B$2:$B$9,Conversion!$C$2:$C$9,"",0),"")</f>
        <v/>
      </c>
      <c r="BK142" t="str">
        <f>IFERROR(_xlfn.XLOOKUP(PEFA2016_raw!BJ142,Conversion!$B$2:$B$9,Conversion!$C$2:$C$9,"",0),"")</f>
        <v/>
      </c>
      <c r="BL142" t="str">
        <f>IFERROR(_xlfn.XLOOKUP(PEFA2016_raw!BK142,Conversion!$B$2:$B$9,Conversion!$C$2:$C$9,"",0),"")</f>
        <v/>
      </c>
      <c r="BM142" t="str">
        <f>IFERROR(_xlfn.XLOOKUP(PEFA2016_raw!BL142,Conversion!$B$2:$B$9,Conversion!$C$2:$C$9,"",0),"")</f>
        <v/>
      </c>
      <c r="BN142" t="str">
        <f>IFERROR(_xlfn.XLOOKUP(PEFA2016_raw!BM142,Conversion!$B$2:$B$9,Conversion!$C$2:$C$9,"",0),"")</f>
        <v/>
      </c>
      <c r="BO142" t="str">
        <f>IFERROR(_xlfn.XLOOKUP(PEFA2016_raw!BN142,Conversion!$B$2:$B$9,Conversion!$C$2:$C$9,"",0),"")</f>
        <v/>
      </c>
      <c r="BP142" t="str">
        <f>IFERROR(_xlfn.XLOOKUP(PEFA2016_raw!BO142,Conversion!$B$2:$B$9,Conversion!$C$2:$C$9,"",0),"")</f>
        <v/>
      </c>
      <c r="BQ142" t="str">
        <f>IFERROR(_xlfn.XLOOKUP(PEFA2016_raw!BP142,Conversion!$B$2:$B$9,Conversion!$C$2:$C$9,"",0),"")</f>
        <v/>
      </c>
      <c r="BR142" t="str">
        <f>IFERROR(_xlfn.XLOOKUP(PEFA2016_raw!BQ142,Conversion!$B$2:$B$9,Conversion!$C$2:$C$9,"",0),"")</f>
        <v/>
      </c>
      <c r="BS142" t="str">
        <f>IFERROR(_xlfn.XLOOKUP(PEFA2016_raw!BR142,Conversion!$B$2:$B$9,Conversion!$C$2:$C$9,"",0),"")</f>
        <v/>
      </c>
      <c r="BT142" t="str">
        <f>IFERROR(_xlfn.XLOOKUP(PEFA2016_raw!BS142,Conversion!$B$2:$B$9,Conversion!$C$2:$C$9,"",0),"")</f>
        <v/>
      </c>
      <c r="BU142" t="str">
        <f>IFERROR(_xlfn.XLOOKUP(PEFA2016_raw!BT142,Conversion!$B$2:$B$9,Conversion!$C$2:$C$9,"",0),"")</f>
        <v/>
      </c>
      <c r="BV142" t="str">
        <f>IFERROR(_xlfn.XLOOKUP(PEFA2016_raw!BU142,Conversion!$B$2:$B$9,Conversion!$C$2:$C$9,"",0),"")</f>
        <v/>
      </c>
      <c r="BW142" t="str">
        <f>IFERROR(_xlfn.XLOOKUP(PEFA2016_raw!BV142,Conversion!$B$2:$B$9,Conversion!$C$2:$C$9,"",0),"")</f>
        <v/>
      </c>
      <c r="BX142" t="str">
        <f>IFERROR(_xlfn.XLOOKUP(PEFA2016_raw!BW142,Conversion!$B$2:$B$9,Conversion!$C$2:$C$9,"",0),"")</f>
        <v/>
      </c>
      <c r="BY142" t="str">
        <f>IFERROR(_xlfn.XLOOKUP(PEFA2016_raw!BX142,Conversion!$B$2:$B$9,Conversion!$C$2:$C$9,"",0),"")</f>
        <v/>
      </c>
      <c r="BZ142" t="str">
        <f>IFERROR(_xlfn.XLOOKUP(PEFA2016_raw!BY142,Conversion!$B$2:$B$9,Conversion!$C$2:$C$9,"",0),"")</f>
        <v/>
      </c>
      <c r="CA142" t="str">
        <f>IFERROR(_xlfn.XLOOKUP(PEFA2016_raw!BZ142,Conversion!$B$2:$B$9,Conversion!$C$2:$C$9,"",0),"")</f>
        <v/>
      </c>
      <c r="CB142" t="str">
        <f>IFERROR(_xlfn.XLOOKUP(PEFA2016_raw!CA142,Conversion!$B$2:$B$9,Conversion!$C$2:$C$9,"",0),"")</f>
        <v/>
      </c>
      <c r="CC142" t="str">
        <f>IFERROR(_xlfn.XLOOKUP(PEFA2016_raw!CB142,Conversion!$B$2:$B$9,Conversion!$C$2:$C$9,"",0),"")</f>
        <v/>
      </c>
      <c r="CD142" t="str">
        <f>IFERROR(_xlfn.XLOOKUP(PEFA2016_raw!CC142,Conversion!$B$2:$B$9,Conversion!$C$2:$C$9,"",0),"")</f>
        <v/>
      </c>
      <c r="CE142" t="str">
        <f>IFERROR(_xlfn.XLOOKUP(PEFA2016_raw!CD142,Conversion!$B$2:$B$9,Conversion!$C$2:$C$9,"",0),"")</f>
        <v/>
      </c>
      <c r="CF142" t="str">
        <f>IFERROR(_xlfn.XLOOKUP(PEFA2016_raw!CE142,Conversion!$B$2:$B$9,Conversion!$C$2:$C$9,"",0),"")</f>
        <v/>
      </c>
      <c r="CG142" t="str">
        <f>IFERROR(_xlfn.XLOOKUP(PEFA2016_raw!CF142,Conversion!$B$2:$B$9,Conversion!$C$2:$C$9,"",0),"")</f>
        <v/>
      </c>
      <c r="CH142" t="str">
        <f>IFERROR(_xlfn.XLOOKUP(PEFA2016_raw!CG142,Conversion!$B$2:$B$9,Conversion!$C$2:$C$9,"",0),"")</f>
        <v/>
      </c>
      <c r="CI142" t="str">
        <f>IFERROR(_xlfn.XLOOKUP(PEFA2016_raw!CH142,Conversion!$B$2:$B$9,Conversion!$C$2:$C$9,"",0),"")</f>
        <v/>
      </c>
      <c r="CJ142" t="str">
        <f>IFERROR(_xlfn.XLOOKUP(PEFA2016_raw!CI142,Conversion!$B$2:$B$9,Conversion!$C$2:$C$9,"",0),"")</f>
        <v/>
      </c>
      <c r="CK142" t="str">
        <f>IFERROR(_xlfn.XLOOKUP(PEFA2016_raw!CJ142,Conversion!$B$2:$B$9,Conversion!$C$2:$C$9,"",0),"")</f>
        <v/>
      </c>
      <c r="CL142" t="str">
        <f>IFERROR(_xlfn.XLOOKUP(PEFA2016_raw!CK142,Conversion!$B$2:$B$9,Conversion!$C$2:$C$9,"",0),"")</f>
        <v/>
      </c>
      <c r="CM142" t="str">
        <f>IFERROR(_xlfn.XLOOKUP(PEFA2016_raw!CL142,Conversion!$B$2:$B$9,Conversion!$C$2:$C$9,"",0),"")</f>
        <v/>
      </c>
      <c r="CN142" t="str">
        <f>IFERROR(_xlfn.XLOOKUP(PEFA2016_raw!CM142,Conversion!$B$2:$B$9,Conversion!$C$2:$C$9,"",0),"")</f>
        <v/>
      </c>
      <c r="CO142" t="str">
        <f>IFERROR(_xlfn.XLOOKUP(PEFA2016_raw!CN142,Conversion!$B$2:$B$9,Conversion!$C$2:$C$9,"",0),"")</f>
        <v/>
      </c>
      <c r="CP142" t="str">
        <f>IFERROR(_xlfn.XLOOKUP(PEFA2016_raw!CO142,Conversion!$B$2:$B$9,Conversion!$C$2:$C$9,"",0),"")</f>
        <v/>
      </c>
      <c r="CQ142" t="str">
        <f>IFERROR(_xlfn.XLOOKUP(PEFA2016_raw!CP142,Conversion!$B$2:$B$9,Conversion!$C$2:$C$9,"",0),"")</f>
        <v/>
      </c>
      <c r="CR142" t="str">
        <f>IFERROR(_xlfn.XLOOKUP(PEFA2016_raw!CQ142,Conversion!$B$2:$B$9,Conversion!$C$2:$C$9,"",0),"")</f>
        <v/>
      </c>
      <c r="CS142" t="str">
        <f>IFERROR(_xlfn.XLOOKUP(PEFA2016_raw!CR142,Conversion!$B$2:$B$9,Conversion!$C$2:$C$9,"",0),"")</f>
        <v/>
      </c>
      <c r="CT142" t="str">
        <f>IFERROR(_xlfn.XLOOKUP(PEFA2016_raw!CS142,Conversion!$B$2:$B$9,Conversion!$C$2:$C$9,"",0),"")</f>
        <v/>
      </c>
      <c r="CU142" t="str">
        <f>IFERROR(_xlfn.XLOOKUP(PEFA2016_raw!CT142,Conversion!$B$2:$B$9,Conversion!$C$2:$C$9,"",0),"")</f>
        <v/>
      </c>
      <c r="CV142" t="str">
        <f>IFERROR(_xlfn.XLOOKUP(PEFA2016_raw!CU142,Conversion!$B$2:$B$9,Conversion!$C$2:$C$9,"",0),"")</f>
        <v/>
      </c>
      <c r="CW142" t="str">
        <f>IFERROR(_xlfn.XLOOKUP(PEFA2016_raw!CV142,Conversion!$B$2:$B$9,Conversion!$C$2:$C$9,"",0),"")</f>
        <v/>
      </c>
      <c r="CX142" t="str">
        <f>IFERROR(_xlfn.XLOOKUP(PEFA2016_raw!CW142,Conversion!$B$2:$B$9,Conversion!$C$2:$C$9,"",0),"")</f>
        <v/>
      </c>
      <c r="CY142" t="str">
        <f>IFERROR(_xlfn.XLOOKUP(PEFA2016_raw!CX142,Conversion!$B$2:$B$9,Conversion!$C$2:$C$9,"",0),"")</f>
        <v/>
      </c>
      <c r="CZ142" t="str">
        <f>IFERROR(_xlfn.XLOOKUP(PEFA2016_raw!CY142,Conversion!$B$2:$B$9,Conversion!$C$2:$C$9,"",0),"")</f>
        <v/>
      </c>
      <c r="DA142" t="str">
        <f>IFERROR(_xlfn.XLOOKUP(PEFA2016_raw!CZ142,Conversion!$B$2:$B$9,Conversion!$C$2:$C$9,"",0),"")</f>
        <v/>
      </c>
      <c r="DB142" t="str">
        <f>IFERROR(_xlfn.XLOOKUP(PEFA2016_raw!DA142,Conversion!$B$2:$B$9,Conversion!$C$2:$C$9,"",0),"")</f>
        <v/>
      </c>
      <c r="DC142" t="str">
        <f>IFERROR(_xlfn.XLOOKUP(PEFA2016_raw!DB142,Conversion!$B$2:$B$9,Conversion!$C$2:$C$9,"",0),"")</f>
        <v/>
      </c>
      <c r="DD142" t="str">
        <f>IFERROR(_xlfn.XLOOKUP(PEFA2016_raw!DC142,Conversion!$B$2:$B$9,Conversion!$C$2:$C$9,"",0),"")</f>
        <v/>
      </c>
      <c r="DE142" t="str">
        <f>IFERROR(_xlfn.XLOOKUP(PEFA2016_raw!DD142,Conversion!$B$2:$B$9,Conversion!$C$2:$C$9,"",0),"")</f>
        <v/>
      </c>
      <c r="DF142" t="str">
        <f>IFERROR(_xlfn.XLOOKUP(PEFA2016_raw!DE142,Conversion!$B$2:$B$9,Conversion!$C$2:$C$9,"",0),"")</f>
        <v/>
      </c>
      <c r="DG142" t="str">
        <f>IFERROR(_xlfn.XLOOKUP(PEFA2016_raw!DF142,Conversion!$B$2:$B$9,Conversion!$C$2:$C$9,"",0),"")</f>
        <v/>
      </c>
      <c r="DH142" t="str">
        <f>IFERROR(_xlfn.XLOOKUP(PEFA2016_raw!DG142,Conversion!$B$2:$B$9,Conversion!$C$2:$C$9,"",0),"")</f>
        <v/>
      </c>
      <c r="DI142" t="str">
        <f>IFERROR(_xlfn.XLOOKUP(PEFA2016_raw!DH142,Conversion!$B$2:$B$9,Conversion!$C$2:$C$9,"",0),"")</f>
        <v/>
      </c>
      <c r="DJ142" t="str">
        <f>IFERROR(_xlfn.XLOOKUP(PEFA2016_raw!DI142,Conversion!$B$2:$B$9,Conversion!$C$2:$C$9,"",0),"")</f>
        <v/>
      </c>
      <c r="DK142" t="str">
        <f>IFERROR(_xlfn.XLOOKUP(PEFA2016_raw!DJ142,Conversion!$B$2:$B$9,Conversion!$C$2:$C$9,"",0),"")</f>
        <v/>
      </c>
      <c r="DL142" t="str">
        <f>IFERROR(_xlfn.XLOOKUP(PEFA2016_raw!DK142,Conversion!$B$2:$B$9,Conversion!$C$2:$C$9,"",0),"")</f>
        <v/>
      </c>
      <c r="DM142" t="str">
        <f>IFERROR(_xlfn.XLOOKUP(PEFA2016_raw!DL142,Conversion!$B$2:$B$9,Conversion!$C$2:$C$9,"",0),"")</f>
        <v/>
      </c>
      <c r="DN142" t="str">
        <f>IFERROR(_xlfn.XLOOKUP(PEFA2016_raw!DM142,Conversion!$B$2:$B$9,Conversion!$C$2:$C$9,"",0),"")</f>
        <v/>
      </c>
      <c r="DO142" t="str">
        <f>IFERROR(_xlfn.XLOOKUP(PEFA2016_raw!DN142,Conversion!$B$2:$B$9,Conversion!$C$2:$C$9,"",0),"")</f>
        <v/>
      </c>
      <c r="DP142" t="str">
        <f>IFERROR(_xlfn.XLOOKUP(PEFA2016_raw!DO142,Conversion!$B$2:$B$9,Conversion!$C$2:$C$9,"",0),"")</f>
        <v/>
      </c>
      <c r="DQ142" t="str">
        <f>IFERROR(_xlfn.XLOOKUP(PEFA2016_raw!DP142,Conversion!$B$2:$B$9,Conversion!$C$2:$C$9,"",0),"")</f>
        <v/>
      </c>
      <c r="DR142" t="str">
        <f>IFERROR(_xlfn.XLOOKUP(PEFA2016_raw!DQ142,Conversion!$B$2:$B$9,Conversion!$C$2:$C$9,"",0),"")</f>
        <v/>
      </c>
      <c r="DS142" t="str">
        <f>IFERROR(_xlfn.XLOOKUP(PEFA2016_raw!DR142,Conversion!$B$2:$B$9,Conversion!$C$2:$C$9,"",0),"")</f>
        <v/>
      </c>
      <c r="DT142" t="str">
        <f>IFERROR(_xlfn.XLOOKUP(PEFA2016_raw!DS142,Conversion!$B$2:$B$9,Conversion!$C$2:$C$9,"",0),"")</f>
        <v/>
      </c>
      <c r="DU142" t="str">
        <f>IFERROR(_xlfn.XLOOKUP(PEFA2016_raw!DT142,Conversion!$B$2:$B$9,Conversion!$C$2:$C$9,"",0),"")</f>
        <v/>
      </c>
      <c r="DV142" t="str">
        <f>IFERROR(_xlfn.XLOOKUP(PEFA2016_raw!DU142,Conversion!$B$2:$B$9,Conversion!$C$2:$C$9,"",0),"")</f>
        <v/>
      </c>
      <c r="DW142" t="str">
        <f>IFERROR(_xlfn.XLOOKUP(PEFA2016_raw!DV142,Conversion!$B$2:$B$9,Conversion!$C$2:$C$9,"",0),"")</f>
        <v/>
      </c>
      <c r="DX142" t="str">
        <f>IFERROR(_xlfn.XLOOKUP(PEFA2016_raw!DW142,Conversion!$B$2:$B$9,Conversion!$C$2:$C$9,"",0),"")</f>
        <v/>
      </c>
      <c r="DY142" t="str">
        <f>IFERROR(_xlfn.XLOOKUP(PEFA2016_raw!DX142,Conversion!$B$2:$B$9,Conversion!$C$2:$C$9,"",0),"")</f>
        <v/>
      </c>
      <c r="DZ142" t="str">
        <f>IFERROR(_xlfn.XLOOKUP(PEFA2016_raw!DY142,Conversion!$B$2:$B$9,Conversion!$C$2:$C$9,"",0),"")</f>
        <v/>
      </c>
      <c r="EA142" t="str">
        <f>IFERROR(_xlfn.XLOOKUP(PEFA2016_raw!DZ142,Conversion!$B$2:$B$9,Conversion!$C$2:$C$9,"",0),"")</f>
        <v/>
      </c>
      <c r="EB142" t="str">
        <f>IFERROR(_xlfn.XLOOKUP(PEFA2016_raw!EA142,Conversion!$B$2:$B$9,Conversion!$C$2:$C$9,"",0),"")</f>
        <v/>
      </c>
    </row>
    <row r="143" spans="2:132" x14ac:dyDescent="0.25">
      <c r="B143">
        <f>PEFA2016raw[[#This Row],[Framework]]</f>
        <v>0</v>
      </c>
      <c r="C143">
        <f>PEFA2016raw[[#This Row],[Country]]</f>
        <v>0</v>
      </c>
      <c r="D143" t="e" vm="126">
        <f>PEFA2016raw[[#This Row],[ISO-2]]</f>
        <v>#VALUE!</v>
      </c>
      <c r="E143" t="e" vm="126">
        <f>PEFA2016raw[[#This Row],[ISO-3]]</f>
        <v>#VALUE!</v>
      </c>
      <c r="F143">
        <f>PEFA2016raw[[#This Row],[Year]]</f>
        <v>0</v>
      </c>
      <c r="G143" t="e" vm="126">
        <f>PEFA2016all[[#This Row],[ISO-3]]&amp;PEFA2016all[[#This Row],[Year]]</f>
        <v>#VALUE!</v>
      </c>
      <c r="H143" t="str">
        <f>IFERROR(_xlfn.XLOOKUP(PEFA2016_raw!G143,Conversion!$B$2:$B$9,Conversion!$C$2:$C$9,"",0),"")</f>
        <v/>
      </c>
      <c r="I143" t="str">
        <f>IFERROR(_xlfn.XLOOKUP(PEFA2016_raw!H143,Conversion!$B$2:$B$9,Conversion!$C$2:$C$9,"",0),"")</f>
        <v/>
      </c>
      <c r="J143" t="str">
        <f>IFERROR(_xlfn.XLOOKUP(PEFA2016_raw!I143,Conversion!$B$2:$B$9,Conversion!$C$2:$C$9,"",0),"")</f>
        <v/>
      </c>
      <c r="K143" t="str">
        <f>IFERROR(_xlfn.XLOOKUP(PEFA2016_raw!J143,Conversion!$B$2:$B$9,Conversion!$C$2:$C$9,"",0),"")</f>
        <v/>
      </c>
      <c r="L143" t="str">
        <f>IFERROR(_xlfn.XLOOKUP(PEFA2016_raw!K143,Conversion!$B$2:$B$9,Conversion!$C$2:$C$9,"",0),"")</f>
        <v/>
      </c>
      <c r="M143" t="str">
        <f>IFERROR(_xlfn.XLOOKUP(PEFA2016_raw!L143,Conversion!$B$2:$B$9,Conversion!$C$2:$C$9,"",0),"")</f>
        <v/>
      </c>
      <c r="N143" t="str">
        <f>IFERROR(_xlfn.XLOOKUP(PEFA2016_raw!M143,Conversion!$B$2:$B$9,Conversion!$C$2:$C$9,"",0),"")</f>
        <v/>
      </c>
      <c r="O143" t="str">
        <f>IFERROR(_xlfn.XLOOKUP(PEFA2016_raw!N143,Conversion!$B$2:$B$9,Conversion!$C$2:$C$9,"",0),"")</f>
        <v/>
      </c>
      <c r="P143" t="str">
        <f>IFERROR(_xlfn.XLOOKUP(PEFA2016_raw!O143,Conversion!$B$2:$B$9,Conversion!$C$2:$C$9,"",0),"")</f>
        <v/>
      </c>
      <c r="Q143" t="str">
        <f>IFERROR(_xlfn.XLOOKUP(PEFA2016_raw!P143,Conversion!$B$2:$B$9,Conversion!$C$2:$C$9,"",0),"")</f>
        <v/>
      </c>
      <c r="R143" t="str">
        <f>IFERROR(_xlfn.XLOOKUP(PEFA2016_raw!Q143,Conversion!$B$2:$B$9,Conversion!$C$2:$C$9,"",0),"")</f>
        <v/>
      </c>
      <c r="S143" t="str">
        <f>IFERROR(_xlfn.XLOOKUP(PEFA2016_raw!R143,Conversion!$B$2:$B$9,Conversion!$C$2:$C$9,"",0),"")</f>
        <v/>
      </c>
      <c r="T143" t="str">
        <f>IFERROR(_xlfn.XLOOKUP(PEFA2016_raw!S143,Conversion!$B$2:$B$9,Conversion!$C$2:$C$9,"",0),"")</f>
        <v/>
      </c>
      <c r="U143" t="str">
        <f>IFERROR(_xlfn.XLOOKUP(PEFA2016_raw!T143,Conversion!$B$2:$B$9,Conversion!$C$2:$C$9,"",0),"")</f>
        <v/>
      </c>
      <c r="V143" t="str">
        <f>IFERROR(_xlfn.XLOOKUP(PEFA2016_raw!U143,Conversion!$B$2:$B$9,Conversion!$C$2:$C$9,"",0),"")</f>
        <v/>
      </c>
      <c r="W143" t="str">
        <f>IFERROR(_xlfn.XLOOKUP(PEFA2016_raw!V143,Conversion!$B$2:$B$9,Conversion!$C$2:$C$9,"",0),"")</f>
        <v/>
      </c>
      <c r="X143" t="str">
        <f>IFERROR(_xlfn.XLOOKUP(PEFA2016_raw!W143,Conversion!$B$2:$B$9,Conversion!$C$2:$C$9,"",0),"")</f>
        <v/>
      </c>
      <c r="Y143" t="str">
        <f>IFERROR(_xlfn.XLOOKUP(PEFA2016_raw!X143,Conversion!$B$2:$B$9,Conversion!$C$2:$C$9,"",0),"")</f>
        <v/>
      </c>
      <c r="Z143" t="str">
        <f>IFERROR(_xlfn.XLOOKUP(PEFA2016_raw!Y143,Conversion!$B$2:$B$9,Conversion!$C$2:$C$9,"",0),"")</f>
        <v/>
      </c>
      <c r="AA143" t="str">
        <f>IFERROR(_xlfn.XLOOKUP(PEFA2016_raw!Z143,Conversion!$B$2:$B$9,Conversion!$C$2:$C$9,"",0),"")</f>
        <v/>
      </c>
      <c r="AB143" t="str">
        <f>IFERROR(_xlfn.XLOOKUP(PEFA2016_raw!AA143,Conversion!$B$2:$B$9,Conversion!$C$2:$C$9,"",0),"")</f>
        <v/>
      </c>
      <c r="AC143" t="str">
        <f>IFERROR(_xlfn.XLOOKUP(PEFA2016_raw!AB143,Conversion!$B$2:$B$9,Conversion!$C$2:$C$9,"",0),"")</f>
        <v/>
      </c>
      <c r="AD143" t="str">
        <f>IFERROR(_xlfn.XLOOKUP(PEFA2016_raw!AC143,Conversion!$B$2:$B$9,Conversion!$C$2:$C$9,"",0),"")</f>
        <v/>
      </c>
      <c r="AE143" t="str">
        <f>IFERROR(_xlfn.XLOOKUP(PEFA2016_raw!AD143,Conversion!$B$2:$B$9,Conversion!$C$2:$C$9,"",0),"")</f>
        <v/>
      </c>
      <c r="AF143" t="str">
        <f>IFERROR(_xlfn.XLOOKUP(PEFA2016_raw!AE143,Conversion!$B$2:$B$9,Conversion!$C$2:$C$9,"",0),"")</f>
        <v/>
      </c>
      <c r="AG143" t="str">
        <f>IFERROR(_xlfn.XLOOKUP(PEFA2016_raw!AF143,Conversion!$B$2:$B$9,Conversion!$C$2:$C$9,"",0),"")</f>
        <v/>
      </c>
      <c r="AH143" t="str">
        <f>IFERROR(_xlfn.XLOOKUP(PEFA2016_raw!AG143,Conversion!$B$2:$B$9,Conversion!$C$2:$C$9,"",0),"")</f>
        <v/>
      </c>
      <c r="AI143" t="str">
        <f>IFERROR(_xlfn.XLOOKUP(PEFA2016_raw!AH143,Conversion!$B$2:$B$9,Conversion!$C$2:$C$9,"",0),"")</f>
        <v/>
      </c>
      <c r="AJ143" t="str">
        <f>IFERROR(_xlfn.XLOOKUP(PEFA2016_raw!AI143,Conversion!$B$2:$B$9,Conversion!$C$2:$C$9,"",0),"")</f>
        <v/>
      </c>
      <c r="AK143" t="str">
        <f>IFERROR(_xlfn.XLOOKUP(PEFA2016_raw!AJ143,Conversion!$B$2:$B$9,Conversion!$C$2:$C$9,"",0),"")</f>
        <v/>
      </c>
      <c r="AL143" t="str">
        <f>IFERROR(_xlfn.XLOOKUP(PEFA2016_raw!AK143,Conversion!$B$2:$B$9,Conversion!$C$2:$C$9,"",0),"")</f>
        <v/>
      </c>
      <c r="AM143" t="str">
        <f>IFERROR(_xlfn.XLOOKUP(PEFA2016_raw!AL143,Conversion!$B$2:$B$9,Conversion!$C$2:$C$9,"",0),"")</f>
        <v/>
      </c>
      <c r="AN143" t="str">
        <f>IFERROR(_xlfn.XLOOKUP(PEFA2016_raw!AM143,Conversion!$B$2:$B$9,Conversion!$C$2:$C$9,"",0),"")</f>
        <v/>
      </c>
      <c r="AO143" t="str">
        <f>IFERROR(_xlfn.XLOOKUP(PEFA2016_raw!AN143,Conversion!$B$2:$B$9,Conversion!$C$2:$C$9,"",0),"")</f>
        <v/>
      </c>
      <c r="AP143" t="str">
        <f>IFERROR(_xlfn.XLOOKUP(PEFA2016_raw!AO143,Conversion!$B$2:$B$9,Conversion!$C$2:$C$9,"",0),"")</f>
        <v/>
      </c>
      <c r="AQ143" t="str">
        <f>IFERROR(_xlfn.XLOOKUP(PEFA2016_raw!AP143,Conversion!$B$2:$B$9,Conversion!$C$2:$C$9,"",0),"")</f>
        <v/>
      </c>
      <c r="AR143" t="str">
        <f>IFERROR(_xlfn.XLOOKUP(PEFA2016_raw!AQ143,Conversion!$B$2:$B$9,Conversion!$C$2:$C$9,"",0),"")</f>
        <v/>
      </c>
      <c r="AS143" t="str">
        <f>IFERROR(_xlfn.XLOOKUP(PEFA2016_raw!AR143,Conversion!$B$2:$B$9,Conversion!$C$2:$C$9,"",0),"")</f>
        <v/>
      </c>
      <c r="AT143" t="str">
        <f>IFERROR(_xlfn.XLOOKUP(PEFA2016_raw!AS143,Conversion!$B$2:$B$9,Conversion!$C$2:$C$9,"",0),"")</f>
        <v/>
      </c>
      <c r="AU143" t="str">
        <f>IFERROR(_xlfn.XLOOKUP(PEFA2016_raw!AT143,Conversion!$B$2:$B$9,Conversion!$C$2:$C$9,"",0),"")</f>
        <v/>
      </c>
      <c r="AV143" t="str">
        <f>IFERROR(_xlfn.XLOOKUP(PEFA2016_raw!AU143,Conversion!$B$2:$B$9,Conversion!$C$2:$C$9,"",0),"")</f>
        <v/>
      </c>
      <c r="AW143" t="str">
        <f>IFERROR(_xlfn.XLOOKUP(PEFA2016_raw!AV143,Conversion!$B$2:$B$9,Conversion!$C$2:$C$9,"",0),"")</f>
        <v/>
      </c>
      <c r="AX143" t="str">
        <f>IFERROR(_xlfn.XLOOKUP(PEFA2016_raw!AW143,Conversion!$B$2:$B$9,Conversion!$C$2:$C$9,"",0),"")</f>
        <v/>
      </c>
      <c r="AY143" t="str">
        <f>IFERROR(_xlfn.XLOOKUP(PEFA2016_raw!AX143,Conversion!$B$2:$B$9,Conversion!$C$2:$C$9,"",0),"")</f>
        <v/>
      </c>
      <c r="AZ143" t="str">
        <f>IFERROR(_xlfn.XLOOKUP(PEFA2016_raw!AY143,Conversion!$B$2:$B$9,Conversion!$C$2:$C$9,"",0),"")</f>
        <v/>
      </c>
      <c r="BA143" t="str">
        <f>IFERROR(_xlfn.XLOOKUP(PEFA2016_raw!AZ143,Conversion!$B$2:$B$9,Conversion!$C$2:$C$9,"",0),"")</f>
        <v/>
      </c>
      <c r="BB143" t="str">
        <f>IFERROR(_xlfn.XLOOKUP(PEFA2016_raw!BA143,Conversion!$B$2:$B$9,Conversion!$C$2:$C$9,"",0),"")</f>
        <v/>
      </c>
      <c r="BC143" t="str">
        <f>IFERROR(_xlfn.XLOOKUP(PEFA2016_raw!BB143,Conversion!$B$2:$B$9,Conversion!$C$2:$C$9,"",0),"")</f>
        <v/>
      </c>
      <c r="BD143" t="str">
        <f>IFERROR(_xlfn.XLOOKUP(PEFA2016_raw!BC143,Conversion!$B$2:$B$9,Conversion!$C$2:$C$9,"",0),"")</f>
        <v/>
      </c>
      <c r="BE143" t="str">
        <f>IFERROR(_xlfn.XLOOKUP(PEFA2016_raw!BD143,Conversion!$B$2:$B$9,Conversion!$C$2:$C$9,"",0),"")</f>
        <v/>
      </c>
      <c r="BF143" t="str">
        <f>IFERROR(_xlfn.XLOOKUP(PEFA2016_raw!BE143,Conversion!$B$2:$B$9,Conversion!$C$2:$C$9,"",0),"")</f>
        <v/>
      </c>
      <c r="BG143" t="str">
        <f>IFERROR(_xlfn.XLOOKUP(PEFA2016_raw!BF143,Conversion!$B$2:$B$9,Conversion!$C$2:$C$9,"",0),"")</f>
        <v/>
      </c>
      <c r="BH143" t="str">
        <f>IFERROR(_xlfn.XLOOKUP(PEFA2016_raw!BG143,Conversion!$B$2:$B$9,Conversion!$C$2:$C$9,"",0),"")</f>
        <v/>
      </c>
      <c r="BI143" t="str">
        <f>IFERROR(_xlfn.XLOOKUP(PEFA2016_raw!BH143,Conversion!$B$2:$B$9,Conversion!$C$2:$C$9,"",0),"")</f>
        <v/>
      </c>
      <c r="BJ143" t="str">
        <f>IFERROR(_xlfn.XLOOKUP(PEFA2016_raw!BI143,Conversion!$B$2:$B$9,Conversion!$C$2:$C$9,"",0),"")</f>
        <v/>
      </c>
      <c r="BK143" t="str">
        <f>IFERROR(_xlfn.XLOOKUP(PEFA2016_raw!BJ143,Conversion!$B$2:$B$9,Conversion!$C$2:$C$9,"",0),"")</f>
        <v/>
      </c>
      <c r="BL143" t="str">
        <f>IFERROR(_xlfn.XLOOKUP(PEFA2016_raw!BK143,Conversion!$B$2:$B$9,Conversion!$C$2:$C$9,"",0),"")</f>
        <v/>
      </c>
      <c r="BM143" t="str">
        <f>IFERROR(_xlfn.XLOOKUP(PEFA2016_raw!BL143,Conversion!$B$2:$B$9,Conversion!$C$2:$C$9,"",0),"")</f>
        <v/>
      </c>
      <c r="BN143" t="str">
        <f>IFERROR(_xlfn.XLOOKUP(PEFA2016_raw!BM143,Conversion!$B$2:$B$9,Conversion!$C$2:$C$9,"",0),"")</f>
        <v/>
      </c>
      <c r="BO143" t="str">
        <f>IFERROR(_xlfn.XLOOKUP(PEFA2016_raw!BN143,Conversion!$B$2:$B$9,Conversion!$C$2:$C$9,"",0),"")</f>
        <v/>
      </c>
      <c r="BP143" t="str">
        <f>IFERROR(_xlfn.XLOOKUP(PEFA2016_raw!BO143,Conversion!$B$2:$B$9,Conversion!$C$2:$C$9,"",0),"")</f>
        <v/>
      </c>
      <c r="BQ143" t="str">
        <f>IFERROR(_xlfn.XLOOKUP(PEFA2016_raw!BP143,Conversion!$B$2:$B$9,Conversion!$C$2:$C$9,"",0),"")</f>
        <v/>
      </c>
      <c r="BR143" t="str">
        <f>IFERROR(_xlfn.XLOOKUP(PEFA2016_raw!BQ143,Conversion!$B$2:$B$9,Conversion!$C$2:$C$9,"",0),"")</f>
        <v/>
      </c>
      <c r="BS143" t="str">
        <f>IFERROR(_xlfn.XLOOKUP(PEFA2016_raw!BR143,Conversion!$B$2:$B$9,Conversion!$C$2:$C$9,"",0),"")</f>
        <v/>
      </c>
      <c r="BT143" t="str">
        <f>IFERROR(_xlfn.XLOOKUP(PEFA2016_raw!BS143,Conversion!$B$2:$B$9,Conversion!$C$2:$C$9,"",0),"")</f>
        <v/>
      </c>
      <c r="BU143" t="str">
        <f>IFERROR(_xlfn.XLOOKUP(PEFA2016_raw!BT143,Conversion!$B$2:$B$9,Conversion!$C$2:$C$9,"",0),"")</f>
        <v/>
      </c>
      <c r="BV143" t="str">
        <f>IFERROR(_xlfn.XLOOKUP(PEFA2016_raw!BU143,Conversion!$B$2:$B$9,Conversion!$C$2:$C$9,"",0),"")</f>
        <v/>
      </c>
      <c r="BW143" t="str">
        <f>IFERROR(_xlfn.XLOOKUP(PEFA2016_raw!BV143,Conversion!$B$2:$B$9,Conversion!$C$2:$C$9,"",0),"")</f>
        <v/>
      </c>
      <c r="BX143" t="str">
        <f>IFERROR(_xlfn.XLOOKUP(PEFA2016_raw!BW143,Conversion!$B$2:$B$9,Conversion!$C$2:$C$9,"",0),"")</f>
        <v/>
      </c>
      <c r="BY143" t="str">
        <f>IFERROR(_xlfn.XLOOKUP(PEFA2016_raw!BX143,Conversion!$B$2:$B$9,Conversion!$C$2:$C$9,"",0),"")</f>
        <v/>
      </c>
      <c r="BZ143" t="str">
        <f>IFERROR(_xlfn.XLOOKUP(PEFA2016_raw!BY143,Conversion!$B$2:$B$9,Conversion!$C$2:$C$9,"",0),"")</f>
        <v/>
      </c>
      <c r="CA143" t="str">
        <f>IFERROR(_xlfn.XLOOKUP(PEFA2016_raw!BZ143,Conversion!$B$2:$B$9,Conversion!$C$2:$C$9,"",0),"")</f>
        <v/>
      </c>
      <c r="CB143" t="str">
        <f>IFERROR(_xlfn.XLOOKUP(PEFA2016_raw!CA143,Conversion!$B$2:$B$9,Conversion!$C$2:$C$9,"",0),"")</f>
        <v/>
      </c>
      <c r="CC143" t="str">
        <f>IFERROR(_xlfn.XLOOKUP(PEFA2016_raw!CB143,Conversion!$B$2:$B$9,Conversion!$C$2:$C$9,"",0),"")</f>
        <v/>
      </c>
      <c r="CD143" t="str">
        <f>IFERROR(_xlfn.XLOOKUP(PEFA2016_raw!CC143,Conversion!$B$2:$B$9,Conversion!$C$2:$C$9,"",0),"")</f>
        <v/>
      </c>
      <c r="CE143" t="str">
        <f>IFERROR(_xlfn.XLOOKUP(PEFA2016_raw!CD143,Conversion!$B$2:$B$9,Conversion!$C$2:$C$9,"",0),"")</f>
        <v/>
      </c>
      <c r="CF143" t="str">
        <f>IFERROR(_xlfn.XLOOKUP(PEFA2016_raw!CE143,Conversion!$B$2:$B$9,Conversion!$C$2:$C$9,"",0),"")</f>
        <v/>
      </c>
      <c r="CG143" t="str">
        <f>IFERROR(_xlfn.XLOOKUP(PEFA2016_raw!CF143,Conversion!$B$2:$B$9,Conversion!$C$2:$C$9,"",0),"")</f>
        <v/>
      </c>
      <c r="CH143" t="str">
        <f>IFERROR(_xlfn.XLOOKUP(PEFA2016_raw!CG143,Conversion!$B$2:$B$9,Conversion!$C$2:$C$9,"",0),"")</f>
        <v/>
      </c>
      <c r="CI143" t="str">
        <f>IFERROR(_xlfn.XLOOKUP(PEFA2016_raw!CH143,Conversion!$B$2:$B$9,Conversion!$C$2:$C$9,"",0),"")</f>
        <v/>
      </c>
      <c r="CJ143" t="str">
        <f>IFERROR(_xlfn.XLOOKUP(PEFA2016_raw!CI143,Conversion!$B$2:$B$9,Conversion!$C$2:$C$9,"",0),"")</f>
        <v/>
      </c>
      <c r="CK143" t="str">
        <f>IFERROR(_xlfn.XLOOKUP(PEFA2016_raw!CJ143,Conversion!$B$2:$B$9,Conversion!$C$2:$C$9,"",0),"")</f>
        <v/>
      </c>
      <c r="CL143" t="str">
        <f>IFERROR(_xlfn.XLOOKUP(PEFA2016_raw!CK143,Conversion!$B$2:$B$9,Conversion!$C$2:$C$9,"",0),"")</f>
        <v/>
      </c>
      <c r="CM143" t="str">
        <f>IFERROR(_xlfn.XLOOKUP(PEFA2016_raw!CL143,Conversion!$B$2:$B$9,Conversion!$C$2:$C$9,"",0),"")</f>
        <v/>
      </c>
      <c r="CN143" t="str">
        <f>IFERROR(_xlfn.XLOOKUP(PEFA2016_raw!CM143,Conversion!$B$2:$B$9,Conversion!$C$2:$C$9,"",0),"")</f>
        <v/>
      </c>
      <c r="CO143" t="str">
        <f>IFERROR(_xlfn.XLOOKUP(PEFA2016_raw!CN143,Conversion!$B$2:$B$9,Conversion!$C$2:$C$9,"",0),"")</f>
        <v/>
      </c>
      <c r="CP143" t="str">
        <f>IFERROR(_xlfn.XLOOKUP(PEFA2016_raw!CO143,Conversion!$B$2:$B$9,Conversion!$C$2:$C$9,"",0),"")</f>
        <v/>
      </c>
      <c r="CQ143" t="str">
        <f>IFERROR(_xlfn.XLOOKUP(PEFA2016_raw!CP143,Conversion!$B$2:$B$9,Conversion!$C$2:$C$9,"",0),"")</f>
        <v/>
      </c>
      <c r="CR143" t="str">
        <f>IFERROR(_xlfn.XLOOKUP(PEFA2016_raw!CQ143,Conversion!$B$2:$B$9,Conversion!$C$2:$C$9,"",0),"")</f>
        <v/>
      </c>
      <c r="CS143" t="str">
        <f>IFERROR(_xlfn.XLOOKUP(PEFA2016_raw!CR143,Conversion!$B$2:$B$9,Conversion!$C$2:$C$9,"",0),"")</f>
        <v/>
      </c>
      <c r="CT143" t="str">
        <f>IFERROR(_xlfn.XLOOKUP(PEFA2016_raw!CS143,Conversion!$B$2:$B$9,Conversion!$C$2:$C$9,"",0),"")</f>
        <v/>
      </c>
      <c r="CU143" t="str">
        <f>IFERROR(_xlfn.XLOOKUP(PEFA2016_raw!CT143,Conversion!$B$2:$B$9,Conversion!$C$2:$C$9,"",0),"")</f>
        <v/>
      </c>
      <c r="CV143" t="str">
        <f>IFERROR(_xlfn.XLOOKUP(PEFA2016_raw!CU143,Conversion!$B$2:$B$9,Conversion!$C$2:$C$9,"",0),"")</f>
        <v/>
      </c>
      <c r="CW143" t="str">
        <f>IFERROR(_xlfn.XLOOKUP(PEFA2016_raw!CV143,Conversion!$B$2:$B$9,Conversion!$C$2:$C$9,"",0),"")</f>
        <v/>
      </c>
      <c r="CX143" t="str">
        <f>IFERROR(_xlfn.XLOOKUP(PEFA2016_raw!CW143,Conversion!$B$2:$B$9,Conversion!$C$2:$C$9,"",0),"")</f>
        <v/>
      </c>
      <c r="CY143" t="str">
        <f>IFERROR(_xlfn.XLOOKUP(PEFA2016_raw!CX143,Conversion!$B$2:$B$9,Conversion!$C$2:$C$9,"",0),"")</f>
        <v/>
      </c>
      <c r="CZ143" t="str">
        <f>IFERROR(_xlfn.XLOOKUP(PEFA2016_raw!CY143,Conversion!$B$2:$B$9,Conversion!$C$2:$C$9,"",0),"")</f>
        <v/>
      </c>
      <c r="DA143" t="str">
        <f>IFERROR(_xlfn.XLOOKUP(PEFA2016_raw!CZ143,Conversion!$B$2:$B$9,Conversion!$C$2:$C$9,"",0),"")</f>
        <v/>
      </c>
      <c r="DB143" t="str">
        <f>IFERROR(_xlfn.XLOOKUP(PEFA2016_raw!DA143,Conversion!$B$2:$B$9,Conversion!$C$2:$C$9,"",0),"")</f>
        <v/>
      </c>
      <c r="DC143" t="str">
        <f>IFERROR(_xlfn.XLOOKUP(PEFA2016_raw!DB143,Conversion!$B$2:$B$9,Conversion!$C$2:$C$9,"",0),"")</f>
        <v/>
      </c>
      <c r="DD143" t="str">
        <f>IFERROR(_xlfn.XLOOKUP(PEFA2016_raw!DC143,Conversion!$B$2:$B$9,Conversion!$C$2:$C$9,"",0),"")</f>
        <v/>
      </c>
      <c r="DE143" t="str">
        <f>IFERROR(_xlfn.XLOOKUP(PEFA2016_raw!DD143,Conversion!$B$2:$B$9,Conversion!$C$2:$C$9,"",0),"")</f>
        <v/>
      </c>
      <c r="DF143" t="str">
        <f>IFERROR(_xlfn.XLOOKUP(PEFA2016_raw!DE143,Conversion!$B$2:$B$9,Conversion!$C$2:$C$9,"",0),"")</f>
        <v/>
      </c>
      <c r="DG143" t="str">
        <f>IFERROR(_xlfn.XLOOKUP(PEFA2016_raw!DF143,Conversion!$B$2:$B$9,Conversion!$C$2:$C$9,"",0),"")</f>
        <v/>
      </c>
      <c r="DH143" t="str">
        <f>IFERROR(_xlfn.XLOOKUP(PEFA2016_raw!DG143,Conversion!$B$2:$B$9,Conversion!$C$2:$C$9,"",0),"")</f>
        <v/>
      </c>
      <c r="DI143" t="str">
        <f>IFERROR(_xlfn.XLOOKUP(PEFA2016_raw!DH143,Conversion!$B$2:$B$9,Conversion!$C$2:$C$9,"",0),"")</f>
        <v/>
      </c>
      <c r="DJ143" t="str">
        <f>IFERROR(_xlfn.XLOOKUP(PEFA2016_raw!DI143,Conversion!$B$2:$B$9,Conversion!$C$2:$C$9,"",0),"")</f>
        <v/>
      </c>
      <c r="DK143" t="str">
        <f>IFERROR(_xlfn.XLOOKUP(PEFA2016_raw!DJ143,Conversion!$B$2:$B$9,Conversion!$C$2:$C$9,"",0),"")</f>
        <v/>
      </c>
      <c r="DL143" t="str">
        <f>IFERROR(_xlfn.XLOOKUP(PEFA2016_raw!DK143,Conversion!$B$2:$B$9,Conversion!$C$2:$C$9,"",0),"")</f>
        <v/>
      </c>
      <c r="DM143" t="str">
        <f>IFERROR(_xlfn.XLOOKUP(PEFA2016_raw!DL143,Conversion!$B$2:$B$9,Conversion!$C$2:$C$9,"",0),"")</f>
        <v/>
      </c>
      <c r="DN143" t="str">
        <f>IFERROR(_xlfn.XLOOKUP(PEFA2016_raw!DM143,Conversion!$B$2:$B$9,Conversion!$C$2:$C$9,"",0),"")</f>
        <v/>
      </c>
      <c r="DO143" t="str">
        <f>IFERROR(_xlfn.XLOOKUP(PEFA2016_raw!DN143,Conversion!$B$2:$B$9,Conversion!$C$2:$C$9,"",0),"")</f>
        <v/>
      </c>
      <c r="DP143" t="str">
        <f>IFERROR(_xlfn.XLOOKUP(PEFA2016_raw!DO143,Conversion!$B$2:$B$9,Conversion!$C$2:$C$9,"",0),"")</f>
        <v/>
      </c>
      <c r="DQ143" t="str">
        <f>IFERROR(_xlfn.XLOOKUP(PEFA2016_raw!DP143,Conversion!$B$2:$B$9,Conversion!$C$2:$C$9,"",0),"")</f>
        <v/>
      </c>
      <c r="DR143" t="str">
        <f>IFERROR(_xlfn.XLOOKUP(PEFA2016_raw!DQ143,Conversion!$B$2:$B$9,Conversion!$C$2:$C$9,"",0),"")</f>
        <v/>
      </c>
      <c r="DS143" t="str">
        <f>IFERROR(_xlfn.XLOOKUP(PEFA2016_raw!DR143,Conversion!$B$2:$B$9,Conversion!$C$2:$C$9,"",0),"")</f>
        <v/>
      </c>
      <c r="DT143" t="str">
        <f>IFERROR(_xlfn.XLOOKUP(PEFA2016_raw!DS143,Conversion!$B$2:$B$9,Conversion!$C$2:$C$9,"",0),"")</f>
        <v/>
      </c>
      <c r="DU143" t="str">
        <f>IFERROR(_xlfn.XLOOKUP(PEFA2016_raw!DT143,Conversion!$B$2:$B$9,Conversion!$C$2:$C$9,"",0),"")</f>
        <v/>
      </c>
      <c r="DV143" t="str">
        <f>IFERROR(_xlfn.XLOOKUP(PEFA2016_raw!DU143,Conversion!$B$2:$B$9,Conversion!$C$2:$C$9,"",0),"")</f>
        <v/>
      </c>
      <c r="DW143" t="str">
        <f>IFERROR(_xlfn.XLOOKUP(PEFA2016_raw!DV143,Conversion!$B$2:$B$9,Conversion!$C$2:$C$9,"",0),"")</f>
        <v/>
      </c>
      <c r="DX143" t="str">
        <f>IFERROR(_xlfn.XLOOKUP(PEFA2016_raw!DW143,Conversion!$B$2:$B$9,Conversion!$C$2:$C$9,"",0),"")</f>
        <v/>
      </c>
      <c r="DY143" t="str">
        <f>IFERROR(_xlfn.XLOOKUP(PEFA2016_raw!DX143,Conversion!$B$2:$B$9,Conversion!$C$2:$C$9,"",0),"")</f>
        <v/>
      </c>
      <c r="DZ143" t="str">
        <f>IFERROR(_xlfn.XLOOKUP(PEFA2016_raw!DY143,Conversion!$B$2:$B$9,Conversion!$C$2:$C$9,"",0),"")</f>
        <v/>
      </c>
      <c r="EA143" t="str">
        <f>IFERROR(_xlfn.XLOOKUP(PEFA2016_raw!DZ143,Conversion!$B$2:$B$9,Conversion!$C$2:$C$9,"",0),"")</f>
        <v/>
      </c>
      <c r="EB143" t="str">
        <f>IFERROR(_xlfn.XLOOKUP(PEFA2016_raw!EA143,Conversion!$B$2:$B$9,Conversion!$C$2:$C$9,"",0),"")</f>
        <v/>
      </c>
    </row>
    <row r="144" spans="2:132" x14ac:dyDescent="0.25">
      <c r="B144">
        <f>PEFA2016raw[[#This Row],[Framework]]</f>
        <v>0</v>
      </c>
      <c r="C144">
        <f>PEFA2016raw[[#This Row],[Country]]</f>
        <v>0</v>
      </c>
      <c r="D144" t="e" vm="126">
        <f>PEFA2016raw[[#This Row],[ISO-2]]</f>
        <v>#VALUE!</v>
      </c>
      <c r="E144" t="e" vm="126">
        <f>PEFA2016raw[[#This Row],[ISO-3]]</f>
        <v>#VALUE!</v>
      </c>
      <c r="F144">
        <f>PEFA2016raw[[#This Row],[Year]]</f>
        <v>0</v>
      </c>
      <c r="G144" t="e" vm="126">
        <f>PEFA2016all[[#This Row],[ISO-3]]&amp;PEFA2016all[[#This Row],[Year]]</f>
        <v>#VALUE!</v>
      </c>
      <c r="H144" t="str">
        <f>IFERROR(_xlfn.XLOOKUP(PEFA2016_raw!G144,Conversion!$B$2:$B$9,Conversion!$C$2:$C$9,"",0),"")</f>
        <v/>
      </c>
      <c r="I144" t="str">
        <f>IFERROR(_xlfn.XLOOKUP(PEFA2016_raw!H144,Conversion!$B$2:$B$9,Conversion!$C$2:$C$9,"",0),"")</f>
        <v/>
      </c>
      <c r="J144" t="str">
        <f>IFERROR(_xlfn.XLOOKUP(PEFA2016_raw!I144,Conversion!$B$2:$B$9,Conversion!$C$2:$C$9,"",0),"")</f>
        <v/>
      </c>
      <c r="K144" t="str">
        <f>IFERROR(_xlfn.XLOOKUP(PEFA2016_raw!J144,Conversion!$B$2:$B$9,Conversion!$C$2:$C$9,"",0),"")</f>
        <v/>
      </c>
      <c r="L144" t="str">
        <f>IFERROR(_xlfn.XLOOKUP(PEFA2016_raw!K144,Conversion!$B$2:$B$9,Conversion!$C$2:$C$9,"",0),"")</f>
        <v/>
      </c>
      <c r="M144" t="str">
        <f>IFERROR(_xlfn.XLOOKUP(PEFA2016_raw!L144,Conversion!$B$2:$B$9,Conversion!$C$2:$C$9,"",0),"")</f>
        <v/>
      </c>
      <c r="N144" t="str">
        <f>IFERROR(_xlfn.XLOOKUP(PEFA2016_raw!M144,Conversion!$B$2:$B$9,Conversion!$C$2:$C$9,"",0),"")</f>
        <v/>
      </c>
      <c r="O144" t="str">
        <f>IFERROR(_xlfn.XLOOKUP(PEFA2016_raw!N144,Conversion!$B$2:$B$9,Conversion!$C$2:$C$9,"",0),"")</f>
        <v/>
      </c>
      <c r="P144" t="str">
        <f>IFERROR(_xlfn.XLOOKUP(PEFA2016_raw!O144,Conversion!$B$2:$B$9,Conversion!$C$2:$C$9,"",0),"")</f>
        <v/>
      </c>
      <c r="Q144" t="str">
        <f>IFERROR(_xlfn.XLOOKUP(PEFA2016_raw!P144,Conversion!$B$2:$B$9,Conversion!$C$2:$C$9,"",0),"")</f>
        <v/>
      </c>
      <c r="R144" t="str">
        <f>IFERROR(_xlfn.XLOOKUP(PEFA2016_raw!Q144,Conversion!$B$2:$B$9,Conversion!$C$2:$C$9,"",0),"")</f>
        <v/>
      </c>
      <c r="S144" t="str">
        <f>IFERROR(_xlfn.XLOOKUP(PEFA2016_raw!R144,Conversion!$B$2:$B$9,Conversion!$C$2:$C$9,"",0),"")</f>
        <v/>
      </c>
      <c r="T144" t="str">
        <f>IFERROR(_xlfn.XLOOKUP(PEFA2016_raw!S144,Conversion!$B$2:$B$9,Conversion!$C$2:$C$9,"",0),"")</f>
        <v/>
      </c>
      <c r="U144" t="str">
        <f>IFERROR(_xlfn.XLOOKUP(PEFA2016_raw!T144,Conversion!$B$2:$B$9,Conversion!$C$2:$C$9,"",0),"")</f>
        <v/>
      </c>
      <c r="V144" t="str">
        <f>IFERROR(_xlfn.XLOOKUP(PEFA2016_raw!U144,Conversion!$B$2:$B$9,Conversion!$C$2:$C$9,"",0),"")</f>
        <v/>
      </c>
      <c r="W144" t="str">
        <f>IFERROR(_xlfn.XLOOKUP(PEFA2016_raw!V144,Conversion!$B$2:$B$9,Conversion!$C$2:$C$9,"",0),"")</f>
        <v/>
      </c>
      <c r="X144" t="str">
        <f>IFERROR(_xlfn.XLOOKUP(PEFA2016_raw!W144,Conversion!$B$2:$B$9,Conversion!$C$2:$C$9,"",0),"")</f>
        <v/>
      </c>
      <c r="Y144" t="str">
        <f>IFERROR(_xlfn.XLOOKUP(PEFA2016_raw!X144,Conversion!$B$2:$B$9,Conversion!$C$2:$C$9,"",0),"")</f>
        <v/>
      </c>
      <c r="Z144" t="str">
        <f>IFERROR(_xlfn.XLOOKUP(PEFA2016_raw!Y144,Conversion!$B$2:$B$9,Conversion!$C$2:$C$9,"",0),"")</f>
        <v/>
      </c>
      <c r="AA144" t="str">
        <f>IFERROR(_xlfn.XLOOKUP(PEFA2016_raw!Z144,Conversion!$B$2:$B$9,Conversion!$C$2:$C$9,"",0),"")</f>
        <v/>
      </c>
      <c r="AB144" t="str">
        <f>IFERROR(_xlfn.XLOOKUP(PEFA2016_raw!AA144,Conversion!$B$2:$B$9,Conversion!$C$2:$C$9,"",0),"")</f>
        <v/>
      </c>
      <c r="AC144" t="str">
        <f>IFERROR(_xlfn.XLOOKUP(PEFA2016_raw!AB144,Conversion!$B$2:$B$9,Conversion!$C$2:$C$9,"",0),"")</f>
        <v/>
      </c>
      <c r="AD144" t="str">
        <f>IFERROR(_xlfn.XLOOKUP(PEFA2016_raw!AC144,Conversion!$B$2:$B$9,Conversion!$C$2:$C$9,"",0),"")</f>
        <v/>
      </c>
      <c r="AE144" t="str">
        <f>IFERROR(_xlfn.XLOOKUP(PEFA2016_raw!AD144,Conversion!$B$2:$B$9,Conversion!$C$2:$C$9,"",0),"")</f>
        <v/>
      </c>
      <c r="AF144" t="str">
        <f>IFERROR(_xlfn.XLOOKUP(PEFA2016_raw!AE144,Conversion!$B$2:$B$9,Conversion!$C$2:$C$9,"",0),"")</f>
        <v/>
      </c>
      <c r="AG144" t="str">
        <f>IFERROR(_xlfn.XLOOKUP(PEFA2016_raw!AF144,Conversion!$B$2:$B$9,Conversion!$C$2:$C$9,"",0),"")</f>
        <v/>
      </c>
      <c r="AH144" t="str">
        <f>IFERROR(_xlfn.XLOOKUP(PEFA2016_raw!AG144,Conversion!$B$2:$B$9,Conversion!$C$2:$C$9,"",0),"")</f>
        <v/>
      </c>
      <c r="AI144" t="str">
        <f>IFERROR(_xlfn.XLOOKUP(PEFA2016_raw!AH144,Conversion!$B$2:$B$9,Conversion!$C$2:$C$9,"",0),"")</f>
        <v/>
      </c>
      <c r="AJ144" t="str">
        <f>IFERROR(_xlfn.XLOOKUP(PEFA2016_raw!AI144,Conversion!$B$2:$B$9,Conversion!$C$2:$C$9,"",0),"")</f>
        <v/>
      </c>
      <c r="AK144" t="str">
        <f>IFERROR(_xlfn.XLOOKUP(PEFA2016_raw!AJ144,Conversion!$B$2:$B$9,Conversion!$C$2:$C$9,"",0),"")</f>
        <v/>
      </c>
      <c r="AL144" t="str">
        <f>IFERROR(_xlfn.XLOOKUP(PEFA2016_raw!AK144,Conversion!$B$2:$B$9,Conversion!$C$2:$C$9,"",0),"")</f>
        <v/>
      </c>
      <c r="AM144" t="str">
        <f>IFERROR(_xlfn.XLOOKUP(PEFA2016_raw!AL144,Conversion!$B$2:$B$9,Conversion!$C$2:$C$9,"",0),"")</f>
        <v/>
      </c>
      <c r="AN144" t="str">
        <f>IFERROR(_xlfn.XLOOKUP(PEFA2016_raw!AM144,Conversion!$B$2:$B$9,Conversion!$C$2:$C$9,"",0),"")</f>
        <v/>
      </c>
      <c r="AO144" t="str">
        <f>IFERROR(_xlfn.XLOOKUP(PEFA2016_raw!AN144,Conversion!$B$2:$B$9,Conversion!$C$2:$C$9,"",0),"")</f>
        <v/>
      </c>
      <c r="AP144" t="str">
        <f>IFERROR(_xlfn.XLOOKUP(PEFA2016_raw!AO144,Conversion!$B$2:$B$9,Conversion!$C$2:$C$9,"",0),"")</f>
        <v/>
      </c>
      <c r="AQ144" t="str">
        <f>IFERROR(_xlfn.XLOOKUP(PEFA2016_raw!AP144,Conversion!$B$2:$B$9,Conversion!$C$2:$C$9,"",0),"")</f>
        <v/>
      </c>
      <c r="AR144" t="str">
        <f>IFERROR(_xlfn.XLOOKUP(PEFA2016_raw!AQ144,Conversion!$B$2:$B$9,Conversion!$C$2:$C$9,"",0),"")</f>
        <v/>
      </c>
      <c r="AS144" t="str">
        <f>IFERROR(_xlfn.XLOOKUP(PEFA2016_raw!AR144,Conversion!$B$2:$B$9,Conversion!$C$2:$C$9,"",0),"")</f>
        <v/>
      </c>
      <c r="AT144" t="str">
        <f>IFERROR(_xlfn.XLOOKUP(PEFA2016_raw!AS144,Conversion!$B$2:$B$9,Conversion!$C$2:$C$9,"",0),"")</f>
        <v/>
      </c>
      <c r="AU144" t="str">
        <f>IFERROR(_xlfn.XLOOKUP(PEFA2016_raw!AT144,Conversion!$B$2:$B$9,Conversion!$C$2:$C$9,"",0),"")</f>
        <v/>
      </c>
      <c r="AV144" t="str">
        <f>IFERROR(_xlfn.XLOOKUP(PEFA2016_raw!AU144,Conversion!$B$2:$B$9,Conversion!$C$2:$C$9,"",0),"")</f>
        <v/>
      </c>
      <c r="AW144" t="str">
        <f>IFERROR(_xlfn.XLOOKUP(PEFA2016_raw!AV144,Conversion!$B$2:$B$9,Conversion!$C$2:$C$9,"",0),"")</f>
        <v/>
      </c>
      <c r="AX144" t="str">
        <f>IFERROR(_xlfn.XLOOKUP(PEFA2016_raw!AW144,Conversion!$B$2:$B$9,Conversion!$C$2:$C$9,"",0),"")</f>
        <v/>
      </c>
      <c r="AY144" t="str">
        <f>IFERROR(_xlfn.XLOOKUP(PEFA2016_raw!AX144,Conversion!$B$2:$B$9,Conversion!$C$2:$C$9,"",0),"")</f>
        <v/>
      </c>
      <c r="AZ144" t="str">
        <f>IFERROR(_xlfn.XLOOKUP(PEFA2016_raw!AY144,Conversion!$B$2:$B$9,Conversion!$C$2:$C$9,"",0),"")</f>
        <v/>
      </c>
      <c r="BA144" t="str">
        <f>IFERROR(_xlfn.XLOOKUP(PEFA2016_raw!AZ144,Conversion!$B$2:$B$9,Conversion!$C$2:$C$9,"",0),"")</f>
        <v/>
      </c>
      <c r="BB144" t="str">
        <f>IFERROR(_xlfn.XLOOKUP(PEFA2016_raw!BA144,Conversion!$B$2:$B$9,Conversion!$C$2:$C$9,"",0),"")</f>
        <v/>
      </c>
      <c r="BC144" t="str">
        <f>IFERROR(_xlfn.XLOOKUP(PEFA2016_raw!BB144,Conversion!$B$2:$B$9,Conversion!$C$2:$C$9,"",0),"")</f>
        <v/>
      </c>
      <c r="BD144" t="str">
        <f>IFERROR(_xlfn.XLOOKUP(PEFA2016_raw!BC144,Conversion!$B$2:$B$9,Conversion!$C$2:$C$9,"",0),"")</f>
        <v/>
      </c>
      <c r="BE144" t="str">
        <f>IFERROR(_xlfn.XLOOKUP(PEFA2016_raw!BD144,Conversion!$B$2:$B$9,Conversion!$C$2:$C$9,"",0),"")</f>
        <v/>
      </c>
      <c r="BF144" t="str">
        <f>IFERROR(_xlfn.XLOOKUP(PEFA2016_raw!BE144,Conversion!$B$2:$B$9,Conversion!$C$2:$C$9,"",0),"")</f>
        <v/>
      </c>
      <c r="BG144" t="str">
        <f>IFERROR(_xlfn.XLOOKUP(PEFA2016_raw!BF144,Conversion!$B$2:$B$9,Conversion!$C$2:$C$9,"",0),"")</f>
        <v/>
      </c>
      <c r="BH144" t="str">
        <f>IFERROR(_xlfn.XLOOKUP(PEFA2016_raw!BG144,Conversion!$B$2:$B$9,Conversion!$C$2:$C$9,"",0),"")</f>
        <v/>
      </c>
      <c r="BI144" t="str">
        <f>IFERROR(_xlfn.XLOOKUP(PEFA2016_raw!BH144,Conversion!$B$2:$B$9,Conversion!$C$2:$C$9,"",0),"")</f>
        <v/>
      </c>
      <c r="BJ144" t="str">
        <f>IFERROR(_xlfn.XLOOKUP(PEFA2016_raw!BI144,Conversion!$B$2:$B$9,Conversion!$C$2:$C$9,"",0),"")</f>
        <v/>
      </c>
      <c r="BK144" t="str">
        <f>IFERROR(_xlfn.XLOOKUP(PEFA2016_raw!BJ144,Conversion!$B$2:$B$9,Conversion!$C$2:$C$9,"",0),"")</f>
        <v/>
      </c>
      <c r="BL144" t="str">
        <f>IFERROR(_xlfn.XLOOKUP(PEFA2016_raw!BK144,Conversion!$B$2:$B$9,Conversion!$C$2:$C$9,"",0),"")</f>
        <v/>
      </c>
      <c r="BM144" t="str">
        <f>IFERROR(_xlfn.XLOOKUP(PEFA2016_raw!BL144,Conversion!$B$2:$B$9,Conversion!$C$2:$C$9,"",0),"")</f>
        <v/>
      </c>
      <c r="BN144" t="str">
        <f>IFERROR(_xlfn.XLOOKUP(PEFA2016_raw!BM144,Conversion!$B$2:$B$9,Conversion!$C$2:$C$9,"",0),"")</f>
        <v/>
      </c>
      <c r="BO144" t="str">
        <f>IFERROR(_xlfn.XLOOKUP(PEFA2016_raw!BN144,Conversion!$B$2:$B$9,Conversion!$C$2:$C$9,"",0),"")</f>
        <v/>
      </c>
      <c r="BP144" t="str">
        <f>IFERROR(_xlfn.XLOOKUP(PEFA2016_raw!BO144,Conversion!$B$2:$B$9,Conversion!$C$2:$C$9,"",0),"")</f>
        <v/>
      </c>
      <c r="BQ144" t="str">
        <f>IFERROR(_xlfn.XLOOKUP(PEFA2016_raw!BP144,Conversion!$B$2:$B$9,Conversion!$C$2:$C$9,"",0),"")</f>
        <v/>
      </c>
      <c r="BR144" t="str">
        <f>IFERROR(_xlfn.XLOOKUP(PEFA2016_raw!BQ144,Conversion!$B$2:$B$9,Conversion!$C$2:$C$9,"",0),"")</f>
        <v/>
      </c>
      <c r="BS144" t="str">
        <f>IFERROR(_xlfn.XLOOKUP(PEFA2016_raw!BR144,Conversion!$B$2:$B$9,Conversion!$C$2:$C$9,"",0),"")</f>
        <v/>
      </c>
      <c r="BT144" t="str">
        <f>IFERROR(_xlfn.XLOOKUP(PEFA2016_raw!BS144,Conversion!$B$2:$B$9,Conversion!$C$2:$C$9,"",0),"")</f>
        <v/>
      </c>
      <c r="BU144" t="str">
        <f>IFERROR(_xlfn.XLOOKUP(PEFA2016_raw!BT144,Conversion!$B$2:$B$9,Conversion!$C$2:$C$9,"",0),"")</f>
        <v/>
      </c>
      <c r="BV144" t="str">
        <f>IFERROR(_xlfn.XLOOKUP(PEFA2016_raw!BU144,Conversion!$B$2:$B$9,Conversion!$C$2:$C$9,"",0),"")</f>
        <v/>
      </c>
      <c r="BW144" t="str">
        <f>IFERROR(_xlfn.XLOOKUP(PEFA2016_raw!BV144,Conversion!$B$2:$B$9,Conversion!$C$2:$C$9,"",0),"")</f>
        <v/>
      </c>
      <c r="BX144" t="str">
        <f>IFERROR(_xlfn.XLOOKUP(PEFA2016_raw!BW144,Conversion!$B$2:$B$9,Conversion!$C$2:$C$9,"",0),"")</f>
        <v/>
      </c>
      <c r="BY144" t="str">
        <f>IFERROR(_xlfn.XLOOKUP(PEFA2016_raw!BX144,Conversion!$B$2:$B$9,Conversion!$C$2:$C$9,"",0),"")</f>
        <v/>
      </c>
      <c r="BZ144" t="str">
        <f>IFERROR(_xlfn.XLOOKUP(PEFA2016_raw!BY144,Conversion!$B$2:$B$9,Conversion!$C$2:$C$9,"",0),"")</f>
        <v/>
      </c>
      <c r="CA144" t="str">
        <f>IFERROR(_xlfn.XLOOKUP(PEFA2016_raw!BZ144,Conversion!$B$2:$B$9,Conversion!$C$2:$C$9,"",0),"")</f>
        <v/>
      </c>
      <c r="CB144" t="str">
        <f>IFERROR(_xlfn.XLOOKUP(PEFA2016_raw!CA144,Conversion!$B$2:$B$9,Conversion!$C$2:$C$9,"",0),"")</f>
        <v/>
      </c>
      <c r="CC144" t="str">
        <f>IFERROR(_xlfn.XLOOKUP(PEFA2016_raw!CB144,Conversion!$B$2:$B$9,Conversion!$C$2:$C$9,"",0),"")</f>
        <v/>
      </c>
      <c r="CD144" t="str">
        <f>IFERROR(_xlfn.XLOOKUP(PEFA2016_raw!CC144,Conversion!$B$2:$B$9,Conversion!$C$2:$C$9,"",0),"")</f>
        <v/>
      </c>
      <c r="CE144" t="str">
        <f>IFERROR(_xlfn.XLOOKUP(PEFA2016_raw!CD144,Conversion!$B$2:$B$9,Conversion!$C$2:$C$9,"",0),"")</f>
        <v/>
      </c>
      <c r="CF144" t="str">
        <f>IFERROR(_xlfn.XLOOKUP(PEFA2016_raw!CE144,Conversion!$B$2:$B$9,Conversion!$C$2:$C$9,"",0),"")</f>
        <v/>
      </c>
      <c r="CG144" t="str">
        <f>IFERROR(_xlfn.XLOOKUP(PEFA2016_raw!CF144,Conversion!$B$2:$B$9,Conversion!$C$2:$C$9,"",0),"")</f>
        <v/>
      </c>
      <c r="CH144" t="str">
        <f>IFERROR(_xlfn.XLOOKUP(PEFA2016_raw!CG144,Conversion!$B$2:$B$9,Conversion!$C$2:$C$9,"",0),"")</f>
        <v/>
      </c>
      <c r="CI144" t="str">
        <f>IFERROR(_xlfn.XLOOKUP(PEFA2016_raw!CH144,Conversion!$B$2:$B$9,Conversion!$C$2:$C$9,"",0),"")</f>
        <v/>
      </c>
      <c r="CJ144" t="str">
        <f>IFERROR(_xlfn.XLOOKUP(PEFA2016_raw!CI144,Conversion!$B$2:$B$9,Conversion!$C$2:$C$9,"",0),"")</f>
        <v/>
      </c>
      <c r="CK144" t="str">
        <f>IFERROR(_xlfn.XLOOKUP(PEFA2016_raw!CJ144,Conversion!$B$2:$B$9,Conversion!$C$2:$C$9,"",0),"")</f>
        <v/>
      </c>
      <c r="CL144" t="str">
        <f>IFERROR(_xlfn.XLOOKUP(PEFA2016_raw!CK144,Conversion!$B$2:$B$9,Conversion!$C$2:$C$9,"",0),"")</f>
        <v/>
      </c>
      <c r="CM144" t="str">
        <f>IFERROR(_xlfn.XLOOKUP(PEFA2016_raw!CL144,Conversion!$B$2:$B$9,Conversion!$C$2:$C$9,"",0),"")</f>
        <v/>
      </c>
      <c r="CN144" t="str">
        <f>IFERROR(_xlfn.XLOOKUP(PEFA2016_raw!CM144,Conversion!$B$2:$B$9,Conversion!$C$2:$C$9,"",0),"")</f>
        <v/>
      </c>
      <c r="CO144" t="str">
        <f>IFERROR(_xlfn.XLOOKUP(PEFA2016_raw!CN144,Conversion!$B$2:$B$9,Conversion!$C$2:$C$9,"",0),"")</f>
        <v/>
      </c>
      <c r="CP144" t="str">
        <f>IFERROR(_xlfn.XLOOKUP(PEFA2016_raw!CO144,Conversion!$B$2:$B$9,Conversion!$C$2:$C$9,"",0),"")</f>
        <v/>
      </c>
      <c r="CQ144" t="str">
        <f>IFERROR(_xlfn.XLOOKUP(PEFA2016_raw!CP144,Conversion!$B$2:$B$9,Conversion!$C$2:$C$9,"",0),"")</f>
        <v/>
      </c>
      <c r="CR144" t="str">
        <f>IFERROR(_xlfn.XLOOKUP(PEFA2016_raw!CQ144,Conversion!$B$2:$B$9,Conversion!$C$2:$C$9,"",0),"")</f>
        <v/>
      </c>
      <c r="CS144" t="str">
        <f>IFERROR(_xlfn.XLOOKUP(PEFA2016_raw!CR144,Conversion!$B$2:$B$9,Conversion!$C$2:$C$9,"",0),"")</f>
        <v/>
      </c>
      <c r="CT144" t="str">
        <f>IFERROR(_xlfn.XLOOKUP(PEFA2016_raw!CS144,Conversion!$B$2:$B$9,Conversion!$C$2:$C$9,"",0),"")</f>
        <v/>
      </c>
      <c r="CU144" t="str">
        <f>IFERROR(_xlfn.XLOOKUP(PEFA2016_raw!CT144,Conversion!$B$2:$B$9,Conversion!$C$2:$C$9,"",0),"")</f>
        <v/>
      </c>
      <c r="CV144" t="str">
        <f>IFERROR(_xlfn.XLOOKUP(PEFA2016_raw!CU144,Conversion!$B$2:$B$9,Conversion!$C$2:$C$9,"",0),"")</f>
        <v/>
      </c>
      <c r="CW144" t="str">
        <f>IFERROR(_xlfn.XLOOKUP(PEFA2016_raw!CV144,Conversion!$B$2:$B$9,Conversion!$C$2:$C$9,"",0),"")</f>
        <v/>
      </c>
      <c r="CX144" t="str">
        <f>IFERROR(_xlfn.XLOOKUP(PEFA2016_raw!CW144,Conversion!$B$2:$B$9,Conversion!$C$2:$C$9,"",0),"")</f>
        <v/>
      </c>
      <c r="CY144" t="str">
        <f>IFERROR(_xlfn.XLOOKUP(PEFA2016_raw!CX144,Conversion!$B$2:$B$9,Conversion!$C$2:$C$9,"",0),"")</f>
        <v/>
      </c>
      <c r="CZ144" t="str">
        <f>IFERROR(_xlfn.XLOOKUP(PEFA2016_raw!CY144,Conversion!$B$2:$B$9,Conversion!$C$2:$C$9,"",0),"")</f>
        <v/>
      </c>
      <c r="DA144" t="str">
        <f>IFERROR(_xlfn.XLOOKUP(PEFA2016_raw!CZ144,Conversion!$B$2:$B$9,Conversion!$C$2:$C$9,"",0),"")</f>
        <v/>
      </c>
      <c r="DB144" t="str">
        <f>IFERROR(_xlfn.XLOOKUP(PEFA2016_raw!DA144,Conversion!$B$2:$B$9,Conversion!$C$2:$C$9,"",0),"")</f>
        <v/>
      </c>
      <c r="DC144" t="str">
        <f>IFERROR(_xlfn.XLOOKUP(PEFA2016_raw!DB144,Conversion!$B$2:$B$9,Conversion!$C$2:$C$9,"",0),"")</f>
        <v/>
      </c>
      <c r="DD144" t="str">
        <f>IFERROR(_xlfn.XLOOKUP(PEFA2016_raw!DC144,Conversion!$B$2:$B$9,Conversion!$C$2:$C$9,"",0),"")</f>
        <v/>
      </c>
      <c r="DE144" t="str">
        <f>IFERROR(_xlfn.XLOOKUP(PEFA2016_raw!DD144,Conversion!$B$2:$B$9,Conversion!$C$2:$C$9,"",0),"")</f>
        <v/>
      </c>
      <c r="DF144" t="str">
        <f>IFERROR(_xlfn.XLOOKUP(PEFA2016_raw!DE144,Conversion!$B$2:$B$9,Conversion!$C$2:$C$9,"",0),"")</f>
        <v/>
      </c>
      <c r="DG144" t="str">
        <f>IFERROR(_xlfn.XLOOKUP(PEFA2016_raw!DF144,Conversion!$B$2:$B$9,Conversion!$C$2:$C$9,"",0),"")</f>
        <v/>
      </c>
      <c r="DH144" t="str">
        <f>IFERROR(_xlfn.XLOOKUP(PEFA2016_raw!DG144,Conversion!$B$2:$B$9,Conversion!$C$2:$C$9,"",0),"")</f>
        <v/>
      </c>
      <c r="DI144" t="str">
        <f>IFERROR(_xlfn.XLOOKUP(PEFA2016_raw!DH144,Conversion!$B$2:$B$9,Conversion!$C$2:$C$9,"",0),"")</f>
        <v/>
      </c>
      <c r="DJ144" t="str">
        <f>IFERROR(_xlfn.XLOOKUP(PEFA2016_raw!DI144,Conversion!$B$2:$B$9,Conversion!$C$2:$C$9,"",0),"")</f>
        <v/>
      </c>
      <c r="DK144" t="str">
        <f>IFERROR(_xlfn.XLOOKUP(PEFA2016_raw!DJ144,Conversion!$B$2:$B$9,Conversion!$C$2:$C$9,"",0),"")</f>
        <v/>
      </c>
      <c r="DL144" t="str">
        <f>IFERROR(_xlfn.XLOOKUP(PEFA2016_raw!DK144,Conversion!$B$2:$B$9,Conversion!$C$2:$C$9,"",0),"")</f>
        <v/>
      </c>
      <c r="DM144" t="str">
        <f>IFERROR(_xlfn.XLOOKUP(PEFA2016_raw!DL144,Conversion!$B$2:$B$9,Conversion!$C$2:$C$9,"",0),"")</f>
        <v/>
      </c>
      <c r="DN144" t="str">
        <f>IFERROR(_xlfn.XLOOKUP(PEFA2016_raw!DM144,Conversion!$B$2:$B$9,Conversion!$C$2:$C$9,"",0),"")</f>
        <v/>
      </c>
      <c r="DO144" t="str">
        <f>IFERROR(_xlfn.XLOOKUP(PEFA2016_raw!DN144,Conversion!$B$2:$B$9,Conversion!$C$2:$C$9,"",0),"")</f>
        <v/>
      </c>
      <c r="DP144" t="str">
        <f>IFERROR(_xlfn.XLOOKUP(PEFA2016_raw!DO144,Conversion!$B$2:$B$9,Conversion!$C$2:$C$9,"",0),"")</f>
        <v/>
      </c>
      <c r="DQ144" t="str">
        <f>IFERROR(_xlfn.XLOOKUP(PEFA2016_raw!DP144,Conversion!$B$2:$B$9,Conversion!$C$2:$C$9,"",0),"")</f>
        <v/>
      </c>
      <c r="DR144" t="str">
        <f>IFERROR(_xlfn.XLOOKUP(PEFA2016_raw!DQ144,Conversion!$B$2:$B$9,Conversion!$C$2:$C$9,"",0),"")</f>
        <v/>
      </c>
      <c r="DS144" t="str">
        <f>IFERROR(_xlfn.XLOOKUP(PEFA2016_raw!DR144,Conversion!$B$2:$B$9,Conversion!$C$2:$C$9,"",0),"")</f>
        <v/>
      </c>
      <c r="DT144" t="str">
        <f>IFERROR(_xlfn.XLOOKUP(PEFA2016_raw!DS144,Conversion!$B$2:$B$9,Conversion!$C$2:$C$9,"",0),"")</f>
        <v/>
      </c>
      <c r="DU144" t="str">
        <f>IFERROR(_xlfn.XLOOKUP(PEFA2016_raw!DT144,Conversion!$B$2:$B$9,Conversion!$C$2:$C$9,"",0),"")</f>
        <v/>
      </c>
      <c r="DV144" t="str">
        <f>IFERROR(_xlfn.XLOOKUP(PEFA2016_raw!DU144,Conversion!$B$2:$B$9,Conversion!$C$2:$C$9,"",0),"")</f>
        <v/>
      </c>
      <c r="DW144" t="str">
        <f>IFERROR(_xlfn.XLOOKUP(PEFA2016_raw!DV144,Conversion!$B$2:$B$9,Conversion!$C$2:$C$9,"",0),"")</f>
        <v/>
      </c>
      <c r="DX144" t="str">
        <f>IFERROR(_xlfn.XLOOKUP(PEFA2016_raw!DW144,Conversion!$B$2:$B$9,Conversion!$C$2:$C$9,"",0),"")</f>
        <v/>
      </c>
      <c r="DY144" t="str">
        <f>IFERROR(_xlfn.XLOOKUP(PEFA2016_raw!DX144,Conversion!$B$2:$B$9,Conversion!$C$2:$C$9,"",0),"")</f>
        <v/>
      </c>
      <c r="DZ144" t="str">
        <f>IFERROR(_xlfn.XLOOKUP(PEFA2016_raw!DY144,Conversion!$B$2:$B$9,Conversion!$C$2:$C$9,"",0),"")</f>
        <v/>
      </c>
      <c r="EA144" t="str">
        <f>IFERROR(_xlfn.XLOOKUP(PEFA2016_raw!DZ144,Conversion!$B$2:$B$9,Conversion!$C$2:$C$9,"",0),"")</f>
        <v/>
      </c>
      <c r="EB144" t="str">
        <f>IFERROR(_xlfn.XLOOKUP(PEFA2016_raw!EA144,Conversion!$B$2:$B$9,Conversion!$C$2:$C$9,"",0),"")</f>
        <v/>
      </c>
    </row>
    <row r="145" spans="2:132" x14ac:dyDescent="0.25">
      <c r="B145">
        <f>PEFA2016raw[[#This Row],[Framework]]</f>
        <v>0</v>
      </c>
      <c r="C145">
        <f>PEFA2016raw[[#This Row],[Country]]</f>
        <v>0</v>
      </c>
      <c r="D145" t="e" vm="126">
        <f>PEFA2016raw[[#This Row],[ISO-2]]</f>
        <v>#VALUE!</v>
      </c>
      <c r="E145" t="e" vm="126">
        <f>PEFA2016raw[[#This Row],[ISO-3]]</f>
        <v>#VALUE!</v>
      </c>
      <c r="F145">
        <f>PEFA2016raw[[#This Row],[Year]]</f>
        <v>0</v>
      </c>
      <c r="G145" t="e" vm="126">
        <f>PEFA2016all[[#This Row],[ISO-3]]&amp;PEFA2016all[[#This Row],[Year]]</f>
        <v>#VALUE!</v>
      </c>
      <c r="H145" t="str">
        <f>IFERROR(_xlfn.XLOOKUP(PEFA2016_raw!G145,Conversion!$B$2:$B$9,Conversion!$C$2:$C$9,"",0),"")</f>
        <v/>
      </c>
      <c r="I145" t="str">
        <f>IFERROR(_xlfn.XLOOKUP(PEFA2016_raw!H145,Conversion!$B$2:$B$9,Conversion!$C$2:$C$9,"",0),"")</f>
        <v/>
      </c>
      <c r="J145" t="str">
        <f>IFERROR(_xlfn.XLOOKUP(PEFA2016_raw!I145,Conversion!$B$2:$B$9,Conversion!$C$2:$C$9,"",0),"")</f>
        <v/>
      </c>
      <c r="K145" t="str">
        <f>IFERROR(_xlfn.XLOOKUP(PEFA2016_raw!J145,Conversion!$B$2:$B$9,Conversion!$C$2:$C$9,"",0),"")</f>
        <v/>
      </c>
      <c r="L145" t="str">
        <f>IFERROR(_xlfn.XLOOKUP(PEFA2016_raw!K145,Conversion!$B$2:$B$9,Conversion!$C$2:$C$9,"",0),"")</f>
        <v/>
      </c>
      <c r="M145" t="str">
        <f>IFERROR(_xlfn.XLOOKUP(PEFA2016_raw!L145,Conversion!$B$2:$B$9,Conversion!$C$2:$C$9,"",0),"")</f>
        <v/>
      </c>
      <c r="N145" t="str">
        <f>IFERROR(_xlfn.XLOOKUP(PEFA2016_raw!M145,Conversion!$B$2:$B$9,Conversion!$C$2:$C$9,"",0),"")</f>
        <v/>
      </c>
      <c r="O145" t="str">
        <f>IFERROR(_xlfn.XLOOKUP(PEFA2016_raw!N145,Conversion!$B$2:$B$9,Conversion!$C$2:$C$9,"",0),"")</f>
        <v/>
      </c>
      <c r="P145" t="str">
        <f>IFERROR(_xlfn.XLOOKUP(PEFA2016_raw!O145,Conversion!$B$2:$B$9,Conversion!$C$2:$C$9,"",0),"")</f>
        <v/>
      </c>
      <c r="Q145" t="str">
        <f>IFERROR(_xlfn.XLOOKUP(PEFA2016_raw!P145,Conversion!$B$2:$B$9,Conversion!$C$2:$C$9,"",0),"")</f>
        <v/>
      </c>
      <c r="R145" t="str">
        <f>IFERROR(_xlfn.XLOOKUP(PEFA2016_raw!Q145,Conversion!$B$2:$B$9,Conversion!$C$2:$C$9,"",0),"")</f>
        <v/>
      </c>
      <c r="S145" t="str">
        <f>IFERROR(_xlfn.XLOOKUP(PEFA2016_raw!R145,Conversion!$B$2:$B$9,Conversion!$C$2:$C$9,"",0),"")</f>
        <v/>
      </c>
      <c r="T145" t="str">
        <f>IFERROR(_xlfn.XLOOKUP(PEFA2016_raw!S145,Conversion!$B$2:$B$9,Conversion!$C$2:$C$9,"",0),"")</f>
        <v/>
      </c>
      <c r="U145" t="str">
        <f>IFERROR(_xlfn.XLOOKUP(PEFA2016_raw!T145,Conversion!$B$2:$B$9,Conversion!$C$2:$C$9,"",0),"")</f>
        <v/>
      </c>
      <c r="V145" t="str">
        <f>IFERROR(_xlfn.XLOOKUP(PEFA2016_raw!U145,Conversion!$B$2:$B$9,Conversion!$C$2:$C$9,"",0),"")</f>
        <v/>
      </c>
      <c r="W145" t="str">
        <f>IFERROR(_xlfn.XLOOKUP(PEFA2016_raw!V145,Conversion!$B$2:$B$9,Conversion!$C$2:$C$9,"",0),"")</f>
        <v/>
      </c>
      <c r="X145" t="str">
        <f>IFERROR(_xlfn.XLOOKUP(PEFA2016_raw!W145,Conversion!$B$2:$B$9,Conversion!$C$2:$C$9,"",0),"")</f>
        <v/>
      </c>
      <c r="Y145" t="str">
        <f>IFERROR(_xlfn.XLOOKUP(PEFA2016_raw!X145,Conversion!$B$2:$B$9,Conversion!$C$2:$C$9,"",0),"")</f>
        <v/>
      </c>
      <c r="Z145" t="str">
        <f>IFERROR(_xlfn.XLOOKUP(PEFA2016_raw!Y145,Conversion!$B$2:$B$9,Conversion!$C$2:$C$9,"",0),"")</f>
        <v/>
      </c>
      <c r="AA145" t="str">
        <f>IFERROR(_xlfn.XLOOKUP(PEFA2016_raw!Z145,Conversion!$B$2:$B$9,Conversion!$C$2:$C$9,"",0),"")</f>
        <v/>
      </c>
      <c r="AB145" t="str">
        <f>IFERROR(_xlfn.XLOOKUP(PEFA2016_raw!AA145,Conversion!$B$2:$B$9,Conversion!$C$2:$C$9,"",0),"")</f>
        <v/>
      </c>
      <c r="AC145" t="str">
        <f>IFERROR(_xlfn.XLOOKUP(PEFA2016_raw!AB145,Conversion!$B$2:$B$9,Conversion!$C$2:$C$9,"",0),"")</f>
        <v/>
      </c>
      <c r="AD145" t="str">
        <f>IFERROR(_xlfn.XLOOKUP(PEFA2016_raw!AC145,Conversion!$B$2:$B$9,Conversion!$C$2:$C$9,"",0),"")</f>
        <v/>
      </c>
      <c r="AE145" t="str">
        <f>IFERROR(_xlfn.XLOOKUP(PEFA2016_raw!AD145,Conversion!$B$2:$B$9,Conversion!$C$2:$C$9,"",0),"")</f>
        <v/>
      </c>
      <c r="AF145" t="str">
        <f>IFERROR(_xlfn.XLOOKUP(PEFA2016_raw!AE145,Conversion!$B$2:$B$9,Conversion!$C$2:$C$9,"",0),"")</f>
        <v/>
      </c>
      <c r="AG145" t="str">
        <f>IFERROR(_xlfn.XLOOKUP(PEFA2016_raw!AF145,Conversion!$B$2:$B$9,Conversion!$C$2:$C$9,"",0),"")</f>
        <v/>
      </c>
      <c r="AH145" t="str">
        <f>IFERROR(_xlfn.XLOOKUP(PEFA2016_raw!AG145,Conversion!$B$2:$B$9,Conversion!$C$2:$C$9,"",0),"")</f>
        <v/>
      </c>
      <c r="AI145" t="str">
        <f>IFERROR(_xlfn.XLOOKUP(PEFA2016_raw!AH145,Conversion!$B$2:$B$9,Conversion!$C$2:$C$9,"",0),"")</f>
        <v/>
      </c>
      <c r="AJ145" t="str">
        <f>IFERROR(_xlfn.XLOOKUP(PEFA2016_raw!AI145,Conversion!$B$2:$B$9,Conversion!$C$2:$C$9,"",0),"")</f>
        <v/>
      </c>
      <c r="AK145" t="str">
        <f>IFERROR(_xlfn.XLOOKUP(PEFA2016_raw!AJ145,Conversion!$B$2:$B$9,Conversion!$C$2:$C$9,"",0),"")</f>
        <v/>
      </c>
      <c r="AL145" t="str">
        <f>IFERROR(_xlfn.XLOOKUP(PEFA2016_raw!AK145,Conversion!$B$2:$B$9,Conversion!$C$2:$C$9,"",0),"")</f>
        <v/>
      </c>
      <c r="AM145" t="str">
        <f>IFERROR(_xlfn.XLOOKUP(PEFA2016_raw!AL145,Conversion!$B$2:$B$9,Conversion!$C$2:$C$9,"",0),"")</f>
        <v/>
      </c>
      <c r="AN145" t="str">
        <f>IFERROR(_xlfn.XLOOKUP(PEFA2016_raw!AM145,Conversion!$B$2:$B$9,Conversion!$C$2:$C$9,"",0),"")</f>
        <v/>
      </c>
      <c r="AO145" t="str">
        <f>IFERROR(_xlfn.XLOOKUP(PEFA2016_raw!AN145,Conversion!$B$2:$B$9,Conversion!$C$2:$C$9,"",0),"")</f>
        <v/>
      </c>
      <c r="AP145" t="str">
        <f>IFERROR(_xlfn.XLOOKUP(PEFA2016_raw!AO145,Conversion!$B$2:$B$9,Conversion!$C$2:$C$9,"",0),"")</f>
        <v/>
      </c>
      <c r="AQ145" t="str">
        <f>IFERROR(_xlfn.XLOOKUP(PEFA2016_raw!AP145,Conversion!$B$2:$B$9,Conversion!$C$2:$C$9,"",0),"")</f>
        <v/>
      </c>
      <c r="AR145" t="str">
        <f>IFERROR(_xlfn.XLOOKUP(PEFA2016_raw!AQ145,Conversion!$B$2:$B$9,Conversion!$C$2:$C$9,"",0),"")</f>
        <v/>
      </c>
      <c r="AS145" t="str">
        <f>IFERROR(_xlfn.XLOOKUP(PEFA2016_raw!AR145,Conversion!$B$2:$B$9,Conversion!$C$2:$C$9,"",0),"")</f>
        <v/>
      </c>
      <c r="AT145" t="str">
        <f>IFERROR(_xlfn.XLOOKUP(PEFA2016_raw!AS145,Conversion!$B$2:$B$9,Conversion!$C$2:$C$9,"",0),"")</f>
        <v/>
      </c>
      <c r="AU145" t="str">
        <f>IFERROR(_xlfn.XLOOKUP(PEFA2016_raw!AT145,Conversion!$B$2:$B$9,Conversion!$C$2:$C$9,"",0),"")</f>
        <v/>
      </c>
      <c r="AV145" t="str">
        <f>IFERROR(_xlfn.XLOOKUP(PEFA2016_raw!AU145,Conversion!$B$2:$B$9,Conversion!$C$2:$C$9,"",0),"")</f>
        <v/>
      </c>
      <c r="AW145" t="str">
        <f>IFERROR(_xlfn.XLOOKUP(PEFA2016_raw!AV145,Conversion!$B$2:$B$9,Conversion!$C$2:$C$9,"",0),"")</f>
        <v/>
      </c>
      <c r="AX145" t="str">
        <f>IFERROR(_xlfn.XLOOKUP(PEFA2016_raw!AW145,Conversion!$B$2:$B$9,Conversion!$C$2:$C$9,"",0),"")</f>
        <v/>
      </c>
      <c r="AY145" t="str">
        <f>IFERROR(_xlfn.XLOOKUP(PEFA2016_raw!AX145,Conversion!$B$2:$B$9,Conversion!$C$2:$C$9,"",0),"")</f>
        <v/>
      </c>
      <c r="AZ145" t="str">
        <f>IFERROR(_xlfn.XLOOKUP(PEFA2016_raw!AY145,Conversion!$B$2:$B$9,Conversion!$C$2:$C$9,"",0),"")</f>
        <v/>
      </c>
      <c r="BA145" t="str">
        <f>IFERROR(_xlfn.XLOOKUP(PEFA2016_raw!AZ145,Conversion!$B$2:$B$9,Conversion!$C$2:$C$9,"",0),"")</f>
        <v/>
      </c>
      <c r="BB145" t="str">
        <f>IFERROR(_xlfn.XLOOKUP(PEFA2016_raw!BA145,Conversion!$B$2:$B$9,Conversion!$C$2:$C$9,"",0),"")</f>
        <v/>
      </c>
      <c r="BC145" t="str">
        <f>IFERROR(_xlfn.XLOOKUP(PEFA2016_raw!BB145,Conversion!$B$2:$B$9,Conversion!$C$2:$C$9,"",0),"")</f>
        <v/>
      </c>
      <c r="BD145" t="str">
        <f>IFERROR(_xlfn.XLOOKUP(PEFA2016_raw!BC145,Conversion!$B$2:$B$9,Conversion!$C$2:$C$9,"",0),"")</f>
        <v/>
      </c>
      <c r="BE145" t="str">
        <f>IFERROR(_xlfn.XLOOKUP(PEFA2016_raw!BD145,Conversion!$B$2:$B$9,Conversion!$C$2:$C$9,"",0),"")</f>
        <v/>
      </c>
      <c r="BF145" t="str">
        <f>IFERROR(_xlfn.XLOOKUP(PEFA2016_raw!BE145,Conversion!$B$2:$B$9,Conversion!$C$2:$C$9,"",0),"")</f>
        <v/>
      </c>
      <c r="BG145" t="str">
        <f>IFERROR(_xlfn.XLOOKUP(PEFA2016_raw!BF145,Conversion!$B$2:$B$9,Conversion!$C$2:$C$9,"",0),"")</f>
        <v/>
      </c>
      <c r="BH145" t="str">
        <f>IFERROR(_xlfn.XLOOKUP(PEFA2016_raw!BG145,Conversion!$B$2:$B$9,Conversion!$C$2:$C$9,"",0),"")</f>
        <v/>
      </c>
      <c r="BI145" t="str">
        <f>IFERROR(_xlfn.XLOOKUP(PEFA2016_raw!BH145,Conversion!$B$2:$B$9,Conversion!$C$2:$C$9,"",0),"")</f>
        <v/>
      </c>
      <c r="BJ145" t="str">
        <f>IFERROR(_xlfn.XLOOKUP(PEFA2016_raw!BI145,Conversion!$B$2:$B$9,Conversion!$C$2:$C$9,"",0),"")</f>
        <v/>
      </c>
      <c r="BK145" t="str">
        <f>IFERROR(_xlfn.XLOOKUP(PEFA2016_raw!BJ145,Conversion!$B$2:$B$9,Conversion!$C$2:$C$9,"",0),"")</f>
        <v/>
      </c>
      <c r="BL145" t="str">
        <f>IFERROR(_xlfn.XLOOKUP(PEFA2016_raw!BK145,Conversion!$B$2:$B$9,Conversion!$C$2:$C$9,"",0),"")</f>
        <v/>
      </c>
      <c r="BM145" t="str">
        <f>IFERROR(_xlfn.XLOOKUP(PEFA2016_raw!BL145,Conversion!$B$2:$B$9,Conversion!$C$2:$C$9,"",0),"")</f>
        <v/>
      </c>
      <c r="BN145" t="str">
        <f>IFERROR(_xlfn.XLOOKUP(PEFA2016_raw!BM145,Conversion!$B$2:$B$9,Conversion!$C$2:$C$9,"",0),"")</f>
        <v/>
      </c>
      <c r="BO145" t="str">
        <f>IFERROR(_xlfn.XLOOKUP(PEFA2016_raw!BN145,Conversion!$B$2:$B$9,Conversion!$C$2:$C$9,"",0),"")</f>
        <v/>
      </c>
      <c r="BP145" t="str">
        <f>IFERROR(_xlfn.XLOOKUP(PEFA2016_raw!BO145,Conversion!$B$2:$B$9,Conversion!$C$2:$C$9,"",0),"")</f>
        <v/>
      </c>
      <c r="BQ145" t="str">
        <f>IFERROR(_xlfn.XLOOKUP(PEFA2016_raw!BP145,Conversion!$B$2:$B$9,Conversion!$C$2:$C$9,"",0),"")</f>
        <v/>
      </c>
      <c r="BR145" t="str">
        <f>IFERROR(_xlfn.XLOOKUP(PEFA2016_raw!BQ145,Conversion!$B$2:$B$9,Conversion!$C$2:$C$9,"",0),"")</f>
        <v/>
      </c>
      <c r="BS145" t="str">
        <f>IFERROR(_xlfn.XLOOKUP(PEFA2016_raw!BR145,Conversion!$B$2:$B$9,Conversion!$C$2:$C$9,"",0),"")</f>
        <v/>
      </c>
      <c r="BT145" t="str">
        <f>IFERROR(_xlfn.XLOOKUP(PEFA2016_raw!BS145,Conversion!$B$2:$B$9,Conversion!$C$2:$C$9,"",0),"")</f>
        <v/>
      </c>
      <c r="BU145" t="str">
        <f>IFERROR(_xlfn.XLOOKUP(PEFA2016_raw!BT145,Conversion!$B$2:$B$9,Conversion!$C$2:$C$9,"",0),"")</f>
        <v/>
      </c>
      <c r="BV145" t="str">
        <f>IFERROR(_xlfn.XLOOKUP(PEFA2016_raw!BU145,Conversion!$B$2:$B$9,Conversion!$C$2:$C$9,"",0),"")</f>
        <v/>
      </c>
      <c r="BW145" t="str">
        <f>IFERROR(_xlfn.XLOOKUP(PEFA2016_raw!BV145,Conversion!$B$2:$B$9,Conversion!$C$2:$C$9,"",0),"")</f>
        <v/>
      </c>
      <c r="BX145" t="str">
        <f>IFERROR(_xlfn.XLOOKUP(PEFA2016_raw!BW145,Conversion!$B$2:$B$9,Conversion!$C$2:$C$9,"",0),"")</f>
        <v/>
      </c>
      <c r="BY145" t="str">
        <f>IFERROR(_xlfn.XLOOKUP(PEFA2016_raw!BX145,Conversion!$B$2:$B$9,Conversion!$C$2:$C$9,"",0),"")</f>
        <v/>
      </c>
      <c r="BZ145" t="str">
        <f>IFERROR(_xlfn.XLOOKUP(PEFA2016_raw!BY145,Conversion!$B$2:$B$9,Conversion!$C$2:$C$9,"",0),"")</f>
        <v/>
      </c>
      <c r="CA145" t="str">
        <f>IFERROR(_xlfn.XLOOKUP(PEFA2016_raw!BZ145,Conversion!$B$2:$B$9,Conversion!$C$2:$C$9,"",0),"")</f>
        <v/>
      </c>
      <c r="CB145" t="str">
        <f>IFERROR(_xlfn.XLOOKUP(PEFA2016_raw!CA145,Conversion!$B$2:$B$9,Conversion!$C$2:$C$9,"",0),"")</f>
        <v/>
      </c>
      <c r="CC145" t="str">
        <f>IFERROR(_xlfn.XLOOKUP(PEFA2016_raw!CB145,Conversion!$B$2:$B$9,Conversion!$C$2:$C$9,"",0),"")</f>
        <v/>
      </c>
      <c r="CD145" t="str">
        <f>IFERROR(_xlfn.XLOOKUP(PEFA2016_raw!CC145,Conversion!$B$2:$B$9,Conversion!$C$2:$C$9,"",0),"")</f>
        <v/>
      </c>
      <c r="CE145" t="str">
        <f>IFERROR(_xlfn.XLOOKUP(PEFA2016_raw!CD145,Conversion!$B$2:$B$9,Conversion!$C$2:$C$9,"",0),"")</f>
        <v/>
      </c>
      <c r="CF145" t="str">
        <f>IFERROR(_xlfn.XLOOKUP(PEFA2016_raw!CE145,Conversion!$B$2:$B$9,Conversion!$C$2:$C$9,"",0),"")</f>
        <v/>
      </c>
      <c r="CG145" t="str">
        <f>IFERROR(_xlfn.XLOOKUP(PEFA2016_raw!CF145,Conversion!$B$2:$B$9,Conversion!$C$2:$C$9,"",0),"")</f>
        <v/>
      </c>
      <c r="CH145" t="str">
        <f>IFERROR(_xlfn.XLOOKUP(PEFA2016_raw!CG145,Conversion!$B$2:$B$9,Conversion!$C$2:$C$9,"",0),"")</f>
        <v/>
      </c>
      <c r="CI145" t="str">
        <f>IFERROR(_xlfn.XLOOKUP(PEFA2016_raw!CH145,Conversion!$B$2:$B$9,Conversion!$C$2:$C$9,"",0),"")</f>
        <v/>
      </c>
      <c r="CJ145" t="str">
        <f>IFERROR(_xlfn.XLOOKUP(PEFA2016_raw!CI145,Conversion!$B$2:$B$9,Conversion!$C$2:$C$9,"",0),"")</f>
        <v/>
      </c>
      <c r="CK145" t="str">
        <f>IFERROR(_xlfn.XLOOKUP(PEFA2016_raw!CJ145,Conversion!$B$2:$B$9,Conversion!$C$2:$C$9,"",0),"")</f>
        <v/>
      </c>
      <c r="CL145" t="str">
        <f>IFERROR(_xlfn.XLOOKUP(PEFA2016_raw!CK145,Conversion!$B$2:$B$9,Conversion!$C$2:$C$9,"",0),"")</f>
        <v/>
      </c>
      <c r="CM145" t="str">
        <f>IFERROR(_xlfn.XLOOKUP(PEFA2016_raw!CL145,Conversion!$B$2:$B$9,Conversion!$C$2:$C$9,"",0),"")</f>
        <v/>
      </c>
      <c r="CN145" t="str">
        <f>IFERROR(_xlfn.XLOOKUP(PEFA2016_raw!CM145,Conversion!$B$2:$B$9,Conversion!$C$2:$C$9,"",0),"")</f>
        <v/>
      </c>
      <c r="CO145" t="str">
        <f>IFERROR(_xlfn.XLOOKUP(PEFA2016_raw!CN145,Conversion!$B$2:$B$9,Conversion!$C$2:$C$9,"",0),"")</f>
        <v/>
      </c>
      <c r="CP145" t="str">
        <f>IFERROR(_xlfn.XLOOKUP(PEFA2016_raw!CO145,Conversion!$B$2:$B$9,Conversion!$C$2:$C$9,"",0),"")</f>
        <v/>
      </c>
      <c r="CQ145" t="str">
        <f>IFERROR(_xlfn.XLOOKUP(PEFA2016_raw!CP145,Conversion!$B$2:$B$9,Conversion!$C$2:$C$9,"",0),"")</f>
        <v/>
      </c>
      <c r="CR145" t="str">
        <f>IFERROR(_xlfn.XLOOKUP(PEFA2016_raw!CQ145,Conversion!$B$2:$B$9,Conversion!$C$2:$C$9,"",0),"")</f>
        <v/>
      </c>
      <c r="CS145" t="str">
        <f>IFERROR(_xlfn.XLOOKUP(PEFA2016_raw!CR145,Conversion!$B$2:$B$9,Conversion!$C$2:$C$9,"",0),"")</f>
        <v/>
      </c>
      <c r="CT145" t="str">
        <f>IFERROR(_xlfn.XLOOKUP(PEFA2016_raw!CS145,Conversion!$B$2:$B$9,Conversion!$C$2:$C$9,"",0),"")</f>
        <v/>
      </c>
      <c r="CU145" t="str">
        <f>IFERROR(_xlfn.XLOOKUP(PEFA2016_raw!CT145,Conversion!$B$2:$B$9,Conversion!$C$2:$C$9,"",0),"")</f>
        <v/>
      </c>
      <c r="CV145" t="str">
        <f>IFERROR(_xlfn.XLOOKUP(PEFA2016_raw!CU145,Conversion!$B$2:$B$9,Conversion!$C$2:$C$9,"",0),"")</f>
        <v/>
      </c>
      <c r="CW145" t="str">
        <f>IFERROR(_xlfn.XLOOKUP(PEFA2016_raw!CV145,Conversion!$B$2:$B$9,Conversion!$C$2:$C$9,"",0),"")</f>
        <v/>
      </c>
      <c r="CX145" t="str">
        <f>IFERROR(_xlfn.XLOOKUP(PEFA2016_raw!CW145,Conversion!$B$2:$B$9,Conversion!$C$2:$C$9,"",0),"")</f>
        <v/>
      </c>
      <c r="CY145" t="str">
        <f>IFERROR(_xlfn.XLOOKUP(PEFA2016_raw!CX145,Conversion!$B$2:$B$9,Conversion!$C$2:$C$9,"",0),"")</f>
        <v/>
      </c>
      <c r="CZ145" t="str">
        <f>IFERROR(_xlfn.XLOOKUP(PEFA2016_raw!CY145,Conversion!$B$2:$B$9,Conversion!$C$2:$C$9,"",0),"")</f>
        <v/>
      </c>
      <c r="DA145" t="str">
        <f>IFERROR(_xlfn.XLOOKUP(PEFA2016_raw!CZ145,Conversion!$B$2:$B$9,Conversion!$C$2:$C$9,"",0),"")</f>
        <v/>
      </c>
      <c r="DB145" t="str">
        <f>IFERROR(_xlfn.XLOOKUP(PEFA2016_raw!DA145,Conversion!$B$2:$B$9,Conversion!$C$2:$C$9,"",0),"")</f>
        <v/>
      </c>
      <c r="DC145" t="str">
        <f>IFERROR(_xlfn.XLOOKUP(PEFA2016_raw!DB145,Conversion!$B$2:$B$9,Conversion!$C$2:$C$9,"",0),"")</f>
        <v/>
      </c>
      <c r="DD145" t="str">
        <f>IFERROR(_xlfn.XLOOKUP(PEFA2016_raw!DC145,Conversion!$B$2:$B$9,Conversion!$C$2:$C$9,"",0),"")</f>
        <v/>
      </c>
      <c r="DE145" t="str">
        <f>IFERROR(_xlfn.XLOOKUP(PEFA2016_raw!DD145,Conversion!$B$2:$B$9,Conversion!$C$2:$C$9,"",0),"")</f>
        <v/>
      </c>
      <c r="DF145" t="str">
        <f>IFERROR(_xlfn.XLOOKUP(PEFA2016_raw!DE145,Conversion!$B$2:$B$9,Conversion!$C$2:$C$9,"",0),"")</f>
        <v/>
      </c>
      <c r="DG145" t="str">
        <f>IFERROR(_xlfn.XLOOKUP(PEFA2016_raw!DF145,Conversion!$B$2:$B$9,Conversion!$C$2:$C$9,"",0),"")</f>
        <v/>
      </c>
      <c r="DH145" t="str">
        <f>IFERROR(_xlfn.XLOOKUP(PEFA2016_raw!DG145,Conversion!$B$2:$B$9,Conversion!$C$2:$C$9,"",0),"")</f>
        <v/>
      </c>
      <c r="DI145" t="str">
        <f>IFERROR(_xlfn.XLOOKUP(PEFA2016_raw!DH145,Conversion!$B$2:$B$9,Conversion!$C$2:$C$9,"",0),"")</f>
        <v/>
      </c>
      <c r="DJ145" t="str">
        <f>IFERROR(_xlfn.XLOOKUP(PEFA2016_raw!DI145,Conversion!$B$2:$B$9,Conversion!$C$2:$C$9,"",0),"")</f>
        <v/>
      </c>
      <c r="DK145" t="str">
        <f>IFERROR(_xlfn.XLOOKUP(PEFA2016_raw!DJ145,Conversion!$B$2:$B$9,Conversion!$C$2:$C$9,"",0),"")</f>
        <v/>
      </c>
      <c r="DL145" t="str">
        <f>IFERROR(_xlfn.XLOOKUP(PEFA2016_raw!DK145,Conversion!$B$2:$B$9,Conversion!$C$2:$C$9,"",0),"")</f>
        <v/>
      </c>
      <c r="DM145" t="str">
        <f>IFERROR(_xlfn.XLOOKUP(PEFA2016_raw!DL145,Conversion!$B$2:$B$9,Conversion!$C$2:$C$9,"",0),"")</f>
        <v/>
      </c>
      <c r="DN145" t="str">
        <f>IFERROR(_xlfn.XLOOKUP(PEFA2016_raw!DM145,Conversion!$B$2:$B$9,Conversion!$C$2:$C$9,"",0),"")</f>
        <v/>
      </c>
      <c r="DO145" t="str">
        <f>IFERROR(_xlfn.XLOOKUP(PEFA2016_raw!DN145,Conversion!$B$2:$B$9,Conversion!$C$2:$C$9,"",0),"")</f>
        <v/>
      </c>
      <c r="DP145" t="str">
        <f>IFERROR(_xlfn.XLOOKUP(PEFA2016_raw!DO145,Conversion!$B$2:$B$9,Conversion!$C$2:$C$9,"",0),"")</f>
        <v/>
      </c>
      <c r="DQ145" t="str">
        <f>IFERROR(_xlfn.XLOOKUP(PEFA2016_raw!DP145,Conversion!$B$2:$B$9,Conversion!$C$2:$C$9,"",0),"")</f>
        <v/>
      </c>
      <c r="DR145" t="str">
        <f>IFERROR(_xlfn.XLOOKUP(PEFA2016_raw!DQ145,Conversion!$B$2:$B$9,Conversion!$C$2:$C$9,"",0),"")</f>
        <v/>
      </c>
      <c r="DS145" t="str">
        <f>IFERROR(_xlfn.XLOOKUP(PEFA2016_raw!DR145,Conversion!$B$2:$B$9,Conversion!$C$2:$C$9,"",0),"")</f>
        <v/>
      </c>
      <c r="DT145" t="str">
        <f>IFERROR(_xlfn.XLOOKUP(PEFA2016_raw!DS145,Conversion!$B$2:$B$9,Conversion!$C$2:$C$9,"",0),"")</f>
        <v/>
      </c>
      <c r="DU145" t="str">
        <f>IFERROR(_xlfn.XLOOKUP(PEFA2016_raw!DT145,Conversion!$B$2:$B$9,Conversion!$C$2:$C$9,"",0),"")</f>
        <v/>
      </c>
      <c r="DV145" t="str">
        <f>IFERROR(_xlfn.XLOOKUP(PEFA2016_raw!DU145,Conversion!$B$2:$B$9,Conversion!$C$2:$C$9,"",0),"")</f>
        <v/>
      </c>
      <c r="DW145" t="str">
        <f>IFERROR(_xlfn.XLOOKUP(PEFA2016_raw!DV145,Conversion!$B$2:$B$9,Conversion!$C$2:$C$9,"",0),"")</f>
        <v/>
      </c>
      <c r="DX145" t="str">
        <f>IFERROR(_xlfn.XLOOKUP(PEFA2016_raw!DW145,Conversion!$B$2:$B$9,Conversion!$C$2:$C$9,"",0),"")</f>
        <v/>
      </c>
      <c r="DY145" t="str">
        <f>IFERROR(_xlfn.XLOOKUP(PEFA2016_raw!DX145,Conversion!$B$2:$B$9,Conversion!$C$2:$C$9,"",0),"")</f>
        <v/>
      </c>
      <c r="DZ145" t="str">
        <f>IFERROR(_xlfn.XLOOKUP(PEFA2016_raw!DY145,Conversion!$B$2:$B$9,Conversion!$C$2:$C$9,"",0),"")</f>
        <v/>
      </c>
      <c r="EA145" t="str">
        <f>IFERROR(_xlfn.XLOOKUP(PEFA2016_raw!DZ145,Conversion!$B$2:$B$9,Conversion!$C$2:$C$9,"",0),"")</f>
        <v/>
      </c>
      <c r="EB145" t="str">
        <f>IFERROR(_xlfn.XLOOKUP(PEFA2016_raw!EA145,Conversion!$B$2:$B$9,Conversion!$C$2:$C$9,"",0),"")</f>
        <v/>
      </c>
    </row>
    <row r="146" spans="2:132" x14ac:dyDescent="0.25">
      <c r="B146">
        <f>PEFA2016raw[[#This Row],[Framework]]</f>
        <v>0</v>
      </c>
      <c r="C146">
        <f>PEFA2016raw[[#This Row],[Country]]</f>
        <v>0</v>
      </c>
      <c r="D146" t="e" vm="126">
        <f>PEFA2016raw[[#This Row],[ISO-2]]</f>
        <v>#VALUE!</v>
      </c>
      <c r="E146" t="e" vm="126">
        <f>PEFA2016raw[[#This Row],[ISO-3]]</f>
        <v>#VALUE!</v>
      </c>
      <c r="F146">
        <f>PEFA2016raw[[#This Row],[Year]]</f>
        <v>0</v>
      </c>
      <c r="G146" t="e" vm="126">
        <f>PEFA2016all[[#This Row],[ISO-3]]&amp;PEFA2016all[[#This Row],[Year]]</f>
        <v>#VALUE!</v>
      </c>
      <c r="H146" t="str">
        <f>IFERROR(_xlfn.XLOOKUP(PEFA2016_raw!G146,Conversion!$B$2:$B$9,Conversion!$C$2:$C$9,"",0),"")</f>
        <v/>
      </c>
      <c r="I146" t="str">
        <f>IFERROR(_xlfn.XLOOKUP(PEFA2016_raw!H146,Conversion!$B$2:$B$9,Conversion!$C$2:$C$9,"",0),"")</f>
        <v/>
      </c>
      <c r="J146" t="str">
        <f>IFERROR(_xlfn.XLOOKUP(PEFA2016_raw!I146,Conversion!$B$2:$B$9,Conversion!$C$2:$C$9,"",0),"")</f>
        <v/>
      </c>
      <c r="K146" t="str">
        <f>IFERROR(_xlfn.XLOOKUP(PEFA2016_raw!J146,Conversion!$B$2:$B$9,Conversion!$C$2:$C$9,"",0),"")</f>
        <v/>
      </c>
      <c r="L146" t="str">
        <f>IFERROR(_xlfn.XLOOKUP(PEFA2016_raw!K146,Conversion!$B$2:$B$9,Conversion!$C$2:$C$9,"",0),"")</f>
        <v/>
      </c>
      <c r="M146" t="str">
        <f>IFERROR(_xlfn.XLOOKUP(PEFA2016_raw!L146,Conversion!$B$2:$B$9,Conversion!$C$2:$C$9,"",0),"")</f>
        <v/>
      </c>
      <c r="N146" t="str">
        <f>IFERROR(_xlfn.XLOOKUP(PEFA2016_raw!M146,Conversion!$B$2:$B$9,Conversion!$C$2:$C$9,"",0),"")</f>
        <v/>
      </c>
      <c r="O146" t="str">
        <f>IFERROR(_xlfn.XLOOKUP(PEFA2016_raw!N146,Conversion!$B$2:$B$9,Conversion!$C$2:$C$9,"",0),"")</f>
        <v/>
      </c>
      <c r="P146" t="str">
        <f>IFERROR(_xlfn.XLOOKUP(PEFA2016_raw!O146,Conversion!$B$2:$B$9,Conversion!$C$2:$C$9,"",0),"")</f>
        <v/>
      </c>
      <c r="Q146" t="str">
        <f>IFERROR(_xlfn.XLOOKUP(PEFA2016_raw!P146,Conversion!$B$2:$B$9,Conversion!$C$2:$C$9,"",0),"")</f>
        <v/>
      </c>
      <c r="R146" t="str">
        <f>IFERROR(_xlfn.XLOOKUP(PEFA2016_raw!Q146,Conversion!$B$2:$B$9,Conversion!$C$2:$C$9,"",0),"")</f>
        <v/>
      </c>
      <c r="S146" t="str">
        <f>IFERROR(_xlfn.XLOOKUP(PEFA2016_raw!R146,Conversion!$B$2:$B$9,Conversion!$C$2:$C$9,"",0),"")</f>
        <v/>
      </c>
      <c r="T146" t="str">
        <f>IFERROR(_xlfn.XLOOKUP(PEFA2016_raw!S146,Conversion!$B$2:$B$9,Conversion!$C$2:$C$9,"",0),"")</f>
        <v/>
      </c>
      <c r="U146" t="str">
        <f>IFERROR(_xlfn.XLOOKUP(PEFA2016_raw!T146,Conversion!$B$2:$B$9,Conversion!$C$2:$C$9,"",0),"")</f>
        <v/>
      </c>
      <c r="V146" t="str">
        <f>IFERROR(_xlfn.XLOOKUP(PEFA2016_raw!U146,Conversion!$B$2:$B$9,Conversion!$C$2:$C$9,"",0),"")</f>
        <v/>
      </c>
      <c r="W146" t="str">
        <f>IFERROR(_xlfn.XLOOKUP(PEFA2016_raw!V146,Conversion!$B$2:$B$9,Conversion!$C$2:$C$9,"",0),"")</f>
        <v/>
      </c>
      <c r="X146" t="str">
        <f>IFERROR(_xlfn.XLOOKUP(PEFA2016_raw!W146,Conversion!$B$2:$B$9,Conversion!$C$2:$C$9,"",0),"")</f>
        <v/>
      </c>
      <c r="Y146" t="str">
        <f>IFERROR(_xlfn.XLOOKUP(PEFA2016_raw!X146,Conversion!$B$2:$B$9,Conversion!$C$2:$C$9,"",0),"")</f>
        <v/>
      </c>
      <c r="Z146" t="str">
        <f>IFERROR(_xlfn.XLOOKUP(PEFA2016_raw!Y146,Conversion!$B$2:$B$9,Conversion!$C$2:$C$9,"",0),"")</f>
        <v/>
      </c>
      <c r="AA146" t="str">
        <f>IFERROR(_xlfn.XLOOKUP(PEFA2016_raw!Z146,Conversion!$B$2:$B$9,Conversion!$C$2:$C$9,"",0),"")</f>
        <v/>
      </c>
      <c r="AB146" t="str">
        <f>IFERROR(_xlfn.XLOOKUP(PEFA2016_raw!AA146,Conversion!$B$2:$B$9,Conversion!$C$2:$C$9,"",0),"")</f>
        <v/>
      </c>
      <c r="AC146" t="str">
        <f>IFERROR(_xlfn.XLOOKUP(PEFA2016_raw!AB146,Conversion!$B$2:$B$9,Conversion!$C$2:$C$9,"",0),"")</f>
        <v/>
      </c>
      <c r="AD146" t="str">
        <f>IFERROR(_xlfn.XLOOKUP(PEFA2016_raw!AC146,Conversion!$B$2:$B$9,Conversion!$C$2:$C$9,"",0),"")</f>
        <v/>
      </c>
      <c r="AE146" t="str">
        <f>IFERROR(_xlfn.XLOOKUP(PEFA2016_raw!AD146,Conversion!$B$2:$B$9,Conversion!$C$2:$C$9,"",0),"")</f>
        <v/>
      </c>
      <c r="AF146" t="str">
        <f>IFERROR(_xlfn.XLOOKUP(PEFA2016_raw!AE146,Conversion!$B$2:$B$9,Conversion!$C$2:$C$9,"",0),"")</f>
        <v/>
      </c>
      <c r="AG146" t="str">
        <f>IFERROR(_xlfn.XLOOKUP(PEFA2016_raw!AF146,Conversion!$B$2:$B$9,Conversion!$C$2:$C$9,"",0),"")</f>
        <v/>
      </c>
      <c r="AH146" t="str">
        <f>IFERROR(_xlfn.XLOOKUP(PEFA2016_raw!AG146,Conversion!$B$2:$B$9,Conversion!$C$2:$C$9,"",0),"")</f>
        <v/>
      </c>
      <c r="AI146" t="str">
        <f>IFERROR(_xlfn.XLOOKUP(PEFA2016_raw!AH146,Conversion!$B$2:$B$9,Conversion!$C$2:$C$9,"",0),"")</f>
        <v/>
      </c>
      <c r="AJ146" t="str">
        <f>IFERROR(_xlfn.XLOOKUP(PEFA2016_raw!AI146,Conversion!$B$2:$B$9,Conversion!$C$2:$C$9,"",0),"")</f>
        <v/>
      </c>
      <c r="AK146" t="str">
        <f>IFERROR(_xlfn.XLOOKUP(PEFA2016_raw!AJ146,Conversion!$B$2:$B$9,Conversion!$C$2:$C$9,"",0),"")</f>
        <v/>
      </c>
      <c r="AL146" t="str">
        <f>IFERROR(_xlfn.XLOOKUP(PEFA2016_raw!AK146,Conversion!$B$2:$B$9,Conversion!$C$2:$C$9,"",0),"")</f>
        <v/>
      </c>
      <c r="AM146" t="str">
        <f>IFERROR(_xlfn.XLOOKUP(PEFA2016_raw!AL146,Conversion!$B$2:$B$9,Conversion!$C$2:$C$9,"",0),"")</f>
        <v/>
      </c>
      <c r="AN146" t="str">
        <f>IFERROR(_xlfn.XLOOKUP(PEFA2016_raw!AM146,Conversion!$B$2:$B$9,Conversion!$C$2:$C$9,"",0),"")</f>
        <v/>
      </c>
      <c r="AO146" t="str">
        <f>IFERROR(_xlfn.XLOOKUP(PEFA2016_raw!AN146,Conversion!$B$2:$B$9,Conversion!$C$2:$C$9,"",0),"")</f>
        <v/>
      </c>
      <c r="AP146" t="str">
        <f>IFERROR(_xlfn.XLOOKUP(PEFA2016_raw!AO146,Conversion!$B$2:$B$9,Conversion!$C$2:$C$9,"",0),"")</f>
        <v/>
      </c>
      <c r="AQ146" t="str">
        <f>IFERROR(_xlfn.XLOOKUP(PEFA2016_raw!AP146,Conversion!$B$2:$B$9,Conversion!$C$2:$C$9,"",0),"")</f>
        <v/>
      </c>
      <c r="AR146" t="str">
        <f>IFERROR(_xlfn.XLOOKUP(PEFA2016_raw!AQ146,Conversion!$B$2:$B$9,Conversion!$C$2:$C$9,"",0),"")</f>
        <v/>
      </c>
      <c r="AS146" t="str">
        <f>IFERROR(_xlfn.XLOOKUP(PEFA2016_raw!AR146,Conversion!$B$2:$B$9,Conversion!$C$2:$C$9,"",0),"")</f>
        <v/>
      </c>
      <c r="AT146" t="str">
        <f>IFERROR(_xlfn.XLOOKUP(PEFA2016_raw!AS146,Conversion!$B$2:$B$9,Conversion!$C$2:$C$9,"",0),"")</f>
        <v/>
      </c>
      <c r="AU146" t="str">
        <f>IFERROR(_xlfn.XLOOKUP(PEFA2016_raw!AT146,Conversion!$B$2:$B$9,Conversion!$C$2:$C$9,"",0),"")</f>
        <v/>
      </c>
      <c r="AV146" t="str">
        <f>IFERROR(_xlfn.XLOOKUP(PEFA2016_raw!AU146,Conversion!$B$2:$B$9,Conversion!$C$2:$C$9,"",0),"")</f>
        <v/>
      </c>
      <c r="AW146" t="str">
        <f>IFERROR(_xlfn.XLOOKUP(PEFA2016_raw!AV146,Conversion!$B$2:$B$9,Conversion!$C$2:$C$9,"",0),"")</f>
        <v/>
      </c>
      <c r="AX146" t="str">
        <f>IFERROR(_xlfn.XLOOKUP(PEFA2016_raw!AW146,Conversion!$B$2:$B$9,Conversion!$C$2:$C$9,"",0),"")</f>
        <v/>
      </c>
      <c r="AY146" t="str">
        <f>IFERROR(_xlfn.XLOOKUP(PEFA2016_raw!AX146,Conversion!$B$2:$B$9,Conversion!$C$2:$C$9,"",0),"")</f>
        <v/>
      </c>
      <c r="AZ146" t="str">
        <f>IFERROR(_xlfn.XLOOKUP(PEFA2016_raw!AY146,Conversion!$B$2:$B$9,Conversion!$C$2:$C$9,"",0),"")</f>
        <v/>
      </c>
      <c r="BA146" t="str">
        <f>IFERROR(_xlfn.XLOOKUP(PEFA2016_raw!AZ146,Conversion!$B$2:$B$9,Conversion!$C$2:$C$9,"",0),"")</f>
        <v/>
      </c>
      <c r="BB146" t="str">
        <f>IFERROR(_xlfn.XLOOKUP(PEFA2016_raw!BA146,Conversion!$B$2:$B$9,Conversion!$C$2:$C$9,"",0),"")</f>
        <v/>
      </c>
      <c r="BC146" t="str">
        <f>IFERROR(_xlfn.XLOOKUP(PEFA2016_raw!BB146,Conversion!$B$2:$B$9,Conversion!$C$2:$C$9,"",0),"")</f>
        <v/>
      </c>
      <c r="BD146" t="str">
        <f>IFERROR(_xlfn.XLOOKUP(PEFA2016_raw!BC146,Conversion!$B$2:$B$9,Conversion!$C$2:$C$9,"",0),"")</f>
        <v/>
      </c>
      <c r="BE146" t="str">
        <f>IFERROR(_xlfn.XLOOKUP(PEFA2016_raw!BD146,Conversion!$B$2:$B$9,Conversion!$C$2:$C$9,"",0),"")</f>
        <v/>
      </c>
      <c r="BF146" t="str">
        <f>IFERROR(_xlfn.XLOOKUP(PEFA2016_raw!BE146,Conversion!$B$2:$B$9,Conversion!$C$2:$C$9,"",0),"")</f>
        <v/>
      </c>
      <c r="BG146" t="str">
        <f>IFERROR(_xlfn.XLOOKUP(PEFA2016_raw!BF146,Conversion!$B$2:$B$9,Conversion!$C$2:$C$9,"",0),"")</f>
        <v/>
      </c>
      <c r="BH146" t="str">
        <f>IFERROR(_xlfn.XLOOKUP(PEFA2016_raw!BG146,Conversion!$B$2:$B$9,Conversion!$C$2:$C$9,"",0),"")</f>
        <v/>
      </c>
      <c r="BI146" t="str">
        <f>IFERROR(_xlfn.XLOOKUP(PEFA2016_raw!BH146,Conversion!$B$2:$B$9,Conversion!$C$2:$C$9,"",0),"")</f>
        <v/>
      </c>
      <c r="BJ146" t="str">
        <f>IFERROR(_xlfn.XLOOKUP(PEFA2016_raw!BI146,Conversion!$B$2:$B$9,Conversion!$C$2:$C$9,"",0),"")</f>
        <v/>
      </c>
      <c r="BK146" t="str">
        <f>IFERROR(_xlfn.XLOOKUP(PEFA2016_raw!BJ146,Conversion!$B$2:$B$9,Conversion!$C$2:$C$9,"",0),"")</f>
        <v/>
      </c>
      <c r="BL146" t="str">
        <f>IFERROR(_xlfn.XLOOKUP(PEFA2016_raw!BK146,Conversion!$B$2:$B$9,Conversion!$C$2:$C$9,"",0),"")</f>
        <v/>
      </c>
      <c r="BM146" t="str">
        <f>IFERROR(_xlfn.XLOOKUP(PEFA2016_raw!BL146,Conversion!$B$2:$B$9,Conversion!$C$2:$C$9,"",0),"")</f>
        <v/>
      </c>
      <c r="BN146" t="str">
        <f>IFERROR(_xlfn.XLOOKUP(PEFA2016_raw!BM146,Conversion!$B$2:$B$9,Conversion!$C$2:$C$9,"",0),"")</f>
        <v/>
      </c>
      <c r="BO146" t="str">
        <f>IFERROR(_xlfn.XLOOKUP(PEFA2016_raw!BN146,Conversion!$B$2:$B$9,Conversion!$C$2:$C$9,"",0),"")</f>
        <v/>
      </c>
      <c r="BP146" t="str">
        <f>IFERROR(_xlfn.XLOOKUP(PEFA2016_raw!BO146,Conversion!$B$2:$B$9,Conversion!$C$2:$C$9,"",0),"")</f>
        <v/>
      </c>
      <c r="BQ146" t="str">
        <f>IFERROR(_xlfn.XLOOKUP(PEFA2016_raw!BP146,Conversion!$B$2:$B$9,Conversion!$C$2:$C$9,"",0),"")</f>
        <v/>
      </c>
      <c r="BR146" t="str">
        <f>IFERROR(_xlfn.XLOOKUP(PEFA2016_raw!BQ146,Conversion!$B$2:$B$9,Conversion!$C$2:$C$9,"",0),"")</f>
        <v/>
      </c>
      <c r="BS146" t="str">
        <f>IFERROR(_xlfn.XLOOKUP(PEFA2016_raw!BR146,Conversion!$B$2:$B$9,Conversion!$C$2:$C$9,"",0),"")</f>
        <v/>
      </c>
      <c r="BT146" t="str">
        <f>IFERROR(_xlfn.XLOOKUP(PEFA2016_raw!BS146,Conversion!$B$2:$B$9,Conversion!$C$2:$C$9,"",0),"")</f>
        <v/>
      </c>
      <c r="BU146" t="str">
        <f>IFERROR(_xlfn.XLOOKUP(PEFA2016_raw!BT146,Conversion!$B$2:$B$9,Conversion!$C$2:$C$9,"",0),"")</f>
        <v/>
      </c>
      <c r="BV146" t="str">
        <f>IFERROR(_xlfn.XLOOKUP(PEFA2016_raw!BU146,Conversion!$B$2:$B$9,Conversion!$C$2:$C$9,"",0),"")</f>
        <v/>
      </c>
      <c r="BW146" t="str">
        <f>IFERROR(_xlfn.XLOOKUP(PEFA2016_raw!BV146,Conversion!$B$2:$B$9,Conversion!$C$2:$C$9,"",0),"")</f>
        <v/>
      </c>
      <c r="BX146" t="str">
        <f>IFERROR(_xlfn.XLOOKUP(PEFA2016_raw!BW146,Conversion!$B$2:$B$9,Conversion!$C$2:$C$9,"",0),"")</f>
        <v/>
      </c>
      <c r="BY146" t="str">
        <f>IFERROR(_xlfn.XLOOKUP(PEFA2016_raw!BX146,Conversion!$B$2:$B$9,Conversion!$C$2:$C$9,"",0),"")</f>
        <v/>
      </c>
      <c r="BZ146" t="str">
        <f>IFERROR(_xlfn.XLOOKUP(PEFA2016_raw!BY146,Conversion!$B$2:$B$9,Conversion!$C$2:$C$9,"",0),"")</f>
        <v/>
      </c>
      <c r="CA146" t="str">
        <f>IFERROR(_xlfn.XLOOKUP(PEFA2016_raw!BZ146,Conversion!$B$2:$B$9,Conversion!$C$2:$C$9,"",0),"")</f>
        <v/>
      </c>
      <c r="CB146" t="str">
        <f>IFERROR(_xlfn.XLOOKUP(PEFA2016_raw!CA146,Conversion!$B$2:$B$9,Conversion!$C$2:$C$9,"",0),"")</f>
        <v/>
      </c>
      <c r="CC146" t="str">
        <f>IFERROR(_xlfn.XLOOKUP(PEFA2016_raw!CB146,Conversion!$B$2:$B$9,Conversion!$C$2:$C$9,"",0),"")</f>
        <v/>
      </c>
      <c r="CD146" t="str">
        <f>IFERROR(_xlfn.XLOOKUP(PEFA2016_raw!CC146,Conversion!$B$2:$B$9,Conversion!$C$2:$C$9,"",0),"")</f>
        <v/>
      </c>
      <c r="CE146" t="str">
        <f>IFERROR(_xlfn.XLOOKUP(PEFA2016_raw!CD146,Conversion!$B$2:$B$9,Conversion!$C$2:$C$9,"",0),"")</f>
        <v/>
      </c>
      <c r="CF146" t="str">
        <f>IFERROR(_xlfn.XLOOKUP(PEFA2016_raw!CE146,Conversion!$B$2:$B$9,Conversion!$C$2:$C$9,"",0),"")</f>
        <v/>
      </c>
      <c r="CG146" t="str">
        <f>IFERROR(_xlfn.XLOOKUP(PEFA2016_raw!CF146,Conversion!$B$2:$B$9,Conversion!$C$2:$C$9,"",0),"")</f>
        <v/>
      </c>
      <c r="CH146" t="str">
        <f>IFERROR(_xlfn.XLOOKUP(PEFA2016_raw!CG146,Conversion!$B$2:$B$9,Conversion!$C$2:$C$9,"",0),"")</f>
        <v/>
      </c>
      <c r="CI146" t="str">
        <f>IFERROR(_xlfn.XLOOKUP(PEFA2016_raw!CH146,Conversion!$B$2:$B$9,Conversion!$C$2:$C$9,"",0),"")</f>
        <v/>
      </c>
      <c r="CJ146" t="str">
        <f>IFERROR(_xlfn.XLOOKUP(PEFA2016_raw!CI146,Conversion!$B$2:$B$9,Conversion!$C$2:$C$9,"",0),"")</f>
        <v/>
      </c>
      <c r="CK146" t="str">
        <f>IFERROR(_xlfn.XLOOKUP(PEFA2016_raw!CJ146,Conversion!$B$2:$B$9,Conversion!$C$2:$C$9,"",0),"")</f>
        <v/>
      </c>
      <c r="CL146" t="str">
        <f>IFERROR(_xlfn.XLOOKUP(PEFA2016_raw!CK146,Conversion!$B$2:$B$9,Conversion!$C$2:$C$9,"",0),"")</f>
        <v/>
      </c>
      <c r="CM146" t="str">
        <f>IFERROR(_xlfn.XLOOKUP(PEFA2016_raw!CL146,Conversion!$B$2:$B$9,Conversion!$C$2:$C$9,"",0),"")</f>
        <v/>
      </c>
      <c r="CN146" t="str">
        <f>IFERROR(_xlfn.XLOOKUP(PEFA2016_raw!CM146,Conversion!$B$2:$B$9,Conversion!$C$2:$C$9,"",0),"")</f>
        <v/>
      </c>
      <c r="CO146" t="str">
        <f>IFERROR(_xlfn.XLOOKUP(PEFA2016_raw!CN146,Conversion!$B$2:$B$9,Conversion!$C$2:$C$9,"",0),"")</f>
        <v/>
      </c>
      <c r="CP146" t="str">
        <f>IFERROR(_xlfn.XLOOKUP(PEFA2016_raw!CO146,Conversion!$B$2:$B$9,Conversion!$C$2:$C$9,"",0),"")</f>
        <v/>
      </c>
      <c r="CQ146" t="str">
        <f>IFERROR(_xlfn.XLOOKUP(PEFA2016_raw!CP146,Conversion!$B$2:$B$9,Conversion!$C$2:$C$9,"",0),"")</f>
        <v/>
      </c>
      <c r="CR146" t="str">
        <f>IFERROR(_xlfn.XLOOKUP(PEFA2016_raw!CQ146,Conversion!$B$2:$B$9,Conversion!$C$2:$C$9,"",0),"")</f>
        <v/>
      </c>
      <c r="CS146" t="str">
        <f>IFERROR(_xlfn.XLOOKUP(PEFA2016_raw!CR146,Conversion!$B$2:$B$9,Conversion!$C$2:$C$9,"",0),"")</f>
        <v/>
      </c>
      <c r="CT146" t="str">
        <f>IFERROR(_xlfn.XLOOKUP(PEFA2016_raw!CS146,Conversion!$B$2:$B$9,Conversion!$C$2:$C$9,"",0),"")</f>
        <v/>
      </c>
      <c r="CU146" t="str">
        <f>IFERROR(_xlfn.XLOOKUP(PEFA2016_raw!CT146,Conversion!$B$2:$B$9,Conversion!$C$2:$C$9,"",0),"")</f>
        <v/>
      </c>
      <c r="CV146" t="str">
        <f>IFERROR(_xlfn.XLOOKUP(PEFA2016_raw!CU146,Conversion!$B$2:$B$9,Conversion!$C$2:$C$9,"",0),"")</f>
        <v/>
      </c>
      <c r="CW146" t="str">
        <f>IFERROR(_xlfn.XLOOKUP(PEFA2016_raw!CV146,Conversion!$B$2:$B$9,Conversion!$C$2:$C$9,"",0),"")</f>
        <v/>
      </c>
      <c r="CX146" t="str">
        <f>IFERROR(_xlfn.XLOOKUP(PEFA2016_raw!CW146,Conversion!$B$2:$B$9,Conversion!$C$2:$C$9,"",0),"")</f>
        <v/>
      </c>
      <c r="CY146" t="str">
        <f>IFERROR(_xlfn.XLOOKUP(PEFA2016_raw!CX146,Conversion!$B$2:$B$9,Conversion!$C$2:$C$9,"",0),"")</f>
        <v/>
      </c>
      <c r="CZ146" t="str">
        <f>IFERROR(_xlfn.XLOOKUP(PEFA2016_raw!CY146,Conversion!$B$2:$B$9,Conversion!$C$2:$C$9,"",0),"")</f>
        <v/>
      </c>
      <c r="DA146" t="str">
        <f>IFERROR(_xlfn.XLOOKUP(PEFA2016_raw!CZ146,Conversion!$B$2:$B$9,Conversion!$C$2:$C$9,"",0),"")</f>
        <v/>
      </c>
      <c r="DB146" t="str">
        <f>IFERROR(_xlfn.XLOOKUP(PEFA2016_raw!DA146,Conversion!$B$2:$B$9,Conversion!$C$2:$C$9,"",0),"")</f>
        <v/>
      </c>
      <c r="DC146" t="str">
        <f>IFERROR(_xlfn.XLOOKUP(PEFA2016_raw!DB146,Conversion!$B$2:$B$9,Conversion!$C$2:$C$9,"",0),"")</f>
        <v/>
      </c>
      <c r="DD146" t="str">
        <f>IFERROR(_xlfn.XLOOKUP(PEFA2016_raw!DC146,Conversion!$B$2:$B$9,Conversion!$C$2:$C$9,"",0),"")</f>
        <v/>
      </c>
      <c r="DE146" t="str">
        <f>IFERROR(_xlfn.XLOOKUP(PEFA2016_raw!DD146,Conversion!$B$2:$B$9,Conversion!$C$2:$C$9,"",0),"")</f>
        <v/>
      </c>
      <c r="DF146" t="str">
        <f>IFERROR(_xlfn.XLOOKUP(PEFA2016_raw!DE146,Conversion!$B$2:$B$9,Conversion!$C$2:$C$9,"",0),"")</f>
        <v/>
      </c>
      <c r="DG146" t="str">
        <f>IFERROR(_xlfn.XLOOKUP(PEFA2016_raw!DF146,Conversion!$B$2:$B$9,Conversion!$C$2:$C$9,"",0),"")</f>
        <v/>
      </c>
      <c r="DH146" t="str">
        <f>IFERROR(_xlfn.XLOOKUP(PEFA2016_raw!DG146,Conversion!$B$2:$B$9,Conversion!$C$2:$C$9,"",0),"")</f>
        <v/>
      </c>
      <c r="DI146" t="str">
        <f>IFERROR(_xlfn.XLOOKUP(PEFA2016_raw!DH146,Conversion!$B$2:$B$9,Conversion!$C$2:$C$9,"",0),"")</f>
        <v/>
      </c>
      <c r="DJ146" t="str">
        <f>IFERROR(_xlfn.XLOOKUP(PEFA2016_raw!DI146,Conversion!$B$2:$B$9,Conversion!$C$2:$C$9,"",0),"")</f>
        <v/>
      </c>
      <c r="DK146" t="str">
        <f>IFERROR(_xlfn.XLOOKUP(PEFA2016_raw!DJ146,Conversion!$B$2:$B$9,Conversion!$C$2:$C$9,"",0),"")</f>
        <v/>
      </c>
      <c r="DL146" t="str">
        <f>IFERROR(_xlfn.XLOOKUP(PEFA2016_raw!DK146,Conversion!$B$2:$B$9,Conversion!$C$2:$C$9,"",0),"")</f>
        <v/>
      </c>
      <c r="DM146" t="str">
        <f>IFERROR(_xlfn.XLOOKUP(PEFA2016_raw!DL146,Conversion!$B$2:$B$9,Conversion!$C$2:$C$9,"",0),"")</f>
        <v/>
      </c>
      <c r="DN146" t="str">
        <f>IFERROR(_xlfn.XLOOKUP(PEFA2016_raw!DM146,Conversion!$B$2:$B$9,Conversion!$C$2:$C$9,"",0),"")</f>
        <v/>
      </c>
      <c r="DO146" t="str">
        <f>IFERROR(_xlfn.XLOOKUP(PEFA2016_raw!DN146,Conversion!$B$2:$B$9,Conversion!$C$2:$C$9,"",0),"")</f>
        <v/>
      </c>
      <c r="DP146" t="str">
        <f>IFERROR(_xlfn.XLOOKUP(PEFA2016_raw!DO146,Conversion!$B$2:$B$9,Conversion!$C$2:$C$9,"",0),"")</f>
        <v/>
      </c>
      <c r="DQ146" t="str">
        <f>IFERROR(_xlfn.XLOOKUP(PEFA2016_raw!DP146,Conversion!$B$2:$B$9,Conversion!$C$2:$C$9,"",0),"")</f>
        <v/>
      </c>
      <c r="DR146" t="str">
        <f>IFERROR(_xlfn.XLOOKUP(PEFA2016_raw!DQ146,Conversion!$B$2:$B$9,Conversion!$C$2:$C$9,"",0),"")</f>
        <v/>
      </c>
      <c r="DS146" t="str">
        <f>IFERROR(_xlfn.XLOOKUP(PEFA2016_raw!DR146,Conversion!$B$2:$B$9,Conversion!$C$2:$C$9,"",0),"")</f>
        <v/>
      </c>
      <c r="DT146" t="str">
        <f>IFERROR(_xlfn.XLOOKUP(PEFA2016_raw!DS146,Conversion!$B$2:$B$9,Conversion!$C$2:$C$9,"",0),"")</f>
        <v/>
      </c>
      <c r="DU146" t="str">
        <f>IFERROR(_xlfn.XLOOKUP(PEFA2016_raw!DT146,Conversion!$B$2:$B$9,Conversion!$C$2:$C$9,"",0),"")</f>
        <v/>
      </c>
      <c r="DV146" t="str">
        <f>IFERROR(_xlfn.XLOOKUP(PEFA2016_raw!DU146,Conversion!$B$2:$B$9,Conversion!$C$2:$C$9,"",0),"")</f>
        <v/>
      </c>
      <c r="DW146" t="str">
        <f>IFERROR(_xlfn.XLOOKUP(PEFA2016_raw!DV146,Conversion!$B$2:$B$9,Conversion!$C$2:$C$9,"",0),"")</f>
        <v/>
      </c>
      <c r="DX146" t="str">
        <f>IFERROR(_xlfn.XLOOKUP(PEFA2016_raw!DW146,Conversion!$B$2:$B$9,Conversion!$C$2:$C$9,"",0),"")</f>
        <v/>
      </c>
      <c r="DY146" t="str">
        <f>IFERROR(_xlfn.XLOOKUP(PEFA2016_raw!DX146,Conversion!$B$2:$B$9,Conversion!$C$2:$C$9,"",0),"")</f>
        <v/>
      </c>
      <c r="DZ146" t="str">
        <f>IFERROR(_xlfn.XLOOKUP(PEFA2016_raw!DY146,Conversion!$B$2:$B$9,Conversion!$C$2:$C$9,"",0),"")</f>
        <v/>
      </c>
      <c r="EA146" t="str">
        <f>IFERROR(_xlfn.XLOOKUP(PEFA2016_raw!DZ146,Conversion!$B$2:$B$9,Conversion!$C$2:$C$9,"",0),"")</f>
        <v/>
      </c>
      <c r="EB146" t="str">
        <f>IFERROR(_xlfn.XLOOKUP(PEFA2016_raw!EA146,Conversion!$B$2:$B$9,Conversion!$C$2:$C$9,"",0),"")</f>
        <v/>
      </c>
    </row>
    <row r="147" spans="2:132" x14ac:dyDescent="0.25">
      <c r="B147">
        <f>PEFA2016raw[[#This Row],[Framework]]</f>
        <v>0</v>
      </c>
      <c r="C147">
        <f>PEFA2016raw[[#This Row],[Country]]</f>
        <v>0</v>
      </c>
      <c r="D147" t="e" vm="126">
        <f>PEFA2016raw[[#This Row],[ISO-2]]</f>
        <v>#VALUE!</v>
      </c>
      <c r="E147" t="e" vm="126">
        <f>PEFA2016raw[[#This Row],[ISO-3]]</f>
        <v>#VALUE!</v>
      </c>
      <c r="F147">
        <f>PEFA2016raw[[#This Row],[Year]]</f>
        <v>0</v>
      </c>
      <c r="G147" t="e" vm="126">
        <f>PEFA2016all[[#This Row],[ISO-3]]&amp;PEFA2016all[[#This Row],[Year]]</f>
        <v>#VALUE!</v>
      </c>
      <c r="H147" t="str">
        <f>IFERROR(_xlfn.XLOOKUP(PEFA2016_raw!G147,Conversion!$B$2:$B$9,Conversion!$C$2:$C$9,"",0),"")</f>
        <v/>
      </c>
      <c r="I147" t="str">
        <f>IFERROR(_xlfn.XLOOKUP(PEFA2016_raw!H147,Conversion!$B$2:$B$9,Conversion!$C$2:$C$9,"",0),"")</f>
        <v/>
      </c>
      <c r="J147" t="str">
        <f>IFERROR(_xlfn.XLOOKUP(PEFA2016_raw!I147,Conversion!$B$2:$B$9,Conversion!$C$2:$C$9,"",0),"")</f>
        <v/>
      </c>
      <c r="K147" t="str">
        <f>IFERROR(_xlfn.XLOOKUP(PEFA2016_raw!J147,Conversion!$B$2:$B$9,Conversion!$C$2:$C$9,"",0),"")</f>
        <v/>
      </c>
      <c r="L147" t="str">
        <f>IFERROR(_xlfn.XLOOKUP(PEFA2016_raw!K147,Conversion!$B$2:$B$9,Conversion!$C$2:$C$9,"",0),"")</f>
        <v/>
      </c>
      <c r="M147" t="str">
        <f>IFERROR(_xlfn.XLOOKUP(PEFA2016_raw!L147,Conversion!$B$2:$B$9,Conversion!$C$2:$C$9,"",0),"")</f>
        <v/>
      </c>
      <c r="N147" t="str">
        <f>IFERROR(_xlfn.XLOOKUP(PEFA2016_raw!M147,Conversion!$B$2:$B$9,Conversion!$C$2:$C$9,"",0),"")</f>
        <v/>
      </c>
      <c r="O147" t="str">
        <f>IFERROR(_xlfn.XLOOKUP(PEFA2016_raw!N147,Conversion!$B$2:$B$9,Conversion!$C$2:$C$9,"",0),"")</f>
        <v/>
      </c>
      <c r="P147" t="str">
        <f>IFERROR(_xlfn.XLOOKUP(PEFA2016_raw!O147,Conversion!$B$2:$B$9,Conversion!$C$2:$C$9,"",0),"")</f>
        <v/>
      </c>
      <c r="Q147" t="str">
        <f>IFERROR(_xlfn.XLOOKUP(PEFA2016_raw!P147,Conversion!$B$2:$B$9,Conversion!$C$2:$C$9,"",0),"")</f>
        <v/>
      </c>
      <c r="R147" t="str">
        <f>IFERROR(_xlfn.XLOOKUP(PEFA2016_raw!Q147,Conversion!$B$2:$B$9,Conversion!$C$2:$C$9,"",0),"")</f>
        <v/>
      </c>
      <c r="S147" t="str">
        <f>IFERROR(_xlfn.XLOOKUP(PEFA2016_raw!R147,Conversion!$B$2:$B$9,Conversion!$C$2:$C$9,"",0),"")</f>
        <v/>
      </c>
      <c r="T147" t="str">
        <f>IFERROR(_xlfn.XLOOKUP(PEFA2016_raw!S147,Conversion!$B$2:$B$9,Conversion!$C$2:$C$9,"",0),"")</f>
        <v/>
      </c>
      <c r="U147" t="str">
        <f>IFERROR(_xlfn.XLOOKUP(PEFA2016_raw!T147,Conversion!$B$2:$B$9,Conversion!$C$2:$C$9,"",0),"")</f>
        <v/>
      </c>
      <c r="V147" t="str">
        <f>IFERROR(_xlfn.XLOOKUP(PEFA2016_raw!U147,Conversion!$B$2:$B$9,Conversion!$C$2:$C$9,"",0),"")</f>
        <v/>
      </c>
      <c r="W147" t="str">
        <f>IFERROR(_xlfn.XLOOKUP(PEFA2016_raw!V147,Conversion!$B$2:$B$9,Conversion!$C$2:$C$9,"",0),"")</f>
        <v/>
      </c>
      <c r="X147" t="str">
        <f>IFERROR(_xlfn.XLOOKUP(PEFA2016_raw!W147,Conversion!$B$2:$B$9,Conversion!$C$2:$C$9,"",0),"")</f>
        <v/>
      </c>
      <c r="Y147" t="str">
        <f>IFERROR(_xlfn.XLOOKUP(PEFA2016_raw!X147,Conversion!$B$2:$B$9,Conversion!$C$2:$C$9,"",0),"")</f>
        <v/>
      </c>
      <c r="Z147" t="str">
        <f>IFERROR(_xlfn.XLOOKUP(PEFA2016_raw!Y147,Conversion!$B$2:$B$9,Conversion!$C$2:$C$9,"",0),"")</f>
        <v/>
      </c>
      <c r="AA147" t="str">
        <f>IFERROR(_xlfn.XLOOKUP(PEFA2016_raw!Z147,Conversion!$B$2:$B$9,Conversion!$C$2:$C$9,"",0),"")</f>
        <v/>
      </c>
      <c r="AB147" t="str">
        <f>IFERROR(_xlfn.XLOOKUP(PEFA2016_raw!AA147,Conversion!$B$2:$B$9,Conversion!$C$2:$C$9,"",0),"")</f>
        <v/>
      </c>
      <c r="AC147" t="str">
        <f>IFERROR(_xlfn.XLOOKUP(PEFA2016_raw!AB147,Conversion!$B$2:$B$9,Conversion!$C$2:$C$9,"",0),"")</f>
        <v/>
      </c>
      <c r="AD147" t="str">
        <f>IFERROR(_xlfn.XLOOKUP(PEFA2016_raw!AC147,Conversion!$B$2:$B$9,Conversion!$C$2:$C$9,"",0),"")</f>
        <v/>
      </c>
      <c r="AE147" t="str">
        <f>IFERROR(_xlfn.XLOOKUP(PEFA2016_raw!AD147,Conversion!$B$2:$B$9,Conversion!$C$2:$C$9,"",0),"")</f>
        <v/>
      </c>
      <c r="AF147" t="str">
        <f>IFERROR(_xlfn.XLOOKUP(PEFA2016_raw!AE147,Conversion!$B$2:$B$9,Conversion!$C$2:$C$9,"",0),"")</f>
        <v/>
      </c>
      <c r="AG147" t="str">
        <f>IFERROR(_xlfn.XLOOKUP(PEFA2016_raw!AF147,Conversion!$B$2:$B$9,Conversion!$C$2:$C$9,"",0),"")</f>
        <v/>
      </c>
      <c r="AH147" t="str">
        <f>IFERROR(_xlfn.XLOOKUP(PEFA2016_raw!AG147,Conversion!$B$2:$B$9,Conversion!$C$2:$C$9,"",0),"")</f>
        <v/>
      </c>
      <c r="AI147" t="str">
        <f>IFERROR(_xlfn.XLOOKUP(PEFA2016_raw!AH147,Conversion!$B$2:$B$9,Conversion!$C$2:$C$9,"",0),"")</f>
        <v/>
      </c>
      <c r="AJ147" t="str">
        <f>IFERROR(_xlfn.XLOOKUP(PEFA2016_raw!AI147,Conversion!$B$2:$B$9,Conversion!$C$2:$C$9,"",0),"")</f>
        <v/>
      </c>
      <c r="AK147" t="str">
        <f>IFERROR(_xlfn.XLOOKUP(PEFA2016_raw!AJ147,Conversion!$B$2:$B$9,Conversion!$C$2:$C$9,"",0),"")</f>
        <v/>
      </c>
      <c r="AL147" t="str">
        <f>IFERROR(_xlfn.XLOOKUP(PEFA2016_raw!AK147,Conversion!$B$2:$B$9,Conversion!$C$2:$C$9,"",0),"")</f>
        <v/>
      </c>
      <c r="AM147" t="str">
        <f>IFERROR(_xlfn.XLOOKUP(PEFA2016_raw!AL147,Conversion!$B$2:$B$9,Conversion!$C$2:$C$9,"",0),"")</f>
        <v/>
      </c>
      <c r="AN147" t="str">
        <f>IFERROR(_xlfn.XLOOKUP(PEFA2016_raw!AM147,Conversion!$B$2:$B$9,Conversion!$C$2:$C$9,"",0),"")</f>
        <v/>
      </c>
      <c r="AO147" t="str">
        <f>IFERROR(_xlfn.XLOOKUP(PEFA2016_raw!AN147,Conversion!$B$2:$B$9,Conversion!$C$2:$C$9,"",0),"")</f>
        <v/>
      </c>
      <c r="AP147" t="str">
        <f>IFERROR(_xlfn.XLOOKUP(PEFA2016_raw!AO147,Conversion!$B$2:$B$9,Conversion!$C$2:$C$9,"",0),"")</f>
        <v/>
      </c>
      <c r="AQ147" t="str">
        <f>IFERROR(_xlfn.XLOOKUP(PEFA2016_raw!AP147,Conversion!$B$2:$B$9,Conversion!$C$2:$C$9,"",0),"")</f>
        <v/>
      </c>
      <c r="AR147" t="str">
        <f>IFERROR(_xlfn.XLOOKUP(PEFA2016_raw!AQ147,Conversion!$B$2:$B$9,Conversion!$C$2:$C$9,"",0),"")</f>
        <v/>
      </c>
      <c r="AS147" t="str">
        <f>IFERROR(_xlfn.XLOOKUP(PEFA2016_raw!AR147,Conversion!$B$2:$B$9,Conversion!$C$2:$C$9,"",0),"")</f>
        <v/>
      </c>
      <c r="AT147" t="str">
        <f>IFERROR(_xlfn.XLOOKUP(PEFA2016_raw!AS147,Conversion!$B$2:$B$9,Conversion!$C$2:$C$9,"",0),"")</f>
        <v/>
      </c>
      <c r="AU147" t="str">
        <f>IFERROR(_xlfn.XLOOKUP(PEFA2016_raw!AT147,Conversion!$B$2:$B$9,Conversion!$C$2:$C$9,"",0),"")</f>
        <v/>
      </c>
      <c r="AV147" t="str">
        <f>IFERROR(_xlfn.XLOOKUP(PEFA2016_raw!AU147,Conversion!$B$2:$B$9,Conversion!$C$2:$C$9,"",0),"")</f>
        <v/>
      </c>
      <c r="AW147" t="str">
        <f>IFERROR(_xlfn.XLOOKUP(PEFA2016_raw!AV147,Conversion!$B$2:$B$9,Conversion!$C$2:$C$9,"",0),"")</f>
        <v/>
      </c>
      <c r="AX147" t="str">
        <f>IFERROR(_xlfn.XLOOKUP(PEFA2016_raw!AW147,Conversion!$B$2:$B$9,Conversion!$C$2:$C$9,"",0),"")</f>
        <v/>
      </c>
      <c r="AY147" t="str">
        <f>IFERROR(_xlfn.XLOOKUP(PEFA2016_raw!AX147,Conversion!$B$2:$B$9,Conversion!$C$2:$C$9,"",0),"")</f>
        <v/>
      </c>
      <c r="AZ147" t="str">
        <f>IFERROR(_xlfn.XLOOKUP(PEFA2016_raw!AY147,Conversion!$B$2:$B$9,Conversion!$C$2:$C$9,"",0),"")</f>
        <v/>
      </c>
      <c r="BA147" t="str">
        <f>IFERROR(_xlfn.XLOOKUP(PEFA2016_raw!AZ147,Conversion!$B$2:$B$9,Conversion!$C$2:$C$9,"",0),"")</f>
        <v/>
      </c>
      <c r="BB147" t="str">
        <f>IFERROR(_xlfn.XLOOKUP(PEFA2016_raw!BA147,Conversion!$B$2:$B$9,Conversion!$C$2:$C$9,"",0),"")</f>
        <v/>
      </c>
      <c r="BC147" t="str">
        <f>IFERROR(_xlfn.XLOOKUP(PEFA2016_raw!BB147,Conversion!$B$2:$B$9,Conversion!$C$2:$C$9,"",0),"")</f>
        <v/>
      </c>
      <c r="BD147" t="str">
        <f>IFERROR(_xlfn.XLOOKUP(PEFA2016_raw!BC147,Conversion!$B$2:$B$9,Conversion!$C$2:$C$9,"",0),"")</f>
        <v/>
      </c>
      <c r="BE147" t="str">
        <f>IFERROR(_xlfn.XLOOKUP(PEFA2016_raw!BD147,Conversion!$B$2:$B$9,Conversion!$C$2:$C$9,"",0),"")</f>
        <v/>
      </c>
      <c r="BF147" t="str">
        <f>IFERROR(_xlfn.XLOOKUP(PEFA2016_raw!BE147,Conversion!$B$2:$B$9,Conversion!$C$2:$C$9,"",0),"")</f>
        <v/>
      </c>
      <c r="BG147" t="str">
        <f>IFERROR(_xlfn.XLOOKUP(PEFA2016_raw!BF147,Conversion!$B$2:$B$9,Conversion!$C$2:$C$9,"",0),"")</f>
        <v/>
      </c>
      <c r="BH147" t="str">
        <f>IFERROR(_xlfn.XLOOKUP(PEFA2016_raw!BG147,Conversion!$B$2:$B$9,Conversion!$C$2:$C$9,"",0),"")</f>
        <v/>
      </c>
      <c r="BI147" t="str">
        <f>IFERROR(_xlfn.XLOOKUP(PEFA2016_raw!BH147,Conversion!$B$2:$B$9,Conversion!$C$2:$C$9,"",0),"")</f>
        <v/>
      </c>
      <c r="BJ147" t="str">
        <f>IFERROR(_xlfn.XLOOKUP(PEFA2016_raw!BI147,Conversion!$B$2:$B$9,Conversion!$C$2:$C$9,"",0),"")</f>
        <v/>
      </c>
      <c r="BK147" t="str">
        <f>IFERROR(_xlfn.XLOOKUP(PEFA2016_raw!BJ147,Conversion!$B$2:$B$9,Conversion!$C$2:$C$9,"",0),"")</f>
        <v/>
      </c>
      <c r="BL147" t="str">
        <f>IFERROR(_xlfn.XLOOKUP(PEFA2016_raw!BK147,Conversion!$B$2:$B$9,Conversion!$C$2:$C$9,"",0),"")</f>
        <v/>
      </c>
      <c r="BM147" t="str">
        <f>IFERROR(_xlfn.XLOOKUP(PEFA2016_raw!BL147,Conversion!$B$2:$B$9,Conversion!$C$2:$C$9,"",0),"")</f>
        <v/>
      </c>
      <c r="BN147" t="str">
        <f>IFERROR(_xlfn.XLOOKUP(PEFA2016_raw!BM147,Conversion!$B$2:$B$9,Conversion!$C$2:$C$9,"",0),"")</f>
        <v/>
      </c>
      <c r="BO147" t="str">
        <f>IFERROR(_xlfn.XLOOKUP(PEFA2016_raw!BN147,Conversion!$B$2:$B$9,Conversion!$C$2:$C$9,"",0),"")</f>
        <v/>
      </c>
      <c r="BP147" t="str">
        <f>IFERROR(_xlfn.XLOOKUP(PEFA2016_raw!BO147,Conversion!$B$2:$B$9,Conversion!$C$2:$C$9,"",0),"")</f>
        <v/>
      </c>
      <c r="BQ147" t="str">
        <f>IFERROR(_xlfn.XLOOKUP(PEFA2016_raw!BP147,Conversion!$B$2:$B$9,Conversion!$C$2:$C$9,"",0),"")</f>
        <v/>
      </c>
      <c r="BR147" t="str">
        <f>IFERROR(_xlfn.XLOOKUP(PEFA2016_raw!BQ147,Conversion!$B$2:$B$9,Conversion!$C$2:$C$9,"",0),"")</f>
        <v/>
      </c>
      <c r="BS147" t="str">
        <f>IFERROR(_xlfn.XLOOKUP(PEFA2016_raw!BR147,Conversion!$B$2:$B$9,Conversion!$C$2:$C$9,"",0),"")</f>
        <v/>
      </c>
      <c r="BT147" t="str">
        <f>IFERROR(_xlfn.XLOOKUP(PEFA2016_raw!BS147,Conversion!$B$2:$B$9,Conversion!$C$2:$C$9,"",0),"")</f>
        <v/>
      </c>
      <c r="BU147" t="str">
        <f>IFERROR(_xlfn.XLOOKUP(PEFA2016_raw!BT147,Conversion!$B$2:$B$9,Conversion!$C$2:$C$9,"",0),"")</f>
        <v/>
      </c>
      <c r="BV147" t="str">
        <f>IFERROR(_xlfn.XLOOKUP(PEFA2016_raw!BU147,Conversion!$B$2:$B$9,Conversion!$C$2:$C$9,"",0),"")</f>
        <v/>
      </c>
      <c r="BW147" t="str">
        <f>IFERROR(_xlfn.XLOOKUP(PEFA2016_raw!BV147,Conversion!$B$2:$B$9,Conversion!$C$2:$C$9,"",0),"")</f>
        <v/>
      </c>
      <c r="BX147" t="str">
        <f>IFERROR(_xlfn.XLOOKUP(PEFA2016_raw!BW147,Conversion!$B$2:$B$9,Conversion!$C$2:$C$9,"",0),"")</f>
        <v/>
      </c>
      <c r="BY147" t="str">
        <f>IFERROR(_xlfn.XLOOKUP(PEFA2016_raw!BX147,Conversion!$B$2:$B$9,Conversion!$C$2:$C$9,"",0),"")</f>
        <v/>
      </c>
      <c r="BZ147" t="str">
        <f>IFERROR(_xlfn.XLOOKUP(PEFA2016_raw!BY147,Conversion!$B$2:$B$9,Conversion!$C$2:$C$9,"",0),"")</f>
        <v/>
      </c>
      <c r="CA147" t="str">
        <f>IFERROR(_xlfn.XLOOKUP(PEFA2016_raw!BZ147,Conversion!$B$2:$B$9,Conversion!$C$2:$C$9,"",0),"")</f>
        <v/>
      </c>
      <c r="CB147" t="str">
        <f>IFERROR(_xlfn.XLOOKUP(PEFA2016_raw!CA147,Conversion!$B$2:$B$9,Conversion!$C$2:$C$9,"",0),"")</f>
        <v/>
      </c>
      <c r="CC147" t="str">
        <f>IFERROR(_xlfn.XLOOKUP(PEFA2016_raw!CB147,Conversion!$B$2:$B$9,Conversion!$C$2:$C$9,"",0),"")</f>
        <v/>
      </c>
      <c r="CD147" t="str">
        <f>IFERROR(_xlfn.XLOOKUP(PEFA2016_raw!CC147,Conversion!$B$2:$B$9,Conversion!$C$2:$C$9,"",0),"")</f>
        <v/>
      </c>
      <c r="CE147" t="str">
        <f>IFERROR(_xlfn.XLOOKUP(PEFA2016_raw!CD147,Conversion!$B$2:$B$9,Conversion!$C$2:$C$9,"",0),"")</f>
        <v/>
      </c>
      <c r="CF147" t="str">
        <f>IFERROR(_xlfn.XLOOKUP(PEFA2016_raw!CE147,Conversion!$B$2:$B$9,Conversion!$C$2:$C$9,"",0),"")</f>
        <v/>
      </c>
      <c r="CG147" t="str">
        <f>IFERROR(_xlfn.XLOOKUP(PEFA2016_raw!CF147,Conversion!$B$2:$B$9,Conversion!$C$2:$C$9,"",0),"")</f>
        <v/>
      </c>
      <c r="CH147" t="str">
        <f>IFERROR(_xlfn.XLOOKUP(PEFA2016_raw!CG147,Conversion!$B$2:$B$9,Conversion!$C$2:$C$9,"",0),"")</f>
        <v/>
      </c>
      <c r="CI147" t="str">
        <f>IFERROR(_xlfn.XLOOKUP(PEFA2016_raw!CH147,Conversion!$B$2:$B$9,Conversion!$C$2:$C$9,"",0),"")</f>
        <v/>
      </c>
      <c r="CJ147" t="str">
        <f>IFERROR(_xlfn.XLOOKUP(PEFA2016_raw!CI147,Conversion!$B$2:$B$9,Conversion!$C$2:$C$9,"",0),"")</f>
        <v/>
      </c>
      <c r="CK147" t="str">
        <f>IFERROR(_xlfn.XLOOKUP(PEFA2016_raw!CJ147,Conversion!$B$2:$B$9,Conversion!$C$2:$C$9,"",0),"")</f>
        <v/>
      </c>
      <c r="CL147" t="str">
        <f>IFERROR(_xlfn.XLOOKUP(PEFA2016_raw!CK147,Conversion!$B$2:$B$9,Conversion!$C$2:$C$9,"",0),"")</f>
        <v/>
      </c>
      <c r="CM147" t="str">
        <f>IFERROR(_xlfn.XLOOKUP(PEFA2016_raw!CL147,Conversion!$B$2:$B$9,Conversion!$C$2:$C$9,"",0),"")</f>
        <v/>
      </c>
      <c r="CN147" t="str">
        <f>IFERROR(_xlfn.XLOOKUP(PEFA2016_raw!CM147,Conversion!$B$2:$B$9,Conversion!$C$2:$C$9,"",0),"")</f>
        <v/>
      </c>
      <c r="CO147" t="str">
        <f>IFERROR(_xlfn.XLOOKUP(PEFA2016_raw!CN147,Conversion!$B$2:$B$9,Conversion!$C$2:$C$9,"",0),"")</f>
        <v/>
      </c>
      <c r="CP147" t="str">
        <f>IFERROR(_xlfn.XLOOKUP(PEFA2016_raw!CO147,Conversion!$B$2:$B$9,Conversion!$C$2:$C$9,"",0),"")</f>
        <v/>
      </c>
      <c r="CQ147" t="str">
        <f>IFERROR(_xlfn.XLOOKUP(PEFA2016_raw!CP147,Conversion!$B$2:$B$9,Conversion!$C$2:$C$9,"",0),"")</f>
        <v/>
      </c>
      <c r="CR147" t="str">
        <f>IFERROR(_xlfn.XLOOKUP(PEFA2016_raw!CQ147,Conversion!$B$2:$B$9,Conversion!$C$2:$C$9,"",0),"")</f>
        <v/>
      </c>
      <c r="CS147" t="str">
        <f>IFERROR(_xlfn.XLOOKUP(PEFA2016_raw!CR147,Conversion!$B$2:$B$9,Conversion!$C$2:$C$9,"",0),"")</f>
        <v/>
      </c>
      <c r="CT147" t="str">
        <f>IFERROR(_xlfn.XLOOKUP(PEFA2016_raw!CS147,Conversion!$B$2:$B$9,Conversion!$C$2:$C$9,"",0),"")</f>
        <v/>
      </c>
      <c r="CU147" t="str">
        <f>IFERROR(_xlfn.XLOOKUP(PEFA2016_raw!CT147,Conversion!$B$2:$B$9,Conversion!$C$2:$C$9,"",0),"")</f>
        <v/>
      </c>
      <c r="CV147" t="str">
        <f>IFERROR(_xlfn.XLOOKUP(PEFA2016_raw!CU147,Conversion!$B$2:$B$9,Conversion!$C$2:$C$9,"",0),"")</f>
        <v/>
      </c>
      <c r="CW147" t="str">
        <f>IFERROR(_xlfn.XLOOKUP(PEFA2016_raw!CV147,Conversion!$B$2:$B$9,Conversion!$C$2:$C$9,"",0),"")</f>
        <v/>
      </c>
      <c r="CX147" t="str">
        <f>IFERROR(_xlfn.XLOOKUP(PEFA2016_raw!CW147,Conversion!$B$2:$B$9,Conversion!$C$2:$C$9,"",0),"")</f>
        <v/>
      </c>
      <c r="CY147" t="str">
        <f>IFERROR(_xlfn.XLOOKUP(PEFA2016_raw!CX147,Conversion!$B$2:$B$9,Conversion!$C$2:$C$9,"",0),"")</f>
        <v/>
      </c>
      <c r="CZ147" t="str">
        <f>IFERROR(_xlfn.XLOOKUP(PEFA2016_raw!CY147,Conversion!$B$2:$B$9,Conversion!$C$2:$C$9,"",0),"")</f>
        <v/>
      </c>
      <c r="DA147" t="str">
        <f>IFERROR(_xlfn.XLOOKUP(PEFA2016_raw!CZ147,Conversion!$B$2:$B$9,Conversion!$C$2:$C$9,"",0),"")</f>
        <v/>
      </c>
      <c r="DB147" t="str">
        <f>IFERROR(_xlfn.XLOOKUP(PEFA2016_raw!DA147,Conversion!$B$2:$B$9,Conversion!$C$2:$C$9,"",0),"")</f>
        <v/>
      </c>
      <c r="DC147" t="str">
        <f>IFERROR(_xlfn.XLOOKUP(PEFA2016_raw!DB147,Conversion!$B$2:$B$9,Conversion!$C$2:$C$9,"",0),"")</f>
        <v/>
      </c>
      <c r="DD147" t="str">
        <f>IFERROR(_xlfn.XLOOKUP(PEFA2016_raw!DC147,Conversion!$B$2:$B$9,Conversion!$C$2:$C$9,"",0),"")</f>
        <v/>
      </c>
      <c r="DE147" t="str">
        <f>IFERROR(_xlfn.XLOOKUP(PEFA2016_raw!DD147,Conversion!$B$2:$B$9,Conversion!$C$2:$C$9,"",0),"")</f>
        <v/>
      </c>
      <c r="DF147" t="str">
        <f>IFERROR(_xlfn.XLOOKUP(PEFA2016_raw!DE147,Conversion!$B$2:$B$9,Conversion!$C$2:$C$9,"",0),"")</f>
        <v/>
      </c>
      <c r="DG147" t="str">
        <f>IFERROR(_xlfn.XLOOKUP(PEFA2016_raw!DF147,Conversion!$B$2:$B$9,Conversion!$C$2:$C$9,"",0),"")</f>
        <v/>
      </c>
      <c r="DH147" t="str">
        <f>IFERROR(_xlfn.XLOOKUP(PEFA2016_raw!DG147,Conversion!$B$2:$B$9,Conversion!$C$2:$C$9,"",0),"")</f>
        <v/>
      </c>
      <c r="DI147" t="str">
        <f>IFERROR(_xlfn.XLOOKUP(PEFA2016_raw!DH147,Conversion!$B$2:$B$9,Conversion!$C$2:$C$9,"",0),"")</f>
        <v/>
      </c>
      <c r="DJ147" t="str">
        <f>IFERROR(_xlfn.XLOOKUP(PEFA2016_raw!DI147,Conversion!$B$2:$B$9,Conversion!$C$2:$C$9,"",0),"")</f>
        <v/>
      </c>
      <c r="DK147" t="str">
        <f>IFERROR(_xlfn.XLOOKUP(PEFA2016_raw!DJ147,Conversion!$B$2:$B$9,Conversion!$C$2:$C$9,"",0),"")</f>
        <v/>
      </c>
      <c r="DL147" t="str">
        <f>IFERROR(_xlfn.XLOOKUP(PEFA2016_raw!DK147,Conversion!$B$2:$B$9,Conversion!$C$2:$C$9,"",0),"")</f>
        <v/>
      </c>
      <c r="DM147" t="str">
        <f>IFERROR(_xlfn.XLOOKUP(PEFA2016_raw!DL147,Conversion!$B$2:$B$9,Conversion!$C$2:$C$9,"",0),"")</f>
        <v/>
      </c>
      <c r="DN147" t="str">
        <f>IFERROR(_xlfn.XLOOKUP(PEFA2016_raw!DM147,Conversion!$B$2:$B$9,Conversion!$C$2:$C$9,"",0),"")</f>
        <v/>
      </c>
      <c r="DO147" t="str">
        <f>IFERROR(_xlfn.XLOOKUP(PEFA2016_raw!DN147,Conversion!$B$2:$B$9,Conversion!$C$2:$C$9,"",0),"")</f>
        <v/>
      </c>
      <c r="DP147" t="str">
        <f>IFERROR(_xlfn.XLOOKUP(PEFA2016_raw!DO147,Conversion!$B$2:$B$9,Conversion!$C$2:$C$9,"",0),"")</f>
        <v/>
      </c>
      <c r="DQ147" t="str">
        <f>IFERROR(_xlfn.XLOOKUP(PEFA2016_raw!DP147,Conversion!$B$2:$B$9,Conversion!$C$2:$C$9,"",0),"")</f>
        <v/>
      </c>
      <c r="DR147" t="str">
        <f>IFERROR(_xlfn.XLOOKUP(PEFA2016_raw!DQ147,Conversion!$B$2:$B$9,Conversion!$C$2:$C$9,"",0),"")</f>
        <v/>
      </c>
      <c r="DS147" t="str">
        <f>IFERROR(_xlfn.XLOOKUP(PEFA2016_raw!DR147,Conversion!$B$2:$B$9,Conversion!$C$2:$C$9,"",0),"")</f>
        <v/>
      </c>
      <c r="DT147" t="str">
        <f>IFERROR(_xlfn.XLOOKUP(PEFA2016_raw!DS147,Conversion!$B$2:$B$9,Conversion!$C$2:$C$9,"",0),"")</f>
        <v/>
      </c>
      <c r="DU147" t="str">
        <f>IFERROR(_xlfn.XLOOKUP(PEFA2016_raw!DT147,Conversion!$B$2:$B$9,Conversion!$C$2:$C$9,"",0),"")</f>
        <v/>
      </c>
      <c r="DV147" t="str">
        <f>IFERROR(_xlfn.XLOOKUP(PEFA2016_raw!DU147,Conversion!$B$2:$B$9,Conversion!$C$2:$C$9,"",0),"")</f>
        <v/>
      </c>
      <c r="DW147" t="str">
        <f>IFERROR(_xlfn.XLOOKUP(PEFA2016_raw!DV147,Conversion!$B$2:$B$9,Conversion!$C$2:$C$9,"",0),"")</f>
        <v/>
      </c>
      <c r="DX147" t="str">
        <f>IFERROR(_xlfn.XLOOKUP(PEFA2016_raw!DW147,Conversion!$B$2:$B$9,Conversion!$C$2:$C$9,"",0),"")</f>
        <v/>
      </c>
      <c r="DY147" t="str">
        <f>IFERROR(_xlfn.XLOOKUP(PEFA2016_raw!DX147,Conversion!$B$2:$B$9,Conversion!$C$2:$C$9,"",0),"")</f>
        <v/>
      </c>
      <c r="DZ147" t="str">
        <f>IFERROR(_xlfn.XLOOKUP(PEFA2016_raw!DY147,Conversion!$B$2:$B$9,Conversion!$C$2:$C$9,"",0),"")</f>
        <v/>
      </c>
      <c r="EA147" t="str">
        <f>IFERROR(_xlfn.XLOOKUP(PEFA2016_raw!DZ147,Conversion!$B$2:$B$9,Conversion!$C$2:$C$9,"",0),"")</f>
        <v/>
      </c>
      <c r="EB147" t="str">
        <f>IFERROR(_xlfn.XLOOKUP(PEFA2016_raw!EA147,Conversion!$B$2:$B$9,Conversion!$C$2:$C$9,"",0),"")</f>
        <v/>
      </c>
    </row>
    <row r="148" spans="2:132" x14ac:dyDescent="0.25">
      <c r="B148">
        <f>PEFA2016raw[[#This Row],[Framework]]</f>
        <v>0</v>
      </c>
      <c r="C148">
        <f>PEFA2016raw[[#This Row],[Country]]</f>
        <v>0</v>
      </c>
      <c r="D148" t="e" vm="126">
        <f>PEFA2016raw[[#This Row],[ISO-2]]</f>
        <v>#VALUE!</v>
      </c>
      <c r="E148" t="e" vm="126">
        <f>PEFA2016raw[[#This Row],[ISO-3]]</f>
        <v>#VALUE!</v>
      </c>
      <c r="F148">
        <f>PEFA2016raw[[#This Row],[Year]]</f>
        <v>0</v>
      </c>
      <c r="G148" t="e" vm="126">
        <f>PEFA2016all[[#This Row],[ISO-3]]&amp;PEFA2016all[[#This Row],[Year]]</f>
        <v>#VALUE!</v>
      </c>
      <c r="H148" t="str">
        <f>IFERROR(_xlfn.XLOOKUP(PEFA2016_raw!G148,Conversion!$B$2:$B$9,Conversion!$C$2:$C$9,"",0),"")</f>
        <v/>
      </c>
      <c r="I148" t="str">
        <f>IFERROR(_xlfn.XLOOKUP(PEFA2016_raw!H148,Conversion!$B$2:$B$9,Conversion!$C$2:$C$9,"",0),"")</f>
        <v/>
      </c>
      <c r="J148" t="str">
        <f>IFERROR(_xlfn.XLOOKUP(PEFA2016_raw!I148,Conversion!$B$2:$B$9,Conversion!$C$2:$C$9,"",0),"")</f>
        <v/>
      </c>
      <c r="K148" t="str">
        <f>IFERROR(_xlfn.XLOOKUP(PEFA2016_raw!J148,Conversion!$B$2:$B$9,Conversion!$C$2:$C$9,"",0),"")</f>
        <v/>
      </c>
      <c r="L148" t="str">
        <f>IFERROR(_xlfn.XLOOKUP(PEFA2016_raw!K148,Conversion!$B$2:$B$9,Conversion!$C$2:$C$9,"",0),"")</f>
        <v/>
      </c>
      <c r="M148" t="str">
        <f>IFERROR(_xlfn.XLOOKUP(PEFA2016_raw!L148,Conversion!$B$2:$B$9,Conversion!$C$2:$C$9,"",0),"")</f>
        <v/>
      </c>
      <c r="N148" t="str">
        <f>IFERROR(_xlfn.XLOOKUP(PEFA2016_raw!M148,Conversion!$B$2:$B$9,Conversion!$C$2:$C$9,"",0),"")</f>
        <v/>
      </c>
      <c r="O148" t="str">
        <f>IFERROR(_xlfn.XLOOKUP(PEFA2016_raw!N148,Conversion!$B$2:$B$9,Conversion!$C$2:$C$9,"",0),"")</f>
        <v/>
      </c>
      <c r="P148" t="str">
        <f>IFERROR(_xlfn.XLOOKUP(PEFA2016_raw!O148,Conversion!$B$2:$B$9,Conversion!$C$2:$C$9,"",0),"")</f>
        <v/>
      </c>
      <c r="Q148" t="str">
        <f>IFERROR(_xlfn.XLOOKUP(PEFA2016_raw!P148,Conversion!$B$2:$B$9,Conversion!$C$2:$C$9,"",0),"")</f>
        <v/>
      </c>
      <c r="R148" t="str">
        <f>IFERROR(_xlfn.XLOOKUP(PEFA2016_raw!Q148,Conversion!$B$2:$B$9,Conversion!$C$2:$C$9,"",0),"")</f>
        <v/>
      </c>
      <c r="S148" t="str">
        <f>IFERROR(_xlfn.XLOOKUP(PEFA2016_raw!R148,Conversion!$B$2:$B$9,Conversion!$C$2:$C$9,"",0),"")</f>
        <v/>
      </c>
      <c r="T148" t="str">
        <f>IFERROR(_xlfn.XLOOKUP(PEFA2016_raw!S148,Conversion!$B$2:$B$9,Conversion!$C$2:$C$9,"",0),"")</f>
        <v/>
      </c>
      <c r="U148" t="str">
        <f>IFERROR(_xlfn.XLOOKUP(PEFA2016_raw!T148,Conversion!$B$2:$B$9,Conversion!$C$2:$C$9,"",0),"")</f>
        <v/>
      </c>
      <c r="V148" t="str">
        <f>IFERROR(_xlfn.XLOOKUP(PEFA2016_raw!U148,Conversion!$B$2:$B$9,Conversion!$C$2:$C$9,"",0),"")</f>
        <v/>
      </c>
      <c r="W148" t="str">
        <f>IFERROR(_xlfn.XLOOKUP(PEFA2016_raw!V148,Conversion!$B$2:$B$9,Conversion!$C$2:$C$9,"",0),"")</f>
        <v/>
      </c>
      <c r="X148" t="str">
        <f>IFERROR(_xlfn.XLOOKUP(PEFA2016_raw!W148,Conversion!$B$2:$B$9,Conversion!$C$2:$C$9,"",0),"")</f>
        <v/>
      </c>
      <c r="Y148" t="str">
        <f>IFERROR(_xlfn.XLOOKUP(PEFA2016_raw!X148,Conversion!$B$2:$B$9,Conversion!$C$2:$C$9,"",0),"")</f>
        <v/>
      </c>
      <c r="Z148" t="str">
        <f>IFERROR(_xlfn.XLOOKUP(PEFA2016_raw!Y148,Conversion!$B$2:$B$9,Conversion!$C$2:$C$9,"",0),"")</f>
        <v/>
      </c>
      <c r="AA148" t="str">
        <f>IFERROR(_xlfn.XLOOKUP(PEFA2016_raw!Z148,Conversion!$B$2:$B$9,Conversion!$C$2:$C$9,"",0),"")</f>
        <v/>
      </c>
      <c r="AB148" t="str">
        <f>IFERROR(_xlfn.XLOOKUP(PEFA2016_raw!AA148,Conversion!$B$2:$B$9,Conversion!$C$2:$C$9,"",0),"")</f>
        <v/>
      </c>
      <c r="AC148" t="str">
        <f>IFERROR(_xlfn.XLOOKUP(PEFA2016_raw!AB148,Conversion!$B$2:$B$9,Conversion!$C$2:$C$9,"",0),"")</f>
        <v/>
      </c>
      <c r="AD148" t="str">
        <f>IFERROR(_xlfn.XLOOKUP(PEFA2016_raw!AC148,Conversion!$B$2:$B$9,Conversion!$C$2:$C$9,"",0),"")</f>
        <v/>
      </c>
      <c r="AE148" t="str">
        <f>IFERROR(_xlfn.XLOOKUP(PEFA2016_raw!AD148,Conversion!$B$2:$B$9,Conversion!$C$2:$C$9,"",0),"")</f>
        <v/>
      </c>
      <c r="AF148" t="str">
        <f>IFERROR(_xlfn.XLOOKUP(PEFA2016_raw!AE148,Conversion!$B$2:$B$9,Conversion!$C$2:$C$9,"",0),"")</f>
        <v/>
      </c>
      <c r="AG148" t="str">
        <f>IFERROR(_xlfn.XLOOKUP(PEFA2016_raw!AF148,Conversion!$B$2:$B$9,Conversion!$C$2:$C$9,"",0),"")</f>
        <v/>
      </c>
      <c r="AH148" t="str">
        <f>IFERROR(_xlfn.XLOOKUP(PEFA2016_raw!AG148,Conversion!$B$2:$B$9,Conversion!$C$2:$C$9,"",0),"")</f>
        <v/>
      </c>
      <c r="AI148" t="str">
        <f>IFERROR(_xlfn.XLOOKUP(PEFA2016_raw!AH148,Conversion!$B$2:$B$9,Conversion!$C$2:$C$9,"",0),"")</f>
        <v/>
      </c>
      <c r="AJ148" t="str">
        <f>IFERROR(_xlfn.XLOOKUP(PEFA2016_raw!AI148,Conversion!$B$2:$B$9,Conversion!$C$2:$C$9,"",0),"")</f>
        <v/>
      </c>
      <c r="AK148" t="str">
        <f>IFERROR(_xlfn.XLOOKUP(PEFA2016_raw!AJ148,Conversion!$B$2:$B$9,Conversion!$C$2:$C$9,"",0),"")</f>
        <v/>
      </c>
      <c r="AL148" t="str">
        <f>IFERROR(_xlfn.XLOOKUP(PEFA2016_raw!AK148,Conversion!$B$2:$B$9,Conversion!$C$2:$C$9,"",0),"")</f>
        <v/>
      </c>
      <c r="AM148" t="str">
        <f>IFERROR(_xlfn.XLOOKUP(PEFA2016_raw!AL148,Conversion!$B$2:$B$9,Conversion!$C$2:$C$9,"",0),"")</f>
        <v/>
      </c>
      <c r="AN148" t="str">
        <f>IFERROR(_xlfn.XLOOKUP(PEFA2016_raw!AM148,Conversion!$B$2:$B$9,Conversion!$C$2:$C$9,"",0),"")</f>
        <v/>
      </c>
      <c r="AO148" t="str">
        <f>IFERROR(_xlfn.XLOOKUP(PEFA2016_raw!AN148,Conversion!$B$2:$B$9,Conversion!$C$2:$C$9,"",0),"")</f>
        <v/>
      </c>
      <c r="AP148" t="str">
        <f>IFERROR(_xlfn.XLOOKUP(PEFA2016_raw!AO148,Conversion!$B$2:$B$9,Conversion!$C$2:$C$9,"",0),"")</f>
        <v/>
      </c>
      <c r="AQ148" t="str">
        <f>IFERROR(_xlfn.XLOOKUP(PEFA2016_raw!AP148,Conversion!$B$2:$B$9,Conversion!$C$2:$C$9,"",0),"")</f>
        <v/>
      </c>
      <c r="AR148" t="str">
        <f>IFERROR(_xlfn.XLOOKUP(PEFA2016_raw!AQ148,Conversion!$B$2:$B$9,Conversion!$C$2:$C$9,"",0),"")</f>
        <v/>
      </c>
      <c r="AS148" t="str">
        <f>IFERROR(_xlfn.XLOOKUP(PEFA2016_raw!AR148,Conversion!$B$2:$B$9,Conversion!$C$2:$C$9,"",0),"")</f>
        <v/>
      </c>
      <c r="AT148" t="str">
        <f>IFERROR(_xlfn.XLOOKUP(PEFA2016_raw!AS148,Conversion!$B$2:$B$9,Conversion!$C$2:$C$9,"",0),"")</f>
        <v/>
      </c>
      <c r="AU148" t="str">
        <f>IFERROR(_xlfn.XLOOKUP(PEFA2016_raw!AT148,Conversion!$B$2:$B$9,Conversion!$C$2:$C$9,"",0),"")</f>
        <v/>
      </c>
      <c r="AV148" t="str">
        <f>IFERROR(_xlfn.XLOOKUP(PEFA2016_raw!AU148,Conversion!$B$2:$B$9,Conversion!$C$2:$C$9,"",0),"")</f>
        <v/>
      </c>
      <c r="AW148" t="str">
        <f>IFERROR(_xlfn.XLOOKUP(PEFA2016_raw!AV148,Conversion!$B$2:$B$9,Conversion!$C$2:$C$9,"",0),"")</f>
        <v/>
      </c>
      <c r="AX148" t="str">
        <f>IFERROR(_xlfn.XLOOKUP(PEFA2016_raw!AW148,Conversion!$B$2:$B$9,Conversion!$C$2:$C$9,"",0),"")</f>
        <v/>
      </c>
      <c r="AY148" t="str">
        <f>IFERROR(_xlfn.XLOOKUP(PEFA2016_raw!AX148,Conversion!$B$2:$B$9,Conversion!$C$2:$C$9,"",0),"")</f>
        <v/>
      </c>
      <c r="AZ148" t="str">
        <f>IFERROR(_xlfn.XLOOKUP(PEFA2016_raw!AY148,Conversion!$B$2:$B$9,Conversion!$C$2:$C$9,"",0),"")</f>
        <v/>
      </c>
      <c r="BA148" t="str">
        <f>IFERROR(_xlfn.XLOOKUP(PEFA2016_raw!AZ148,Conversion!$B$2:$B$9,Conversion!$C$2:$C$9,"",0),"")</f>
        <v/>
      </c>
      <c r="BB148" t="str">
        <f>IFERROR(_xlfn.XLOOKUP(PEFA2016_raw!BA148,Conversion!$B$2:$B$9,Conversion!$C$2:$C$9,"",0),"")</f>
        <v/>
      </c>
      <c r="BC148" t="str">
        <f>IFERROR(_xlfn.XLOOKUP(PEFA2016_raw!BB148,Conversion!$B$2:$B$9,Conversion!$C$2:$C$9,"",0),"")</f>
        <v/>
      </c>
      <c r="BD148" t="str">
        <f>IFERROR(_xlfn.XLOOKUP(PEFA2016_raw!BC148,Conversion!$B$2:$B$9,Conversion!$C$2:$C$9,"",0),"")</f>
        <v/>
      </c>
      <c r="BE148" t="str">
        <f>IFERROR(_xlfn.XLOOKUP(PEFA2016_raw!BD148,Conversion!$B$2:$B$9,Conversion!$C$2:$C$9,"",0),"")</f>
        <v/>
      </c>
      <c r="BF148" t="str">
        <f>IFERROR(_xlfn.XLOOKUP(PEFA2016_raw!BE148,Conversion!$B$2:$B$9,Conversion!$C$2:$C$9,"",0),"")</f>
        <v/>
      </c>
      <c r="BG148" t="str">
        <f>IFERROR(_xlfn.XLOOKUP(PEFA2016_raw!BF148,Conversion!$B$2:$B$9,Conversion!$C$2:$C$9,"",0),"")</f>
        <v/>
      </c>
      <c r="BH148" t="str">
        <f>IFERROR(_xlfn.XLOOKUP(PEFA2016_raw!BG148,Conversion!$B$2:$B$9,Conversion!$C$2:$C$9,"",0),"")</f>
        <v/>
      </c>
      <c r="BI148" t="str">
        <f>IFERROR(_xlfn.XLOOKUP(PEFA2016_raw!BH148,Conversion!$B$2:$B$9,Conversion!$C$2:$C$9,"",0),"")</f>
        <v/>
      </c>
      <c r="BJ148" t="str">
        <f>IFERROR(_xlfn.XLOOKUP(PEFA2016_raw!BI148,Conversion!$B$2:$B$9,Conversion!$C$2:$C$9,"",0),"")</f>
        <v/>
      </c>
      <c r="BK148" t="str">
        <f>IFERROR(_xlfn.XLOOKUP(PEFA2016_raw!BJ148,Conversion!$B$2:$B$9,Conversion!$C$2:$C$9,"",0),"")</f>
        <v/>
      </c>
      <c r="BL148" t="str">
        <f>IFERROR(_xlfn.XLOOKUP(PEFA2016_raw!BK148,Conversion!$B$2:$B$9,Conversion!$C$2:$C$9,"",0),"")</f>
        <v/>
      </c>
      <c r="BM148" t="str">
        <f>IFERROR(_xlfn.XLOOKUP(PEFA2016_raw!BL148,Conversion!$B$2:$B$9,Conversion!$C$2:$C$9,"",0),"")</f>
        <v/>
      </c>
      <c r="BN148" t="str">
        <f>IFERROR(_xlfn.XLOOKUP(PEFA2016_raw!BM148,Conversion!$B$2:$B$9,Conversion!$C$2:$C$9,"",0),"")</f>
        <v/>
      </c>
      <c r="BO148" t="str">
        <f>IFERROR(_xlfn.XLOOKUP(PEFA2016_raw!BN148,Conversion!$B$2:$B$9,Conversion!$C$2:$C$9,"",0),"")</f>
        <v/>
      </c>
      <c r="BP148" t="str">
        <f>IFERROR(_xlfn.XLOOKUP(PEFA2016_raw!BO148,Conversion!$B$2:$B$9,Conversion!$C$2:$C$9,"",0),"")</f>
        <v/>
      </c>
      <c r="BQ148" t="str">
        <f>IFERROR(_xlfn.XLOOKUP(PEFA2016_raw!BP148,Conversion!$B$2:$B$9,Conversion!$C$2:$C$9,"",0),"")</f>
        <v/>
      </c>
      <c r="BR148" t="str">
        <f>IFERROR(_xlfn.XLOOKUP(PEFA2016_raw!BQ148,Conversion!$B$2:$B$9,Conversion!$C$2:$C$9,"",0),"")</f>
        <v/>
      </c>
      <c r="BS148" t="str">
        <f>IFERROR(_xlfn.XLOOKUP(PEFA2016_raw!BR148,Conversion!$B$2:$B$9,Conversion!$C$2:$C$9,"",0),"")</f>
        <v/>
      </c>
      <c r="BT148" t="str">
        <f>IFERROR(_xlfn.XLOOKUP(PEFA2016_raw!BS148,Conversion!$B$2:$B$9,Conversion!$C$2:$C$9,"",0),"")</f>
        <v/>
      </c>
      <c r="BU148" t="str">
        <f>IFERROR(_xlfn.XLOOKUP(PEFA2016_raw!BT148,Conversion!$B$2:$B$9,Conversion!$C$2:$C$9,"",0),"")</f>
        <v/>
      </c>
      <c r="BV148" t="str">
        <f>IFERROR(_xlfn.XLOOKUP(PEFA2016_raw!BU148,Conversion!$B$2:$B$9,Conversion!$C$2:$C$9,"",0),"")</f>
        <v/>
      </c>
      <c r="BW148" t="str">
        <f>IFERROR(_xlfn.XLOOKUP(PEFA2016_raw!BV148,Conversion!$B$2:$B$9,Conversion!$C$2:$C$9,"",0),"")</f>
        <v/>
      </c>
      <c r="BX148" t="str">
        <f>IFERROR(_xlfn.XLOOKUP(PEFA2016_raw!BW148,Conversion!$B$2:$B$9,Conversion!$C$2:$C$9,"",0),"")</f>
        <v/>
      </c>
      <c r="BY148" t="str">
        <f>IFERROR(_xlfn.XLOOKUP(PEFA2016_raw!BX148,Conversion!$B$2:$B$9,Conversion!$C$2:$C$9,"",0),"")</f>
        <v/>
      </c>
      <c r="BZ148" t="str">
        <f>IFERROR(_xlfn.XLOOKUP(PEFA2016_raw!BY148,Conversion!$B$2:$B$9,Conversion!$C$2:$C$9,"",0),"")</f>
        <v/>
      </c>
      <c r="CA148" t="str">
        <f>IFERROR(_xlfn.XLOOKUP(PEFA2016_raw!BZ148,Conversion!$B$2:$B$9,Conversion!$C$2:$C$9,"",0),"")</f>
        <v/>
      </c>
      <c r="CB148" t="str">
        <f>IFERROR(_xlfn.XLOOKUP(PEFA2016_raw!CA148,Conversion!$B$2:$B$9,Conversion!$C$2:$C$9,"",0),"")</f>
        <v/>
      </c>
      <c r="CC148" t="str">
        <f>IFERROR(_xlfn.XLOOKUP(PEFA2016_raw!CB148,Conversion!$B$2:$B$9,Conversion!$C$2:$C$9,"",0),"")</f>
        <v/>
      </c>
      <c r="CD148" t="str">
        <f>IFERROR(_xlfn.XLOOKUP(PEFA2016_raw!CC148,Conversion!$B$2:$B$9,Conversion!$C$2:$C$9,"",0),"")</f>
        <v/>
      </c>
      <c r="CE148" t="str">
        <f>IFERROR(_xlfn.XLOOKUP(PEFA2016_raw!CD148,Conversion!$B$2:$B$9,Conversion!$C$2:$C$9,"",0),"")</f>
        <v/>
      </c>
      <c r="CF148" t="str">
        <f>IFERROR(_xlfn.XLOOKUP(PEFA2016_raw!CE148,Conversion!$B$2:$B$9,Conversion!$C$2:$C$9,"",0),"")</f>
        <v/>
      </c>
      <c r="CG148" t="str">
        <f>IFERROR(_xlfn.XLOOKUP(PEFA2016_raw!CF148,Conversion!$B$2:$B$9,Conversion!$C$2:$C$9,"",0),"")</f>
        <v/>
      </c>
      <c r="CH148" t="str">
        <f>IFERROR(_xlfn.XLOOKUP(PEFA2016_raw!CG148,Conversion!$B$2:$B$9,Conversion!$C$2:$C$9,"",0),"")</f>
        <v/>
      </c>
      <c r="CI148" t="str">
        <f>IFERROR(_xlfn.XLOOKUP(PEFA2016_raw!CH148,Conversion!$B$2:$B$9,Conversion!$C$2:$C$9,"",0),"")</f>
        <v/>
      </c>
      <c r="CJ148" t="str">
        <f>IFERROR(_xlfn.XLOOKUP(PEFA2016_raw!CI148,Conversion!$B$2:$B$9,Conversion!$C$2:$C$9,"",0),"")</f>
        <v/>
      </c>
      <c r="CK148" t="str">
        <f>IFERROR(_xlfn.XLOOKUP(PEFA2016_raw!CJ148,Conversion!$B$2:$B$9,Conversion!$C$2:$C$9,"",0),"")</f>
        <v/>
      </c>
      <c r="CL148" t="str">
        <f>IFERROR(_xlfn.XLOOKUP(PEFA2016_raw!CK148,Conversion!$B$2:$B$9,Conversion!$C$2:$C$9,"",0),"")</f>
        <v/>
      </c>
      <c r="CM148" t="str">
        <f>IFERROR(_xlfn.XLOOKUP(PEFA2016_raw!CL148,Conversion!$B$2:$B$9,Conversion!$C$2:$C$9,"",0),"")</f>
        <v/>
      </c>
      <c r="CN148" t="str">
        <f>IFERROR(_xlfn.XLOOKUP(PEFA2016_raw!CM148,Conversion!$B$2:$B$9,Conversion!$C$2:$C$9,"",0),"")</f>
        <v/>
      </c>
      <c r="CO148" t="str">
        <f>IFERROR(_xlfn.XLOOKUP(PEFA2016_raw!CN148,Conversion!$B$2:$B$9,Conversion!$C$2:$C$9,"",0),"")</f>
        <v/>
      </c>
      <c r="CP148" t="str">
        <f>IFERROR(_xlfn.XLOOKUP(PEFA2016_raw!CO148,Conversion!$B$2:$B$9,Conversion!$C$2:$C$9,"",0),"")</f>
        <v/>
      </c>
      <c r="CQ148" t="str">
        <f>IFERROR(_xlfn.XLOOKUP(PEFA2016_raw!CP148,Conversion!$B$2:$B$9,Conversion!$C$2:$C$9,"",0),"")</f>
        <v/>
      </c>
      <c r="CR148" t="str">
        <f>IFERROR(_xlfn.XLOOKUP(PEFA2016_raw!CQ148,Conversion!$B$2:$B$9,Conversion!$C$2:$C$9,"",0),"")</f>
        <v/>
      </c>
      <c r="CS148" t="str">
        <f>IFERROR(_xlfn.XLOOKUP(PEFA2016_raw!CR148,Conversion!$B$2:$B$9,Conversion!$C$2:$C$9,"",0),"")</f>
        <v/>
      </c>
      <c r="CT148" t="str">
        <f>IFERROR(_xlfn.XLOOKUP(PEFA2016_raw!CS148,Conversion!$B$2:$B$9,Conversion!$C$2:$C$9,"",0),"")</f>
        <v/>
      </c>
      <c r="CU148" t="str">
        <f>IFERROR(_xlfn.XLOOKUP(PEFA2016_raw!CT148,Conversion!$B$2:$B$9,Conversion!$C$2:$C$9,"",0),"")</f>
        <v/>
      </c>
      <c r="CV148" t="str">
        <f>IFERROR(_xlfn.XLOOKUP(PEFA2016_raw!CU148,Conversion!$B$2:$B$9,Conversion!$C$2:$C$9,"",0),"")</f>
        <v/>
      </c>
      <c r="CW148" t="str">
        <f>IFERROR(_xlfn.XLOOKUP(PEFA2016_raw!CV148,Conversion!$B$2:$B$9,Conversion!$C$2:$C$9,"",0),"")</f>
        <v/>
      </c>
      <c r="CX148" t="str">
        <f>IFERROR(_xlfn.XLOOKUP(PEFA2016_raw!CW148,Conversion!$B$2:$B$9,Conversion!$C$2:$C$9,"",0),"")</f>
        <v/>
      </c>
      <c r="CY148" t="str">
        <f>IFERROR(_xlfn.XLOOKUP(PEFA2016_raw!CX148,Conversion!$B$2:$B$9,Conversion!$C$2:$C$9,"",0),"")</f>
        <v/>
      </c>
      <c r="CZ148" t="str">
        <f>IFERROR(_xlfn.XLOOKUP(PEFA2016_raw!CY148,Conversion!$B$2:$B$9,Conversion!$C$2:$C$9,"",0),"")</f>
        <v/>
      </c>
      <c r="DA148" t="str">
        <f>IFERROR(_xlfn.XLOOKUP(PEFA2016_raw!CZ148,Conversion!$B$2:$B$9,Conversion!$C$2:$C$9,"",0),"")</f>
        <v/>
      </c>
      <c r="DB148" t="str">
        <f>IFERROR(_xlfn.XLOOKUP(PEFA2016_raw!DA148,Conversion!$B$2:$B$9,Conversion!$C$2:$C$9,"",0),"")</f>
        <v/>
      </c>
      <c r="DC148" t="str">
        <f>IFERROR(_xlfn.XLOOKUP(PEFA2016_raw!DB148,Conversion!$B$2:$B$9,Conversion!$C$2:$C$9,"",0),"")</f>
        <v/>
      </c>
      <c r="DD148" t="str">
        <f>IFERROR(_xlfn.XLOOKUP(PEFA2016_raw!DC148,Conversion!$B$2:$B$9,Conversion!$C$2:$C$9,"",0),"")</f>
        <v/>
      </c>
      <c r="DE148" t="str">
        <f>IFERROR(_xlfn.XLOOKUP(PEFA2016_raw!DD148,Conversion!$B$2:$B$9,Conversion!$C$2:$C$9,"",0),"")</f>
        <v/>
      </c>
      <c r="DF148" t="str">
        <f>IFERROR(_xlfn.XLOOKUP(PEFA2016_raw!DE148,Conversion!$B$2:$B$9,Conversion!$C$2:$C$9,"",0),"")</f>
        <v/>
      </c>
      <c r="DG148" t="str">
        <f>IFERROR(_xlfn.XLOOKUP(PEFA2016_raw!DF148,Conversion!$B$2:$B$9,Conversion!$C$2:$C$9,"",0),"")</f>
        <v/>
      </c>
      <c r="DH148" t="str">
        <f>IFERROR(_xlfn.XLOOKUP(PEFA2016_raw!DG148,Conversion!$B$2:$B$9,Conversion!$C$2:$C$9,"",0),"")</f>
        <v/>
      </c>
      <c r="DI148" t="str">
        <f>IFERROR(_xlfn.XLOOKUP(PEFA2016_raw!DH148,Conversion!$B$2:$B$9,Conversion!$C$2:$C$9,"",0),"")</f>
        <v/>
      </c>
      <c r="DJ148" t="str">
        <f>IFERROR(_xlfn.XLOOKUP(PEFA2016_raw!DI148,Conversion!$B$2:$B$9,Conversion!$C$2:$C$9,"",0),"")</f>
        <v/>
      </c>
      <c r="DK148" t="str">
        <f>IFERROR(_xlfn.XLOOKUP(PEFA2016_raw!DJ148,Conversion!$B$2:$B$9,Conversion!$C$2:$C$9,"",0),"")</f>
        <v/>
      </c>
      <c r="DL148" t="str">
        <f>IFERROR(_xlfn.XLOOKUP(PEFA2016_raw!DK148,Conversion!$B$2:$B$9,Conversion!$C$2:$C$9,"",0),"")</f>
        <v/>
      </c>
      <c r="DM148" t="str">
        <f>IFERROR(_xlfn.XLOOKUP(PEFA2016_raw!DL148,Conversion!$B$2:$B$9,Conversion!$C$2:$C$9,"",0),"")</f>
        <v/>
      </c>
      <c r="DN148" t="str">
        <f>IFERROR(_xlfn.XLOOKUP(PEFA2016_raw!DM148,Conversion!$B$2:$B$9,Conversion!$C$2:$C$9,"",0),"")</f>
        <v/>
      </c>
      <c r="DO148" t="str">
        <f>IFERROR(_xlfn.XLOOKUP(PEFA2016_raw!DN148,Conversion!$B$2:$B$9,Conversion!$C$2:$C$9,"",0),"")</f>
        <v/>
      </c>
      <c r="DP148" t="str">
        <f>IFERROR(_xlfn.XLOOKUP(PEFA2016_raw!DO148,Conversion!$B$2:$B$9,Conversion!$C$2:$C$9,"",0),"")</f>
        <v/>
      </c>
      <c r="DQ148" t="str">
        <f>IFERROR(_xlfn.XLOOKUP(PEFA2016_raw!DP148,Conversion!$B$2:$B$9,Conversion!$C$2:$C$9,"",0),"")</f>
        <v/>
      </c>
      <c r="DR148" t="str">
        <f>IFERROR(_xlfn.XLOOKUP(PEFA2016_raw!DQ148,Conversion!$B$2:$B$9,Conversion!$C$2:$C$9,"",0),"")</f>
        <v/>
      </c>
      <c r="DS148" t="str">
        <f>IFERROR(_xlfn.XLOOKUP(PEFA2016_raw!DR148,Conversion!$B$2:$B$9,Conversion!$C$2:$C$9,"",0),"")</f>
        <v/>
      </c>
      <c r="DT148" t="str">
        <f>IFERROR(_xlfn.XLOOKUP(PEFA2016_raw!DS148,Conversion!$B$2:$B$9,Conversion!$C$2:$C$9,"",0),"")</f>
        <v/>
      </c>
      <c r="DU148" t="str">
        <f>IFERROR(_xlfn.XLOOKUP(PEFA2016_raw!DT148,Conversion!$B$2:$B$9,Conversion!$C$2:$C$9,"",0),"")</f>
        <v/>
      </c>
      <c r="DV148" t="str">
        <f>IFERROR(_xlfn.XLOOKUP(PEFA2016_raw!DU148,Conversion!$B$2:$B$9,Conversion!$C$2:$C$9,"",0),"")</f>
        <v/>
      </c>
      <c r="DW148" t="str">
        <f>IFERROR(_xlfn.XLOOKUP(PEFA2016_raw!DV148,Conversion!$B$2:$B$9,Conversion!$C$2:$C$9,"",0),"")</f>
        <v/>
      </c>
      <c r="DX148" t="str">
        <f>IFERROR(_xlfn.XLOOKUP(PEFA2016_raw!DW148,Conversion!$B$2:$B$9,Conversion!$C$2:$C$9,"",0),"")</f>
        <v/>
      </c>
      <c r="DY148" t="str">
        <f>IFERROR(_xlfn.XLOOKUP(PEFA2016_raw!DX148,Conversion!$B$2:$B$9,Conversion!$C$2:$C$9,"",0),"")</f>
        <v/>
      </c>
      <c r="DZ148" t="str">
        <f>IFERROR(_xlfn.XLOOKUP(PEFA2016_raw!DY148,Conversion!$B$2:$B$9,Conversion!$C$2:$C$9,"",0),"")</f>
        <v/>
      </c>
      <c r="EA148" t="str">
        <f>IFERROR(_xlfn.XLOOKUP(PEFA2016_raw!DZ148,Conversion!$B$2:$B$9,Conversion!$C$2:$C$9,"",0),"")</f>
        <v/>
      </c>
      <c r="EB148" t="str">
        <f>IFERROR(_xlfn.XLOOKUP(PEFA2016_raw!EA148,Conversion!$B$2:$B$9,Conversion!$C$2:$C$9,"",0),"")</f>
        <v/>
      </c>
    </row>
    <row r="149" spans="2:132" x14ac:dyDescent="0.25">
      <c r="B149">
        <f>PEFA2016raw[[#This Row],[Framework]]</f>
        <v>0</v>
      </c>
      <c r="C149">
        <f>PEFA2016raw[[#This Row],[Country]]</f>
        <v>0</v>
      </c>
      <c r="D149" t="e" vm="126">
        <f>PEFA2016raw[[#This Row],[ISO-2]]</f>
        <v>#VALUE!</v>
      </c>
      <c r="E149" t="e" vm="126">
        <f>PEFA2016raw[[#This Row],[ISO-3]]</f>
        <v>#VALUE!</v>
      </c>
      <c r="F149">
        <f>PEFA2016raw[[#This Row],[Year]]</f>
        <v>0</v>
      </c>
      <c r="G149" t="e" vm="126">
        <f>PEFA2016all[[#This Row],[ISO-3]]&amp;PEFA2016all[[#This Row],[Year]]</f>
        <v>#VALUE!</v>
      </c>
      <c r="H149" t="str">
        <f>IFERROR(_xlfn.XLOOKUP(PEFA2016_raw!G149,Conversion!$B$2:$B$9,Conversion!$C$2:$C$9,"",0),"")</f>
        <v/>
      </c>
      <c r="I149" t="str">
        <f>IFERROR(_xlfn.XLOOKUP(PEFA2016_raw!H149,Conversion!$B$2:$B$9,Conversion!$C$2:$C$9,"",0),"")</f>
        <v/>
      </c>
      <c r="J149" t="str">
        <f>IFERROR(_xlfn.XLOOKUP(PEFA2016_raw!I149,Conversion!$B$2:$B$9,Conversion!$C$2:$C$9,"",0),"")</f>
        <v/>
      </c>
      <c r="K149" t="str">
        <f>IFERROR(_xlfn.XLOOKUP(PEFA2016_raw!J149,Conversion!$B$2:$B$9,Conversion!$C$2:$C$9,"",0),"")</f>
        <v/>
      </c>
      <c r="L149" t="str">
        <f>IFERROR(_xlfn.XLOOKUP(PEFA2016_raw!K149,Conversion!$B$2:$B$9,Conversion!$C$2:$C$9,"",0),"")</f>
        <v/>
      </c>
      <c r="M149" t="str">
        <f>IFERROR(_xlfn.XLOOKUP(PEFA2016_raw!L149,Conversion!$B$2:$B$9,Conversion!$C$2:$C$9,"",0),"")</f>
        <v/>
      </c>
      <c r="N149" t="str">
        <f>IFERROR(_xlfn.XLOOKUP(PEFA2016_raw!M149,Conversion!$B$2:$B$9,Conversion!$C$2:$C$9,"",0),"")</f>
        <v/>
      </c>
      <c r="O149" t="str">
        <f>IFERROR(_xlfn.XLOOKUP(PEFA2016_raw!N149,Conversion!$B$2:$B$9,Conversion!$C$2:$C$9,"",0),"")</f>
        <v/>
      </c>
      <c r="P149" t="str">
        <f>IFERROR(_xlfn.XLOOKUP(PEFA2016_raw!O149,Conversion!$B$2:$B$9,Conversion!$C$2:$C$9,"",0),"")</f>
        <v/>
      </c>
      <c r="Q149" t="str">
        <f>IFERROR(_xlfn.XLOOKUP(PEFA2016_raw!P149,Conversion!$B$2:$B$9,Conversion!$C$2:$C$9,"",0),"")</f>
        <v/>
      </c>
      <c r="R149" t="str">
        <f>IFERROR(_xlfn.XLOOKUP(PEFA2016_raw!Q149,Conversion!$B$2:$B$9,Conversion!$C$2:$C$9,"",0),"")</f>
        <v/>
      </c>
      <c r="S149" t="str">
        <f>IFERROR(_xlfn.XLOOKUP(PEFA2016_raw!R149,Conversion!$B$2:$B$9,Conversion!$C$2:$C$9,"",0),"")</f>
        <v/>
      </c>
      <c r="T149" t="str">
        <f>IFERROR(_xlfn.XLOOKUP(PEFA2016_raw!S149,Conversion!$B$2:$B$9,Conversion!$C$2:$C$9,"",0),"")</f>
        <v/>
      </c>
      <c r="U149" t="str">
        <f>IFERROR(_xlfn.XLOOKUP(PEFA2016_raw!T149,Conversion!$B$2:$B$9,Conversion!$C$2:$C$9,"",0),"")</f>
        <v/>
      </c>
      <c r="V149" t="str">
        <f>IFERROR(_xlfn.XLOOKUP(PEFA2016_raw!U149,Conversion!$B$2:$B$9,Conversion!$C$2:$C$9,"",0),"")</f>
        <v/>
      </c>
      <c r="W149" t="str">
        <f>IFERROR(_xlfn.XLOOKUP(PEFA2016_raw!V149,Conversion!$B$2:$B$9,Conversion!$C$2:$C$9,"",0),"")</f>
        <v/>
      </c>
      <c r="X149" t="str">
        <f>IFERROR(_xlfn.XLOOKUP(PEFA2016_raw!W149,Conversion!$B$2:$B$9,Conversion!$C$2:$C$9,"",0),"")</f>
        <v/>
      </c>
      <c r="Y149" t="str">
        <f>IFERROR(_xlfn.XLOOKUP(PEFA2016_raw!X149,Conversion!$B$2:$B$9,Conversion!$C$2:$C$9,"",0),"")</f>
        <v/>
      </c>
      <c r="Z149" t="str">
        <f>IFERROR(_xlfn.XLOOKUP(PEFA2016_raw!Y149,Conversion!$B$2:$B$9,Conversion!$C$2:$C$9,"",0),"")</f>
        <v/>
      </c>
      <c r="AA149" t="str">
        <f>IFERROR(_xlfn.XLOOKUP(PEFA2016_raw!Z149,Conversion!$B$2:$B$9,Conversion!$C$2:$C$9,"",0),"")</f>
        <v/>
      </c>
      <c r="AB149" t="str">
        <f>IFERROR(_xlfn.XLOOKUP(PEFA2016_raw!AA149,Conversion!$B$2:$B$9,Conversion!$C$2:$C$9,"",0),"")</f>
        <v/>
      </c>
      <c r="AC149" t="str">
        <f>IFERROR(_xlfn.XLOOKUP(PEFA2016_raw!AB149,Conversion!$B$2:$B$9,Conversion!$C$2:$C$9,"",0),"")</f>
        <v/>
      </c>
      <c r="AD149" t="str">
        <f>IFERROR(_xlfn.XLOOKUP(PEFA2016_raw!AC149,Conversion!$B$2:$B$9,Conversion!$C$2:$C$9,"",0),"")</f>
        <v/>
      </c>
      <c r="AE149" t="str">
        <f>IFERROR(_xlfn.XLOOKUP(PEFA2016_raw!AD149,Conversion!$B$2:$B$9,Conversion!$C$2:$C$9,"",0),"")</f>
        <v/>
      </c>
      <c r="AF149" t="str">
        <f>IFERROR(_xlfn.XLOOKUP(PEFA2016_raw!AE149,Conversion!$B$2:$B$9,Conversion!$C$2:$C$9,"",0),"")</f>
        <v/>
      </c>
      <c r="AG149" t="str">
        <f>IFERROR(_xlfn.XLOOKUP(PEFA2016_raw!AF149,Conversion!$B$2:$B$9,Conversion!$C$2:$C$9,"",0),"")</f>
        <v/>
      </c>
      <c r="AH149" t="str">
        <f>IFERROR(_xlfn.XLOOKUP(PEFA2016_raw!AG149,Conversion!$B$2:$B$9,Conversion!$C$2:$C$9,"",0),"")</f>
        <v/>
      </c>
      <c r="AI149" t="str">
        <f>IFERROR(_xlfn.XLOOKUP(PEFA2016_raw!AH149,Conversion!$B$2:$B$9,Conversion!$C$2:$C$9,"",0),"")</f>
        <v/>
      </c>
      <c r="AJ149" t="str">
        <f>IFERROR(_xlfn.XLOOKUP(PEFA2016_raw!AI149,Conversion!$B$2:$B$9,Conversion!$C$2:$C$9,"",0),"")</f>
        <v/>
      </c>
      <c r="AK149" t="str">
        <f>IFERROR(_xlfn.XLOOKUP(PEFA2016_raw!AJ149,Conversion!$B$2:$B$9,Conversion!$C$2:$C$9,"",0),"")</f>
        <v/>
      </c>
      <c r="AL149" t="str">
        <f>IFERROR(_xlfn.XLOOKUP(PEFA2016_raw!AK149,Conversion!$B$2:$B$9,Conversion!$C$2:$C$9,"",0),"")</f>
        <v/>
      </c>
      <c r="AM149" t="str">
        <f>IFERROR(_xlfn.XLOOKUP(PEFA2016_raw!AL149,Conversion!$B$2:$B$9,Conversion!$C$2:$C$9,"",0),"")</f>
        <v/>
      </c>
      <c r="AN149" t="str">
        <f>IFERROR(_xlfn.XLOOKUP(PEFA2016_raw!AM149,Conversion!$B$2:$B$9,Conversion!$C$2:$C$9,"",0),"")</f>
        <v/>
      </c>
      <c r="AO149" t="str">
        <f>IFERROR(_xlfn.XLOOKUP(PEFA2016_raw!AN149,Conversion!$B$2:$B$9,Conversion!$C$2:$C$9,"",0),"")</f>
        <v/>
      </c>
      <c r="AP149" t="str">
        <f>IFERROR(_xlfn.XLOOKUP(PEFA2016_raw!AO149,Conversion!$B$2:$B$9,Conversion!$C$2:$C$9,"",0),"")</f>
        <v/>
      </c>
      <c r="AQ149" t="str">
        <f>IFERROR(_xlfn.XLOOKUP(PEFA2016_raw!AP149,Conversion!$B$2:$B$9,Conversion!$C$2:$C$9,"",0),"")</f>
        <v/>
      </c>
      <c r="AR149" t="str">
        <f>IFERROR(_xlfn.XLOOKUP(PEFA2016_raw!AQ149,Conversion!$B$2:$B$9,Conversion!$C$2:$C$9,"",0),"")</f>
        <v/>
      </c>
      <c r="AS149" t="str">
        <f>IFERROR(_xlfn.XLOOKUP(PEFA2016_raw!AR149,Conversion!$B$2:$B$9,Conversion!$C$2:$C$9,"",0),"")</f>
        <v/>
      </c>
      <c r="AT149" t="str">
        <f>IFERROR(_xlfn.XLOOKUP(PEFA2016_raw!AS149,Conversion!$B$2:$B$9,Conversion!$C$2:$C$9,"",0),"")</f>
        <v/>
      </c>
      <c r="AU149" t="str">
        <f>IFERROR(_xlfn.XLOOKUP(PEFA2016_raw!AT149,Conversion!$B$2:$B$9,Conversion!$C$2:$C$9,"",0),"")</f>
        <v/>
      </c>
      <c r="AV149" t="str">
        <f>IFERROR(_xlfn.XLOOKUP(PEFA2016_raw!AU149,Conversion!$B$2:$B$9,Conversion!$C$2:$C$9,"",0),"")</f>
        <v/>
      </c>
      <c r="AW149" t="str">
        <f>IFERROR(_xlfn.XLOOKUP(PEFA2016_raw!AV149,Conversion!$B$2:$B$9,Conversion!$C$2:$C$9,"",0),"")</f>
        <v/>
      </c>
      <c r="AX149" t="str">
        <f>IFERROR(_xlfn.XLOOKUP(PEFA2016_raw!AW149,Conversion!$B$2:$B$9,Conversion!$C$2:$C$9,"",0),"")</f>
        <v/>
      </c>
      <c r="AY149" t="str">
        <f>IFERROR(_xlfn.XLOOKUP(PEFA2016_raw!AX149,Conversion!$B$2:$B$9,Conversion!$C$2:$C$9,"",0),"")</f>
        <v/>
      </c>
      <c r="AZ149" t="str">
        <f>IFERROR(_xlfn.XLOOKUP(PEFA2016_raw!AY149,Conversion!$B$2:$B$9,Conversion!$C$2:$C$9,"",0),"")</f>
        <v/>
      </c>
      <c r="BA149" t="str">
        <f>IFERROR(_xlfn.XLOOKUP(PEFA2016_raw!AZ149,Conversion!$B$2:$B$9,Conversion!$C$2:$C$9,"",0),"")</f>
        <v/>
      </c>
      <c r="BB149" t="str">
        <f>IFERROR(_xlfn.XLOOKUP(PEFA2016_raw!BA149,Conversion!$B$2:$B$9,Conversion!$C$2:$C$9,"",0),"")</f>
        <v/>
      </c>
      <c r="BC149" t="str">
        <f>IFERROR(_xlfn.XLOOKUP(PEFA2016_raw!BB149,Conversion!$B$2:$B$9,Conversion!$C$2:$C$9,"",0),"")</f>
        <v/>
      </c>
      <c r="BD149" t="str">
        <f>IFERROR(_xlfn.XLOOKUP(PEFA2016_raw!BC149,Conversion!$B$2:$B$9,Conversion!$C$2:$C$9,"",0),"")</f>
        <v/>
      </c>
      <c r="BE149" t="str">
        <f>IFERROR(_xlfn.XLOOKUP(PEFA2016_raw!BD149,Conversion!$B$2:$B$9,Conversion!$C$2:$C$9,"",0),"")</f>
        <v/>
      </c>
      <c r="BF149" t="str">
        <f>IFERROR(_xlfn.XLOOKUP(PEFA2016_raw!BE149,Conversion!$B$2:$B$9,Conversion!$C$2:$C$9,"",0),"")</f>
        <v/>
      </c>
      <c r="BG149" t="str">
        <f>IFERROR(_xlfn.XLOOKUP(PEFA2016_raw!BF149,Conversion!$B$2:$B$9,Conversion!$C$2:$C$9,"",0),"")</f>
        <v/>
      </c>
      <c r="BH149" t="str">
        <f>IFERROR(_xlfn.XLOOKUP(PEFA2016_raw!BG149,Conversion!$B$2:$B$9,Conversion!$C$2:$C$9,"",0),"")</f>
        <v/>
      </c>
      <c r="BI149" t="str">
        <f>IFERROR(_xlfn.XLOOKUP(PEFA2016_raw!BH149,Conversion!$B$2:$B$9,Conversion!$C$2:$C$9,"",0),"")</f>
        <v/>
      </c>
      <c r="BJ149" t="str">
        <f>IFERROR(_xlfn.XLOOKUP(PEFA2016_raw!BI149,Conversion!$B$2:$B$9,Conversion!$C$2:$C$9,"",0),"")</f>
        <v/>
      </c>
      <c r="BK149" t="str">
        <f>IFERROR(_xlfn.XLOOKUP(PEFA2016_raw!BJ149,Conversion!$B$2:$B$9,Conversion!$C$2:$C$9,"",0),"")</f>
        <v/>
      </c>
      <c r="BL149" t="str">
        <f>IFERROR(_xlfn.XLOOKUP(PEFA2016_raw!BK149,Conversion!$B$2:$B$9,Conversion!$C$2:$C$9,"",0),"")</f>
        <v/>
      </c>
      <c r="BM149" t="str">
        <f>IFERROR(_xlfn.XLOOKUP(PEFA2016_raw!BL149,Conversion!$B$2:$B$9,Conversion!$C$2:$C$9,"",0),"")</f>
        <v/>
      </c>
      <c r="BN149" t="str">
        <f>IFERROR(_xlfn.XLOOKUP(PEFA2016_raw!BM149,Conversion!$B$2:$B$9,Conversion!$C$2:$C$9,"",0),"")</f>
        <v/>
      </c>
      <c r="BO149" t="str">
        <f>IFERROR(_xlfn.XLOOKUP(PEFA2016_raw!BN149,Conversion!$B$2:$B$9,Conversion!$C$2:$C$9,"",0),"")</f>
        <v/>
      </c>
      <c r="BP149" t="str">
        <f>IFERROR(_xlfn.XLOOKUP(PEFA2016_raw!BO149,Conversion!$B$2:$B$9,Conversion!$C$2:$C$9,"",0),"")</f>
        <v/>
      </c>
      <c r="BQ149" t="str">
        <f>IFERROR(_xlfn.XLOOKUP(PEFA2016_raw!BP149,Conversion!$B$2:$B$9,Conversion!$C$2:$C$9,"",0),"")</f>
        <v/>
      </c>
      <c r="BR149" t="str">
        <f>IFERROR(_xlfn.XLOOKUP(PEFA2016_raw!BQ149,Conversion!$B$2:$B$9,Conversion!$C$2:$C$9,"",0),"")</f>
        <v/>
      </c>
      <c r="BS149" t="str">
        <f>IFERROR(_xlfn.XLOOKUP(PEFA2016_raw!BR149,Conversion!$B$2:$B$9,Conversion!$C$2:$C$9,"",0),"")</f>
        <v/>
      </c>
      <c r="BT149" t="str">
        <f>IFERROR(_xlfn.XLOOKUP(PEFA2016_raw!BS149,Conversion!$B$2:$B$9,Conversion!$C$2:$C$9,"",0),"")</f>
        <v/>
      </c>
      <c r="BU149" t="str">
        <f>IFERROR(_xlfn.XLOOKUP(PEFA2016_raw!BT149,Conversion!$B$2:$B$9,Conversion!$C$2:$C$9,"",0),"")</f>
        <v/>
      </c>
      <c r="BV149" t="str">
        <f>IFERROR(_xlfn.XLOOKUP(PEFA2016_raw!BU149,Conversion!$B$2:$B$9,Conversion!$C$2:$C$9,"",0),"")</f>
        <v/>
      </c>
      <c r="BW149" t="str">
        <f>IFERROR(_xlfn.XLOOKUP(PEFA2016_raw!BV149,Conversion!$B$2:$B$9,Conversion!$C$2:$C$9,"",0),"")</f>
        <v/>
      </c>
      <c r="BX149" t="str">
        <f>IFERROR(_xlfn.XLOOKUP(PEFA2016_raw!BW149,Conversion!$B$2:$B$9,Conversion!$C$2:$C$9,"",0),"")</f>
        <v/>
      </c>
      <c r="BY149" t="str">
        <f>IFERROR(_xlfn.XLOOKUP(PEFA2016_raw!BX149,Conversion!$B$2:$B$9,Conversion!$C$2:$C$9,"",0),"")</f>
        <v/>
      </c>
      <c r="BZ149" t="str">
        <f>IFERROR(_xlfn.XLOOKUP(PEFA2016_raw!BY149,Conversion!$B$2:$B$9,Conversion!$C$2:$C$9,"",0),"")</f>
        <v/>
      </c>
      <c r="CA149" t="str">
        <f>IFERROR(_xlfn.XLOOKUP(PEFA2016_raw!BZ149,Conversion!$B$2:$B$9,Conversion!$C$2:$C$9,"",0),"")</f>
        <v/>
      </c>
      <c r="CB149" t="str">
        <f>IFERROR(_xlfn.XLOOKUP(PEFA2016_raw!CA149,Conversion!$B$2:$B$9,Conversion!$C$2:$C$9,"",0),"")</f>
        <v/>
      </c>
      <c r="CC149" t="str">
        <f>IFERROR(_xlfn.XLOOKUP(PEFA2016_raw!CB149,Conversion!$B$2:$B$9,Conversion!$C$2:$C$9,"",0),"")</f>
        <v/>
      </c>
      <c r="CD149" t="str">
        <f>IFERROR(_xlfn.XLOOKUP(PEFA2016_raw!CC149,Conversion!$B$2:$B$9,Conversion!$C$2:$C$9,"",0),"")</f>
        <v/>
      </c>
      <c r="CE149" t="str">
        <f>IFERROR(_xlfn.XLOOKUP(PEFA2016_raw!CD149,Conversion!$B$2:$B$9,Conversion!$C$2:$C$9,"",0),"")</f>
        <v/>
      </c>
      <c r="CF149" t="str">
        <f>IFERROR(_xlfn.XLOOKUP(PEFA2016_raw!CE149,Conversion!$B$2:$B$9,Conversion!$C$2:$C$9,"",0),"")</f>
        <v/>
      </c>
      <c r="CG149" t="str">
        <f>IFERROR(_xlfn.XLOOKUP(PEFA2016_raw!CF149,Conversion!$B$2:$B$9,Conversion!$C$2:$C$9,"",0),"")</f>
        <v/>
      </c>
      <c r="CH149" t="str">
        <f>IFERROR(_xlfn.XLOOKUP(PEFA2016_raw!CG149,Conversion!$B$2:$B$9,Conversion!$C$2:$C$9,"",0),"")</f>
        <v/>
      </c>
      <c r="CI149" t="str">
        <f>IFERROR(_xlfn.XLOOKUP(PEFA2016_raw!CH149,Conversion!$B$2:$B$9,Conversion!$C$2:$C$9,"",0),"")</f>
        <v/>
      </c>
      <c r="CJ149" t="str">
        <f>IFERROR(_xlfn.XLOOKUP(PEFA2016_raw!CI149,Conversion!$B$2:$B$9,Conversion!$C$2:$C$9,"",0),"")</f>
        <v/>
      </c>
      <c r="CK149" t="str">
        <f>IFERROR(_xlfn.XLOOKUP(PEFA2016_raw!CJ149,Conversion!$B$2:$B$9,Conversion!$C$2:$C$9,"",0),"")</f>
        <v/>
      </c>
      <c r="CL149" t="str">
        <f>IFERROR(_xlfn.XLOOKUP(PEFA2016_raw!CK149,Conversion!$B$2:$B$9,Conversion!$C$2:$C$9,"",0),"")</f>
        <v/>
      </c>
      <c r="CM149" t="str">
        <f>IFERROR(_xlfn.XLOOKUP(PEFA2016_raw!CL149,Conversion!$B$2:$B$9,Conversion!$C$2:$C$9,"",0),"")</f>
        <v/>
      </c>
      <c r="CN149" t="str">
        <f>IFERROR(_xlfn.XLOOKUP(PEFA2016_raw!CM149,Conversion!$B$2:$B$9,Conversion!$C$2:$C$9,"",0),"")</f>
        <v/>
      </c>
      <c r="CO149" t="str">
        <f>IFERROR(_xlfn.XLOOKUP(PEFA2016_raw!CN149,Conversion!$B$2:$B$9,Conversion!$C$2:$C$9,"",0),"")</f>
        <v/>
      </c>
      <c r="CP149" t="str">
        <f>IFERROR(_xlfn.XLOOKUP(PEFA2016_raw!CO149,Conversion!$B$2:$B$9,Conversion!$C$2:$C$9,"",0),"")</f>
        <v/>
      </c>
      <c r="CQ149" t="str">
        <f>IFERROR(_xlfn.XLOOKUP(PEFA2016_raw!CP149,Conversion!$B$2:$B$9,Conversion!$C$2:$C$9,"",0),"")</f>
        <v/>
      </c>
      <c r="CR149" t="str">
        <f>IFERROR(_xlfn.XLOOKUP(PEFA2016_raw!CQ149,Conversion!$B$2:$B$9,Conversion!$C$2:$C$9,"",0),"")</f>
        <v/>
      </c>
      <c r="CS149" t="str">
        <f>IFERROR(_xlfn.XLOOKUP(PEFA2016_raw!CR149,Conversion!$B$2:$B$9,Conversion!$C$2:$C$9,"",0),"")</f>
        <v/>
      </c>
      <c r="CT149" t="str">
        <f>IFERROR(_xlfn.XLOOKUP(PEFA2016_raw!CS149,Conversion!$B$2:$B$9,Conversion!$C$2:$C$9,"",0),"")</f>
        <v/>
      </c>
      <c r="CU149" t="str">
        <f>IFERROR(_xlfn.XLOOKUP(PEFA2016_raw!CT149,Conversion!$B$2:$B$9,Conversion!$C$2:$C$9,"",0),"")</f>
        <v/>
      </c>
      <c r="CV149" t="str">
        <f>IFERROR(_xlfn.XLOOKUP(PEFA2016_raw!CU149,Conversion!$B$2:$B$9,Conversion!$C$2:$C$9,"",0),"")</f>
        <v/>
      </c>
      <c r="CW149" t="str">
        <f>IFERROR(_xlfn.XLOOKUP(PEFA2016_raw!CV149,Conversion!$B$2:$B$9,Conversion!$C$2:$C$9,"",0),"")</f>
        <v/>
      </c>
      <c r="CX149" t="str">
        <f>IFERROR(_xlfn.XLOOKUP(PEFA2016_raw!CW149,Conversion!$B$2:$B$9,Conversion!$C$2:$C$9,"",0),"")</f>
        <v/>
      </c>
      <c r="CY149" t="str">
        <f>IFERROR(_xlfn.XLOOKUP(PEFA2016_raw!CX149,Conversion!$B$2:$B$9,Conversion!$C$2:$C$9,"",0),"")</f>
        <v/>
      </c>
      <c r="CZ149" t="str">
        <f>IFERROR(_xlfn.XLOOKUP(PEFA2016_raw!CY149,Conversion!$B$2:$B$9,Conversion!$C$2:$C$9,"",0),"")</f>
        <v/>
      </c>
      <c r="DA149" t="str">
        <f>IFERROR(_xlfn.XLOOKUP(PEFA2016_raw!CZ149,Conversion!$B$2:$B$9,Conversion!$C$2:$C$9,"",0),"")</f>
        <v/>
      </c>
      <c r="DB149" t="str">
        <f>IFERROR(_xlfn.XLOOKUP(PEFA2016_raw!DA149,Conversion!$B$2:$B$9,Conversion!$C$2:$C$9,"",0),"")</f>
        <v/>
      </c>
      <c r="DC149" t="str">
        <f>IFERROR(_xlfn.XLOOKUP(PEFA2016_raw!DB149,Conversion!$B$2:$B$9,Conversion!$C$2:$C$9,"",0),"")</f>
        <v/>
      </c>
      <c r="DD149" t="str">
        <f>IFERROR(_xlfn.XLOOKUP(PEFA2016_raw!DC149,Conversion!$B$2:$B$9,Conversion!$C$2:$C$9,"",0),"")</f>
        <v/>
      </c>
      <c r="DE149" t="str">
        <f>IFERROR(_xlfn.XLOOKUP(PEFA2016_raw!DD149,Conversion!$B$2:$B$9,Conversion!$C$2:$C$9,"",0),"")</f>
        <v/>
      </c>
      <c r="DF149" t="str">
        <f>IFERROR(_xlfn.XLOOKUP(PEFA2016_raw!DE149,Conversion!$B$2:$B$9,Conversion!$C$2:$C$9,"",0),"")</f>
        <v/>
      </c>
      <c r="DG149" t="str">
        <f>IFERROR(_xlfn.XLOOKUP(PEFA2016_raw!DF149,Conversion!$B$2:$B$9,Conversion!$C$2:$C$9,"",0),"")</f>
        <v/>
      </c>
      <c r="DH149" t="str">
        <f>IFERROR(_xlfn.XLOOKUP(PEFA2016_raw!DG149,Conversion!$B$2:$B$9,Conversion!$C$2:$C$9,"",0),"")</f>
        <v/>
      </c>
      <c r="DI149" t="str">
        <f>IFERROR(_xlfn.XLOOKUP(PEFA2016_raw!DH149,Conversion!$B$2:$B$9,Conversion!$C$2:$C$9,"",0),"")</f>
        <v/>
      </c>
      <c r="DJ149" t="str">
        <f>IFERROR(_xlfn.XLOOKUP(PEFA2016_raw!DI149,Conversion!$B$2:$B$9,Conversion!$C$2:$C$9,"",0),"")</f>
        <v/>
      </c>
      <c r="DK149" t="str">
        <f>IFERROR(_xlfn.XLOOKUP(PEFA2016_raw!DJ149,Conversion!$B$2:$B$9,Conversion!$C$2:$C$9,"",0),"")</f>
        <v/>
      </c>
      <c r="DL149" t="str">
        <f>IFERROR(_xlfn.XLOOKUP(PEFA2016_raw!DK149,Conversion!$B$2:$B$9,Conversion!$C$2:$C$9,"",0),"")</f>
        <v/>
      </c>
      <c r="DM149" t="str">
        <f>IFERROR(_xlfn.XLOOKUP(PEFA2016_raw!DL149,Conversion!$B$2:$B$9,Conversion!$C$2:$C$9,"",0),"")</f>
        <v/>
      </c>
      <c r="DN149" t="str">
        <f>IFERROR(_xlfn.XLOOKUP(PEFA2016_raw!DM149,Conversion!$B$2:$B$9,Conversion!$C$2:$C$9,"",0),"")</f>
        <v/>
      </c>
      <c r="DO149" t="str">
        <f>IFERROR(_xlfn.XLOOKUP(PEFA2016_raw!DN149,Conversion!$B$2:$B$9,Conversion!$C$2:$C$9,"",0),"")</f>
        <v/>
      </c>
      <c r="DP149" t="str">
        <f>IFERROR(_xlfn.XLOOKUP(PEFA2016_raw!DO149,Conversion!$B$2:$B$9,Conversion!$C$2:$C$9,"",0),"")</f>
        <v/>
      </c>
      <c r="DQ149" t="str">
        <f>IFERROR(_xlfn.XLOOKUP(PEFA2016_raw!DP149,Conversion!$B$2:$B$9,Conversion!$C$2:$C$9,"",0),"")</f>
        <v/>
      </c>
      <c r="DR149" t="str">
        <f>IFERROR(_xlfn.XLOOKUP(PEFA2016_raw!DQ149,Conversion!$B$2:$B$9,Conversion!$C$2:$C$9,"",0),"")</f>
        <v/>
      </c>
      <c r="DS149" t="str">
        <f>IFERROR(_xlfn.XLOOKUP(PEFA2016_raw!DR149,Conversion!$B$2:$B$9,Conversion!$C$2:$C$9,"",0),"")</f>
        <v/>
      </c>
      <c r="DT149" t="str">
        <f>IFERROR(_xlfn.XLOOKUP(PEFA2016_raw!DS149,Conversion!$B$2:$B$9,Conversion!$C$2:$C$9,"",0),"")</f>
        <v/>
      </c>
      <c r="DU149" t="str">
        <f>IFERROR(_xlfn.XLOOKUP(PEFA2016_raw!DT149,Conversion!$B$2:$B$9,Conversion!$C$2:$C$9,"",0),"")</f>
        <v/>
      </c>
      <c r="DV149" t="str">
        <f>IFERROR(_xlfn.XLOOKUP(PEFA2016_raw!DU149,Conversion!$B$2:$B$9,Conversion!$C$2:$C$9,"",0),"")</f>
        <v/>
      </c>
      <c r="DW149" t="str">
        <f>IFERROR(_xlfn.XLOOKUP(PEFA2016_raw!DV149,Conversion!$B$2:$B$9,Conversion!$C$2:$C$9,"",0),"")</f>
        <v/>
      </c>
      <c r="DX149" t="str">
        <f>IFERROR(_xlfn.XLOOKUP(PEFA2016_raw!DW149,Conversion!$B$2:$B$9,Conversion!$C$2:$C$9,"",0),"")</f>
        <v/>
      </c>
      <c r="DY149" t="str">
        <f>IFERROR(_xlfn.XLOOKUP(PEFA2016_raw!DX149,Conversion!$B$2:$B$9,Conversion!$C$2:$C$9,"",0),"")</f>
        <v/>
      </c>
      <c r="DZ149" t="str">
        <f>IFERROR(_xlfn.XLOOKUP(PEFA2016_raw!DY149,Conversion!$B$2:$B$9,Conversion!$C$2:$C$9,"",0),"")</f>
        <v/>
      </c>
      <c r="EA149" t="str">
        <f>IFERROR(_xlfn.XLOOKUP(PEFA2016_raw!DZ149,Conversion!$B$2:$B$9,Conversion!$C$2:$C$9,"",0),"")</f>
        <v/>
      </c>
      <c r="EB149" t="str">
        <f>IFERROR(_xlfn.XLOOKUP(PEFA2016_raw!EA149,Conversion!$B$2:$B$9,Conversion!$C$2:$C$9,"",0),"")</f>
        <v/>
      </c>
    </row>
    <row r="150" spans="2:132" x14ac:dyDescent="0.25">
      <c r="B150">
        <f>PEFA2016raw[[#This Row],[Framework]]</f>
        <v>0</v>
      </c>
      <c r="C150">
        <f>PEFA2016raw[[#This Row],[Country]]</f>
        <v>0</v>
      </c>
      <c r="D150" t="e" vm="126">
        <f>PEFA2016raw[[#This Row],[ISO-2]]</f>
        <v>#VALUE!</v>
      </c>
      <c r="E150" t="e" vm="126">
        <f>PEFA2016raw[[#This Row],[ISO-3]]</f>
        <v>#VALUE!</v>
      </c>
      <c r="F150">
        <f>PEFA2016raw[[#This Row],[Year]]</f>
        <v>0</v>
      </c>
      <c r="G150" t="e" vm="126">
        <f>PEFA2016all[[#This Row],[ISO-3]]&amp;PEFA2016all[[#This Row],[Year]]</f>
        <v>#VALUE!</v>
      </c>
      <c r="H150" t="str">
        <f>IFERROR(_xlfn.XLOOKUP(PEFA2016_raw!G150,Conversion!$B$2:$B$9,Conversion!$C$2:$C$9,"",0),"")</f>
        <v/>
      </c>
      <c r="I150" t="str">
        <f>IFERROR(_xlfn.XLOOKUP(PEFA2016_raw!H150,Conversion!$B$2:$B$9,Conversion!$C$2:$C$9,"",0),"")</f>
        <v/>
      </c>
      <c r="J150" t="str">
        <f>IFERROR(_xlfn.XLOOKUP(PEFA2016_raw!I150,Conversion!$B$2:$B$9,Conversion!$C$2:$C$9,"",0),"")</f>
        <v/>
      </c>
      <c r="K150" t="str">
        <f>IFERROR(_xlfn.XLOOKUP(PEFA2016_raw!J150,Conversion!$B$2:$B$9,Conversion!$C$2:$C$9,"",0),"")</f>
        <v/>
      </c>
      <c r="L150" t="str">
        <f>IFERROR(_xlfn.XLOOKUP(PEFA2016_raw!K150,Conversion!$B$2:$B$9,Conversion!$C$2:$C$9,"",0),"")</f>
        <v/>
      </c>
      <c r="M150" t="str">
        <f>IFERROR(_xlfn.XLOOKUP(PEFA2016_raw!L150,Conversion!$B$2:$B$9,Conversion!$C$2:$C$9,"",0),"")</f>
        <v/>
      </c>
      <c r="N150" t="str">
        <f>IFERROR(_xlfn.XLOOKUP(PEFA2016_raw!M150,Conversion!$B$2:$B$9,Conversion!$C$2:$C$9,"",0),"")</f>
        <v/>
      </c>
      <c r="O150" t="str">
        <f>IFERROR(_xlfn.XLOOKUP(PEFA2016_raw!N150,Conversion!$B$2:$B$9,Conversion!$C$2:$C$9,"",0),"")</f>
        <v/>
      </c>
      <c r="P150" t="str">
        <f>IFERROR(_xlfn.XLOOKUP(PEFA2016_raw!O150,Conversion!$B$2:$B$9,Conversion!$C$2:$C$9,"",0),"")</f>
        <v/>
      </c>
      <c r="Q150" t="str">
        <f>IFERROR(_xlfn.XLOOKUP(PEFA2016_raw!P150,Conversion!$B$2:$B$9,Conversion!$C$2:$C$9,"",0),"")</f>
        <v/>
      </c>
      <c r="R150" t="str">
        <f>IFERROR(_xlfn.XLOOKUP(PEFA2016_raw!Q150,Conversion!$B$2:$B$9,Conversion!$C$2:$C$9,"",0),"")</f>
        <v/>
      </c>
      <c r="S150" t="str">
        <f>IFERROR(_xlfn.XLOOKUP(PEFA2016_raw!R150,Conversion!$B$2:$B$9,Conversion!$C$2:$C$9,"",0),"")</f>
        <v/>
      </c>
      <c r="T150" t="str">
        <f>IFERROR(_xlfn.XLOOKUP(PEFA2016_raw!S150,Conversion!$B$2:$B$9,Conversion!$C$2:$C$9,"",0),"")</f>
        <v/>
      </c>
      <c r="U150" t="str">
        <f>IFERROR(_xlfn.XLOOKUP(PEFA2016_raw!T150,Conversion!$B$2:$B$9,Conversion!$C$2:$C$9,"",0),"")</f>
        <v/>
      </c>
      <c r="V150" t="str">
        <f>IFERROR(_xlfn.XLOOKUP(PEFA2016_raw!U150,Conversion!$B$2:$B$9,Conversion!$C$2:$C$9,"",0),"")</f>
        <v/>
      </c>
      <c r="W150" t="str">
        <f>IFERROR(_xlfn.XLOOKUP(PEFA2016_raw!V150,Conversion!$B$2:$B$9,Conversion!$C$2:$C$9,"",0),"")</f>
        <v/>
      </c>
      <c r="X150" t="str">
        <f>IFERROR(_xlfn.XLOOKUP(PEFA2016_raw!W150,Conversion!$B$2:$B$9,Conversion!$C$2:$C$9,"",0),"")</f>
        <v/>
      </c>
      <c r="Y150" t="str">
        <f>IFERROR(_xlfn.XLOOKUP(PEFA2016_raw!X150,Conversion!$B$2:$B$9,Conversion!$C$2:$C$9,"",0),"")</f>
        <v/>
      </c>
      <c r="Z150" t="str">
        <f>IFERROR(_xlfn.XLOOKUP(PEFA2016_raw!Y150,Conversion!$B$2:$B$9,Conversion!$C$2:$C$9,"",0),"")</f>
        <v/>
      </c>
      <c r="AA150" t="str">
        <f>IFERROR(_xlfn.XLOOKUP(PEFA2016_raw!Z150,Conversion!$B$2:$B$9,Conversion!$C$2:$C$9,"",0),"")</f>
        <v/>
      </c>
      <c r="AB150" t="str">
        <f>IFERROR(_xlfn.XLOOKUP(PEFA2016_raw!AA150,Conversion!$B$2:$B$9,Conversion!$C$2:$C$9,"",0),"")</f>
        <v/>
      </c>
      <c r="AC150" t="str">
        <f>IFERROR(_xlfn.XLOOKUP(PEFA2016_raw!AB150,Conversion!$B$2:$B$9,Conversion!$C$2:$C$9,"",0),"")</f>
        <v/>
      </c>
      <c r="AD150" t="str">
        <f>IFERROR(_xlfn.XLOOKUP(PEFA2016_raw!AC150,Conversion!$B$2:$B$9,Conversion!$C$2:$C$9,"",0),"")</f>
        <v/>
      </c>
      <c r="AE150" t="str">
        <f>IFERROR(_xlfn.XLOOKUP(PEFA2016_raw!AD150,Conversion!$B$2:$B$9,Conversion!$C$2:$C$9,"",0),"")</f>
        <v/>
      </c>
      <c r="AF150" t="str">
        <f>IFERROR(_xlfn.XLOOKUP(PEFA2016_raw!AE150,Conversion!$B$2:$B$9,Conversion!$C$2:$C$9,"",0),"")</f>
        <v/>
      </c>
      <c r="AG150" t="str">
        <f>IFERROR(_xlfn.XLOOKUP(PEFA2016_raw!AF150,Conversion!$B$2:$B$9,Conversion!$C$2:$C$9,"",0),"")</f>
        <v/>
      </c>
      <c r="AH150" t="str">
        <f>IFERROR(_xlfn.XLOOKUP(PEFA2016_raw!AG150,Conversion!$B$2:$B$9,Conversion!$C$2:$C$9,"",0),"")</f>
        <v/>
      </c>
      <c r="AI150" t="str">
        <f>IFERROR(_xlfn.XLOOKUP(PEFA2016_raw!AH150,Conversion!$B$2:$B$9,Conversion!$C$2:$C$9,"",0),"")</f>
        <v/>
      </c>
      <c r="AJ150" t="str">
        <f>IFERROR(_xlfn.XLOOKUP(PEFA2016_raw!AI150,Conversion!$B$2:$B$9,Conversion!$C$2:$C$9,"",0),"")</f>
        <v/>
      </c>
      <c r="AK150" t="str">
        <f>IFERROR(_xlfn.XLOOKUP(PEFA2016_raw!AJ150,Conversion!$B$2:$B$9,Conversion!$C$2:$C$9,"",0),"")</f>
        <v/>
      </c>
      <c r="AL150" t="str">
        <f>IFERROR(_xlfn.XLOOKUP(PEFA2016_raw!AK150,Conversion!$B$2:$B$9,Conversion!$C$2:$C$9,"",0),"")</f>
        <v/>
      </c>
      <c r="AM150" t="str">
        <f>IFERROR(_xlfn.XLOOKUP(PEFA2016_raw!AL150,Conversion!$B$2:$B$9,Conversion!$C$2:$C$9,"",0),"")</f>
        <v/>
      </c>
      <c r="AN150" t="str">
        <f>IFERROR(_xlfn.XLOOKUP(PEFA2016_raw!AM150,Conversion!$B$2:$B$9,Conversion!$C$2:$C$9,"",0),"")</f>
        <v/>
      </c>
      <c r="AO150" t="str">
        <f>IFERROR(_xlfn.XLOOKUP(PEFA2016_raw!AN150,Conversion!$B$2:$B$9,Conversion!$C$2:$C$9,"",0),"")</f>
        <v/>
      </c>
      <c r="AP150" t="str">
        <f>IFERROR(_xlfn.XLOOKUP(PEFA2016_raw!AO150,Conversion!$B$2:$B$9,Conversion!$C$2:$C$9,"",0),"")</f>
        <v/>
      </c>
      <c r="AQ150" t="str">
        <f>IFERROR(_xlfn.XLOOKUP(PEFA2016_raw!AP150,Conversion!$B$2:$B$9,Conversion!$C$2:$C$9,"",0),"")</f>
        <v/>
      </c>
      <c r="AR150" t="str">
        <f>IFERROR(_xlfn.XLOOKUP(PEFA2016_raw!AQ150,Conversion!$B$2:$B$9,Conversion!$C$2:$C$9,"",0),"")</f>
        <v/>
      </c>
      <c r="AS150" t="str">
        <f>IFERROR(_xlfn.XLOOKUP(PEFA2016_raw!AR150,Conversion!$B$2:$B$9,Conversion!$C$2:$C$9,"",0),"")</f>
        <v/>
      </c>
      <c r="AT150" t="str">
        <f>IFERROR(_xlfn.XLOOKUP(PEFA2016_raw!AS150,Conversion!$B$2:$B$9,Conversion!$C$2:$C$9,"",0),"")</f>
        <v/>
      </c>
      <c r="AU150" t="str">
        <f>IFERROR(_xlfn.XLOOKUP(PEFA2016_raw!AT150,Conversion!$B$2:$B$9,Conversion!$C$2:$C$9,"",0),"")</f>
        <v/>
      </c>
      <c r="AV150" t="str">
        <f>IFERROR(_xlfn.XLOOKUP(PEFA2016_raw!AU150,Conversion!$B$2:$B$9,Conversion!$C$2:$C$9,"",0),"")</f>
        <v/>
      </c>
      <c r="AW150" t="str">
        <f>IFERROR(_xlfn.XLOOKUP(PEFA2016_raw!AV150,Conversion!$B$2:$B$9,Conversion!$C$2:$C$9,"",0),"")</f>
        <v/>
      </c>
      <c r="AX150" t="str">
        <f>IFERROR(_xlfn.XLOOKUP(PEFA2016_raw!AW150,Conversion!$B$2:$B$9,Conversion!$C$2:$C$9,"",0),"")</f>
        <v/>
      </c>
      <c r="AY150" t="str">
        <f>IFERROR(_xlfn.XLOOKUP(PEFA2016_raw!AX150,Conversion!$B$2:$B$9,Conversion!$C$2:$C$9,"",0),"")</f>
        <v/>
      </c>
      <c r="AZ150" t="str">
        <f>IFERROR(_xlfn.XLOOKUP(PEFA2016_raw!AY150,Conversion!$B$2:$B$9,Conversion!$C$2:$C$9,"",0),"")</f>
        <v/>
      </c>
      <c r="BA150" t="str">
        <f>IFERROR(_xlfn.XLOOKUP(PEFA2016_raw!AZ150,Conversion!$B$2:$B$9,Conversion!$C$2:$C$9,"",0),"")</f>
        <v/>
      </c>
      <c r="BB150" t="str">
        <f>IFERROR(_xlfn.XLOOKUP(PEFA2016_raw!BA150,Conversion!$B$2:$B$9,Conversion!$C$2:$C$9,"",0),"")</f>
        <v/>
      </c>
      <c r="BC150" t="str">
        <f>IFERROR(_xlfn.XLOOKUP(PEFA2016_raw!BB150,Conversion!$B$2:$B$9,Conversion!$C$2:$C$9,"",0),"")</f>
        <v/>
      </c>
      <c r="BD150" t="str">
        <f>IFERROR(_xlfn.XLOOKUP(PEFA2016_raw!BC150,Conversion!$B$2:$B$9,Conversion!$C$2:$C$9,"",0),"")</f>
        <v/>
      </c>
      <c r="BE150" t="str">
        <f>IFERROR(_xlfn.XLOOKUP(PEFA2016_raw!BD150,Conversion!$B$2:$B$9,Conversion!$C$2:$C$9,"",0),"")</f>
        <v/>
      </c>
      <c r="BF150" t="str">
        <f>IFERROR(_xlfn.XLOOKUP(PEFA2016_raw!BE150,Conversion!$B$2:$B$9,Conversion!$C$2:$C$9,"",0),"")</f>
        <v/>
      </c>
      <c r="BG150" t="str">
        <f>IFERROR(_xlfn.XLOOKUP(PEFA2016_raw!BF150,Conversion!$B$2:$B$9,Conversion!$C$2:$C$9,"",0),"")</f>
        <v/>
      </c>
      <c r="BH150" t="str">
        <f>IFERROR(_xlfn.XLOOKUP(PEFA2016_raw!BG150,Conversion!$B$2:$B$9,Conversion!$C$2:$C$9,"",0),"")</f>
        <v/>
      </c>
      <c r="BI150" t="str">
        <f>IFERROR(_xlfn.XLOOKUP(PEFA2016_raw!BH150,Conversion!$B$2:$B$9,Conversion!$C$2:$C$9,"",0),"")</f>
        <v/>
      </c>
      <c r="BJ150" t="str">
        <f>IFERROR(_xlfn.XLOOKUP(PEFA2016_raw!BI150,Conversion!$B$2:$B$9,Conversion!$C$2:$C$9,"",0),"")</f>
        <v/>
      </c>
      <c r="BK150" t="str">
        <f>IFERROR(_xlfn.XLOOKUP(PEFA2016_raw!BJ150,Conversion!$B$2:$B$9,Conversion!$C$2:$C$9,"",0),"")</f>
        <v/>
      </c>
      <c r="BL150" t="str">
        <f>IFERROR(_xlfn.XLOOKUP(PEFA2016_raw!BK150,Conversion!$B$2:$B$9,Conversion!$C$2:$C$9,"",0),"")</f>
        <v/>
      </c>
      <c r="BM150" t="str">
        <f>IFERROR(_xlfn.XLOOKUP(PEFA2016_raw!BL150,Conversion!$B$2:$B$9,Conversion!$C$2:$C$9,"",0),"")</f>
        <v/>
      </c>
      <c r="BN150" t="str">
        <f>IFERROR(_xlfn.XLOOKUP(PEFA2016_raw!BM150,Conversion!$B$2:$B$9,Conversion!$C$2:$C$9,"",0),"")</f>
        <v/>
      </c>
      <c r="BO150" t="str">
        <f>IFERROR(_xlfn.XLOOKUP(PEFA2016_raw!BN150,Conversion!$B$2:$B$9,Conversion!$C$2:$C$9,"",0),"")</f>
        <v/>
      </c>
      <c r="BP150" t="str">
        <f>IFERROR(_xlfn.XLOOKUP(PEFA2016_raw!BO150,Conversion!$B$2:$B$9,Conversion!$C$2:$C$9,"",0),"")</f>
        <v/>
      </c>
      <c r="BQ150" t="str">
        <f>IFERROR(_xlfn.XLOOKUP(PEFA2016_raw!BP150,Conversion!$B$2:$B$9,Conversion!$C$2:$C$9,"",0),"")</f>
        <v/>
      </c>
      <c r="BR150" t="str">
        <f>IFERROR(_xlfn.XLOOKUP(PEFA2016_raw!BQ150,Conversion!$B$2:$B$9,Conversion!$C$2:$C$9,"",0),"")</f>
        <v/>
      </c>
      <c r="BS150" t="str">
        <f>IFERROR(_xlfn.XLOOKUP(PEFA2016_raw!BR150,Conversion!$B$2:$B$9,Conversion!$C$2:$C$9,"",0),"")</f>
        <v/>
      </c>
      <c r="BT150" t="str">
        <f>IFERROR(_xlfn.XLOOKUP(PEFA2016_raw!BS150,Conversion!$B$2:$B$9,Conversion!$C$2:$C$9,"",0),"")</f>
        <v/>
      </c>
      <c r="BU150" t="str">
        <f>IFERROR(_xlfn.XLOOKUP(PEFA2016_raw!BT150,Conversion!$B$2:$B$9,Conversion!$C$2:$C$9,"",0),"")</f>
        <v/>
      </c>
      <c r="BV150" t="str">
        <f>IFERROR(_xlfn.XLOOKUP(PEFA2016_raw!BU150,Conversion!$B$2:$B$9,Conversion!$C$2:$C$9,"",0),"")</f>
        <v/>
      </c>
      <c r="BW150" t="str">
        <f>IFERROR(_xlfn.XLOOKUP(PEFA2016_raw!BV150,Conversion!$B$2:$B$9,Conversion!$C$2:$C$9,"",0),"")</f>
        <v/>
      </c>
      <c r="BX150" t="str">
        <f>IFERROR(_xlfn.XLOOKUP(PEFA2016_raw!BW150,Conversion!$B$2:$B$9,Conversion!$C$2:$C$9,"",0),"")</f>
        <v/>
      </c>
      <c r="BY150" t="str">
        <f>IFERROR(_xlfn.XLOOKUP(PEFA2016_raw!BX150,Conversion!$B$2:$B$9,Conversion!$C$2:$C$9,"",0),"")</f>
        <v/>
      </c>
      <c r="BZ150" t="str">
        <f>IFERROR(_xlfn.XLOOKUP(PEFA2016_raw!BY150,Conversion!$B$2:$B$9,Conversion!$C$2:$C$9,"",0),"")</f>
        <v/>
      </c>
      <c r="CA150" t="str">
        <f>IFERROR(_xlfn.XLOOKUP(PEFA2016_raw!BZ150,Conversion!$B$2:$B$9,Conversion!$C$2:$C$9,"",0),"")</f>
        <v/>
      </c>
      <c r="CB150" t="str">
        <f>IFERROR(_xlfn.XLOOKUP(PEFA2016_raw!CA150,Conversion!$B$2:$B$9,Conversion!$C$2:$C$9,"",0),"")</f>
        <v/>
      </c>
      <c r="CC150" t="str">
        <f>IFERROR(_xlfn.XLOOKUP(PEFA2016_raw!CB150,Conversion!$B$2:$B$9,Conversion!$C$2:$C$9,"",0),"")</f>
        <v/>
      </c>
      <c r="CD150" t="str">
        <f>IFERROR(_xlfn.XLOOKUP(PEFA2016_raw!CC150,Conversion!$B$2:$B$9,Conversion!$C$2:$C$9,"",0),"")</f>
        <v/>
      </c>
      <c r="CE150" t="str">
        <f>IFERROR(_xlfn.XLOOKUP(PEFA2016_raw!CD150,Conversion!$B$2:$B$9,Conversion!$C$2:$C$9,"",0),"")</f>
        <v/>
      </c>
      <c r="CF150" t="str">
        <f>IFERROR(_xlfn.XLOOKUP(PEFA2016_raw!CE150,Conversion!$B$2:$B$9,Conversion!$C$2:$C$9,"",0),"")</f>
        <v/>
      </c>
      <c r="CG150" t="str">
        <f>IFERROR(_xlfn.XLOOKUP(PEFA2016_raw!CF150,Conversion!$B$2:$B$9,Conversion!$C$2:$C$9,"",0),"")</f>
        <v/>
      </c>
      <c r="CH150" t="str">
        <f>IFERROR(_xlfn.XLOOKUP(PEFA2016_raw!CG150,Conversion!$B$2:$B$9,Conversion!$C$2:$C$9,"",0),"")</f>
        <v/>
      </c>
      <c r="CI150" t="str">
        <f>IFERROR(_xlfn.XLOOKUP(PEFA2016_raw!CH150,Conversion!$B$2:$B$9,Conversion!$C$2:$C$9,"",0),"")</f>
        <v/>
      </c>
      <c r="CJ150" t="str">
        <f>IFERROR(_xlfn.XLOOKUP(PEFA2016_raw!CI150,Conversion!$B$2:$B$9,Conversion!$C$2:$C$9,"",0),"")</f>
        <v/>
      </c>
      <c r="CK150" t="str">
        <f>IFERROR(_xlfn.XLOOKUP(PEFA2016_raw!CJ150,Conversion!$B$2:$B$9,Conversion!$C$2:$C$9,"",0),"")</f>
        <v/>
      </c>
      <c r="CL150" t="str">
        <f>IFERROR(_xlfn.XLOOKUP(PEFA2016_raw!CK150,Conversion!$B$2:$B$9,Conversion!$C$2:$C$9,"",0),"")</f>
        <v/>
      </c>
      <c r="CM150" t="str">
        <f>IFERROR(_xlfn.XLOOKUP(PEFA2016_raw!CL150,Conversion!$B$2:$B$9,Conversion!$C$2:$C$9,"",0),"")</f>
        <v/>
      </c>
      <c r="CN150" t="str">
        <f>IFERROR(_xlfn.XLOOKUP(PEFA2016_raw!CM150,Conversion!$B$2:$B$9,Conversion!$C$2:$C$9,"",0),"")</f>
        <v/>
      </c>
      <c r="CO150" t="str">
        <f>IFERROR(_xlfn.XLOOKUP(PEFA2016_raw!CN150,Conversion!$B$2:$B$9,Conversion!$C$2:$C$9,"",0),"")</f>
        <v/>
      </c>
      <c r="CP150" t="str">
        <f>IFERROR(_xlfn.XLOOKUP(PEFA2016_raw!CO150,Conversion!$B$2:$B$9,Conversion!$C$2:$C$9,"",0),"")</f>
        <v/>
      </c>
      <c r="CQ150" t="str">
        <f>IFERROR(_xlfn.XLOOKUP(PEFA2016_raw!CP150,Conversion!$B$2:$B$9,Conversion!$C$2:$C$9,"",0),"")</f>
        <v/>
      </c>
      <c r="CR150" t="str">
        <f>IFERROR(_xlfn.XLOOKUP(PEFA2016_raw!CQ150,Conversion!$B$2:$B$9,Conversion!$C$2:$C$9,"",0),"")</f>
        <v/>
      </c>
      <c r="CS150" t="str">
        <f>IFERROR(_xlfn.XLOOKUP(PEFA2016_raw!CR150,Conversion!$B$2:$B$9,Conversion!$C$2:$C$9,"",0),"")</f>
        <v/>
      </c>
      <c r="CT150" t="str">
        <f>IFERROR(_xlfn.XLOOKUP(PEFA2016_raw!CS150,Conversion!$B$2:$B$9,Conversion!$C$2:$C$9,"",0),"")</f>
        <v/>
      </c>
      <c r="CU150" t="str">
        <f>IFERROR(_xlfn.XLOOKUP(PEFA2016_raw!CT150,Conversion!$B$2:$B$9,Conversion!$C$2:$C$9,"",0),"")</f>
        <v/>
      </c>
      <c r="CV150" t="str">
        <f>IFERROR(_xlfn.XLOOKUP(PEFA2016_raw!CU150,Conversion!$B$2:$B$9,Conversion!$C$2:$C$9,"",0),"")</f>
        <v/>
      </c>
      <c r="CW150" t="str">
        <f>IFERROR(_xlfn.XLOOKUP(PEFA2016_raw!CV150,Conversion!$B$2:$B$9,Conversion!$C$2:$C$9,"",0),"")</f>
        <v/>
      </c>
      <c r="CX150" t="str">
        <f>IFERROR(_xlfn.XLOOKUP(PEFA2016_raw!CW150,Conversion!$B$2:$B$9,Conversion!$C$2:$C$9,"",0),"")</f>
        <v/>
      </c>
      <c r="CY150" t="str">
        <f>IFERROR(_xlfn.XLOOKUP(PEFA2016_raw!CX150,Conversion!$B$2:$B$9,Conversion!$C$2:$C$9,"",0),"")</f>
        <v/>
      </c>
      <c r="CZ150" t="str">
        <f>IFERROR(_xlfn.XLOOKUP(PEFA2016_raw!CY150,Conversion!$B$2:$B$9,Conversion!$C$2:$C$9,"",0),"")</f>
        <v/>
      </c>
      <c r="DA150" t="str">
        <f>IFERROR(_xlfn.XLOOKUP(PEFA2016_raw!CZ150,Conversion!$B$2:$B$9,Conversion!$C$2:$C$9,"",0),"")</f>
        <v/>
      </c>
      <c r="DB150" t="str">
        <f>IFERROR(_xlfn.XLOOKUP(PEFA2016_raw!DA150,Conversion!$B$2:$B$9,Conversion!$C$2:$C$9,"",0),"")</f>
        <v/>
      </c>
      <c r="DC150" t="str">
        <f>IFERROR(_xlfn.XLOOKUP(PEFA2016_raw!DB150,Conversion!$B$2:$B$9,Conversion!$C$2:$C$9,"",0),"")</f>
        <v/>
      </c>
      <c r="DD150" t="str">
        <f>IFERROR(_xlfn.XLOOKUP(PEFA2016_raw!DC150,Conversion!$B$2:$B$9,Conversion!$C$2:$C$9,"",0),"")</f>
        <v/>
      </c>
      <c r="DE150" t="str">
        <f>IFERROR(_xlfn.XLOOKUP(PEFA2016_raw!DD150,Conversion!$B$2:$B$9,Conversion!$C$2:$C$9,"",0),"")</f>
        <v/>
      </c>
      <c r="DF150" t="str">
        <f>IFERROR(_xlfn.XLOOKUP(PEFA2016_raw!DE150,Conversion!$B$2:$B$9,Conversion!$C$2:$C$9,"",0),"")</f>
        <v/>
      </c>
      <c r="DG150" t="str">
        <f>IFERROR(_xlfn.XLOOKUP(PEFA2016_raw!DF150,Conversion!$B$2:$B$9,Conversion!$C$2:$C$9,"",0),"")</f>
        <v/>
      </c>
      <c r="DH150" t="str">
        <f>IFERROR(_xlfn.XLOOKUP(PEFA2016_raw!DG150,Conversion!$B$2:$B$9,Conversion!$C$2:$C$9,"",0),"")</f>
        <v/>
      </c>
      <c r="DI150" t="str">
        <f>IFERROR(_xlfn.XLOOKUP(PEFA2016_raw!DH150,Conversion!$B$2:$B$9,Conversion!$C$2:$C$9,"",0),"")</f>
        <v/>
      </c>
      <c r="DJ150" t="str">
        <f>IFERROR(_xlfn.XLOOKUP(PEFA2016_raw!DI150,Conversion!$B$2:$B$9,Conversion!$C$2:$C$9,"",0),"")</f>
        <v/>
      </c>
      <c r="DK150" t="str">
        <f>IFERROR(_xlfn.XLOOKUP(PEFA2016_raw!DJ150,Conversion!$B$2:$B$9,Conversion!$C$2:$C$9,"",0),"")</f>
        <v/>
      </c>
      <c r="DL150" t="str">
        <f>IFERROR(_xlfn.XLOOKUP(PEFA2016_raw!DK150,Conversion!$B$2:$B$9,Conversion!$C$2:$C$9,"",0),"")</f>
        <v/>
      </c>
      <c r="DM150" t="str">
        <f>IFERROR(_xlfn.XLOOKUP(PEFA2016_raw!DL150,Conversion!$B$2:$B$9,Conversion!$C$2:$C$9,"",0),"")</f>
        <v/>
      </c>
      <c r="DN150" t="str">
        <f>IFERROR(_xlfn.XLOOKUP(PEFA2016_raw!DM150,Conversion!$B$2:$B$9,Conversion!$C$2:$C$9,"",0),"")</f>
        <v/>
      </c>
      <c r="DO150" t="str">
        <f>IFERROR(_xlfn.XLOOKUP(PEFA2016_raw!DN150,Conversion!$B$2:$B$9,Conversion!$C$2:$C$9,"",0),"")</f>
        <v/>
      </c>
      <c r="DP150" t="str">
        <f>IFERROR(_xlfn.XLOOKUP(PEFA2016_raw!DO150,Conversion!$B$2:$B$9,Conversion!$C$2:$C$9,"",0),"")</f>
        <v/>
      </c>
      <c r="DQ150" t="str">
        <f>IFERROR(_xlfn.XLOOKUP(PEFA2016_raw!DP150,Conversion!$B$2:$B$9,Conversion!$C$2:$C$9,"",0),"")</f>
        <v/>
      </c>
      <c r="DR150" t="str">
        <f>IFERROR(_xlfn.XLOOKUP(PEFA2016_raw!DQ150,Conversion!$B$2:$B$9,Conversion!$C$2:$C$9,"",0),"")</f>
        <v/>
      </c>
      <c r="DS150" t="str">
        <f>IFERROR(_xlfn.XLOOKUP(PEFA2016_raw!DR150,Conversion!$B$2:$B$9,Conversion!$C$2:$C$9,"",0),"")</f>
        <v/>
      </c>
      <c r="DT150" t="str">
        <f>IFERROR(_xlfn.XLOOKUP(PEFA2016_raw!DS150,Conversion!$B$2:$B$9,Conversion!$C$2:$C$9,"",0),"")</f>
        <v/>
      </c>
      <c r="DU150" t="str">
        <f>IFERROR(_xlfn.XLOOKUP(PEFA2016_raw!DT150,Conversion!$B$2:$B$9,Conversion!$C$2:$C$9,"",0),"")</f>
        <v/>
      </c>
      <c r="DV150" t="str">
        <f>IFERROR(_xlfn.XLOOKUP(PEFA2016_raw!DU150,Conversion!$B$2:$B$9,Conversion!$C$2:$C$9,"",0),"")</f>
        <v/>
      </c>
      <c r="DW150" t="str">
        <f>IFERROR(_xlfn.XLOOKUP(PEFA2016_raw!DV150,Conversion!$B$2:$B$9,Conversion!$C$2:$C$9,"",0),"")</f>
        <v/>
      </c>
      <c r="DX150" t="str">
        <f>IFERROR(_xlfn.XLOOKUP(PEFA2016_raw!DW150,Conversion!$B$2:$B$9,Conversion!$C$2:$C$9,"",0),"")</f>
        <v/>
      </c>
      <c r="DY150" t="str">
        <f>IFERROR(_xlfn.XLOOKUP(PEFA2016_raw!DX150,Conversion!$B$2:$B$9,Conversion!$C$2:$C$9,"",0),"")</f>
        <v/>
      </c>
      <c r="DZ150" t="str">
        <f>IFERROR(_xlfn.XLOOKUP(PEFA2016_raw!DY150,Conversion!$B$2:$B$9,Conversion!$C$2:$C$9,"",0),"")</f>
        <v/>
      </c>
      <c r="EA150" t="str">
        <f>IFERROR(_xlfn.XLOOKUP(PEFA2016_raw!DZ150,Conversion!$B$2:$B$9,Conversion!$C$2:$C$9,"",0),"")</f>
        <v/>
      </c>
      <c r="EB150" t="str">
        <f>IFERROR(_xlfn.XLOOKUP(PEFA2016_raw!EA150,Conversion!$B$2:$B$9,Conversion!$C$2:$C$9,"",0),"")</f>
        <v/>
      </c>
    </row>
    <row r="151" spans="2:132" x14ac:dyDescent="0.25">
      <c r="B151">
        <f>PEFA2016raw[[#This Row],[Framework]]</f>
        <v>0</v>
      </c>
      <c r="C151">
        <f>PEFA2016raw[[#This Row],[Country]]</f>
        <v>0</v>
      </c>
      <c r="D151" t="e" vm="126">
        <f>PEFA2016raw[[#This Row],[ISO-2]]</f>
        <v>#VALUE!</v>
      </c>
      <c r="E151" t="e" vm="126">
        <f>PEFA2016raw[[#This Row],[ISO-3]]</f>
        <v>#VALUE!</v>
      </c>
      <c r="F151">
        <f>PEFA2016raw[[#This Row],[Year]]</f>
        <v>0</v>
      </c>
      <c r="G151" t="e" vm="126">
        <f>PEFA2016all[[#This Row],[ISO-3]]&amp;PEFA2016all[[#This Row],[Year]]</f>
        <v>#VALUE!</v>
      </c>
      <c r="H151" t="str">
        <f>IFERROR(_xlfn.XLOOKUP(PEFA2016_raw!G151,Conversion!$B$2:$B$9,Conversion!$C$2:$C$9,"",0),"")</f>
        <v/>
      </c>
      <c r="I151" t="str">
        <f>IFERROR(_xlfn.XLOOKUP(PEFA2016_raw!H151,Conversion!$B$2:$B$9,Conversion!$C$2:$C$9,"",0),"")</f>
        <v/>
      </c>
      <c r="J151" t="str">
        <f>IFERROR(_xlfn.XLOOKUP(PEFA2016_raw!I151,Conversion!$B$2:$B$9,Conversion!$C$2:$C$9,"",0),"")</f>
        <v/>
      </c>
      <c r="K151" t="str">
        <f>IFERROR(_xlfn.XLOOKUP(PEFA2016_raw!J151,Conversion!$B$2:$B$9,Conversion!$C$2:$C$9,"",0),"")</f>
        <v/>
      </c>
      <c r="L151" t="str">
        <f>IFERROR(_xlfn.XLOOKUP(PEFA2016_raw!K151,Conversion!$B$2:$B$9,Conversion!$C$2:$C$9,"",0),"")</f>
        <v/>
      </c>
      <c r="M151" t="str">
        <f>IFERROR(_xlfn.XLOOKUP(PEFA2016_raw!L151,Conversion!$B$2:$B$9,Conversion!$C$2:$C$9,"",0),"")</f>
        <v/>
      </c>
      <c r="N151" t="str">
        <f>IFERROR(_xlfn.XLOOKUP(PEFA2016_raw!M151,Conversion!$B$2:$B$9,Conversion!$C$2:$C$9,"",0),"")</f>
        <v/>
      </c>
      <c r="O151" t="str">
        <f>IFERROR(_xlfn.XLOOKUP(PEFA2016_raw!N151,Conversion!$B$2:$B$9,Conversion!$C$2:$C$9,"",0),"")</f>
        <v/>
      </c>
      <c r="P151" t="str">
        <f>IFERROR(_xlfn.XLOOKUP(PEFA2016_raw!O151,Conversion!$B$2:$B$9,Conversion!$C$2:$C$9,"",0),"")</f>
        <v/>
      </c>
      <c r="Q151" t="str">
        <f>IFERROR(_xlfn.XLOOKUP(PEFA2016_raw!P151,Conversion!$B$2:$B$9,Conversion!$C$2:$C$9,"",0),"")</f>
        <v/>
      </c>
      <c r="R151" t="str">
        <f>IFERROR(_xlfn.XLOOKUP(PEFA2016_raw!Q151,Conversion!$B$2:$B$9,Conversion!$C$2:$C$9,"",0),"")</f>
        <v/>
      </c>
      <c r="S151" t="str">
        <f>IFERROR(_xlfn.XLOOKUP(PEFA2016_raw!R151,Conversion!$B$2:$B$9,Conversion!$C$2:$C$9,"",0),"")</f>
        <v/>
      </c>
      <c r="T151" t="str">
        <f>IFERROR(_xlfn.XLOOKUP(PEFA2016_raw!S151,Conversion!$B$2:$B$9,Conversion!$C$2:$C$9,"",0),"")</f>
        <v/>
      </c>
      <c r="U151" t="str">
        <f>IFERROR(_xlfn.XLOOKUP(PEFA2016_raw!T151,Conversion!$B$2:$B$9,Conversion!$C$2:$C$9,"",0),"")</f>
        <v/>
      </c>
      <c r="V151" t="str">
        <f>IFERROR(_xlfn.XLOOKUP(PEFA2016_raw!U151,Conversion!$B$2:$B$9,Conversion!$C$2:$C$9,"",0),"")</f>
        <v/>
      </c>
      <c r="W151" t="str">
        <f>IFERROR(_xlfn.XLOOKUP(PEFA2016_raw!V151,Conversion!$B$2:$B$9,Conversion!$C$2:$C$9,"",0),"")</f>
        <v/>
      </c>
      <c r="X151" t="str">
        <f>IFERROR(_xlfn.XLOOKUP(PEFA2016_raw!W151,Conversion!$B$2:$B$9,Conversion!$C$2:$C$9,"",0),"")</f>
        <v/>
      </c>
      <c r="Y151" t="str">
        <f>IFERROR(_xlfn.XLOOKUP(PEFA2016_raw!X151,Conversion!$B$2:$B$9,Conversion!$C$2:$C$9,"",0),"")</f>
        <v/>
      </c>
      <c r="Z151" t="str">
        <f>IFERROR(_xlfn.XLOOKUP(PEFA2016_raw!Y151,Conversion!$B$2:$B$9,Conversion!$C$2:$C$9,"",0),"")</f>
        <v/>
      </c>
      <c r="AA151" t="str">
        <f>IFERROR(_xlfn.XLOOKUP(PEFA2016_raw!Z151,Conversion!$B$2:$B$9,Conversion!$C$2:$C$9,"",0),"")</f>
        <v/>
      </c>
      <c r="AB151" t="str">
        <f>IFERROR(_xlfn.XLOOKUP(PEFA2016_raw!AA151,Conversion!$B$2:$B$9,Conversion!$C$2:$C$9,"",0),"")</f>
        <v/>
      </c>
      <c r="AC151" t="str">
        <f>IFERROR(_xlfn.XLOOKUP(PEFA2016_raw!AB151,Conversion!$B$2:$B$9,Conversion!$C$2:$C$9,"",0),"")</f>
        <v/>
      </c>
      <c r="AD151" t="str">
        <f>IFERROR(_xlfn.XLOOKUP(PEFA2016_raw!AC151,Conversion!$B$2:$B$9,Conversion!$C$2:$C$9,"",0),"")</f>
        <v/>
      </c>
      <c r="AE151" t="str">
        <f>IFERROR(_xlfn.XLOOKUP(PEFA2016_raw!AD151,Conversion!$B$2:$B$9,Conversion!$C$2:$C$9,"",0),"")</f>
        <v/>
      </c>
      <c r="AF151" t="str">
        <f>IFERROR(_xlfn.XLOOKUP(PEFA2016_raw!AE151,Conversion!$B$2:$B$9,Conversion!$C$2:$C$9,"",0),"")</f>
        <v/>
      </c>
      <c r="AG151" t="str">
        <f>IFERROR(_xlfn.XLOOKUP(PEFA2016_raw!AF151,Conversion!$B$2:$B$9,Conversion!$C$2:$C$9,"",0),"")</f>
        <v/>
      </c>
      <c r="AH151" t="str">
        <f>IFERROR(_xlfn.XLOOKUP(PEFA2016_raw!AG151,Conversion!$B$2:$B$9,Conversion!$C$2:$C$9,"",0),"")</f>
        <v/>
      </c>
      <c r="AI151" t="str">
        <f>IFERROR(_xlfn.XLOOKUP(PEFA2016_raw!AH151,Conversion!$B$2:$B$9,Conversion!$C$2:$C$9,"",0),"")</f>
        <v/>
      </c>
      <c r="AJ151" t="str">
        <f>IFERROR(_xlfn.XLOOKUP(PEFA2016_raw!AI151,Conversion!$B$2:$B$9,Conversion!$C$2:$C$9,"",0),"")</f>
        <v/>
      </c>
      <c r="AK151" t="str">
        <f>IFERROR(_xlfn.XLOOKUP(PEFA2016_raw!AJ151,Conversion!$B$2:$B$9,Conversion!$C$2:$C$9,"",0),"")</f>
        <v/>
      </c>
      <c r="AL151" t="str">
        <f>IFERROR(_xlfn.XLOOKUP(PEFA2016_raw!AK151,Conversion!$B$2:$B$9,Conversion!$C$2:$C$9,"",0),"")</f>
        <v/>
      </c>
      <c r="AM151" t="str">
        <f>IFERROR(_xlfn.XLOOKUP(PEFA2016_raw!AL151,Conversion!$B$2:$B$9,Conversion!$C$2:$C$9,"",0),"")</f>
        <v/>
      </c>
      <c r="AN151" t="str">
        <f>IFERROR(_xlfn.XLOOKUP(PEFA2016_raw!AM151,Conversion!$B$2:$B$9,Conversion!$C$2:$C$9,"",0),"")</f>
        <v/>
      </c>
      <c r="AO151" t="str">
        <f>IFERROR(_xlfn.XLOOKUP(PEFA2016_raw!AN151,Conversion!$B$2:$B$9,Conversion!$C$2:$C$9,"",0),"")</f>
        <v/>
      </c>
      <c r="AP151" t="str">
        <f>IFERROR(_xlfn.XLOOKUP(PEFA2016_raw!AO151,Conversion!$B$2:$B$9,Conversion!$C$2:$C$9,"",0),"")</f>
        <v/>
      </c>
      <c r="AQ151" t="str">
        <f>IFERROR(_xlfn.XLOOKUP(PEFA2016_raw!AP151,Conversion!$B$2:$B$9,Conversion!$C$2:$C$9,"",0),"")</f>
        <v/>
      </c>
      <c r="AR151" t="str">
        <f>IFERROR(_xlfn.XLOOKUP(PEFA2016_raw!AQ151,Conversion!$B$2:$B$9,Conversion!$C$2:$C$9,"",0),"")</f>
        <v/>
      </c>
      <c r="AS151" t="str">
        <f>IFERROR(_xlfn.XLOOKUP(PEFA2016_raw!AR151,Conversion!$B$2:$B$9,Conversion!$C$2:$C$9,"",0),"")</f>
        <v/>
      </c>
      <c r="AT151" t="str">
        <f>IFERROR(_xlfn.XLOOKUP(PEFA2016_raw!AS151,Conversion!$B$2:$B$9,Conversion!$C$2:$C$9,"",0),"")</f>
        <v/>
      </c>
      <c r="AU151" t="str">
        <f>IFERROR(_xlfn.XLOOKUP(PEFA2016_raw!AT151,Conversion!$B$2:$B$9,Conversion!$C$2:$C$9,"",0),"")</f>
        <v/>
      </c>
      <c r="AV151" t="str">
        <f>IFERROR(_xlfn.XLOOKUP(PEFA2016_raw!AU151,Conversion!$B$2:$B$9,Conversion!$C$2:$C$9,"",0),"")</f>
        <v/>
      </c>
      <c r="AW151" t="str">
        <f>IFERROR(_xlfn.XLOOKUP(PEFA2016_raw!AV151,Conversion!$B$2:$B$9,Conversion!$C$2:$C$9,"",0),"")</f>
        <v/>
      </c>
      <c r="AX151" t="str">
        <f>IFERROR(_xlfn.XLOOKUP(PEFA2016_raw!AW151,Conversion!$B$2:$B$9,Conversion!$C$2:$C$9,"",0),"")</f>
        <v/>
      </c>
      <c r="AY151" t="str">
        <f>IFERROR(_xlfn.XLOOKUP(PEFA2016_raw!AX151,Conversion!$B$2:$B$9,Conversion!$C$2:$C$9,"",0),"")</f>
        <v/>
      </c>
      <c r="AZ151" t="str">
        <f>IFERROR(_xlfn.XLOOKUP(PEFA2016_raw!AY151,Conversion!$B$2:$B$9,Conversion!$C$2:$C$9,"",0),"")</f>
        <v/>
      </c>
      <c r="BA151" t="str">
        <f>IFERROR(_xlfn.XLOOKUP(PEFA2016_raw!AZ151,Conversion!$B$2:$B$9,Conversion!$C$2:$C$9,"",0),"")</f>
        <v/>
      </c>
      <c r="BB151" t="str">
        <f>IFERROR(_xlfn.XLOOKUP(PEFA2016_raw!BA151,Conversion!$B$2:$B$9,Conversion!$C$2:$C$9,"",0),"")</f>
        <v/>
      </c>
      <c r="BC151" t="str">
        <f>IFERROR(_xlfn.XLOOKUP(PEFA2016_raw!BB151,Conversion!$B$2:$B$9,Conversion!$C$2:$C$9,"",0),"")</f>
        <v/>
      </c>
      <c r="BD151" t="str">
        <f>IFERROR(_xlfn.XLOOKUP(PEFA2016_raw!BC151,Conversion!$B$2:$B$9,Conversion!$C$2:$C$9,"",0),"")</f>
        <v/>
      </c>
      <c r="BE151" t="str">
        <f>IFERROR(_xlfn.XLOOKUP(PEFA2016_raw!BD151,Conversion!$B$2:$B$9,Conversion!$C$2:$C$9,"",0),"")</f>
        <v/>
      </c>
      <c r="BF151" t="str">
        <f>IFERROR(_xlfn.XLOOKUP(PEFA2016_raw!BE151,Conversion!$B$2:$B$9,Conversion!$C$2:$C$9,"",0),"")</f>
        <v/>
      </c>
      <c r="BG151" t="str">
        <f>IFERROR(_xlfn.XLOOKUP(PEFA2016_raw!BF151,Conversion!$B$2:$B$9,Conversion!$C$2:$C$9,"",0),"")</f>
        <v/>
      </c>
      <c r="BH151" t="str">
        <f>IFERROR(_xlfn.XLOOKUP(PEFA2016_raw!BG151,Conversion!$B$2:$B$9,Conversion!$C$2:$C$9,"",0),"")</f>
        <v/>
      </c>
      <c r="BI151" t="str">
        <f>IFERROR(_xlfn.XLOOKUP(PEFA2016_raw!BH151,Conversion!$B$2:$B$9,Conversion!$C$2:$C$9,"",0),"")</f>
        <v/>
      </c>
      <c r="BJ151" t="str">
        <f>IFERROR(_xlfn.XLOOKUP(PEFA2016_raw!BI151,Conversion!$B$2:$B$9,Conversion!$C$2:$C$9,"",0),"")</f>
        <v/>
      </c>
      <c r="BK151" t="str">
        <f>IFERROR(_xlfn.XLOOKUP(PEFA2016_raw!BJ151,Conversion!$B$2:$B$9,Conversion!$C$2:$C$9,"",0),"")</f>
        <v/>
      </c>
      <c r="BL151" t="str">
        <f>IFERROR(_xlfn.XLOOKUP(PEFA2016_raw!BK151,Conversion!$B$2:$B$9,Conversion!$C$2:$C$9,"",0),"")</f>
        <v/>
      </c>
      <c r="BM151" t="str">
        <f>IFERROR(_xlfn.XLOOKUP(PEFA2016_raw!BL151,Conversion!$B$2:$B$9,Conversion!$C$2:$C$9,"",0),"")</f>
        <v/>
      </c>
      <c r="BN151" t="str">
        <f>IFERROR(_xlfn.XLOOKUP(PEFA2016_raw!BM151,Conversion!$B$2:$B$9,Conversion!$C$2:$C$9,"",0),"")</f>
        <v/>
      </c>
      <c r="BO151" t="str">
        <f>IFERROR(_xlfn.XLOOKUP(PEFA2016_raw!BN151,Conversion!$B$2:$B$9,Conversion!$C$2:$C$9,"",0),"")</f>
        <v/>
      </c>
      <c r="BP151" t="str">
        <f>IFERROR(_xlfn.XLOOKUP(PEFA2016_raw!BO151,Conversion!$B$2:$B$9,Conversion!$C$2:$C$9,"",0),"")</f>
        <v/>
      </c>
      <c r="BQ151" t="str">
        <f>IFERROR(_xlfn.XLOOKUP(PEFA2016_raw!BP151,Conversion!$B$2:$B$9,Conversion!$C$2:$C$9,"",0),"")</f>
        <v/>
      </c>
      <c r="BR151" t="str">
        <f>IFERROR(_xlfn.XLOOKUP(PEFA2016_raw!BQ151,Conversion!$B$2:$B$9,Conversion!$C$2:$C$9,"",0),"")</f>
        <v/>
      </c>
      <c r="BS151" t="str">
        <f>IFERROR(_xlfn.XLOOKUP(PEFA2016_raw!BR151,Conversion!$B$2:$B$9,Conversion!$C$2:$C$9,"",0),"")</f>
        <v/>
      </c>
      <c r="BT151" t="str">
        <f>IFERROR(_xlfn.XLOOKUP(PEFA2016_raw!BS151,Conversion!$B$2:$B$9,Conversion!$C$2:$C$9,"",0),"")</f>
        <v/>
      </c>
      <c r="BU151" t="str">
        <f>IFERROR(_xlfn.XLOOKUP(PEFA2016_raw!BT151,Conversion!$B$2:$B$9,Conversion!$C$2:$C$9,"",0),"")</f>
        <v/>
      </c>
      <c r="BV151" t="str">
        <f>IFERROR(_xlfn.XLOOKUP(PEFA2016_raw!BU151,Conversion!$B$2:$B$9,Conversion!$C$2:$C$9,"",0),"")</f>
        <v/>
      </c>
      <c r="BW151" t="str">
        <f>IFERROR(_xlfn.XLOOKUP(PEFA2016_raw!BV151,Conversion!$B$2:$B$9,Conversion!$C$2:$C$9,"",0),"")</f>
        <v/>
      </c>
      <c r="BX151" t="str">
        <f>IFERROR(_xlfn.XLOOKUP(PEFA2016_raw!BW151,Conversion!$B$2:$B$9,Conversion!$C$2:$C$9,"",0),"")</f>
        <v/>
      </c>
      <c r="BY151" t="str">
        <f>IFERROR(_xlfn.XLOOKUP(PEFA2016_raw!BX151,Conversion!$B$2:$B$9,Conversion!$C$2:$C$9,"",0),"")</f>
        <v/>
      </c>
      <c r="BZ151" t="str">
        <f>IFERROR(_xlfn.XLOOKUP(PEFA2016_raw!BY151,Conversion!$B$2:$B$9,Conversion!$C$2:$C$9,"",0),"")</f>
        <v/>
      </c>
      <c r="CA151" t="str">
        <f>IFERROR(_xlfn.XLOOKUP(PEFA2016_raw!BZ151,Conversion!$B$2:$B$9,Conversion!$C$2:$C$9,"",0),"")</f>
        <v/>
      </c>
      <c r="CB151" t="str">
        <f>IFERROR(_xlfn.XLOOKUP(PEFA2016_raw!CA151,Conversion!$B$2:$B$9,Conversion!$C$2:$C$9,"",0),"")</f>
        <v/>
      </c>
      <c r="CC151" t="str">
        <f>IFERROR(_xlfn.XLOOKUP(PEFA2016_raw!CB151,Conversion!$B$2:$B$9,Conversion!$C$2:$C$9,"",0),"")</f>
        <v/>
      </c>
      <c r="CD151" t="str">
        <f>IFERROR(_xlfn.XLOOKUP(PEFA2016_raw!CC151,Conversion!$B$2:$B$9,Conversion!$C$2:$C$9,"",0),"")</f>
        <v/>
      </c>
      <c r="CE151" t="str">
        <f>IFERROR(_xlfn.XLOOKUP(PEFA2016_raw!CD151,Conversion!$B$2:$B$9,Conversion!$C$2:$C$9,"",0),"")</f>
        <v/>
      </c>
      <c r="CF151" t="str">
        <f>IFERROR(_xlfn.XLOOKUP(PEFA2016_raw!CE151,Conversion!$B$2:$B$9,Conversion!$C$2:$C$9,"",0),"")</f>
        <v/>
      </c>
      <c r="CG151" t="str">
        <f>IFERROR(_xlfn.XLOOKUP(PEFA2016_raw!CF151,Conversion!$B$2:$B$9,Conversion!$C$2:$C$9,"",0),"")</f>
        <v/>
      </c>
      <c r="CH151" t="str">
        <f>IFERROR(_xlfn.XLOOKUP(PEFA2016_raw!CG151,Conversion!$B$2:$B$9,Conversion!$C$2:$C$9,"",0),"")</f>
        <v/>
      </c>
      <c r="CI151" t="str">
        <f>IFERROR(_xlfn.XLOOKUP(PEFA2016_raw!CH151,Conversion!$B$2:$B$9,Conversion!$C$2:$C$9,"",0),"")</f>
        <v/>
      </c>
      <c r="CJ151" t="str">
        <f>IFERROR(_xlfn.XLOOKUP(PEFA2016_raw!CI151,Conversion!$B$2:$B$9,Conversion!$C$2:$C$9,"",0),"")</f>
        <v/>
      </c>
      <c r="CK151" t="str">
        <f>IFERROR(_xlfn.XLOOKUP(PEFA2016_raw!CJ151,Conversion!$B$2:$B$9,Conversion!$C$2:$C$9,"",0),"")</f>
        <v/>
      </c>
      <c r="CL151" t="str">
        <f>IFERROR(_xlfn.XLOOKUP(PEFA2016_raw!CK151,Conversion!$B$2:$B$9,Conversion!$C$2:$C$9,"",0),"")</f>
        <v/>
      </c>
      <c r="CM151" t="str">
        <f>IFERROR(_xlfn.XLOOKUP(PEFA2016_raw!CL151,Conversion!$B$2:$B$9,Conversion!$C$2:$C$9,"",0),"")</f>
        <v/>
      </c>
      <c r="CN151" t="str">
        <f>IFERROR(_xlfn.XLOOKUP(PEFA2016_raw!CM151,Conversion!$B$2:$B$9,Conversion!$C$2:$C$9,"",0),"")</f>
        <v/>
      </c>
      <c r="CO151" t="str">
        <f>IFERROR(_xlfn.XLOOKUP(PEFA2016_raw!CN151,Conversion!$B$2:$B$9,Conversion!$C$2:$C$9,"",0),"")</f>
        <v/>
      </c>
      <c r="CP151" t="str">
        <f>IFERROR(_xlfn.XLOOKUP(PEFA2016_raw!CO151,Conversion!$B$2:$B$9,Conversion!$C$2:$C$9,"",0),"")</f>
        <v/>
      </c>
      <c r="CQ151" t="str">
        <f>IFERROR(_xlfn.XLOOKUP(PEFA2016_raw!CP151,Conversion!$B$2:$B$9,Conversion!$C$2:$C$9,"",0),"")</f>
        <v/>
      </c>
      <c r="CR151" t="str">
        <f>IFERROR(_xlfn.XLOOKUP(PEFA2016_raw!CQ151,Conversion!$B$2:$B$9,Conversion!$C$2:$C$9,"",0),"")</f>
        <v/>
      </c>
      <c r="CS151" t="str">
        <f>IFERROR(_xlfn.XLOOKUP(PEFA2016_raw!CR151,Conversion!$B$2:$B$9,Conversion!$C$2:$C$9,"",0),"")</f>
        <v/>
      </c>
      <c r="CT151" t="str">
        <f>IFERROR(_xlfn.XLOOKUP(PEFA2016_raw!CS151,Conversion!$B$2:$B$9,Conversion!$C$2:$C$9,"",0),"")</f>
        <v/>
      </c>
      <c r="CU151" t="str">
        <f>IFERROR(_xlfn.XLOOKUP(PEFA2016_raw!CT151,Conversion!$B$2:$B$9,Conversion!$C$2:$C$9,"",0),"")</f>
        <v/>
      </c>
      <c r="CV151" t="str">
        <f>IFERROR(_xlfn.XLOOKUP(PEFA2016_raw!CU151,Conversion!$B$2:$B$9,Conversion!$C$2:$C$9,"",0),"")</f>
        <v/>
      </c>
      <c r="CW151" t="str">
        <f>IFERROR(_xlfn.XLOOKUP(PEFA2016_raw!CV151,Conversion!$B$2:$B$9,Conversion!$C$2:$C$9,"",0),"")</f>
        <v/>
      </c>
      <c r="CX151" t="str">
        <f>IFERROR(_xlfn.XLOOKUP(PEFA2016_raw!CW151,Conversion!$B$2:$B$9,Conversion!$C$2:$C$9,"",0),"")</f>
        <v/>
      </c>
      <c r="CY151" t="str">
        <f>IFERROR(_xlfn.XLOOKUP(PEFA2016_raw!CX151,Conversion!$B$2:$B$9,Conversion!$C$2:$C$9,"",0),"")</f>
        <v/>
      </c>
      <c r="CZ151" t="str">
        <f>IFERROR(_xlfn.XLOOKUP(PEFA2016_raw!CY151,Conversion!$B$2:$B$9,Conversion!$C$2:$C$9,"",0),"")</f>
        <v/>
      </c>
      <c r="DA151" t="str">
        <f>IFERROR(_xlfn.XLOOKUP(PEFA2016_raw!CZ151,Conversion!$B$2:$B$9,Conversion!$C$2:$C$9,"",0),"")</f>
        <v/>
      </c>
      <c r="DB151" t="str">
        <f>IFERROR(_xlfn.XLOOKUP(PEFA2016_raw!DA151,Conversion!$B$2:$B$9,Conversion!$C$2:$C$9,"",0),"")</f>
        <v/>
      </c>
      <c r="DC151" t="str">
        <f>IFERROR(_xlfn.XLOOKUP(PEFA2016_raw!DB151,Conversion!$B$2:$B$9,Conversion!$C$2:$C$9,"",0),"")</f>
        <v/>
      </c>
      <c r="DD151" t="str">
        <f>IFERROR(_xlfn.XLOOKUP(PEFA2016_raw!DC151,Conversion!$B$2:$B$9,Conversion!$C$2:$C$9,"",0),"")</f>
        <v/>
      </c>
      <c r="DE151" t="str">
        <f>IFERROR(_xlfn.XLOOKUP(PEFA2016_raw!DD151,Conversion!$B$2:$B$9,Conversion!$C$2:$C$9,"",0),"")</f>
        <v/>
      </c>
      <c r="DF151" t="str">
        <f>IFERROR(_xlfn.XLOOKUP(PEFA2016_raw!DE151,Conversion!$B$2:$B$9,Conversion!$C$2:$C$9,"",0),"")</f>
        <v/>
      </c>
      <c r="DG151" t="str">
        <f>IFERROR(_xlfn.XLOOKUP(PEFA2016_raw!DF151,Conversion!$B$2:$B$9,Conversion!$C$2:$C$9,"",0),"")</f>
        <v/>
      </c>
      <c r="DH151" t="str">
        <f>IFERROR(_xlfn.XLOOKUP(PEFA2016_raw!DG151,Conversion!$B$2:$B$9,Conversion!$C$2:$C$9,"",0),"")</f>
        <v/>
      </c>
      <c r="DI151" t="str">
        <f>IFERROR(_xlfn.XLOOKUP(PEFA2016_raw!DH151,Conversion!$B$2:$B$9,Conversion!$C$2:$C$9,"",0),"")</f>
        <v/>
      </c>
      <c r="DJ151" t="str">
        <f>IFERROR(_xlfn.XLOOKUP(PEFA2016_raw!DI151,Conversion!$B$2:$B$9,Conversion!$C$2:$C$9,"",0),"")</f>
        <v/>
      </c>
      <c r="DK151" t="str">
        <f>IFERROR(_xlfn.XLOOKUP(PEFA2016_raw!DJ151,Conversion!$B$2:$B$9,Conversion!$C$2:$C$9,"",0),"")</f>
        <v/>
      </c>
      <c r="DL151" t="str">
        <f>IFERROR(_xlfn.XLOOKUP(PEFA2016_raw!DK151,Conversion!$B$2:$B$9,Conversion!$C$2:$C$9,"",0),"")</f>
        <v/>
      </c>
      <c r="DM151" t="str">
        <f>IFERROR(_xlfn.XLOOKUP(PEFA2016_raw!DL151,Conversion!$B$2:$B$9,Conversion!$C$2:$C$9,"",0),"")</f>
        <v/>
      </c>
      <c r="DN151" t="str">
        <f>IFERROR(_xlfn.XLOOKUP(PEFA2016_raw!DM151,Conversion!$B$2:$B$9,Conversion!$C$2:$C$9,"",0),"")</f>
        <v/>
      </c>
      <c r="DO151" t="str">
        <f>IFERROR(_xlfn.XLOOKUP(PEFA2016_raw!DN151,Conversion!$B$2:$B$9,Conversion!$C$2:$C$9,"",0),"")</f>
        <v/>
      </c>
      <c r="DP151" t="str">
        <f>IFERROR(_xlfn.XLOOKUP(PEFA2016_raw!DO151,Conversion!$B$2:$B$9,Conversion!$C$2:$C$9,"",0),"")</f>
        <v/>
      </c>
      <c r="DQ151" t="str">
        <f>IFERROR(_xlfn.XLOOKUP(PEFA2016_raw!DP151,Conversion!$B$2:$B$9,Conversion!$C$2:$C$9,"",0),"")</f>
        <v/>
      </c>
      <c r="DR151" t="str">
        <f>IFERROR(_xlfn.XLOOKUP(PEFA2016_raw!DQ151,Conversion!$B$2:$B$9,Conversion!$C$2:$C$9,"",0),"")</f>
        <v/>
      </c>
      <c r="DS151" t="str">
        <f>IFERROR(_xlfn.XLOOKUP(PEFA2016_raw!DR151,Conversion!$B$2:$B$9,Conversion!$C$2:$C$9,"",0),"")</f>
        <v/>
      </c>
      <c r="DT151" t="str">
        <f>IFERROR(_xlfn.XLOOKUP(PEFA2016_raw!DS151,Conversion!$B$2:$B$9,Conversion!$C$2:$C$9,"",0),"")</f>
        <v/>
      </c>
      <c r="DU151" t="str">
        <f>IFERROR(_xlfn.XLOOKUP(PEFA2016_raw!DT151,Conversion!$B$2:$B$9,Conversion!$C$2:$C$9,"",0),"")</f>
        <v/>
      </c>
      <c r="DV151" t="str">
        <f>IFERROR(_xlfn.XLOOKUP(PEFA2016_raw!DU151,Conversion!$B$2:$B$9,Conversion!$C$2:$C$9,"",0),"")</f>
        <v/>
      </c>
      <c r="DW151" t="str">
        <f>IFERROR(_xlfn.XLOOKUP(PEFA2016_raw!DV151,Conversion!$B$2:$B$9,Conversion!$C$2:$C$9,"",0),"")</f>
        <v/>
      </c>
      <c r="DX151" t="str">
        <f>IFERROR(_xlfn.XLOOKUP(PEFA2016_raw!DW151,Conversion!$B$2:$B$9,Conversion!$C$2:$C$9,"",0),"")</f>
        <v/>
      </c>
      <c r="DY151" t="str">
        <f>IFERROR(_xlfn.XLOOKUP(PEFA2016_raw!DX151,Conversion!$B$2:$B$9,Conversion!$C$2:$C$9,"",0),"")</f>
        <v/>
      </c>
      <c r="DZ151" t="str">
        <f>IFERROR(_xlfn.XLOOKUP(PEFA2016_raw!DY151,Conversion!$B$2:$B$9,Conversion!$C$2:$C$9,"",0),"")</f>
        <v/>
      </c>
      <c r="EA151" t="str">
        <f>IFERROR(_xlfn.XLOOKUP(PEFA2016_raw!DZ151,Conversion!$B$2:$B$9,Conversion!$C$2:$C$9,"",0),"")</f>
        <v/>
      </c>
      <c r="EB151" t="str">
        <f>IFERROR(_xlfn.XLOOKUP(PEFA2016_raw!EA151,Conversion!$B$2:$B$9,Conversion!$C$2:$C$9,"",0),"")</f>
        <v/>
      </c>
    </row>
    <row r="152" spans="2:132" x14ac:dyDescent="0.25">
      <c r="B152">
        <f>PEFA2016raw[[#This Row],[Framework]]</f>
        <v>0</v>
      </c>
      <c r="C152">
        <f>PEFA2016raw[[#This Row],[Country]]</f>
        <v>0</v>
      </c>
      <c r="D152" t="e" vm="126">
        <f>PEFA2016raw[[#This Row],[ISO-2]]</f>
        <v>#VALUE!</v>
      </c>
      <c r="E152" t="e" vm="126">
        <f>PEFA2016raw[[#This Row],[ISO-3]]</f>
        <v>#VALUE!</v>
      </c>
      <c r="F152">
        <f>PEFA2016raw[[#This Row],[Year]]</f>
        <v>0</v>
      </c>
      <c r="G152" t="e" vm="126">
        <f>PEFA2016all[[#This Row],[ISO-3]]&amp;PEFA2016all[[#This Row],[Year]]</f>
        <v>#VALUE!</v>
      </c>
      <c r="H152" t="str">
        <f>IFERROR(_xlfn.XLOOKUP(PEFA2016_raw!G152,Conversion!$B$2:$B$9,Conversion!$C$2:$C$9,"",0),"")</f>
        <v/>
      </c>
      <c r="I152" t="str">
        <f>IFERROR(_xlfn.XLOOKUP(PEFA2016_raw!H152,Conversion!$B$2:$B$9,Conversion!$C$2:$C$9,"",0),"")</f>
        <v/>
      </c>
      <c r="J152" t="str">
        <f>IFERROR(_xlfn.XLOOKUP(PEFA2016_raw!I152,Conversion!$B$2:$B$9,Conversion!$C$2:$C$9,"",0),"")</f>
        <v/>
      </c>
      <c r="K152" t="str">
        <f>IFERROR(_xlfn.XLOOKUP(PEFA2016_raw!J152,Conversion!$B$2:$B$9,Conversion!$C$2:$C$9,"",0),"")</f>
        <v/>
      </c>
      <c r="L152" t="str">
        <f>IFERROR(_xlfn.XLOOKUP(PEFA2016_raw!K152,Conversion!$B$2:$B$9,Conversion!$C$2:$C$9,"",0),"")</f>
        <v/>
      </c>
      <c r="M152" t="str">
        <f>IFERROR(_xlfn.XLOOKUP(PEFA2016_raw!L152,Conversion!$B$2:$B$9,Conversion!$C$2:$C$9,"",0),"")</f>
        <v/>
      </c>
      <c r="N152" t="str">
        <f>IFERROR(_xlfn.XLOOKUP(PEFA2016_raw!M152,Conversion!$B$2:$B$9,Conversion!$C$2:$C$9,"",0),"")</f>
        <v/>
      </c>
      <c r="O152" t="str">
        <f>IFERROR(_xlfn.XLOOKUP(PEFA2016_raw!N152,Conversion!$B$2:$B$9,Conversion!$C$2:$C$9,"",0),"")</f>
        <v/>
      </c>
      <c r="P152" t="str">
        <f>IFERROR(_xlfn.XLOOKUP(PEFA2016_raw!O152,Conversion!$B$2:$B$9,Conversion!$C$2:$C$9,"",0),"")</f>
        <v/>
      </c>
      <c r="Q152" t="str">
        <f>IFERROR(_xlfn.XLOOKUP(PEFA2016_raw!P152,Conversion!$B$2:$B$9,Conversion!$C$2:$C$9,"",0),"")</f>
        <v/>
      </c>
      <c r="R152" t="str">
        <f>IFERROR(_xlfn.XLOOKUP(PEFA2016_raw!Q152,Conversion!$B$2:$B$9,Conversion!$C$2:$C$9,"",0),"")</f>
        <v/>
      </c>
      <c r="S152" t="str">
        <f>IFERROR(_xlfn.XLOOKUP(PEFA2016_raw!R152,Conversion!$B$2:$B$9,Conversion!$C$2:$C$9,"",0),"")</f>
        <v/>
      </c>
      <c r="T152" t="str">
        <f>IFERROR(_xlfn.XLOOKUP(PEFA2016_raw!S152,Conversion!$B$2:$B$9,Conversion!$C$2:$C$9,"",0),"")</f>
        <v/>
      </c>
      <c r="U152" t="str">
        <f>IFERROR(_xlfn.XLOOKUP(PEFA2016_raw!T152,Conversion!$B$2:$B$9,Conversion!$C$2:$C$9,"",0),"")</f>
        <v/>
      </c>
      <c r="V152" t="str">
        <f>IFERROR(_xlfn.XLOOKUP(PEFA2016_raw!U152,Conversion!$B$2:$B$9,Conversion!$C$2:$C$9,"",0),"")</f>
        <v/>
      </c>
      <c r="W152" t="str">
        <f>IFERROR(_xlfn.XLOOKUP(PEFA2016_raw!V152,Conversion!$B$2:$B$9,Conversion!$C$2:$C$9,"",0),"")</f>
        <v/>
      </c>
      <c r="X152" t="str">
        <f>IFERROR(_xlfn.XLOOKUP(PEFA2016_raw!W152,Conversion!$B$2:$B$9,Conversion!$C$2:$C$9,"",0),"")</f>
        <v/>
      </c>
      <c r="Y152" t="str">
        <f>IFERROR(_xlfn.XLOOKUP(PEFA2016_raw!X152,Conversion!$B$2:$B$9,Conversion!$C$2:$C$9,"",0),"")</f>
        <v/>
      </c>
      <c r="Z152" t="str">
        <f>IFERROR(_xlfn.XLOOKUP(PEFA2016_raw!Y152,Conversion!$B$2:$B$9,Conversion!$C$2:$C$9,"",0),"")</f>
        <v/>
      </c>
      <c r="AA152" t="str">
        <f>IFERROR(_xlfn.XLOOKUP(PEFA2016_raw!Z152,Conversion!$B$2:$B$9,Conversion!$C$2:$C$9,"",0),"")</f>
        <v/>
      </c>
      <c r="AB152" t="str">
        <f>IFERROR(_xlfn.XLOOKUP(PEFA2016_raw!AA152,Conversion!$B$2:$B$9,Conversion!$C$2:$C$9,"",0),"")</f>
        <v/>
      </c>
      <c r="AC152" t="str">
        <f>IFERROR(_xlfn.XLOOKUP(PEFA2016_raw!AB152,Conversion!$B$2:$B$9,Conversion!$C$2:$C$9,"",0),"")</f>
        <v/>
      </c>
      <c r="AD152" t="str">
        <f>IFERROR(_xlfn.XLOOKUP(PEFA2016_raw!AC152,Conversion!$B$2:$B$9,Conversion!$C$2:$C$9,"",0),"")</f>
        <v/>
      </c>
      <c r="AE152" t="str">
        <f>IFERROR(_xlfn.XLOOKUP(PEFA2016_raw!AD152,Conversion!$B$2:$B$9,Conversion!$C$2:$C$9,"",0),"")</f>
        <v/>
      </c>
      <c r="AF152" t="str">
        <f>IFERROR(_xlfn.XLOOKUP(PEFA2016_raw!AE152,Conversion!$B$2:$B$9,Conversion!$C$2:$C$9,"",0),"")</f>
        <v/>
      </c>
      <c r="AG152" t="str">
        <f>IFERROR(_xlfn.XLOOKUP(PEFA2016_raw!AF152,Conversion!$B$2:$B$9,Conversion!$C$2:$C$9,"",0),"")</f>
        <v/>
      </c>
      <c r="AH152" t="str">
        <f>IFERROR(_xlfn.XLOOKUP(PEFA2016_raw!AG152,Conversion!$B$2:$B$9,Conversion!$C$2:$C$9,"",0),"")</f>
        <v/>
      </c>
      <c r="AI152" t="str">
        <f>IFERROR(_xlfn.XLOOKUP(PEFA2016_raw!AH152,Conversion!$B$2:$B$9,Conversion!$C$2:$C$9,"",0),"")</f>
        <v/>
      </c>
      <c r="AJ152" t="str">
        <f>IFERROR(_xlfn.XLOOKUP(PEFA2016_raw!AI152,Conversion!$B$2:$B$9,Conversion!$C$2:$C$9,"",0),"")</f>
        <v/>
      </c>
      <c r="AK152" t="str">
        <f>IFERROR(_xlfn.XLOOKUP(PEFA2016_raw!AJ152,Conversion!$B$2:$B$9,Conversion!$C$2:$C$9,"",0),"")</f>
        <v/>
      </c>
      <c r="AL152" t="str">
        <f>IFERROR(_xlfn.XLOOKUP(PEFA2016_raw!AK152,Conversion!$B$2:$B$9,Conversion!$C$2:$C$9,"",0),"")</f>
        <v/>
      </c>
      <c r="AM152" t="str">
        <f>IFERROR(_xlfn.XLOOKUP(PEFA2016_raw!AL152,Conversion!$B$2:$B$9,Conversion!$C$2:$C$9,"",0),"")</f>
        <v/>
      </c>
      <c r="AN152" t="str">
        <f>IFERROR(_xlfn.XLOOKUP(PEFA2016_raw!AM152,Conversion!$B$2:$B$9,Conversion!$C$2:$C$9,"",0),"")</f>
        <v/>
      </c>
      <c r="AO152" t="str">
        <f>IFERROR(_xlfn.XLOOKUP(PEFA2016_raw!AN152,Conversion!$B$2:$B$9,Conversion!$C$2:$C$9,"",0),"")</f>
        <v/>
      </c>
      <c r="AP152" t="str">
        <f>IFERROR(_xlfn.XLOOKUP(PEFA2016_raw!AO152,Conversion!$B$2:$B$9,Conversion!$C$2:$C$9,"",0),"")</f>
        <v/>
      </c>
      <c r="AQ152" t="str">
        <f>IFERROR(_xlfn.XLOOKUP(PEFA2016_raw!AP152,Conversion!$B$2:$B$9,Conversion!$C$2:$C$9,"",0),"")</f>
        <v/>
      </c>
      <c r="AR152" t="str">
        <f>IFERROR(_xlfn.XLOOKUP(PEFA2016_raw!AQ152,Conversion!$B$2:$B$9,Conversion!$C$2:$C$9,"",0),"")</f>
        <v/>
      </c>
      <c r="AS152" t="str">
        <f>IFERROR(_xlfn.XLOOKUP(PEFA2016_raw!AR152,Conversion!$B$2:$B$9,Conversion!$C$2:$C$9,"",0),"")</f>
        <v/>
      </c>
      <c r="AT152" t="str">
        <f>IFERROR(_xlfn.XLOOKUP(PEFA2016_raw!AS152,Conversion!$B$2:$B$9,Conversion!$C$2:$C$9,"",0),"")</f>
        <v/>
      </c>
      <c r="AU152" t="str">
        <f>IFERROR(_xlfn.XLOOKUP(PEFA2016_raw!AT152,Conversion!$B$2:$B$9,Conversion!$C$2:$C$9,"",0),"")</f>
        <v/>
      </c>
      <c r="AV152" t="str">
        <f>IFERROR(_xlfn.XLOOKUP(PEFA2016_raw!AU152,Conversion!$B$2:$B$9,Conversion!$C$2:$C$9,"",0),"")</f>
        <v/>
      </c>
      <c r="AW152" t="str">
        <f>IFERROR(_xlfn.XLOOKUP(PEFA2016_raw!AV152,Conversion!$B$2:$B$9,Conversion!$C$2:$C$9,"",0),"")</f>
        <v/>
      </c>
      <c r="AX152" t="str">
        <f>IFERROR(_xlfn.XLOOKUP(PEFA2016_raw!AW152,Conversion!$B$2:$B$9,Conversion!$C$2:$C$9,"",0),"")</f>
        <v/>
      </c>
      <c r="AY152" t="str">
        <f>IFERROR(_xlfn.XLOOKUP(PEFA2016_raw!AX152,Conversion!$B$2:$B$9,Conversion!$C$2:$C$9,"",0),"")</f>
        <v/>
      </c>
      <c r="AZ152" t="str">
        <f>IFERROR(_xlfn.XLOOKUP(PEFA2016_raw!AY152,Conversion!$B$2:$B$9,Conversion!$C$2:$C$9,"",0),"")</f>
        <v/>
      </c>
      <c r="BA152" t="str">
        <f>IFERROR(_xlfn.XLOOKUP(PEFA2016_raw!AZ152,Conversion!$B$2:$B$9,Conversion!$C$2:$C$9,"",0),"")</f>
        <v/>
      </c>
      <c r="BB152" t="str">
        <f>IFERROR(_xlfn.XLOOKUP(PEFA2016_raw!BA152,Conversion!$B$2:$B$9,Conversion!$C$2:$C$9,"",0),"")</f>
        <v/>
      </c>
      <c r="BC152" t="str">
        <f>IFERROR(_xlfn.XLOOKUP(PEFA2016_raw!BB152,Conversion!$B$2:$B$9,Conversion!$C$2:$C$9,"",0),"")</f>
        <v/>
      </c>
      <c r="BD152" t="str">
        <f>IFERROR(_xlfn.XLOOKUP(PEFA2016_raw!BC152,Conversion!$B$2:$B$9,Conversion!$C$2:$C$9,"",0),"")</f>
        <v/>
      </c>
      <c r="BE152" t="str">
        <f>IFERROR(_xlfn.XLOOKUP(PEFA2016_raw!BD152,Conversion!$B$2:$B$9,Conversion!$C$2:$C$9,"",0),"")</f>
        <v/>
      </c>
      <c r="BF152" t="str">
        <f>IFERROR(_xlfn.XLOOKUP(PEFA2016_raw!BE152,Conversion!$B$2:$B$9,Conversion!$C$2:$C$9,"",0),"")</f>
        <v/>
      </c>
      <c r="BG152" t="str">
        <f>IFERROR(_xlfn.XLOOKUP(PEFA2016_raw!BF152,Conversion!$B$2:$B$9,Conversion!$C$2:$C$9,"",0),"")</f>
        <v/>
      </c>
      <c r="BH152" t="str">
        <f>IFERROR(_xlfn.XLOOKUP(PEFA2016_raw!BG152,Conversion!$B$2:$B$9,Conversion!$C$2:$C$9,"",0),"")</f>
        <v/>
      </c>
      <c r="BI152" t="str">
        <f>IFERROR(_xlfn.XLOOKUP(PEFA2016_raw!BH152,Conversion!$B$2:$B$9,Conversion!$C$2:$C$9,"",0),"")</f>
        <v/>
      </c>
      <c r="BJ152" t="str">
        <f>IFERROR(_xlfn.XLOOKUP(PEFA2016_raw!BI152,Conversion!$B$2:$B$9,Conversion!$C$2:$C$9,"",0),"")</f>
        <v/>
      </c>
      <c r="BK152" t="str">
        <f>IFERROR(_xlfn.XLOOKUP(PEFA2016_raw!BJ152,Conversion!$B$2:$B$9,Conversion!$C$2:$C$9,"",0),"")</f>
        <v/>
      </c>
      <c r="BL152" t="str">
        <f>IFERROR(_xlfn.XLOOKUP(PEFA2016_raw!BK152,Conversion!$B$2:$B$9,Conversion!$C$2:$C$9,"",0),"")</f>
        <v/>
      </c>
      <c r="BM152" t="str">
        <f>IFERROR(_xlfn.XLOOKUP(PEFA2016_raw!BL152,Conversion!$B$2:$B$9,Conversion!$C$2:$C$9,"",0),"")</f>
        <v/>
      </c>
      <c r="BN152" t="str">
        <f>IFERROR(_xlfn.XLOOKUP(PEFA2016_raw!BM152,Conversion!$B$2:$B$9,Conversion!$C$2:$C$9,"",0),"")</f>
        <v/>
      </c>
      <c r="BO152" t="str">
        <f>IFERROR(_xlfn.XLOOKUP(PEFA2016_raw!BN152,Conversion!$B$2:$B$9,Conversion!$C$2:$C$9,"",0),"")</f>
        <v/>
      </c>
      <c r="BP152" t="str">
        <f>IFERROR(_xlfn.XLOOKUP(PEFA2016_raw!BO152,Conversion!$B$2:$B$9,Conversion!$C$2:$C$9,"",0),"")</f>
        <v/>
      </c>
      <c r="BQ152" t="str">
        <f>IFERROR(_xlfn.XLOOKUP(PEFA2016_raw!BP152,Conversion!$B$2:$B$9,Conversion!$C$2:$C$9,"",0),"")</f>
        <v/>
      </c>
      <c r="BR152" t="str">
        <f>IFERROR(_xlfn.XLOOKUP(PEFA2016_raw!BQ152,Conversion!$B$2:$B$9,Conversion!$C$2:$C$9,"",0),"")</f>
        <v/>
      </c>
      <c r="BS152" t="str">
        <f>IFERROR(_xlfn.XLOOKUP(PEFA2016_raw!BR152,Conversion!$B$2:$B$9,Conversion!$C$2:$C$9,"",0),"")</f>
        <v/>
      </c>
      <c r="BT152" t="str">
        <f>IFERROR(_xlfn.XLOOKUP(PEFA2016_raw!BS152,Conversion!$B$2:$B$9,Conversion!$C$2:$C$9,"",0),"")</f>
        <v/>
      </c>
      <c r="BU152" t="str">
        <f>IFERROR(_xlfn.XLOOKUP(PEFA2016_raw!BT152,Conversion!$B$2:$B$9,Conversion!$C$2:$C$9,"",0),"")</f>
        <v/>
      </c>
      <c r="BV152" t="str">
        <f>IFERROR(_xlfn.XLOOKUP(PEFA2016_raw!BU152,Conversion!$B$2:$B$9,Conversion!$C$2:$C$9,"",0),"")</f>
        <v/>
      </c>
      <c r="BW152" t="str">
        <f>IFERROR(_xlfn.XLOOKUP(PEFA2016_raw!BV152,Conversion!$B$2:$B$9,Conversion!$C$2:$C$9,"",0),"")</f>
        <v/>
      </c>
      <c r="BX152" t="str">
        <f>IFERROR(_xlfn.XLOOKUP(PEFA2016_raw!BW152,Conversion!$B$2:$B$9,Conversion!$C$2:$C$9,"",0),"")</f>
        <v/>
      </c>
      <c r="BY152" t="str">
        <f>IFERROR(_xlfn.XLOOKUP(PEFA2016_raw!BX152,Conversion!$B$2:$B$9,Conversion!$C$2:$C$9,"",0),"")</f>
        <v/>
      </c>
      <c r="BZ152" t="str">
        <f>IFERROR(_xlfn.XLOOKUP(PEFA2016_raw!BY152,Conversion!$B$2:$B$9,Conversion!$C$2:$C$9,"",0),"")</f>
        <v/>
      </c>
      <c r="CA152" t="str">
        <f>IFERROR(_xlfn.XLOOKUP(PEFA2016_raw!BZ152,Conversion!$B$2:$B$9,Conversion!$C$2:$C$9,"",0),"")</f>
        <v/>
      </c>
      <c r="CB152" t="str">
        <f>IFERROR(_xlfn.XLOOKUP(PEFA2016_raw!CA152,Conversion!$B$2:$B$9,Conversion!$C$2:$C$9,"",0),"")</f>
        <v/>
      </c>
      <c r="CC152" t="str">
        <f>IFERROR(_xlfn.XLOOKUP(PEFA2016_raw!CB152,Conversion!$B$2:$B$9,Conversion!$C$2:$C$9,"",0),"")</f>
        <v/>
      </c>
      <c r="CD152" t="str">
        <f>IFERROR(_xlfn.XLOOKUP(PEFA2016_raw!CC152,Conversion!$B$2:$B$9,Conversion!$C$2:$C$9,"",0),"")</f>
        <v/>
      </c>
      <c r="CE152" t="str">
        <f>IFERROR(_xlfn.XLOOKUP(PEFA2016_raw!CD152,Conversion!$B$2:$B$9,Conversion!$C$2:$C$9,"",0),"")</f>
        <v/>
      </c>
      <c r="CF152" t="str">
        <f>IFERROR(_xlfn.XLOOKUP(PEFA2016_raw!CE152,Conversion!$B$2:$B$9,Conversion!$C$2:$C$9,"",0),"")</f>
        <v/>
      </c>
      <c r="CG152" t="str">
        <f>IFERROR(_xlfn.XLOOKUP(PEFA2016_raw!CF152,Conversion!$B$2:$B$9,Conversion!$C$2:$C$9,"",0),"")</f>
        <v/>
      </c>
      <c r="CH152" t="str">
        <f>IFERROR(_xlfn.XLOOKUP(PEFA2016_raw!CG152,Conversion!$B$2:$B$9,Conversion!$C$2:$C$9,"",0),"")</f>
        <v/>
      </c>
      <c r="CI152" t="str">
        <f>IFERROR(_xlfn.XLOOKUP(PEFA2016_raw!CH152,Conversion!$B$2:$B$9,Conversion!$C$2:$C$9,"",0),"")</f>
        <v/>
      </c>
      <c r="CJ152" t="str">
        <f>IFERROR(_xlfn.XLOOKUP(PEFA2016_raw!CI152,Conversion!$B$2:$B$9,Conversion!$C$2:$C$9,"",0),"")</f>
        <v/>
      </c>
      <c r="CK152" t="str">
        <f>IFERROR(_xlfn.XLOOKUP(PEFA2016_raw!CJ152,Conversion!$B$2:$B$9,Conversion!$C$2:$C$9,"",0),"")</f>
        <v/>
      </c>
      <c r="CL152" t="str">
        <f>IFERROR(_xlfn.XLOOKUP(PEFA2016_raw!CK152,Conversion!$B$2:$B$9,Conversion!$C$2:$C$9,"",0),"")</f>
        <v/>
      </c>
      <c r="CM152" t="str">
        <f>IFERROR(_xlfn.XLOOKUP(PEFA2016_raw!CL152,Conversion!$B$2:$B$9,Conversion!$C$2:$C$9,"",0),"")</f>
        <v/>
      </c>
      <c r="CN152" t="str">
        <f>IFERROR(_xlfn.XLOOKUP(PEFA2016_raw!CM152,Conversion!$B$2:$B$9,Conversion!$C$2:$C$9,"",0),"")</f>
        <v/>
      </c>
      <c r="CO152" t="str">
        <f>IFERROR(_xlfn.XLOOKUP(PEFA2016_raw!CN152,Conversion!$B$2:$B$9,Conversion!$C$2:$C$9,"",0),"")</f>
        <v/>
      </c>
      <c r="CP152" t="str">
        <f>IFERROR(_xlfn.XLOOKUP(PEFA2016_raw!CO152,Conversion!$B$2:$B$9,Conversion!$C$2:$C$9,"",0),"")</f>
        <v/>
      </c>
      <c r="CQ152" t="str">
        <f>IFERROR(_xlfn.XLOOKUP(PEFA2016_raw!CP152,Conversion!$B$2:$B$9,Conversion!$C$2:$C$9,"",0),"")</f>
        <v/>
      </c>
      <c r="CR152" t="str">
        <f>IFERROR(_xlfn.XLOOKUP(PEFA2016_raw!CQ152,Conversion!$B$2:$B$9,Conversion!$C$2:$C$9,"",0),"")</f>
        <v/>
      </c>
      <c r="CS152" t="str">
        <f>IFERROR(_xlfn.XLOOKUP(PEFA2016_raw!CR152,Conversion!$B$2:$B$9,Conversion!$C$2:$C$9,"",0),"")</f>
        <v/>
      </c>
      <c r="CT152" t="str">
        <f>IFERROR(_xlfn.XLOOKUP(PEFA2016_raw!CS152,Conversion!$B$2:$B$9,Conversion!$C$2:$C$9,"",0),"")</f>
        <v/>
      </c>
      <c r="CU152" t="str">
        <f>IFERROR(_xlfn.XLOOKUP(PEFA2016_raw!CT152,Conversion!$B$2:$B$9,Conversion!$C$2:$C$9,"",0),"")</f>
        <v/>
      </c>
      <c r="CV152" t="str">
        <f>IFERROR(_xlfn.XLOOKUP(PEFA2016_raw!CU152,Conversion!$B$2:$B$9,Conversion!$C$2:$C$9,"",0),"")</f>
        <v/>
      </c>
      <c r="CW152" t="str">
        <f>IFERROR(_xlfn.XLOOKUP(PEFA2016_raw!CV152,Conversion!$B$2:$B$9,Conversion!$C$2:$C$9,"",0),"")</f>
        <v/>
      </c>
      <c r="CX152" t="str">
        <f>IFERROR(_xlfn.XLOOKUP(PEFA2016_raw!CW152,Conversion!$B$2:$B$9,Conversion!$C$2:$C$9,"",0),"")</f>
        <v/>
      </c>
      <c r="CY152" t="str">
        <f>IFERROR(_xlfn.XLOOKUP(PEFA2016_raw!CX152,Conversion!$B$2:$B$9,Conversion!$C$2:$C$9,"",0),"")</f>
        <v/>
      </c>
      <c r="CZ152" t="str">
        <f>IFERROR(_xlfn.XLOOKUP(PEFA2016_raw!CY152,Conversion!$B$2:$B$9,Conversion!$C$2:$C$9,"",0),"")</f>
        <v/>
      </c>
      <c r="DA152" t="str">
        <f>IFERROR(_xlfn.XLOOKUP(PEFA2016_raw!CZ152,Conversion!$B$2:$B$9,Conversion!$C$2:$C$9,"",0),"")</f>
        <v/>
      </c>
      <c r="DB152" t="str">
        <f>IFERROR(_xlfn.XLOOKUP(PEFA2016_raw!DA152,Conversion!$B$2:$B$9,Conversion!$C$2:$C$9,"",0),"")</f>
        <v/>
      </c>
      <c r="DC152" t="str">
        <f>IFERROR(_xlfn.XLOOKUP(PEFA2016_raw!DB152,Conversion!$B$2:$B$9,Conversion!$C$2:$C$9,"",0),"")</f>
        <v/>
      </c>
      <c r="DD152" t="str">
        <f>IFERROR(_xlfn.XLOOKUP(PEFA2016_raw!DC152,Conversion!$B$2:$B$9,Conversion!$C$2:$C$9,"",0),"")</f>
        <v/>
      </c>
      <c r="DE152" t="str">
        <f>IFERROR(_xlfn.XLOOKUP(PEFA2016_raw!DD152,Conversion!$B$2:$B$9,Conversion!$C$2:$C$9,"",0),"")</f>
        <v/>
      </c>
      <c r="DF152" t="str">
        <f>IFERROR(_xlfn.XLOOKUP(PEFA2016_raw!DE152,Conversion!$B$2:$B$9,Conversion!$C$2:$C$9,"",0),"")</f>
        <v/>
      </c>
      <c r="DG152" t="str">
        <f>IFERROR(_xlfn.XLOOKUP(PEFA2016_raw!DF152,Conversion!$B$2:$B$9,Conversion!$C$2:$C$9,"",0),"")</f>
        <v/>
      </c>
      <c r="DH152" t="str">
        <f>IFERROR(_xlfn.XLOOKUP(PEFA2016_raw!DG152,Conversion!$B$2:$B$9,Conversion!$C$2:$C$9,"",0),"")</f>
        <v/>
      </c>
      <c r="DI152" t="str">
        <f>IFERROR(_xlfn.XLOOKUP(PEFA2016_raw!DH152,Conversion!$B$2:$B$9,Conversion!$C$2:$C$9,"",0),"")</f>
        <v/>
      </c>
      <c r="DJ152" t="str">
        <f>IFERROR(_xlfn.XLOOKUP(PEFA2016_raw!DI152,Conversion!$B$2:$B$9,Conversion!$C$2:$C$9,"",0),"")</f>
        <v/>
      </c>
      <c r="DK152" t="str">
        <f>IFERROR(_xlfn.XLOOKUP(PEFA2016_raw!DJ152,Conversion!$B$2:$B$9,Conversion!$C$2:$C$9,"",0),"")</f>
        <v/>
      </c>
      <c r="DL152" t="str">
        <f>IFERROR(_xlfn.XLOOKUP(PEFA2016_raw!DK152,Conversion!$B$2:$B$9,Conversion!$C$2:$C$9,"",0),"")</f>
        <v/>
      </c>
      <c r="DM152" t="str">
        <f>IFERROR(_xlfn.XLOOKUP(PEFA2016_raw!DL152,Conversion!$B$2:$B$9,Conversion!$C$2:$C$9,"",0),"")</f>
        <v/>
      </c>
      <c r="DN152" t="str">
        <f>IFERROR(_xlfn.XLOOKUP(PEFA2016_raw!DM152,Conversion!$B$2:$B$9,Conversion!$C$2:$C$9,"",0),"")</f>
        <v/>
      </c>
      <c r="DO152" t="str">
        <f>IFERROR(_xlfn.XLOOKUP(PEFA2016_raw!DN152,Conversion!$B$2:$B$9,Conversion!$C$2:$C$9,"",0),"")</f>
        <v/>
      </c>
      <c r="DP152" t="str">
        <f>IFERROR(_xlfn.XLOOKUP(PEFA2016_raw!DO152,Conversion!$B$2:$B$9,Conversion!$C$2:$C$9,"",0),"")</f>
        <v/>
      </c>
      <c r="DQ152" t="str">
        <f>IFERROR(_xlfn.XLOOKUP(PEFA2016_raw!DP152,Conversion!$B$2:$B$9,Conversion!$C$2:$C$9,"",0),"")</f>
        <v/>
      </c>
      <c r="DR152" t="str">
        <f>IFERROR(_xlfn.XLOOKUP(PEFA2016_raw!DQ152,Conversion!$B$2:$B$9,Conversion!$C$2:$C$9,"",0),"")</f>
        <v/>
      </c>
      <c r="DS152" t="str">
        <f>IFERROR(_xlfn.XLOOKUP(PEFA2016_raw!DR152,Conversion!$B$2:$B$9,Conversion!$C$2:$C$9,"",0),"")</f>
        <v/>
      </c>
      <c r="DT152" t="str">
        <f>IFERROR(_xlfn.XLOOKUP(PEFA2016_raw!DS152,Conversion!$B$2:$B$9,Conversion!$C$2:$C$9,"",0),"")</f>
        <v/>
      </c>
      <c r="DU152" t="str">
        <f>IFERROR(_xlfn.XLOOKUP(PEFA2016_raw!DT152,Conversion!$B$2:$B$9,Conversion!$C$2:$C$9,"",0),"")</f>
        <v/>
      </c>
      <c r="DV152" t="str">
        <f>IFERROR(_xlfn.XLOOKUP(PEFA2016_raw!DU152,Conversion!$B$2:$B$9,Conversion!$C$2:$C$9,"",0),"")</f>
        <v/>
      </c>
      <c r="DW152" t="str">
        <f>IFERROR(_xlfn.XLOOKUP(PEFA2016_raw!DV152,Conversion!$B$2:$B$9,Conversion!$C$2:$C$9,"",0),"")</f>
        <v/>
      </c>
      <c r="DX152" t="str">
        <f>IFERROR(_xlfn.XLOOKUP(PEFA2016_raw!DW152,Conversion!$B$2:$B$9,Conversion!$C$2:$C$9,"",0),"")</f>
        <v/>
      </c>
      <c r="DY152" t="str">
        <f>IFERROR(_xlfn.XLOOKUP(PEFA2016_raw!DX152,Conversion!$B$2:$B$9,Conversion!$C$2:$C$9,"",0),"")</f>
        <v/>
      </c>
      <c r="DZ152" t="str">
        <f>IFERROR(_xlfn.XLOOKUP(PEFA2016_raw!DY152,Conversion!$B$2:$B$9,Conversion!$C$2:$C$9,"",0),"")</f>
        <v/>
      </c>
      <c r="EA152" t="str">
        <f>IFERROR(_xlfn.XLOOKUP(PEFA2016_raw!DZ152,Conversion!$B$2:$B$9,Conversion!$C$2:$C$9,"",0),"")</f>
        <v/>
      </c>
      <c r="EB152" t="str">
        <f>IFERROR(_xlfn.XLOOKUP(PEFA2016_raw!EA152,Conversion!$B$2:$B$9,Conversion!$C$2:$C$9,"",0),"")</f>
        <v/>
      </c>
    </row>
    <row r="153" spans="2:132" x14ac:dyDescent="0.25">
      <c r="B153">
        <f>PEFA2016raw[[#This Row],[Framework]]</f>
        <v>0</v>
      </c>
      <c r="C153">
        <f>PEFA2016raw[[#This Row],[Country]]</f>
        <v>0</v>
      </c>
      <c r="D153" t="e" vm="126">
        <f>PEFA2016raw[[#This Row],[ISO-2]]</f>
        <v>#VALUE!</v>
      </c>
      <c r="E153" t="e" vm="126">
        <f>PEFA2016raw[[#This Row],[ISO-3]]</f>
        <v>#VALUE!</v>
      </c>
      <c r="F153">
        <f>PEFA2016raw[[#This Row],[Year]]</f>
        <v>0</v>
      </c>
      <c r="G153" t="e" vm="126">
        <f>PEFA2016all[[#This Row],[ISO-3]]&amp;PEFA2016all[[#This Row],[Year]]</f>
        <v>#VALUE!</v>
      </c>
      <c r="H153" t="str">
        <f>IFERROR(_xlfn.XLOOKUP(PEFA2016_raw!G153,Conversion!$B$2:$B$9,Conversion!$C$2:$C$9,"",0),"")</f>
        <v/>
      </c>
      <c r="I153" t="str">
        <f>IFERROR(_xlfn.XLOOKUP(PEFA2016_raw!H153,Conversion!$B$2:$B$9,Conversion!$C$2:$C$9,"",0),"")</f>
        <v/>
      </c>
      <c r="J153" t="str">
        <f>IFERROR(_xlfn.XLOOKUP(PEFA2016_raw!I153,Conversion!$B$2:$B$9,Conversion!$C$2:$C$9,"",0),"")</f>
        <v/>
      </c>
      <c r="K153" t="str">
        <f>IFERROR(_xlfn.XLOOKUP(PEFA2016_raw!J153,Conversion!$B$2:$B$9,Conversion!$C$2:$C$9,"",0),"")</f>
        <v/>
      </c>
      <c r="L153" t="str">
        <f>IFERROR(_xlfn.XLOOKUP(PEFA2016_raw!K153,Conversion!$B$2:$B$9,Conversion!$C$2:$C$9,"",0),"")</f>
        <v/>
      </c>
      <c r="M153" t="str">
        <f>IFERROR(_xlfn.XLOOKUP(PEFA2016_raw!L153,Conversion!$B$2:$B$9,Conversion!$C$2:$C$9,"",0),"")</f>
        <v/>
      </c>
      <c r="N153" t="str">
        <f>IFERROR(_xlfn.XLOOKUP(PEFA2016_raw!M153,Conversion!$B$2:$B$9,Conversion!$C$2:$C$9,"",0),"")</f>
        <v/>
      </c>
      <c r="O153" t="str">
        <f>IFERROR(_xlfn.XLOOKUP(PEFA2016_raw!N153,Conversion!$B$2:$B$9,Conversion!$C$2:$C$9,"",0),"")</f>
        <v/>
      </c>
      <c r="P153" t="str">
        <f>IFERROR(_xlfn.XLOOKUP(PEFA2016_raw!O153,Conversion!$B$2:$B$9,Conversion!$C$2:$C$9,"",0),"")</f>
        <v/>
      </c>
      <c r="Q153" t="str">
        <f>IFERROR(_xlfn.XLOOKUP(PEFA2016_raw!P153,Conversion!$B$2:$B$9,Conversion!$C$2:$C$9,"",0),"")</f>
        <v/>
      </c>
      <c r="R153" t="str">
        <f>IFERROR(_xlfn.XLOOKUP(PEFA2016_raw!Q153,Conversion!$B$2:$B$9,Conversion!$C$2:$C$9,"",0),"")</f>
        <v/>
      </c>
      <c r="S153" t="str">
        <f>IFERROR(_xlfn.XLOOKUP(PEFA2016_raw!R153,Conversion!$B$2:$B$9,Conversion!$C$2:$C$9,"",0),"")</f>
        <v/>
      </c>
      <c r="T153" t="str">
        <f>IFERROR(_xlfn.XLOOKUP(PEFA2016_raw!S153,Conversion!$B$2:$B$9,Conversion!$C$2:$C$9,"",0),"")</f>
        <v/>
      </c>
      <c r="U153" t="str">
        <f>IFERROR(_xlfn.XLOOKUP(PEFA2016_raw!T153,Conversion!$B$2:$B$9,Conversion!$C$2:$C$9,"",0),"")</f>
        <v/>
      </c>
      <c r="V153" t="str">
        <f>IFERROR(_xlfn.XLOOKUP(PEFA2016_raw!U153,Conversion!$B$2:$B$9,Conversion!$C$2:$C$9,"",0),"")</f>
        <v/>
      </c>
      <c r="W153" t="str">
        <f>IFERROR(_xlfn.XLOOKUP(PEFA2016_raw!V153,Conversion!$B$2:$B$9,Conversion!$C$2:$C$9,"",0),"")</f>
        <v/>
      </c>
      <c r="X153" t="str">
        <f>IFERROR(_xlfn.XLOOKUP(PEFA2016_raw!W153,Conversion!$B$2:$B$9,Conversion!$C$2:$C$9,"",0),"")</f>
        <v/>
      </c>
      <c r="Y153" t="str">
        <f>IFERROR(_xlfn.XLOOKUP(PEFA2016_raw!X153,Conversion!$B$2:$B$9,Conversion!$C$2:$C$9,"",0),"")</f>
        <v/>
      </c>
      <c r="Z153" t="str">
        <f>IFERROR(_xlfn.XLOOKUP(PEFA2016_raw!Y153,Conversion!$B$2:$B$9,Conversion!$C$2:$C$9,"",0),"")</f>
        <v/>
      </c>
      <c r="AA153" t="str">
        <f>IFERROR(_xlfn.XLOOKUP(PEFA2016_raw!Z153,Conversion!$B$2:$B$9,Conversion!$C$2:$C$9,"",0),"")</f>
        <v/>
      </c>
      <c r="AB153" t="str">
        <f>IFERROR(_xlfn.XLOOKUP(PEFA2016_raw!AA153,Conversion!$B$2:$B$9,Conversion!$C$2:$C$9,"",0),"")</f>
        <v/>
      </c>
      <c r="AC153" t="str">
        <f>IFERROR(_xlfn.XLOOKUP(PEFA2016_raw!AB153,Conversion!$B$2:$B$9,Conversion!$C$2:$C$9,"",0),"")</f>
        <v/>
      </c>
      <c r="AD153" t="str">
        <f>IFERROR(_xlfn.XLOOKUP(PEFA2016_raw!AC153,Conversion!$B$2:$B$9,Conversion!$C$2:$C$9,"",0),"")</f>
        <v/>
      </c>
      <c r="AE153" t="str">
        <f>IFERROR(_xlfn.XLOOKUP(PEFA2016_raw!AD153,Conversion!$B$2:$B$9,Conversion!$C$2:$C$9,"",0),"")</f>
        <v/>
      </c>
      <c r="AF153" t="str">
        <f>IFERROR(_xlfn.XLOOKUP(PEFA2016_raw!AE153,Conversion!$B$2:$B$9,Conversion!$C$2:$C$9,"",0),"")</f>
        <v/>
      </c>
      <c r="AG153" t="str">
        <f>IFERROR(_xlfn.XLOOKUP(PEFA2016_raw!AF153,Conversion!$B$2:$B$9,Conversion!$C$2:$C$9,"",0),"")</f>
        <v/>
      </c>
      <c r="AH153" t="str">
        <f>IFERROR(_xlfn.XLOOKUP(PEFA2016_raw!AG153,Conversion!$B$2:$B$9,Conversion!$C$2:$C$9,"",0),"")</f>
        <v/>
      </c>
      <c r="AI153" t="str">
        <f>IFERROR(_xlfn.XLOOKUP(PEFA2016_raw!AH153,Conversion!$B$2:$B$9,Conversion!$C$2:$C$9,"",0),"")</f>
        <v/>
      </c>
      <c r="AJ153" t="str">
        <f>IFERROR(_xlfn.XLOOKUP(PEFA2016_raw!AI153,Conversion!$B$2:$B$9,Conversion!$C$2:$C$9,"",0),"")</f>
        <v/>
      </c>
      <c r="AK153" t="str">
        <f>IFERROR(_xlfn.XLOOKUP(PEFA2016_raw!AJ153,Conversion!$B$2:$B$9,Conversion!$C$2:$C$9,"",0),"")</f>
        <v/>
      </c>
      <c r="AL153" t="str">
        <f>IFERROR(_xlfn.XLOOKUP(PEFA2016_raw!AK153,Conversion!$B$2:$B$9,Conversion!$C$2:$C$9,"",0),"")</f>
        <v/>
      </c>
      <c r="AM153" t="str">
        <f>IFERROR(_xlfn.XLOOKUP(PEFA2016_raw!AL153,Conversion!$B$2:$B$9,Conversion!$C$2:$C$9,"",0),"")</f>
        <v/>
      </c>
      <c r="AN153" t="str">
        <f>IFERROR(_xlfn.XLOOKUP(PEFA2016_raw!AM153,Conversion!$B$2:$B$9,Conversion!$C$2:$C$9,"",0),"")</f>
        <v/>
      </c>
      <c r="AO153" t="str">
        <f>IFERROR(_xlfn.XLOOKUP(PEFA2016_raw!AN153,Conversion!$B$2:$B$9,Conversion!$C$2:$C$9,"",0),"")</f>
        <v/>
      </c>
      <c r="AP153" t="str">
        <f>IFERROR(_xlfn.XLOOKUP(PEFA2016_raw!AO153,Conversion!$B$2:$B$9,Conversion!$C$2:$C$9,"",0),"")</f>
        <v/>
      </c>
      <c r="AQ153" t="str">
        <f>IFERROR(_xlfn.XLOOKUP(PEFA2016_raw!AP153,Conversion!$B$2:$B$9,Conversion!$C$2:$C$9,"",0),"")</f>
        <v/>
      </c>
      <c r="AR153" t="str">
        <f>IFERROR(_xlfn.XLOOKUP(PEFA2016_raw!AQ153,Conversion!$B$2:$B$9,Conversion!$C$2:$C$9,"",0),"")</f>
        <v/>
      </c>
      <c r="AS153" t="str">
        <f>IFERROR(_xlfn.XLOOKUP(PEFA2016_raw!AR153,Conversion!$B$2:$B$9,Conversion!$C$2:$C$9,"",0),"")</f>
        <v/>
      </c>
      <c r="AT153" t="str">
        <f>IFERROR(_xlfn.XLOOKUP(PEFA2016_raw!AS153,Conversion!$B$2:$B$9,Conversion!$C$2:$C$9,"",0),"")</f>
        <v/>
      </c>
      <c r="AU153" t="str">
        <f>IFERROR(_xlfn.XLOOKUP(PEFA2016_raw!AT153,Conversion!$B$2:$B$9,Conversion!$C$2:$C$9,"",0),"")</f>
        <v/>
      </c>
      <c r="AV153" t="str">
        <f>IFERROR(_xlfn.XLOOKUP(PEFA2016_raw!AU153,Conversion!$B$2:$B$9,Conversion!$C$2:$C$9,"",0),"")</f>
        <v/>
      </c>
      <c r="AW153" t="str">
        <f>IFERROR(_xlfn.XLOOKUP(PEFA2016_raw!AV153,Conversion!$B$2:$B$9,Conversion!$C$2:$C$9,"",0),"")</f>
        <v/>
      </c>
      <c r="AX153" t="str">
        <f>IFERROR(_xlfn.XLOOKUP(PEFA2016_raw!AW153,Conversion!$B$2:$B$9,Conversion!$C$2:$C$9,"",0),"")</f>
        <v/>
      </c>
      <c r="AY153" t="str">
        <f>IFERROR(_xlfn.XLOOKUP(PEFA2016_raw!AX153,Conversion!$B$2:$B$9,Conversion!$C$2:$C$9,"",0),"")</f>
        <v/>
      </c>
      <c r="AZ153" t="str">
        <f>IFERROR(_xlfn.XLOOKUP(PEFA2016_raw!AY153,Conversion!$B$2:$B$9,Conversion!$C$2:$C$9,"",0),"")</f>
        <v/>
      </c>
      <c r="BA153" t="str">
        <f>IFERROR(_xlfn.XLOOKUP(PEFA2016_raw!AZ153,Conversion!$B$2:$B$9,Conversion!$C$2:$C$9,"",0),"")</f>
        <v/>
      </c>
      <c r="BB153" t="str">
        <f>IFERROR(_xlfn.XLOOKUP(PEFA2016_raw!BA153,Conversion!$B$2:$B$9,Conversion!$C$2:$C$9,"",0),"")</f>
        <v/>
      </c>
      <c r="BC153" t="str">
        <f>IFERROR(_xlfn.XLOOKUP(PEFA2016_raw!BB153,Conversion!$B$2:$B$9,Conversion!$C$2:$C$9,"",0),"")</f>
        <v/>
      </c>
      <c r="BD153" t="str">
        <f>IFERROR(_xlfn.XLOOKUP(PEFA2016_raw!BC153,Conversion!$B$2:$B$9,Conversion!$C$2:$C$9,"",0),"")</f>
        <v/>
      </c>
      <c r="BE153" t="str">
        <f>IFERROR(_xlfn.XLOOKUP(PEFA2016_raw!BD153,Conversion!$B$2:$B$9,Conversion!$C$2:$C$9,"",0),"")</f>
        <v/>
      </c>
      <c r="BF153" t="str">
        <f>IFERROR(_xlfn.XLOOKUP(PEFA2016_raw!BE153,Conversion!$B$2:$B$9,Conversion!$C$2:$C$9,"",0),"")</f>
        <v/>
      </c>
      <c r="BG153" t="str">
        <f>IFERROR(_xlfn.XLOOKUP(PEFA2016_raw!BF153,Conversion!$B$2:$B$9,Conversion!$C$2:$C$9,"",0),"")</f>
        <v/>
      </c>
      <c r="BH153" t="str">
        <f>IFERROR(_xlfn.XLOOKUP(PEFA2016_raw!BG153,Conversion!$B$2:$B$9,Conversion!$C$2:$C$9,"",0),"")</f>
        <v/>
      </c>
      <c r="BI153" t="str">
        <f>IFERROR(_xlfn.XLOOKUP(PEFA2016_raw!BH153,Conversion!$B$2:$B$9,Conversion!$C$2:$C$9,"",0),"")</f>
        <v/>
      </c>
      <c r="BJ153" t="str">
        <f>IFERROR(_xlfn.XLOOKUP(PEFA2016_raw!BI153,Conversion!$B$2:$B$9,Conversion!$C$2:$C$9,"",0),"")</f>
        <v/>
      </c>
      <c r="BK153" t="str">
        <f>IFERROR(_xlfn.XLOOKUP(PEFA2016_raw!BJ153,Conversion!$B$2:$B$9,Conversion!$C$2:$C$9,"",0),"")</f>
        <v/>
      </c>
      <c r="BL153" t="str">
        <f>IFERROR(_xlfn.XLOOKUP(PEFA2016_raw!BK153,Conversion!$B$2:$B$9,Conversion!$C$2:$C$9,"",0),"")</f>
        <v/>
      </c>
      <c r="BM153" t="str">
        <f>IFERROR(_xlfn.XLOOKUP(PEFA2016_raw!BL153,Conversion!$B$2:$B$9,Conversion!$C$2:$C$9,"",0),"")</f>
        <v/>
      </c>
      <c r="BN153" t="str">
        <f>IFERROR(_xlfn.XLOOKUP(PEFA2016_raw!BM153,Conversion!$B$2:$B$9,Conversion!$C$2:$C$9,"",0),"")</f>
        <v/>
      </c>
      <c r="BO153" t="str">
        <f>IFERROR(_xlfn.XLOOKUP(PEFA2016_raw!BN153,Conversion!$B$2:$B$9,Conversion!$C$2:$C$9,"",0),"")</f>
        <v/>
      </c>
      <c r="BP153" t="str">
        <f>IFERROR(_xlfn.XLOOKUP(PEFA2016_raw!BO153,Conversion!$B$2:$B$9,Conversion!$C$2:$C$9,"",0),"")</f>
        <v/>
      </c>
      <c r="BQ153" t="str">
        <f>IFERROR(_xlfn.XLOOKUP(PEFA2016_raw!BP153,Conversion!$B$2:$B$9,Conversion!$C$2:$C$9,"",0),"")</f>
        <v/>
      </c>
      <c r="BR153" t="str">
        <f>IFERROR(_xlfn.XLOOKUP(PEFA2016_raw!BQ153,Conversion!$B$2:$B$9,Conversion!$C$2:$C$9,"",0),"")</f>
        <v/>
      </c>
      <c r="BS153" t="str">
        <f>IFERROR(_xlfn.XLOOKUP(PEFA2016_raw!BR153,Conversion!$B$2:$B$9,Conversion!$C$2:$C$9,"",0),"")</f>
        <v/>
      </c>
      <c r="BT153" t="str">
        <f>IFERROR(_xlfn.XLOOKUP(PEFA2016_raw!BS153,Conversion!$B$2:$B$9,Conversion!$C$2:$C$9,"",0),"")</f>
        <v/>
      </c>
      <c r="BU153" t="str">
        <f>IFERROR(_xlfn.XLOOKUP(PEFA2016_raw!BT153,Conversion!$B$2:$B$9,Conversion!$C$2:$C$9,"",0),"")</f>
        <v/>
      </c>
      <c r="BV153" t="str">
        <f>IFERROR(_xlfn.XLOOKUP(PEFA2016_raw!BU153,Conversion!$B$2:$B$9,Conversion!$C$2:$C$9,"",0),"")</f>
        <v/>
      </c>
      <c r="BW153" t="str">
        <f>IFERROR(_xlfn.XLOOKUP(PEFA2016_raw!BV153,Conversion!$B$2:$B$9,Conversion!$C$2:$C$9,"",0),"")</f>
        <v/>
      </c>
      <c r="BX153" t="str">
        <f>IFERROR(_xlfn.XLOOKUP(PEFA2016_raw!BW153,Conversion!$B$2:$B$9,Conversion!$C$2:$C$9,"",0),"")</f>
        <v/>
      </c>
      <c r="BY153" t="str">
        <f>IFERROR(_xlfn.XLOOKUP(PEFA2016_raw!BX153,Conversion!$B$2:$B$9,Conversion!$C$2:$C$9,"",0),"")</f>
        <v/>
      </c>
      <c r="BZ153" t="str">
        <f>IFERROR(_xlfn.XLOOKUP(PEFA2016_raw!BY153,Conversion!$B$2:$B$9,Conversion!$C$2:$C$9,"",0),"")</f>
        <v/>
      </c>
      <c r="CA153" t="str">
        <f>IFERROR(_xlfn.XLOOKUP(PEFA2016_raw!BZ153,Conversion!$B$2:$B$9,Conversion!$C$2:$C$9,"",0),"")</f>
        <v/>
      </c>
      <c r="CB153" t="str">
        <f>IFERROR(_xlfn.XLOOKUP(PEFA2016_raw!CA153,Conversion!$B$2:$B$9,Conversion!$C$2:$C$9,"",0),"")</f>
        <v/>
      </c>
      <c r="CC153" t="str">
        <f>IFERROR(_xlfn.XLOOKUP(PEFA2016_raw!CB153,Conversion!$B$2:$B$9,Conversion!$C$2:$C$9,"",0),"")</f>
        <v/>
      </c>
      <c r="CD153" t="str">
        <f>IFERROR(_xlfn.XLOOKUP(PEFA2016_raw!CC153,Conversion!$B$2:$B$9,Conversion!$C$2:$C$9,"",0),"")</f>
        <v/>
      </c>
      <c r="CE153" t="str">
        <f>IFERROR(_xlfn.XLOOKUP(PEFA2016_raw!CD153,Conversion!$B$2:$B$9,Conversion!$C$2:$C$9,"",0),"")</f>
        <v/>
      </c>
      <c r="CF153" t="str">
        <f>IFERROR(_xlfn.XLOOKUP(PEFA2016_raw!CE153,Conversion!$B$2:$B$9,Conversion!$C$2:$C$9,"",0),"")</f>
        <v/>
      </c>
      <c r="CG153" t="str">
        <f>IFERROR(_xlfn.XLOOKUP(PEFA2016_raw!CF153,Conversion!$B$2:$B$9,Conversion!$C$2:$C$9,"",0),"")</f>
        <v/>
      </c>
      <c r="CH153" t="str">
        <f>IFERROR(_xlfn.XLOOKUP(PEFA2016_raw!CG153,Conversion!$B$2:$B$9,Conversion!$C$2:$C$9,"",0),"")</f>
        <v/>
      </c>
      <c r="CI153" t="str">
        <f>IFERROR(_xlfn.XLOOKUP(PEFA2016_raw!CH153,Conversion!$B$2:$B$9,Conversion!$C$2:$C$9,"",0),"")</f>
        <v/>
      </c>
      <c r="CJ153" t="str">
        <f>IFERROR(_xlfn.XLOOKUP(PEFA2016_raw!CI153,Conversion!$B$2:$B$9,Conversion!$C$2:$C$9,"",0),"")</f>
        <v/>
      </c>
      <c r="CK153" t="str">
        <f>IFERROR(_xlfn.XLOOKUP(PEFA2016_raw!CJ153,Conversion!$B$2:$B$9,Conversion!$C$2:$C$9,"",0),"")</f>
        <v/>
      </c>
      <c r="CL153" t="str">
        <f>IFERROR(_xlfn.XLOOKUP(PEFA2016_raw!CK153,Conversion!$B$2:$B$9,Conversion!$C$2:$C$9,"",0),"")</f>
        <v/>
      </c>
      <c r="CM153" t="str">
        <f>IFERROR(_xlfn.XLOOKUP(PEFA2016_raw!CL153,Conversion!$B$2:$B$9,Conversion!$C$2:$C$9,"",0),"")</f>
        <v/>
      </c>
      <c r="CN153" t="str">
        <f>IFERROR(_xlfn.XLOOKUP(PEFA2016_raw!CM153,Conversion!$B$2:$B$9,Conversion!$C$2:$C$9,"",0),"")</f>
        <v/>
      </c>
      <c r="CO153" t="str">
        <f>IFERROR(_xlfn.XLOOKUP(PEFA2016_raw!CN153,Conversion!$B$2:$B$9,Conversion!$C$2:$C$9,"",0),"")</f>
        <v/>
      </c>
      <c r="CP153" t="str">
        <f>IFERROR(_xlfn.XLOOKUP(PEFA2016_raw!CO153,Conversion!$B$2:$B$9,Conversion!$C$2:$C$9,"",0),"")</f>
        <v/>
      </c>
      <c r="CQ153" t="str">
        <f>IFERROR(_xlfn.XLOOKUP(PEFA2016_raw!CP153,Conversion!$B$2:$B$9,Conversion!$C$2:$C$9,"",0),"")</f>
        <v/>
      </c>
      <c r="CR153" t="str">
        <f>IFERROR(_xlfn.XLOOKUP(PEFA2016_raw!CQ153,Conversion!$B$2:$B$9,Conversion!$C$2:$C$9,"",0),"")</f>
        <v/>
      </c>
      <c r="CS153" t="str">
        <f>IFERROR(_xlfn.XLOOKUP(PEFA2016_raw!CR153,Conversion!$B$2:$B$9,Conversion!$C$2:$C$9,"",0),"")</f>
        <v/>
      </c>
      <c r="CT153" t="str">
        <f>IFERROR(_xlfn.XLOOKUP(PEFA2016_raw!CS153,Conversion!$B$2:$B$9,Conversion!$C$2:$C$9,"",0),"")</f>
        <v/>
      </c>
      <c r="CU153" t="str">
        <f>IFERROR(_xlfn.XLOOKUP(PEFA2016_raw!CT153,Conversion!$B$2:$B$9,Conversion!$C$2:$C$9,"",0),"")</f>
        <v/>
      </c>
      <c r="CV153" t="str">
        <f>IFERROR(_xlfn.XLOOKUP(PEFA2016_raw!CU153,Conversion!$B$2:$B$9,Conversion!$C$2:$C$9,"",0),"")</f>
        <v/>
      </c>
      <c r="CW153" t="str">
        <f>IFERROR(_xlfn.XLOOKUP(PEFA2016_raw!CV153,Conversion!$B$2:$B$9,Conversion!$C$2:$C$9,"",0),"")</f>
        <v/>
      </c>
      <c r="CX153" t="str">
        <f>IFERROR(_xlfn.XLOOKUP(PEFA2016_raw!CW153,Conversion!$B$2:$B$9,Conversion!$C$2:$C$9,"",0),"")</f>
        <v/>
      </c>
      <c r="CY153" t="str">
        <f>IFERROR(_xlfn.XLOOKUP(PEFA2016_raw!CX153,Conversion!$B$2:$B$9,Conversion!$C$2:$C$9,"",0),"")</f>
        <v/>
      </c>
      <c r="CZ153" t="str">
        <f>IFERROR(_xlfn.XLOOKUP(PEFA2016_raw!CY153,Conversion!$B$2:$B$9,Conversion!$C$2:$C$9,"",0),"")</f>
        <v/>
      </c>
      <c r="DA153" t="str">
        <f>IFERROR(_xlfn.XLOOKUP(PEFA2016_raw!CZ153,Conversion!$B$2:$B$9,Conversion!$C$2:$C$9,"",0),"")</f>
        <v/>
      </c>
      <c r="DB153" t="str">
        <f>IFERROR(_xlfn.XLOOKUP(PEFA2016_raw!DA153,Conversion!$B$2:$B$9,Conversion!$C$2:$C$9,"",0),"")</f>
        <v/>
      </c>
      <c r="DC153" t="str">
        <f>IFERROR(_xlfn.XLOOKUP(PEFA2016_raw!DB153,Conversion!$B$2:$B$9,Conversion!$C$2:$C$9,"",0),"")</f>
        <v/>
      </c>
      <c r="DD153" t="str">
        <f>IFERROR(_xlfn.XLOOKUP(PEFA2016_raw!DC153,Conversion!$B$2:$B$9,Conversion!$C$2:$C$9,"",0),"")</f>
        <v/>
      </c>
      <c r="DE153" t="str">
        <f>IFERROR(_xlfn.XLOOKUP(PEFA2016_raw!DD153,Conversion!$B$2:$B$9,Conversion!$C$2:$C$9,"",0),"")</f>
        <v/>
      </c>
      <c r="DF153" t="str">
        <f>IFERROR(_xlfn.XLOOKUP(PEFA2016_raw!DE153,Conversion!$B$2:$B$9,Conversion!$C$2:$C$9,"",0),"")</f>
        <v/>
      </c>
      <c r="DG153" t="str">
        <f>IFERROR(_xlfn.XLOOKUP(PEFA2016_raw!DF153,Conversion!$B$2:$B$9,Conversion!$C$2:$C$9,"",0),"")</f>
        <v/>
      </c>
      <c r="DH153" t="str">
        <f>IFERROR(_xlfn.XLOOKUP(PEFA2016_raw!DG153,Conversion!$B$2:$B$9,Conversion!$C$2:$C$9,"",0),"")</f>
        <v/>
      </c>
      <c r="DI153" t="str">
        <f>IFERROR(_xlfn.XLOOKUP(PEFA2016_raw!DH153,Conversion!$B$2:$B$9,Conversion!$C$2:$C$9,"",0),"")</f>
        <v/>
      </c>
      <c r="DJ153" t="str">
        <f>IFERROR(_xlfn.XLOOKUP(PEFA2016_raw!DI153,Conversion!$B$2:$B$9,Conversion!$C$2:$C$9,"",0),"")</f>
        <v/>
      </c>
      <c r="DK153" t="str">
        <f>IFERROR(_xlfn.XLOOKUP(PEFA2016_raw!DJ153,Conversion!$B$2:$B$9,Conversion!$C$2:$C$9,"",0),"")</f>
        <v/>
      </c>
      <c r="DL153" t="str">
        <f>IFERROR(_xlfn.XLOOKUP(PEFA2016_raw!DK153,Conversion!$B$2:$B$9,Conversion!$C$2:$C$9,"",0),"")</f>
        <v/>
      </c>
      <c r="DM153" t="str">
        <f>IFERROR(_xlfn.XLOOKUP(PEFA2016_raw!DL153,Conversion!$B$2:$B$9,Conversion!$C$2:$C$9,"",0),"")</f>
        <v/>
      </c>
      <c r="DN153" t="str">
        <f>IFERROR(_xlfn.XLOOKUP(PEFA2016_raw!DM153,Conversion!$B$2:$B$9,Conversion!$C$2:$C$9,"",0),"")</f>
        <v/>
      </c>
      <c r="DO153" t="str">
        <f>IFERROR(_xlfn.XLOOKUP(PEFA2016_raw!DN153,Conversion!$B$2:$B$9,Conversion!$C$2:$C$9,"",0),"")</f>
        <v/>
      </c>
      <c r="DP153" t="str">
        <f>IFERROR(_xlfn.XLOOKUP(PEFA2016_raw!DO153,Conversion!$B$2:$B$9,Conversion!$C$2:$C$9,"",0),"")</f>
        <v/>
      </c>
      <c r="DQ153" t="str">
        <f>IFERROR(_xlfn.XLOOKUP(PEFA2016_raw!DP153,Conversion!$B$2:$B$9,Conversion!$C$2:$C$9,"",0),"")</f>
        <v/>
      </c>
      <c r="DR153" t="str">
        <f>IFERROR(_xlfn.XLOOKUP(PEFA2016_raw!DQ153,Conversion!$B$2:$B$9,Conversion!$C$2:$C$9,"",0),"")</f>
        <v/>
      </c>
      <c r="DS153" t="str">
        <f>IFERROR(_xlfn.XLOOKUP(PEFA2016_raw!DR153,Conversion!$B$2:$B$9,Conversion!$C$2:$C$9,"",0),"")</f>
        <v/>
      </c>
      <c r="DT153" t="str">
        <f>IFERROR(_xlfn.XLOOKUP(PEFA2016_raw!DS153,Conversion!$B$2:$B$9,Conversion!$C$2:$C$9,"",0),"")</f>
        <v/>
      </c>
      <c r="DU153" t="str">
        <f>IFERROR(_xlfn.XLOOKUP(PEFA2016_raw!DT153,Conversion!$B$2:$B$9,Conversion!$C$2:$C$9,"",0),"")</f>
        <v/>
      </c>
      <c r="DV153" t="str">
        <f>IFERROR(_xlfn.XLOOKUP(PEFA2016_raw!DU153,Conversion!$B$2:$B$9,Conversion!$C$2:$C$9,"",0),"")</f>
        <v/>
      </c>
      <c r="DW153" t="str">
        <f>IFERROR(_xlfn.XLOOKUP(PEFA2016_raw!DV153,Conversion!$B$2:$B$9,Conversion!$C$2:$C$9,"",0),"")</f>
        <v/>
      </c>
      <c r="DX153" t="str">
        <f>IFERROR(_xlfn.XLOOKUP(PEFA2016_raw!DW153,Conversion!$B$2:$B$9,Conversion!$C$2:$C$9,"",0),"")</f>
        <v/>
      </c>
      <c r="DY153" t="str">
        <f>IFERROR(_xlfn.XLOOKUP(PEFA2016_raw!DX153,Conversion!$B$2:$B$9,Conversion!$C$2:$C$9,"",0),"")</f>
        <v/>
      </c>
      <c r="DZ153" t="str">
        <f>IFERROR(_xlfn.XLOOKUP(PEFA2016_raw!DY153,Conversion!$B$2:$B$9,Conversion!$C$2:$C$9,"",0),"")</f>
        <v/>
      </c>
      <c r="EA153" t="str">
        <f>IFERROR(_xlfn.XLOOKUP(PEFA2016_raw!DZ153,Conversion!$B$2:$B$9,Conversion!$C$2:$C$9,"",0),"")</f>
        <v/>
      </c>
      <c r="EB153" t="str">
        <f>IFERROR(_xlfn.XLOOKUP(PEFA2016_raw!EA153,Conversion!$B$2:$B$9,Conversion!$C$2:$C$9,"",0),"")</f>
        <v/>
      </c>
    </row>
    <row r="154" spans="2:132" x14ac:dyDescent="0.25">
      <c r="B154">
        <f>PEFA2016raw[[#This Row],[Framework]]</f>
        <v>0</v>
      </c>
      <c r="C154">
        <f>PEFA2016raw[[#This Row],[Country]]</f>
        <v>0</v>
      </c>
      <c r="D154" t="e" vm="126">
        <f>PEFA2016raw[[#This Row],[ISO-2]]</f>
        <v>#VALUE!</v>
      </c>
      <c r="E154" t="e" vm="126">
        <f>PEFA2016raw[[#This Row],[ISO-3]]</f>
        <v>#VALUE!</v>
      </c>
      <c r="F154">
        <f>PEFA2016raw[[#This Row],[Year]]</f>
        <v>0</v>
      </c>
      <c r="G154" t="e" vm="126">
        <f>PEFA2016all[[#This Row],[ISO-3]]&amp;PEFA2016all[[#This Row],[Year]]</f>
        <v>#VALUE!</v>
      </c>
      <c r="H154" t="str">
        <f>IFERROR(_xlfn.XLOOKUP(PEFA2016_raw!G154,Conversion!$B$2:$B$9,Conversion!$C$2:$C$9,"",0),"")</f>
        <v/>
      </c>
      <c r="I154" t="str">
        <f>IFERROR(_xlfn.XLOOKUP(PEFA2016_raw!H154,Conversion!$B$2:$B$9,Conversion!$C$2:$C$9,"",0),"")</f>
        <v/>
      </c>
      <c r="J154" t="str">
        <f>IFERROR(_xlfn.XLOOKUP(PEFA2016_raw!I154,Conversion!$B$2:$B$9,Conversion!$C$2:$C$9,"",0),"")</f>
        <v/>
      </c>
      <c r="K154" t="str">
        <f>IFERROR(_xlfn.XLOOKUP(PEFA2016_raw!J154,Conversion!$B$2:$B$9,Conversion!$C$2:$C$9,"",0),"")</f>
        <v/>
      </c>
      <c r="L154" t="str">
        <f>IFERROR(_xlfn.XLOOKUP(PEFA2016_raw!K154,Conversion!$B$2:$B$9,Conversion!$C$2:$C$9,"",0),"")</f>
        <v/>
      </c>
      <c r="M154" t="str">
        <f>IFERROR(_xlfn.XLOOKUP(PEFA2016_raw!L154,Conversion!$B$2:$B$9,Conversion!$C$2:$C$9,"",0),"")</f>
        <v/>
      </c>
      <c r="N154" t="str">
        <f>IFERROR(_xlfn.XLOOKUP(PEFA2016_raw!M154,Conversion!$B$2:$B$9,Conversion!$C$2:$C$9,"",0),"")</f>
        <v/>
      </c>
      <c r="O154" t="str">
        <f>IFERROR(_xlfn.XLOOKUP(PEFA2016_raw!N154,Conversion!$B$2:$B$9,Conversion!$C$2:$C$9,"",0),"")</f>
        <v/>
      </c>
      <c r="P154" t="str">
        <f>IFERROR(_xlfn.XLOOKUP(PEFA2016_raw!O154,Conversion!$B$2:$B$9,Conversion!$C$2:$C$9,"",0),"")</f>
        <v/>
      </c>
      <c r="Q154" t="str">
        <f>IFERROR(_xlfn.XLOOKUP(PEFA2016_raw!P154,Conversion!$B$2:$B$9,Conversion!$C$2:$C$9,"",0),"")</f>
        <v/>
      </c>
      <c r="R154" t="str">
        <f>IFERROR(_xlfn.XLOOKUP(PEFA2016_raw!Q154,Conversion!$B$2:$B$9,Conversion!$C$2:$C$9,"",0),"")</f>
        <v/>
      </c>
      <c r="S154" t="str">
        <f>IFERROR(_xlfn.XLOOKUP(PEFA2016_raw!R154,Conversion!$B$2:$B$9,Conversion!$C$2:$C$9,"",0),"")</f>
        <v/>
      </c>
      <c r="T154" t="str">
        <f>IFERROR(_xlfn.XLOOKUP(PEFA2016_raw!S154,Conversion!$B$2:$B$9,Conversion!$C$2:$C$9,"",0),"")</f>
        <v/>
      </c>
      <c r="U154" t="str">
        <f>IFERROR(_xlfn.XLOOKUP(PEFA2016_raw!T154,Conversion!$B$2:$B$9,Conversion!$C$2:$C$9,"",0),"")</f>
        <v/>
      </c>
      <c r="V154" t="str">
        <f>IFERROR(_xlfn.XLOOKUP(PEFA2016_raw!U154,Conversion!$B$2:$B$9,Conversion!$C$2:$C$9,"",0),"")</f>
        <v/>
      </c>
      <c r="W154" t="str">
        <f>IFERROR(_xlfn.XLOOKUP(PEFA2016_raw!V154,Conversion!$B$2:$B$9,Conversion!$C$2:$C$9,"",0),"")</f>
        <v/>
      </c>
      <c r="X154" t="str">
        <f>IFERROR(_xlfn.XLOOKUP(PEFA2016_raw!W154,Conversion!$B$2:$B$9,Conversion!$C$2:$C$9,"",0),"")</f>
        <v/>
      </c>
      <c r="Y154" t="str">
        <f>IFERROR(_xlfn.XLOOKUP(PEFA2016_raw!X154,Conversion!$B$2:$B$9,Conversion!$C$2:$C$9,"",0),"")</f>
        <v/>
      </c>
      <c r="Z154" t="str">
        <f>IFERROR(_xlfn.XLOOKUP(PEFA2016_raw!Y154,Conversion!$B$2:$B$9,Conversion!$C$2:$C$9,"",0),"")</f>
        <v/>
      </c>
      <c r="AA154" t="str">
        <f>IFERROR(_xlfn.XLOOKUP(PEFA2016_raw!Z154,Conversion!$B$2:$B$9,Conversion!$C$2:$C$9,"",0),"")</f>
        <v/>
      </c>
      <c r="AB154" t="str">
        <f>IFERROR(_xlfn.XLOOKUP(PEFA2016_raw!AA154,Conversion!$B$2:$B$9,Conversion!$C$2:$C$9,"",0),"")</f>
        <v/>
      </c>
      <c r="AC154" t="str">
        <f>IFERROR(_xlfn.XLOOKUP(PEFA2016_raw!AB154,Conversion!$B$2:$B$9,Conversion!$C$2:$C$9,"",0),"")</f>
        <v/>
      </c>
      <c r="AD154" t="str">
        <f>IFERROR(_xlfn.XLOOKUP(PEFA2016_raw!AC154,Conversion!$B$2:$B$9,Conversion!$C$2:$C$9,"",0),"")</f>
        <v/>
      </c>
      <c r="AE154" t="str">
        <f>IFERROR(_xlfn.XLOOKUP(PEFA2016_raw!AD154,Conversion!$B$2:$B$9,Conversion!$C$2:$C$9,"",0),"")</f>
        <v/>
      </c>
      <c r="AF154" t="str">
        <f>IFERROR(_xlfn.XLOOKUP(PEFA2016_raw!AE154,Conversion!$B$2:$B$9,Conversion!$C$2:$C$9,"",0),"")</f>
        <v/>
      </c>
      <c r="AG154" t="str">
        <f>IFERROR(_xlfn.XLOOKUP(PEFA2016_raw!AF154,Conversion!$B$2:$B$9,Conversion!$C$2:$C$9,"",0),"")</f>
        <v/>
      </c>
      <c r="AH154" t="str">
        <f>IFERROR(_xlfn.XLOOKUP(PEFA2016_raw!AG154,Conversion!$B$2:$B$9,Conversion!$C$2:$C$9,"",0),"")</f>
        <v/>
      </c>
      <c r="AI154" t="str">
        <f>IFERROR(_xlfn.XLOOKUP(PEFA2016_raw!AH154,Conversion!$B$2:$B$9,Conversion!$C$2:$C$9,"",0),"")</f>
        <v/>
      </c>
      <c r="AJ154" t="str">
        <f>IFERROR(_xlfn.XLOOKUP(PEFA2016_raw!AI154,Conversion!$B$2:$B$9,Conversion!$C$2:$C$9,"",0),"")</f>
        <v/>
      </c>
      <c r="AK154" t="str">
        <f>IFERROR(_xlfn.XLOOKUP(PEFA2016_raw!AJ154,Conversion!$B$2:$B$9,Conversion!$C$2:$C$9,"",0),"")</f>
        <v/>
      </c>
      <c r="AL154" t="str">
        <f>IFERROR(_xlfn.XLOOKUP(PEFA2016_raw!AK154,Conversion!$B$2:$B$9,Conversion!$C$2:$C$9,"",0),"")</f>
        <v/>
      </c>
      <c r="AM154" t="str">
        <f>IFERROR(_xlfn.XLOOKUP(PEFA2016_raw!AL154,Conversion!$B$2:$B$9,Conversion!$C$2:$C$9,"",0),"")</f>
        <v/>
      </c>
      <c r="AN154" t="str">
        <f>IFERROR(_xlfn.XLOOKUP(PEFA2016_raw!AM154,Conversion!$B$2:$B$9,Conversion!$C$2:$C$9,"",0),"")</f>
        <v/>
      </c>
      <c r="AO154" t="str">
        <f>IFERROR(_xlfn.XLOOKUP(PEFA2016_raw!AN154,Conversion!$B$2:$B$9,Conversion!$C$2:$C$9,"",0),"")</f>
        <v/>
      </c>
      <c r="AP154" t="str">
        <f>IFERROR(_xlfn.XLOOKUP(PEFA2016_raw!AO154,Conversion!$B$2:$B$9,Conversion!$C$2:$C$9,"",0),"")</f>
        <v/>
      </c>
      <c r="AQ154" t="str">
        <f>IFERROR(_xlfn.XLOOKUP(PEFA2016_raw!AP154,Conversion!$B$2:$B$9,Conversion!$C$2:$C$9,"",0),"")</f>
        <v/>
      </c>
      <c r="AR154" t="str">
        <f>IFERROR(_xlfn.XLOOKUP(PEFA2016_raw!AQ154,Conversion!$B$2:$B$9,Conversion!$C$2:$C$9,"",0),"")</f>
        <v/>
      </c>
      <c r="AS154" t="str">
        <f>IFERROR(_xlfn.XLOOKUP(PEFA2016_raw!AR154,Conversion!$B$2:$B$9,Conversion!$C$2:$C$9,"",0),"")</f>
        <v/>
      </c>
      <c r="AT154" t="str">
        <f>IFERROR(_xlfn.XLOOKUP(PEFA2016_raw!AS154,Conversion!$B$2:$B$9,Conversion!$C$2:$C$9,"",0),"")</f>
        <v/>
      </c>
      <c r="AU154" t="str">
        <f>IFERROR(_xlfn.XLOOKUP(PEFA2016_raw!AT154,Conversion!$B$2:$B$9,Conversion!$C$2:$C$9,"",0),"")</f>
        <v/>
      </c>
      <c r="AV154" t="str">
        <f>IFERROR(_xlfn.XLOOKUP(PEFA2016_raw!AU154,Conversion!$B$2:$B$9,Conversion!$C$2:$C$9,"",0),"")</f>
        <v/>
      </c>
      <c r="AW154" t="str">
        <f>IFERROR(_xlfn.XLOOKUP(PEFA2016_raw!AV154,Conversion!$B$2:$B$9,Conversion!$C$2:$C$9,"",0),"")</f>
        <v/>
      </c>
      <c r="AX154" t="str">
        <f>IFERROR(_xlfn.XLOOKUP(PEFA2016_raw!AW154,Conversion!$B$2:$B$9,Conversion!$C$2:$C$9,"",0),"")</f>
        <v/>
      </c>
      <c r="AY154" t="str">
        <f>IFERROR(_xlfn.XLOOKUP(PEFA2016_raw!AX154,Conversion!$B$2:$B$9,Conversion!$C$2:$C$9,"",0),"")</f>
        <v/>
      </c>
      <c r="AZ154" t="str">
        <f>IFERROR(_xlfn.XLOOKUP(PEFA2016_raw!AY154,Conversion!$B$2:$B$9,Conversion!$C$2:$C$9,"",0),"")</f>
        <v/>
      </c>
      <c r="BA154" t="str">
        <f>IFERROR(_xlfn.XLOOKUP(PEFA2016_raw!AZ154,Conversion!$B$2:$B$9,Conversion!$C$2:$C$9,"",0),"")</f>
        <v/>
      </c>
      <c r="BB154" t="str">
        <f>IFERROR(_xlfn.XLOOKUP(PEFA2016_raw!BA154,Conversion!$B$2:$B$9,Conversion!$C$2:$C$9,"",0),"")</f>
        <v/>
      </c>
      <c r="BC154" t="str">
        <f>IFERROR(_xlfn.XLOOKUP(PEFA2016_raw!BB154,Conversion!$B$2:$B$9,Conversion!$C$2:$C$9,"",0),"")</f>
        <v/>
      </c>
      <c r="BD154" t="str">
        <f>IFERROR(_xlfn.XLOOKUP(PEFA2016_raw!BC154,Conversion!$B$2:$B$9,Conversion!$C$2:$C$9,"",0),"")</f>
        <v/>
      </c>
      <c r="BE154" t="str">
        <f>IFERROR(_xlfn.XLOOKUP(PEFA2016_raw!BD154,Conversion!$B$2:$B$9,Conversion!$C$2:$C$9,"",0),"")</f>
        <v/>
      </c>
      <c r="BF154" t="str">
        <f>IFERROR(_xlfn.XLOOKUP(PEFA2016_raw!BE154,Conversion!$B$2:$B$9,Conversion!$C$2:$C$9,"",0),"")</f>
        <v/>
      </c>
      <c r="BG154" t="str">
        <f>IFERROR(_xlfn.XLOOKUP(PEFA2016_raw!BF154,Conversion!$B$2:$B$9,Conversion!$C$2:$C$9,"",0),"")</f>
        <v/>
      </c>
      <c r="BH154" t="str">
        <f>IFERROR(_xlfn.XLOOKUP(PEFA2016_raw!BG154,Conversion!$B$2:$B$9,Conversion!$C$2:$C$9,"",0),"")</f>
        <v/>
      </c>
      <c r="BI154" t="str">
        <f>IFERROR(_xlfn.XLOOKUP(PEFA2016_raw!BH154,Conversion!$B$2:$B$9,Conversion!$C$2:$C$9,"",0),"")</f>
        <v/>
      </c>
      <c r="BJ154" t="str">
        <f>IFERROR(_xlfn.XLOOKUP(PEFA2016_raw!BI154,Conversion!$B$2:$B$9,Conversion!$C$2:$C$9,"",0),"")</f>
        <v/>
      </c>
      <c r="BK154" t="str">
        <f>IFERROR(_xlfn.XLOOKUP(PEFA2016_raw!BJ154,Conversion!$B$2:$B$9,Conversion!$C$2:$C$9,"",0),"")</f>
        <v/>
      </c>
      <c r="BL154" t="str">
        <f>IFERROR(_xlfn.XLOOKUP(PEFA2016_raw!BK154,Conversion!$B$2:$B$9,Conversion!$C$2:$C$9,"",0),"")</f>
        <v/>
      </c>
      <c r="BM154" t="str">
        <f>IFERROR(_xlfn.XLOOKUP(PEFA2016_raw!BL154,Conversion!$B$2:$B$9,Conversion!$C$2:$C$9,"",0),"")</f>
        <v/>
      </c>
      <c r="BN154" t="str">
        <f>IFERROR(_xlfn.XLOOKUP(PEFA2016_raw!BM154,Conversion!$B$2:$B$9,Conversion!$C$2:$C$9,"",0),"")</f>
        <v/>
      </c>
      <c r="BO154" t="str">
        <f>IFERROR(_xlfn.XLOOKUP(PEFA2016_raw!BN154,Conversion!$B$2:$B$9,Conversion!$C$2:$C$9,"",0),"")</f>
        <v/>
      </c>
      <c r="BP154" t="str">
        <f>IFERROR(_xlfn.XLOOKUP(PEFA2016_raw!BO154,Conversion!$B$2:$B$9,Conversion!$C$2:$C$9,"",0),"")</f>
        <v/>
      </c>
      <c r="BQ154" t="str">
        <f>IFERROR(_xlfn.XLOOKUP(PEFA2016_raw!BP154,Conversion!$B$2:$B$9,Conversion!$C$2:$C$9,"",0),"")</f>
        <v/>
      </c>
      <c r="BR154" t="str">
        <f>IFERROR(_xlfn.XLOOKUP(PEFA2016_raw!BQ154,Conversion!$B$2:$B$9,Conversion!$C$2:$C$9,"",0),"")</f>
        <v/>
      </c>
      <c r="BS154" t="str">
        <f>IFERROR(_xlfn.XLOOKUP(PEFA2016_raw!BR154,Conversion!$B$2:$B$9,Conversion!$C$2:$C$9,"",0),"")</f>
        <v/>
      </c>
      <c r="BT154" t="str">
        <f>IFERROR(_xlfn.XLOOKUP(PEFA2016_raw!BS154,Conversion!$B$2:$B$9,Conversion!$C$2:$C$9,"",0),"")</f>
        <v/>
      </c>
      <c r="BU154" t="str">
        <f>IFERROR(_xlfn.XLOOKUP(PEFA2016_raw!BT154,Conversion!$B$2:$B$9,Conversion!$C$2:$C$9,"",0),"")</f>
        <v/>
      </c>
      <c r="BV154" t="str">
        <f>IFERROR(_xlfn.XLOOKUP(PEFA2016_raw!BU154,Conversion!$B$2:$B$9,Conversion!$C$2:$C$9,"",0),"")</f>
        <v/>
      </c>
      <c r="BW154" t="str">
        <f>IFERROR(_xlfn.XLOOKUP(PEFA2016_raw!BV154,Conversion!$B$2:$B$9,Conversion!$C$2:$C$9,"",0),"")</f>
        <v/>
      </c>
      <c r="BX154" t="str">
        <f>IFERROR(_xlfn.XLOOKUP(PEFA2016_raw!BW154,Conversion!$B$2:$B$9,Conversion!$C$2:$C$9,"",0),"")</f>
        <v/>
      </c>
      <c r="BY154" t="str">
        <f>IFERROR(_xlfn.XLOOKUP(PEFA2016_raw!BX154,Conversion!$B$2:$B$9,Conversion!$C$2:$C$9,"",0),"")</f>
        <v/>
      </c>
      <c r="BZ154" t="str">
        <f>IFERROR(_xlfn.XLOOKUP(PEFA2016_raw!BY154,Conversion!$B$2:$B$9,Conversion!$C$2:$C$9,"",0),"")</f>
        <v/>
      </c>
      <c r="CA154" t="str">
        <f>IFERROR(_xlfn.XLOOKUP(PEFA2016_raw!BZ154,Conversion!$B$2:$B$9,Conversion!$C$2:$C$9,"",0),"")</f>
        <v/>
      </c>
      <c r="CB154" t="str">
        <f>IFERROR(_xlfn.XLOOKUP(PEFA2016_raw!CA154,Conversion!$B$2:$B$9,Conversion!$C$2:$C$9,"",0),"")</f>
        <v/>
      </c>
      <c r="CC154" t="str">
        <f>IFERROR(_xlfn.XLOOKUP(PEFA2016_raw!CB154,Conversion!$B$2:$B$9,Conversion!$C$2:$C$9,"",0),"")</f>
        <v/>
      </c>
      <c r="CD154" t="str">
        <f>IFERROR(_xlfn.XLOOKUP(PEFA2016_raw!CC154,Conversion!$B$2:$B$9,Conversion!$C$2:$C$9,"",0),"")</f>
        <v/>
      </c>
      <c r="CE154" t="str">
        <f>IFERROR(_xlfn.XLOOKUP(PEFA2016_raw!CD154,Conversion!$B$2:$B$9,Conversion!$C$2:$C$9,"",0),"")</f>
        <v/>
      </c>
      <c r="CF154" t="str">
        <f>IFERROR(_xlfn.XLOOKUP(PEFA2016_raw!CE154,Conversion!$B$2:$B$9,Conversion!$C$2:$C$9,"",0),"")</f>
        <v/>
      </c>
      <c r="CG154" t="str">
        <f>IFERROR(_xlfn.XLOOKUP(PEFA2016_raw!CF154,Conversion!$B$2:$B$9,Conversion!$C$2:$C$9,"",0),"")</f>
        <v/>
      </c>
      <c r="CH154" t="str">
        <f>IFERROR(_xlfn.XLOOKUP(PEFA2016_raw!CG154,Conversion!$B$2:$B$9,Conversion!$C$2:$C$9,"",0),"")</f>
        <v/>
      </c>
      <c r="CI154" t="str">
        <f>IFERROR(_xlfn.XLOOKUP(PEFA2016_raw!CH154,Conversion!$B$2:$B$9,Conversion!$C$2:$C$9,"",0),"")</f>
        <v/>
      </c>
      <c r="CJ154" t="str">
        <f>IFERROR(_xlfn.XLOOKUP(PEFA2016_raw!CI154,Conversion!$B$2:$B$9,Conversion!$C$2:$C$9,"",0),"")</f>
        <v/>
      </c>
      <c r="CK154" t="str">
        <f>IFERROR(_xlfn.XLOOKUP(PEFA2016_raw!CJ154,Conversion!$B$2:$B$9,Conversion!$C$2:$C$9,"",0),"")</f>
        <v/>
      </c>
      <c r="CL154" t="str">
        <f>IFERROR(_xlfn.XLOOKUP(PEFA2016_raw!CK154,Conversion!$B$2:$B$9,Conversion!$C$2:$C$9,"",0),"")</f>
        <v/>
      </c>
      <c r="CM154" t="str">
        <f>IFERROR(_xlfn.XLOOKUP(PEFA2016_raw!CL154,Conversion!$B$2:$B$9,Conversion!$C$2:$C$9,"",0),"")</f>
        <v/>
      </c>
      <c r="CN154" t="str">
        <f>IFERROR(_xlfn.XLOOKUP(PEFA2016_raw!CM154,Conversion!$B$2:$B$9,Conversion!$C$2:$C$9,"",0),"")</f>
        <v/>
      </c>
      <c r="CO154" t="str">
        <f>IFERROR(_xlfn.XLOOKUP(PEFA2016_raw!CN154,Conversion!$B$2:$B$9,Conversion!$C$2:$C$9,"",0),"")</f>
        <v/>
      </c>
      <c r="CP154" t="str">
        <f>IFERROR(_xlfn.XLOOKUP(PEFA2016_raw!CO154,Conversion!$B$2:$B$9,Conversion!$C$2:$C$9,"",0),"")</f>
        <v/>
      </c>
      <c r="CQ154" t="str">
        <f>IFERROR(_xlfn.XLOOKUP(PEFA2016_raw!CP154,Conversion!$B$2:$B$9,Conversion!$C$2:$C$9,"",0),"")</f>
        <v/>
      </c>
      <c r="CR154" t="str">
        <f>IFERROR(_xlfn.XLOOKUP(PEFA2016_raw!CQ154,Conversion!$B$2:$B$9,Conversion!$C$2:$C$9,"",0),"")</f>
        <v/>
      </c>
      <c r="CS154" t="str">
        <f>IFERROR(_xlfn.XLOOKUP(PEFA2016_raw!CR154,Conversion!$B$2:$B$9,Conversion!$C$2:$C$9,"",0),"")</f>
        <v/>
      </c>
      <c r="CT154" t="str">
        <f>IFERROR(_xlfn.XLOOKUP(PEFA2016_raw!CS154,Conversion!$B$2:$B$9,Conversion!$C$2:$C$9,"",0),"")</f>
        <v/>
      </c>
      <c r="CU154" t="str">
        <f>IFERROR(_xlfn.XLOOKUP(PEFA2016_raw!CT154,Conversion!$B$2:$B$9,Conversion!$C$2:$C$9,"",0),"")</f>
        <v/>
      </c>
      <c r="CV154" t="str">
        <f>IFERROR(_xlfn.XLOOKUP(PEFA2016_raw!CU154,Conversion!$B$2:$B$9,Conversion!$C$2:$C$9,"",0),"")</f>
        <v/>
      </c>
      <c r="CW154" t="str">
        <f>IFERROR(_xlfn.XLOOKUP(PEFA2016_raw!CV154,Conversion!$B$2:$B$9,Conversion!$C$2:$C$9,"",0),"")</f>
        <v/>
      </c>
      <c r="CX154" t="str">
        <f>IFERROR(_xlfn.XLOOKUP(PEFA2016_raw!CW154,Conversion!$B$2:$B$9,Conversion!$C$2:$C$9,"",0),"")</f>
        <v/>
      </c>
      <c r="CY154" t="str">
        <f>IFERROR(_xlfn.XLOOKUP(PEFA2016_raw!CX154,Conversion!$B$2:$B$9,Conversion!$C$2:$C$9,"",0),"")</f>
        <v/>
      </c>
      <c r="CZ154" t="str">
        <f>IFERROR(_xlfn.XLOOKUP(PEFA2016_raw!CY154,Conversion!$B$2:$B$9,Conversion!$C$2:$C$9,"",0),"")</f>
        <v/>
      </c>
      <c r="DA154" t="str">
        <f>IFERROR(_xlfn.XLOOKUP(PEFA2016_raw!CZ154,Conversion!$B$2:$B$9,Conversion!$C$2:$C$9,"",0),"")</f>
        <v/>
      </c>
      <c r="DB154" t="str">
        <f>IFERROR(_xlfn.XLOOKUP(PEFA2016_raw!DA154,Conversion!$B$2:$B$9,Conversion!$C$2:$C$9,"",0),"")</f>
        <v/>
      </c>
      <c r="DC154" t="str">
        <f>IFERROR(_xlfn.XLOOKUP(PEFA2016_raw!DB154,Conversion!$B$2:$B$9,Conversion!$C$2:$C$9,"",0),"")</f>
        <v/>
      </c>
      <c r="DD154" t="str">
        <f>IFERROR(_xlfn.XLOOKUP(PEFA2016_raw!DC154,Conversion!$B$2:$B$9,Conversion!$C$2:$C$9,"",0),"")</f>
        <v/>
      </c>
      <c r="DE154" t="str">
        <f>IFERROR(_xlfn.XLOOKUP(PEFA2016_raw!DD154,Conversion!$B$2:$B$9,Conversion!$C$2:$C$9,"",0),"")</f>
        <v/>
      </c>
      <c r="DF154" t="str">
        <f>IFERROR(_xlfn.XLOOKUP(PEFA2016_raw!DE154,Conversion!$B$2:$B$9,Conversion!$C$2:$C$9,"",0),"")</f>
        <v/>
      </c>
      <c r="DG154" t="str">
        <f>IFERROR(_xlfn.XLOOKUP(PEFA2016_raw!DF154,Conversion!$B$2:$B$9,Conversion!$C$2:$C$9,"",0),"")</f>
        <v/>
      </c>
      <c r="DH154" t="str">
        <f>IFERROR(_xlfn.XLOOKUP(PEFA2016_raw!DG154,Conversion!$B$2:$B$9,Conversion!$C$2:$C$9,"",0),"")</f>
        <v/>
      </c>
      <c r="DI154" t="str">
        <f>IFERROR(_xlfn.XLOOKUP(PEFA2016_raw!DH154,Conversion!$B$2:$B$9,Conversion!$C$2:$C$9,"",0),"")</f>
        <v/>
      </c>
      <c r="DJ154" t="str">
        <f>IFERROR(_xlfn.XLOOKUP(PEFA2016_raw!DI154,Conversion!$B$2:$B$9,Conversion!$C$2:$C$9,"",0),"")</f>
        <v/>
      </c>
      <c r="DK154" t="str">
        <f>IFERROR(_xlfn.XLOOKUP(PEFA2016_raw!DJ154,Conversion!$B$2:$B$9,Conversion!$C$2:$C$9,"",0),"")</f>
        <v/>
      </c>
      <c r="DL154" t="str">
        <f>IFERROR(_xlfn.XLOOKUP(PEFA2016_raw!DK154,Conversion!$B$2:$B$9,Conversion!$C$2:$C$9,"",0),"")</f>
        <v/>
      </c>
      <c r="DM154" t="str">
        <f>IFERROR(_xlfn.XLOOKUP(PEFA2016_raw!DL154,Conversion!$B$2:$B$9,Conversion!$C$2:$C$9,"",0),"")</f>
        <v/>
      </c>
      <c r="DN154" t="str">
        <f>IFERROR(_xlfn.XLOOKUP(PEFA2016_raw!DM154,Conversion!$B$2:$B$9,Conversion!$C$2:$C$9,"",0),"")</f>
        <v/>
      </c>
      <c r="DO154" t="str">
        <f>IFERROR(_xlfn.XLOOKUP(PEFA2016_raw!DN154,Conversion!$B$2:$B$9,Conversion!$C$2:$C$9,"",0),"")</f>
        <v/>
      </c>
      <c r="DP154" t="str">
        <f>IFERROR(_xlfn.XLOOKUP(PEFA2016_raw!DO154,Conversion!$B$2:$B$9,Conversion!$C$2:$C$9,"",0),"")</f>
        <v/>
      </c>
      <c r="DQ154" t="str">
        <f>IFERROR(_xlfn.XLOOKUP(PEFA2016_raw!DP154,Conversion!$B$2:$B$9,Conversion!$C$2:$C$9,"",0),"")</f>
        <v/>
      </c>
      <c r="DR154" t="str">
        <f>IFERROR(_xlfn.XLOOKUP(PEFA2016_raw!DQ154,Conversion!$B$2:$B$9,Conversion!$C$2:$C$9,"",0),"")</f>
        <v/>
      </c>
      <c r="DS154" t="str">
        <f>IFERROR(_xlfn.XLOOKUP(PEFA2016_raw!DR154,Conversion!$B$2:$B$9,Conversion!$C$2:$C$9,"",0),"")</f>
        <v/>
      </c>
      <c r="DT154" t="str">
        <f>IFERROR(_xlfn.XLOOKUP(PEFA2016_raw!DS154,Conversion!$B$2:$B$9,Conversion!$C$2:$C$9,"",0),"")</f>
        <v/>
      </c>
      <c r="DU154" t="str">
        <f>IFERROR(_xlfn.XLOOKUP(PEFA2016_raw!DT154,Conversion!$B$2:$B$9,Conversion!$C$2:$C$9,"",0),"")</f>
        <v/>
      </c>
      <c r="DV154" t="str">
        <f>IFERROR(_xlfn.XLOOKUP(PEFA2016_raw!DU154,Conversion!$B$2:$B$9,Conversion!$C$2:$C$9,"",0),"")</f>
        <v/>
      </c>
      <c r="DW154" t="str">
        <f>IFERROR(_xlfn.XLOOKUP(PEFA2016_raw!DV154,Conversion!$B$2:$B$9,Conversion!$C$2:$C$9,"",0),"")</f>
        <v/>
      </c>
      <c r="DX154" t="str">
        <f>IFERROR(_xlfn.XLOOKUP(PEFA2016_raw!DW154,Conversion!$B$2:$B$9,Conversion!$C$2:$C$9,"",0),"")</f>
        <v/>
      </c>
      <c r="DY154" t="str">
        <f>IFERROR(_xlfn.XLOOKUP(PEFA2016_raw!DX154,Conversion!$B$2:$B$9,Conversion!$C$2:$C$9,"",0),"")</f>
        <v/>
      </c>
      <c r="DZ154" t="str">
        <f>IFERROR(_xlfn.XLOOKUP(PEFA2016_raw!DY154,Conversion!$B$2:$B$9,Conversion!$C$2:$C$9,"",0),"")</f>
        <v/>
      </c>
      <c r="EA154" t="str">
        <f>IFERROR(_xlfn.XLOOKUP(PEFA2016_raw!DZ154,Conversion!$B$2:$B$9,Conversion!$C$2:$C$9,"",0),"")</f>
        <v/>
      </c>
      <c r="EB154" t="str">
        <f>IFERROR(_xlfn.XLOOKUP(PEFA2016_raw!EA154,Conversion!$B$2:$B$9,Conversion!$C$2:$C$9,"",0),"")</f>
        <v/>
      </c>
    </row>
    <row r="155" spans="2:132" x14ac:dyDescent="0.25">
      <c r="B155">
        <f>PEFA2016raw[[#This Row],[Framework]]</f>
        <v>0</v>
      </c>
      <c r="C155">
        <f>PEFA2016raw[[#This Row],[Country]]</f>
        <v>0</v>
      </c>
      <c r="D155" t="e" vm="126">
        <f>PEFA2016raw[[#This Row],[ISO-2]]</f>
        <v>#VALUE!</v>
      </c>
      <c r="E155" t="e" vm="126">
        <f>PEFA2016raw[[#This Row],[ISO-3]]</f>
        <v>#VALUE!</v>
      </c>
      <c r="F155">
        <f>PEFA2016raw[[#This Row],[Year]]</f>
        <v>0</v>
      </c>
      <c r="G155" t="e" vm="126">
        <f>PEFA2016all[[#This Row],[ISO-3]]&amp;PEFA2016all[[#This Row],[Year]]</f>
        <v>#VALUE!</v>
      </c>
      <c r="H155" t="str">
        <f>IFERROR(_xlfn.XLOOKUP(PEFA2016_raw!G155,Conversion!$B$2:$B$9,Conversion!$C$2:$C$9,"",0),"")</f>
        <v/>
      </c>
      <c r="I155" t="str">
        <f>IFERROR(_xlfn.XLOOKUP(PEFA2016_raw!H155,Conversion!$B$2:$B$9,Conversion!$C$2:$C$9,"",0),"")</f>
        <v/>
      </c>
      <c r="J155" t="str">
        <f>IFERROR(_xlfn.XLOOKUP(PEFA2016_raw!I155,Conversion!$B$2:$B$9,Conversion!$C$2:$C$9,"",0),"")</f>
        <v/>
      </c>
      <c r="K155" t="str">
        <f>IFERROR(_xlfn.XLOOKUP(PEFA2016_raw!J155,Conversion!$B$2:$B$9,Conversion!$C$2:$C$9,"",0),"")</f>
        <v/>
      </c>
      <c r="L155" t="str">
        <f>IFERROR(_xlfn.XLOOKUP(PEFA2016_raw!K155,Conversion!$B$2:$B$9,Conversion!$C$2:$C$9,"",0),"")</f>
        <v/>
      </c>
      <c r="M155" t="str">
        <f>IFERROR(_xlfn.XLOOKUP(PEFA2016_raw!L155,Conversion!$B$2:$B$9,Conversion!$C$2:$C$9,"",0),"")</f>
        <v/>
      </c>
      <c r="N155" t="str">
        <f>IFERROR(_xlfn.XLOOKUP(PEFA2016_raw!M155,Conversion!$B$2:$B$9,Conversion!$C$2:$C$9,"",0),"")</f>
        <v/>
      </c>
      <c r="O155" t="str">
        <f>IFERROR(_xlfn.XLOOKUP(PEFA2016_raw!N155,Conversion!$B$2:$B$9,Conversion!$C$2:$C$9,"",0),"")</f>
        <v/>
      </c>
      <c r="P155" t="str">
        <f>IFERROR(_xlfn.XLOOKUP(PEFA2016_raw!O155,Conversion!$B$2:$B$9,Conversion!$C$2:$C$9,"",0),"")</f>
        <v/>
      </c>
      <c r="Q155" t="str">
        <f>IFERROR(_xlfn.XLOOKUP(PEFA2016_raw!P155,Conversion!$B$2:$B$9,Conversion!$C$2:$C$9,"",0),"")</f>
        <v/>
      </c>
      <c r="R155" t="str">
        <f>IFERROR(_xlfn.XLOOKUP(PEFA2016_raw!Q155,Conversion!$B$2:$B$9,Conversion!$C$2:$C$9,"",0),"")</f>
        <v/>
      </c>
      <c r="S155" t="str">
        <f>IFERROR(_xlfn.XLOOKUP(PEFA2016_raw!R155,Conversion!$B$2:$B$9,Conversion!$C$2:$C$9,"",0),"")</f>
        <v/>
      </c>
      <c r="T155" t="str">
        <f>IFERROR(_xlfn.XLOOKUP(PEFA2016_raw!S155,Conversion!$B$2:$B$9,Conversion!$C$2:$C$9,"",0),"")</f>
        <v/>
      </c>
      <c r="U155" t="str">
        <f>IFERROR(_xlfn.XLOOKUP(PEFA2016_raw!T155,Conversion!$B$2:$B$9,Conversion!$C$2:$C$9,"",0),"")</f>
        <v/>
      </c>
      <c r="V155" t="str">
        <f>IFERROR(_xlfn.XLOOKUP(PEFA2016_raw!U155,Conversion!$B$2:$B$9,Conversion!$C$2:$C$9,"",0),"")</f>
        <v/>
      </c>
      <c r="W155" t="str">
        <f>IFERROR(_xlfn.XLOOKUP(PEFA2016_raw!V155,Conversion!$B$2:$B$9,Conversion!$C$2:$C$9,"",0),"")</f>
        <v/>
      </c>
      <c r="X155" t="str">
        <f>IFERROR(_xlfn.XLOOKUP(PEFA2016_raw!W155,Conversion!$B$2:$B$9,Conversion!$C$2:$C$9,"",0),"")</f>
        <v/>
      </c>
      <c r="Y155" t="str">
        <f>IFERROR(_xlfn.XLOOKUP(PEFA2016_raw!X155,Conversion!$B$2:$B$9,Conversion!$C$2:$C$9,"",0),"")</f>
        <v/>
      </c>
      <c r="Z155" t="str">
        <f>IFERROR(_xlfn.XLOOKUP(PEFA2016_raw!Y155,Conversion!$B$2:$B$9,Conversion!$C$2:$C$9,"",0),"")</f>
        <v/>
      </c>
      <c r="AA155" t="str">
        <f>IFERROR(_xlfn.XLOOKUP(PEFA2016_raw!Z155,Conversion!$B$2:$B$9,Conversion!$C$2:$C$9,"",0),"")</f>
        <v/>
      </c>
      <c r="AB155" t="str">
        <f>IFERROR(_xlfn.XLOOKUP(PEFA2016_raw!AA155,Conversion!$B$2:$B$9,Conversion!$C$2:$C$9,"",0),"")</f>
        <v/>
      </c>
      <c r="AC155" t="str">
        <f>IFERROR(_xlfn.XLOOKUP(PEFA2016_raw!AB155,Conversion!$B$2:$B$9,Conversion!$C$2:$C$9,"",0),"")</f>
        <v/>
      </c>
      <c r="AD155" t="str">
        <f>IFERROR(_xlfn.XLOOKUP(PEFA2016_raw!AC155,Conversion!$B$2:$B$9,Conversion!$C$2:$C$9,"",0),"")</f>
        <v/>
      </c>
      <c r="AE155" t="str">
        <f>IFERROR(_xlfn.XLOOKUP(PEFA2016_raw!AD155,Conversion!$B$2:$B$9,Conversion!$C$2:$C$9,"",0),"")</f>
        <v/>
      </c>
      <c r="AF155" t="str">
        <f>IFERROR(_xlfn.XLOOKUP(PEFA2016_raw!AE155,Conversion!$B$2:$B$9,Conversion!$C$2:$C$9,"",0),"")</f>
        <v/>
      </c>
      <c r="AG155" t="str">
        <f>IFERROR(_xlfn.XLOOKUP(PEFA2016_raw!AF155,Conversion!$B$2:$B$9,Conversion!$C$2:$C$9,"",0),"")</f>
        <v/>
      </c>
      <c r="AH155" t="str">
        <f>IFERROR(_xlfn.XLOOKUP(PEFA2016_raw!AG155,Conversion!$B$2:$B$9,Conversion!$C$2:$C$9,"",0),"")</f>
        <v/>
      </c>
      <c r="AI155" t="str">
        <f>IFERROR(_xlfn.XLOOKUP(PEFA2016_raw!AH155,Conversion!$B$2:$B$9,Conversion!$C$2:$C$9,"",0),"")</f>
        <v/>
      </c>
      <c r="AJ155" t="str">
        <f>IFERROR(_xlfn.XLOOKUP(PEFA2016_raw!AI155,Conversion!$B$2:$B$9,Conversion!$C$2:$C$9,"",0),"")</f>
        <v/>
      </c>
      <c r="AK155" t="str">
        <f>IFERROR(_xlfn.XLOOKUP(PEFA2016_raw!AJ155,Conversion!$B$2:$B$9,Conversion!$C$2:$C$9,"",0),"")</f>
        <v/>
      </c>
      <c r="AL155" t="str">
        <f>IFERROR(_xlfn.XLOOKUP(PEFA2016_raw!AK155,Conversion!$B$2:$B$9,Conversion!$C$2:$C$9,"",0),"")</f>
        <v/>
      </c>
      <c r="AM155" t="str">
        <f>IFERROR(_xlfn.XLOOKUP(PEFA2016_raw!AL155,Conversion!$B$2:$B$9,Conversion!$C$2:$C$9,"",0),"")</f>
        <v/>
      </c>
      <c r="AN155" t="str">
        <f>IFERROR(_xlfn.XLOOKUP(PEFA2016_raw!AM155,Conversion!$B$2:$B$9,Conversion!$C$2:$C$9,"",0),"")</f>
        <v/>
      </c>
      <c r="AO155" t="str">
        <f>IFERROR(_xlfn.XLOOKUP(PEFA2016_raw!AN155,Conversion!$B$2:$B$9,Conversion!$C$2:$C$9,"",0),"")</f>
        <v/>
      </c>
      <c r="AP155" t="str">
        <f>IFERROR(_xlfn.XLOOKUP(PEFA2016_raw!AO155,Conversion!$B$2:$B$9,Conversion!$C$2:$C$9,"",0),"")</f>
        <v/>
      </c>
      <c r="AQ155" t="str">
        <f>IFERROR(_xlfn.XLOOKUP(PEFA2016_raw!AP155,Conversion!$B$2:$B$9,Conversion!$C$2:$C$9,"",0),"")</f>
        <v/>
      </c>
      <c r="AR155" t="str">
        <f>IFERROR(_xlfn.XLOOKUP(PEFA2016_raw!AQ155,Conversion!$B$2:$B$9,Conversion!$C$2:$C$9,"",0),"")</f>
        <v/>
      </c>
      <c r="AS155" t="str">
        <f>IFERROR(_xlfn.XLOOKUP(PEFA2016_raw!AR155,Conversion!$B$2:$B$9,Conversion!$C$2:$C$9,"",0),"")</f>
        <v/>
      </c>
      <c r="AT155" t="str">
        <f>IFERROR(_xlfn.XLOOKUP(PEFA2016_raw!AS155,Conversion!$B$2:$B$9,Conversion!$C$2:$C$9,"",0),"")</f>
        <v/>
      </c>
      <c r="AU155" t="str">
        <f>IFERROR(_xlfn.XLOOKUP(PEFA2016_raw!AT155,Conversion!$B$2:$B$9,Conversion!$C$2:$C$9,"",0),"")</f>
        <v/>
      </c>
      <c r="AV155" t="str">
        <f>IFERROR(_xlfn.XLOOKUP(PEFA2016_raw!AU155,Conversion!$B$2:$B$9,Conversion!$C$2:$C$9,"",0),"")</f>
        <v/>
      </c>
      <c r="AW155" t="str">
        <f>IFERROR(_xlfn.XLOOKUP(PEFA2016_raw!AV155,Conversion!$B$2:$B$9,Conversion!$C$2:$C$9,"",0),"")</f>
        <v/>
      </c>
      <c r="AX155" t="str">
        <f>IFERROR(_xlfn.XLOOKUP(PEFA2016_raw!AW155,Conversion!$B$2:$B$9,Conversion!$C$2:$C$9,"",0),"")</f>
        <v/>
      </c>
      <c r="AY155" t="str">
        <f>IFERROR(_xlfn.XLOOKUP(PEFA2016_raw!AX155,Conversion!$B$2:$B$9,Conversion!$C$2:$C$9,"",0),"")</f>
        <v/>
      </c>
      <c r="AZ155" t="str">
        <f>IFERROR(_xlfn.XLOOKUP(PEFA2016_raw!AY155,Conversion!$B$2:$B$9,Conversion!$C$2:$C$9,"",0),"")</f>
        <v/>
      </c>
      <c r="BA155" t="str">
        <f>IFERROR(_xlfn.XLOOKUP(PEFA2016_raw!AZ155,Conversion!$B$2:$B$9,Conversion!$C$2:$C$9,"",0),"")</f>
        <v/>
      </c>
      <c r="BB155" t="str">
        <f>IFERROR(_xlfn.XLOOKUP(PEFA2016_raw!BA155,Conversion!$B$2:$B$9,Conversion!$C$2:$C$9,"",0),"")</f>
        <v/>
      </c>
      <c r="BC155" t="str">
        <f>IFERROR(_xlfn.XLOOKUP(PEFA2016_raw!BB155,Conversion!$B$2:$B$9,Conversion!$C$2:$C$9,"",0),"")</f>
        <v/>
      </c>
      <c r="BD155" t="str">
        <f>IFERROR(_xlfn.XLOOKUP(PEFA2016_raw!BC155,Conversion!$B$2:$B$9,Conversion!$C$2:$C$9,"",0),"")</f>
        <v/>
      </c>
      <c r="BE155" t="str">
        <f>IFERROR(_xlfn.XLOOKUP(PEFA2016_raw!BD155,Conversion!$B$2:$B$9,Conversion!$C$2:$C$9,"",0),"")</f>
        <v/>
      </c>
      <c r="BF155" t="str">
        <f>IFERROR(_xlfn.XLOOKUP(PEFA2016_raw!BE155,Conversion!$B$2:$B$9,Conversion!$C$2:$C$9,"",0),"")</f>
        <v/>
      </c>
      <c r="BG155" t="str">
        <f>IFERROR(_xlfn.XLOOKUP(PEFA2016_raw!BF155,Conversion!$B$2:$B$9,Conversion!$C$2:$C$9,"",0),"")</f>
        <v/>
      </c>
      <c r="BH155" t="str">
        <f>IFERROR(_xlfn.XLOOKUP(PEFA2016_raw!BG155,Conversion!$B$2:$B$9,Conversion!$C$2:$C$9,"",0),"")</f>
        <v/>
      </c>
      <c r="BI155" t="str">
        <f>IFERROR(_xlfn.XLOOKUP(PEFA2016_raw!BH155,Conversion!$B$2:$B$9,Conversion!$C$2:$C$9,"",0),"")</f>
        <v/>
      </c>
      <c r="BJ155" t="str">
        <f>IFERROR(_xlfn.XLOOKUP(PEFA2016_raw!BI155,Conversion!$B$2:$B$9,Conversion!$C$2:$C$9,"",0),"")</f>
        <v/>
      </c>
      <c r="BK155" t="str">
        <f>IFERROR(_xlfn.XLOOKUP(PEFA2016_raw!BJ155,Conversion!$B$2:$B$9,Conversion!$C$2:$C$9,"",0),"")</f>
        <v/>
      </c>
      <c r="BL155" t="str">
        <f>IFERROR(_xlfn.XLOOKUP(PEFA2016_raw!BK155,Conversion!$B$2:$B$9,Conversion!$C$2:$C$9,"",0),"")</f>
        <v/>
      </c>
      <c r="BM155" t="str">
        <f>IFERROR(_xlfn.XLOOKUP(PEFA2016_raw!BL155,Conversion!$B$2:$B$9,Conversion!$C$2:$C$9,"",0),"")</f>
        <v/>
      </c>
      <c r="BN155" t="str">
        <f>IFERROR(_xlfn.XLOOKUP(PEFA2016_raw!BM155,Conversion!$B$2:$B$9,Conversion!$C$2:$C$9,"",0),"")</f>
        <v/>
      </c>
      <c r="BO155" t="str">
        <f>IFERROR(_xlfn.XLOOKUP(PEFA2016_raw!BN155,Conversion!$B$2:$B$9,Conversion!$C$2:$C$9,"",0),"")</f>
        <v/>
      </c>
      <c r="BP155" t="str">
        <f>IFERROR(_xlfn.XLOOKUP(PEFA2016_raw!BO155,Conversion!$B$2:$B$9,Conversion!$C$2:$C$9,"",0),"")</f>
        <v/>
      </c>
      <c r="BQ155" t="str">
        <f>IFERROR(_xlfn.XLOOKUP(PEFA2016_raw!BP155,Conversion!$B$2:$B$9,Conversion!$C$2:$C$9,"",0),"")</f>
        <v/>
      </c>
      <c r="BR155" t="str">
        <f>IFERROR(_xlfn.XLOOKUP(PEFA2016_raw!BQ155,Conversion!$B$2:$B$9,Conversion!$C$2:$C$9,"",0),"")</f>
        <v/>
      </c>
      <c r="BS155" t="str">
        <f>IFERROR(_xlfn.XLOOKUP(PEFA2016_raw!BR155,Conversion!$B$2:$B$9,Conversion!$C$2:$C$9,"",0),"")</f>
        <v/>
      </c>
      <c r="BT155" t="str">
        <f>IFERROR(_xlfn.XLOOKUP(PEFA2016_raw!BS155,Conversion!$B$2:$B$9,Conversion!$C$2:$C$9,"",0),"")</f>
        <v/>
      </c>
      <c r="BU155" t="str">
        <f>IFERROR(_xlfn.XLOOKUP(PEFA2016_raw!BT155,Conversion!$B$2:$B$9,Conversion!$C$2:$C$9,"",0),"")</f>
        <v/>
      </c>
      <c r="BV155" t="str">
        <f>IFERROR(_xlfn.XLOOKUP(PEFA2016_raw!BU155,Conversion!$B$2:$B$9,Conversion!$C$2:$C$9,"",0),"")</f>
        <v/>
      </c>
      <c r="BW155" t="str">
        <f>IFERROR(_xlfn.XLOOKUP(PEFA2016_raw!BV155,Conversion!$B$2:$B$9,Conversion!$C$2:$C$9,"",0),"")</f>
        <v/>
      </c>
      <c r="BX155" t="str">
        <f>IFERROR(_xlfn.XLOOKUP(PEFA2016_raw!BW155,Conversion!$B$2:$B$9,Conversion!$C$2:$C$9,"",0),"")</f>
        <v/>
      </c>
      <c r="BY155" t="str">
        <f>IFERROR(_xlfn.XLOOKUP(PEFA2016_raw!BX155,Conversion!$B$2:$B$9,Conversion!$C$2:$C$9,"",0),"")</f>
        <v/>
      </c>
      <c r="BZ155" t="str">
        <f>IFERROR(_xlfn.XLOOKUP(PEFA2016_raw!BY155,Conversion!$B$2:$B$9,Conversion!$C$2:$C$9,"",0),"")</f>
        <v/>
      </c>
      <c r="CA155" t="str">
        <f>IFERROR(_xlfn.XLOOKUP(PEFA2016_raw!BZ155,Conversion!$B$2:$B$9,Conversion!$C$2:$C$9,"",0),"")</f>
        <v/>
      </c>
      <c r="CB155" t="str">
        <f>IFERROR(_xlfn.XLOOKUP(PEFA2016_raw!CA155,Conversion!$B$2:$B$9,Conversion!$C$2:$C$9,"",0),"")</f>
        <v/>
      </c>
      <c r="CC155" t="str">
        <f>IFERROR(_xlfn.XLOOKUP(PEFA2016_raw!CB155,Conversion!$B$2:$B$9,Conversion!$C$2:$C$9,"",0),"")</f>
        <v/>
      </c>
      <c r="CD155" t="str">
        <f>IFERROR(_xlfn.XLOOKUP(PEFA2016_raw!CC155,Conversion!$B$2:$B$9,Conversion!$C$2:$C$9,"",0),"")</f>
        <v/>
      </c>
      <c r="CE155" t="str">
        <f>IFERROR(_xlfn.XLOOKUP(PEFA2016_raw!CD155,Conversion!$B$2:$B$9,Conversion!$C$2:$C$9,"",0),"")</f>
        <v/>
      </c>
      <c r="CF155" t="str">
        <f>IFERROR(_xlfn.XLOOKUP(PEFA2016_raw!CE155,Conversion!$B$2:$B$9,Conversion!$C$2:$C$9,"",0),"")</f>
        <v/>
      </c>
      <c r="CG155" t="str">
        <f>IFERROR(_xlfn.XLOOKUP(PEFA2016_raw!CF155,Conversion!$B$2:$B$9,Conversion!$C$2:$C$9,"",0),"")</f>
        <v/>
      </c>
      <c r="CH155" t="str">
        <f>IFERROR(_xlfn.XLOOKUP(PEFA2016_raw!CG155,Conversion!$B$2:$B$9,Conversion!$C$2:$C$9,"",0),"")</f>
        <v/>
      </c>
      <c r="CI155" t="str">
        <f>IFERROR(_xlfn.XLOOKUP(PEFA2016_raw!CH155,Conversion!$B$2:$B$9,Conversion!$C$2:$C$9,"",0),"")</f>
        <v/>
      </c>
      <c r="CJ155" t="str">
        <f>IFERROR(_xlfn.XLOOKUP(PEFA2016_raw!CI155,Conversion!$B$2:$B$9,Conversion!$C$2:$C$9,"",0),"")</f>
        <v/>
      </c>
      <c r="CK155" t="str">
        <f>IFERROR(_xlfn.XLOOKUP(PEFA2016_raw!CJ155,Conversion!$B$2:$B$9,Conversion!$C$2:$C$9,"",0),"")</f>
        <v/>
      </c>
      <c r="CL155" t="str">
        <f>IFERROR(_xlfn.XLOOKUP(PEFA2016_raw!CK155,Conversion!$B$2:$B$9,Conversion!$C$2:$C$9,"",0),"")</f>
        <v/>
      </c>
      <c r="CM155" t="str">
        <f>IFERROR(_xlfn.XLOOKUP(PEFA2016_raw!CL155,Conversion!$B$2:$B$9,Conversion!$C$2:$C$9,"",0),"")</f>
        <v/>
      </c>
      <c r="CN155" t="str">
        <f>IFERROR(_xlfn.XLOOKUP(PEFA2016_raw!CM155,Conversion!$B$2:$B$9,Conversion!$C$2:$C$9,"",0),"")</f>
        <v/>
      </c>
      <c r="CO155" t="str">
        <f>IFERROR(_xlfn.XLOOKUP(PEFA2016_raw!CN155,Conversion!$B$2:$B$9,Conversion!$C$2:$C$9,"",0),"")</f>
        <v/>
      </c>
      <c r="CP155" t="str">
        <f>IFERROR(_xlfn.XLOOKUP(PEFA2016_raw!CO155,Conversion!$B$2:$B$9,Conversion!$C$2:$C$9,"",0),"")</f>
        <v/>
      </c>
      <c r="CQ155" t="str">
        <f>IFERROR(_xlfn.XLOOKUP(PEFA2016_raw!CP155,Conversion!$B$2:$B$9,Conversion!$C$2:$C$9,"",0),"")</f>
        <v/>
      </c>
      <c r="CR155" t="str">
        <f>IFERROR(_xlfn.XLOOKUP(PEFA2016_raw!CQ155,Conversion!$B$2:$B$9,Conversion!$C$2:$C$9,"",0),"")</f>
        <v/>
      </c>
      <c r="CS155" t="str">
        <f>IFERROR(_xlfn.XLOOKUP(PEFA2016_raw!CR155,Conversion!$B$2:$B$9,Conversion!$C$2:$C$9,"",0),"")</f>
        <v/>
      </c>
      <c r="CT155" t="str">
        <f>IFERROR(_xlfn.XLOOKUP(PEFA2016_raw!CS155,Conversion!$B$2:$B$9,Conversion!$C$2:$C$9,"",0),"")</f>
        <v/>
      </c>
      <c r="CU155" t="str">
        <f>IFERROR(_xlfn.XLOOKUP(PEFA2016_raw!CT155,Conversion!$B$2:$B$9,Conversion!$C$2:$C$9,"",0),"")</f>
        <v/>
      </c>
      <c r="CV155" t="str">
        <f>IFERROR(_xlfn.XLOOKUP(PEFA2016_raw!CU155,Conversion!$B$2:$B$9,Conversion!$C$2:$C$9,"",0),"")</f>
        <v/>
      </c>
      <c r="CW155" t="str">
        <f>IFERROR(_xlfn.XLOOKUP(PEFA2016_raw!CV155,Conversion!$B$2:$B$9,Conversion!$C$2:$C$9,"",0),"")</f>
        <v/>
      </c>
      <c r="CX155" t="str">
        <f>IFERROR(_xlfn.XLOOKUP(PEFA2016_raw!CW155,Conversion!$B$2:$B$9,Conversion!$C$2:$C$9,"",0),"")</f>
        <v/>
      </c>
      <c r="CY155" t="str">
        <f>IFERROR(_xlfn.XLOOKUP(PEFA2016_raw!CX155,Conversion!$B$2:$B$9,Conversion!$C$2:$C$9,"",0),"")</f>
        <v/>
      </c>
      <c r="CZ155" t="str">
        <f>IFERROR(_xlfn.XLOOKUP(PEFA2016_raw!CY155,Conversion!$B$2:$B$9,Conversion!$C$2:$C$9,"",0),"")</f>
        <v/>
      </c>
      <c r="DA155" t="str">
        <f>IFERROR(_xlfn.XLOOKUP(PEFA2016_raw!CZ155,Conversion!$B$2:$B$9,Conversion!$C$2:$C$9,"",0),"")</f>
        <v/>
      </c>
      <c r="DB155" t="str">
        <f>IFERROR(_xlfn.XLOOKUP(PEFA2016_raw!DA155,Conversion!$B$2:$B$9,Conversion!$C$2:$C$9,"",0),"")</f>
        <v/>
      </c>
      <c r="DC155" t="str">
        <f>IFERROR(_xlfn.XLOOKUP(PEFA2016_raw!DB155,Conversion!$B$2:$B$9,Conversion!$C$2:$C$9,"",0),"")</f>
        <v/>
      </c>
      <c r="DD155" t="str">
        <f>IFERROR(_xlfn.XLOOKUP(PEFA2016_raw!DC155,Conversion!$B$2:$B$9,Conversion!$C$2:$C$9,"",0),"")</f>
        <v/>
      </c>
      <c r="DE155" t="str">
        <f>IFERROR(_xlfn.XLOOKUP(PEFA2016_raw!DD155,Conversion!$B$2:$B$9,Conversion!$C$2:$C$9,"",0),"")</f>
        <v/>
      </c>
      <c r="DF155" t="str">
        <f>IFERROR(_xlfn.XLOOKUP(PEFA2016_raw!DE155,Conversion!$B$2:$B$9,Conversion!$C$2:$C$9,"",0),"")</f>
        <v/>
      </c>
      <c r="DG155" t="str">
        <f>IFERROR(_xlfn.XLOOKUP(PEFA2016_raw!DF155,Conversion!$B$2:$B$9,Conversion!$C$2:$C$9,"",0),"")</f>
        <v/>
      </c>
      <c r="DH155" t="str">
        <f>IFERROR(_xlfn.XLOOKUP(PEFA2016_raw!DG155,Conversion!$B$2:$B$9,Conversion!$C$2:$C$9,"",0),"")</f>
        <v/>
      </c>
      <c r="DI155" t="str">
        <f>IFERROR(_xlfn.XLOOKUP(PEFA2016_raw!DH155,Conversion!$B$2:$B$9,Conversion!$C$2:$C$9,"",0),"")</f>
        <v/>
      </c>
      <c r="DJ155" t="str">
        <f>IFERROR(_xlfn.XLOOKUP(PEFA2016_raw!DI155,Conversion!$B$2:$B$9,Conversion!$C$2:$C$9,"",0),"")</f>
        <v/>
      </c>
      <c r="DK155" t="str">
        <f>IFERROR(_xlfn.XLOOKUP(PEFA2016_raw!DJ155,Conversion!$B$2:$B$9,Conversion!$C$2:$C$9,"",0),"")</f>
        <v/>
      </c>
      <c r="DL155" t="str">
        <f>IFERROR(_xlfn.XLOOKUP(PEFA2016_raw!DK155,Conversion!$B$2:$B$9,Conversion!$C$2:$C$9,"",0),"")</f>
        <v/>
      </c>
      <c r="DM155" t="str">
        <f>IFERROR(_xlfn.XLOOKUP(PEFA2016_raw!DL155,Conversion!$B$2:$B$9,Conversion!$C$2:$C$9,"",0),"")</f>
        <v/>
      </c>
      <c r="DN155" t="str">
        <f>IFERROR(_xlfn.XLOOKUP(PEFA2016_raw!DM155,Conversion!$B$2:$B$9,Conversion!$C$2:$C$9,"",0),"")</f>
        <v/>
      </c>
      <c r="DO155" t="str">
        <f>IFERROR(_xlfn.XLOOKUP(PEFA2016_raw!DN155,Conversion!$B$2:$B$9,Conversion!$C$2:$C$9,"",0),"")</f>
        <v/>
      </c>
      <c r="DP155" t="str">
        <f>IFERROR(_xlfn.XLOOKUP(PEFA2016_raw!DO155,Conversion!$B$2:$B$9,Conversion!$C$2:$C$9,"",0),"")</f>
        <v/>
      </c>
      <c r="DQ155" t="str">
        <f>IFERROR(_xlfn.XLOOKUP(PEFA2016_raw!DP155,Conversion!$B$2:$B$9,Conversion!$C$2:$C$9,"",0),"")</f>
        <v/>
      </c>
      <c r="DR155" t="str">
        <f>IFERROR(_xlfn.XLOOKUP(PEFA2016_raw!DQ155,Conversion!$B$2:$B$9,Conversion!$C$2:$C$9,"",0),"")</f>
        <v/>
      </c>
      <c r="DS155" t="str">
        <f>IFERROR(_xlfn.XLOOKUP(PEFA2016_raw!DR155,Conversion!$B$2:$B$9,Conversion!$C$2:$C$9,"",0),"")</f>
        <v/>
      </c>
      <c r="DT155" t="str">
        <f>IFERROR(_xlfn.XLOOKUP(PEFA2016_raw!DS155,Conversion!$B$2:$B$9,Conversion!$C$2:$C$9,"",0),"")</f>
        <v/>
      </c>
      <c r="DU155" t="str">
        <f>IFERROR(_xlfn.XLOOKUP(PEFA2016_raw!DT155,Conversion!$B$2:$B$9,Conversion!$C$2:$C$9,"",0),"")</f>
        <v/>
      </c>
      <c r="DV155" t="str">
        <f>IFERROR(_xlfn.XLOOKUP(PEFA2016_raw!DU155,Conversion!$B$2:$B$9,Conversion!$C$2:$C$9,"",0),"")</f>
        <v/>
      </c>
      <c r="DW155" t="str">
        <f>IFERROR(_xlfn.XLOOKUP(PEFA2016_raw!DV155,Conversion!$B$2:$B$9,Conversion!$C$2:$C$9,"",0),"")</f>
        <v/>
      </c>
      <c r="DX155" t="str">
        <f>IFERROR(_xlfn.XLOOKUP(PEFA2016_raw!DW155,Conversion!$B$2:$B$9,Conversion!$C$2:$C$9,"",0),"")</f>
        <v/>
      </c>
      <c r="DY155" t="str">
        <f>IFERROR(_xlfn.XLOOKUP(PEFA2016_raw!DX155,Conversion!$B$2:$B$9,Conversion!$C$2:$C$9,"",0),"")</f>
        <v/>
      </c>
      <c r="DZ155" t="str">
        <f>IFERROR(_xlfn.XLOOKUP(PEFA2016_raw!DY155,Conversion!$B$2:$B$9,Conversion!$C$2:$C$9,"",0),"")</f>
        <v/>
      </c>
      <c r="EA155" t="str">
        <f>IFERROR(_xlfn.XLOOKUP(PEFA2016_raw!DZ155,Conversion!$B$2:$B$9,Conversion!$C$2:$C$9,"",0),"")</f>
        <v/>
      </c>
      <c r="EB155" t="str">
        <f>IFERROR(_xlfn.XLOOKUP(PEFA2016_raw!EA155,Conversion!$B$2:$B$9,Conversion!$C$2:$C$9,"",0),"")</f>
        <v/>
      </c>
    </row>
    <row r="156" spans="2:132" x14ac:dyDescent="0.25">
      <c r="B156">
        <f>PEFA2016raw[[#This Row],[Framework]]</f>
        <v>0</v>
      </c>
      <c r="C156">
        <f>PEFA2016raw[[#This Row],[Country]]</f>
        <v>0</v>
      </c>
      <c r="D156" t="e" vm="126">
        <f>PEFA2016raw[[#This Row],[ISO-2]]</f>
        <v>#VALUE!</v>
      </c>
      <c r="E156" t="e" vm="126">
        <f>PEFA2016raw[[#This Row],[ISO-3]]</f>
        <v>#VALUE!</v>
      </c>
      <c r="F156">
        <f>PEFA2016raw[[#This Row],[Year]]</f>
        <v>0</v>
      </c>
      <c r="G156" t="e" vm="126">
        <f>PEFA2016all[[#This Row],[ISO-3]]&amp;PEFA2016all[[#This Row],[Year]]</f>
        <v>#VALUE!</v>
      </c>
      <c r="H156" t="str">
        <f>IFERROR(_xlfn.XLOOKUP(PEFA2016_raw!G156,Conversion!$B$2:$B$9,Conversion!$C$2:$C$9,"",0),"")</f>
        <v/>
      </c>
      <c r="I156" t="str">
        <f>IFERROR(_xlfn.XLOOKUP(PEFA2016_raw!H156,Conversion!$B$2:$B$9,Conversion!$C$2:$C$9,"",0),"")</f>
        <v/>
      </c>
      <c r="J156" t="str">
        <f>IFERROR(_xlfn.XLOOKUP(PEFA2016_raw!I156,Conversion!$B$2:$B$9,Conversion!$C$2:$C$9,"",0),"")</f>
        <v/>
      </c>
      <c r="K156" t="str">
        <f>IFERROR(_xlfn.XLOOKUP(PEFA2016_raw!J156,Conversion!$B$2:$B$9,Conversion!$C$2:$C$9,"",0),"")</f>
        <v/>
      </c>
      <c r="L156" t="str">
        <f>IFERROR(_xlfn.XLOOKUP(PEFA2016_raw!K156,Conversion!$B$2:$B$9,Conversion!$C$2:$C$9,"",0),"")</f>
        <v/>
      </c>
      <c r="M156" t="str">
        <f>IFERROR(_xlfn.XLOOKUP(PEFA2016_raw!L156,Conversion!$B$2:$B$9,Conversion!$C$2:$C$9,"",0),"")</f>
        <v/>
      </c>
      <c r="N156" t="str">
        <f>IFERROR(_xlfn.XLOOKUP(PEFA2016_raw!M156,Conversion!$B$2:$B$9,Conversion!$C$2:$C$9,"",0),"")</f>
        <v/>
      </c>
      <c r="O156" t="str">
        <f>IFERROR(_xlfn.XLOOKUP(PEFA2016_raw!N156,Conversion!$B$2:$B$9,Conversion!$C$2:$C$9,"",0),"")</f>
        <v/>
      </c>
      <c r="P156" t="str">
        <f>IFERROR(_xlfn.XLOOKUP(PEFA2016_raw!O156,Conversion!$B$2:$B$9,Conversion!$C$2:$C$9,"",0),"")</f>
        <v/>
      </c>
      <c r="Q156" t="str">
        <f>IFERROR(_xlfn.XLOOKUP(PEFA2016_raw!P156,Conversion!$B$2:$B$9,Conversion!$C$2:$C$9,"",0),"")</f>
        <v/>
      </c>
      <c r="R156" t="str">
        <f>IFERROR(_xlfn.XLOOKUP(PEFA2016_raw!Q156,Conversion!$B$2:$B$9,Conversion!$C$2:$C$9,"",0),"")</f>
        <v/>
      </c>
      <c r="S156" t="str">
        <f>IFERROR(_xlfn.XLOOKUP(PEFA2016_raw!R156,Conversion!$B$2:$B$9,Conversion!$C$2:$C$9,"",0),"")</f>
        <v/>
      </c>
      <c r="T156" t="str">
        <f>IFERROR(_xlfn.XLOOKUP(PEFA2016_raw!S156,Conversion!$B$2:$B$9,Conversion!$C$2:$C$9,"",0),"")</f>
        <v/>
      </c>
      <c r="U156" t="str">
        <f>IFERROR(_xlfn.XLOOKUP(PEFA2016_raw!T156,Conversion!$B$2:$B$9,Conversion!$C$2:$C$9,"",0),"")</f>
        <v/>
      </c>
      <c r="V156" t="str">
        <f>IFERROR(_xlfn.XLOOKUP(PEFA2016_raw!U156,Conversion!$B$2:$B$9,Conversion!$C$2:$C$9,"",0),"")</f>
        <v/>
      </c>
      <c r="W156" t="str">
        <f>IFERROR(_xlfn.XLOOKUP(PEFA2016_raw!V156,Conversion!$B$2:$B$9,Conversion!$C$2:$C$9,"",0),"")</f>
        <v/>
      </c>
      <c r="X156" t="str">
        <f>IFERROR(_xlfn.XLOOKUP(PEFA2016_raw!W156,Conversion!$B$2:$B$9,Conversion!$C$2:$C$9,"",0),"")</f>
        <v/>
      </c>
      <c r="Y156" t="str">
        <f>IFERROR(_xlfn.XLOOKUP(PEFA2016_raw!X156,Conversion!$B$2:$B$9,Conversion!$C$2:$C$9,"",0),"")</f>
        <v/>
      </c>
      <c r="Z156" t="str">
        <f>IFERROR(_xlfn.XLOOKUP(PEFA2016_raw!Y156,Conversion!$B$2:$B$9,Conversion!$C$2:$C$9,"",0),"")</f>
        <v/>
      </c>
      <c r="AA156" t="str">
        <f>IFERROR(_xlfn.XLOOKUP(PEFA2016_raw!Z156,Conversion!$B$2:$B$9,Conversion!$C$2:$C$9,"",0),"")</f>
        <v/>
      </c>
      <c r="AB156" t="str">
        <f>IFERROR(_xlfn.XLOOKUP(PEFA2016_raw!AA156,Conversion!$B$2:$B$9,Conversion!$C$2:$C$9,"",0),"")</f>
        <v/>
      </c>
      <c r="AC156" t="str">
        <f>IFERROR(_xlfn.XLOOKUP(PEFA2016_raw!AB156,Conversion!$B$2:$B$9,Conversion!$C$2:$C$9,"",0),"")</f>
        <v/>
      </c>
      <c r="AD156" t="str">
        <f>IFERROR(_xlfn.XLOOKUP(PEFA2016_raw!AC156,Conversion!$B$2:$B$9,Conversion!$C$2:$C$9,"",0),"")</f>
        <v/>
      </c>
      <c r="AE156" t="str">
        <f>IFERROR(_xlfn.XLOOKUP(PEFA2016_raw!AD156,Conversion!$B$2:$B$9,Conversion!$C$2:$C$9,"",0),"")</f>
        <v/>
      </c>
      <c r="AF156" t="str">
        <f>IFERROR(_xlfn.XLOOKUP(PEFA2016_raw!AE156,Conversion!$B$2:$B$9,Conversion!$C$2:$C$9,"",0),"")</f>
        <v/>
      </c>
      <c r="AG156" t="str">
        <f>IFERROR(_xlfn.XLOOKUP(PEFA2016_raw!AF156,Conversion!$B$2:$B$9,Conversion!$C$2:$C$9,"",0),"")</f>
        <v/>
      </c>
      <c r="AH156" t="str">
        <f>IFERROR(_xlfn.XLOOKUP(PEFA2016_raw!AG156,Conversion!$B$2:$B$9,Conversion!$C$2:$C$9,"",0),"")</f>
        <v/>
      </c>
      <c r="AI156" t="str">
        <f>IFERROR(_xlfn.XLOOKUP(PEFA2016_raw!AH156,Conversion!$B$2:$B$9,Conversion!$C$2:$C$9,"",0),"")</f>
        <v/>
      </c>
      <c r="AJ156" t="str">
        <f>IFERROR(_xlfn.XLOOKUP(PEFA2016_raw!AI156,Conversion!$B$2:$B$9,Conversion!$C$2:$C$9,"",0),"")</f>
        <v/>
      </c>
      <c r="AK156" t="str">
        <f>IFERROR(_xlfn.XLOOKUP(PEFA2016_raw!AJ156,Conversion!$B$2:$B$9,Conversion!$C$2:$C$9,"",0),"")</f>
        <v/>
      </c>
      <c r="AL156" t="str">
        <f>IFERROR(_xlfn.XLOOKUP(PEFA2016_raw!AK156,Conversion!$B$2:$B$9,Conversion!$C$2:$C$9,"",0),"")</f>
        <v/>
      </c>
      <c r="AM156" t="str">
        <f>IFERROR(_xlfn.XLOOKUP(PEFA2016_raw!AL156,Conversion!$B$2:$B$9,Conversion!$C$2:$C$9,"",0),"")</f>
        <v/>
      </c>
      <c r="AN156" t="str">
        <f>IFERROR(_xlfn.XLOOKUP(PEFA2016_raw!AM156,Conversion!$B$2:$B$9,Conversion!$C$2:$C$9,"",0),"")</f>
        <v/>
      </c>
      <c r="AO156" t="str">
        <f>IFERROR(_xlfn.XLOOKUP(PEFA2016_raw!AN156,Conversion!$B$2:$B$9,Conversion!$C$2:$C$9,"",0),"")</f>
        <v/>
      </c>
      <c r="AP156" t="str">
        <f>IFERROR(_xlfn.XLOOKUP(PEFA2016_raw!AO156,Conversion!$B$2:$B$9,Conversion!$C$2:$C$9,"",0),"")</f>
        <v/>
      </c>
      <c r="AQ156" t="str">
        <f>IFERROR(_xlfn.XLOOKUP(PEFA2016_raw!AP156,Conversion!$B$2:$B$9,Conversion!$C$2:$C$9,"",0),"")</f>
        <v/>
      </c>
      <c r="AR156" t="str">
        <f>IFERROR(_xlfn.XLOOKUP(PEFA2016_raw!AQ156,Conversion!$B$2:$B$9,Conversion!$C$2:$C$9,"",0),"")</f>
        <v/>
      </c>
      <c r="AS156" t="str">
        <f>IFERROR(_xlfn.XLOOKUP(PEFA2016_raw!AR156,Conversion!$B$2:$B$9,Conversion!$C$2:$C$9,"",0),"")</f>
        <v/>
      </c>
      <c r="AT156" t="str">
        <f>IFERROR(_xlfn.XLOOKUP(PEFA2016_raw!AS156,Conversion!$B$2:$B$9,Conversion!$C$2:$C$9,"",0),"")</f>
        <v/>
      </c>
      <c r="AU156" t="str">
        <f>IFERROR(_xlfn.XLOOKUP(PEFA2016_raw!AT156,Conversion!$B$2:$B$9,Conversion!$C$2:$C$9,"",0),"")</f>
        <v/>
      </c>
      <c r="AV156" t="str">
        <f>IFERROR(_xlfn.XLOOKUP(PEFA2016_raw!AU156,Conversion!$B$2:$B$9,Conversion!$C$2:$C$9,"",0),"")</f>
        <v/>
      </c>
      <c r="AW156" t="str">
        <f>IFERROR(_xlfn.XLOOKUP(PEFA2016_raw!AV156,Conversion!$B$2:$B$9,Conversion!$C$2:$C$9,"",0),"")</f>
        <v/>
      </c>
      <c r="AX156" t="str">
        <f>IFERROR(_xlfn.XLOOKUP(PEFA2016_raw!AW156,Conversion!$B$2:$B$9,Conversion!$C$2:$C$9,"",0),"")</f>
        <v/>
      </c>
      <c r="AY156" t="str">
        <f>IFERROR(_xlfn.XLOOKUP(PEFA2016_raw!AX156,Conversion!$B$2:$B$9,Conversion!$C$2:$C$9,"",0),"")</f>
        <v/>
      </c>
      <c r="AZ156" t="str">
        <f>IFERROR(_xlfn.XLOOKUP(PEFA2016_raw!AY156,Conversion!$B$2:$B$9,Conversion!$C$2:$C$9,"",0),"")</f>
        <v/>
      </c>
      <c r="BA156" t="str">
        <f>IFERROR(_xlfn.XLOOKUP(PEFA2016_raw!AZ156,Conversion!$B$2:$B$9,Conversion!$C$2:$C$9,"",0),"")</f>
        <v/>
      </c>
      <c r="BB156" t="str">
        <f>IFERROR(_xlfn.XLOOKUP(PEFA2016_raw!BA156,Conversion!$B$2:$B$9,Conversion!$C$2:$C$9,"",0),"")</f>
        <v/>
      </c>
      <c r="BC156" t="str">
        <f>IFERROR(_xlfn.XLOOKUP(PEFA2016_raw!BB156,Conversion!$B$2:$B$9,Conversion!$C$2:$C$9,"",0),"")</f>
        <v/>
      </c>
      <c r="BD156" t="str">
        <f>IFERROR(_xlfn.XLOOKUP(PEFA2016_raw!BC156,Conversion!$B$2:$B$9,Conversion!$C$2:$C$9,"",0),"")</f>
        <v/>
      </c>
      <c r="BE156" t="str">
        <f>IFERROR(_xlfn.XLOOKUP(PEFA2016_raw!BD156,Conversion!$B$2:$B$9,Conversion!$C$2:$C$9,"",0),"")</f>
        <v/>
      </c>
      <c r="BF156" t="str">
        <f>IFERROR(_xlfn.XLOOKUP(PEFA2016_raw!BE156,Conversion!$B$2:$B$9,Conversion!$C$2:$C$9,"",0),"")</f>
        <v/>
      </c>
      <c r="BG156" t="str">
        <f>IFERROR(_xlfn.XLOOKUP(PEFA2016_raw!BF156,Conversion!$B$2:$B$9,Conversion!$C$2:$C$9,"",0),"")</f>
        <v/>
      </c>
      <c r="BH156" t="str">
        <f>IFERROR(_xlfn.XLOOKUP(PEFA2016_raw!BG156,Conversion!$B$2:$B$9,Conversion!$C$2:$C$9,"",0),"")</f>
        <v/>
      </c>
      <c r="BI156" t="str">
        <f>IFERROR(_xlfn.XLOOKUP(PEFA2016_raw!BH156,Conversion!$B$2:$B$9,Conversion!$C$2:$C$9,"",0),"")</f>
        <v/>
      </c>
      <c r="BJ156" t="str">
        <f>IFERROR(_xlfn.XLOOKUP(PEFA2016_raw!BI156,Conversion!$B$2:$B$9,Conversion!$C$2:$C$9,"",0),"")</f>
        <v/>
      </c>
      <c r="BK156" t="str">
        <f>IFERROR(_xlfn.XLOOKUP(PEFA2016_raw!BJ156,Conversion!$B$2:$B$9,Conversion!$C$2:$C$9,"",0),"")</f>
        <v/>
      </c>
      <c r="BL156" t="str">
        <f>IFERROR(_xlfn.XLOOKUP(PEFA2016_raw!BK156,Conversion!$B$2:$B$9,Conversion!$C$2:$C$9,"",0),"")</f>
        <v/>
      </c>
      <c r="BM156" t="str">
        <f>IFERROR(_xlfn.XLOOKUP(PEFA2016_raw!BL156,Conversion!$B$2:$B$9,Conversion!$C$2:$C$9,"",0),"")</f>
        <v/>
      </c>
      <c r="BN156" t="str">
        <f>IFERROR(_xlfn.XLOOKUP(PEFA2016_raw!BM156,Conversion!$B$2:$B$9,Conversion!$C$2:$C$9,"",0),"")</f>
        <v/>
      </c>
      <c r="BO156" t="str">
        <f>IFERROR(_xlfn.XLOOKUP(PEFA2016_raw!BN156,Conversion!$B$2:$B$9,Conversion!$C$2:$C$9,"",0),"")</f>
        <v/>
      </c>
      <c r="BP156" t="str">
        <f>IFERROR(_xlfn.XLOOKUP(PEFA2016_raw!BO156,Conversion!$B$2:$B$9,Conversion!$C$2:$C$9,"",0),"")</f>
        <v/>
      </c>
      <c r="BQ156" t="str">
        <f>IFERROR(_xlfn.XLOOKUP(PEFA2016_raw!BP156,Conversion!$B$2:$B$9,Conversion!$C$2:$C$9,"",0),"")</f>
        <v/>
      </c>
      <c r="BR156" t="str">
        <f>IFERROR(_xlfn.XLOOKUP(PEFA2016_raw!BQ156,Conversion!$B$2:$B$9,Conversion!$C$2:$C$9,"",0),"")</f>
        <v/>
      </c>
      <c r="BS156" t="str">
        <f>IFERROR(_xlfn.XLOOKUP(PEFA2016_raw!BR156,Conversion!$B$2:$B$9,Conversion!$C$2:$C$9,"",0),"")</f>
        <v/>
      </c>
      <c r="BT156" t="str">
        <f>IFERROR(_xlfn.XLOOKUP(PEFA2016_raw!BS156,Conversion!$B$2:$B$9,Conversion!$C$2:$C$9,"",0),"")</f>
        <v/>
      </c>
      <c r="BU156" t="str">
        <f>IFERROR(_xlfn.XLOOKUP(PEFA2016_raw!BT156,Conversion!$B$2:$B$9,Conversion!$C$2:$C$9,"",0),"")</f>
        <v/>
      </c>
      <c r="BV156" t="str">
        <f>IFERROR(_xlfn.XLOOKUP(PEFA2016_raw!BU156,Conversion!$B$2:$B$9,Conversion!$C$2:$C$9,"",0),"")</f>
        <v/>
      </c>
      <c r="BW156" t="str">
        <f>IFERROR(_xlfn.XLOOKUP(PEFA2016_raw!BV156,Conversion!$B$2:$B$9,Conversion!$C$2:$C$9,"",0),"")</f>
        <v/>
      </c>
      <c r="BX156" t="str">
        <f>IFERROR(_xlfn.XLOOKUP(PEFA2016_raw!BW156,Conversion!$B$2:$B$9,Conversion!$C$2:$C$9,"",0),"")</f>
        <v/>
      </c>
      <c r="BY156" t="str">
        <f>IFERROR(_xlfn.XLOOKUP(PEFA2016_raw!BX156,Conversion!$B$2:$B$9,Conversion!$C$2:$C$9,"",0),"")</f>
        <v/>
      </c>
      <c r="BZ156" t="str">
        <f>IFERROR(_xlfn.XLOOKUP(PEFA2016_raw!BY156,Conversion!$B$2:$B$9,Conversion!$C$2:$C$9,"",0),"")</f>
        <v/>
      </c>
      <c r="CA156" t="str">
        <f>IFERROR(_xlfn.XLOOKUP(PEFA2016_raw!BZ156,Conversion!$B$2:$B$9,Conversion!$C$2:$C$9,"",0),"")</f>
        <v/>
      </c>
      <c r="CB156" t="str">
        <f>IFERROR(_xlfn.XLOOKUP(PEFA2016_raw!CA156,Conversion!$B$2:$B$9,Conversion!$C$2:$C$9,"",0),"")</f>
        <v/>
      </c>
      <c r="CC156" t="str">
        <f>IFERROR(_xlfn.XLOOKUP(PEFA2016_raw!CB156,Conversion!$B$2:$B$9,Conversion!$C$2:$C$9,"",0),"")</f>
        <v/>
      </c>
      <c r="CD156" t="str">
        <f>IFERROR(_xlfn.XLOOKUP(PEFA2016_raw!CC156,Conversion!$B$2:$B$9,Conversion!$C$2:$C$9,"",0),"")</f>
        <v/>
      </c>
      <c r="CE156" t="str">
        <f>IFERROR(_xlfn.XLOOKUP(PEFA2016_raw!CD156,Conversion!$B$2:$B$9,Conversion!$C$2:$C$9,"",0),"")</f>
        <v/>
      </c>
      <c r="CF156" t="str">
        <f>IFERROR(_xlfn.XLOOKUP(PEFA2016_raw!CE156,Conversion!$B$2:$B$9,Conversion!$C$2:$C$9,"",0),"")</f>
        <v/>
      </c>
      <c r="CG156" t="str">
        <f>IFERROR(_xlfn.XLOOKUP(PEFA2016_raw!CF156,Conversion!$B$2:$B$9,Conversion!$C$2:$C$9,"",0),"")</f>
        <v/>
      </c>
      <c r="CH156" t="str">
        <f>IFERROR(_xlfn.XLOOKUP(PEFA2016_raw!CG156,Conversion!$B$2:$B$9,Conversion!$C$2:$C$9,"",0),"")</f>
        <v/>
      </c>
      <c r="CI156" t="str">
        <f>IFERROR(_xlfn.XLOOKUP(PEFA2016_raw!CH156,Conversion!$B$2:$B$9,Conversion!$C$2:$C$9,"",0),"")</f>
        <v/>
      </c>
      <c r="CJ156" t="str">
        <f>IFERROR(_xlfn.XLOOKUP(PEFA2016_raw!CI156,Conversion!$B$2:$B$9,Conversion!$C$2:$C$9,"",0),"")</f>
        <v/>
      </c>
      <c r="CK156" t="str">
        <f>IFERROR(_xlfn.XLOOKUP(PEFA2016_raw!CJ156,Conversion!$B$2:$B$9,Conversion!$C$2:$C$9,"",0),"")</f>
        <v/>
      </c>
      <c r="CL156" t="str">
        <f>IFERROR(_xlfn.XLOOKUP(PEFA2016_raw!CK156,Conversion!$B$2:$B$9,Conversion!$C$2:$C$9,"",0),"")</f>
        <v/>
      </c>
      <c r="CM156" t="str">
        <f>IFERROR(_xlfn.XLOOKUP(PEFA2016_raw!CL156,Conversion!$B$2:$B$9,Conversion!$C$2:$C$9,"",0),"")</f>
        <v/>
      </c>
      <c r="CN156" t="str">
        <f>IFERROR(_xlfn.XLOOKUP(PEFA2016_raw!CM156,Conversion!$B$2:$B$9,Conversion!$C$2:$C$9,"",0),"")</f>
        <v/>
      </c>
      <c r="CO156" t="str">
        <f>IFERROR(_xlfn.XLOOKUP(PEFA2016_raw!CN156,Conversion!$B$2:$B$9,Conversion!$C$2:$C$9,"",0),"")</f>
        <v/>
      </c>
      <c r="CP156" t="str">
        <f>IFERROR(_xlfn.XLOOKUP(PEFA2016_raw!CO156,Conversion!$B$2:$B$9,Conversion!$C$2:$C$9,"",0),"")</f>
        <v/>
      </c>
      <c r="CQ156" t="str">
        <f>IFERROR(_xlfn.XLOOKUP(PEFA2016_raw!CP156,Conversion!$B$2:$B$9,Conversion!$C$2:$C$9,"",0),"")</f>
        <v/>
      </c>
      <c r="CR156" t="str">
        <f>IFERROR(_xlfn.XLOOKUP(PEFA2016_raw!CQ156,Conversion!$B$2:$B$9,Conversion!$C$2:$C$9,"",0),"")</f>
        <v/>
      </c>
      <c r="CS156" t="str">
        <f>IFERROR(_xlfn.XLOOKUP(PEFA2016_raw!CR156,Conversion!$B$2:$B$9,Conversion!$C$2:$C$9,"",0),"")</f>
        <v/>
      </c>
      <c r="CT156" t="str">
        <f>IFERROR(_xlfn.XLOOKUP(PEFA2016_raw!CS156,Conversion!$B$2:$B$9,Conversion!$C$2:$C$9,"",0),"")</f>
        <v/>
      </c>
      <c r="CU156" t="str">
        <f>IFERROR(_xlfn.XLOOKUP(PEFA2016_raw!CT156,Conversion!$B$2:$B$9,Conversion!$C$2:$C$9,"",0),"")</f>
        <v/>
      </c>
      <c r="CV156" t="str">
        <f>IFERROR(_xlfn.XLOOKUP(PEFA2016_raw!CU156,Conversion!$B$2:$B$9,Conversion!$C$2:$C$9,"",0),"")</f>
        <v/>
      </c>
      <c r="CW156" t="str">
        <f>IFERROR(_xlfn.XLOOKUP(PEFA2016_raw!CV156,Conversion!$B$2:$B$9,Conversion!$C$2:$C$9,"",0),"")</f>
        <v/>
      </c>
      <c r="CX156" t="str">
        <f>IFERROR(_xlfn.XLOOKUP(PEFA2016_raw!CW156,Conversion!$B$2:$B$9,Conversion!$C$2:$C$9,"",0),"")</f>
        <v/>
      </c>
      <c r="CY156" t="str">
        <f>IFERROR(_xlfn.XLOOKUP(PEFA2016_raw!CX156,Conversion!$B$2:$B$9,Conversion!$C$2:$C$9,"",0),"")</f>
        <v/>
      </c>
      <c r="CZ156" t="str">
        <f>IFERROR(_xlfn.XLOOKUP(PEFA2016_raw!CY156,Conversion!$B$2:$B$9,Conversion!$C$2:$C$9,"",0),"")</f>
        <v/>
      </c>
      <c r="DA156" t="str">
        <f>IFERROR(_xlfn.XLOOKUP(PEFA2016_raw!CZ156,Conversion!$B$2:$B$9,Conversion!$C$2:$C$9,"",0),"")</f>
        <v/>
      </c>
      <c r="DB156" t="str">
        <f>IFERROR(_xlfn.XLOOKUP(PEFA2016_raw!DA156,Conversion!$B$2:$B$9,Conversion!$C$2:$C$9,"",0),"")</f>
        <v/>
      </c>
      <c r="DC156" t="str">
        <f>IFERROR(_xlfn.XLOOKUP(PEFA2016_raw!DB156,Conversion!$B$2:$B$9,Conversion!$C$2:$C$9,"",0),"")</f>
        <v/>
      </c>
      <c r="DD156" t="str">
        <f>IFERROR(_xlfn.XLOOKUP(PEFA2016_raw!DC156,Conversion!$B$2:$B$9,Conversion!$C$2:$C$9,"",0),"")</f>
        <v/>
      </c>
      <c r="DE156" t="str">
        <f>IFERROR(_xlfn.XLOOKUP(PEFA2016_raw!DD156,Conversion!$B$2:$B$9,Conversion!$C$2:$C$9,"",0),"")</f>
        <v/>
      </c>
      <c r="DF156" t="str">
        <f>IFERROR(_xlfn.XLOOKUP(PEFA2016_raw!DE156,Conversion!$B$2:$B$9,Conversion!$C$2:$C$9,"",0),"")</f>
        <v/>
      </c>
      <c r="DG156" t="str">
        <f>IFERROR(_xlfn.XLOOKUP(PEFA2016_raw!DF156,Conversion!$B$2:$B$9,Conversion!$C$2:$C$9,"",0),"")</f>
        <v/>
      </c>
      <c r="DH156" t="str">
        <f>IFERROR(_xlfn.XLOOKUP(PEFA2016_raw!DG156,Conversion!$B$2:$B$9,Conversion!$C$2:$C$9,"",0),"")</f>
        <v/>
      </c>
      <c r="DI156" t="str">
        <f>IFERROR(_xlfn.XLOOKUP(PEFA2016_raw!DH156,Conversion!$B$2:$B$9,Conversion!$C$2:$C$9,"",0),"")</f>
        <v/>
      </c>
      <c r="DJ156" t="str">
        <f>IFERROR(_xlfn.XLOOKUP(PEFA2016_raw!DI156,Conversion!$B$2:$B$9,Conversion!$C$2:$C$9,"",0),"")</f>
        <v/>
      </c>
      <c r="DK156" t="str">
        <f>IFERROR(_xlfn.XLOOKUP(PEFA2016_raw!DJ156,Conversion!$B$2:$B$9,Conversion!$C$2:$C$9,"",0),"")</f>
        <v/>
      </c>
      <c r="DL156" t="str">
        <f>IFERROR(_xlfn.XLOOKUP(PEFA2016_raw!DK156,Conversion!$B$2:$B$9,Conversion!$C$2:$C$9,"",0),"")</f>
        <v/>
      </c>
      <c r="DM156" t="str">
        <f>IFERROR(_xlfn.XLOOKUP(PEFA2016_raw!DL156,Conversion!$B$2:$B$9,Conversion!$C$2:$C$9,"",0),"")</f>
        <v/>
      </c>
      <c r="DN156" t="str">
        <f>IFERROR(_xlfn.XLOOKUP(PEFA2016_raw!DM156,Conversion!$B$2:$B$9,Conversion!$C$2:$C$9,"",0),"")</f>
        <v/>
      </c>
      <c r="DO156" t="str">
        <f>IFERROR(_xlfn.XLOOKUP(PEFA2016_raw!DN156,Conversion!$B$2:$B$9,Conversion!$C$2:$C$9,"",0),"")</f>
        <v/>
      </c>
      <c r="DP156" t="str">
        <f>IFERROR(_xlfn.XLOOKUP(PEFA2016_raw!DO156,Conversion!$B$2:$B$9,Conversion!$C$2:$C$9,"",0),"")</f>
        <v/>
      </c>
      <c r="DQ156" t="str">
        <f>IFERROR(_xlfn.XLOOKUP(PEFA2016_raw!DP156,Conversion!$B$2:$B$9,Conversion!$C$2:$C$9,"",0),"")</f>
        <v/>
      </c>
      <c r="DR156" t="str">
        <f>IFERROR(_xlfn.XLOOKUP(PEFA2016_raw!DQ156,Conversion!$B$2:$B$9,Conversion!$C$2:$C$9,"",0),"")</f>
        <v/>
      </c>
      <c r="DS156" t="str">
        <f>IFERROR(_xlfn.XLOOKUP(PEFA2016_raw!DR156,Conversion!$B$2:$B$9,Conversion!$C$2:$C$9,"",0),"")</f>
        <v/>
      </c>
      <c r="DT156" t="str">
        <f>IFERROR(_xlfn.XLOOKUP(PEFA2016_raw!DS156,Conversion!$B$2:$B$9,Conversion!$C$2:$C$9,"",0),"")</f>
        <v/>
      </c>
      <c r="DU156" t="str">
        <f>IFERROR(_xlfn.XLOOKUP(PEFA2016_raw!DT156,Conversion!$B$2:$B$9,Conversion!$C$2:$C$9,"",0),"")</f>
        <v/>
      </c>
      <c r="DV156" t="str">
        <f>IFERROR(_xlfn.XLOOKUP(PEFA2016_raw!DU156,Conversion!$B$2:$B$9,Conversion!$C$2:$C$9,"",0),"")</f>
        <v/>
      </c>
      <c r="DW156" t="str">
        <f>IFERROR(_xlfn.XLOOKUP(PEFA2016_raw!DV156,Conversion!$B$2:$B$9,Conversion!$C$2:$C$9,"",0),"")</f>
        <v/>
      </c>
      <c r="DX156" t="str">
        <f>IFERROR(_xlfn.XLOOKUP(PEFA2016_raw!DW156,Conversion!$B$2:$B$9,Conversion!$C$2:$C$9,"",0),"")</f>
        <v/>
      </c>
      <c r="DY156" t="str">
        <f>IFERROR(_xlfn.XLOOKUP(PEFA2016_raw!DX156,Conversion!$B$2:$B$9,Conversion!$C$2:$C$9,"",0),"")</f>
        <v/>
      </c>
      <c r="DZ156" t="str">
        <f>IFERROR(_xlfn.XLOOKUP(PEFA2016_raw!DY156,Conversion!$B$2:$B$9,Conversion!$C$2:$C$9,"",0),"")</f>
        <v/>
      </c>
      <c r="EA156" t="str">
        <f>IFERROR(_xlfn.XLOOKUP(PEFA2016_raw!DZ156,Conversion!$B$2:$B$9,Conversion!$C$2:$C$9,"",0),"")</f>
        <v/>
      </c>
      <c r="EB156" t="str">
        <f>IFERROR(_xlfn.XLOOKUP(PEFA2016_raw!EA156,Conversion!$B$2:$B$9,Conversion!$C$2:$C$9,"",0),"")</f>
        <v/>
      </c>
    </row>
    <row r="157" spans="2:132" x14ac:dyDescent="0.25">
      <c r="B157">
        <f>PEFA2016raw[[#This Row],[Framework]]</f>
        <v>0</v>
      </c>
      <c r="C157">
        <f>PEFA2016raw[[#This Row],[Country]]</f>
        <v>0</v>
      </c>
      <c r="D157" t="e" vm="126">
        <f>PEFA2016raw[[#This Row],[ISO-2]]</f>
        <v>#VALUE!</v>
      </c>
      <c r="E157" t="e" vm="126">
        <f>PEFA2016raw[[#This Row],[ISO-3]]</f>
        <v>#VALUE!</v>
      </c>
      <c r="F157">
        <f>PEFA2016raw[[#This Row],[Year]]</f>
        <v>0</v>
      </c>
      <c r="G157" t="e" vm="126">
        <f>PEFA2016all[[#This Row],[ISO-3]]&amp;PEFA2016all[[#This Row],[Year]]</f>
        <v>#VALUE!</v>
      </c>
      <c r="H157" t="str">
        <f>IFERROR(_xlfn.XLOOKUP(PEFA2016_raw!G157,Conversion!$B$2:$B$9,Conversion!$C$2:$C$9,"",0),"")</f>
        <v/>
      </c>
      <c r="I157" t="str">
        <f>IFERROR(_xlfn.XLOOKUP(PEFA2016_raw!H157,Conversion!$B$2:$B$9,Conversion!$C$2:$C$9,"",0),"")</f>
        <v/>
      </c>
      <c r="J157" t="str">
        <f>IFERROR(_xlfn.XLOOKUP(PEFA2016_raw!I157,Conversion!$B$2:$B$9,Conversion!$C$2:$C$9,"",0),"")</f>
        <v/>
      </c>
      <c r="K157" t="str">
        <f>IFERROR(_xlfn.XLOOKUP(PEFA2016_raw!J157,Conversion!$B$2:$B$9,Conversion!$C$2:$C$9,"",0),"")</f>
        <v/>
      </c>
      <c r="L157" t="str">
        <f>IFERROR(_xlfn.XLOOKUP(PEFA2016_raw!K157,Conversion!$B$2:$B$9,Conversion!$C$2:$C$9,"",0),"")</f>
        <v/>
      </c>
      <c r="M157" t="str">
        <f>IFERROR(_xlfn.XLOOKUP(PEFA2016_raw!L157,Conversion!$B$2:$B$9,Conversion!$C$2:$C$9,"",0),"")</f>
        <v/>
      </c>
      <c r="N157" t="str">
        <f>IFERROR(_xlfn.XLOOKUP(PEFA2016_raw!M157,Conversion!$B$2:$B$9,Conversion!$C$2:$C$9,"",0),"")</f>
        <v/>
      </c>
      <c r="O157" t="str">
        <f>IFERROR(_xlfn.XLOOKUP(PEFA2016_raw!N157,Conversion!$B$2:$B$9,Conversion!$C$2:$C$9,"",0),"")</f>
        <v/>
      </c>
      <c r="P157" t="str">
        <f>IFERROR(_xlfn.XLOOKUP(PEFA2016_raw!O157,Conversion!$B$2:$B$9,Conversion!$C$2:$C$9,"",0),"")</f>
        <v/>
      </c>
      <c r="Q157" t="str">
        <f>IFERROR(_xlfn.XLOOKUP(PEFA2016_raw!P157,Conversion!$B$2:$B$9,Conversion!$C$2:$C$9,"",0),"")</f>
        <v/>
      </c>
      <c r="R157" t="str">
        <f>IFERROR(_xlfn.XLOOKUP(PEFA2016_raw!Q157,Conversion!$B$2:$B$9,Conversion!$C$2:$C$9,"",0),"")</f>
        <v/>
      </c>
      <c r="S157" t="str">
        <f>IFERROR(_xlfn.XLOOKUP(PEFA2016_raw!R157,Conversion!$B$2:$B$9,Conversion!$C$2:$C$9,"",0),"")</f>
        <v/>
      </c>
      <c r="T157" t="str">
        <f>IFERROR(_xlfn.XLOOKUP(PEFA2016_raw!S157,Conversion!$B$2:$B$9,Conversion!$C$2:$C$9,"",0),"")</f>
        <v/>
      </c>
      <c r="U157" t="str">
        <f>IFERROR(_xlfn.XLOOKUP(PEFA2016_raw!T157,Conversion!$B$2:$B$9,Conversion!$C$2:$C$9,"",0),"")</f>
        <v/>
      </c>
      <c r="V157" t="str">
        <f>IFERROR(_xlfn.XLOOKUP(PEFA2016_raw!U157,Conversion!$B$2:$B$9,Conversion!$C$2:$C$9,"",0),"")</f>
        <v/>
      </c>
      <c r="W157" t="str">
        <f>IFERROR(_xlfn.XLOOKUP(PEFA2016_raw!V157,Conversion!$B$2:$B$9,Conversion!$C$2:$C$9,"",0),"")</f>
        <v/>
      </c>
      <c r="X157" t="str">
        <f>IFERROR(_xlfn.XLOOKUP(PEFA2016_raw!W157,Conversion!$B$2:$B$9,Conversion!$C$2:$C$9,"",0),"")</f>
        <v/>
      </c>
      <c r="Y157" t="str">
        <f>IFERROR(_xlfn.XLOOKUP(PEFA2016_raw!X157,Conversion!$B$2:$B$9,Conversion!$C$2:$C$9,"",0),"")</f>
        <v/>
      </c>
      <c r="Z157" t="str">
        <f>IFERROR(_xlfn.XLOOKUP(PEFA2016_raw!Y157,Conversion!$B$2:$B$9,Conversion!$C$2:$C$9,"",0),"")</f>
        <v/>
      </c>
      <c r="AA157" t="str">
        <f>IFERROR(_xlfn.XLOOKUP(PEFA2016_raw!Z157,Conversion!$B$2:$B$9,Conversion!$C$2:$C$9,"",0),"")</f>
        <v/>
      </c>
      <c r="AB157" t="str">
        <f>IFERROR(_xlfn.XLOOKUP(PEFA2016_raw!AA157,Conversion!$B$2:$B$9,Conversion!$C$2:$C$9,"",0),"")</f>
        <v/>
      </c>
      <c r="AC157" t="str">
        <f>IFERROR(_xlfn.XLOOKUP(PEFA2016_raw!AB157,Conversion!$B$2:$B$9,Conversion!$C$2:$C$9,"",0),"")</f>
        <v/>
      </c>
      <c r="AD157" t="str">
        <f>IFERROR(_xlfn.XLOOKUP(PEFA2016_raw!AC157,Conversion!$B$2:$B$9,Conversion!$C$2:$C$9,"",0),"")</f>
        <v/>
      </c>
      <c r="AE157" t="str">
        <f>IFERROR(_xlfn.XLOOKUP(PEFA2016_raw!AD157,Conversion!$B$2:$B$9,Conversion!$C$2:$C$9,"",0),"")</f>
        <v/>
      </c>
      <c r="AF157" t="str">
        <f>IFERROR(_xlfn.XLOOKUP(PEFA2016_raw!AE157,Conversion!$B$2:$B$9,Conversion!$C$2:$C$9,"",0),"")</f>
        <v/>
      </c>
      <c r="AG157" t="str">
        <f>IFERROR(_xlfn.XLOOKUP(PEFA2016_raw!AF157,Conversion!$B$2:$B$9,Conversion!$C$2:$C$9,"",0),"")</f>
        <v/>
      </c>
      <c r="AH157" t="str">
        <f>IFERROR(_xlfn.XLOOKUP(PEFA2016_raw!AG157,Conversion!$B$2:$B$9,Conversion!$C$2:$C$9,"",0),"")</f>
        <v/>
      </c>
      <c r="AI157" t="str">
        <f>IFERROR(_xlfn.XLOOKUP(PEFA2016_raw!AH157,Conversion!$B$2:$B$9,Conversion!$C$2:$C$9,"",0),"")</f>
        <v/>
      </c>
      <c r="AJ157" t="str">
        <f>IFERROR(_xlfn.XLOOKUP(PEFA2016_raw!AI157,Conversion!$B$2:$B$9,Conversion!$C$2:$C$9,"",0),"")</f>
        <v/>
      </c>
      <c r="AK157" t="str">
        <f>IFERROR(_xlfn.XLOOKUP(PEFA2016_raw!AJ157,Conversion!$B$2:$B$9,Conversion!$C$2:$C$9,"",0),"")</f>
        <v/>
      </c>
      <c r="AL157" t="str">
        <f>IFERROR(_xlfn.XLOOKUP(PEFA2016_raw!AK157,Conversion!$B$2:$B$9,Conversion!$C$2:$C$9,"",0),"")</f>
        <v/>
      </c>
      <c r="AM157" t="str">
        <f>IFERROR(_xlfn.XLOOKUP(PEFA2016_raw!AL157,Conversion!$B$2:$B$9,Conversion!$C$2:$C$9,"",0),"")</f>
        <v/>
      </c>
      <c r="AN157" t="str">
        <f>IFERROR(_xlfn.XLOOKUP(PEFA2016_raw!AM157,Conversion!$B$2:$B$9,Conversion!$C$2:$C$9,"",0),"")</f>
        <v/>
      </c>
      <c r="AO157" t="str">
        <f>IFERROR(_xlfn.XLOOKUP(PEFA2016_raw!AN157,Conversion!$B$2:$B$9,Conversion!$C$2:$C$9,"",0),"")</f>
        <v/>
      </c>
      <c r="AP157" t="str">
        <f>IFERROR(_xlfn.XLOOKUP(PEFA2016_raw!AO157,Conversion!$B$2:$B$9,Conversion!$C$2:$C$9,"",0),"")</f>
        <v/>
      </c>
      <c r="AQ157" t="str">
        <f>IFERROR(_xlfn.XLOOKUP(PEFA2016_raw!AP157,Conversion!$B$2:$B$9,Conversion!$C$2:$C$9,"",0),"")</f>
        <v/>
      </c>
      <c r="AR157" t="str">
        <f>IFERROR(_xlfn.XLOOKUP(PEFA2016_raw!AQ157,Conversion!$B$2:$B$9,Conversion!$C$2:$C$9,"",0),"")</f>
        <v/>
      </c>
      <c r="AS157" t="str">
        <f>IFERROR(_xlfn.XLOOKUP(PEFA2016_raw!AR157,Conversion!$B$2:$B$9,Conversion!$C$2:$C$9,"",0),"")</f>
        <v/>
      </c>
      <c r="AT157" t="str">
        <f>IFERROR(_xlfn.XLOOKUP(PEFA2016_raw!AS157,Conversion!$B$2:$B$9,Conversion!$C$2:$C$9,"",0),"")</f>
        <v/>
      </c>
      <c r="AU157" t="str">
        <f>IFERROR(_xlfn.XLOOKUP(PEFA2016_raw!AT157,Conversion!$B$2:$B$9,Conversion!$C$2:$C$9,"",0),"")</f>
        <v/>
      </c>
      <c r="AV157" t="str">
        <f>IFERROR(_xlfn.XLOOKUP(PEFA2016_raw!AU157,Conversion!$B$2:$B$9,Conversion!$C$2:$C$9,"",0),"")</f>
        <v/>
      </c>
      <c r="AW157" t="str">
        <f>IFERROR(_xlfn.XLOOKUP(PEFA2016_raw!AV157,Conversion!$B$2:$B$9,Conversion!$C$2:$C$9,"",0),"")</f>
        <v/>
      </c>
      <c r="AX157" t="str">
        <f>IFERROR(_xlfn.XLOOKUP(PEFA2016_raw!AW157,Conversion!$B$2:$B$9,Conversion!$C$2:$C$9,"",0),"")</f>
        <v/>
      </c>
      <c r="AY157" t="str">
        <f>IFERROR(_xlfn.XLOOKUP(PEFA2016_raw!AX157,Conversion!$B$2:$B$9,Conversion!$C$2:$C$9,"",0),"")</f>
        <v/>
      </c>
      <c r="AZ157" t="str">
        <f>IFERROR(_xlfn.XLOOKUP(PEFA2016_raw!AY157,Conversion!$B$2:$B$9,Conversion!$C$2:$C$9,"",0),"")</f>
        <v/>
      </c>
      <c r="BA157" t="str">
        <f>IFERROR(_xlfn.XLOOKUP(PEFA2016_raw!AZ157,Conversion!$B$2:$B$9,Conversion!$C$2:$C$9,"",0),"")</f>
        <v/>
      </c>
      <c r="BB157" t="str">
        <f>IFERROR(_xlfn.XLOOKUP(PEFA2016_raw!BA157,Conversion!$B$2:$B$9,Conversion!$C$2:$C$9,"",0),"")</f>
        <v/>
      </c>
      <c r="BC157" t="str">
        <f>IFERROR(_xlfn.XLOOKUP(PEFA2016_raw!BB157,Conversion!$B$2:$B$9,Conversion!$C$2:$C$9,"",0),"")</f>
        <v/>
      </c>
      <c r="BD157" t="str">
        <f>IFERROR(_xlfn.XLOOKUP(PEFA2016_raw!BC157,Conversion!$B$2:$B$9,Conversion!$C$2:$C$9,"",0),"")</f>
        <v/>
      </c>
      <c r="BE157" t="str">
        <f>IFERROR(_xlfn.XLOOKUP(PEFA2016_raw!BD157,Conversion!$B$2:$B$9,Conversion!$C$2:$C$9,"",0),"")</f>
        <v/>
      </c>
      <c r="BF157" t="str">
        <f>IFERROR(_xlfn.XLOOKUP(PEFA2016_raw!BE157,Conversion!$B$2:$B$9,Conversion!$C$2:$C$9,"",0),"")</f>
        <v/>
      </c>
      <c r="BG157" t="str">
        <f>IFERROR(_xlfn.XLOOKUP(PEFA2016_raw!BF157,Conversion!$B$2:$B$9,Conversion!$C$2:$C$9,"",0),"")</f>
        <v/>
      </c>
      <c r="BH157" t="str">
        <f>IFERROR(_xlfn.XLOOKUP(PEFA2016_raw!BG157,Conversion!$B$2:$B$9,Conversion!$C$2:$C$9,"",0),"")</f>
        <v/>
      </c>
      <c r="BI157" t="str">
        <f>IFERROR(_xlfn.XLOOKUP(PEFA2016_raw!BH157,Conversion!$B$2:$B$9,Conversion!$C$2:$C$9,"",0),"")</f>
        <v/>
      </c>
      <c r="BJ157" t="str">
        <f>IFERROR(_xlfn.XLOOKUP(PEFA2016_raw!BI157,Conversion!$B$2:$B$9,Conversion!$C$2:$C$9,"",0),"")</f>
        <v/>
      </c>
      <c r="BK157" t="str">
        <f>IFERROR(_xlfn.XLOOKUP(PEFA2016_raw!BJ157,Conversion!$B$2:$B$9,Conversion!$C$2:$C$9,"",0),"")</f>
        <v/>
      </c>
      <c r="BL157" t="str">
        <f>IFERROR(_xlfn.XLOOKUP(PEFA2016_raw!BK157,Conversion!$B$2:$B$9,Conversion!$C$2:$C$9,"",0),"")</f>
        <v/>
      </c>
      <c r="BM157" t="str">
        <f>IFERROR(_xlfn.XLOOKUP(PEFA2016_raw!BL157,Conversion!$B$2:$B$9,Conversion!$C$2:$C$9,"",0),"")</f>
        <v/>
      </c>
      <c r="BN157" t="str">
        <f>IFERROR(_xlfn.XLOOKUP(PEFA2016_raw!BM157,Conversion!$B$2:$B$9,Conversion!$C$2:$C$9,"",0),"")</f>
        <v/>
      </c>
      <c r="BO157" t="str">
        <f>IFERROR(_xlfn.XLOOKUP(PEFA2016_raw!BN157,Conversion!$B$2:$B$9,Conversion!$C$2:$C$9,"",0),"")</f>
        <v/>
      </c>
      <c r="BP157" t="str">
        <f>IFERROR(_xlfn.XLOOKUP(PEFA2016_raw!BO157,Conversion!$B$2:$B$9,Conversion!$C$2:$C$9,"",0),"")</f>
        <v/>
      </c>
      <c r="BQ157" t="str">
        <f>IFERROR(_xlfn.XLOOKUP(PEFA2016_raw!BP157,Conversion!$B$2:$B$9,Conversion!$C$2:$C$9,"",0),"")</f>
        <v/>
      </c>
      <c r="BR157" t="str">
        <f>IFERROR(_xlfn.XLOOKUP(PEFA2016_raw!BQ157,Conversion!$B$2:$B$9,Conversion!$C$2:$C$9,"",0),"")</f>
        <v/>
      </c>
      <c r="BS157" t="str">
        <f>IFERROR(_xlfn.XLOOKUP(PEFA2016_raw!BR157,Conversion!$B$2:$B$9,Conversion!$C$2:$C$9,"",0),"")</f>
        <v/>
      </c>
      <c r="BT157" t="str">
        <f>IFERROR(_xlfn.XLOOKUP(PEFA2016_raw!BS157,Conversion!$B$2:$B$9,Conversion!$C$2:$C$9,"",0),"")</f>
        <v/>
      </c>
      <c r="BU157" t="str">
        <f>IFERROR(_xlfn.XLOOKUP(PEFA2016_raw!BT157,Conversion!$B$2:$B$9,Conversion!$C$2:$C$9,"",0),"")</f>
        <v/>
      </c>
      <c r="BV157" t="str">
        <f>IFERROR(_xlfn.XLOOKUP(PEFA2016_raw!BU157,Conversion!$B$2:$B$9,Conversion!$C$2:$C$9,"",0),"")</f>
        <v/>
      </c>
      <c r="BW157" t="str">
        <f>IFERROR(_xlfn.XLOOKUP(PEFA2016_raw!BV157,Conversion!$B$2:$B$9,Conversion!$C$2:$C$9,"",0),"")</f>
        <v/>
      </c>
      <c r="BX157" t="str">
        <f>IFERROR(_xlfn.XLOOKUP(PEFA2016_raw!BW157,Conversion!$B$2:$B$9,Conversion!$C$2:$C$9,"",0),"")</f>
        <v/>
      </c>
      <c r="BY157" t="str">
        <f>IFERROR(_xlfn.XLOOKUP(PEFA2016_raw!BX157,Conversion!$B$2:$B$9,Conversion!$C$2:$C$9,"",0),"")</f>
        <v/>
      </c>
      <c r="BZ157" t="str">
        <f>IFERROR(_xlfn.XLOOKUP(PEFA2016_raw!BY157,Conversion!$B$2:$B$9,Conversion!$C$2:$C$9,"",0),"")</f>
        <v/>
      </c>
      <c r="CA157" t="str">
        <f>IFERROR(_xlfn.XLOOKUP(PEFA2016_raw!BZ157,Conversion!$B$2:$B$9,Conversion!$C$2:$C$9,"",0),"")</f>
        <v/>
      </c>
      <c r="CB157" t="str">
        <f>IFERROR(_xlfn.XLOOKUP(PEFA2016_raw!CA157,Conversion!$B$2:$B$9,Conversion!$C$2:$C$9,"",0),"")</f>
        <v/>
      </c>
      <c r="CC157" t="str">
        <f>IFERROR(_xlfn.XLOOKUP(PEFA2016_raw!CB157,Conversion!$B$2:$B$9,Conversion!$C$2:$C$9,"",0),"")</f>
        <v/>
      </c>
      <c r="CD157" t="str">
        <f>IFERROR(_xlfn.XLOOKUP(PEFA2016_raw!CC157,Conversion!$B$2:$B$9,Conversion!$C$2:$C$9,"",0),"")</f>
        <v/>
      </c>
      <c r="CE157" t="str">
        <f>IFERROR(_xlfn.XLOOKUP(PEFA2016_raw!CD157,Conversion!$B$2:$B$9,Conversion!$C$2:$C$9,"",0),"")</f>
        <v/>
      </c>
      <c r="CF157" t="str">
        <f>IFERROR(_xlfn.XLOOKUP(PEFA2016_raw!CE157,Conversion!$B$2:$B$9,Conversion!$C$2:$C$9,"",0),"")</f>
        <v/>
      </c>
      <c r="CG157" t="str">
        <f>IFERROR(_xlfn.XLOOKUP(PEFA2016_raw!CF157,Conversion!$B$2:$B$9,Conversion!$C$2:$C$9,"",0),"")</f>
        <v/>
      </c>
      <c r="CH157" t="str">
        <f>IFERROR(_xlfn.XLOOKUP(PEFA2016_raw!CG157,Conversion!$B$2:$B$9,Conversion!$C$2:$C$9,"",0),"")</f>
        <v/>
      </c>
      <c r="CI157" t="str">
        <f>IFERROR(_xlfn.XLOOKUP(PEFA2016_raw!CH157,Conversion!$B$2:$B$9,Conversion!$C$2:$C$9,"",0),"")</f>
        <v/>
      </c>
      <c r="CJ157" t="str">
        <f>IFERROR(_xlfn.XLOOKUP(PEFA2016_raw!CI157,Conversion!$B$2:$B$9,Conversion!$C$2:$C$9,"",0),"")</f>
        <v/>
      </c>
      <c r="CK157" t="str">
        <f>IFERROR(_xlfn.XLOOKUP(PEFA2016_raw!CJ157,Conversion!$B$2:$B$9,Conversion!$C$2:$C$9,"",0),"")</f>
        <v/>
      </c>
      <c r="CL157" t="str">
        <f>IFERROR(_xlfn.XLOOKUP(PEFA2016_raw!CK157,Conversion!$B$2:$B$9,Conversion!$C$2:$C$9,"",0),"")</f>
        <v/>
      </c>
      <c r="CM157" t="str">
        <f>IFERROR(_xlfn.XLOOKUP(PEFA2016_raw!CL157,Conversion!$B$2:$B$9,Conversion!$C$2:$C$9,"",0),"")</f>
        <v/>
      </c>
      <c r="CN157" t="str">
        <f>IFERROR(_xlfn.XLOOKUP(PEFA2016_raw!CM157,Conversion!$B$2:$B$9,Conversion!$C$2:$C$9,"",0),"")</f>
        <v/>
      </c>
      <c r="CO157" t="str">
        <f>IFERROR(_xlfn.XLOOKUP(PEFA2016_raw!CN157,Conversion!$B$2:$B$9,Conversion!$C$2:$C$9,"",0),"")</f>
        <v/>
      </c>
      <c r="CP157" t="str">
        <f>IFERROR(_xlfn.XLOOKUP(PEFA2016_raw!CO157,Conversion!$B$2:$B$9,Conversion!$C$2:$C$9,"",0),"")</f>
        <v/>
      </c>
      <c r="CQ157" t="str">
        <f>IFERROR(_xlfn.XLOOKUP(PEFA2016_raw!CP157,Conversion!$B$2:$B$9,Conversion!$C$2:$C$9,"",0),"")</f>
        <v/>
      </c>
      <c r="CR157" t="str">
        <f>IFERROR(_xlfn.XLOOKUP(PEFA2016_raw!CQ157,Conversion!$B$2:$B$9,Conversion!$C$2:$C$9,"",0),"")</f>
        <v/>
      </c>
      <c r="CS157" t="str">
        <f>IFERROR(_xlfn.XLOOKUP(PEFA2016_raw!CR157,Conversion!$B$2:$B$9,Conversion!$C$2:$C$9,"",0),"")</f>
        <v/>
      </c>
      <c r="CT157" t="str">
        <f>IFERROR(_xlfn.XLOOKUP(PEFA2016_raw!CS157,Conversion!$B$2:$B$9,Conversion!$C$2:$C$9,"",0),"")</f>
        <v/>
      </c>
      <c r="CU157" t="str">
        <f>IFERROR(_xlfn.XLOOKUP(PEFA2016_raw!CT157,Conversion!$B$2:$B$9,Conversion!$C$2:$C$9,"",0),"")</f>
        <v/>
      </c>
      <c r="CV157" t="str">
        <f>IFERROR(_xlfn.XLOOKUP(PEFA2016_raw!CU157,Conversion!$B$2:$B$9,Conversion!$C$2:$C$9,"",0),"")</f>
        <v/>
      </c>
      <c r="CW157" t="str">
        <f>IFERROR(_xlfn.XLOOKUP(PEFA2016_raw!CV157,Conversion!$B$2:$B$9,Conversion!$C$2:$C$9,"",0),"")</f>
        <v/>
      </c>
      <c r="CX157" t="str">
        <f>IFERROR(_xlfn.XLOOKUP(PEFA2016_raw!CW157,Conversion!$B$2:$B$9,Conversion!$C$2:$C$9,"",0),"")</f>
        <v/>
      </c>
      <c r="CY157" t="str">
        <f>IFERROR(_xlfn.XLOOKUP(PEFA2016_raw!CX157,Conversion!$B$2:$B$9,Conversion!$C$2:$C$9,"",0),"")</f>
        <v/>
      </c>
      <c r="CZ157" t="str">
        <f>IFERROR(_xlfn.XLOOKUP(PEFA2016_raw!CY157,Conversion!$B$2:$B$9,Conversion!$C$2:$C$9,"",0),"")</f>
        <v/>
      </c>
      <c r="DA157" t="str">
        <f>IFERROR(_xlfn.XLOOKUP(PEFA2016_raw!CZ157,Conversion!$B$2:$B$9,Conversion!$C$2:$C$9,"",0),"")</f>
        <v/>
      </c>
      <c r="DB157" t="str">
        <f>IFERROR(_xlfn.XLOOKUP(PEFA2016_raw!DA157,Conversion!$B$2:$B$9,Conversion!$C$2:$C$9,"",0),"")</f>
        <v/>
      </c>
      <c r="DC157" t="str">
        <f>IFERROR(_xlfn.XLOOKUP(PEFA2016_raw!DB157,Conversion!$B$2:$B$9,Conversion!$C$2:$C$9,"",0),"")</f>
        <v/>
      </c>
      <c r="DD157" t="str">
        <f>IFERROR(_xlfn.XLOOKUP(PEFA2016_raw!DC157,Conversion!$B$2:$B$9,Conversion!$C$2:$C$9,"",0),"")</f>
        <v/>
      </c>
      <c r="DE157" t="str">
        <f>IFERROR(_xlfn.XLOOKUP(PEFA2016_raw!DD157,Conversion!$B$2:$B$9,Conversion!$C$2:$C$9,"",0),"")</f>
        <v/>
      </c>
      <c r="DF157" t="str">
        <f>IFERROR(_xlfn.XLOOKUP(PEFA2016_raw!DE157,Conversion!$B$2:$B$9,Conversion!$C$2:$C$9,"",0),"")</f>
        <v/>
      </c>
      <c r="DG157" t="str">
        <f>IFERROR(_xlfn.XLOOKUP(PEFA2016_raw!DF157,Conversion!$B$2:$B$9,Conversion!$C$2:$C$9,"",0),"")</f>
        <v/>
      </c>
      <c r="DH157" t="str">
        <f>IFERROR(_xlfn.XLOOKUP(PEFA2016_raw!DG157,Conversion!$B$2:$B$9,Conversion!$C$2:$C$9,"",0),"")</f>
        <v/>
      </c>
      <c r="DI157" t="str">
        <f>IFERROR(_xlfn.XLOOKUP(PEFA2016_raw!DH157,Conversion!$B$2:$B$9,Conversion!$C$2:$C$9,"",0),"")</f>
        <v/>
      </c>
      <c r="DJ157" t="str">
        <f>IFERROR(_xlfn.XLOOKUP(PEFA2016_raw!DI157,Conversion!$B$2:$B$9,Conversion!$C$2:$C$9,"",0),"")</f>
        <v/>
      </c>
      <c r="DK157" t="str">
        <f>IFERROR(_xlfn.XLOOKUP(PEFA2016_raw!DJ157,Conversion!$B$2:$B$9,Conversion!$C$2:$C$9,"",0),"")</f>
        <v/>
      </c>
      <c r="DL157" t="str">
        <f>IFERROR(_xlfn.XLOOKUP(PEFA2016_raw!DK157,Conversion!$B$2:$B$9,Conversion!$C$2:$C$9,"",0),"")</f>
        <v/>
      </c>
      <c r="DM157" t="str">
        <f>IFERROR(_xlfn.XLOOKUP(PEFA2016_raw!DL157,Conversion!$B$2:$B$9,Conversion!$C$2:$C$9,"",0),"")</f>
        <v/>
      </c>
      <c r="DN157" t="str">
        <f>IFERROR(_xlfn.XLOOKUP(PEFA2016_raw!DM157,Conversion!$B$2:$B$9,Conversion!$C$2:$C$9,"",0),"")</f>
        <v/>
      </c>
      <c r="DO157" t="str">
        <f>IFERROR(_xlfn.XLOOKUP(PEFA2016_raw!DN157,Conversion!$B$2:$B$9,Conversion!$C$2:$C$9,"",0),"")</f>
        <v/>
      </c>
      <c r="DP157" t="str">
        <f>IFERROR(_xlfn.XLOOKUP(PEFA2016_raw!DO157,Conversion!$B$2:$B$9,Conversion!$C$2:$C$9,"",0),"")</f>
        <v/>
      </c>
      <c r="DQ157" t="str">
        <f>IFERROR(_xlfn.XLOOKUP(PEFA2016_raw!DP157,Conversion!$B$2:$B$9,Conversion!$C$2:$C$9,"",0),"")</f>
        <v/>
      </c>
      <c r="DR157" t="str">
        <f>IFERROR(_xlfn.XLOOKUP(PEFA2016_raw!DQ157,Conversion!$B$2:$B$9,Conversion!$C$2:$C$9,"",0),"")</f>
        <v/>
      </c>
      <c r="DS157" t="str">
        <f>IFERROR(_xlfn.XLOOKUP(PEFA2016_raw!DR157,Conversion!$B$2:$B$9,Conversion!$C$2:$C$9,"",0),"")</f>
        <v/>
      </c>
      <c r="DT157" t="str">
        <f>IFERROR(_xlfn.XLOOKUP(PEFA2016_raw!DS157,Conversion!$B$2:$B$9,Conversion!$C$2:$C$9,"",0),"")</f>
        <v/>
      </c>
      <c r="DU157" t="str">
        <f>IFERROR(_xlfn.XLOOKUP(PEFA2016_raw!DT157,Conversion!$B$2:$B$9,Conversion!$C$2:$C$9,"",0),"")</f>
        <v/>
      </c>
      <c r="DV157" t="str">
        <f>IFERROR(_xlfn.XLOOKUP(PEFA2016_raw!DU157,Conversion!$B$2:$B$9,Conversion!$C$2:$C$9,"",0),"")</f>
        <v/>
      </c>
      <c r="DW157" t="str">
        <f>IFERROR(_xlfn.XLOOKUP(PEFA2016_raw!DV157,Conversion!$B$2:$B$9,Conversion!$C$2:$C$9,"",0),"")</f>
        <v/>
      </c>
      <c r="DX157" t="str">
        <f>IFERROR(_xlfn.XLOOKUP(PEFA2016_raw!DW157,Conversion!$B$2:$B$9,Conversion!$C$2:$C$9,"",0),"")</f>
        <v/>
      </c>
      <c r="DY157" t="str">
        <f>IFERROR(_xlfn.XLOOKUP(PEFA2016_raw!DX157,Conversion!$B$2:$B$9,Conversion!$C$2:$C$9,"",0),"")</f>
        <v/>
      </c>
      <c r="DZ157" t="str">
        <f>IFERROR(_xlfn.XLOOKUP(PEFA2016_raw!DY157,Conversion!$B$2:$B$9,Conversion!$C$2:$C$9,"",0),"")</f>
        <v/>
      </c>
      <c r="EA157" t="str">
        <f>IFERROR(_xlfn.XLOOKUP(PEFA2016_raw!DZ157,Conversion!$B$2:$B$9,Conversion!$C$2:$C$9,"",0),"")</f>
        <v/>
      </c>
      <c r="EB157" t="str">
        <f>IFERROR(_xlfn.XLOOKUP(PEFA2016_raw!EA157,Conversion!$B$2:$B$9,Conversion!$C$2:$C$9,"",0),"")</f>
        <v/>
      </c>
    </row>
    <row r="158" spans="2:132" x14ac:dyDescent="0.25">
      <c r="B158">
        <f>PEFA2016raw[[#This Row],[Framework]]</f>
        <v>0</v>
      </c>
      <c r="C158">
        <f>PEFA2016raw[[#This Row],[Country]]</f>
        <v>0</v>
      </c>
      <c r="D158" t="e" vm="126">
        <f>PEFA2016raw[[#This Row],[ISO-2]]</f>
        <v>#VALUE!</v>
      </c>
      <c r="E158" t="e" vm="126">
        <f>PEFA2016raw[[#This Row],[ISO-3]]</f>
        <v>#VALUE!</v>
      </c>
      <c r="F158">
        <f>PEFA2016raw[[#This Row],[Year]]</f>
        <v>0</v>
      </c>
      <c r="G158" t="e" vm="126">
        <f>PEFA2016all[[#This Row],[ISO-3]]&amp;PEFA2016all[[#This Row],[Year]]</f>
        <v>#VALUE!</v>
      </c>
      <c r="H158" t="str">
        <f>IFERROR(_xlfn.XLOOKUP(PEFA2016_raw!G158,Conversion!$B$2:$B$9,Conversion!$C$2:$C$9,"",0),"")</f>
        <v/>
      </c>
      <c r="I158" t="str">
        <f>IFERROR(_xlfn.XLOOKUP(PEFA2016_raw!H158,Conversion!$B$2:$B$9,Conversion!$C$2:$C$9,"",0),"")</f>
        <v/>
      </c>
      <c r="J158" t="str">
        <f>IFERROR(_xlfn.XLOOKUP(PEFA2016_raw!I158,Conversion!$B$2:$B$9,Conversion!$C$2:$C$9,"",0),"")</f>
        <v/>
      </c>
      <c r="K158" t="str">
        <f>IFERROR(_xlfn.XLOOKUP(PEFA2016_raw!J158,Conversion!$B$2:$B$9,Conversion!$C$2:$C$9,"",0),"")</f>
        <v/>
      </c>
      <c r="L158" t="str">
        <f>IFERROR(_xlfn.XLOOKUP(PEFA2016_raw!K158,Conversion!$B$2:$B$9,Conversion!$C$2:$C$9,"",0),"")</f>
        <v/>
      </c>
      <c r="M158" t="str">
        <f>IFERROR(_xlfn.XLOOKUP(PEFA2016_raw!L158,Conversion!$B$2:$B$9,Conversion!$C$2:$C$9,"",0),"")</f>
        <v/>
      </c>
      <c r="N158" t="str">
        <f>IFERROR(_xlfn.XLOOKUP(PEFA2016_raw!M158,Conversion!$B$2:$B$9,Conversion!$C$2:$C$9,"",0),"")</f>
        <v/>
      </c>
      <c r="O158" t="str">
        <f>IFERROR(_xlfn.XLOOKUP(PEFA2016_raw!N158,Conversion!$B$2:$B$9,Conversion!$C$2:$C$9,"",0),"")</f>
        <v/>
      </c>
      <c r="P158" t="str">
        <f>IFERROR(_xlfn.XLOOKUP(PEFA2016_raw!O158,Conversion!$B$2:$B$9,Conversion!$C$2:$C$9,"",0),"")</f>
        <v/>
      </c>
      <c r="Q158" t="str">
        <f>IFERROR(_xlfn.XLOOKUP(PEFA2016_raw!P158,Conversion!$B$2:$B$9,Conversion!$C$2:$C$9,"",0),"")</f>
        <v/>
      </c>
      <c r="R158" t="str">
        <f>IFERROR(_xlfn.XLOOKUP(PEFA2016_raw!Q158,Conversion!$B$2:$B$9,Conversion!$C$2:$C$9,"",0),"")</f>
        <v/>
      </c>
      <c r="S158" t="str">
        <f>IFERROR(_xlfn.XLOOKUP(PEFA2016_raw!R158,Conversion!$B$2:$B$9,Conversion!$C$2:$C$9,"",0),"")</f>
        <v/>
      </c>
      <c r="T158" t="str">
        <f>IFERROR(_xlfn.XLOOKUP(PEFA2016_raw!S158,Conversion!$B$2:$B$9,Conversion!$C$2:$C$9,"",0),"")</f>
        <v/>
      </c>
      <c r="U158" t="str">
        <f>IFERROR(_xlfn.XLOOKUP(PEFA2016_raw!T158,Conversion!$B$2:$B$9,Conversion!$C$2:$C$9,"",0),"")</f>
        <v/>
      </c>
      <c r="V158" t="str">
        <f>IFERROR(_xlfn.XLOOKUP(PEFA2016_raw!U158,Conversion!$B$2:$B$9,Conversion!$C$2:$C$9,"",0),"")</f>
        <v/>
      </c>
      <c r="W158" t="str">
        <f>IFERROR(_xlfn.XLOOKUP(PEFA2016_raw!V158,Conversion!$B$2:$B$9,Conversion!$C$2:$C$9,"",0),"")</f>
        <v/>
      </c>
      <c r="X158" t="str">
        <f>IFERROR(_xlfn.XLOOKUP(PEFA2016_raw!W158,Conversion!$B$2:$B$9,Conversion!$C$2:$C$9,"",0),"")</f>
        <v/>
      </c>
      <c r="Y158" t="str">
        <f>IFERROR(_xlfn.XLOOKUP(PEFA2016_raw!X158,Conversion!$B$2:$B$9,Conversion!$C$2:$C$9,"",0),"")</f>
        <v/>
      </c>
      <c r="Z158" t="str">
        <f>IFERROR(_xlfn.XLOOKUP(PEFA2016_raw!Y158,Conversion!$B$2:$B$9,Conversion!$C$2:$C$9,"",0),"")</f>
        <v/>
      </c>
      <c r="AA158" t="str">
        <f>IFERROR(_xlfn.XLOOKUP(PEFA2016_raw!Z158,Conversion!$B$2:$B$9,Conversion!$C$2:$C$9,"",0),"")</f>
        <v/>
      </c>
      <c r="AB158" t="str">
        <f>IFERROR(_xlfn.XLOOKUP(PEFA2016_raw!AA158,Conversion!$B$2:$B$9,Conversion!$C$2:$C$9,"",0),"")</f>
        <v/>
      </c>
      <c r="AC158" t="str">
        <f>IFERROR(_xlfn.XLOOKUP(PEFA2016_raw!AB158,Conversion!$B$2:$B$9,Conversion!$C$2:$C$9,"",0),"")</f>
        <v/>
      </c>
      <c r="AD158" t="str">
        <f>IFERROR(_xlfn.XLOOKUP(PEFA2016_raw!AC158,Conversion!$B$2:$B$9,Conversion!$C$2:$C$9,"",0),"")</f>
        <v/>
      </c>
      <c r="AE158" t="str">
        <f>IFERROR(_xlfn.XLOOKUP(PEFA2016_raw!AD158,Conversion!$B$2:$B$9,Conversion!$C$2:$C$9,"",0),"")</f>
        <v/>
      </c>
      <c r="AF158" t="str">
        <f>IFERROR(_xlfn.XLOOKUP(PEFA2016_raw!AE158,Conversion!$B$2:$B$9,Conversion!$C$2:$C$9,"",0),"")</f>
        <v/>
      </c>
      <c r="AG158" t="str">
        <f>IFERROR(_xlfn.XLOOKUP(PEFA2016_raw!AF158,Conversion!$B$2:$B$9,Conversion!$C$2:$C$9,"",0),"")</f>
        <v/>
      </c>
      <c r="AH158" t="str">
        <f>IFERROR(_xlfn.XLOOKUP(PEFA2016_raw!AG158,Conversion!$B$2:$B$9,Conversion!$C$2:$C$9,"",0),"")</f>
        <v/>
      </c>
      <c r="AI158" t="str">
        <f>IFERROR(_xlfn.XLOOKUP(PEFA2016_raw!AH158,Conversion!$B$2:$B$9,Conversion!$C$2:$C$9,"",0),"")</f>
        <v/>
      </c>
      <c r="AJ158" t="str">
        <f>IFERROR(_xlfn.XLOOKUP(PEFA2016_raw!AI158,Conversion!$B$2:$B$9,Conversion!$C$2:$C$9,"",0),"")</f>
        <v/>
      </c>
      <c r="AK158" t="str">
        <f>IFERROR(_xlfn.XLOOKUP(PEFA2016_raw!AJ158,Conversion!$B$2:$B$9,Conversion!$C$2:$C$9,"",0),"")</f>
        <v/>
      </c>
      <c r="AL158" t="str">
        <f>IFERROR(_xlfn.XLOOKUP(PEFA2016_raw!AK158,Conversion!$B$2:$B$9,Conversion!$C$2:$C$9,"",0),"")</f>
        <v/>
      </c>
      <c r="AM158" t="str">
        <f>IFERROR(_xlfn.XLOOKUP(PEFA2016_raw!AL158,Conversion!$B$2:$B$9,Conversion!$C$2:$C$9,"",0),"")</f>
        <v/>
      </c>
      <c r="AN158" t="str">
        <f>IFERROR(_xlfn.XLOOKUP(PEFA2016_raw!AM158,Conversion!$B$2:$B$9,Conversion!$C$2:$C$9,"",0),"")</f>
        <v/>
      </c>
      <c r="AO158" t="str">
        <f>IFERROR(_xlfn.XLOOKUP(PEFA2016_raw!AN158,Conversion!$B$2:$B$9,Conversion!$C$2:$C$9,"",0),"")</f>
        <v/>
      </c>
      <c r="AP158" t="str">
        <f>IFERROR(_xlfn.XLOOKUP(PEFA2016_raw!AO158,Conversion!$B$2:$B$9,Conversion!$C$2:$C$9,"",0),"")</f>
        <v/>
      </c>
      <c r="AQ158" t="str">
        <f>IFERROR(_xlfn.XLOOKUP(PEFA2016_raw!AP158,Conversion!$B$2:$B$9,Conversion!$C$2:$C$9,"",0),"")</f>
        <v/>
      </c>
      <c r="AR158" t="str">
        <f>IFERROR(_xlfn.XLOOKUP(PEFA2016_raw!AQ158,Conversion!$B$2:$B$9,Conversion!$C$2:$C$9,"",0),"")</f>
        <v/>
      </c>
      <c r="AS158" t="str">
        <f>IFERROR(_xlfn.XLOOKUP(PEFA2016_raw!AR158,Conversion!$B$2:$B$9,Conversion!$C$2:$C$9,"",0),"")</f>
        <v/>
      </c>
      <c r="AT158" t="str">
        <f>IFERROR(_xlfn.XLOOKUP(PEFA2016_raw!AS158,Conversion!$B$2:$B$9,Conversion!$C$2:$C$9,"",0),"")</f>
        <v/>
      </c>
      <c r="AU158" t="str">
        <f>IFERROR(_xlfn.XLOOKUP(PEFA2016_raw!AT158,Conversion!$B$2:$B$9,Conversion!$C$2:$C$9,"",0),"")</f>
        <v/>
      </c>
      <c r="AV158" t="str">
        <f>IFERROR(_xlfn.XLOOKUP(PEFA2016_raw!AU158,Conversion!$B$2:$B$9,Conversion!$C$2:$C$9,"",0),"")</f>
        <v/>
      </c>
      <c r="AW158" t="str">
        <f>IFERROR(_xlfn.XLOOKUP(PEFA2016_raw!AV158,Conversion!$B$2:$B$9,Conversion!$C$2:$C$9,"",0),"")</f>
        <v/>
      </c>
      <c r="AX158" t="str">
        <f>IFERROR(_xlfn.XLOOKUP(PEFA2016_raw!AW158,Conversion!$B$2:$B$9,Conversion!$C$2:$C$9,"",0),"")</f>
        <v/>
      </c>
      <c r="AY158" t="str">
        <f>IFERROR(_xlfn.XLOOKUP(PEFA2016_raw!AX158,Conversion!$B$2:$B$9,Conversion!$C$2:$C$9,"",0),"")</f>
        <v/>
      </c>
      <c r="AZ158" t="str">
        <f>IFERROR(_xlfn.XLOOKUP(PEFA2016_raw!AY158,Conversion!$B$2:$B$9,Conversion!$C$2:$C$9,"",0),"")</f>
        <v/>
      </c>
      <c r="BA158" t="str">
        <f>IFERROR(_xlfn.XLOOKUP(PEFA2016_raw!AZ158,Conversion!$B$2:$B$9,Conversion!$C$2:$C$9,"",0),"")</f>
        <v/>
      </c>
      <c r="BB158" t="str">
        <f>IFERROR(_xlfn.XLOOKUP(PEFA2016_raw!BA158,Conversion!$B$2:$B$9,Conversion!$C$2:$C$9,"",0),"")</f>
        <v/>
      </c>
      <c r="BC158" t="str">
        <f>IFERROR(_xlfn.XLOOKUP(PEFA2016_raw!BB158,Conversion!$B$2:$B$9,Conversion!$C$2:$C$9,"",0),"")</f>
        <v/>
      </c>
      <c r="BD158" t="str">
        <f>IFERROR(_xlfn.XLOOKUP(PEFA2016_raw!BC158,Conversion!$B$2:$B$9,Conversion!$C$2:$C$9,"",0),"")</f>
        <v/>
      </c>
      <c r="BE158" t="str">
        <f>IFERROR(_xlfn.XLOOKUP(PEFA2016_raw!BD158,Conversion!$B$2:$B$9,Conversion!$C$2:$C$9,"",0),"")</f>
        <v/>
      </c>
      <c r="BF158" t="str">
        <f>IFERROR(_xlfn.XLOOKUP(PEFA2016_raw!BE158,Conversion!$B$2:$B$9,Conversion!$C$2:$C$9,"",0),"")</f>
        <v/>
      </c>
      <c r="BG158" t="str">
        <f>IFERROR(_xlfn.XLOOKUP(PEFA2016_raw!BF158,Conversion!$B$2:$B$9,Conversion!$C$2:$C$9,"",0),"")</f>
        <v/>
      </c>
      <c r="BH158" t="str">
        <f>IFERROR(_xlfn.XLOOKUP(PEFA2016_raw!BG158,Conversion!$B$2:$B$9,Conversion!$C$2:$C$9,"",0),"")</f>
        <v/>
      </c>
      <c r="BI158" t="str">
        <f>IFERROR(_xlfn.XLOOKUP(PEFA2016_raw!BH158,Conversion!$B$2:$B$9,Conversion!$C$2:$C$9,"",0),"")</f>
        <v/>
      </c>
      <c r="BJ158" t="str">
        <f>IFERROR(_xlfn.XLOOKUP(PEFA2016_raw!BI158,Conversion!$B$2:$B$9,Conversion!$C$2:$C$9,"",0),"")</f>
        <v/>
      </c>
      <c r="BK158" t="str">
        <f>IFERROR(_xlfn.XLOOKUP(PEFA2016_raw!BJ158,Conversion!$B$2:$B$9,Conversion!$C$2:$C$9,"",0),"")</f>
        <v/>
      </c>
      <c r="BL158" t="str">
        <f>IFERROR(_xlfn.XLOOKUP(PEFA2016_raw!BK158,Conversion!$B$2:$B$9,Conversion!$C$2:$C$9,"",0),"")</f>
        <v/>
      </c>
      <c r="BM158" t="str">
        <f>IFERROR(_xlfn.XLOOKUP(PEFA2016_raw!BL158,Conversion!$B$2:$B$9,Conversion!$C$2:$C$9,"",0),"")</f>
        <v/>
      </c>
      <c r="BN158" t="str">
        <f>IFERROR(_xlfn.XLOOKUP(PEFA2016_raw!BM158,Conversion!$B$2:$B$9,Conversion!$C$2:$C$9,"",0),"")</f>
        <v/>
      </c>
      <c r="BO158" t="str">
        <f>IFERROR(_xlfn.XLOOKUP(PEFA2016_raw!BN158,Conversion!$B$2:$B$9,Conversion!$C$2:$C$9,"",0),"")</f>
        <v/>
      </c>
      <c r="BP158" t="str">
        <f>IFERROR(_xlfn.XLOOKUP(PEFA2016_raw!BO158,Conversion!$B$2:$B$9,Conversion!$C$2:$C$9,"",0),"")</f>
        <v/>
      </c>
      <c r="BQ158" t="str">
        <f>IFERROR(_xlfn.XLOOKUP(PEFA2016_raw!BP158,Conversion!$B$2:$B$9,Conversion!$C$2:$C$9,"",0),"")</f>
        <v/>
      </c>
      <c r="BR158" t="str">
        <f>IFERROR(_xlfn.XLOOKUP(PEFA2016_raw!BQ158,Conversion!$B$2:$B$9,Conversion!$C$2:$C$9,"",0),"")</f>
        <v/>
      </c>
      <c r="BS158" t="str">
        <f>IFERROR(_xlfn.XLOOKUP(PEFA2016_raw!BR158,Conversion!$B$2:$B$9,Conversion!$C$2:$C$9,"",0),"")</f>
        <v/>
      </c>
      <c r="BT158" t="str">
        <f>IFERROR(_xlfn.XLOOKUP(PEFA2016_raw!BS158,Conversion!$B$2:$B$9,Conversion!$C$2:$C$9,"",0),"")</f>
        <v/>
      </c>
      <c r="BU158" t="str">
        <f>IFERROR(_xlfn.XLOOKUP(PEFA2016_raw!BT158,Conversion!$B$2:$B$9,Conversion!$C$2:$C$9,"",0),"")</f>
        <v/>
      </c>
      <c r="BV158" t="str">
        <f>IFERROR(_xlfn.XLOOKUP(PEFA2016_raw!BU158,Conversion!$B$2:$B$9,Conversion!$C$2:$C$9,"",0),"")</f>
        <v/>
      </c>
      <c r="BW158" t="str">
        <f>IFERROR(_xlfn.XLOOKUP(PEFA2016_raw!BV158,Conversion!$B$2:$B$9,Conversion!$C$2:$C$9,"",0),"")</f>
        <v/>
      </c>
      <c r="BX158" t="str">
        <f>IFERROR(_xlfn.XLOOKUP(PEFA2016_raw!BW158,Conversion!$B$2:$B$9,Conversion!$C$2:$C$9,"",0),"")</f>
        <v/>
      </c>
      <c r="BY158" t="str">
        <f>IFERROR(_xlfn.XLOOKUP(PEFA2016_raw!BX158,Conversion!$B$2:$B$9,Conversion!$C$2:$C$9,"",0),"")</f>
        <v/>
      </c>
      <c r="BZ158" t="str">
        <f>IFERROR(_xlfn.XLOOKUP(PEFA2016_raw!BY158,Conversion!$B$2:$B$9,Conversion!$C$2:$C$9,"",0),"")</f>
        <v/>
      </c>
      <c r="CA158" t="str">
        <f>IFERROR(_xlfn.XLOOKUP(PEFA2016_raw!BZ158,Conversion!$B$2:$B$9,Conversion!$C$2:$C$9,"",0),"")</f>
        <v/>
      </c>
      <c r="CB158" t="str">
        <f>IFERROR(_xlfn.XLOOKUP(PEFA2016_raw!CA158,Conversion!$B$2:$B$9,Conversion!$C$2:$C$9,"",0),"")</f>
        <v/>
      </c>
      <c r="CC158" t="str">
        <f>IFERROR(_xlfn.XLOOKUP(PEFA2016_raw!CB158,Conversion!$B$2:$B$9,Conversion!$C$2:$C$9,"",0),"")</f>
        <v/>
      </c>
      <c r="CD158" t="str">
        <f>IFERROR(_xlfn.XLOOKUP(PEFA2016_raw!CC158,Conversion!$B$2:$B$9,Conversion!$C$2:$C$9,"",0),"")</f>
        <v/>
      </c>
      <c r="CE158" t="str">
        <f>IFERROR(_xlfn.XLOOKUP(PEFA2016_raw!CD158,Conversion!$B$2:$B$9,Conversion!$C$2:$C$9,"",0),"")</f>
        <v/>
      </c>
      <c r="CF158" t="str">
        <f>IFERROR(_xlfn.XLOOKUP(PEFA2016_raw!CE158,Conversion!$B$2:$B$9,Conversion!$C$2:$C$9,"",0),"")</f>
        <v/>
      </c>
      <c r="CG158" t="str">
        <f>IFERROR(_xlfn.XLOOKUP(PEFA2016_raw!CF158,Conversion!$B$2:$B$9,Conversion!$C$2:$C$9,"",0),"")</f>
        <v/>
      </c>
      <c r="CH158" t="str">
        <f>IFERROR(_xlfn.XLOOKUP(PEFA2016_raw!CG158,Conversion!$B$2:$B$9,Conversion!$C$2:$C$9,"",0),"")</f>
        <v/>
      </c>
      <c r="CI158" t="str">
        <f>IFERROR(_xlfn.XLOOKUP(PEFA2016_raw!CH158,Conversion!$B$2:$B$9,Conversion!$C$2:$C$9,"",0),"")</f>
        <v/>
      </c>
      <c r="CJ158" t="str">
        <f>IFERROR(_xlfn.XLOOKUP(PEFA2016_raw!CI158,Conversion!$B$2:$B$9,Conversion!$C$2:$C$9,"",0),"")</f>
        <v/>
      </c>
      <c r="CK158" t="str">
        <f>IFERROR(_xlfn.XLOOKUP(PEFA2016_raw!CJ158,Conversion!$B$2:$B$9,Conversion!$C$2:$C$9,"",0),"")</f>
        <v/>
      </c>
      <c r="CL158" t="str">
        <f>IFERROR(_xlfn.XLOOKUP(PEFA2016_raw!CK158,Conversion!$B$2:$B$9,Conversion!$C$2:$C$9,"",0),"")</f>
        <v/>
      </c>
      <c r="CM158" t="str">
        <f>IFERROR(_xlfn.XLOOKUP(PEFA2016_raw!CL158,Conversion!$B$2:$B$9,Conversion!$C$2:$C$9,"",0),"")</f>
        <v/>
      </c>
      <c r="CN158" t="str">
        <f>IFERROR(_xlfn.XLOOKUP(PEFA2016_raw!CM158,Conversion!$B$2:$B$9,Conversion!$C$2:$C$9,"",0),"")</f>
        <v/>
      </c>
      <c r="CO158" t="str">
        <f>IFERROR(_xlfn.XLOOKUP(PEFA2016_raw!CN158,Conversion!$B$2:$B$9,Conversion!$C$2:$C$9,"",0),"")</f>
        <v/>
      </c>
      <c r="CP158" t="str">
        <f>IFERROR(_xlfn.XLOOKUP(PEFA2016_raw!CO158,Conversion!$B$2:$B$9,Conversion!$C$2:$C$9,"",0),"")</f>
        <v/>
      </c>
      <c r="CQ158" t="str">
        <f>IFERROR(_xlfn.XLOOKUP(PEFA2016_raw!CP158,Conversion!$B$2:$B$9,Conversion!$C$2:$C$9,"",0),"")</f>
        <v/>
      </c>
      <c r="CR158" t="str">
        <f>IFERROR(_xlfn.XLOOKUP(PEFA2016_raw!CQ158,Conversion!$B$2:$B$9,Conversion!$C$2:$C$9,"",0),"")</f>
        <v/>
      </c>
      <c r="CS158" t="str">
        <f>IFERROR(_xlfn.XLOOKUP(PEFA2016_raw!CR158,Conversion!$B$2:$B$9,Conversion!$C$2:$C$9,"",0),"")</f>
        <v/>
      </c>
      <c r="CT158" t="str">
        <f>IFERROR(_xlfn.XLOOKUP(PEFA2016_raw!CS158,Conversion!$B$2:$B$9,Conversion!$C$2:$C$9,"",0),"")</f>
        <v/>
      </c>
      <c r="CU158" t="str">
        <f>IFERROR(_xlfn.XLOOKUP(PEFA2016_raw!CT158,Conversion!$B$2:$B$9,Conversion!$C$2:$C$9,"",0),"")</f>
        <v/>
      </c>
      <c r="CV158" t="str">
        <f>IFERROR(_xlfn.XLOOKUP(PEFA2016_raw!CU158,Conversion!$B$2:$B$9,Conversion!$C$2:$C$9,"",0),"")</f>
        <v/>
      </c>
      <c r="CW158" t="str">
        <f>IFERROR(_xlfn.XLOOKUP(PEFA2016_raw!CV158,Conversion!$B$2:$B$9,Conversion!$C$2:$C$9,"",0),"")</f>
        <v/>
      </c>
      <c r="CX158" t="str">
        <f>IFERROR(_xlfn.XLOOKUP(PEFA2016_raw!CW158,Conversion!$B$2:$B$9,Conversion!$C$2:$C$9,"",0),"")</f>
        <v/>
      </c>
      <c r="CY158" t="str">
        <f>IFERROR(_xlfn.XLOOKUP(PEFA2016_raw!CX158,Conversion!$B$2:$B$9,Conversion!$C$2:$C$9,"",0),"")</f>
        <v/>
      </c>
      <c r="CZ158" t="str">
        <f>IFERROR(_xlfn.XLOOKUP(PEFA2016_raw!CY158,Conversion!$B$2:$B$9,Conversion!$C$2:$C$9,"",0),"")</f>
        <v/>
      </c>
      <c r="DA158" t="str">
        <f>IFERROR(_xlfn.XLOOKUP(PEFA2016_raw!CZ158,Conversion!$B$2:$B$9,Conversion!$C$2:$C$9,"",0),"")</f>
        <v/>
      </c>
      <c r="DB158" t="str">
        <f>IFERROR(_xlfn.XLOOKUP(PEFA2016_raw!DA158,Conversion!$B$2:$B$9,Conversion!$C$2:$C$9,"",0),"")</f>
        <v/>
      </c>
      <c r="DC158" t="str">
        <f>IFERROR(_xlfn.XLOOKUP(PEFA2016_raw!DB158,Conversion!$B$2:$B$9,Conversion!$C$2:$C$9,"",0),"")</f>
        <v/>
      </c>
      <c r="DD158" t="str">
        <f>IFERROR(_xlfn.XLOOKUP(PEFA2016_raw!DC158,Conversion!$B$2:$B$9,Conversion!$C$2:$C$9,"",0),"")</f>
        <v/>
      </c>
      <c r="DE158" t="str">
        <f>IFERROR(_xlfn.XLOOKUP(PEFA2016_raw!DD158,Conversion!$B$2:$B$9,Conversion!$C$2:$C$9,"",0),"")</f>
        <v/>
      </c>
      <c r="DF158" t="str">
        <f>IFERROR(_xlfn.XLOOKUP(PEFA2016_raw!DE158,Conversion!$B$2:$B$9,Conversion!$C$2:$C$9,"",0),"")</f>
        <v/>
      </c>
      <c r="DG158" t="str">
        <f>IFERROR(_xlfn.XLOOKUP(PEFA2016_raw!DF158,Conversion!$B$2:$B$9,Conversion!$C$2:$C$9,"",0),"")</f>
        <v/>
      </c>
      <c r="DH158" t="str">
        <f>IFERROR(_xlfn.XLOOKUP(PEFA2016_raw!DG158,Conversion!$B$2:$B$9,Conversion!$C$2:$C$9,"",0),"")</f>
        <v/>
      </c>
      <c r="DI158" t="str">
        <f>IFERROR(_xlfn.XLOOKUP(PEFA2016_raw!DH158,Conversion!$B$2:$B$9,Conversion!$C$2:$C$9,"",0),"")</f>
        <v/>
      </c>
      <c r="DJ158" t="str">
        <f>IFERROR(_xlfn.XLOOKUP(PEFA2016_raw!DI158,Conversion!$B$2:$B$9,Conversion!$C$2:$C$9,"",0),"")</f>
        <v/>
      </c>
      <c r="DK158" t="str">
        <f>IFERROR(_xlfn.XLOOKUP(PEFA2016_raw!DJ158,Conversion!$B$2:$B$9,Conversion!$C$2:$C$9,"",0),"")</f>
        <v/>
      </c>
      <c r="DL158" t="str">
        <f>IFERROR(_xlfn.XLOOKUP(PEFA2016_raw!DK158,Conversion!$B$2:$B$9,Conversion!$C$2:$C$9,"",0),"")</f>
        <v/>
      </c>
      <c r="DM158" t="str">
        <f>IFERROR(_xlfn.XLOOKUP(PEFA2016_raw!DL158,Conversion!$B$2:$B$9,Conversion!$C$2:$C$9,"",0),"")</f>
        <v/>
      </c>
      <c r="DN158" t="str">
        <f>IFERROR(_xlfn.XLOOKUP(PEFA2016_raw!DM158,Conversion!$B$2:$B$9,Conversion!$C$2:$C$9,"",0),"")</f>
        <v/>
      </c>
      <c r="DO158" t="str">
        <f>IFERROR(_xlfn.XLOOKUP(PEFA2016_raw!DN158,Conversion!$B$2:$B$9,Conversion!$C$2:$C$9,"",0),"")</f>
        <v/>
      </c>
      <c r="DP158" t="str">
        <f>IFERROR(_xlfn.XLOOKUP(PEFA2016_raw!DO158,Conversion!$B$2:$B$9,Conversion!$C$2:$C$9,"",0),"")</f>
        <v/>
      </c>
      <c r="DQ158" t="str">
        <f>IFERROR(_xlfn.XLOOKUP(PEFA2016_raw!DP158,Conversion!$B$2:$B$9,Conversion!$C$2:$C$9,"",0),"")</f>
        <v/>
      </c>
      <c r="DR158" t="str">
        <f>IFERROR(_xlfn.XLOOKUP(PEFA2016_raw!DQ158,Conversion!$B$2:$B$9,Conversion!$C$2:$C$9,"",0),"")</f>
        <v/>
      </c>
      <c r="DS158" t="str">
        <f>IFERROR(_xlfn.XLOOKUP(PEFA2016_raw!DR158,Conversion!$B$2:$B$9,Conversion!$C$2:$C$9,"",0),"")</f>
        <v/>
      </c>
      <c r="DT158" t="str">
        <f>IFERROR(_xlfn.XLOOKUP(PEFA2016_raw!DS158,Conversion!$B$2:$B$9,Conversion!$C$2:$C$9,"",0),"")</f>
        <v/>
      </c>
      <c r="DU158" t="str">
        <f>IFERROR(_xlfn.XLOOKUP(PEFA2016_raw!DT158,Conversion!$B$2:$B$9,Conversion!$C$2:$C$9,"",0),"")</f>
        <v/>
      </c>
      <c r="DV158" t="str">
        <f>IFERROR(_xlfn.XLOOKUP(PEFA2016_raw!DU158,Conversion!$B$2:$B$9,Conversion!$C$2:$C$9,"",0),"")</f>
        <v/>
      </c>
      <c r="DW158" t="str">
        <f>IFERROR(_xlfn.XLOOKUP(PEFA2016_raw!DV158,Conversion!$B$2:$B$9,Conversion!$C$2:$C$9,"",0),"")</f>
        <v/>
      </c>
      <c r="DX158" t="str">
        <f>IFERROR(_xlfn.XLOOKUP(PEFA2016_raw!DW158,Conversion!$B$2:$B$9,Conversion!$C$2:$C$9,"",0),"")</f>
        <v/>
      </c>
      <c r="DY158" t="str">
        <f>IFERROR(_xlfn.XLOOKUP(PEFA2016_raw!DX158,Conversion!$B$2:$B$9,Conversion!$C$2:$C$9,"",0),"")</f>
        <v/>
      </c>
      <c r="DZ158" t="str">
        <f>IFERROR(_xlfn.XLOOKUP(PEFA2016_raw!DY158,Conversion!$B$2:$B$9,Conversion!$C$2:$C$9,"",0),"")</f>
        <v/>
      </c>
      <c r="EA158" t="str">
        <f>IFERROR(_xlfn.XLOOKUP(PEFA2016_raw!DZ158,Conversion!$B$2:$B$9,Conversion!$C$2:$C$9,"",0),"")</f>
        <v/>
      </c>
      <c r="EB158" t="str">
        <f>IFERROR(_xlfn.XLOOKUP(PEFA2016_raw!EA158,Conversion!$B$2:$B$9,Conversion!$C$2:$C$9,"",0),"")</f>
        <v/>
      </c>
    </row>
    <row r="159" spans="2:132" x14ac:dyDescent="0.25">
      <c r="B159">
        <f>PEFA2016raw[[#This Row],[Framework]]</f>
        <v>0</v>
      </c>
      <c r="C159">
        <f>PEFA2016raw[[#This Row],[Country]]</f>
        <v>0</v>
      </c>
      <c r="D159" t="e" vm="126">
        <f>PEFA2016raw[[#This Row],[ISO-2]]</f>
        <v>#VALUE!</v>
      </c>
      <c r="E159" t="e" vm="126">
        <f>PEFA2016raw[[#This Row],[ISO-3]]</f>
        <v>#VALUE!</v>
      </c>
      <c r="F159">
        <f>PEFA2016raw[[#This Row],[Year]]</f>
        <v>0</v>
      </c>
      <c r="G159" t="e" vm="126">
        <f>PEFA2016all[[#This Row],[ISO-3]]&amp;PEFA2016all[[#This Row],[Year]]</f>
        <v>#VALUE!</v>
      </c>
      <c r="H159" t="str">
        <f>IFERROR(_xlfn.XLOOKUP(PEFA2016_raw!G159,Conversion!$B$2:$B$9,Conversion!$C$2:$C$9,"",0),"")</f>
        <v/>
      </c>
      <c r="I159" t="str">
        <f>IFERROR(_xlfn.XLOOKUP(PEFA2016_raw!H159,Conversion!$B$2:$B$9,Conversion!$C$2:$C$9,"",0),"")</f>
        <v/>
      </c>
      <c r="J159" t="str">
        <f>IFERROR(_xlfn.XLOOKUP(PEFA2016_raw!I159,Conversion!$B$2:$B$9,Conversion!$C$2:$C$9,"",0),"")</f>
        <v/>
      </c>
      <c r="K159" t="str">
        <f>IFERROR(_xlfn.XLOOKUP(PEFA2016_raw!J159,Conversion!$B$2:$B$9,Conversion!$C$2:$C$9,"",0),"")</f>
        <v/>
      </c>
      <c r="L159" t="str">
        <f>IFERROR(_xlfn.XLOOKUP(PEFA2016_raw!K159,Conversion!$B$2:$B$9,Conversion!$C$2:$C$9,"",0),"")</f>
        <v/>
      </c>
      <c r="M159" t="str">
        <f>IFERROR(_xlfn.XLOOKUP(PEFA2016_raw!L159,Conversion!$B$2:$B$9,Conversion!$C$2:$C$9,"",0),"")</f>
        <v/>
      </c>
      <c r="N159" t="str">
        <f>IFERROR(_xlfn.XLOOKUP(PEFA2016_raw!M159,Conversion!$B$2:$B$9,Conversion!$C$2:$C$9,"",0),"")</f>
        <v/>
      </c>
      <c r="O159" t="str">
        <f>IFERROR(_xlfn.XLOOKUP(PEFA2016_raw!N159,Conversion!$B$2:$B$9,Conversion!$C$2:$C$9,"",0),"")</f>
        <v/>
      </c>
      <c r="P159" t="str">
        <f>IFERROR(_xlfn.XLOOKUP(PEFA2016_raw!O159,Conversion!$B$2:$B$9,Conversion!$C$2:$C$9,"",0),"")</f>
        <v/>
      </c>
      <c r="Q159" t="str">
        <f>IFERROR(_xlfn.XLOOKUP(PEFA2016_raw!P159,Conversion!$B$2:$B$9,Conversion!$C$2:$C$9,"",0),"")</f>
        <v/>
      </c>
      <c r="R159" t="str">
        <f>IFERROR(_xlfn.XLOOKUP(PEFA2016_raw!Q159,Conversion!$B$2:$B$9,Conversion!$C$2:$C$9,"",0),"")</f>
        <v/>
      </c>
      <c r="S159" t="str">
        <f>IFERROR(_xlfn.XLOOKUP(PEFA2016_raw!R159,Conversion!$B$2:$B$9,Conversion!$C$2:$C$9,"",0),"")</f>
        <v/>
      </c>
      <c r="T159" t="str">
        <f>IFERROR(_xlfn.XLOOKUP(PEFA2016_raw!S159,Conversion!$B$2:$B$9,Conversion!$C$2:$C$9,"",0),"")</f>
        <v/>
      </c>
      <c r="U159" t="str">
        <f>IFERROR(_xlfn.XLOOKUP(PEFA2016_raw!T159,Conversion!$B$2:$B$9,Conversion!$C$2:$C$9,"",0),"")</f>
        <v/>
      </c>
      <c r="V159" t="str">
        <f>IFERROR(_xlfn.XLOOKUP(PEFA2016_raw!U159,Conversion!$B$2:$B$9,Conversion!$C$2:$C$9,"",0),"")</f>
        <v/>
      </c>
      <c r="W159" t="str">
        <f>IFERROR(_xlfn.XLOOKUP(PEFA2016_raw!V159,Conversion!$B$2:$B$9,Conversion!$C$2:$C$9,"",0),"")</f>
        <v/>
      </c>
      <c r="X159" t="str">
        <f>IFERROR(_xlfn.XLOOKUP(PEFA2016_raw!W159,Conversion!$B$2:$B$9,Conversion!$C$2:$C$9,"",0),"")</f>
        <v/>
      </c>
      <c r="Y159" t="str">
        <f>IFERROR(_xlfn.XLOOKUP(PEFA2016_raw!X159,Conversion!$B$2:$B$9,Conversion!$C$2:$C$9,"",0),"")</f>
        <v/>
      </c>
      <c r="Z159" t="str">
        <f>IFERROR(_xlfn.XLOOKUP(PEFA2016_raw!Y159,Conversion!$B$2:$B$9,Conversion!$C$2:$C$9,"",0),"")</f>
        <v/>
      </c>
      <c r="AA159" t="str">
        <f>IFERROR(_xlfn.XLOOKUP(PEFA2016_raw!Z159,Conversion!$B$2:$B$9,Conversion!$C$2:$C$9,"",0),"")</f>
        <v/>
      </c>
      <c r="AB159" t="str">
        <f>IFERROR(_xlfn.XLOOKUP(PEFA2016_raw!AA159,Conversion!$B$2:$B$9,Conversion!$C$2:$C$9,"",0),"")</f>
        <v/>
      </c>
      <c r="AC159" t="str">
        <f>IFERROR(_xlfn.XLOOKUP(PEFA2016_raw!AB159,Conversion!$B$2:$B$9,Conversion!$C$2:$C$9,"",0),"")</f>
        <v/>
      </c>
      <c r="AD159" t="str">
        <f>IFERROR(_xlfn.XLOOKUP(PEFA2016_raw!AC159,Conversion!$B$2:$B$9,Conversion!$C$2:$C$9,"",0),"")</f>
        <v/>
      </c>
      <c r="AE159" t="str">
        <f>IFERROR(_xlfn.XLOOKUP(PEFA2016_raw!AD159,Conversion!$B$2:$B$9,Conversion!$C$2:$C$9,"",0),"")</f>
        <v/>
      </c>
      <c r="AF159" t="str">
        <f>IFERROR(_xlfn.XLOOKUP(PEFA2016_raw!AE159,Conversion!$B$2:$B$9,Conversion!$C$2:$C$9,"",0),"")</f>
        <v/>
      </c>
      <c r="AG159" t="str">
        <f>IFERROR(_xlfn.XLOOKUP(PEFA2016_raw!AF159,Conversion!$B$2:$B$9,Conversion!$C$2:$C$9,"",0),"")</f>
        <v/>
      </c>
      <c r="AH159" t="str">
        <f>IFERROR(_xlfn.XLOOKUP(PEFA2016_raw!AG159,Conversion!$B$2:$B$9,Conversion!$C$2:$C$9,"",0),"")</f>
        <v/>
      </c>
      <c r="AI159" t="str">
        <f>IFERROR(_xlfn.XLOOKUP(PEFA2016_raw!AH159,Conversion!$B$2:$B$9,Conversion!$C$2:$C$9,"",0),"")</f>
        <v/>
      </c>
      <c r="AJ159" t="str">
        <f>IFERROR(_xlfn.XLOOKUP(PEFA2016_raw!AI159,Conversion!$B$2:$B$9,Conversion!$C$2:$C$9,"",0),"")</f>
        <v/>
      </c>
      <c r="AK159" t="str">
        <f>IFERROR(_xlfn.XLOOKUP(PEFA2016_raw!AJ159,Conversion!$B$2:$B$9,Conversion!$C$2:$C$9,"",0),"")</f>
        <v/>
      </c>
      <c r="AL159" t="str">
        <f>IFERROR(_xlfn.XLOOKUP(PEFA2016_raw!AK159,Conversion!$B$2:$B$9,Conversion!$C$2:$C$9,"",0),"")</f>
        <v/>
      </c>
      <c r="AM159" t="str">
        <f>IFERROR(_xlfn.XLOOKUP(PEFA2016_raw!AL159,Conversion!$B$2:$B$9,Conversion!$C$2:$C$9,"",0),"")</f>
        <v/>
      </c>
      <c r="AN159" t="str">
        <f>IFERROR(_xlfn.XLOOKUP(PEFA2016_raw!AM159,Conversion!$B$2:$B$9,Conversion!$C$2:$C$9,"",0),"")</f>
        <v/>
      </c>
      <c r="AO159" t="str">
        <f>IFERROR(_xlfn.XLOOKUP(PEFA2016_raw!AN159,Conversion!$B$2:$B$9,Conversion!$C$2:$C$9,"",0),"")</f>
        <v/>
      </c>
      <c r="AP159" t="str">
        <f>IFERROR(_xlfn.XLOOKUP(PEFA2016_raw!AO159,Conversion!$B$2:$B$9,Conversion!$C$2:$C$9,"",0),"")</f>
        <v/>
      </c>
      <c r="AQ159" t="str">
        <f>IFERROR(_xlfn.XLOOKUP(PEFA2016_raw!AP159,Conversion!$B$2:$B$9,Conversion!$C$2:$C$9,"",0),"")</f>
        <v/>
      </c>
      <c r="AR159" t="str">
        <f>IFERROR(_xlfn.XLOOKUP(PEFA2016_raw!AQ159,Conversion!$B$2:$B$9,Conversion!$C$2:$C$9,"",0),"")</f>
        <v/>
      </c>
      <c r="AS159" t="str">
        <f>IFERROR(_xlfn.XLOOKUP(PEFA2016_raw!AR159,Conversion!$B$2:$B$9,Conversion!$C$2:$C$9,"",0),"")</f>
        <v/>
      </c>
      <c r="AT159" t="str">
        <f>IFERROR(_xlfn.XLOOKUP(PEFA2016_raw!AS159,Conversion!$B$2:$B$9,Conversion!$C$2:$C$9,"",0),"")</f>
        <v/>
      </c>
      <c r="AU159" t="str">
        <f>IFERROR(_xlfn.XLOOKUP(PEFA2016_raw!AT159,Conversion!$B$2:$B$9,Conversion!$C$2:$C$9,"",0),"")</f>
        <v/>
      </c>
      <c r="AV159" t="str">
        <f>IFERROR(_xlfn.XLOOKUP(PEFA2016_raw!AU159,Conversion!$B$2:$B$9,Conversion!$C$2:$C$9,"",0),"")</f>
        <v/>
      </c>
      <c r="AW159" t="str">
        <f>IFERROR(_xlfn.XLOOKUP(PEFA2016_raw!AV159,Conversion!$B$2:$B$9,Conversion!$C$2:$C$9,"",0),"")</f>
        <v/>
      </c>
      <c r="AX159" t="str">
        <f>IFERROR(_xlfn.XLOOKUP(PEFA2016_raw!AW159,Conversion!$B$2:$B$9,Conversion!$C$2:$C$9,"",0),"")</f>
        <v/>
      </c>
      <c r="AY159" t="str">
        <f>IFERROR(_xlfn.XLOOKUP(PEFA2016_raw!AX159,Conversion!$B$2:$B$9,Conversion!$C$2:$C$9,"",0),"")</f>
        <v/>
      </c>
      <c r="AZ159" t="str">
        <f>IFERROR(_xlfn.XLOOKUP(PEFA2016_raw!AY159,Conversion!$B$2:$B$9,Conversion!$C$2:$C$9,"",0),"")</f>
        <v/>
      </c>
      <c r="BA159" t="str">
        <f>IFERROR(_xlfn.XLOOKUP(PEFA2016_raw!AZ159,Conversion!$B$2:$B$9,Conversion!$C$2:$C$9,"",0),"")</f>
        <v/>
      </c>
      <c r="BB159" t="str">
        <f>IFERROR(_xlfn.XLOOKUP(PEFA2016_raw!BA159,Conversion!$B$2:$B$9,Conversion!$C$2:$C$9,"",0),"")</f>
        <v/>
      </c>
      <c r="BC159" t="str">
        <f>IFERROR(_xlfn.XLOOKUP(PEFA2016_raw!BB159,Conversion!$B$2:$B$9,Conversion!$C$2:$C$9,"",0),"")</f>
        <v/>
      </c>
      <c r="BD159" t="str">
        <f>IFERROR(_xlfn.XLOOKUP(PEFA2016_raw!BC159,Conversion!$B$2:$B$9,Conversion!$C$2:$C$9,"",0),"")</f>
        <v/>
      </c>
      <c r="BE159" t="str">
        <f>IFERROR(_xlfn.XLOOKUP(PEFA2016_raw!BD159,Conversion!$B$2:$B$9,Conversion!$C$2:$C$9,"",0),"")</f>
        <v/>
      </c>
      <c r="BF159" t="str">
        <f>IFERROR(_xlfn.XLOOKUP(PEFA2016_raw!BE159,Conversion!$B$2:$B$9,Conversion!$C$2:$C$9,"",0),"")</f>
        <v/>
      </c>
      <c r="BG159" t="str">
        <f>IFERROR(_xlfn.XLOOKUP(PEFA2016_raw!BF159,Conversion!$B$2:$B$9,Conversion!$C$2:$C$9,"",0),"")</f>
        <v/>
      </c>
      <c r="BH159" t="str">
        <f>IFERROR(_xlfn.XLOOKUP(PEFA2016_raw!BG159,Conversion!$B$2:$B$9,Conversion!$C$2:$C$9,"",0),"")</f>
        <v/>
      </c>
      <c r="BI159" t="str">
        <f>IFERROR(_xlfn.XLOOKUP(PEFA2016_raw!BH159,Conversion!$B$2:$B$9,Conversion!$C$2:$C$9,"",0),"")</f>
        <v/>
      </c>
      <c r="BJ159" t="str">
        <f>IFERROR(_xlfn.XLOOKUP(PEFA2016_raw!BI159,Conversion!$B$2:$B$9,Conversion!$C$2:$C$9,"",0),"")</f>
        <v/>
      </c>
      <c r="BK159" t="str">
        <f>IFERROR(_xlfn.XLOOKUP(PEFA2016_raw!BJ159,Conversion!$B$2:$B$9,Conversion!$C$2:$C$9,"",0),"")</f>
        <v/>
      </c>
      <c r="BL159" t="str">
        <f>IFERROR(_xlfn.XLOOKUP(PEFA2016_raw!BK159,Conversion!$B$2:$B$9,Conversion!$C$2:$C$9,"",0),"")</f>
        <v/>
      </c>
      <c r="BM159" t="str">
        <f>IFERROR(_xlfn.XLOOKUP(PEFA2016_raw!BL159,Conversion!$B$2:$B$9,Conversion!$C$2:$C$9,"",0),"")</f>
        <v/>
      </c>
      <c r="BN159" t="str">
        <f>IFERROR(_xlfn.XLOOKUP(PEFA2016_raw!BM159,Conversion!$B$2:$B$9,Conversion!$C$2:$C$9,"",0),"")</f>
        <v/>
      </c>
      <c r="BO159" t="str">
        <f>IFERROR(_xlfn.XLOOKUP(PEFA2016_raw!BN159,Conversion!$B$2:$B$9,Conversion!$C$2:$C$9,"",0),"")</f>
        <v/>
      </c>
      <c r="BP159" t="str">
        <f>IFERROR(_xlfn.XLOOKUP(PEFA2016_raw!BO159,Conversion!$B$2:$B$9,Conversion!$C$2:$C$9,"",0),"")</f>
        <v/>
      </c>
      <c r="BQ159" t="str">
        <f>IFERROR(_xlfn.XLOOKUP(PEFA2016_raw!BP159,Conversion!$B$2:$B$9,Conversion!$C$2:$C$9,"",0),"")</f>
        <v/>
      </c>
      <c r="BR159" t="str">
        <f>IFERROR(_xlfn.XLOOKUP(PEFA2016_raw!BQ159,Conversion!$B$2:$B$9,Conversion!$C$2:$C$9,"",0),"")</f>
        <v/>
      </c>
      <c r="BS159" t="str">
        <f>IFERROR(_xlfn.XLOOKUP(PEFA2016_raw!BR159,Conversion!$B$2:$B$9,Conversion!$C$2:$C$9,"",0),"")</f>
        <v/>
      </c>
      <c r="BT159" t="str">
        <f>IFERROR(_xlfn.XLOOKUP(PEFA2016_raw!BS159,Conversion!$B$2:$B$9,Conversion!$C$2:$C$9,"",0),"")</f>
        <v/>
      </c>
      <c r="BU159" t="str">
        <f>IFERROR(_xlfn.XLOOKUP(PEFA2016_raw!BT159,Conversion!$B$2:$B$9,Conversion!$C$2:$C$9,"",0),"")</f>
        <v/>
      </c>
      <c r="BV159" t="str">
        <f>IFERROR(_xlfn.XLOOKUP(PEFA2016_raw!BU159,Conversion!$B$2:$B$9,Conversion!$C$2:$C$9,"",0),"")</f>
        <v/>
      </c>
      <c r="BW159" t="str">
        <f>IFERROR(_xlfn.XLOOKUP(PEFA2016_raw!BV159,Conversion!$B$2:$B$9,Conversion!$C$2:$C$9,"",0),"")</f>
        <v/>
      </c>
      <c r="BX159" t="str">
        <f>IFERROR(_xlfn.XLOOKUP(PEFA2016_raw!BW159,Conversion!$B$2:$B$9,Conversion!$C$2:$C$9,"",0),"")</f>
        <v/>
      </c>
      <c r="BY159" t="str">
        <f>IFERROR(_xlfn.XLOOKUP(PEFA2016_raw!BX159,Conversion!$B$2:$B$9,Conversion!$C$2:$C$9,"",0),"")</f>
        <v/>
      </c>
      <c r="BZ159" t="str">
        <f>IFERROR(_xlfn.XLOOKUP(PEFA2016_raw!BY159,Conversion!$B$2:$B$9,Conversion!$C$2:$C$9,"",0),"")</f>
        <v/>
      </c>
      <c r="CA159" t="str">
        <f>IFERROR(_xlfn.XLOOKUP(PEFA2016_raw!BZ159,Conversion!$B$2:$B$9,Conversion!$C$2:$C$9,"",0),"")</f>
        <v/>
      </c>
      <c r="CB159" t="str">
        <f>IFERROR(_xlfn.XLOOKUP(PEFA2016_raw!CA159,Conversion!$B$2:$B$9,Conversion!$C$2:$C$9,"",0),"")</f>
        <v/>
      </c>
      <c r="CC159" t="str">
        <f>IFERROR(_xlfn.XLOOKUP(PEFA2016_raw!CB159,Conversion!$B$2:$B$9,Conversion!$C$2:$C$9,"",0),"")</f>
        <v/>
      </c>
      <c r="CD159" t="str">
        <f>IFERROR(_xlfn.XLOOKUP(PEFA2016_raw!CC159,Conversion!$B$2:$B$9,Conversion!$C$2:$C$9,"",0),"")</f>
        <v/>
      </c>
      <c r="CE159" t="str">
        <f>IFERROR(_xlfn.XLOOKUP(PEFA2016_raw!CD159,Conversion!$B$2:$B$9,Conversion!$C$2:$C$9,"",0),"")</f>
        <v/>
      </c>
      <c r="CF159" t="str">
        <f>IFERROR(_xlfn.XLOOKUP(PEFA2016_raw!CE159,Conversion!$B$2:$B$9,Conversion!$C$2:$C$9,"",0),"")</f>
        <v/>
      </c>
      <c r="CG159" t="str">
        <f>IFERROR(_xlfn.XLOOKUP(PEFA2016_raw!CF159,Conversion!$B$2:$B$9,Conversion!$C$2:$C$9,"",0),"")</f>
        <v/>
      </c>
      <c r="CH159" t="str">
        <f>IFERROR(_xlfn.XLOOKUP(PEFA2016_raw!CG159,Conversion!$B$2:$B$9,Conversion!$C$2:$C$9,"",0),"")</f>
        <v/>
      </c>
      <c r="CI159" t="str">
        <f>IFERROR(_xlfn.XLOOKUP(PEFA2016_raw!CH159,Conversion!$B$2:$B$9,Conversion!$C$2:$C$9,"",0),"")</f>
        <v/>
      </c>
      <c r="CJ159" t="str">
        <f>IFERROR(_xlfn.XLOOKUP(PEFA2016_raw!CI159,Conversion!$B$2:$B$9,Conversion!$C$2:$C$9,"",0),"")</f>
        <v/>
      </c>
      <c r="CK159" t="str">
        <f>IFERROR(_xlfn.XLOOKUP(PEFA2016_raw!CJ159,Conversion!$B$2:$B$9,Conversion!$C$2:$C$9,"",0),"")</f>
        <v/>
      </c>
      <c r="CL159" t="str">
        <f>IFERROR(_xlfn.XLOOKUP(PEFA2016_raw!CK159,Conversion!$B$2:$B$9,Conversion!$C$2:$C$9,"",0),"")</f>
        <v/>
      </c>
      <c r="CM159" t="str">
        <f>IFERROR(_xlfn.XLOOKUP(PEFA2016_raw!CL159,Conversion!$B$2:$B$9,Conversion!$C$2:$C$9,"",0),"")</f>
        <v/>
      </c>
      <c r="CN159" t="str">
        <f>IFERROR(_xlfn.XLOOKUP(PEFA2016_raw!CM159,Conversion!$B$2:$B$9,Conversion!$C$2:$C$9,"",0),"")</f>
        <v/>
      </c>
      <c r="CO159" t="str">
        <f>IFERROR(_xlfn.XLOOKUP(PEFA2016_raw!CN159,Conversion!$B$2:$B$9,Conversion!$C$2:$C$9,"",0),"")</f>
        <v/>
      </c>
      <c r="CP159" t="str">
        <f>IFERROR(_xlfn.XLOOKUP(PEFA2016_raw!CO159,Conversion!$B$2:$B$9,Conversion!$C$2:$C$9,"",0),"")</f>
        <v/>
      </c>
      <c r="CQ159" t="str">
        <f>IFERROR(_xlfn.XLOOKUP(PEFA2016_raw!CP159,Conversion!$B$2:$B$9,Conversion!$C$2:$C$9,"",0),"")</f>
        <v/>
      </c>
      <c r="CR159" t="str">
        <f>IFERROR(_xlfn.XLOOKUP(PEFA2016_raw!CQ159,Conversion!$B$2:$B$9,Conversion!$C$2:$C$9,"",0),"")</f>
        <v/>
      </c>
      <c r="CS159" t="str">
        <f>IFERROR(_xlfn.XLOOKUP(PEFA2016_raw!CR159,Conversion!$B$2:$B$9,Conversion!$C$2:$C$9,"",0),"")</f>
        <v/>
      </c>
      <c r="CT159" t="str">
        <f>IFERROR(_xlfn.XLOOKUP(PEFA2016_raw!CS159,Conversion!$B$2:$B$9,Conversion!$C$2:$C$9,"",0),"")</f>
        <v/>
      </c>
      <c r="CU159" t="str">
        <f>IFERROR(_xlfn.XLOOKUP(PEFA2016_raw!CT159,Conversion!$B$2:$B$9,Conversion!$C$2:$C$9,"",0),"")</f>
        <v/>
      </c>
      <c r="CV159" t="str">
        <f>IFERROR(_xlfn.XLOOKUP(PEFA2016_raw!CU159,Conversion!$B$2:$B$9,Conversion!$C$2:$C$9,"",0),"")</f>
        <v/>
      </c>
      <c r="CW159" t="str">
        <f>IFERROR(_xlfn.XLOOKUP(PEFA2016_raw!CV159,Conversion!$B$2:$B$9,Conversion!$C$2:$C$9,"",0),"")</f>
        <v/>
      </c>
      <c r="CX159" t="str">
        <f>IFERROR(_xlfn.XLOOKUP(PEFA2016_raw!CW159,Conversion!$B$2:$B$9,Conversion!$C$2:$C$9,"",0),"")</f>
        <v/>
      </c>
      <c r="CY159" t="str">
        <f>IFERROR(_xlfn.XLOOKUP(PEFA2016_raw!CX159,Conversion!$B$2:$B$9,Conversion!$C$2:$C$9,"",0),"")</f>
        <v/>
      </c>
      <c r="CZ159" t="str">
        <f>IFERROR(_xlfn.XLOOKUP(PEFA2016_raw!CY159,Conversion!$B$2:$B$9,Conversion!$C$2:$C$9,"",0),"")</f>
        <v/>
      </c>
      <c r="DA159" t="str">
        <f>IFERROR(_xlfn.XLOOKUP(PEFA2016_raw!CZ159,Conversion!$B$2:$B$9,Conversion!$C$2:$C$9,"",0),"")</f>
        <v/>
      </c>
      <c r="DB159" t="str">
        <f>IFERROR(_xlfn.XLOOKUP(PEFA2016_raw!DA159,Conversion!$B$2:$B$9,Conversion!$C$2:$C$9,"",0),"")</f>
        <v/>
      </c>
      <c r="DC159" t="str">
        <f>IFERROR(_xlfn.XLOOKUP(PEFA2016_raw!DB159,Conversion!$B$2:$B$9,Conversion!$C$2:$C$9,"",0),"")</f>
        <v/>
      </c>
      <c r="DD159" t="str">
        <f>IFERROR(_xlfn.XLOOKUP(PEFA2016_raw!DC159,Conversion!$B$2:$B$9,Conversion!$C$2:$C$9,"",0),"")</f>
        <v/>
      </c>
      <c r="DE159" t="str">
        <f>IFERROR(_xlfn.XLOOKUP(PEFA2016_raw!DD159,Conversion!$B$2:$B$9,Conversion!$C$2:$C$9,"",0),"")</f>
        <v/>
      </c>
      <c r="DF159" t="str">
        <f>IFERROR(_xlfn.XLOOKUP(PEFA2016_raw!DE159,Conversion!$B$2:$B$9,Conversion!$C$2:$C$9,"",0),"")</f>
        <v/>
      </c>
      <c r="DG159" t="str">
        <f>IFERROR(_xlfn.XLOOKUP(PEFA2016_raw!DF159,Conversion!$B$2:$B$9,Conversion!$C$2:$C$9,"",0),"")</f>
        <v/>
      </c>
      <c r="DH159" t="str">
        <f>IFERROR(_xlfn.XLOOKUP(PEFA2016_raw!DG159,Conversion!$B$2:$B$9,Conversion!$C$2:$C$9,"",0),"")</f>
        <v/>
      </c>
      <c r="DI159" t="str">
        <f>IFERROR(_xlfn.XLOOKUP(PEFA2016_raw!DH159,Conversion!$B$2:$B$9,Conversion!$C$2:$C$9,"",0),"")</f>
        <v/>
      </c>
      <c r="DJ159" t="str">
        <f>IFERROR(_xlfn.XLOOKUP(PEFA2016_raw!DI159,Conversion!$B$2:$B$9,Conversion!$C$2:$C$9,"",0),"")</f>
        <v/>
      </c>
      <c r="DK159" t="str">
        <f>IFERROR(_xlfn.XLOOKUP(PEFA2016_raw!DJ159,Conversion!$B$2:$B$9,Conversion!$C$2:$C$9,"",0),"")</f>
        <v/>
      </c>
      <c r="DL159" t="str">
        <f>IFERROR(_xlfn.XLOOKUP(PEFA2016_raw!DK159,Conversion!$B$2:$B$9,Conversion!$C$2:$C$9,"",0),"")</f>
        <v/>
      </c>
      <c r="DM159" t="str">
        <f>IFERROR(_xlfn.XLOOKUP(PEFA2016_raw!DL159,Conversion!$B$2:$B$9,Conversion!$C$2:$C$9,"",0),"")</f>
        <v/>
      </c>
      <c r="DN159" t="str">
        <f>IFERROR(_xlfn.XLOOKUP(PEFA2016_raw!DM159,Conversion!$B$2:$B$9,Conversion!$C$2:$C$9,"",0),"")</f>
        <v/>
      </c>
      <c r="DO159" t="str">
        <f>IFERROR(_xlfn.XLOOKUP(PEFA2016_raw!DN159,Conversion!$B$2:$B$9,Conversion!$C$2:$C$9,"",0),"")</f>
        <v/>
      </c>
      <c r="DP159" t="str">
        <f>IFERROR(_xlfn.XLOOKUP(PEFA2016_raw!DO159,Conversion!$B$2:$B$9,Conversion!$C$2:$C$9,"",0),"")</f>
        <v/>
      </c>
      <c r="DQ159" t="str">
        <f>IFERROR(_xlfn.XLOOKUP(PEFA2016_raw!DP159,Conversion!$B$2:$B$9,Conversion!$C$2:$C$9,"",0),"")</f>
        <v/>
      </c>
      <c r="DR159" t="str">
        <f>IFERROR(_xlfn.XLOOKUP(PEFA2016_raw!DQ159,Conversion!$B$2:$B$9,Conversion!$C$2:$C$9,"",0),"")</f>
        <v/>
      </c>
      <c r="DS159" t="str">
        <f>IFERROR(_xlfn.XLOOKUP(PEFA2016_raw!DR159,Conversion!$B$2:$B$9,Conversion!$C$2:$C$9,"",0),"")</f>
        <v/>
      </c>
      <c r="DT159" t="str">
        <f>IFERROR(_xlfn.XLOOKUP(PEFA2016_raw!DS159,Conversion!$B$2:$B$9,Conversion!$C$2:$C$9,"",0),"")</f>
        <v/>
      </c>
      <c r="DU159" t="str">
        <f>IFERROR(_xlfn.XLOOKUP(PEFA2016_raw!DT159,Conversion!$B$2:$B$9,Conversion!$C$2:$C$9,"",0),"")</f>
        <v/>
      </c>
      <c r="DV159" t="str">
        <f>IFERROR(_xlfn.XLOOKUP(PEFA2016_raw!DU159,Conversion!$B$2:$B$9,Conversion!$C$2:$C$9,"",0),"")</f>
        <v/>
      </c>
      <c r="DW159" t="str">
        <f>IFERROR(_xlfn.XLOOKUP(PEFA2016_raw!DV159,Conversion!$B$2:$B$9,Conversion!$C$2:$C$9,"",0),"")</f>
        <v/>
      </c>
      <c r="DX159" t="str">
        <f>IFERROR(_xlfn.XLOOKUP(PEFA2016_raw!DW159,Conversion!$B$2:$B$9,Conversion!$C$2:$C$9,"",0),"")</f>
        <v/>
      </c>
      <c r="DY159" t="str">
        <f>IFERROR(_xlfn.XLOOKUP(PEFA2016_raw!DX159,Conversion!$B$2:$B$9,Conversion!$C$2:$C$9,"",0),"")</f>
        <v/>
      </c>
      <c r="DZ159" t="str">
        <f>IFERROR(_xlfn.XLOOKUP(PEFA2016_raw!DY159,Conversion!$B$2:$B$9,Conversion!$C$2:$C$9,"",0),"")</f>
        <v/>
      </c>
      <c r="EA159" t="str">
        <f>IFERROR(_xlfn.XLOOKUP(PEFA2016_raw!DZ159,Conversion!$B$2:$B$9,Conversion!$C$2:$C$9,"",0),"")</f>
        <v/>
      </c>
      <c r="EB159" t="str">
        <f>IFERROR(_xlfn.XLOOKUP(PEFA2016_raw!EA159,Conversion!$B$2:$B$9,Conversion!$C$2:$C$9,"",0),"")</f>
        <v/>
      </c>
    </row>
  </sheetData>
  <hyperlinks>
    <hyperlink ref="D1" r:id="rId1" xr:uid="{13184015-ACAB-42A1-8F11-8C68FAEBD5A3}"/>
  </hyperlinks>
  <pageMargins left="0.7" right="0.7" top="0.75" bottom="0.75" header="0.3" footer="0.3"/>
  <pageSetup orientation="portrait"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9FC4C-D2BC-4FE8-B3B8-1132A38C7923}">
  <sheetPr codeName="Sheet3"/>
  <dimension ref="A1:DK206"/>
  <sheetViews>
    <sheetView workbookViewId="0">
      <selection activeCell="K6" sqref="K6"/>
    </sheetView>
  </sheetViews>
  <sheetFormatPr defaultRowHeight="15" x14ac:dyDescent="0.25"/>
  <cols>
    <col min="2" max="2" width="13.140625" customWidth="1"/>
    <col min="3" max="3" width="39.5703125" bestFit="1" customWidth="1"/>
    <col min="4" max="6" width="12" customWidth="1"/>
    <col min="109" max="110" width="10.140625" customWidth="1"/>
    <col min="112" max="113" width="10.140625" customWidth="1"/>
    <col min="115" max="115" width="10.140625" customWidth="1"/>
  </cols>
  <sheetData>
    <row r="1" spans="1:115" x14ac:dyDescent="0.25">
      <c r="A1" t="s">
        <v>3</v>
      </c>
      <c r="C1" t="s">
        <v>1</v>
      </c>
      <c r="D1" s="1" t="s">
        <v>2</v>
      </c>
    </row>
    <row r="5" spans="1:115" x14ac:dyDescent="0.25">
      <c r="B5" t="s">
        <v>4</v>
      </c>
      <c r="C5" t="s">
        <v>5</v>
      </c>
      <c r="D5" t="s">
        <v>934</v>
      </c>
      <c r="E5" t="s">
        <v>932</v>
      </c>
      <c r="F5" t="s">
        <v>933</v>
      </c>
      <c r="G5" t="s">
        <v>6</v>
      </c>
      <c r="H5" t="s">
        <v>1013</v>
      </c>
      <c r="I5" t="s">
        <v>7</v>
      </c>
      <c r="J5" t="s">
        <v>8</v>
      </c>
      <c r="K5" t="s">
        <v>9</v>
      </c>
      <c r="L5" t="s">
        <v>10</v>
      </c>
      <c r="M5" t="s">
        <v>11</v>
      </c>
      <c r="N5" t="s">
        <v>12</v>
      </c>
      <c r="O5" t="s">
        <v>13</v>
      </c>
      <c r="P5" t="s">
        <v>14</v>
      </c>
      <c r="Q5" t="s">
        <v>15</v>
      </c>
      <c r="R5" t="s">
        <v>16</v>
      </c>
      <c r="S5" t="s">
        <v>17</v>
      </c>
      <c r="T5" t="s">
        <v>18</v>
      </c>
      <c r="U5" t="s">
        <v>19</v>
      </c>
      <c r="V5" t="s">
        <v>20</v>
      </c>
      <c r="W5" t="s">
        <v>21</v>
      </c>
      <c r="X5" t="s">
        <v>22</v>
      </c>
      <c r="Y5" t="s">
        <v>23</v>
      </c>
      <c r="Z5" t="s">
        <v>24</v>
      </c>
      <c r="AA5" t="s">
        <v>25</v>
      </c>
      <c r="AB5" t="s">
        <v>26</v>
      </c>
      <c r="AC5" t="s">
        <v>27</v>
      </c>
      <c r="AD5" t="s">
        <v>28</v>
      </c>
      <c r="AE5" t="s">
        <v>29</v>
      </c>
      <c r="AF5" t="s">
        <v>30</v>
      </c>
      <c r="AG5" t="s">
        <v>31</v>
      </c>
      <c r="AH5" t="s">
        <v>32</v>
      </c>
      <c r="AI5" t="s">
        <v>33</v>
      </c>
      <c r="AJ5" t="s">
        <v>34</v>
      </c>
      <c r="AK5" t="s">
        <v>35</v>
      </c>
      <c r="AL5" t="s">
        <v>36</v>
      </c>
      <c r="AM5" t="s">
        <v>37</v>
      </c>
      <c r="AN5" t="s">
        <v>38</v>
      </c>
      <c r="AO5" t="s">
        <v>39</v>
      </c>
      <c r="AP5" t="s">
        <v>40</v>
      </c>
      <c r="AQ5" t="s">
        <v>41</v>
      </c>
      <c r="AR5" t="s">
        <v>42</v>
      </c>
      <c r="AS5" t="s">
        <v>43</v>
      </c>
      <c r="AT5" t="s">
        <v>44</v>
      </c>
      <c r="AU5" t="s">
        <v>45</v>
      </c>
      <c r="AV5" t="s">
        <v>46</v>
      </c>
      <c r="AW5" t="s">
        <v>47</v>
      </c>
      <c r="AX5" t="s">
        <v>48</v>
      </c>
      <c r="AY5" t="s">
        <v>49</v>
      </c>
      <c r="AZ5" t="s">
        <v>50</v>
      </c>
      <c r="BA5" t="s">
        <v>51</v>
      </c>
      <c r="BB5" t="s">
        <v>52</v>
      </c>
      <c r="BC5" t="s">
        <v>53</v>
      </c>
      <c r="BD5" t="s">
        <v>54</v>
      </c>
      <c r="BE5" t="s">
        <v>55</v>
      </c>
      <c r="BF5" t="s">
        <v>56</v>
      </c>
      <c r="BG5" t="s">
        <v>57</v>
      </c>
      <c r="BH5" t="s">
        <v>58</v>
      </c>
      <c r="BI5" t="s">
        <v>59</v>
      </c>
      <c r="BJ5" t="s">
        <v>60</v>
      </c>
      <c r="BK5" t="s">
        <v>61</v>
      </c>
      <c r="BL5" t="s">
        <v>62</v>
      </c>
      <c r="BM5" t="s">
        <v>63</v>
      </c>
      <c r="BN5" t="s">
        <v>64</v>
      </c>
      <c r="BO5" t="s">
        <v>65</v>
      </c>
      <c r="BP5" t="s">
        <v>66</v>
      </c>
      <c r="BQ5" t="s">
        <v>67</v>
      </c>
      <c r="BR5" t="s">
        <v>68</v>
      </c>
      <c r="BS5" t="s">
        <v>69</v>
      </c>
      <c r="BT5" t="s">
        <v>70</v>
      </c>
      <c r="BU5" t="s">
        <v>71</v>
      </c>
      <c r="BV5" t="s">
        <v>72</v>
      </c>
      <c r="BW5" t="s">
        <v>73</v>
      </c>
      <c r="BX5" t="s">
        <v>74</v>
      </c>
      <c r="BY5" t="s">
        <v>75</v>
      </c>
      <c r="BZ5" t="s">
        <v>76</v>
      </c>
      <c r="CA5" t="s">
        <v>77</v>
      </c>
      <c r="CB5" t="s">
        <v>78</v>
      </c>
      <c r="CC5" t="s">
        <v>79</v>
      </c>
      <c r="CD5" t="s">
        <v>80</v>
      </c>
      <c r="CE5" t="s">
        <v>81</v>
      </c>
      <c r="CF5" t="s">
        <v>82</v>
      </c>
      <c r="CG5" t="s">
        <v>83</v>
      </c>
      <c r="CH5" t="s">
        <v>84</v>
      </c>
      <c r="CI5" t="s">
        <v>85</v>
      </c>
      <c r="CJ5" t="s">
        <v>86</v>
      </c>
      <c r="CK5" t="s">
        <v>87</v>
      </c>
      <c r="CL5" t="s">
        <v>88</v>
      </c>
      <c r="CM5" t="s">
        <v>89</v>
      </c>
      <c r="CN5" t="s">
        <v>90</v>
      </c>
      <c r="CO5" t="s">
        <v>91</v>
      </c>
      <c r="CP5" t="s">
        <v>92</v>
      </c>
      <c r="CQ5" t="s">
        <v>93</v>
      </c>
      <c r="CR5" t="s">
        <v>94</v>
      </c>
      <c r="CS5" t="s">
        <v>95</v>
      </c>
      <c r="CT5" t="s">
        <v>96</v>
      </c>
      <c r="CU5" t="s">
        <v>97</v>
      </c>
      <c r="CV5" t="s">
        <v>98</v>
      </c>
      <c r="CW5" t="s">
        <v>99</v>
      </c>
      <c r="CX5" t="s">
        <v>100</v>
      </c>
      <c r="CY5" t="s">
        <v>101</v>
      </c>
      <c r="CZ5" t="s">
        <v>102</v>
      </c>
      <c r="DA5" t="s">
        <v>103</v>
      </c>
      <c r="DB5" t="s">
        <v>104</v>
      </c>
      <c r="DC5" t="s">
        <v>105</v>
      </c>
      <c r="DD5" t="s">
        <v>106</v>
      </c>
      <c r="DE5" t="s">
        <v>107</v>
      </c>
      <c r="DF5" t="s">
        <v>108</v>
      </c>
      <c r="DG5" t="s">
        <v>109</v>
      </c>
      <c r="DH5" t="s">
        <v>110</v>
      </c>
      <c r="DI5" t="s">
        <v>111</v>
      </c>
      <c r="DJ5" t="s">
        <v>112</v>
      </c>
      <c r="DK5" t="s">
        <v>113</v>
      </c>
    </row>
    <row r="6" spans="1:115" x14ac:dyDescent="0.25">
      <c r="B6">
        <v>2011</v>
      </c>
      <c r="C6" t="s">
        <v>177</v>
      </c>
      <c r="D6" t="e" vm="24">
        <v>#VALUE!</v>
      </c>
      <c r="E6" t="str" cm="1">
        <f t="array" ref="E6">_FV(PEFA2011all[[#This Row],[Country-abb]],"Abbreviation")</f>
        <v>AF</v>
      </c>
      <c r="F6" t="str">
        <f>_xlfn.XLOOKUP(PEFA2011all[[#This Row],[ISO-2]],'Code'!$B$2:$B$250,'Code'!$C$2:$C$250,"",0)</f>
        <v>AFG</v>
      </c>
      <c r="G6">
        <v>2013</v>
      </c>
      <c r="H6" t="str">
        <f>PEFA2011all[[#This Row],[ISO-3]]&amp;PEFA2011all[[#This Row],[Year]]</f>
        <v>AFG2013</v>
      </c>
      <c r="I6">
        <f>IFERROR(_xlfn.XLOOKUP(PEFA2011_raw!H6,Conversion!$B$2:$B$9,Conversion!$C$2:$C$9,"",0),"")</f>
        <v>3</v>
      </c>
      <c r="J6">
        <f>IFERROR(_xlfn.XLOOKUP(PEFA2011_raw!I6,Conversion!$B$2:$B$9,Conversion!$C$2:$C$9,"",0),"")</f>
        <v>3</v>
      </c>
      <c r="K6">
        <f>IFERROR(_xlfn.XLOOKUP(PEFA2011_raw!J6,Conversion!$B$2:$B$9,Conversion!$C$2:$C$9,"",0),"")</f>
        <v>2</v>
      </c>
      <c r="L6">
        <f>IFERROR(_xlfn.XLOOKUP(PEFA2011_raw!K6,Conversion!$B$2:$B$9,Conversion!$C$2:$C$9,"",0),"")</f>
        <v>1</v>
      </c>
      <c r="M6">
        <f>IFERROR(_xlfn.XLOOKUP(PEFA2011_raw!L6,Conversion!$B$2:$B$9,Conversion!$C$2:$C$9,"",0),"")</f>
        <v>7</v>
      </c>
      <c r="N6">
        <f>IFERROR(_xlfn.XLOOKUP(PEFA2011_raw!M6,Conversion!$B$2:$B$9,Conversion!$C$2:$C$9,"",0),"")</f>
        <v>3</v>
      </c>
      <c r="O6">
        <f>IFERROR(_xlfn.XLOOKUP(PEFA2011_raw!N6,Conversion!$B$2:$B$9,Conversion!$C$2:$C$9,"",0),"")</f>
        <v>3</v>
      </c>
      <c r="P6">
        <f>IFERROR(_xlfn.XLOOKUP(PEFA2011_raw!O6,Conversion!$B$2:$B$9,Conversion!$C$2:$C$9,"",0),"")</f>
        <v>4</v>
      </c>
      <c r="Q6">
        <f>IFERROR(_xlfn.XLOOKUP(PEFA2011_raw!P6,Conversion!$B$2:$B$9,Conversion!$C$2:$C$9,"",0),"")</f>
        <v>7</v>
      </c>
      <c r="R6">
        <f>IFERROR(_xlfn.XLOOKUP(PEFA2011_raw!Q6,Conversion!$B$2:$B$9,Conversion!$C$2:$C$9,"",0),"")</f>
        <v>3</v>
      </c>
      <c r="S6">
        <f>IFERROR(_xlfn.XLOOKUP(PEFA2011_raw!R6,Conversion!$B$2:$B$9,Conversion!$C$2:$C$9,"",0),"")</f>
        <v>3</v>
      </c>
      <c r="T6">
        <f>IFERROR(_xlfn.XLOOKUP(PEFA2011_raw!S6,Conversion!$B$2:$B$9,Conversion!$C$2:$C$9,"",0),"")</f>
        <v>3</v>
      </c>
      <c r="U6">
        <f>IFERROR(_xlfn.XLOOKUP(PEFA2011_raw!T6,Conversion!$B$2:$B$9,Conversion!$C$2:$C$9,"",0),"")</f>
        <v>3</v>
      </c>
      <c r="V6">
        <f>IFERROR(_xlfn.XLOOKUP(PEFA2011_raw!U6,Conversion!$B$2:$B$9,Conversion!$C$2:$C$9,"",0),"")</f>
        <v>3</v>
      </c>
      <c r="W6">
        <f>IFERROR(_xlfn.XLOOKUP(PEFA2011_raw!V6,Conversion!$B$2:$B$9,Conversion!$C$2:$C$9,"",0),"")</f>
        <v>1</v>
      </c>
      <c r="X6">
        <f>IFERROR(_xlfn.XLOOKUP(PEFA2011_raw!W6,Conversion!$B$2:$B$9,Conversion!$C$2:$C$9,"",0),"")</f>
        <v>1</v>
      </c>
      <c r="Y6">
        <f>IFERROR(_xlfn.XLOOKUP(PEFA2011_raw!X6,Conversion!$B$2:$B$9,Conversion!$C$2:$C$9,"",0),"")</f>
        <v>7</v>
      </c>
      <c r="Z6">
        <f>IFERROR(_xlfn.XLOOKUP(PEFA2011_raw!Y6,Conversion!$B$2:$B$9,Conversion!$C$2:$C$9,"",0),"")</f>
        <v>7</v>
      </c>
      <c r="AA6" t="str">
        <f>IFERROR(_xlfn.XLOOKUP(PEFA2011_raw!Z6,Conversion!$B$2:$B$9,Conversion!$C$2:$C$9,"",0),"")</f>
        <v/>
      </c>
      <c r="AB6" t="str">
        <f>IFERROR(_xlfn.XLOOKUP(PEFA2011_raw!AA6,Conversion!$B$2:$B$9,Conversion!$C$2:$C$9,"",0),"")</f>
        <v/>
      </c>
      <c r="AC6">
        <f>IFERROR(_xlfn.XLOOKUP(PEFA2011_raw!AB6,Conversion!$B$2:$B$9,Conversion!$C$2:$C$9,"",0),"")</f>
        <v>7</v>
      </c>
      <c r="AD6">
        <f>IFERROR(_xlfn.XLOOKUP(PEFA2011_raw!AC6,Conversion!$B$2:$B$9,Conversion!$C$2:$C$9,"",0),"")</f>
        <v>2</v>
      </c>
      <c r="AE6">
        <f>IFERROR(_xlfn.XLOOKUP(PEFA2011_raw!AD6,Conversion!$B$2:$B$9,Conversion!$C$2:$C$9,"",0),"")</f>
        <v>1</v>
      </c>
      <c r="AF6">
        <f>IFERROR(_xlfn.XLOOKUP(PEFA2011_raw!AE6,Conversion!$B$2:$B$9,Conversion!$C$2:$C$9,"",0),"")</f>
        <v>7</v>
      </c>
      <c r="AG6">
        <f>IFERROR(_xlfn.XLOOKUP(PEFA2011_raw!AF6,Conversion!$B$2:$B$9,Conversion!$C$2:$C$9,"",0),"")</f>
        <v>5</v>
      </c>
      <c r="AH6">
        <f>IFERROR(_xlfn.XLOOKUP(PEFA2011_raw!AG6,Conversion!$B$2:$B$9,Conversion!$C$2:$C$9,"",0),"")</f>
        <v>5</v>
      </c>
      <c r="AI6">
        <f>IFERROR(_xlfn.XLOOKUP(PEFA2011_raw!AH6,Conversion!$B$2:$B$9,Conversion!$C$2:$C$9,"",0),"")</f>
        <v>4</v>
      </c>
      <c r="AJ6">
        <f>IFERROR(_xlfn.XLOOKUP(PEFA2011_raw!AI6,Conversion!$B$2:$B$9,Conversion!$C$2:$C$9,"",0),"")</f>
        <v>5</v>
      </c>
      <c r="AK6">
        <f>IFERROR(_xlfn.XLOOKUP(PEFA2011_raw!AJ6,Conversion!$B$2:$B$9,Conversion!$C$2:$C$9,"",0),"")</f>
        <v>3</v>
      </c>
      <c r="AL6">
        <f>IFERROR(_xlfn.XLOOKUP(PEFA2011_raw!AK6,Conversion!$B$2:$B$9,Conversion!$C$2:$C$9,"",0),"")</f>
        <v>3</v>
      </c>
      <c r="AM6">
        <f>IFERROR(_xlfn.XLOOKUP(PEFA2011_raw!AL6,Conversion!$B$2:$B$9,Conversion!$C$2:$C$9,"",0),"")</f>
        <v>4</v>
      </c>
      <c r="AN6">
        <f>IFERROR(_xlfn.XLOOKUP(PEFA2011_raw!AM6,Conversion!$B$2:$B$9,Conversion!$C$2:$C$9,"",0),"")</f>
        <v>3</v>
      </c>
      <c r="AO6">
        <f>IFERROR(_xlfn.XLOOKUP(PEFA2011_raw!AN6,Conversion!$B$2:$B$9,Conversion!$C$2:$C$9,"",0),"")</f>
        <v>7</v>
      </c>
      <c r="AP6">
        <f>IFERROR(_xlfn.XLOOKUP(PEFA2011_raw!AO6,Conversion!$B$2:$B$9,Conversion!$C$2:$C$9,"",0),"")</f>
        <v>3</v>
      </c>
      <c r="AQ6">
        <f>IFERROR(_xlfn.XLOOKUP(PEFA2011_raw!AP6,Conversion!$B$2:$B$9,Conversion!$C$2:$C$9,"",0),"")</f>
        <v>1</v>
      </c>
      <c r="AR6">
        <f>IFERROR(_xlfn.XLOOKUP(PEFA2011_raw!AQ6,Conversion!$B$2:$B$9,Conversion!$C$2:$C$9,"",0),"")</f>
        <v>4</v>
      </c>
      <c r="AS6">
        <f>IFERROR(_xlfn.XLOOKUP(PEFA2011_raw!AR6,Conversion!$B$2:$B$9,Conversion!$C$2:$C$9,"",0),"")</f>
        <v>3</v>
      </c>
      <c r="AT6">
        <f>IFERROR(_xlfn.XLOOKUP(PEFA2011_raw!AS6,Conversion!$B$2:$B$9,Conversion!$C$2:$C$9,"",0),"")</f>
        <v>5</v>
      </c>
      <c r="AU6">
        <f>IFERROR(_xlfn.XLOOKUP(PEFA2011_raw!AT6,Conversion!$B$2:$B$9,Conversion!$C$2:$C$9,"",0),"")</f>
        <v>3</v>
      </c>
      <c r="AV6">
        <f>IFERROR(_xlfn.XLOOKUP(PEFA2011_raw!AU6,Conversion!$B$2:$B$9,Conversion!$C$2:$C$9,"",0),"")</f>
        <v>4</v>
      </c>
      <c r="AW6">
        <f>IFERROR(_xlfn.XLOOKUP(PEFA2011_raw!AV6,Conversion!$B$2:$B$9,Conversion!$C$2:$C$9,"",0),"")</f>
        <v>5</v>
      </c>
      <c r="AX6">
        <f>IFERROR(_xlfn.XLOOKUP(PEFA2011_raw!AW6,Conversion!$B$2:$B$9,Conversion!$C$2:$C$9,"",0),"")</f>
        <v>3</v>
      </c>
      <c r="AY6">
        <f>IFERROR(_xlfn.XLOOKUP(PEFA2011_raw!AX6,Conversion!$B$2:$B$9,Conversion!$C$2:$C$9,"",0),"")</f>
        <v>3</v>
      </c>
      <c r="AZ6">
        <f>IFERROR(_xlfn.XLOOKUP(PEFA2011_raw!AY6,Conversion!$B$2:$B$9,Conversion!$C$2:$C$9,"",0),"")</f>
        <v>1</v>
      </c>
      <c r="BA6">
        <f>IFERROR(_xlfn.XLOOKUP(PEFA2011_raw!AZ6,Conversion!$B$2:$B$9,Conversion!$C$2:$C$9,"",0),"")</f>
        <v>1</v>
      </c>
      <c r="BB6">
        <f>IFERROR(_xlfn.XLOOKUP(PEFA2011_raw!BA6,Conversion!$B$2:$B$9,Conversion!$C$2:$C$9,"",0),"")</f>
        <v>7</v>
      </c>
      <c r="BC6">
        <f>IFERROR(_xlfn.XLOOKUP(PEFA2011_raw!BB6,Conversion!$B$2:$B$9,Conversion!$C$2:$C$9,"",0),"")</f>
        <v>1</v>
      </c>
      <c r="BD6">
        <f>IFERROR(_xlfn.XLOOKUP(PEFA2011_raw!BC6,Conversion!$B$2:$B$9,Conversion!$C$2:$C$9,"",0),"")</f>
        <v>6</v>
      </c>
      <c r="BE6">
        <f>IFERROR(_xlfn.XLOOKUP(PEFA2011_raw!BD6,Conversion!$B$2:$B$9,Conversion!$C$2:$C$9,"",0),"")</f>
        <v>5</v>
      </c>
      <c r="BF6">
        <f>IFERROR(_xlfn.XLOOKUP(PEFA2011_raw!BE6,Conversion!$B$2:$B$9,Conversion!$C$2:$C$9,"",0),"")</f>
        <v>5</v>
      </c>
      <c r="BG6">
        <f>IFERROR(_xlfn.XLOOKUP(PEFA2011_raw!BF6,Conversion!$B$2:$B$9,Conversion!$C$2:$C$9,"",0),"")</f>
        <v>7</v>
      </c>
      <c r="BH6">
        <f>IFERROR(_xlfn.XLOOKUP(PEFA2011_raw!BG6,Conversion!$B$2:$B$9,Conversion!$C$2:$C$9,"",0),"")</f>
        <v>6</v>
      </c>
      <c r="BI6">
        <f>IFERROR(_xlfn.XLOOKUP(PEFA2011_raw!BH6,Conversion!$B$2:$B$9,Conversion!$C$2:$C$9,"",0),"")</f>
        <v>7</v>
      </c>
      <c r="BJ6">
        <f>IFERROR(_xlfn.XLOOKUP(PEFA2011_raw!BI6,Conversion!$B$2:$B$9,Conversion!$C$2:$C$9,"",0),"")</f>
        <v>5</v>
      </c>
      <c r="BK6">
        <f>IFERROR(_xlfn.XLOOKUP(PEFA2011_raw!BJ6,Conversion!$B$2:$B$9,Conversion!$C$2:$C$9,"",0),"")</f>
        <v>5</v>
      </c>
      <c r="BL6">
        <f>IFERROR(_xlfn.XLOOKUP(PEFA2011_raw!BK6,Conversion!$B$2:$B$9,Conversion!$C$2:$C$9,"",0),"")</f>
        <v>5</v>
      </c>
      <c r="BM6">
        <f>IFERROR(_xlfn.XLOOKUP(PEFA2011_raw!BL6,Conversion!$B$2:$B$9,Conversion!$C$2:$C$9,"",0),"")</f>
        <v>5</v>
      </c>
      <c r="BN6">
        <f>IFERROR(_xlfn.XLOOKUP(PEFA2011_raw!BM6,Conversion!$B$2:$B$9,Conversion!$C$2:$C$9,"",0),"")</f>
        <v>5</v>
      </c>
      <c r="BO6">
        <f>IFERROR(_xlfn.XLOOKUP(PEFA2011_raw!BN6,Conversion!$B$2:$B$9,Conversion!$C$2:$C$9,"",0),"")</f>
        <v>5</v>
      </c>
      <c r="BP6">
        <f>IFERROR(_xlfn.XLOOKUP(PEFA2011_raw!BO6,Conversion!$B$2:$B$9,Conversion!$C$2:$C$9,"",0),"")</f>
        <v>5</v>
      </c>
      <c r="BQ6">
        <f>IFERROR(_xlfn.XLOOKUP(PEFA2011_raw!BP6,Conversion!$B$2:$B$9,Conversion!$C$2:$C$9,"",0),"")</f>
        <v>6</v>
      </c>
      <c r="BR6">
        <f>IFERROR(_xlfn.XLOOKUP(PEFA2011_raw!BQ6,Conversion!$B$2:$B$9,Conversion!$C$2:$C$9,"",0),"")</f>
        <v>7</v>
      </c>
      <c r="BS6">
        <f>IFERROR(_xlfn.XLOOKUP(PEFA2011_raw!BR6,Conversion!$B$2:$B$9,Conversion!$C$2:$C$9,"",0),"")</f>
        <v>5</v>
      </c>
      <c r="BT6">
        <f>IFERROR(_xlfn.XLOOKUP(PEFA2011_raw!BS6,Conversion!$B$2:$B$9,Conversion!$C$2:$C$9,"",0),"")</f>
        <v>7</v>
      </c>
      <c r="BU6">
        <f>IFERROR(_xlfn.XLOOKUP(PEFA2011_raw!BT6,Conversion!$B$2:$B$9,Conversion!$C$2:$C$9,"",0),"")</f>
        <v>5</v>
      </c>
      <c r="BV6">
        <f>IFERROR(_xlfn.XLOOKUP(PEFA2011_raw!BU6,Conversion!$B$2:$B$9,Conversion!$C$2:$C$9,"",0),"")</f>
        <v>4</v>
      </c>
      <c r="BW6">
        <f>IFERROR(_xlfn.XLOOKUP(PEFA2011_raw!BV6,Conversion!$B$2:$B$9,Conversion!$C$2:$C$9,"",0),"")</f>
        <v>7</v>
      </c>
      <c r="BX6">
        <f>IFERROR(_xlfn.XLOOKUP(PEFA2011_raw!BW6,Conversion!$B$2:$B$9,Conversion!$C$2:$C$9,"",0),"")</f>
        <v>5</v>
      </c>
      <c r="BY6">
        <f>IFERROR(_xlfn.XLOOKUP(PEFA2011_raw!BX6,Conversion!$B$2:$B$9,Conversion!$C$2:$C$9,"",0),"")</f>
        <v>3</v>
      </c>
      <c r="BZ6">
        <f>IFERROR(_xlfn.XLOOKUP(PEFA2011_raw!BY6,Conversion!$B$2:$B$9,Conversion!$C$2:$C$9,"",0),"")</f>
        <v>3</v>
      </c>
      <c r="CA6">
        <f>IFERROR(_xlfn.XLOOKUP(PEFA2011_raw!BZ6,Conversion!$B$2:$B$9,Conversion!$C$2:$C$9,"",0),"")</f>
        <v>3</v>
      </c>
      <c r="CB6">
        <f>IFERROR(_xlfn.XLOOKUP(PEFA2011_raw!CA6,Conversion!$B$2:$B$9,Conversion!$C$2:$C$9,"",0),"")</f>
        <v>3</v>
      </c>
      <c r="CC6">
        <f>IFERROR(_xlfn.XLOOKUP(PEFA2011_raw!CB6,Conversion!$B$2:$B$9,Conversion!$C$2:$C$9,"",0),"")</f>
        <v>3</v>
      </c>
      <c r="CD6">
        <f>IFERROR(_xlfn.XLOOKUP(PEFA2011_raw!CC6,Conversion!$B$2:$B$9,Conversion!$C$2:$C$9,"",0),"")</f>
        <v>5</v>
      </c>
      <c r="CE6">
        <f>IFERROR(_xlfn.XLOOKUP(PEFA2011_raw!CD6,Conversion!$B$2:$B$9,Conversion!$C$2:$C$9,"",0),"")</f>
        <v>5</v>
      </c>
      <c r="CF6">
        <f>IFERROR(_xlfn.XLOOKUP(PEFA2011_raw!CE6,Conversion!$B$2:$B$9,Conversion!$C$2:$C$9,"",0),"")</f>
        <v>5</v>
      </c>
      <c r="CG6">
        <f>IFERROR(_xlfn.XLOOKUP(PEFA2011_raw!CF6,Conversion!$B$2:$B$9,Conversion!$C$2:$C$9,"",0),"")</f>
        <v>3</v>
      </c>
      <c r="CH6">
        <f>IFERROR(_xlfn.XLOOKUP(PEFA2011_raw!CG6,Conversion!$B$2:$B$9,Conversion!$C$2:$C$9,"",0),"")</f>
        <v>3</v>
      </c>
      <c r="CI6">
        <f>IFERROR(_xlfn.XLOOKUP(PEFA2011_raw!CH6,Conversion!$B$2:$B$9,Conversion!$C$2:$C$9,"",0),"")</f>
        <v>4</v>
      </c>
      <c r="CJ6">
        <f>IFERROR(_xlfn.XLOOKUP(PEFA2011_raw!CI6,Conversion!$B$2:$B$9,Conversion!$C$2:$C$9,"",0),"")</f>
        <v>3</v>
      </c>
      <c r="CK6">
        <f>IFERROR(_xlfn.XLOOKUP(PEFA2011_raw!CJ6,Conversion!$B$2:$B$9,Conversion!$C$2:$C$9,"",0),"")</f>
        <v>7</v>
      </c>
      <c r="CL6">
        <f>IFERROR(_xlfn.XLOOKUP(PEFA2011_raw!CK6,Conversion!$B$2:$B$9,Conversion!$C$2:$C$9,"",0),"")</f>
        <v>7</v>
      </c>
      <c r="CM6">
        <f>IFERROR(_xlfn.XLOOKUP(PEFA2011_raw!CL6,Conversion!$B$2:$B$9,Conversion!$C$2:$C$9,"",0),"")</f>
        <v>4</v>
      </c>
      <c r="CN6">
        <f>IFERROR(_xlfn.XLOOKUP(PEFA2011_raw!CM6,Conversion!$B$2:$B$9,Conversion!$C$2:$C$9,"",0),"")</f>
        <v>7</v>
      </c>
      <c r="CO6">
        <f>IFERROR(_xlfn.XLOOKUP(PEFA2011_raw!CN6,Conversion!$B$2:$B$9,Conversion!$C$2:$C$9,"",0),"")</f>
        <v>7</v>
      </c>
      <c r="CP6">
        <f>IFERROR(_xlfn.XLOOKUP(PEFA2011_raw!CO6,Conversion!$B$2:$B$9,Conversion!$C$2:$C$9,"",0),"")</f>
        <v>3</v>
      </c>
      <c r="CQ6">
        <f>IFERROR(_xlfn.XLOOKUP(PEFA2011_raw!CP6,Conversion!$B$2:$B$9,Conversion!$C$2:$C$9,"",0),"")</f>
        <v>4</v>
      </c>
      <c r="CR6">
        <f>IFERROR(_xlfn.XLOOKUP(PEFA2011_raw!CQ6,Conversion!$B$2:$B$9,Conversion!$C$2:$C$9,"",0),"")</f>
        <v>3</v>
      </c>
      <c r="CS6">
        <f>IFERROR(_xlfn.XLOOKUP(PEFA2011_raw!CR6,Conversion!$B$2:$B$9,Conversion!$C$2:$C$9,"",0),"")</f>
        <v>5</v>
      </c>
      <c r="CT6">
        <f>IFERROR(_xlfn.XLOOKUP(PEFA2011_raw!CS6,Conversion!$B$2:$B$9,Conversion!$C$2:$C$9,"",0),"")</f>
        <v>3</v>
      </c>
      <c r="CU6">
        <f>IFERROR(_xlfn.XLOOKUP(PEFA2011_raw!CT6,Conversion!$B$2:$B$9,Conversion!$C$2:$C$9,"",0),"")</f>
        <v>6</v>
      </c>
      <c r="CV6">
        <f>IFERROR(_xlfn.XLOOKUP(PEFA2011_raw!CU6,Conversion!$B$2:$B$9,Conversion!$C$2:$C$9,"",0),"")</f>
        <v>5</v>
      </c>
      <c r="CW6">
        <f>IFERROR(_xlfn.XLOOKUP(PEFA2011_raw!CV6,Conversion!$B$2:$B$9,Conversion!$C$2:$C$9,"",0),"")</f>
        <v>7</v>
      </c>
      <c r="CX6">
        <f>IFERROR(_xlfn.XLOOKUP(PEFA2011_raw!CW6,Conversion!$B$2:$B$9,Conversion!$C$2:$C$9,"",0),"")</f>
        <v>5</v>
      </c>
      <c r="CY6">
        <f>IFERROR(_xlfn.XLOOKUP(PEFA2011_raw!CX6,Conversion!$B$2:$B$9,Conversion!$C$2:$C$9,"",0),"")</f>
        <v>5</v>
      </c>
      <c r="CZ6">
        <f>IFERROR(_xlfn.XLOOKUP(PEFA2011_raw!CY6,Conversion!$B$2:$B$9,Conversion!$C$2:$C$9,"",0),"")</f>
        <v>4</v>
      </c>
      <c r="DA6">
        <f>IFERROR(_xlfn.XLOOKUP(PEFA2011_raw!CZ6,Conversion!$B$2:$B$9,Conversion!$C$2:$C$9,"",0),"")</f>
        <v>3</v>
      </c>
      <c r="DB6">
        <f>IFERROR(_xlfn.XLOOKUP(PEFA2011_raw!DA6,Conversion!$B$2:$B$9,Conversion!$C$2:$C$9,"",0),"")</f>
        <v>3</v>
      </c>
      <c r="DC6">
        <f>IFERROR(_xlfn.XLOOKUP(PEFA2011_raw!DB6,Conversion!$B$2:$B$9,Conversion!$C$2:$C$9,"",0),"")</f>
        <v>5</v>
      </c>
      <c r="DD6">
        <f>IFERROR(_xlfn.XLOOKUP(PEFA2011_raw!DC6,Conversion!$B$2:$B$9,Conversion!$C$2:$C$9,"",0),"")</f>
        <v>6</v>
      </c>
      <c r="DE6">
        <f>IFERROR(_xlfn.XLOOKUP(PEFA2011_raw!DD6,Conversion!$B$2:$B$9,Conversion!$C$2:$C$9,"",0),"")</f>
        <v>5</v>
      </c>
      <c r="DF6">
        <f>IFERROR(_xlfn.XLOOKUP(PEFA2011_raw!DE6,Conversion!$B$2:$B$9,Conversion!$C$2:$C$9,"",0),"")</f>
        <v>7</v>
      </c>
      <c r="DG6">
        <f>IFERROR(_xlfn.XLOOKUP(PEFA2011_raw!DF6,Conversion!$B$2:$B$9,Conversion!$C$2:$C$9,"",0),"")</f>
        <v>2</v>
      </c>
      <c r="DH6">
        <f>IFERROR(_xlfn.XLOOKUP(PEFA2011_raw!DG6,Conversion!$B$2:$B$9,Conversion!$C$2:$C$9,"",0),"")</f>
        <v>7</v>
      </c>
      <c r="DI6">
        <f>IFERROR(_xlfn.XLOOKUP(PEFA2011_raw!DH6,Conversion!$B$2:$B$9,Conversion!$C$2:$C$9,"",0),"")</f>
        <v>1</v>
      </c>
      <c r="DJ6">
        <f>IFERROR(_xlfn.XLOOKUP(PEFA2011_raw!DI6,Conversion!$B$2:$B$9,Conversion!$C$2:$C$9,"",0),"")</f>
        <v>1</v>
      </c>
      <c r="DK6">
        <f>IFERROR(_xlfn.XLOOKUP(PEFA2011_raw!DJ6,Conversion!$B$2:$B$9,Conversion!$C$2:$C$9,"",0),"")</f>
        <v>1</v>
      </c>
    </row>
    <row r="7" spans="1:115" x14ac:dyDescent="0.25">
      <c r="B7">
        <v>2011</v>
      </c>
      <c r="C7" t="s">
        <v>177</v>
      </c>
      <c r="D7" t="e" vm="24">
        <v>#VALUE!</v>
      </c>
      <c r="E7" t="str" cm="1">
        <f t="array" ref="E7">_FV(PEFA2011all[[#This Row],[Country-abb]],"Abbreviation")</f>
        <v>AF</v>
      </c>
      <c r="F7" t="str">
        <f>_xlfn.XLOOKUP(PEFA2011all[[#This Row],[ISO-2]],'Code'!$B$2:$B$250,'Code'!$C$2:$C$250,"",0)</f>
        <v>AFG</v>
      </c>
      <c r="G7">
        <v>2008</v>
      </c>
      <c r="H7" t="str">
        <f>PEFA2011all[[#This Row],[ISO-3]]&amp;PEFA2011all[[#This Row],[Year]]</f>
        <v>AFG2008</v>
      </c>
      <c r="I7">
        <f>IFERROR(_xlfn.XLOOKUP(PEFA2011_raw!H7,Conversion!$B$2:$B$9,Conversion!$C$2:$C$9,"",0),"")</f>
        <v>1</v>
      </c>
      <c r="J7">
        <f>IFERROR(_xlfn.XLOOKUP(PEFA2011_raw!I7,Conversion!$B$2:$B$9,Conversion!$C$2:$C$9,"",0),"")</f>
        <v>1</v>
      </c>
      <c r="K7">
        <f>IFERROR(_xlfn.XLOOKUP(PEFA2011_raw!J7,Conversion!$B$2:$B$9,Conversion!$C$2:$C$9,"",0),"")</f>
        <v>1</v>
      </c>
      <c r="L7">
        <f>IFERROR(_xlfn.XLOOKUP(PEFA2011_raw!K7,Conversion!$B$2:$B$9,Conversion!$C$2:$C$9,"",0),"")</f>
        <v>1</v>
      </c>
      <c r="M7" t="str">
        <f>IFERROR(_xlfn.XLOOKUP(PEFA2011_raw!L7,Conversion!$B$2:$B$9,Conversion!$C$2:$C$9,"",0),"")</f>
        <v/>
      </c>
      <c r="N7">
        <f>IFERROR(_xlfn.XLOOKUP(PEFA2011_raw!M7,Conversion!$B$2:$B$9,Conversion!$C$2:$C$9,"",0),"")</f>
        <v>7</v>
      </c>
      <c r="O7">
        <f>IFERROR(_xlfn.XLOOKUP(PEFA2011_raw!N7,Conversion!$B$2:$B$9,Conversion!$C$2:$C$9,"",0),"")</f>
        <v>7</v>
      </c>
      <c r="P7">
        <f>IFERROR(_xlfn.XLOOKUP(PEFA2011_raw!O7,Conversion!$B$2:$B$9,Conversion!$C$2:$C$9,"",0),"")</f>
        <v>2</v>
      </c>
      <c r="Q7">
        <f>IFERROR(_xlfn.XLOOKUP(PEFA2011_raw!P7,Conversion!$B$2:$B$9,Conversion!$C$2:$C$9,"",0),"")</f>
        <v>3</v>
      </c>
      <c r="R7">
        <f>IFERROR(_xlfn.XLOOKUP(PEFA2011_raw!Q7,Conversion!$B$2:$B$9,Conversion!$C$2:$C$9,"",0),"")</f>
        <v>1</v>
      </c>
      <c r="S7">
        <f>IFERROR(_xlfn.XLOOKUP(PEFA2011_raw!R7,Conversion!$B$2:$B$9,Conversion!$C$2:$C$9,"",0),"")</f>
        <v>3</v>
      </c>
      <c r="T7">
        <f>IFERROR(_xlfn.XLOOKUP(PEFA2011_raw!S7,Conversion!$B$2:$B$9,Conversion!$C$2:$C$9,"",0),"")</f>
        <v>3</v>
      </c>
      <c r="U7">
        <f>IFERROR(_xlfn.XLOOKUP(PEFA2011_raw!T7,Conversion!$B$2:$B$9,Conversion!$C$2:$C$9,"",0),"")</f>
        <v>5</v>
      </c>
      <c r="V7">
        <f>IFERROR(_xlfn.XLOOKUP(PEFA2011_raw!U7,Conversion!$B$2:$B$9,Conversion!$C$2:$C$9,"",0),"")</f>
        <v>5</v>
      </c>
      <c r="W7">
        <f>IFERROR(_xlfn.XLOOKUP(PEFA2011_raw!V7,Conversion!$B$2:$B$9,Conversion!$C$2:$C$9,"",0),"")</f>
        <v>6</v>
      </c>
      <c r="X7">
        <f>IFERROR(_xlfn.XLOOKUP(PEFA2011_raw!W7,Conversion!$B$2:$B$9,Conversion!$C$2:$C$9,"",0),"")</f>
        <v>5</v>
      </c>
      <c r="Y7">
        <f>IFERROR(_xlfn.XLOOKUP(PEFA2011_raw!X7,Conversion!$B$2:$B$9,Conversion!$C$2:$C$9,"",0),"")</f>
        <v>7</v>
      </c>
      <c r="Z7">
        <f>IFERROR(_xlfn.XLOOKUP(PEFA2011_raw!Y7,Conversion!$B$2:$B$9,Conversion!$C$2:$C$9,"",0),"")</f>
        <v>1</v>
      </c>
      <c r="AA7">
        <f>IFERROR(_xlfn.XLOOKUP(PEFA2011_raw!Z7,Conversion!$B$2:$B$9,Conversion!$C$2:$C$9,"",0),"")</f>
        <v>1</v>
      </c>
      <c r="AB7">
        <f>IFERROR(_xlfn.XLOOKUP(PEFA2011_raw!AA7,Conversion!$B$2:$B$9,Conversion!$C$2:$C$9,"",0),"")</f>
        <v>1</v>
      </c>
      <c r="AC7">
        <f>IFERROR(_xlfn.XLOOKUP(PEFA2011_raw!AB7,Conversion!$B$2:$B$9,Conversion!$C$2:$C$9,"",0),"")</f>
        <v>1</v>
      </c>
      <c r="AD7">
        <f>IFERROR(_xlfn.XLOOKUP(PEFA2011_raw!AC7,Conversion!$B$2:$B$9,Conversion!$C$2:$C$9,"",0),"")</f>
        <v>2</v>
      </c>
      <c r="AE7">
        <f>IFERROR(_xlfn.XLOOKUP(PEFA2011_raw!AD7,Conversion!$B$2:$B$9,Conversion!$C$2:$C$9,"",0),"")</f>
        <v>1</v>
      </c>
      <c r="AF7">
        <f>IFERROR(_xlfn.XLOOKUP(PEFA2011_raw!AE7,Conversion!$B$2:$B$9,Conversion!$C$2:$C$9,"",0),"")</f>
        <v>7</v>
      </c>
      <c r="AG7">
        <f>IFERROR(_xlfn.XLOOKUP(PEFA2011_raw!AF7,Conversion!$B$2:$B$9,Conversion!$C$2:$C$9,"",0),"")</f>
        <v>5</v>
      </c>
      <c r="AH7">
        <f>IFERROR(_xlfn.XLOOKUP(PEFA2011_raw!AG7,Conversion!$B$2:$B$9,Conversion!$C$2:$C$9,"",0),"")</f>
        <v>5</v>
      </c>
      <c r="AI7">
        <f>IFERROR(_xlfn.XLOOKUP(PEFA2011_raw!AH7,Conversion!$B$2:$B$9,Conversion!$C$2:$C$9,"",0),"")</f>
        <v>5</v>
      </c>
      <c r="AJ7">
        <f>IFERROR(_xlfn.XLOOKUP(PEFA2011_raw!AI7,Conversion!$B$2:$B$9,Conversion!$C$2:$C$9,"",0),"")</f>
        <v>5</v>
      </c>
      <c r="AK7">
        <f>IFERROR(_xlfn.XLOOKUP(PEFA2011_raw!AJ7,Conversion!$B$2:$B$9,Conversion!$C$2:$C$9,"",0),"")</f>
        <v>5</v>
      </c>
      <c r="AL7">
        <f>IFERROR(_xlfn.XLOOKUP(PEFA2011_raw!AK7,Conversion!$B$2:$B$9,Conversion!$C$2:$C$9,"",0),"")</f>
        <v>3</v>
      </c>
      <c r="AM7">
        <f>IFERROR(_xlfn.XLOOKUP(PEFA2011_raw!AL7,Conversion!$B$2:$B$9,Conversion!$C$2:$C$9,"",0),"")</f>
        <v>5</v>
      </c>
      <c r="AN7">
        <f>IFERROR(_xlfn.XLOOKUP(PEFA2011_raw!AM7,Conversion!$B$2:$B$9,Conversion!$C$2:$C$9,"",0),"")</f>
        <v>3</v>
      </c>
      <c r="AO7">
        <f>IFERROR(_xlfn.XLOOKUP(PEFA2011_raw!AN7,Conversion!$B$2:$B$9,Conversion!$C$2:$C$9,"",0),"")</f>
        <v>7</v>
      </c>
      <c r="AP7">
        <f>IFERROR(_xlfn.XLOOKUP(PEFA2011_raw!AO7,Conversion!$B$2:$B$9,Conversion!$C$2:$C$9,"",0),"")</f>
        <v>5</v>
      </c>
      <c r="AQ7">
        <f>IFERROR(_xlfn.XLOOKUP(PEFA2011_raw!AP7,Conversion!$B$2:$B$9,Conversion!$C$2:$C$9,"",0),"")</f>
        <v>3</v>
      </c>
      <c r="AR7">
        <f>IFERROR(_xlfn.XLOOKUP(PEFA2011_raw!AQ7,Conversion!$B$2:$B$9,Conversion!$C$2:$C$9,"",0),"")</f>
        <v>3</v>
      </c>
      <c r="AS7">
        <f>IFERROR(_xlfn.XLOOKUP(PEFA2011_raw!AR7,Conversion!$B$2:$B$9,Conversion!$C$2:$C$9,"",0),"")</f>
        <v>3</v>
      </c>
      <c r="AT7">
        <f>IFERROR(_xlfn.XLOOKUP(PEFA2011_raw!AS7,Conversion!$B$2:$B$9,Conversion!$C$2:$C$9,"",0),"")</f>
        <v>3</v>
      </c>
      <c r="AU7">
        <f>IFERROR(_xlfn.XLOOKUP(PEFA2011_raw!AT7,Conversion!$B$2:$B$9,Conversion!$C$2:$C$9,"",0),"")</f>
        <v>3</v>
      </c>
      <c r="AV7">
        <f>IFERROR(_xlfn.XLOOKUP(PEFA2011_raw!AU7,Conversion!$B$2:$B$9,Conversion!$C$2:$C$9,"",0),"")</f>
        <v>3</v>
      </c>
      <c r="AW7">
        <f>IFERROR(_xlfn.XLOOKUP(PEFA2011_raw!AV7,Conversion!$B$2:$B$9,Conversion!$C$2:$C$9,"",0),"")</f>
        <v>3</v>
      </c>
      <c r="AX7">
        <f>IFERROR(_xlfn.XLOOKUP(PEFA2011_raw!AW7,Conversion!$B$2:$B$9,Conversion!$C$2:$C$9,"",0),"")</f>
        <v>3</v>
      </c>
      <c r="AY7">
        <f>IFERROR(_xlfn.XLOOKUP(PEFA2011_raw!AX7,Conversion!$B$2:$B$9,Conversion!$C$2:$C$9,"",0),"")</f>
        <v>3</v>
      </c>
      <c r="AZ7">
        <f>IFERROR(_xlfn.XLOOKUP(PEFA2011_raw!AY7,Conversion!$B$2:$B$9,Conversion!$C$2:$C$9,"",0),"")</f>
        <v>2</v>
      </c>
      <c r="BA7">
        <f>IFERROR(_xlfn.XLOOKUP(PEFA2011_raw!AZ7,Conversion!$B$2:$B$9,Conversion!$C$2:$C$9,"",0),"")</f>
        <v>1</v>
      </c>
      <c r="BB7">
        <f>IFERROR(_xlfn.XLOOKUP(PEFA2011_raw!BA7,Conversion!$B$2:$B$9,Conversion!$C$2:$C$9,"",0),"")</f>
        <v>5</v>
      </c>
      <c r="BC7">
        <f>IFERROR(_xlfn.XLOOKUP(PEFA2011_raw!BB7,Conversion!$B$2:$B$9,Conversion!$C$2:$C$9,"",0),"")</f>
        <v>1</v>
      </c>
      <c r="BD7">
        <f>IFERROR(_xlfn.XLOOKUP(PEFA2011_raw!BC7,Conversion!$B$2:$B$9,Conversion!$C$2:$C$9,"",0),"")</f>
        <v>6</v>
      </c>
      <c r="BE7">
        <f>IFERROR(_xlfn.XLOOKUP(PEFA2011_raw!BD7,Conversion!$B$2:$B$9,Conversion!$C$2:$C$9,"",0),"")</f>
        <v>5</v>
      </c>
      <c r="BF7">
        <f>IFERROR(_xlfn.XLOOKUP(PEFA2011_raw!BE7,Conversion!$B$2:$B$9,Conversion!$C$2:$C$9,"",0),"")</f>
        <v>5</v>
      </c>
      <c r="BG7">
        <f>IFERROR(_xlfn.XLOOKUP(PEFA2011_raw!BF7,Conversion!$B$2:$B$9,Conversion!$C$2:$C$9,"",0),"")</f>
        <v>7</v>
      </c>
      <c r="BH7">
        <f>IFERROR(_xlfn.XLOOKUP(PEFA2011_raw!BG7,Conversion!$B$2:$B$9,Conversion!$C$2:$C$9,"",0),"")</f>
        <v>6</v>
      </c>
      <c r="BI7">
        <f>IFERROR(_xlfn.XLOOKUP(PEFA2011_raw!BH7,Conversion!$B$2:$B$9,Conversion!$C$2:$C$9,"",0),"")</f>
        <v>5</v>
      </c>
      <c r="BJ7">
        <f>IFERROR(_xlfn.XLOOKUP(PEFA2011_raw!BI7,Conversion!$B$2:$B$9,Conversion!$C$2:$C$9,"",0),"")</f>
        <v>5</v>
      </c>
      <c r="BK7">
        <f>IFERROR(_xlfn.XLOOKUP(PEFA2011_raw!BJ7,Conversion!$B$2:$B$9,Conversion!$C$2:$C$9,"",0),"")</f>
        <v>7</v>
      </c>
      <c r="BL7">
        <f>IFERROR(_xlfn.XLOOKUP(PEFA2011_raw!BK7,Conversion!$B$2:$B$9,Conversion!$C$2:$C$9,"",0),"")</f>
        <v>4</v>
      </c>
      <c r="BM7">
        <f>IFERROR(_xlfn.XLOOKUP(PEFA2011_raw!BL7,Conversion!$B$2:$B$9,Conversion!$C$2:$C$9,"",0),"")</f>
        <v>5</v>
      </c>
      <c r="BN7">
        <f>IFERROR(_xlfn.XLOOKUP(PEFA2011_raw!BM7,Conversion!$B$2:$B$9,Conversion!$C$2:$C$9,"",0),"")</f>
        <v>5</v>
      </c>
      <c r="BO7">
        <f>IFERROR(_xlfn.XLOOKUP(PEFA2011_raw!BN7,Conversion!$B$2:$B$9,Conversion!$C$2:$C$9,"",0),"")</f>
        <v>5</v>
      </c>
      <c r="BP7">
        <f>IFERROR(_xlfn.XLOOKUP(PEFA2011_raw!BO7,Conversion!$B$2:$B$9,Conversion!$C$2:$C$9,"",0),"")</f>
        <v>3</v>
      </c>
      <c r="BQ7">
        <f>IFERROR(_xlfn.XLOOKUP(PEFA2011_raw!BP7,Conversion!$B$2:$B$9,Conversion!$C$2:$C$9,"",0),"")</f>
        <v>5</v>
      </c>
      <c r="BR7">
        <f>IFERROR(_xlfn.XLOOKUP(PEFA2011_raw!BQ7,Conversion!$B$2:$B$9,Conversion!$C$2:$C$9,"",0),"")</f>
        <v>5</v>
      </c>
      <c r="BS7">
        <f>IFERROR(_xlfn.XLOOKUP(PEFA2011_raw!BR7,Conversion!$B$2:$B$9,Conversion!$C$2:$C$9,"",0),"")</f>
        <v>5</v>
      </c>
      <c r="BT7">
        <f>IFERROR(_xlfn.XLOOKUP(PEFA2011_raw!BS7,Conversion!$B$2:$B$9,Conversion!$C$2:$C$9,"",0),"")</f>
        <v>5</v>
      </c>
      <c r="BU7" t="str">
        <f>IFERROR(_xlfn.XLOOKUP(PEFA2011_raw!BT7,Conversion!$B$2:$B$9,Conversion!$C$2:$C$9,"",0),"")</f>
        <v/>
      </c>
      <c r="BV7">
        <f>IFERROR(_xlfn.XLOOKUP(PEFA2011_raw!BU7,Conversion!$B$2:$B$9,Conversion!$C$2:$C$9,"",0),"")</f>
        <v>4</v>
      </c>
      <c r="BW7">
        <f>IFERROR(_xlfn.XLOOKUP(PEFA2011_raw!BV7,Conversion!$B$2:$B$9,Conversion!$C$2:$C$9,"",0),"")</f>
        <v>5</v>
      </c>
      <c r="BX7">
        <f>IFERROR(_xlfn.XLOOKUP(PEFA2011_raw!BW7,Conversion!$B$2:$B$9,Conversion!$C$2:$C$9,"",0),"")</f>
        <v>3</v>
      </c>
      <c r="BY7">
        <f>IFERROR(_xlfn.XLOOKUP(PEFA2011_raw!BX7,Conversion!$B$2:$B$9,Conversion!$C$2:$C$9,"",0),"")</f>
        <v>3</v>
      </c>
      <c r="BZ7">
        <f>IFERROR(_xlfn.XLOOKUP(PEFA2011_raw!BY7,Conversion!$B$2:$B$9,Conversion!$C$2:$C$9,"",0),"")</f>
        <v>3</v>
      </c>
      <c r="CA7">
        <f>IFERROR(_xlfn.XLOOKUP(PEFA2011_raw!BZ7,Conversion!$B$2:$B$9,Conversion!$C$2:$C$9,"",0),"")</f>
        <v>3</v>
      </c>
      <c r="CB7">
        <f>IFERROR(_xlfn.XLOOKUP(PEFA2011_raw!CA7,Conversion!$B$2:$B$9,Conversion!$C$2:$C$9,"",0),"")</f>
        <v>3</v>
      </c>
      <c r="CC7">
        <f>IFERROR(_xlfn.XLOOKUP(PEFA2011_raw!CB7,Conversion!$B$2:$B$9,Conversion!$C$2:$C$9,"",0),"")</f>
        <v>3</v>
      </c>
      <c r="CD7">
        <f>IFERROR(_xlfn.XLOOKUP(PEFA2011_raw!CC7,Conversion!$B$2:$B$9,Conversion!$C$2:$C$9,"",0),"")</f>
        <v>5</v>
      </c>
      <c r="CE7">
        <f>IFERROR(_xlfn.XLOOKUP(PEFA2011_raw!CD7,Conversion!$B$2:$B$9,Conversion!$C$2:$C$9,"",0),"")</f>
        <v>5</v>
      </c>
      <c r="CF7">
        <f>IFERROR(_xlfn.XLOOKUP(PEFA2011_raw!CE7,Conversion!$B$2:$B$9,Conversion!$C$2:$C$9,"",0),"")</f>
        <v>5</v>
      </c>
      <c r="CG7">
        <f>IFERROR(_xlfn.XLOOKUP(PEFA2011_raw!CF7,Conversion!$B$2:$B$9,Conversion!$C$2:$C$9,"",0),"")</f>
        <v>1</v>
      </c>
      <c r="CH7">
        <f>IFERROR(_xlfn.XLOOKUP(PEFA2011_raw!CG7,Conversion!$B$2:$B$9,Conversion!$C$2:$C$9,"",0),"")</f>
        <v>1</v>
      </c>
      <c r="CI7">
        <f>IFERROR(_xlfn.XLOOKUP(PEFA2011_raw!CH7,Conversion!$B$2:$B$9,Conversion!$C$2:$C$9,"",0),"")</f>
        <v>4</v>
      </c>
      <c r="CJ7">
        <f>IFERROR(_xlfn.XLOOKUP(PEFA2011_raw!CI7,Conversion!$B$2:$B$9,Conversion!$C$2:$C$9,"",0),"")</f>
        <v>3</v>
      </c>
      <c r="CK7">
        <f>IFERROR(_xlfn.XLOOKUP(PEFA2011_raw!CJ7,Conversion!$B$2:$B$9,Conversion!$C$2:$C$9,"",0),"")</f>
        <v>7</v>
      </c>
      <c r="CL7">
        <f>IFERROR(_xlfn.XLOOKUP(PEFA2011_raw!CK7,Conversion!$B$2:$B$9,Conversion!$C$2:$C$9,"",0),"")</f>
        <v>7</v>
      </c>
      <c r="CM7">
        <f>IFERROR(_xlfn.XLOOKUP(PEFA2011_raw!CL7,Conversion!$B$2:$B$9,Conversion!$C$2:$C$9,"",0),"")</f>
        <v>6</v>
      </c>
      <c r="CN7">
        <f>IFERROR(_xlfn.XLOOKUP(PEFA2011_raw!CM7,Conversion!$B$2:$B$9,Conversion!$C$2:$C$9,"",0),"")</f>
        <v>5</v>
      </c>
      <c r="CO7">
        <f>IFERROR(_xlfn.XLOOKUP(PEFA2011_raw!CN7,Conversion!$B$2:$B$9,Conversion!$C$2:$C$9,"",0),"")</f>
        <v>5</v>
      </c>
      <c r="CP7">
        <f>IFERROR(_xlfn.XLOOKUP(PEFA2011_raw!CO7,Conversion!$B$2:$B$9,Conversion!$C$2:$C$9,"",0),"")</f>
        <v>7</v>
      </c>
      <c r="CQ7">
        <f>IFERROR(_xlfn.XLOOKUP(PEFA2011_raw!CP7,Conversion!$B$2:$B$9,Conversion!$C$2:$C$9,"",0),"")</f>
        <v>3</v>
      </c>
      <c r="CR7">
        <f>IFERROR(_xlfn.XLOOKUP(PEFA2011_raw!CQ7,Conversion!$B$2:$B$9,Conversion!$C$2:$C$9,"",0),"")</f>
        <v>3</v>
      </c>
      <c r="CS7">
        <f>IFERROR(_xlfn.XLOOKUP(PEFA2011_raw!CR7,Conversion!$B$2:$B$9,Conversion!$C$2:$C$9,"",0),"")</f>
        <v>3</v>
      </c>
      <c r="CT7">
        <f>IFERROR(_xlfn.XLOOKUP(PEFA2011_raw!CS7,Conversion!$B$2:$B$9,Conversion!$C$2:$C$9,"",0),"")</f>
        <v>3</v>
      </c>
      <c r="CU7">
        <f>IFERROR(_xlfn.XLOOKUP(PEFA2011_raw!CT7,Conversion!$B$2:$B$9,Conversion!$C$2:$C$9,"",0),"")</f>
        <v>6</v>
      </c>
      <c r="CV7">
        <f>IFERROR(_xlfn.XLOOKUP(PEFA2011_raw!CU7,Conversion!$B$2:$B$9,Conversion!$C$2:$C$9,"",0),"")</f>
        <v>7</v>
      </c>
      <c r="CW7">
        <f>IFERROR(_xlfn.XLOOKUP(PEFA2011_raw!CV7,Conversion!$B$2:$B$9,Conversion!$C$2:$C$9,"",0),"")</f>
        <v>5</v>
      </c>
      <c r="CX7">
        <f>IFERROR(_xlfn.XLOOKUP(PEFA2011_raw!CW7,Conversion!$B$2:$B$9,Conversion!$C$2:$C$9,"",0),"")</f>
        <v>5</v>
      </c>
      <c r="CY7">
        <f>IFERROR(_xlfn.XLOOKUP(PEFA2011_raw!CX7,Conversion!$B$2:$B$9,Conversion!$C$2:$C$9,"",0),"")</f>
        <v>7</v>
      </c>
      <c r="CZ7">
        <f>IFERROR(_xlfn.XLOOKUP(PEFA2011_raw!CY7,Conversion!$B$2:$B$9,Conversion!$C$2:$C$9,"",0),"")</f>
        <v>4</v>
      </c>
      <c r="DA7">
        <f>IFERROR(_xlfn.XLOOKUP(PEFA2011_raw!CZ7,Conversion!$B$2:$B$9,Conversion!$C$2:$C$9,"",0),"")</f>
        <v>5</v>
      </c>
      <c r="DB7">
        <f>IFERROR(_xlfn.XLOOKUP(PEFA2011_raw!DA7,Conversion!$B$2:$B$9,Conversion!$C$2:$C$9,"",0),"")</f>
        <v>3</v>
      </c>
      <c r="DC7">
        <f>IFERROR(_xlfn.XLOOKUP(PEFA2011_raw!DB7,Conversion!$B$2:$B$9,Conversion!$C$2:$C$9,"",0),"")</f>
        <v>5</v>
      </c>
      <c r="DD7">
        <f>IFERROR(_xlfn.XLOOKUP(PEFA2011_raw!DC7,Conversion!$B$2:$B$9,Conversion!$C$2:$C$9,"",0),"")</f>
        <v>6</v>
      </c>
      <c r="DE7">
        <f>IFERROR(_xlfn.XLOOKUP(PEFA2011_raw!DD7,Conversion!$B$2:$B$9,Conversion!$C$2:$C$9,"",0),"")</f>
        <v>5</v>
      </c>
      <c r="DF7">
        <f>IFERROR(_xlfn.XLOOKUP(PEFA2011_raw!DE7,Conversion!$B$2:$B$9,Conversion!$C$2:$C$9,"",0),"")</f>
        <v>7</v>
      </c>
      <c r="DG7">
        <f>IFERROR(_xlfn.XLOOKUP(PEFA2011_raw!DF7,Conversion!$B$2:$B$9,Conversion!$C$2:$C$9,"",0),"")</f>
        <v>1</v>
      </c>
      <c r="DH7">
        <f>IFERROR(_xlfn.XLOOKUP(PEFA2011_raw!DG7,Conversion!$B$2:$B$9,Conversion!$C$2:$C$9,"",0),"")</f>
        <v>1</v>
      </c>
      <c r="DI7">
        <f>IFERROR(_xlfn.XLOOKUP(PEFA2011_raw!DH7,Conversion!$B$2:$B$9,Conversion!$C$2:$C$9,"",0),"")</f>
        <v>1</v>
      </c>
      <c r="DJ7">
        <f>IFERROR(_xlfn.XLOOKUP(PEFA2011_raw!DI7,Conversion!$B$2:$B$9,Conversion!$C$2:$C$9,"",0),"")</f>
        <v>1</v>
      </c>
      <c r="DK7">
        <f>IFERROR(_xlfn.XLOOKUP(PEFA2011_raw!DJ7,Conversion!$B$2:$B$9,Conversion!$C$2:$C$9,"",0),"")</f>
        <v>1</v>
      </c>
    </row>
    <row r="8" spans="1:115" x14ac:dyDescent="0.25">
      <c r="B8">
        <v>2011</v>
      </c>
      <c r="C8" t="s">
        <v>177</v>
      </c>
      <c r="D8" t="e" vm="24">
        <v>#VALUE!</v>
      </c>
      <c r="E8" t="str" cm="1">
        <f t="array" ref="E8">_FV(PEFA2011all[[#This Row],[Country-abb]],"Abbreviation")</f>
        <v>AF</v>
      </c>
      <c r="F8" t="str">
        <f>_xlfn.XLOOKUP(PEFA2011all[[#This Row],[ISO-2]],'Code'!$B$2:$B$250,'Code'!$C$2:$C$250,"",0)</f>
        <v>AFG</v>
      </c>
      <c r="G8">
        <v>2005</v>
      </c>
      <c r="H8" t="str">
        <f>PEFA2011all[[#This Row],[ISO-3]]&amp;PEFA2011all[[#This Row],[Year]]</f>
        <v>AFG2005</v>
      </c>
      <c r="I8">
        <f>IFERROR(_xlfn.XLOOKUP(PEFA2011_raw!H8,Conversion!$B$2:$B$9,Conversion!$C$2:$C$9,"",0),"")</f>
        <v>3</v>
      </c>
      <c r="J8">
        <f>IFERROR(_xlfn.XLOOKUP(PEFA2011_raw!I8,Conversion!$B$2:$B$9,Conversion!$C$2:$C$9,"",0),"")</f>
        <v>3</v>
      </c>
      <c r="K8">
        <f>IFERROR(_xlfn.XLOOKUP(PEFA2011_raw!J8,Conversion!$B$2:$B$9,Conversion!$C$2:$C$9,"",0),"")</f>
        <v>3</v>
      </c>
      <c r="L8">
        <f>IFERROR(_xlfn.XLOOKUP(PEFA2011_raw!K8,Conversion!$B$2:$B$9,Conversion!$C$2:$C$9,"",0),"")</f>
        <v>3</v>
      </c>
      <c r="M8" t="str">
        <f>IFERROR(_xlfn.XLOOKUP(PEFA2011_raw!L8,Conversion!$B$2:$B$9,Conversion!$C$2:$C$9,"",0),"")</f>
        <v/>
      </c>
      <c r="N8">
        <f>IFERROR(_xlfn.XLOOKUP(PEFA2011_raw!M8,Conversion!$B$2:$B$9,Conversion!$C$2:$C$9,"",0),"")</f>
        <v>7</v>
      </c>
      <c r="O8">
        <f>IFERROR(_xlfn.XLOOKUP(PEFA2011_raw!N8,Conversion!$B$2:$B$9,Conversion!$C$2:$C$9,"",0),"")</f>
        <v>7</v>
      </c>
      <c r="P8">
        <f>IFERROR(_xlfn.XLOOKUP(PEFA2011_raw!O8,Conversion!$B$2:$B$9,Conversion!$C$2:$C$9,"",0),"")</f>
        <v>3</v>
      </c>
      <c r="Q8" t="str">
        <f>IFERROR(_xlfn.XLOOKUP(PEFA2011_raw!P8,Conversion!$B$2:$B$9,Conversion!$C$2:$C$9,"",0),"")</f>
        <v/>
      </c>
      <c r="R8" t="str">
        <f>IFERROR(_xlfn.XLOOKUP(PEFA2011_raw!Q8,Conversion!$B$2:$B$9,Conversion!$C$2:$C$9,"",0),"")</f>
        <v/>
      </c>
      <c r="S8">
        <f>IFERROR(_xlfn.XLOOKUP(PEFA2011_raw!R8,Conversion!$B$2:$B$9,Conversion!$C$2:$C$9,"",0),"")</f>
        <v>3</v>
      </c>
      <c r="T8">
        <f>IFERROR(_xlfn.XLOOKUP(PEFA2011_raw!S8,Conversion!$B$2:$B$9,Conversion!$C$2:$C$9,"",0),"")</f>
        <v>3</v>
      </c>
      <c r="U8">
        <f>IFERROR(_xlfn.XLOOKUP(PEFA2011_raw!T8,Conversion!$B$2:$B$9,Conversion!$C$2:$C$9,"",0),"")</f>
        <v>3</v>
      </c>
      <c r="V8">
        <f>IFERROR(_xlfn.XLOOKUP(PEFA2011_raw!U8,Conversion!$B$2:$B$9,Conversion!$C$2:$C$9,"",0),"")</f>
        <v>3</v>
      </c>
      <c r="W8">
        <f>IFERROR(_xlfn.XLOOKUP(PEFA2011_raw!V8,Conversion!$B$2:$B$9,Conversion!$C$2:$C$9,"",0),"")</f>
        <v>5</v>
      </c>
      <c r="X8" t="str">
        <f>IFERROR(_xlfn.XLOOKUP(PEFA2011_raw!W8,Conversion!$B$2:$B$9,Conversion!$C$2:$C$9,"",0),"")</f>
        <v/>
      </c>
      <c r="Y8" t="str">
        <f>IFERROR(_xlfn.XLOOKUP(PEFA2011_raw!X8,Conversion!$B$2:$B$9,Conversion!$C$2:$C$9,"",0),"")</f>
        <v/>
      </c>
      <c r="Z8">
        <f>IFERROR(_xlfn.XLOOKUP(PEFA2011_raw!Y8,Conversion!$B$2:$B$9,Conversion!$C$2:$C$9,"",0),"")</f>
        <v>1</v>
      </c>
      <c r="AA8">
        <f>IFERROR(_xlfn.XLOOKUP(PEFA2011_raw!Z8,Conversion!$B$2:$B$9,Conversion!$C$2:$C$9,"",0),"")</f>
        <v>1</v>
      </c>
      <c r="AB8">
        <f>IFERROR(_xlfn.XLOOKUP(PEFA2011_raw!AA8,Conversion!$B$2:$B$9,Conversion!$C$2:$C$9,"",0),"")</f>
        <v>1</v>
      </c>
      <c r="AC8">
        <f>IFERROR(_xlfn.XLOOKUP(PEFA2011_raw!AB8,Conversion!$B$2:$B$9,Conversion!$C$2:$C$9,"",0),"")</f>
        <v>1</v>
      </c>
      <c r="AD8">
        <f>IFERROR(_xlfn.XLOOKUP(PEFA2011_raw!AC8,Conversion!$B$2:$B$9,Conversion!$C$2:$C$9,"",0),"")</f>
        <v>1</v>
      </c>
      <c r="AE8" t="str">
        <f>IFERROR(_xlfn.XLOOKUP(PEFA2011_raw!AD8,Conversion!$B$2:$B$9,Conversion!$C$2:$C$9,"",0),"")</f>
        <v/>
      </c>
      <c r="AF8" t="str">
        <f>IFERROR(_xlfn.XLOOKUP(PEFA2011_raw!AE8,Conversion!$B$2:$B$9,Conversion!$C$2:$C$9,"",0),"")</f>
        <v/>
      </c>
      <c r="AG8">
        <f>IFERROR(_xlfn.XLOOKUP(PEFA2011_raw!AF8,Conversion!$B$2:$B$9,Conversion!$C$2:$C$9,"",0),"")</f>
        <v>3</v>
      </c>
      <c r="AH8">
        <f>IFERROR(_xlfn.XLOOKUP(PEFA2011_raw!AG8,Conversion!$B$2:$B$9,Conversion!$C$2:$C$9,"",0),"")</f>
        <v>3</v>
      </c>
      <c r="AI8">
        <f>IFERROR(_xlfn.XLOOKUP(PEFA2011_raw!AH8,Conversion!$B$2:$B$9,Conversion!$C$2:$C$9,"",0),"")</f>
        <v>3</v>
      </c>
      <c r="AJ8">
        <f>IFERROR(_xlfn.XLOOKUP(PEFA2011_raw!AI8,Conversion!$B$2:$B$9,Conversion!$C$2:$C$9,"",0),"")</f>
        <v>3</v>
      </c>
      <c r="AK8">
        <f>IFERROR(_xlfn.XLOOKUP(PEFA2011_raw!AJ8,Conversion!$B$2:$B$9,Conversion!$C$2:$C$9,"",0),"")</f>
        <v>3</v>
      </c>
      <c r="AL8">
        <f>IFERROR(_xlfn.XLOOKUP(PEFA2011_raw!AK8,Conversion!$B$2:$B$9,Conversion!$C$2:$C$9,"",0),"")</f>
        <v>3</v>
      </c>
      <c r="AM8">
        <f>IFERROR(_xlfn.XLOOKUP(PEFA2011_raw!AL8,Conversion!$B$2:$B$9,Conversion!$C$2:$C$9,"",0),"")</f>
        <v>2</v>
      </c>
      <c r="AN8">
        <f>IFERROR(_xlfn.XLOOKUP(PEFA2011_raw!AM8,Conversion!$B$2:$B$9,Conversion!$C$2:$C$9,"",0),"")</f>
        <v>1</v>
      </c>
      <c r="AO8">
        <f>IFERROR(_xlfn.XLOOKUP(PEFA2011_raw!AN8,Conversion!$B$2:$B$9,Conversion!$C$2:$C$9,"",0),"")</f>
        <v>3</v>
      </c>
      <c r="AP8">
        <f>IFERROR(_xlfn.XLOOKUP(PEFA2011_raw!AO8,Conversion!$B$2:$B$9,Conversion!$C$2:$C$9,"",0),"")</f>
        <v>3</v>
      </c>
      <c r="AQ8">
        <f>IFERROR(_xlfn.XLOOKUP(PEFA2011_raw!AP8,Conversion!$B$2:$B$9,Conversion!$C$2:$C$9,"",0),"")</f>
        <v>1</v>
      </c>
      <c r="AR8">
        <f>IFERROR(_xlfn.XLOOKUP(PEFA2011_raw!AQ8,Conversion!$B$2:$B$9,Conversion!$C$2:$C$9,"",0),"")</f>
        <v>2</v>
      </c>
      <c r="AS8">
        <f>IFERROR(_xlfn.XLOOKUP(PEFA2011_raw!AR8,Conversion!$B$2:$B$9,Conversion!$C$2:$C$9,"",0),"")</f>
        <v>3</v>
      </c>
      <c r="AT8">
        <f>IFERROR(_xlfn.XLOOKUP(PEFA2011_raw!AS8,Conversion!$B$2:$B$9,Conversion!$C$2:$C$9,"",0),"")</f>
        <v>3</v>
      </c>
      <c r="AU8">
        <f>IFERROR(_xlfn.XLOOKUP(PEFA2011_raw!AT8,Conversion!$B$2:$B$9,Conversion!$C$2:$C$9,"",0),"")</f>
        <v>1</v>
      </c>
      <c r="AV8">
        <f>IFERROR(_xlfn.XLOOKUP(PEFA2011_raw!AU8,Conversion!$B$2:$B$9,Conversion!$C$2:$C$9,"",0),"")</f>
        <v>2</v>
      </c>
      <c r="AW8">
        <f>IFERROR(_xlfn.XLOOKUP(PEFA2011_raw!AV8,Conversion!$B$2:$B$9,Conversion!$C$2:$C$9,"",0),"")</f>
        <v>3</v>
      </c>
      <c r="AX8">
        <f>IFERROR(_xlfn.XLOOKUP(PEFA2011_raw!AW8,Conversion!$B$2:$B$9,Conversion!$C$2:$C$9,"",0),"")</f>
        <v>1</v>
      </c>
      <c r="AY8">
        <f>IFERROR(_xlfn.XLOOKUP(PEFA2011_raw!AX8,Conversion!$B$2:$B$9,Conversion!$C$2:$C$9,"",0),"")</f>
        <v>1</v>
      </c>
      <c r="AZ8">
        <f>IFERROR(_xlfn.XLOOKUP(PEFA2011_raw!AY8,Conversion!$B$2:$B$9,Conversion!$C$2:$C$9,"",0),"")</f>
        <v>2</v>
      </c>
      <c r="BA8" t="str">
        <f>IFERROR(_xlfn.XLOOKUP(PEFA2011_raw!AZ8,Conversion!$B$2:$B$9,Conversion!$C$2:$C$9,"",0),"")</f>
        <v/>
      </c>
      <c r="BB8" t="str">
        <f>IFERROR(_xlfn.XLOOKUP(PEFA2011_raw!BA8,Conversion!$B$2:$B$9,Conversion!$C$2:$C$9,"",0),"")</f>
        <v/>
      </c>
      <c r="BC8" t="str">
        <f>IFERROR(_xlfn.XLOOKUP(PEFA2011_raw!BB8,Conversion!$B$2:$B$9,Conversion!$C$2:$C$9,"",0),"")</f>
        <v/>
      </c>
      <c r="BD8">
        <f>IFERROR(_xlfn.XLOOKUP(PEFA2011_raw!BC8,Conversion!$B$2:$B$9,Conversion!$C$2:$C$9,"",0),"")</f>
        <v>2</v>
      </c>
      <c r="BE8" t="str">
        <f>IFERROR(_xlfn.XLOOKUP(PEFA2011_raw!BD8,Conversion!$B$2:$B$9,Conversion!$C$2:$C$9,"",0),"")</f>
        <v/>
      </c>
      <c r="BF8" t="str">
        <f>IFERROR(_xlfn.XLOOKUP(PEFA2011_raw!BE8,Conversion!$B$2:$B$9,Conversion!$C$2:$C$9,"",0),"")</f>
        <v/>
      </c>
      <c r="BG8" t="str">
        <f>IFERROR(_xlfn.XLOOKUP(PEFA2011_raw!BF8,Conversion!$B$2:$B$9,Conversion!$C$2:$C$9,"",0),"")</f>
        <v/>
      </c>
      <c r="BH8">
        <f>IFERROR(_xlfn.XLOOKUP(PEFA2011_raw!BG8,Conversion!$B$2:$B$9,Conversion!$C$2:$C$9,"",0),"")</f>
        <v>4</v>
      </c>
      <c r="BI8">
        <f>IFERROR(_xlfn.XLOOKUP(PEFA2011_raw!BH8,Conversion!$B$2:$B$9,Conversion!$C$2:$C$9,"",0),"")</f>
        <v>1</v>
      </c>
      <c r="BJ8">
        <f>IFERROR(_xlfn.XLOOKUP(PEFA2011_raw!BI8,Conversion!$B$2:$B$9,Conversion!$C$2:$C$9,"",0),"")</f>
        <v>3</v>
      </c>
      <c r="BK8">
        <f>IFERROR(_xlfn.XLOOKUP(PEFA2011_raw!BJ8,Conversion!$B$2:$B$9,Conversion!$C$2:$C$9,"",0),"")</f>
        <v>7</v>
      </c>
      <c r="BL8">
        <f>IFERROR(_xlfn.XLOOKUP(PEFA2011_raw!BK8,Conversion!$B$2:$B$9,Conversion!$C$2:$C$9,"",0),"")</f>
        <v>3</v>
      </c>
      <c r="BM8" t="str">
        <f>IFERROR(_xlfn.XLOOKUP(PEFA2011_raw!BL8,Conversion!$B$2:$B$9,Conversion!$C$2:$C$9,"",0),"")</f>
        <v/>
      </c>
      <c r="BN8" t="str">
        <f>IFERROR(_xlfn.XLOOKUP(PEFA2011_raw!BM8,Conversion!$B$2:$B$9,Conversion!$C$2:$C$9,"",0),"")</f>
        <v/>
      </c>
      <c r="BO8" t="str">
        <f>IFERROR(_xlfn.XLOOKUP(PEFA2011_raw!BN8,Conversion!$B$2:$B$9,Conversion!$C$2:$C$9,"",0),"")</f>
        <v/>
      </c>
      <c r="BP8" t="str">
        <f>IFERROR(_xlfn.XLOOKUP(PEFA2011_raw!BO8,Conversion!$B$2:$B$9,Conversion!$C$2:$C$9,"",0),"")</f>
        <v/>
      </c>
      <c r="BQ8">
        <f>IFERROR(_xlfn.XLOOKUP(PEFA2011_raw!BP8,Conversion!$B$2:$B$9,Conversion!$C$2:$C$9,"",0),"")</f>
        <v>5</v>
      </c>
      <c r="BR8">
        <f>IFERROR(_xlfn.XLOOKUP(PEFA2011_raw!BQ8,Conversion!$B$2:$B$9,Conversion!$C$2:$C$9,"",0),"")</f>
        <v>7</v>
      </c>
      <c r="BS8">
        <f>IFERROR(_xlfn.XLOOKUP(PEFA2011_raw!BR8,Conversion!$B$2:$B$9,Conversion!$C$2:$C$9,"",0),"")</f>
        <v>5</v>
      </c>
      <c r="BT8">
        <f>IFERROR(_xlfn.XLOOKUP(PEFA2011_raw!BS8,Conversion!$B$2:$B$9,Conversion!$C$2:$C$9,"",0),"")</f>
        <v>1</v>
      </c>
      <c r="BU8" t="str">
        <f>IFERROR(_xlfn.XLOOKUP(PEFA2011_raw!BT8,Conversion!$B$2:$B$9,Conversion!$C$2:$C$9,"",0),"")</f>
        <v/>
      </c>
      <c r="BV8">
        <f>IFERROR(_xlfn.XLOOKUP(PEFA2011_raw!BU8,Conversion!$B$2:$B$9,Conversion!$C$2:$C$9,"",0),"")</f>
        <v>3</v>
      </c>
      <c r="BW8" t="str">
        <f>IFERROR(_xlfn.XLOOKUP(PEFA2011_raw!BV8,Conversion!$B$2:$B$9,Conversion!$C$2:$C$9,"",0),"")</f>
        <v/>
      </c>
      <c r="BX8" t="str">
        <f>IFERROR(_xlfn.XLOOKUP(PEFA2011_raw!BW8,Conversion!$B$2:$B$9,Conversion!$C$2:$C$9,"",0),"")</f>
        <v/>
      </c>
      <c r="BY8" t="str">
        <f>IFERROR(_xlfn.XLOOKUP(PEFA2011_raw!BX8,Conversion!$B$2:$B$9,Conversion!$C$2:$C$9,"",0),"")</f>
        <v/>
      </c>
      <c r="BZ8">
        <f>IFERROR(_xlfn.XLOOKUP(PEFA2011_raw!BY8,Conversion!$B$2:$B$9,Conversion!$C$2:$C$9,"",0),"")</f>
        <v>3</v>
      </c>
      <c r="CA8" t="str">
        <f>IFERROR(_xlfn.XLOOKUP(PEFA2011_raw!BZ8,Conversion!$B$2:$B$9,Conversion!$C$2:$C$9,"",0),"")</f>
        <v/>
      </c>
      <c r="CB8" t="str">
        <f>IFERROR(_xlfn.XLOOKUP(PEFA2011_raw!CA8,Conversion!$B$2:$B$9,Conversion!$C$2:$C$9,"",0),"")</f>
        <v/>
      </c>
      <c r="CC8" t="str">
        <f>IFERROR(_xlfn.XLOOKUP(PEFA2011_raw!CB8,Conversion!$B$2:$B$9,Conversion!$C$2:$C$9,"",0),"")</f>
        <v/>
      </c>
      <c r="CD8">
        <f>IFERROR(_xlfn.XLOOKUP(PEFA2011_raw!CC8,Conversion!$B$2:$B$9,Conversion!$C$2:$C$9,"",0),"")</f>
        <v>4</v>
      </c>
      <c r="CE8">
        <f>IFERROR(_xlfn.XLOOKUP(PEFA2011_raw!CD8,Conversion!$B$2:$B$9,Conversion!$C$2:$C$9,"",0),"")</f>
        <v>3</v>
      </c>
      <c r="CF8">
        <f>IFERROR(_xlfn.XLOOKUP(PEFA2011_raw!CE8,Conversion!$B$2:$B$9,Conversion!$C$2:$C$9,"",0),"")</f>
        <v>5</v>
      </c>
      <c r="CG8">
        <f>IFERROR(_xlfn.XLOOKUP(PEFA2011_raw!CF8,Conversion!$B$2:$B$9,Conversion!$C$2:$C$9,"",0),"")</f>
        <v>1</v>
      </c>
      <c r="CH8">
        <f>IFERROR(_xlfn.XLOOKUP(PEFA2011_raw!CG8,Conversion!$B$2:$B$9,Conversion!$C$2:$C$9,"",0),"")</f>
        <v>1</v>
      </c>
      <c r="CI8">
        <f>IFERROR(_xlfn.XLOOKUP(PEFA2011_raw!CH8,Conversion!$B$2:$B$9,Conversion!$C$2:$C$9,"",0),"")</f>
        <v>3</v>
      </c>
      <c r="CJ8" t="str">
        <f>IFERROR(_xlfn.XLOOKUP(PEFA2011_raw!CI8,Conversion!$B$2:$B$9,Conversion!$C$2:$C$9,"",0),"")</f>
        <v/>
      </c>
      <c r="CK8" t="str">
        <f>IFERROR(_xlfn.XLOOKUP(PEFA2011_raw!CJ8,Conversion!$B$2:$B$9,Conversion!$C$2:$C$9,"",0),"")</f>
        <v/>
      </c>
      <c r="CL8" t="str">
        <f>IFERROR(_xlfn.XLOOKUP(PEFA2011_raw!CK8,Conversion!$B$2:$B$9,Conversion!$C$2:$C$9,"",0),"")</f>
        <v/>
      </c>
      <c r="CM8">
        <f>IFERROR(_xlfn.XLOOKUP(PEFA2011_raw!CL8,Conversion!$B$2:$B$9,Conversion!$C$2:$C$9,"",0),"")</f>
        <v>3</v>
      </c>
      <c r="CN8" t="str">
        <f>IFERROR(_xlfn.XLOOKUP(PEFA2011_raw!CM8,Conversion!$B$2:$B$9,Conversion!$C$2:$C$9,"",0),"")</f>
        <v/>
      </c>
      <c r="CO8" t="str">
        <f>IFERROR(_xlfn.XLOOKUP(PEFA2011_raw!CN8,Conversion!$B$2:$B$9,Conversion!$C$2:$C$9,"",0),"")</f>
        <v/>
      </c>
      <c r="CP8" t="str">
        <f>IFERROR(_xlfn.XLOOKUP(PEFA2011_raw!CO8,Conversion!$B$2:$B$9,Conversion!$C$2:$C$9,"",0),"")</f>
        <v/>
      </c>
      <c r="CQ8">
        <f>IFERROR(_xlfn.XLOOKUP(PEFA2011_raw!CP8,Conversion!$B$2:$B$9,Conversion!$C$2:$C$9,"",0),"")</f>
        <v>3</v>
      </c>
      <c r="CR8" t="str">
        <f>IFERROR(_xlfn.XLOOKUP(PEFA2011_raw!CQ8,Conversion!$B$2:$B$9,Conversion!$C$2:$C$9,"",0),"")</f>
        <v/>
      </c>
      <c r="CS8" t="str">
        <f>IFERROR(_xlfn.XLOOKUP(PEFA2011_raw!CR8,Conversion!$B$2:$B$9,Conversion!$C$2:$C$9,"",0),"")</f>
        <v/>
      </c>
      <c r="CT8" t="str">
        <f>IFERROR(_xlfn.XLOOKUP(PEFA2011_raw!CS8,Conversion!$B$2:$B$9,Conversion!$C$2:$C$9,"",0),"")</f>
        <v/>
      </c>
      <c r="CU8">
        <f>IFERROR(_xlfn.XLOOKUP(PEFA2011_raw!CT8,Conversion!$B$2:$B$9,Conversion!$C$2:$C$9,"",0),"")</f>
        <v>1</v>
      </c>
      <c r="CV8" t="str">
        <f>IFERROR(_xlfn.XLOOKUP(PEFA2011_raw!CU8,Conversion!$B$2:$B$9,Conversion!$C$2:$C$9,"",0),"")</f>
        <v/>
      </c>
      <c r="CW8" t="str">
        <f>IFERROR(_xlfn.XLOOKUP(PEFA2011_raw!CV8,Conversion!$B$2:$B$9,Conversion!$C$2:$C$9,"",0),"")</f>
        <v/>
      </c>
      <c r="CX8" t="str">
        <f>IFERROR(_xlfn.XLOOKUP(PEFA2011_raw!CW8,Conversion!$B$2:$B$9,Conversion!$C$2:$C$9,"",0),"")</f>
        <v/>
      </c>
      <c r="CY8" t="str">
        <f>IFERROR(_xlfn.XLOOKUP(PEFA2011_raw!CX8,Conversion!$B$2:$B$9,Conversion!$C$2:$C$9,"",0),"")</f>
        <v/>
      </c>
      <c r="CZ8">
        <f>IFERROR(_xlfn.XLOOKUP(PEFA2011_raw!CY8,Conversion!$B$2:$B$9,Conversion!$C$2:$C$9,"",0),"")</f>
        <v>1</v>
      </c>
      <c r="DA8" t="str">
        <f>IFERROR(_xlfn.XLOOKUP(PEFA2011_raw!CZ8,Conversion!$B$2:$B$9,Conversion!$C$2:$C$9,"",0),"")</f>
        <v/>
      </c>
      <c r="DB8" t="str">
        <f>IFERROR(_xlfn.XLOOKUP(PEFA2011_raw!DA8,Conversion!$B$2:$B$9,Conversion!$C$2:$C$9,"",0),"")</f>
        <v/>
      </c>
      <c r="DC8" t="str">
        <f>IFERROR(_xlfn.XLOOKUP(PEFA2011_raw!DB8,Conversion!$B$2:$B$9,Conversion!$C$2:$C$9,"",0),"")</f>
        <v/>
      </c>
      <c r="DD8">
        <f>IFERROR(_xlfn.XLOOKUP(PEFA2011_raw!DC8,Conversion!$B$2:$B$9,Conversion!$C$2:$C$9,"",0),"")</f>
        <v>7</v>
      </c>
      <c r="DE8" t="str">
        <f>IFERROR(_xlfn.XLOOKUP(PEFA2011_raw!DD8,Conversion!$B$2:$B$9,Conversion!$C$2:$C$9,"",0),"")</f>
        <v/>
      </c>
      <c r="DF8" t="str">
        <f>IFERROR(_xlfn.XLOOKUP(PEFA2011_raw!DE8,Conversion!$B$2:$B$9,Conversion!$C$2:$C$9,"",0),"")</f>
        <v/>
      </c>
      <c r="DG8">
        <f>IFERROR(_xlfn.XLOOKUP(PEFA2011_raw!DF8,Conversion!$B$2:$B$9,Conversion!$C$2:$C$9,"",0),"")</f>
        <v>2</v>
      </c>
      <c r="DH8" t="str">
        <f>IFERROR(_xlfn.XLOOKUP(PEFA2011_raw!DG8,Conversion!$B$2:$B$9,Conversion!$C$2:$C$9,"",0),"")</f>
        <v/>
      </c>
      <c r="DI8" t="str">
        <f>IFERROR(_xlfn.XLOOKUP(PEFA2011_raw!DH8,Conversion!$B$2:$B$9,Conversion!$C$2:$C$9,"",0),"")</f>
        <v/>
      </c>
      <c r="DJ8">
        <f>IFERROR(_xlfn.XLOOKUP(PEFA2011_raw!DI8,Conversion!$B$2:$B$9,Conversion!$C$2:$C$9,"",0),"")</f>
        <v>1</v>
      </c>
      <c r="DK8">
        <f>IFERROR(_xlfn.XLOOKUP(PEFA2011_raw!DJ8,Conversion!$B$2:$B$9,Conversion!$C$2:$C$9,"",0),"")</f>
        <v>1</v>
      </c>
    </row>
    <row r="9" spans="1:115" x14ac:dyDescent="0.25">
      <c r="B9">
        <v>2011</v>
      </c>
      <c r="C9" t="s">
        <v>196</v>
      </c>
      <c r="D9" t="e" vm="23">
        <v>#VALUE!</v>
      </c>
      <c r="E9" t="str" cm="1">
        <f t="array" ref="E9">_FV(PEFA2011all[[#This Row],[Country-abb]],"Abbreviation")</f>
        <v>AL</v>
      </c>
      <c r="F9" t="str">
        <f>_xlfn.XLOOKUP(PEFA2011all[[#This Row],[ISO-2]],'Code'!$B$2:$B$250,'Code'!$C$2:$C$250,"",0)</f>
        <v>ALB</v>
      </c>
      <c r="G9">
        <v>2012</v>
      </c>
      <c r="H9" t="str">
        <f>PEFA2011all[[#This Row],[ISO-3]]&amp;PEFA2011all[[#This Row],[Year]]</f>
        <v>ALB2012</v>
      </c>
      <c r="I9">
        <f>IFERROR(_xlfn.XLOOKUP(PEFA2011_raw!H9,Conversion!$B$2:$B$9,Conversion!$C$2:$C$9,"",0),"")</f>
        <v>7</v>
      </c>
      <c r="J9">
        <f>IFERROR(_xlfn.XLOOKUP(PEFA2011_raw!I9,Conversion!$B$2:$B$9,Conversion!$C$2:$C$9,"",0),"")</f>
        <v>7</v>
      </c>
      <c r="K9">
        <f>IFERROR(_xlfn.XLOOKUP(PEFA2011_raw!J9,Conversion!$B$2:$B$9,Conversion!$C$2:$C$9,"",0),"")</f>
        <v>2</v>
      </c>
      <c r="L9">
        <f>IFERROR(_xlfn.XLOOKUP(PEFA2011_raw!K9,Conversion!$B$2:$B$9,Conversion!$C$2:$C$9,"",0),"")</f>
        <v>1</v>
      </c>
      <c r="M9">
        <f>IFERROR(_xlfn.XLOOKUP(PEFA2011_raw!L9,Conversion!$B$2:$B$9,Conversion!$C$2:$C$9,"",0),"")</f>
        <v>7</v>
      </c>
      <c r="N9">
        <f>IFERROR(_xlfn.XLOOKUP(PEFA2011_raw!M9,Conversion!$B$2:$B$9,Conversion!$C$2:$C$9,"",0),"")</f>
        <v>1</v>
      </c>
      <c r="O9">
        <f>IFERROR(_xlfn.XLOOKUP(PEFA2011_raw!N9,Conversion!$B$2:$B$9,Conversion!$C$2:$C$9,"",0),"")</f>
        <v>1</v>
      </c>
      <c r="P9">
        <f>IFERROR(_xlfn.XLOOKUP(PEFA2011_raw!O9,Conversion!$B$2:$B$9,Conversion!$C$2:$C$9,"",0),"")</f>
        <v>1</v>
      </c>
      <c r="Q9">
        <f>IFERROR(_xlfn.XLOOKUP(PEFA2011_raw!P9,Conversion!$B$2:$B$9,Conversion!$C$2:$C$9,"",0),"")</f>
        <v>1</v>
      </c>
      <c r="R9">
        <f>IFERROR(_xlfn.XLOOKUP(PEFA2011_raw!Q9,Conversion!$B$2:$B$9,Conversion!$C$2:$C$9,"",0),"")</f>
        <v>1</v>
      </c>
      <c r="S9">
        <f>IFERROR(_xlfn.XLOOKUP(PEFA2011_raw!R9,Conversion!$B$2:$B$9,Conversion!$C$2:$C$9,"",0),"")</f>
        <v>7</v>
      </c>
      <c r="T9">
        <f>IFERROR(_xlfn.XLOOKUP(PEFA2011_raw!S9,Conversion!$B$2:$B$9,Conversion!$C$2:$C$9,"",0),"")</f>
        <v>7</v>
      </c>
      <c r="U9">
        <f>IFERROR(_xlfn.XLOOKUP(PEFA2011_raw!T9,Conversion!$B$2:$B$9,Conversion!$C$2:$C$9,"",0),"")</f>
        <v>5</v>
      </c>
      <c r="V9">
        <f>IFERROR(_xlfn.XLOOKUP(PEFA2011_raw!U9,Conversion!$B$2:$B$9,Conversion!$C$2:$C$9,"",0),"")</f>
        <v>5</v>
      </c>
      <c r="W9">
        <f>IFERROR(_xlfn.XLOOKUP(PEFA2011_raw!V9,Conversion!$B$2:$B$9,Conversion!$C$2:$C$9,"",0),"")</f>
        <v>7</v>
      </c>
      <c r="X9">
        <f>IFERROR(_xlfn.XLOOKUP(PEFA2011_raw!W9,Conversion!$B$2:$B$9,Conversion!$C$2:$C$9,"",0),"")</f>
        <v>7</v>
      </c>
      <c r="Y9">
        <f>IFERROR(_xlfn.XLOOKUP(PEFA2011_raw!X9,Conversion!$B$2:$B$9,Conversion!$C$2:$C$9,"",0),"")</f>
        <v>7</v>
      </c>
      <c r="Z9">
        <f>IFERROR(_xlfn.XLOOKUP(PEFA2011_raw!Y9,Conversion!$B$2:$B$9,Conversion!$C$2:$C$9,"",0),"")</f>
        <v>6</v>
      </c>
      <c r="AA9">
        <f>IFERROR(_xlfn.XLOOKUP(PEFA2011_raw!Z9,Conversion!$B$2:$B$9,Conversion!$C$2:$C$9,"",0),"")</f>
        <v>5</v>
      </c>
      <c r="AB9">
        <f>IFERROR(_xlfn.XLOOKUP(PEFA2011_raw!AA9,Conversion!$B$2:$B$9,Conversion!$C$2:$C$9,"",0),"")</f>
        <v>5</v>
      </c>
      <c r="AC9">
        <f>IFERROR(_xlfn.XLOOKUP(PEFA2011_raw!AB9,Conversion!$B$2:$B$9,Conversion!$C$2:$C$9,"",0),"")</f>
        <v>7</v>
      </c>
      <c r="AD9">
        <f>IFERROR(_xlfn.XLOOKUP(PEFA2011_raw!AC9,Conversion!$B$2:$B$9,Conversion!$C$2:$C$9,"",0),"")</f>
        <v>4</v>
      </c>
      <c r="AE9">
        <f>IFERROR(_xlfn.XLOOKUP(PEFA2011_raw!AD9,Conversion!$B$2:$B$9,Conversion!$C$2:$C$9,"",0),"")</f>
        <v>3</v>
      </c>
      <c r="AF9">
        <f>IFERROR(_xlfn.XLOOKUP(PEFA2011_raw!AE9,Conversion!$B$2:$B$9,Conversion!$C$2:$C$9,"",0),"")</f>
        <v>7</v>
      </c>
      <c r="AG9">
        <f>IFERROR(_xlfn.XLOOKUP(PEFA2011_raw!AF9,Conversion!$B$2:$B$9,Conversion!$C$2:$C$9,"",0),"")</f>
        <v>5</v>
      </c>
      <c r="AH9">
        <f>IFERROR(_xlfn.XLOOKUP(PEFA2011_raw!AG9,Conversion!$B$2:$B$9,Conversion!$C$2:$C$9,"",0),"")</f>
        <v>5</v>
      </c>
      <c r="AI9">
        <f>IFERROR(_xlfn.XLOOKUP(PEFA2011_raw!AH9,Conversion!$B$2:$B$9,Conversion!$C$2:$C$9,"",0),"")</f>
        <v>7</v>
      </c>
      <c r="AJ9">
        <f>IFERROR(_xlfn.XLOOKUP(PEFA2011_raw!AI9,Conversion!$B$2:$B$9,Conversion!$C$2:$C$9,"",0),"")</f>
        <v>7</v>
      </c>
      <c r="AK9">
        <f>IFERROR(_xlfn.XLOOKUP(PEFA2011_raw!AJ9,Conversion!$B$2:$B$9,Conversion!$C$2:$C$9,"",0),"")</f>
        <v>7</v>
      </c>
      <c r="AL9">
        <f>IFERROR(_xlfn.XLOOKUP(PEFA2011_raw!AK9,Conversion!$B$2:$B$9,Conversion!$C$2:$C$9,"",0),"")</f>
        <v>7</v>
      </c>
      <c r="AM9">
        <f>IFERROR(_xlfn.XLOOKUP(PEFA2011_raw!AL9,Conversion!$B$2:$B$9,Conversion!$C$2:$C$9,"",0),"")</f>
        <v>4</v>
      </c>
      <c r="AN9">
        <f>IFERROR(_xlfn.XLOOKUP(PEFA2011_raw!AM9,Conversion!$B$2:$B$9,Conversion!$C$2:$C$9,"",0),"")</f>
        <v>3</v>
      </c>
      <c r="AO9">
        <f>IFERROR(_xlfn.XLOOKUP(PEFA2011_raw!AN9,Conversion!$B$2:$B$9,Conversion!$C$2:$C$9,"",0),"")</f>
        <v>7</v>
      </c>
      <c r="AP9">
        <f>IFERROR(_xlfn.XLOOKUP(PEFA2011_raw!AO9,Conversion!$B$2:$B$9,Conversion!$C$2:$C$9,"",0),"")</f>
        <v>3</v>
      </c>
      <c r="AQ9">
        <f>IFERROR(_xlfn.XLOOKUP(PEFA2011_raw!AP9,Conversion!$B$2:$B$9,Conversion!$C$2:$C$9,"",0),"")</f>
        <v>3</v>
      </c>
      <c r="AR9">
        <f>IFERROR(_xlfn.XLOOKUP(PEFA2011_raw!AQ9,Conversion!$B$2:$B$9,Conversion!$C$2:$C$9,"",0),"")</f>
        <v>7</v>
      </c>
      <c r="AS9">
        <f>IFERROR(_xlfn.XLOOKUP(PEFA2011_raw!AR9,Conversion!$B$2:$B$9,Conversion!$C$2:$C$9,"",0),"")</f>
        <v>7</v>
      </c>
      <c r="AT9">
        <f>IFERROR(_xlfn.XLOOKUP(PEFA2011_raw!AS9,Conversion!$B$2:$B$9,Conversion!$C$2:$C$9,"",0),"")</f>
        <v>7</v>
      </c>
      <c r="AU9">
        <f>IFERROR(_xlfn.XLOOKUP(PEFA2011_raw!AT9,Conversion!$B$2:$B$9,Conversion!$C$2:$C$9,"",0),"")</f>
        <v>5</v>
      </c>
      <c r="AV9">
        <f>IFERROR(_xlfn.XLOOKUP(PEFA2011_raw!AU9,Conversion!$B$2:$B$9,Conversion!$C$2:$C$9,"",0),"")</f>
        <v>5</v>
      </c>
      <c r="AW9">
        <f>IFERROR(_xlfn.XLOOKUP(PEFA2011_raw!AV9,Conversion!$B$2:$B$9,Conversion!$C$2:$C$9,"",0),"")</f>
        <v>3</v>
      </c>
      <c r="AX9">
        <f>IFERROR(_xlfn.XLOOKUP(PEFA2011_raw!AW9,Conversion!$B$2:$B$9,Conversion!$C$2:$C$9,"",0),"")</f>
        <v>5</v>
      </c>
      <c r="AY9">
        <f>IFERROR(_xlfn.XLOOKUP(PEFA2011_raw!AX9,Conversion!$B$2:$B$9,Conversion!$C$2:$C$9,"",0),"")</f>
        <v>7</v>
      </c>
      <c r="AZ9">
        <f>IFERROR(_xlfn.XLOOKUP(PEFA2011_raw!AY9,Conversion!$B$2:$B$9,Conversion!$C$2:$C$9,"",0),"")</f>
        <v>2</v>
      </c>
      <c r="BA9">
        <f>IFERROR(_xlfn.XLOOKUP(PEFA2011_raw!AZ9,Conversion!$B$2:$B$9,Conversion!$C$2:$C$9,"",0),"")</f>
        <v>1</v>
      </c>
      <c r="BB9">
        <f>IFERROR(_xlfn.XLOOKUP(PEFA2011_raw!BA9,Conversion!$B$2:$B$9,Conversion!$C$2:$C$9,"",0),"")</f>
        <v>7</v>
      </c>
      <c r="BC9">
        <f>IFERROR(_xlfn.XLOOKUP(PEFA2011_raw!BB9,Conversion!$B$2:$B$9,Conversion!$C$2:$C$9,"",0),"")</f>
        <v>7</v>
      </c>
      <c r="BD9">
        <f>IFERROR(_xlfn.XLOOKUP(PEFA2011_raw!BC9,Conversion!$B$2:$B$9,Conversion!$C$2:$C$9,"",0),"")</f>
        <v>6</v>
      </c>
      <c r="BE9">
        <f>IFERROR(_xlfn.XLOOKUP(PEFA2011_raw!BD9,Conversion!$B$2:$B$9,Conversion!$C$2:$C$9,"",0),"")</f>
        <v>7</v>
      </c>
      <c r="BF9">
        <f>IFERROR(_xlfn.XLOOKUP(PEFA2011_raw!BE9,Conversion!$B$2:$B$9,Conversion!$C$2:$C$9,"",0),"")</f>
        <v>5</v>
      </c>
      <c r="BG9">
        <f>IFERROR(_xlfn.XLOOKUP(PEFA2011_raw!BF9,Conversion!$B$2:$B$9,Conversion!$C$2:$C$9,"",0),"")</f>
        <v>7</v>
      </c>
      <c r="BH9">
        <f>IFERROR(_xlfn.XLOOKUP(PEFA2011_raw!BG9,Conversion!$B$2:$B$9,Conversion!$C$2:$C$9,"",0),"")</f>
        <v>6</v>
      </c>
      <c r="BI9">
        <f>IFERROR(_xlfn.XLOOKUP(PEFA2011_raw!BH9,Conversion!$B$2:$B$9,Conversion!$C$2:$C$9,"",0),"")</f>
        <v>5</v>
      </c>
      <c r="BJ9">
        <f>IFERROR(_xlfn.XLOOKUP(PEFA2011_raw!BI9,Conversion!$B$2:$B$9,Conversion!$C$2:$C$9,"",0),"")</f>
        <v>5</v>
      </c>
      <c r="BK9">
        <f>IFERROR(_xlfn.XLOOKUP(PEFA2011_raw!BJ9,Conversion!$B$2:$B$9,Conversion!$C$2:$C$9,"",0),"")</f>
        <v>7</v>
      </c>
      <c r="BL9">
        <f>IFERROR(_xlfn.XLOOKUP(PEFA2011_raw!BK9,Conversion!$B$2:$B$9,Conversion!$C$2:$C$9,"",0),"")</f>
        <v>6</v>
      </c>
      <c r="BM9">
        <f>IFERROR(_xlfn.XLOOKUP(PEFA2011_raw!BL9,Conversion!$B$2:$B$9,Conversion!$C$2:$C$9,"",0),"")</f>
        <v>5</v>
      </c>
      <c r="BN9">
        <f>IFERROR(_xlfn.XLOOKUP(PEFA2011_raw!BM9,Conversion!$B$2:$B$9,Conversion!$C$2:$C$9,"",0),"")</f>
        <v>7</v>
      </c>
      <c r="BO9">
        <f>IFERROR(_xlfn.XLOOKUP(PEFA2011_raw!BN9,Conversion!$B$2:$B$9,Conversion!$C$2:$C$9,"",0),"")</f>
        <v>7</v>
      </c>
      <c r="BP9">
        <f>IFERROR(_xlfn.XLOOKUP(PEFA2011_raw!BO9,Conversion!$B$2:$B$9,Conversion!$C$2:$C$9,"",0),"")</f>
        <v>5</v>
      </c>
      <c r="BQ9">
        <f>IFERROR(_xlfn.XLOOKUP(PEFA2011_raw!BP9,Conversion!$B$2:$B$9,Conversion!$C$2:$C$9,"",0),"")</f>
        <v>6</v>
      </c>
      <c r="BR9">
        <f>IFERROR(_xlfn.XLOOKUP(PEFA2011_raw!BQ9,Conversion!$B$2:$B$9,Conversion!$C$2:$C$9,"",0),"")</f>
        <v>5</v>
      </c>
      <c r="BS9">
        <f>IFERROR(_xlfn.XLOOKUP(PEFA2011_raw!BR9,Conversion!$B$2:$B$9,Conversion!$C$2:$C$9,"",0),"")</f>
        <v>7</v>
      </c>
      <c r="BT9">
        <f>IFERROR(_xlfn.XLOOKUP(PEFA2011_raw!BS9,Conversion!$B$2:$B$9,Conversion!$C$2:$C$9,"",0),"")</f>
        <v>5</v>
      </c>
      <c r="BU9">
        <f>IFERROR(_xlfn.XLOOKUP(PEFA2011_raw!BT9,Conversion!$B$2:$B$9,Conversion!$C$2:$C$9,"",0),"")</f>
        <v>7</v>
      </c>
      <c r="BV9">
        <f>IFERROR(_xlfn.XLOOKUP(PEFA2011_raw!BU9,Conversion!$B$2:$B$9,Conversion!$C$2:$C$9,"",0),"")</f>
        <v>4</v>
      </c>
      <c r="BW9">
        <f>IFERROR(_xlfn.XLOOKUP(PEFA2011_raw!BV9,Conversion!$B$2:$B$9,Conversion!$C$2:$C$9,"",0),"")</f>
        <v>3</v>
      </c>
      <c r="BX9">
        <f>IFERROR(_xlfn.XLOOKUP(PEFA2011_raw!BW9,Conversion!$B$2:$B$9,Conversion!$C$2:$C$9,"",0),"")</f>
        <v>3</v>
      </c>
      <c r="BY9">
        <f>IFERROR(_xlfn.XLOOKUP(PEFA2011_raw!BX9,Conversion!$B$2:$B$9,Conversion!$C$2:$C$9,"",0),"")</f>
        <v>7</v>
      </c>
      <c r="BZ9">
        <f>IFERROR(_xlfn.XLOOKUP(PEFA2011_raw!BY9,Conversion!$B$2:$B$9,Conversion!$C$2:$C$9,"",0),"")</f>
        <v>4</v>
      </c>
      <c r="CA9">
        <f>IFERROR(_xlfn.XLOOKUP(PEFA2011_raw!BZ9,Conversion!$B$2:$B$9,Conversion!$C$2:$C$9,"",0),"")</f>
        <v>3</v>
      </c>
      <c r="CB9">
        <f>IFERROR(_xlfn.XLOOKUP(PEFA2011_raw!CA9,Conversion!$B$2:$B$9,Conversion!$C$2:$C$9,"",0),"")</f>
        <v>7</v>
      </c>
      <c r="CC9">
        <f>IFERROR(_xlfn.XLOOKUP(PEFA2011_raw!CB9,Conversion!$B$2:$B$9,Conversion!$C$2:$C$9,"",0),"")</f>
        <v>5</v>
      </c>
      <c r="CD9">
        <f>IFERROR(_xlfn.XLOOKUP(PEFA2011_raw!CC9,Conversion!$B$2:$B$9,Conversion!$C$2:$C$9,"",0),"")</f>
        <v>7</v>
      </c>
      <c r="CE9">
        <f>IFERROR(_xlfn.XLOOKUP(PEFA2011_raw!CD9,Conversion!$B$2:$B$9,Conversion!$C$2:$C$9,"",0),"")</f>
        <v>7</v>
      </c>
      <c r="CF9">
        <f>IFERROR(_xlfn.XLOOKUP(PEFA2011_raw!CE9,Conversion!$B$2:$B$9,Conversion!$C$2:$C$9,"",0),"")</f>
        <v>7</v>
      </c>
      <c r="CG9">
        <f>IFERROR(_xlfn.XLOOKUP(PEFA2011_raw!CF9,Conversion!$B$2:$B$9,Conversion!$C$2:$C$9,"",0),"")</f>
        <v>3</v>
      </c>
      <c r="CH9">
        <f>IFERROR(_xlfn.XLOOKUP(PEFA2011_raw!CG9,Conversion!$B$2:$B$9,Conversion!$C$2:$C$9,"",0),"")</f>
        <v>3</v>
      </c>
      <c r="CI9">
        <f>IFERROR(_xlfn.XLOOKUP(PEFA2011_raw!CH9,Conversion!$B$2:$B$9,Conversion!$C$2:$C$9,"",0),"")</f>
        <v>4</v>
      </c>
      <c r="CJ9">
        <f>IFERROR(_xlfn.XLOOKUP(PEFA2011_raw!CI9,Conversion!$B$2:$B$9,Conversion!$C$2:$C$9,"",0),"")</f>
        <v>3</v>
      </c>
      <c r="CK9">
        <f>IFERROR(_xlfn.XLOOKUP(PEFA2011_raw!CJ9,Conversion!$B$2:$B$9,Conversion!$C$2:$C$9,"",0),"")</f>
        <v>7</v>
      </c>
      <c r="CL9">
        <f>IFERROR(_xlfn.XLOOKUP(PEFA2011_raw!CK9,Conversion!$B$2:$B$9,Conversion!$C$2:$C$9,"",0),"")</f>
        <v>7</v>
      </c>
      <c r="CM9">
        <f>IFERROR(_xlfn.XLOOKUP(PEFA2011_raw!CL9,Conversion!$B$2:$B$9,Conversion!$C$2:$C$9,"",0),"")</f>
        <v>7</v>
      </c>
      <c r="CN9">
        <f>IFERROR(_xlfn.XLOOKUP(PEFA2011_raw!CM9,Conversion!$B$2:$B$9,Conversion!$C$2:$C$9,"",0),"")</f>
        <v>7</v>
      </c>
      <c r="CO9">
        <f>IFERROR(_xlfn.XLOOKUP(PEFA2011_raw!CN9,Conversion!$B$2:$B$9,Conversion!$C$2:$C$9,"",0),"")</f>
        <v>7</v>
      </c>
      <c r="CP9">
        <f>IFERROR(_xlfn.XLOOKUP(PEFA2011_raw!CO9,Conversion!$B$2:$B$9,Conversion!$C$2:$C$9,"",0),"")</f>
        <v>7</v>
      </c>
      <c r="CQ9">
        <f>IFERROR(_xlfn.XLOOKUP(PEFA2011_raw!CP9,Conversion!$B$2:$B$9,Conversion!$C$2:$C$9,"",0),"")</f>
        <v>4</v>
      </c>
      <c r="CR9">
        <f>IFERROR(_xlfn.XLOOKUP(PEFA2011_raw!CQ9,Conversion!$B$2:$B$9,Conversion!$C$2:$C$9,"",0),"")</f>
        <v>3</v>
      </c>
      <c r="CS9">
        <f>IFERROR(_xlfn.XLOOKUP(PEFA2011_raw!CR9,Conversion!$B$2:$B$9,Conversion!$C$2:$C$9,"",0),"")</f>
        <v>7</v>
      </c>
      <c r="CT9">
        <f>IFERROR(_xlfn.XLOOKUP(PEFA2011_raw!CS9,Conversion!$B$2:$B$9,Conversion!$C$2:$C$9,"",0),"")</f>
        <v>7</v>
      </c>
      <c r="CU9">
        <f>IFERROR(_xlfn.XLOOKUP(PEFA2011_raw!CT9,Conversion!$B$2:$B$9,Conversion!$C$2:$C$9,"",0),"")</f>
        <v>6</v>
      </c>
      <c r="CV9">
        <f>IFERROR(_xlfn.XLOOKUP(PEFA2011_raw!CU9,Conversion!$B$2:$B$9,Conversion!$C$2:$C$9,"",0),"")</f>
        <v>7</v>
      </c>
      <c r="CW9">
        <f>IFERROR(_xlfn.XLOOKUP(PEFA2011_raw!CV9,Conversion!$B$2:$B$9,Conversion!$C$2:$C$9,"",0),"")</f>
        <v>7</v>
      </c>
      <c r="CX9">
        <f>IFERROR(_xlfn.XLOOKUP(PEFA2011_raw!CW9,Conversion!$B$2:$B$9,Conversion!$C$2:$C$9,"",0),"")</f>
        <v>5</v>
      </c>
      <c r="CY9">
        <f>IFERROR(_xlfn.XLOOKUP(PEFA2011_raw!CX9,Conversion!$B$2:$B$9,Conversion!$C$2:$C$9,"",0),"")</f>
        <v>5</v>
      </c>
      <c r="CZ9">
        <f>IFERROR(_xlfn.XLOOKUP(PEFA2011_raw!CY9,Conversion!$B$2:$B$9,Conversion!$C$2:$C$9,"",0),"")</f>
        <v>7</v>
      </c>
      <c r="DA9">
        <f>IFERROR(_xlfn.XLOOKUP(PEFA2011_raw!CZ9,Conversion!$B$2:$B$9,Conversion!$C$2:$C$9,"",0),"")</f>
        <v>7</v>
      </c>
      <c r="DB9">
        <f>IFERROR(_xlfn.XLOOKUP(PEFA2011_raw!DA9,Conversion!$B$2:$B$9,Conversion!$C$2:$C$9,"",0),"")</f>
        <v>7</v>
      </c>
      <c r="DC9">
        <f>IFERROR(_xlfn.XLOOKUP(PEFA2011_raw!DB9,Conversion!$B$2:$B$9,Conversion!$C$2:$C$9,"",0),"")</f>
        <v>7</v>
      </c>
      <c r="DD9" t="str">
        <f>IFERROR(_xlfn.XLOOKUP(PEFA2011_raw!DC9,Conversion!$B$2:$B$9,Conversion!$C$2:$C$9,"",0),"")</f>
        <v/>
      </c>
      <c r="DE9" t="str">
        <f>IFERROR(_xlfn.XLOOKUP(PEFA2011_raw!DD9,Conversion!$B$2:$B$9,Conversion!$C$2:$C$9,"",0),"")</f>
        <v/>
      </c>
      <c r="DF9" t="str">
        <f>IFERROR(_xlfn.XLOOKUP(PEFA2011_raw!DE9,Conversion!$B$2:$B$9,Conversion!$C$2:$C$9,"",0),"")</f>
        <v/>
      </c>
      <c r="DG9">
        <f>IFERROR(_xlfn.XLOOKUP(PEFA2011_raw!DF9,Conversion!$B$2:$B$9,Conversion!$C$2:$C$9,"",0),"")</f>
        <v>2</v>
      </c>
      <c r="DH9">
        <f>IFERROR(_xlfn.XLOOKUP(PEFA2011_raw!DG9,Conversion!$B$2:$B$9,Conversion!$C$2:$C$9,"",0),"")</f>
        <v>3</v>
      </c>
      <c r="DI9">
        <f>IFERROR(_xlfn.XLOOKUP(PEFA2011_raw!DH9,Conversion!$B$2:$B$9,Conversion!$C$2:$C$9,"",0),"")</f>
        <v>1</v>
      </c>
      <c r="DJ9">
        <f>IFERROR(_xlfn.XLOOKUP(PEFA2011_raw!DI9,Conversion!$B$2:$B$9,Conversion!$C$2:$C$9,"",0),"")</f>
        <v>1</v>
      </c>
      <c r="DK9">
        <f>IFERROR(_xlfn.XLOOKUP(PEFA2011_raw!DJ9,Conversion!$B$2:$B$9,Conversion!$C$2:$C$9,"",0),"")</f>
        <v>1</v>
      </c>
    </row>
    <row r="10" spans="1:115" x14ac:dyDescent="0.25">
      <c r="B10">
        <v>2011</v>
      </c>
      <c r="C10" t="s">
        <v>196</v>
      </c>
      <c r="D10" t="e" vm="23">
        <v>#VALUE!</v>
      </c>
      <c r="E10" t="str" cm="1">
        <f t="array" ref="E10">_FV(PEFA2011all[[#This Row],[Country-abb]],"Abbreviation")</f>
        <v>AL</v>
      </c>
      <c r="F10" t="str">
        <f>_xlfn.XLOOKUP(PEFA2011all[[#This Row],[ISO-2]],'Code'!$B$2:$B$250,'Code'!$C$2:$C$250,"",0)</f>
        <v>ALB</v>
      </c>
      <c r="G10">
        <v>2006</v>
      </c>
      <c r="H10" t="str">
        <f>PEFA2011all[[#This Row],[ISO-3]]&amp;PEFA2011all[[#This Row],[Year]]</f>
        <v>ALB2006</v>
      </c>
      <c r="I10">
        <f>IFERROR(_xlfn.XLOOKUP(PEFA2011_raw!H10,Conversion!$B$2:$B$9,Conversion!$C$2:$C$9,"",0),"")</f>
        <v>5</v>
      </c>
      <c r="J10">
        <f>IFERROR(_xlfn.XLOOKUP(PEFA2011_raw!I10,Conversion!$B$2:$B$9,Conversion!$C$2:$C$9,"",0),"")</f>
        <v>5</v>
      </c>
      <c r="K10">
        <f>IFERROR(_xlfn.XLOOKUP(PEFA2011_raw!J10,Conversion!$B$2:$B$9,Conversion!$C$2:$C$9,"",0),"")</f>
        <v>1</v>
      </c>
      <c r="L10">
        <f>IFERROR(_xlfn.XLOOKUP(PEFA2011_raw!K10,Conversion!$B$2:$B$9,Conversion!$C$2:$C$9,"",0),"")</f>
        <v>1</v>
      </c>
      <c r="M10" t="str">
        <f>IFERROR(_xlfn.XLOOKUP(PEFA2011_raw!L10,Conversion!$B$2:$B$9,Conversion!$C$2:$C$9,"",0),"")</f>
        <v/>
      </c>
      <c r="N10">
        <f>IFERROR(_xlfn.XLOOKUP(PEFA2011_raw!M10,Conversion!$B$2:$B$9,Conversion!$C$2:$C$9,"",0),"")</f>
        <v>5</v>
      </c>
      <c r="O10">
        <f>IFERROR(_xlfn.XLOOKUP(PEFA2011_raw!N10,Conversion!$B$2:$B$9,Conversion!$C$2:$C$9,"",0),"")</f>
        <v>5</v>
      </c>
      <c r="P10">
        <f>IFERROR(_xlfn.XLOOKUP(PEFA2011_raw!O10,Conversion!$B$2:$B$9,Conversion!$C$2:$C$9,"",0),"")</f>
        <v>1</v>
      </c>
      <c r="Q10" t="str">
        <f>IFERROR(_xlfn.XLOOKUP(PEFA2011_raw!P10,Conversion!$B$2:$B$9,Conversion!$C$2:$C$9,"",0),"")</f>
        <v/>
      </c>
      <c r="R10" t="str">
        <f>IFERROR(_xlfn.XLOOKUP(PEFA2011_raw!Q10,Conversion!$B$2:$B$9,Conversion!$C$2:$C$9,"",0),"")</f>
        <v/>
      </c>
      <c r="S10">
        <f>IFERROR(_xlfn.XLOOKUP(PEFA2011_raw!R10,Conversion!$B$2:$B$9,Conversion!$C$2:$C$9,"",0),"")</f>
        <v>7</v>
      </c>
      <c r="T10">
        <f>IFERROR(_xlfn.XLOOKUP(PEFA2011_raw!S10,Conversion!$B$2:$B$9,Conversion!$C$2:$C$9,"",0),"")</f>
        <v>7</v>
      </c>
      <c r="U10">
        <f>IFERROR(_xlfn.XLOOKUP(PEFA2011_raw!T10,Conversion!$B$2:$B$9,Conversion!$C$2:$C$9,"",0),"")</f>
        <v>3</v>
      </c>
      <c r="V10">
        <f>IFERROR(_xlfn.XLOOKUP(PEFA2011_raw!U10,Conversion!$B$2:$B$9,Conversion!$C$2:$C$9,"",0),"")</f>
        <v>3</v>
      </c>
      <c r="W10">
        <f>IFERROR(_xlfn.XLOOKUP(PEFA2011_raw!V10,Conversion!$B$2:$B$9,Conversion!$C$2:$C$9,"",0),"")</f>
        <v>2</v>
      </c>
      <c r="X10">
        <f>IFERROR(_xlfn.XLOOKUP(PEFA2011_raw!W10,Conversion!$B$2:$B$9,Conversion!$C$2:$C$9,"",0),"")</f>
        <v>7</v>
      </c>
      <c r="Y10">
        <f>IFERROR(_xlfn.XLOOKUP(PEFA2011_raw!X10,Conversion!$B$2:$B$9,Conversion!$C$2:$C$9,"",0),"")</f>
        <v>1</v>
      </c>
      <c r="Z10">
        <f>IFERROR(_xlfn.XLOOKUP(PEFA2011_raw!Y10,Conversion!$B$2:$B$9,Conversion!$C$2:$C$9,"",0),"")</f>
        <v>4</v>
      </c>
      <c r="AA10">
        <f>IFERROR(_xlfn.XLOOKUP(PEFA2011_raw!Z10,Conversion!$B$2:$B$9,Conversion!$C$2:$C$9,"",0),"")</f>
        <v>3</v>
      </c>
      <c r="AB10">
        <f>IFERROR(_xlfn.XLOOKUP(PEFA2011_raw!AA10,Conversion!$B$2:$B$9,Conversion!$C$2:$C$9,"",0),"")</f>
        <v>1</v>
      </c>
      <c r="AC10">
        <f>IFERROR(_xlfn.XLOOKUP(PEFA2011_raw!AB10,Conversion!$B$2:$B$9,Conversion!$C$2:$C$9,"",0),"")</f>
        <v>7</v>
      </c>
      <c r="AD10">
        <f>IFERROR(_xlfn.XLOOKUP(PEFA2011_raw!AC10,Conversion!$B$2:$B$9,Conversion!$C$2:$C$9,"",0),"")</f>
        <v>4</v>
      </c>
      <c r="AE10">
        <f>IFERROR(_xlfn.XLOOKUP(PEFA2011_raw!AD10,Conversion!$B$2:$B$9,Conversion!$C$2:$C$9,"",0),"")</f>
        <v>3</v>
      </c>
      <c r="AF10">
        <f>IFERROR(_xlfn.XLOOKUP(PEFA2011_raw!AE10,Conversion!$B$2:$B$9,Conversion!$C$2:$C$9,"",0),"")</f>
        <v>7</v>
      </c>
      <c r="AG10">
        <f>IFERROR(_xlfn.XLOOKUP(PEFA2011_raw!AF10,Conversion!$B$2:$B$9,Conversion!$C$2:$C$9,"",0),"")</f>
        <v>5</v>
      </c>
      <c r="AH10">
        <f>IFERROR(_xlfn.XLOOKUP(PEFA2011_raw!AG10,Conversion!$B$2:$B$9,Conversion!$C$2:$C$9,"",0),"")</f>
        <v>5</v>
      </c>
      <c r="AI10">
        <f>IFERROR(_xlfn.XLOOKUP(PEFA2011_raw!AH10,Conversion!$B$2:$B$9,Conversion!$C$2:$C$9,"",0),"")</f>
        <v>7</v>
      </c>
      <c r="AJ10">
        <f>IFERROR(_xlfn.XLOOKUP(PEFA2011_raw!AI10,Conversion!$B$2:$B$9,Conversion!$C$2:$C$9,"",0),"")</f>
        <v>7</v>
      </c>
      <c r="AK10">
        <f>IFERROR(_xlfn.XLOOKUP(PEFA2011_raw!AJ10,Conversion!$B$2:$B$9,Conversion!$C$2:$C$9,"",0),"")</f>
        <v>5</v>
      </c>
      <c r="AL10">
        <f>IFERROR(_xlfn.XLOOKUP(PEFA2011_raw!AK10,Conversion!$B$2:$B$9,Conversion!$C$2:$C$9,"",0),"")</f>
        <v>7</v>
      </c>
      <c r="AM10">
        <f>IFERROR(_xlfn.XLOOKUP(PEFA2011_raw!AL10,Conversion!$B$2:$B$9,Conversion!$C$2:$C$9,"",0),"")</f>
        <v>3</v>
      </c>
      <c r="AN10">
        <f>IFERROR(_xlfn.XLOOKUP(PEFA2011_raw!AM10,Conversion!$B$2:$B$9,Conversion!$C$2:$C$9,"",0),"")</f>
        <v>3</v>
      </c>
      <c r="AO10">
        <f>IFERROR(_xlfn.XLOOKUP(PEFA2011_raw!AN10,Conversion!$B$2:$B$9,Conversion!$C$2:$C$9,"",0),"")</f>
        <v>3</v>
      </c>
      <c r="AP10">
        <f>IFERROR(_xlfn.XLOOKUP(PEFA2011_raw!AO10,Conversion!$B$2:$B$9,Conversion!$C$2:$C$9,"",0),"")</f>
        <v>3</v>
      </c>
      <c r="AQ10">
        <f>IFERROR(_xlfn.XLOOKUP(PEFA2011_raw!AP10,Conversion!$B$2:$B$9,Conversion!$C$2:$C$9,"",0),"")</f>
        <v>3</v>
      </c>
      <c r="AR10" t="str">
        <f>IFERROR(_xlfn.XLOOKUP(PEFA2011_raw!AQ10,Conversion!$B$2:$B$9,Conversion!$C$2:$C$9,"",0),"")</f>
        <v/>
      </c>
      <c r="AS10" t="str">
        <f>IFERROR(_xlfn.XLOOKUP(PEFA2011_raw!AR10,Conversion!$B$2:$B$9,Conversion!$C$2:$C$9,"",0),"")</f>
        <v/>
      </c>
      <c r="AT10" t="str">
        <f>IFERROR(_xlfn.XLOOKUP(PEFA2011_raw!AS10,Conversion!$B$2:$B$9,Conversion!$C$2:$C$9,"",0),"")</f>
        <v/>
      </c>
      <c r="AU10" t="str">
        <f>IFERROR(_xlfn.XLOOKUP(PEFA2011_raw!AT10,Conversion!$B$2:$B$9,Conversion!$C$2:$C$9,"",0),"")</f>
        <v/>
      </c>
      <c r="AV10" t="str">
        <f>IFERROR(_xlfn.XLOOKUP(PEFA2011_raw!AU10,Conversion!$B$2:$B$9,Conversion!$C$2:$C$9,"",0),"")</f>
        <v/>
      </c>
      <c r="AW10" t="str">
        <f>IFERROR(_xlfn.XLOOKUP(PEFA2011_raw!AV10,Conversion!$B$2:$B$9,Conversion!$C$2:$C$9,"",0),"")</f>
        <v/>
      </c>
      <c r="AX10" t="str">
        <f>IFERROR(_xlfn.XLOOKUP(PEFA2011_raw!AW10,Conversion!$B$2:$B$9,Conversion!$C$2:$C$9,"",0),"")</f>
        <v/>
      </c>
      <c r="AY10" t="str">
        <f>IFERROR(_xlfn.XLOOKUP(PEFA2011_raw!AX10,Conversion!$B$2:$B$9,Conversion!$C$2:$C$9,"",0),"")</f>
        <v/>
      </c>
      <c r="AZ10" t="str">
        <f>IFERROR(_xlfn.XLOOKUP(PEFA2011_raw!AY10,Conversion!$B$2:$B$9,Conversion!$C$2:$C$9,"",0),"")</f>
        <v/>
      </c>
      <c r="BA10" t="str">
        <f>IFERROR(_xlfn.XLOOKUP(PEFA2011_raw!AZ10,Conversion!$B$2:$B$9,Conversion!$C$2:$C$9,"",0),"")</f>
        <v/>
      </c>
      <c r="BB10" t="str">
        <f>IFERROR(_xlfn.XLOOKUP(PEFA2011_raw!BA10,Conversion!$B$2:$B$9,Conversion!$C$2:$C$9,"",0),"")</f>
        <v/>
      </c>
      <c r="BC10" t="str">
        <f>IFERROR(_xlfn.XLOOKUP(PEFA2011_raw!BB10,Conversion!$B$2:$B$9,Conversion!$C$2:$C$9,"",0),"")</f>
        <v/>
      </c>
      <c r="BD10">
        <f>IFERROR(_xlfn.XLOOKUP(PEFA2011_raw!BC10,Conversion!$B$2:$B$9,Conversion!$C$2:$C$9,"",0),"")</f>
        <v>4</v>
      </c>
      <c r="BE10">
        <f>IFERROR(_xlfn.XLOOKUP(PEFA2011_raw!BD10,Conversion!$B$2:$B$9,Conversion!$C$2:$C$9,"",0),"")</f>
        <v>3</v>
      </c>
      <c r="BF10">
        <f>IFERROR(_xlfn.XLOOKUP(PEFA2011_raw!BE10,Conversion!$B$2:$B$9,Conversion!$C$2:$C$9,"",0),"")</f>
        <v>3</v>
      </c>
      <c r="BG10">
        <f>IFERROR(_xlfn.XLOOKUP(PEFA2011_raw!BF10,Conversion!$B$2:$B$9,Conversion!$C$2:$C$9,"",0),"")</f>
        <v>5</v>
      </c>
      <c r="BH10">
        <f>IFERROR(_xlfn.XLOOKUP(PEFA2011_raw!BG10,Conversion!$B$2:$B$9,Conversion!$C$2:$C$9,"",0),"")</f>
        <v>5</v>
      </c>
      <c r="BI10">
        <f>IFERROR(_xlfn.XLOOKUP(PEFA2011_raw!BH10,Conversion!$B$2:$B$9,Conversion!$C$2:$C$9,"",0),"")</f>
        <v>5</v>
      </c>
      <c r="BJ10">
        <f>IFERROR(_xlfn.XLOOKUP(PEFA2011_raw!BI10,Conversion!$B$2:$B$9,Conversion!$C$2:$C$9,"",0),"")</f>
        <v>5</v>
      </c>
      <c r="BK10">
        <f>IFERROR(_xlfn.XLOOKUP(PEFA2011_raw!BJ10,Conversion!$B$2:$B$9,Conversion!$C$2:$C$9,"",0),"")</f>
        <v>5</v>
      </c>
      <c r="BL10">
        <f>IFERROR(_xlfn.XLOOKUP(PEFA2011_raw!BK10,Conversion!$B$2:$B$9,Conversion!$C$2:$C$9,"",0),"")</f>
        <v>6</v>
      </c>
      <c r="BM10">
        <f>IFERROR(_xlfn.XLOOKUP(PEFA2011_raw!BL10,Conversion!$B$2:$B$9,Conversion!$C$2:$C$9,"",0),"")</f>
        <v>5</v>
      </c>
      <c r="BN10">
        <f>IFERROR(_xlfn.XLOOKUP(PEFA2011_raw!BM10,Conversion!$B$2:$B$9,Conversion!$C$2:$C$9,"",0),"")</f>
        <v>7</v>
      </c>
      <c r="BO10">
        <f>IFERROR(_xlfn.XLOOKUP(PEFA2011_raw!BN10,Conversion!$B$2:$B$9,Conversion!$C$2:$C$9,"",0),"")</f>
        <v>7</v>
      </c>
      <c r="BP10">
        <f>IFERROR(_xlfn.XLOOKUP(PEFA2011_raw!BO10,Conversion!$B$2:$B$9,Conversion!$C$2:$C$9,"",0),"")</f>
        <v>5</v>
      </c>
      <c r="BQ10">
        <f>IFERROR(_xlfn.XLOOKUP(PEFA2011_raw!BP10,Conversion!$B$2:$B$9,Conversion!$C$2:$C$9,"",0),"")</f>
        <v>2</v>
      </c>
      <c r="BR10">
        <f>IFERROR(_xlfn.XLOOKUP(PEFA2011_raw!BQ10,Conversion!$B$2:$B$9,Conversion!$C$2:$C$9,"",0),"")</f>
        <v>3</v>
      </c>
      <c r="BS10">
        <f>IFERROR(_xlfn.XLOOKUP(PEFA2011_raw!BR10,Conversion!$B$2:$B$9,Conversion!$C$2:$C$9,"",0),"")</f>
        <v>1</v>
      </c>
      <c r="BT10">
        <f>IFERROR(_xlfn.XLOOKUP(PEFA2011_raw!BS10,Conversion!$B$2:$B$9,Conversion!$C$2:$C$9,"",0),"")</f>
        <v>3</v>
      </c>
      <c r="BU10" t="str">
        <f>IFERROR(_xlfn.XLOOKUP(PEFA2011_raw!BT10,Conversion!$B$2:$B$9,Conversion!$C$2:$C$9,"",0),"")</f>
        <v/>
      </c>
      <c r="BV10">
        <f>IFERROR(_xlfn.XLOOKUP(PEFA2011_raw!BU10,Conversion!$B$2:$B$9,Conversion!$C$2:$C$9,"",0),"")</f>
        <v>5</v>
      </c>
      <c r="BW10">
        <f>IFERROR(_xlfn.XLOOKUP(PEFA2011_raw!BV10,Conversion!$B$2:$B$9,Conversion!$C$2:$C$9,"",0),"")</f>
        <v>3</v>
      </c>
      <c r="BX10">
        <f>IFERROR(_xlfn.XLOOKUP(PEFA2011_raw!BW10,Conversion!$B$2:$B$9,Conversion!$C$2:$C$9,"",0),"")</f>
        <v>5</v>
      </c>
      <c r="BY10">
        <f>IFERROR(_xlfn.XLOOKUP(PEFA2011_raw!BX10,Conversion!$B$2:$B$9,Conversion!$C$2:$C$9,"",0),"")</f>
        <v>5</v>
      </c>
      <c r="BZ10">
        <f>IFERROR(_xlfn.XLOOKUP(PEFA2011_raw!BY10,Conversion!$B$2:$B$9,Conversion!$C$2:$C$9,"",0),"")</f>
        <v>4</v>
      </c>
      <c r="CA10">
        <f>IFERROR(_xlfn.XLOOKUP(PEFA2011_raw!BZ10,Conversion!$B$2:$B$9,Conversion!$C$2:$C$9,"",0),"")</f>
        <v>3</v>
      </c>
      <c r="CB10">
        <f>IFERROR(_xlfn.XLOOKUP(PEFA2011_raw!CA10,Conversion!$B$2:$B$9,Conversion!$C$2:$C$9,"",0),"")</f>
        <v>7</v>
      </c>
      <c r="CC10">
        <f>IFERROR(_xlfn.XLOOKUP(PEFA2011_raw!CB10,Conversion!$B$2:$B$9,Conversion!$C$2:$C$9,"",0),"")</f>
        <v>3</v>
      </c>
      <c r="CD10">
        <f>IFERROR(_xlfn.XLOOKUP(PEFA2011_raw!CC10,Conversion!$B$2:$B$9,Conversion!$C$2:$C$9,"",0),"")</f>
        <v>5</v>
      </c>
      <c r="CE10">
        <f>IFERROR(_xlfn.XLOOKUP(PEFA2011_raw!CD10,Conversion!$B$2:$B$9,Conversion!$C$2:$C$9,"",0),"")</f>
        <v>5</v>
      </c>
      <c r="CF10">
        <f>IFERROR(_xlfn.XLOOKUP(PEFA2011_raw!CE10,Conversion!$B$2:$B$9,Conversion!$C$2:$C$9,"",0),"")</f>
        <v>5</v>
      </c>
      <c r="CG10">
        <f>IFERROR(_xlfn.XLOOKUP(PEFA2011_raw!CF10,Conversion!$B$2:$B$9,Conversion!$C$2:$C$9,"",0),"")</f>
        <v>1</v>
      </c>
      <c r="CH10">
        <f>IFERROR(_xlfn.XLOOKUP(PEFA2011_raw!CG10,Conversion!$B$2:$B$9,Conversion!$C$2:$C$9,"",0),"")</f>
        <v>1</v>
      </c>
      <c r="CI10">
        <f>IFERROR(_xlfn.XLOOKUP(PEFA2011_raw!CH10,Conversion!$B$2:$B$9,Conversion!$C$2:$C$9,"",0),"")</f>
        <v>4</v>
      </c>
      <c r="CJ10">
        <f>IFERROR(_xlfn.XLOOKUP(PEFA2011_raw!CI10,Conversion!$B$2:$B$9,Conversion!$C$2:$C$9,"",0),"")</f>
        <v>3</v>
      </c>
      <c r="CK10">
        <f>IFERROR(_xlfn.XLOOKUP(PEFA2011_raw!CJ10,Conversion!$B$2:$B$9,Conversion!$C$2:$C$9,"",0),"")</f>
        <v>5</v>
      </c>
      <c r="CL10">
        <f>IFERROR(_xlfn.XLOOKUP(PEFA2011_raw!CK10,Conversion!$B$2:$B$9,Conversion!$C$2:$C$9,"",0),"")</f>
        <v>5</v>
      </c>
      <c r="CM10">
        <f>IFERROR(_xlfn.XLOOKUP(PEFA2011_raw!CL10,Conversion!$B$2:$B$9,Conversion!$C$2:$C$9,"",0),"")</f>
        <v>6</v>
      </c>
      <c r="CN10">
        <f>IFERROR(_xlfn.XLOOKUP(PEFA2011_raw!CM10,Conversion!$B$2:$B$9,Conversion!$C$2:$C$9,"",0),"")</f>
        <v>7</v>
      </c>
      <c r="CO10">
        <f>IFERROR(_xlfn.XLOOKUP(PEFA2011_raw!CN10,Conversion!$B$2:$B$9,Conversion!$C$2:$C$9,"",0),"")</f>
        <v>7</v>
      </c>
      <c r="CP10">
        <f>IFERROR(_xlfn.XLOOKUP(PEFA2011_raw!CO10,Conversion!$B$2:$B$9,Conversion!$C$2:$C$9,"",0),"")</f>
        <v>5</v>
      </c>
      <c r="CQ10">
        <f>IFERROR(_xlfn.XLOOKUP(PEFA2011_raw!CP10,Conversion!$B$2:$B$9,Conversion!$C$2:$C$9,"",0),"")</f>
        <v>4</v>
      </c>
      <c r="CR10">
        <f>IFERROR(_xlfn.XLOOKUP(PEFA2011_raw!CQ10,Conversion!$B$2:$B$9,Conversion!$C$2:$C$9,"",0),"")</f>
        <v>5</v>
      </c>
      <c r="CS10">
        <f>IFERROR(_xlfn.XLOOKUP(PEFA2011_raw!CR10,Conversion!$B$2:$B$9,Conversion!$C$2:$C$9,"",0),"")</f>
        <v>7</v>
      </c>
      <c r="CT10">
        <f>IFERROR(_xlfn.XLOOKUP(PEFA2011_raw!CS10,Conversion!$B$2:$B$9,Conversion!$C$2:$C$9,"",0),"")</f>
        <v>3</v>
      </c>
      <c r="CU10">
        <f>IFERROR(_xlfn.XLOOKUP(PEFA2011_raw!CT10,Conversion!$B$2:$B$9,Conversion!$C$2:$C$9,"",0),"")</f>
        <v>6</v>
      </c>
      <c r="CV10">
        <f>IFERROR(_xlfn.XLOOKUP(PEFA2011_raw!CU10,Conversion!$B$2:$B$9,Conversion!$C$2:$C$9,"",0),"")</f>
        <v>5</v>
      </c>
      <c r="CW10">
        <f>IFERROR(_xlfn.XLOOKUP(PEFA2011_raw!CV10,Conversion!$B$2:$B$9,Conversion!$C$2:$C$9,"",0),"")</f>
        <v>7</v>
      </c>
      <c r="CX10">
        <f>IFERROR(_xlfn.XLOOKUP(PEFA2011_raw!CW10,Conversion!$B$2:$B$9,Conversion!$C$2:$C$9,"",0),"")</f>
        <v>5</v>
      </c>
      <c r="CY10">
        <f>IFERROR(_xlfn.XLOOKUP(PEFA2011_raw!CX10,Conversion!$B$2:$B$9,Conversion!$C$2:$C$9,"",0),"")</f>
        <v>5</v>
      </c>
      <c r="CZ10">
        <f>IFERROR(_xlfn.XLOOKUP(PEFA2011_raw!CY10,Conversion!$B$2:$B$9,Conversion!$C$2:$C$9,"",0),"")</f>
        <v>4</v>
      </c>
      <c r="DA10">
        <f>IFERROR(_xlfn.XLOOKUP(PEFA2011_raw!CZ10,Conversion!$B$2:$B$9,Conversion!$C$2:$C$9,"",0),"")</f>
        <v>7</v>
      </c>
      <c r="DB10">
        <f>IFERROR(_xlfn.XLOOKUP(PEFA2011_raw!DA10,Conversion!$B$2:$B$9,Conversion!$C$2:$C$9,"",0),"")</f>
        <v>3</v>
      </c>
      <c r="DC10">
        <f>IFERROR(_xlfn.XLOOKUP(PEFA2011_raw!DB10,Conversion!$B$2:$B$9,Conversion!$C$2:$C$9,"",0),"")</f>
        <v>5</v>
      </c>
      <c r="DD10">
        <f>IFERROR(_xlfn.XLOOKUP(PEFA2011_raw!DC10,Conversion!$B$2:$B$9,Conversion!$C$2:$C$9,"",0),"")</f>
        <v>1</v>
      </c>
      <c r="DE10">
        <f>IFERROR(_xlfn.XLOOKUP(PEFA2011_raw!DD10,Conversion!$B$2:$B$9,Conversion!$C$2:$C$9,"",0),"")</f>
        <v>1</v>
      </c>
      <c r="DF10">
        <f>IFERROR(_xlfn.XLOOKUP(PEFA2011_raw!DE10,Conversion!$B$2:$B$9,Conversion!$C$2:$C$9,"",0),"")</f>
        <v>1</v>
      </c>
      <c r="DG10">
        <f>IFERROR(_xlfn.XLOOKUP(PEFA2011_raw!DF10,Conversion!$B$2:$B$9,Conversion!$C$2:$C$9,"",0),"")</f>
        <v>3</v>
      </c>
      <c r="DH10">
        <f>IFERROR(_xlfn.XLOOKUP(PEFA2011_raw!DG10,Conversion!$B$2:$B$9,Conversion!$C$2:$C$9,"",0),"")</f>
        <v>1</v>
      </c>
      <c r="DI10">
        <f>IFERROR(_xlfn.XLOOKUP(PEFA2011_raw!DH10,Conversion!$B$2:$B$9,Conversion!$C$2:$C$9,"",0),"")</f>
        <v>1</v>
      </c>
      <c r="DJ10">
        <f>IFERROR(_xlfn.XLOOKUP(PEFA2011_raw!DI10,Conversion!$B$2:$B$9,Conversion!$C$2:$C$9,"",0),"")</f>
        <v>1</v>
      </c>
      <c r="DK10">
        <f>IFERROR(_xlfn.XLOOKUP(PEFA2011_raw!DJ10,Conversion!$B$2:$B$9,Conversion!$C$2:$C$9,"",0),"")</f>
        <v>1</v>
      </c>
    </row>
    <row r="11" spans="1:115" x14ac:dyDescent="0.25">
      <c r="B11">
        <v>2011</v>
      </c>
      <c r="C11" t="s">
        <v>152</v>
      </c>
      <c r="D11" t="e" vm="80">
        <v>#VALUE!</v>
      </c>
      <c r="E11" t="str" cm="1">
        <f t="array" ref="E11">_FV(PEFA2011all[[#This Row],[Country-abb]],"Abbreviation")</f>
        <v>AI</v>
      </c>
      <c r="F11" t="str">
        <f>_xlfn.XLOOKUP(PEFA2011all[[#This Row],[ISO-2]],'Code'!$B$2:$B$250,'Code'!$C$2:$C$250,"",0)</f>
        <v>AIA</v>
      </c>
      <c r="G11">
        <v>2014</v>
      </c>
      <c r="H11" t="str">
        <f>PEFA2011all[[#This Row],[ISO-3]]&amp;PEFA2011all[[#This Row],[Year]]</f>
        <v>AIA2014</v>
      </c>
      <c r="I11">
        <f>IFERROR(_xlfn.XLOOKUP(PEFA2011_raw!H11,Conversion!$B$2:$B$9,Conversion!$C$2:$C$9,"",0),"")</f>
        <v>5</v>
      </c>
      <c r="J11">
        <f>IFERROR(_xlfn.XLOOKUP(PEFA2011_raw!I11,Conversion!$B$2:$B$9,Conversion!$C$2:$C$9,"",0),"")</f>
        <v>5</v>
      </c>
      <c r="K11">
        <f>IFERROR(_xlfn.XLOOKUP(PEFA2011_raw!J11,Conversion!$B$2:$B$9,Conversion!$C$2:$C$9,"",0),"")</f>
        <v>6</v>
      </c>
      <c r="L11">
        <f>IFERROR(_xlfn.XLOOKUP(PEFA2011_raw!K11,Conversion!$B$2:$B$9,Conversion!$C$2:$C$9,"",0),"")</f>
        <v>5</v>
      </c>
      <c r="M11">
        <f>IFERROR(_xlfn.XLOOKUP(PEFA2011_raw!L11,Conversion!$B$2:$B$9,Conversion!$C$2:$C$9,"",0),"")</f>
        <v>7</v>
      </c>
      <c r="N11">
        <f>IFERROR(_xlfn.XLOOKUP(PEFA2011_raw!M11,Conversion!$B$2:$B$9,Conversion!$C$2:$C$9,"",0),"")</f>
        <v>3</v>
      </c>
      <c r="O11">
        <f>IFERROR(_xlfn.XLOOKUP(PEFA2011_raw!N11,Conversion!$B$2:$B$9,Conversion!$C$2:$C$9,"",0),"")</f>
        <v>3</v>
      </c>
      <c r="P11">
        <f>IFERROR(_xlfn.XLOOKUP(PEFA2011_raw!O11,Conversion!$B$2:$B$9,Conversion!$C$2:$C$9,"",0),"")</f>
        <v>7</v>
      </c>
      <c r="Q11">
        <f>IFERROR(_xlfn.XLOOKUP(PEFA2011_raw!P11,Conversion!$B$2:$B$9,Conversion!$C$2:$C$9,"",0),"")</f>
        <v>7</v>
      </c>
      <c r="R11">
        <f>IFERROR(_xlfn.XLOOKUP(PEFA2011_raw!Q11,Conversion!$B$2:$B$9,Conversion!$C$2:$C$9,"",0),"")</f>
        <v>7</v>
      </c>
      <c r="S11">
        <f>IFERROR(_xlfn.XLOOKUP(PEFA2011_raw!R11,Conversion!$B$2:$B$9,Conversion!$C$2:$C$9,"",0),"")</f>
        <v>3</v>
      </c>
      <c r="T11">
        <f>IFERROR(_xlfn.XLOOKUP(PEFA2011_raw!S11,Conversion!$B$2:$B$9,Conversion!$C$2:$C$9,"",0),"")</f>
        <v>3</v>
      </c>
      <c r="U11">
        <f>IFERROR(_xlfn.XLOOKUP(PEFA2011_raw!T11,Conversion!$B$2:$B$9,Conversion!$C$2:$C$9,"",0),"")</f>
        <v>5</v>
      </c>
      <c r="V11">
        <f>IFERROR(_xlfn.XLOOKUP(PEFA2011_raw!U11,Conversion!$B$2:$B$9,Conversion!$C$2:$C$9,"",0),"")</f>
        <v>5</v>
      </c>
      <c r="W11">
        <f>IFERROR(_xlfn.XLOOKUP(PEFA2011_raw!V11,Conversion!$B$2:$B$9,Conversion!$C$2:$C$9,"",0),"")</f>
        <v>1</v>
      </c>
      <c r="X11">
        <f>IFERROR(_xlfn.XLOOKUP(PEFA2011_raw!W11,Conversion!$B$2:$B$9,Conversion!$C$2:$C$9,"",0),"")</f>
        <v>1</v>
      </c>
      <c r="Y11">
        <f>IFERROR(_xlfn.XLOOKUP(PEFA2011_raw!X11,Conversion!$B$2:$B$9,Conversion!$C$2:$C$9,"",0),"")</f>
        <v>1</v>
      </c>
      <c r="Z11" t="str">
        <f>IFERROR(_xlfn.XLOOKUP(PEFA2011_raw!Y11,Conversion!$B$2:$B$9,Conversion!$C$2:$C$9,"",0),"")</f>
        <v/>
      </c>
      <c r="AA11" t="str">
        <f>IFERROR(_xlfn.XLOOKUP(PEFA2011_raw!Z11,Conversion!$B$2:$B$9,Conversion!$C$2:$C$9,"",0),"")</f>
        <v/>
      </c>
      <c r="AB11" t="str">
        <f>IFERROR(_xlfn.XLOOKUP(PEFA2011_raw!AA11,Conversion!$B$2:$B$9,Conversion!$C$2:$C$9,"",0),"")</f>
        <v/>
      </c>
      <c r="AC11" t="str">
        <f>IFERROR(_xlfn.XLOOKUP(PEFA2011_raw!AB11,Conversion!$B$2:$B$9,Conversion!$C$2:$C$9,"",0),"")</f>
        <v/>
      </c>
      <c r="AD11">
        <f>IFERROR(_xlfn.XLOOKUP(PEFA2011_raw!AC11,Conversion!$B$2:$B$9,Conversion!$C$2:$C$9,"",0),"")</f>
        <v>1</v>
      </c>
      <c r="AE11">
        <f>IFERROR(_xlfn.XLOOKUP(PEFA2011_raw!AD11,Conversion!$B$2:$B$9,Conversion!$C$2:$C$9,"",0),"")</f>
        <v>1</v>
      </c>
      <c r="AF11" t="str">
        <f>IFERROR(_xlfn.XLOOKUP(PEFA2011_raw!AE11,Conversion!$B$2:$B$9,Conversion!$C$2:$C$9,"",0),"")</f>
        <v/>
      </c>
      <c r="AG11">
        <f>IFERROR(_xlfn.XLOOKUP(PEFA2011_raw!AF11,Conversion!$B$2:$B$9,Conversion!$C$2:$C$9,"",0),"")</f>
        <v>1</v>
      </c>
      <c r="AH11">
        <f>IFERROR(_xlfn.XLOOKUP(PEFA2011_raw!AG11,Conversion!$B$2:$B$9,Conversion!$C$2:$C$9,"",0),"")</f>
        <v>1</v>
      </c>
      <c r="AI11">
        <f>IFERROR(_xlfn.XLOOKUP(PEFA2011_raw!AH11,Conversion!$B$2:$B$9,Conversion!$C$2:$C$9,"",0),"")</f>
        <v>7</v>
      </c>
      <c r="AJ11">
        <f>IFERROR(_xlfn.XLOOKUP(PEFA2011_raw!AI11,Conversion!$B$2:$B$9,Conversion!$C$2:$C$9,"",0),"")</f>
        <v>5</v>
      </c>
      <c r="AK11">
        <f>IFERROR(_xlfn.XLOOKUP(PEFA2011_raw!AJ11,Conversion!$B$2:$B$9,Conversion!$C$2:$C$9,"",0),"")</f>
        <v>7</v>
      </c>
      <c r="AL11">
        <f>IFERROR(_xlfn.XLOOKUP(PEFA2011_raw!AK11,Conversion!$B$2:$B$9,Conversion!$C$2:$C$9,"",0),"")</f>
        <v>7</v>
      </c>
      <c r="AM11">
        <f>IFERROR(_xlfn.XLOOKUP(PEFA2011_raw!AL11,Conversion!$B$2:$B$9,Conversion!$C$2:$C$9,"",0),"")</f>
        <v>3</v>
      </c>
      <c r="AN11">
        <f>IFERROR(_xlfn.XLOOKUP(PEFA2011_raw!AM11,Conversion!$B$2:$B$9,Conversion!$C$2:$C$9,"",0),"")</f>
        <v>3</v>
      </c>
      <c r="AO11">
        <f>IFERROR(_xlfn.XLOOKUP(PEFA2011_raw!AN11,Conversion!$B$2:$B$9,Conversion!$C$2:$C$9,"",0),"")</f>
        <v>7</v>
      </c>
      <c r="AP11">
        <f>IFERROR(_xlfn.XLOOKUP(PEFA2011_raw!AO11,Conversion!$B$2:$B$9,Conversion!$C$2:$C$9,"",0),"")</f>
        <v>1</v>
      </c>
      <c r="AQ11">
        <f>IFERROR(_xlfn.XLOOKUP(PEFA2011_raw!AP11,Conversion!$B$2:$B$9,Conversion!$C$2:$C$9,"",0),"")</f>
        <v>1</v>
      </c>
      <c r="AR11">
        <f>IFERROR(_xlfn.XLOOKUP(PEFA2011_raw!AQ11,Conversion!$B$2:$B$9,Conversion!$C$2:$C$9,"",0),"")</f>
        <v>2</v>
      </c>
      <c r="AS11">
        <f>IFERROR(_xlfn.XLOOKUP(PEFA2011_raw!AR11,Conversion!$B$2:$B$9,Conversion!$C$2:$C$9,"",0),"")</f>
        <v>3</v>
      </c>
      <c r="AT11">
        <f>IFERROR(_xlfn.XLOOKUP(PEFA2011_raw!AS11,Conversion!$B$2:$B$9,Conversion!$C$2:$C$9,"",0),"")</f>
        <v>1</v>
      </c>
      <c r="AU11">
        <f>IFERROR(_xlfn.XLOOKUP(PEFA2011_raw!AT11,Conversion!$B$2:$B$9,Conversion!$C$2:$C$9,"",0),"")</f>
        <v>3</v>
      </c>
      <c r="AV11">
        <f>IFERROR(_xlfn.XLOOKUP(PEFA2011_raw!AU11,Conversion!$B$2:$B$9,Conversion!$C$2:$C$9,"",0),"")</f>
        <v>7</v>
      </c>
      <c r="AW11">
        <f>IFERROR(_xlfn.XLOOKUP(PEFA2011_raw!AV11,Conversion!$B$2:$B$9,Conversion!$C$2:$C$9,"",0),"")</f>
        <v>7</v>
      </c>
      <c r="AX11">
        <f>IFERROR(_xlfn.XLOOKUP(PEFA2011_raw!AW11,Conversion!$B$2:$B$9,Conversion!$C$2:$C$9,"",0),"")</f>
        <v>5</v>
      </c>
      <c r="AY11">
        <f>IFERROR(_xlfn.XLOOKUP(PEFA2011_raw!AX11,Conversion!$B$2:$B$9,Conversion!$C$2:$C$9,"",0),"")</f>
        <v>7</v>
      </c>
      <c r="AZ11">
        <f>IFERROR(_xlfn.XLOOKUP(PEFA2011_raw!AY11,Conversion!$B$2:$B$9,Conversion!$C$2:$C$9,"",0),"")</f>
        <v>2</v>
      </c>
      <c r="BA11">
        <f>IFERROR(_xlfn.XLOOKUP(PEFA2011_raw!AZ11,Conversion!$B$2:$B$9,Conversion!$C$2:$C$9,"",0),"")</f>
        <v>1</v>
      </c>
      <c r="BB11">
        <f>IFERROR(_xlfn.XLOOKUP(PEFA2011_raw!BA11,Conversion!$B$2:$B$9,Conversion!$C$2:$C$9,"",0),"")</f>
        <v>7</v>
      </c>
      <c r="BC11">
        <f>IFERROR(_xlfn.XLOOKUP(PEFA2011_raw!BB11,Conversion!$B$2:$B$9,Conversion!$C$2:$C$9,"",0),"")</f>
        <v>7</v>
      </c>
      <c r="BD11">
        <f>IFERROR(_xlfn.XLOOKUP(PEFA2011_raw!BC11,Conversion!$B$2:$B$9,Conversion!$C$2:$C$9,"",0),"")</f>
        <v>6</v>
      </c>
      <c r="BE11">
        <f>IFERROR(_xlfn.XLOOKUP(PEFA2011_raw!BD11,Conversion!$B$2:$B$9,Conversion!$C$2:$C$9,"",0),"")</f>
        <v>5</v>
      </c>
      <c r="BF11">
        <f>IFERROR(_xlfn.XLOOKUP(PEFA2011_raw!BE11,Conversion!$B$2:$B$9,Conversion!$C$2:$C$9,"",0),"")</f>
        <v>7</v>
      </c>
      <c r="BG11">
        <f>IFERROR(_xlfn.XLOOKUP(PEFA2011_raw!BF11,Conversion!$B$2:$B$9,Conversion!$C$2:$C$9,"",0),"")</f>
        <v>7</v>
      </c>
      <c r="BH11">
        <f>IFERROR(_xlfn.XLOOKUP(PEFA2011_raw!BG11,Conversion!$B$2:$B$9,Conversion!$C$2:$C$9,"",0),"")</f>
        <v>6</v>
      </c>
      <c r="BI11">
        <f>IFERROR(_xlfn.XLOOKUP(PEFA2011_raw!BH11,Conversion!$B$2:$B$9,Conversion!$C$2:$C$9,"",0),"")</f>
        <v>7</v>
      </c>
      <c r="BJ11">
        <f>IFERROR(_xlfn.XLOOKUP(PEFA2011_raw!BI11,Conversion!$B$2:$B$9,Conversion!$C$2:$C$9,"",0),"")</f>
        <v>3</v>
      </c>
      <c r="BK11">
        <f>IFERROR(_xlfn.XLOOKUP(PEFA2011_raw!BJ11,Conversion!$B$2:$B$9,Conversion!$C$2:$C$9,"",0),"")</f>
        <v>7</v>
      </c>
      <c r="BL11">
        <f>IFERROR(_xlfn.XLOOKUP(PEFA2011_raw!BK11,Conversion!$B$2:$B$9,Conversion!$C$2:$C$9,"",0),"")</f>
        <v>6</v>
      </c>
      <c r="BM11">
        <f>IFERROR(_xlfn.XLOOKUP(PEFA2011_raw!BL11,Conversion!$B$2:$B$9,Conversion!$C$2:$C$9,"",0),"")</f>
        <v>7</v>
      </c>
      <c r="BN11">
        <f>IFERROR(_xlfn.XLOOKUP(PEFA2011_raw!BM11,Conversion!$B$2:$B$9,Conversion!$C$2:$C$9,"",0),"")</f>
        <v>7</v>
      </c>
      <c r="BO11">
        <f>IFERROR(_xlfn.XLOOKUP(PEFA2011_raw!BN11,Conversion!$B$2:$B$9,Conversion!$C$2:$C$9,"",0),"")</f>
        <v>7</v>
      </c>
      <c r="BP11">
        <f>IFERROR(_xlfn.XLOOKUP(PEFA2011_raw!BO11,Conversion!$B$2:$B$9,Conversion!$C$2:$C$9,"",0),"")</f>
        <v>5</v>
      </c>
      <c r="BQ11">
        <f>IFERROR(_xlfn.XLOOKUP(PEFA2011_raw!BP11,Conversion!$B$2:$B$9,Conversion!$C$2:$C$9,"",0),"")</f>
        <v>2</v>
      </c>
      <c r="BR11">
        <f>IFERROR(_xlfn.XLOOKUP(PEFA2011_raw!BQ11,Conversion!$B$2:$B$9,Conversion!$C$2:$C$9,"",0),"")</f>
        <v>5</v>
      </c>
      <c r="BS11">
        <f>IFERROR(_xlfn.XLOOKUP(PEFA2011_raw!BR11,Conversion!$B$2:$B$9,Conversion!$C$2:$C$9,"",0),"")</f>
        <v>1</v>
      </c>
      <c r="BT11">
        <f>IFERROR(_xlfn.XLOOKUP(PEFA2011_raw!BS11,Conversion!$B$2:$B$9,Conversion!$C$2:$C$9,"",0),"")</f>
        <v>1</v>
      </c>
      <c r="BU11">
        <f>IFERROR(_xlfn.XLOOKUP(PEFA2011_raw!BT11,Conversion!$B$2:$B$9,Conversion!$C$2:$C$9,"",0),"")</f>
        <v>1</v>
      </c>
      <c r="BV11">
        <f>IFERROR(_xlfn.XLOOKUP(PEFA2011_raw!BU11,Conversion!$B$2:$B$9,Conversion!$C$2:$C$9,"",0),"")</f>
        <v>7</v>
      </c>
      <c r="BW11">
        <f>IFERROR(_xlfn.XLOOKUP(PEFA2011_raw!BV11,Conversion!$B$2:$B$9,Conversion!$C$2:$C$9,"",0),"")</f>
        <v>7</v>
      </c>
      <c r="BX11">
        <f>IFERROR(_xlfn.XLOOKUP(PEFA2011_raw!BW11,Conversion!$B$2:$B$9,Conversion!$C$2:$C$9,"",0),"")</f>
        <v>7</v>
      </c>
      <c r="BY11">
        <f>IFERROR(_xlfn.XLOOKUP(PEFA2011_raw!BX11,Conversion!$B$2:$B$9,Conversion!$C$2:$C$9,"",0),"")</f>
        <v>7</v>
      </c>
      <c r="BZ11">
        <f>IFERROR(_xlfn.XLOOKUP(PEFA2011_raw!BY11,Conversion!$B$2:$B$9,Conversion!$C$2:$C$9,"",0),"")</f>
        <v>7</v>
      </c>
      <c r="CA11">
        <f>IFERROR(_xlfn.XLOOKUP(PEFA2011_raw!BZ11,Conversion!$B$2:$B$9,Conversion!$C$2:$C$9,"",0),"")</f>
        <v>7</v>
      </c>
      <c r="CB11">
        <f>IFERROR(_xlfn.XLOOKUP(PEFA2011_raw!CA11,Conversion!$B$2:$B$9,Conversion!$C$2:$C$9,"",0),"")</f>
        <v>7</v>
      </c>
      <c r="CC11">
        <f>IFERROR(_xlfn.XLOOKUP(PEFA2011_raw!CB11,Conversion!$B$2:$B$9,Conversion!$C$2:$C$9,"",0),"")</f>
        <v>5</v>
      </c>
      <c r="CD11">
        <f>IFERROR(_xlfn.XLOOKUP(PEFA2011_raw!CC11,Conversion!$B$2:$B$9,Conversion!$C$2:$C$9,"",0),"")</f>
        <v>1</v>
      </c>
      <c r="CE11">
        <f>IFERROR(_xlfn.XLOOKUP(PEFA2011_raw!CD11,Conversion!$B$2:$B$9,Conversion!$C$2:$C$9,"",0),"")</f>
        <v>1</v>
      </c>
      <c r="CF11">
        <f>IFERROR(_xlfn.XLOOKUP(PEFA2011_raw!CE11,Conversion!$B$2:$B$9,Conversion!$C$2:$C$9,"",0),"")</f>
        <v>1</v>
      </c>
      <c r="CG11">
        <f>IFERROR(_xlfn.XLOOKUP(PEFA2011_raw!CF11,Conversion!$B$2:$B$9,Conversion!$C$2:$C$9,"",0),"")</f>
        <v>1</v>
      </c>
      <c r="CH11">
        <f>IFERROR(_xlfn.XLOOKUP(PEFA2011_raw!CG11,Conversion!$B$2:$B$9,Conversion!$C$2:$C$9,"",0),"")</f>
        <v>1</v>
      </c>
      <c r="CI11">
        <f>IFERROR(_xlfn.XLOOKUP(PEFA2011_raw!CH11,Conversion!$B$2:$B$9,Conversion!$C$2:$C$9,"",0),"")</f>
        <v>4</v>
      </c>
      <c r="CJ11">
        <f>IFERROR(_xlfn.XLOOKUP(PEFA2011_raw!CI11,Conversion!$B$2:$B$9,Conversion!$C$2:$C$9,"",0),"")</f>
        <v>3</v>
      </c>
      <c r="CK11">
        <f>IFERROR(_xlfn.XLOOKUP(PEFA2011_raw!CJ11,Conversion!$B$2:$B$9,Conversion!$C$2:$C$9,"",0),"")</f>
        <v>7</v>
      </c>
      <c r="CL11">
        <f>IFERROR(_xlfn.XLOOKUP(PEFA2011_raw!CK11,Conversion!$B$2:$B$9,Conversion!$C$2:$C$9,"",0),"")</f>
        <v>3</v>
      </c>
      <c r="CM11">
        <f>IFERROR(_xlfn.XLOOKUP(PEFA2011_raw!CL11,Conversion!$B$2:$B$9,Conversion!$C$2:$C$9,"",0),"")</f>
        <v>4</v>
      </c>
      <c r="CN11">
        <f>IFERROR(_xlfn.XLOOKUP(PEFA2011_raw!CM11,Conversion!$B$2:$B$9,Conversion!$C$2:$C$9,"",0),"")</f>
        <v>7</v>
      </c>
      <c r="CO11">
        <f>IFERROR(_xlfn.XLOOKUP(PEFA2011_raw!CN11,Conversion!$B$2:$B$9,Conversion!$C$2:$C$9,"",0),"")</f>
        <v>3</v>
      </c>
      <c r="CP11">
        <f>IFERROR(_xlfn.XLOOKUP(PEFA2011_raw!CO11,Conversion!$B$2:$B$9,Conversion!$C$2:$C$9,"",0),"")</f>
        <v>7</v>
      </c>
      <c r="CQ11">
        <f>IFERROR(_xlfn.XLOOKUP(PEFA2011_raw!CP11,Conversion!$B$2:$B$9,Conversion!$C$2:$C$9,"",0),"")</f>
        <v>2</v>
      </c>
      <c r="CR11">
        <f>IFERROR(_xlfn.XLOOKUP(PEFA2011_raw!CQ11,Conversion!$B$2:$B$9,Conversion!$C$2:$C$9,"",0),"")</f>
        <v>5</v>
      </c>
      <c r="CS11">
        <f>IFERROR(_xlfn.XLOOKUP(PEFA2011_raw!CR11,Conversion!$B$2:$B$9,Conversion!$C$2:$C$9,"",0),"")</f>
        <v>1</v>
      </c>
      <c r="CT11">
        <f>IFERROR(_xlfn.XLOOKUP(PEFA2011_raw!CS11,Conversion!$B$2:$B$9,Conversion!$C$2:$C$9,"",0),"")</f>
        <v>1</v>
      </c>
      <c r="CU11">
        <f>IFERROR(_xlfn.XLOOKUP(PEFA2011_raw!CT11,Conversion!$B$2:$B$9,Conversion!$C$2:$C$9,"",0),"")</f>
        <v>2</v>
      </c>
      <c r="CV11">
        <f>IFERROR(_xlfn.XLOOKUP(PEFA2011_raw!CU11,Conversion!$B$2:$B$9,Conversion!$C$2:$C$9,"",0),"")</f>
        <v>7</v>
      </c>
      <c r="CW11">
        <f>IFERROR(_xlfn.XLOOKUP(PEFA2011_raw!CV11,Conversion!$B$2:$B$9,Conversion!$C$2:$C$9,"",0),"")</f>
        <v>7</v>
      </c>
      <c r="CX11">
        <f>IFERROR(_xlfn.XLOOKUP(PEFA2011_raw!CW11,Conversion!$B$2:$B$9,Conversion!$C$2:$C$9,"",0),"")</f>
        <v>1</v>
      </c>
      <c r="CY11">
        <f>IFERROR(_xlfn.XLOOKUP(PEFA2011_raw!CX11,Conversion!$B$2:$B$9,Conversion!$C$2:$C$9,"",0),"")</f>
        <v>5</v>
      </c>
      <c r="CZ11">
        <f>IFERROR(_xlfn.XLOOKUP(PEFA2011_raw!CY11,Conversion!$B$2:$B$9,Conversion!$C$2:$C$9,"",0),"")</f>
        <v>1</v>
      </c>
      <c r="DA11">
        <f>IFERROR(_xlfn.XLOOKUP(PEFA2011_raw!CZ11,Conversion!$B$2:$B$9,Conversion!$C$2:$C$9,"",0),"")</f>
        <v>1</v>
      </c>
      <c r="DB11">
        <f>IFERROR(_xlfn.XLOOKUP(PEFA2011_raw!DA11,Conversion!$B$2:$B$9,Conversion!$C$2:$C$9,"",0),"")</f>
        <v>1</v>
      </c>
      <c r="DC11">
        <f>IFERROR(_xlfn.XLOOKUP(PEFA2011_raw!DB11,Conversion!$B$2:$B$9,Conversion!$C$2:$C$9,"",0),"")</f>
        <v>1</v>
      </c>
      <c r="DD11">
        <f>IFERROR(_xlfn.XLOOKUP(PEFA2011_raw!DC11,Conversion!$B$2:$B$9,Conversion!$C$2:$C$9,"",0),"")</f>
        <v>2</v>
      </c>
      <c r="DE11">
        <f>IFERROR(_xlfn.XLOOKUP(PEFA2011_raw!DD11,Conversion!$B$2:$B$9,Conversion!$C$2:$C$9,"",0),"")</f>
        <v>7</v>
      </c>
      <c r="DF11">
        <f>IFERROR(_xlfn.XLOOKUP(PEFA2011_raw!DE11,Conversion!$B$2:$B$9,Conversion!$C$2:$C$9,"",0),"")</f>
        <v>1</v>
      </c>
      <c r="DG11" t="str">
        <f>IFERROR(_xlfn.XLOOKUP(PEFA2011_raw!DF11,Conversion!$B$2:$B$9,Conversion!$C$2:$C$9,"",0),"")</f>
        <v/>
      </c>
      <c r="DH11" t="str">
        <f>IFERROR(_xlfn.XLOOKUP(PEFA2011_raw!DG11,Conversion!$B$2:$B$9,Conversion!$C$2:$C$9,"",0),"")</f>
        <v/>
      </c>
      <c r="DI11" t="str">
        <f>IFERROR(_xlfn.XLOOKUP(PEFA2011_raw!DH11,Conversion!$B$2:$B$9,Conversion!$C$2:$C$9,"",0),"")</f>
        <v/>
      </c>
      <c r="DJ11">
        <f>IFERROR(_xlfn.XLOOKUP(PEFA2011_raw!DI11,Conversion!$B$2:$B$9,Conversion!$C$2:$C$9,"",0),"")</f>
        <v>7</v>
      </c>
      <c r="DK11">
        <f>IFERROR(_xlfn.XLOOKUP(PEFA2011_raw!DJ11,Conversion!$B$2:$B$9,Conversion!$C$2:$C$9,"",0),"")</f>
        <v>7</v>
      </c>
    </row>
    <row r="12" spans="1:115" x14ac:dyDescent="0.25">
      <c r="B12">
        <v>2011</v>
      </c>
      <c r="C12" t="s">
        <v>194</v>
      </c>
      <c r="D12" t="e" vm="81">
        <v>#VALUE!</v>
      </c>
      <c r="E12" t="str" cm="1">
        <f t="array" ref="E12">_FV(PEFA2011all[[#This Row],[Country-abb]],"Abbreviation")</f>
        <v>AG</v>
      </c>
      <c r="F12" t="str">
        <f>_xlfn.XLOOKUP(PEFA2011all[[#This Row],[ISO-2]],'Code'!$B$2:$B$250,'Code'!$C$2:$C$250,"",0)</f>
        <v>ATG</v>
      </c>
      <c r="G12">
        <v>2014</v>
      </c>
      <c r="H12" t="str">
        <f>PEFA2011all[[#This Row],[ISO-3]]&amp;PEFA2011all[[#This Row],[Year]]</f>
        <v>ATG2014</v>
      </c>
      <c r="I12">
        <f>IFERROR(_xlfn.XLOOKUP(PEFA2011_raw!H12,Conversion!$B$2:$B$9,Conversion!$C$2:$C$9,"",0),"")</f>
        <v>3</v>
      </c>
      <c r="J12">
        <f>IFERROR(_xlfn.XLOOKUP(PEFA2011_raw!I12,Conversion!$B$2:$B$9,Conversion!$C$2:$C$9,"",0),"")</f>
        <v>3</v>
      </c>
      <c r="K12">
        <f>IFERROR(_xlfn.XLOOKUP(PEFA2011_raw!J12,Conversion!$B$2:$B$9,Conversion!$C$2:$C$9,"",0),"")</f>
        <v>4</v>
      </c>
      <c r="L12">
        <f>IFERROR(_xlfn.XLOOKUP(PEFA2011_raw!K12,Conversion!$B$2:$B$9,Conversion!$C$2:$C$9,"",0),"")</f>
        <v>3</v>
      </c>
      <c r="M12">
        <f>IFERROR(_xlfn.XLOOKUP(PEFA2011_raw!L12,Conversion!$B$2:$B$9,Conversion!$C$2:$C$9,"",0),"")</f>
        <v>7</v>
      </c>
      <c r="N12">
        <f>IFERROR(_xlfn.XLOOKUP(PEFA2011_raw!M12,Conversion!$B$2:$B$9,Conversion!$C$2:$C$9,"",0),"")</f>
        <v>1</v>
      </c>
      <c r="O12">
        <f>IFERROR(_xlfn.XLOOKUP(PEFA2011_raw!N12,Conversion!$B$2:$B$9,Conversion!$C$2:$C$9,"",0),"")</f>
        <v>1</v>
      </c>
      <c r="P12">
        <f>IFERROR(_xlfn.XLOOKUP(PEFA2011_raw!O12,Conversion!$B$2:$B$9,Conversion!$C$2:$C$9,"",0),"")</f>
        <v>2</v>
      </c>
      <c r="Q12">
        <f>IFERROR(_xlfn.XLOOKUP(PEFA2011_raw!P12,Conversion!$B$2:$B$9,Conversion!$C$2:$C$9,"",0),"")</f>
        <v>1</v>
      </c>
      <c r="R12">
        <f>IFERROR(_xlfn.XLOOKUP(PEFA2011_raw!Q12,Conversion!$B$2:$B$9,Conversion!$C$2:$C$9,"",0),"")</f>
        <v>5</v>
      </c>
      <c r="S12">
        <f>IFERROR(_xlfn.XLOOKUP(PEFA2011_raw!R12,Conversion!$B$2:$B$9,Conversion!$C$2:$C$9,"",0),"")</f>
        <v>3</v>
      </c>
      <c r="T12">
        <f>IFERROR(_xlfn.XLOOKUP(PEFA2011_raw!S12,Conversion!$B$2:$B$9,Conversion!$C$2:$C$9,"",0),"")</f>
        <v>3</v>
      </c>
      <c r="U12">
        <f>IFERROR(_xlfn.XLOOKUP(PEFA2011_raw!T12,Conversion!$B$2:$B$9,Conversion!$C$2:$C$9,"",0),"")</f>
        <v>5</v>
      </c>
      <c r="V12">
        <f>IFERROR(_xlfn.XLOOKUP(PEFA2011_raw!U12,Conversion!$B$2:$B$9,Conversion!$C$2:$C$9,"",0),"")</f>
        <v>5</v>
      </c>
      <c r="W12">
        <f>IFERROR(_xlfn.XLOOKUP(PEFA2011_raw!V12,Conversion!$B$2:$B$9,Conversion!$C$2:$C$9,"",0),"")</f>
        <v>2</v>
      </c>
      <c r="X12">
        <f>IFERROR(_xlfn.XLOOKUP(PEFA2011_raw!W12,Conversion!$B$2:$B$9,Conversion!$C$2:$C$9,"",0),"")</f>
        <v>1</v>
      </c>
      <c r="Y12">
        <f>IFERROR(_xlfn.XLOOKUP(PEFA2011_raw!X12,Conversion!$B$2:$B$9,Conversion!$C$2:$C$9,"",0),"")</f>
        <v>3</v>
      </c>
      <c r="Z12">
        <f>IFERROR(_xlfn.XLOOKUP(PEFA2011_raw!Y12,Conversion!$B$2:$B$9,Conversion!$C$2:$C$9,"",0),"")</f>
        <v>2</v>
      </c>
      <c r="AA12">
        <f>IFERROR(_xlfn.XLOOKUP(PEFA2011_raw!Z12,Conversion!$B$2:$B$9,Conversion!$C$2:$C$9,"",0),"")</f>
        <v>1</v>
      </c>
      <c r="AB12">
        <f>IFERROR(_xlfn.XLOOKUP(PEFA2011_raw!AA12,Conversion!$B$2:$B$9,Conversion!$C$2:$C$9,"",0),"")</f>
        <v>5</v>
      </c>
      <c r="AC12">
        <f>IFERROR(_xlfn.XLOOKUP(PEFA2011_raw!AB12,Conversion!$B$2:$B$9,Conversion!$C$2:$C$9,"",0),"")</f>
        <v>1</v>
      </c>
      <c r="AD12">
        <f>IFERROR(_xlfn.XLOOKUP(PEFA2011_raw!AC12,Conversion!$B$2:$B$9,Conversion!$C$2:$C$9,"",0),"")</f>
        <v>2</v>
      </c>
      <c r="AE12">
        <f>IFERROR(_xlfn.XLOOKUP(PEFA2011_raw!AD12,Conversion!$B$2:$B$9,Conversion!$C$2:$C$9,"",0),"")</f>
        <v>1</v>
      </c>
      <c r="AF12">
        <f>IFERROR(_xlfn.XLOOKUP(PEFA2011_raw!AE12,Conversion!$B$2:$B$9,Conversion!$C$2:$C$9,"",0),"")</f>
        <v>7</v>
      </c>
      <c r="AG12">
        <f>IFERROR(_xlfn.XLOOKUP(PEFA2011_raw!AF12,Conversion!$B$2:$B$9,Conversion!$C$2:$C$9,"",0),"")</f>
        <v>1</v>
      </c>
      <c r="AH12">
        <f>IFERROR(_xlfn.XLOOKUP(PEFA2011_raw!AG12,Conversion!$B$2:$B$9,Conversion!$C$2:$C$9,"",0),"")</f>
        <v>1</v>
      </c>
      <c r="AI12">
        <f>IFERROR(_xlfn.XLOOKUP(PEFA2011_raw!AH12,Conversion!$B$2:$B$9,Conversion!$C$2:$C$9,"",0),"")</f>
        <v>2</v>
      </c>
      <c r="AJ12">
        <f>IFERROR(_xlfn.XLOOKUP(PEFA2011_raw!AI12,Conversion!$B$2:$B$9,Conversion!$C$2:$C$9,"",0),"")</f>
        <v>1</v>
      </c>
      <c r="AK12">
        <f>IFERROR(_xlfn.XLOOKUP(PEFA2011_raw!AJ12,Conversion!$B$2:$B$9,Conversion!$C$2:$C$9,"",0),"")</f>
        <v>1</v>
      </c>
      <c r="AL12">
        <f>IFERROR(_xlfn.XLOOKUP(PEFA2011_raw!AK12,Conversion!$B$2:$B$9,Conversion!$C$2:$C$9,"",0),"")</f>
        <v>3</v>
      </c>
      <c r="AM12">
        <f>IFERROR(_xlfn.XLOOKUP(PEFA2011_raw!AL12,Conversion!$B$2:$B$9,Conversion!$C$2:$C$9,"",0),"")</f>
        <v>2</v>
      </c>
      <c r="AN12">
        <f>IFERROR(_xlfn.XLOOKUP(PEFA2011_raw!AM12,Conversion!$B$2:$B$9,Conversion!$C$2:$C$9,"",0),"")</f>
        <v>1</v>
      </c>
      <c r="AO12">
        <f>IFERROR(_xlfn.XLOOKUP(PEFA2011_raw!AN12,Conversion!$B$2:$B$9,Conversion!$C$2:$C$9,"",0),"")</f>
        <v>7</v>
      </c>
      <c r="AP12">
        <f>IFERROR(_xlfn.XLOOKUP(PEFA2011_raw!AO12,Conversion!$B$2:$B$9,Conversion!$C$2:$C$9,"",0),"")</f>
        <v>1</v>
      </c>
      <c r="AQ12">
        <f>IFERROR(_xlfn.XLOOKUP(PEFA2011_raw!AP12,Conversion!$B$2:$B$9,Conversion!$C$2:$C$9,"",0),"")</f>
        <v>1</v>
      </c>
      <c r="AR12">
        <f>IFERROR(_xlfn.XLOOKUP(PEFA2011_raw!AQ12,Conversion!$B$2:$B$9,Conversion!$C$2:$C$9,"",0),"")</f>
        <v>4</v>
      </c>
      <c r="AS12">
        <f>IFERROR(_xlfn.XLOOKUP(PEFA2011_raw!AR12,Conversion!$B$2:$B$9,Conversion!$C$2:$C$9,"",0),"")</f>
        <v>3</v>
      </c>
      <c r="AT12">
        <f>IFERROR(_xlfn.XLOOKUP(PEFA2011_raw!AS12,Conversion!$B$2:$B$9,Conversion!$C$2:$C$9,"",0),"")</f>
        <v>5</v>
      </c>
      <c r="AU12">
        <f>IFERROR(_xlfn.XLOOKUP(PEFA2011_raw!AT12,Conversion!$B$2:$B$9,Conversion!$C$2:$C$9,"",0),"")</f>
        <v>3</v>
      </c>
      <c r="AV12">
        <f>IFERROR(_xlfn.XLOOKUP(PEFA2011_raw!AU12,Conversion!$B$2:$B$9,Conversion!$C$2:$C$9,"",0),"")</f>
        <v>4</v>
      </c>
      <c r="AW12">
        <f>IFERROR(_xlfn.XLOOKUP(PEFA2011_raw!AV12,Conversion!$B$2:$B$9,Conversion!$C$2:$C$9,"",0),"")</f>
        <v>3</v>
      </c>
      <c r="AX12">
        <f>IFERROR(_xlfn.XLOOKUP(PEFA2011_raw!AW12,Conversion!$B$2:$B$9,Conversion!$C$2:$C$9,"",0),"")</f>
        <v>5</v>
      </c>
      <c r="AY12">
        <f>IFERROR(_xlfn.XLOOKUP(PEFA2011_raw!AX12,Conversion!$B$2:$B$9,Conversion!$C$2:$C$9,"",0),"")</f>
        <v>3</v>
      </c>
      <c r="AZ12">
        <f>IFERROR(_xlfn.XLOOKUP(PEFA2011_raw!AY12,Conversion!$B$2:$B$9,Conversion!$C$2:$C$9,"",0),"")</f>
        <v>1</v>
      </c>
      <c r="BA12">
        <f>IFERROR(_xlfn.XLOOKUP(PEFA2011_raw!AZ12,Conversion!$B$2:$B$9,Conversion!$C$2:$C$9,"",0),"")</f>
        <v>1</v>
      </c>
      <c r="BB12">
        <f>IFERROR(_xlfn.XLOOKUP(PEFA2011_raw!BA12,Conversion!$B$2:$B$9,Conversion!$C$2:$C$9,"",0),"")</f>
        <v>7</v>
      </c>
      <c r="BC12">
        <f>IFERROR(_xlfn.XLOOKUP(PEFA2011_raw!BB12,Conversion!$B$2:$B$9,Conversion!$C$2:$C$9,"",0),"")</f>
        <v>7</v>
      </c>
      <c r="BD12">
        <f>IFERROR(_xlfn.XLOOKUP(PEFA2011_raw!BC12,Conversion!$B$2:$B$9,Conversion!$C$2:$C$9,"",0),"")</f>
        <v>1</v>
      </c>
      <c r="BE12">
        <f>IFERROR(_xlfn.XLOOKUP(PEFA2011_raw!BD12,Conversion!$B$2:$B$9,Conversion!$C$2:$C$9,"",0),"")</f>
        <v>1</v>
      </c>
      <c r="BF12">
        <f>IFERROR(_xlfn.XLOOKUP(PEFA2011_raw!BE12,Conversion!$B$2:$B$9,Conversion!$C$2:$C$9,"",0),"")</f>
        <v>1</v>
      </c>
      <c r="BG12">
        <f>IFERROR(_xlfn.XLOOKUP(PEFA2011_raw!BF12,Conversion!$B$2:$B$9,Conversion!$C$2:$C$9,"",0),"")</f>
        <v>1</v>
      </c>
      <c r="BH12">
        <f>IFERROR(_xlfn.XLOOKUP(PEFA2011_raw!BG12,Conversion!$B$2:$B$9,Conversion!$C$2:$C$9,"",0),"")</f>
        <v>4</v>
      </c>
      <c r="BI12">
        <f>IFERROR(_xlfn.XLOOKUP(PEFA2011_raw!BH12,Conversion!$B$2:$B$9,Conversion!$C$2:$C$9,"",0),"")</f>
        <v>3</v>
      </c>
      <c r="BJ12">
        <f>IFERROR(_xlfn.XLOOKUP(PEFA2011_raw!BI12,Conversion!$B$2:$B$9,Conversion!$C$2:$C$9,"",0),"")</f>
        <v>3</v>
      </c>
      <c r="BK12">
        <f>IFERROR(_xlfn.XLOOKUP(PEFA2011_raw!BJ12,Conversion!$B$2:$B$9,Conversion!$C$2:$C$9,"",0),"")</f>
        <v>5</v>
      </c>
      <c r="BL12">
        <f>IFERROR(_xlfn.XLOOKUP(PEFA2011_raw!BK12,Conversion!$B$2:$B$9,Conversion!$C$2:$C$9,"",0),"")</f>
        <v>2</v>
      </c>
      <c r="BM12">
        <f>IFERROR(_xlfn.XLOOKUP(PEFA2011_raw!BL12,Conversion!$B$2:$B$9,Conversion!$C$2:$C$9,"",0),"")</f>
        <v>5</v>
      </c>
      <c r="BN12">
        <f>IFERROR(_xlfn.XLOOKUP(PEFA2011_raw!BM12,Conversion!$B$2:$B$9,Conversion!$C$2:$C$9,"",0),"")</f>
        <v>7</v>
      </c>
      <c r="BO12">
        <f>IFERROR(_xlfn.XLOOKUP(PEFA2011_raw!BN12,Conversion!$B$2:$B$9,Conversion!$C$2:$C$9,"",0),"")</f>
        <v>7</v>
      </c>
      <c r="BP12">
        <f>IFERROR(_xlfn.XLOOKUP(PEFA2011_raw!BO12,Conversion!$B$2:$B$9,Conversion!$C$2:$C$9,"",0),"")</f>
        <v>1</v>
      </c>
      <c r="BQ12">
        <f>IFERROR(_xlfn.XLOOKUP(PEFA2011_raw!BP12,Conversion!$B$2:$B$9,Conversion!$C$2:$C$9,"",0),"")</f>
        <v>1</v>
      </c>
      <c r="BR12">
        <f>IFERROR(_xlfn.XLOOKUP(PEFA2011_raw!BQ12,Conversion!$B$2:$B$9,Conversion!$C$2:$C$9,"",0),"")</f>
        <v>3</v>
      </c>
      <c r="BS12">
        <f>IFERROR(_xlfn.XLOOKUP(PEFA2011_raw!BR12,Conversion!$B$2:$B$9,Conversion!$C$2:$C$9,"",0),"")</f>
        <v>1</v>
      </c>
      <c r="BT12">
        <f>IFERROR(_xlfn.XLOOKUP(PEFA2011_raw!BS12,Conversion!$B$2:$B$9,Conversion!$C$2:$C$9,"",0),"")</f>
        <v>1</v>
      </c>
      <c r="BU12">
        <f>IFERROR(_xlfn.XLOOKUP(PEFA2011_raw!BT12,Conversion!$B$2:$B$9,Conversion!$C$2:$C$9,"",0),"")</f>
        <v>1</v>
      </c>
      <c r="BV12">
        <f>IFERROR(_xlfn.XLOOKUP(PEFA2011_raw!BU12,Conversion!$B$2:$B$9,Conversion!$C$2:$C$9,"",0),"")</f>
        <v>2</v>
      </c>
      <c r="BW12">
        <f>IFERROR(_xlfn.XLOOKUP(PEFA2011_raw!BV12,Conversion!$B$2:$B$9,Conversion!$C$2:$C$9,"",0),"")</f>
        <v>1</v>
      </c>
      <c r="BX12">
        <f>IFERROR(_xlfn.XLOOKUP(PEFA2011_raw!BW12,Conversion!$B$2:$B$9,Conversion!$C$2:$C$9,"",0),"")</f>
        <v>3</v>
      </c>
      <c r="BY12">
        <f>IFERROR(_xlfn.XLOOKUP(PEFA2011_raw!BX12,Conversion!$B$2:$B$9,Conversion!$C$2:$C$9,"",0),"")</f>
        <v>1</v>
      </c>
      <c r="BZ12">
        <f>IFERROR(_xlfn.XLOOKUP(PEFA2011_raw!BY12,Conversion!$B$2:$B$9,Conversion!$C$2:$C$9,"",0),"")</f>
        <v>1</v>
      </c>
      <c r="CA12">
        <f>IFERROR(_xlfn.XLOOKUP(PEFA2011_raw!BZ12,Conversion!$B$2:$B$9,Conversion!$C$2:$C$9,"",0),"")</f>
        <v>1</v>
      </c>
      <c r="CB12">
        <f>IFERROR(_xlfn.XLOOKUP(PEFA2011_raw!CA12,Conversion!$B$2:$B$9,Conversion!$C$2:$C$9,"",0),"")</f>
        <v>1</v>
      </c>
      <c r="CC12">
        <f>IFERROR(_xlfn.XLOOKUP(PEFA2011_raw!CB12,Conversion!$B$2:$B$9,Conversion!$C$2:$C$9,"",0),"")</f>
        <v>1</v>
      </c>
      <c r="CD12">
        <f>IFERROR(_xlfn.XLOOKUP(PEFA2011_raw!CC12,Conversion!$B$2:$B$9,Conversion!$C$2:$C$9,"",0),"")</f>
        <v>1</v>
      </c>
      <c r="CE12">
        <f>IFERROR(_xlfn.XLOOKUP(PEFA2011_raw!CD12,Conversion!$B$2:$B$9,Conversion!$C$2:$C$9,"",0),"")</f>
        <v>1</v>
      </c>
      <c r="CF12">
        <f>IFERROR(_xlfn.XLOOKUP(PEFA2011_raw!CE12,Conversion!$B$2:$B$9,Conversion!$C$2:$C$9,"",0),"")</f>
        <v>1</v>
      </c>
      <c r="CG12">
        <f>IFERROR(_xlfn.XLOOKUP(PEFA2011_raw!CF12,Conversion!$B$2:$B$9,Conversion!$C$2:$C$9,"",0),"")</f>
        <v>1</v>
      </c>
      <c r="CH12">
        <f>IFERROR(_xlfn.XLOOKUP(PEFA2011_raw!CG12,Conversion!$B$2:$B$9,Conversion!$C$2:$C$9,"",0),"")</f>
        <v>1</v>
      </c>
      <c r="CI12">
        <f>IFERROR(_xlfn.XLOOKUP(PEFA2011_raw!CH12,Conversion!$B$2:$B$9,Conversion!$C$2:$C$9,"",0),"")</f>
        <v>4</v>
      </c>
      <c r="CJ12">
        <f>IFERROR(_xlfn.XLOOKUP(PEFA2011_raw!CI12,Conversion!$B$2:$B$9,Conversion!$C$2:$C$9,"",0),"")</f>
        <v>3</v>
      </c>
      <c r="CK12">
        <f>IFERROR(_xlfn.XLOOKUP(PEFA2011_raw!CJ12,Conversion!$B$2:$B$9,Conversion!$C$2:$C$9,"",0),"")</f>
        <v>7</v>
      </c>
      <c r="CL12">
        <f>IFERROR(_xlfn.XLOOKUP(PEFA2011_raw!CK12,Conversion!$B$2:$B$9,Conversion!$C$2:$C$9,"",0),"")</f>
        <v>3</v>
      </c>
      <c r="CM12">
        <f>IFERROR(_xlfn.XLOOKUP(PEFA2011_raw!CL12,Conversion!$B$2:$B$9,Conversion!$C$2:$C$9,"",0),"")</f>
        <v>2</v>
      </c>
      <c r="CN12">
        <f>IFERROR(_xlfn.XLOOKUP(PEFA2011_raw!CM12,Conversion!$B$2:$B$9,Conversion!$C$2:$C$9,"",0),"")</f>
        <v>1</v>
      </c>
      <c r="CO12">
        <f>IFERROR(_xlfn.XLOOKUP(PEFA2011_raw!CN12,Conversion!$B$2:$B$9,Conversion!$C$2:$C$9,"",0),"")</f>
        <v>5</v>
      </c>
      <c r="CP12">
        <f>IFERROR(_xlfn.XLOOKUP(PEFA2011_raw!CO12,Conversion!$B$2:$B$9,Conversion!$C$2:$C$9,"",0),"")</f>
        <v>3</v>
      </c>
      <c r="CQ12">
        <f>IFERROR(_xlfn.XLOOKUP(PEFA2011_raw!CP12,Conversion!$B$2:$B$9,Conversion!$C$2:$C$9,"",0),"")</f>
        <v>2</v>
      </c>
      <c r="CR12">
        <f>IFERROR(_xlfn.XLOOKUP(PEFA2011_raw!CQ12,Conversion!$B$2:$B$9,Conversion!$C$2:$C$9,"",0),"")</f>
        <v>3</v>
      </c>
      <c r="CS12">
        <f>IFERROR(_xlfn.XLOOKUP(PEFA2011_raw!CR12,Conversion!$B$2:$B$9,Conversion!$C$2:$C$9,"",0),"")</f>
        <v>1</v>
      </c>
      <c r="CT12">
        <f>IFERROR(_xlfn.XLOOKUP(PEFA2011_raw!CS12,Conversion!$B$2:$B$9,Conversion!$C$2:$C$9,"",0),"")</f>
        <v>1</v>
      </c>
      <c r="CU12">
        <f>IFERROR(_xlfn.XLOOKUP(PEFA2011_raw!CT12,Conversion!$B$2:$B$9,Conversion!$C$2:$C$9,"",0),"")</f>
        <v>2</v>
      </c>
      <c r="CV12">
        <f>IFERROR(_xlfn.XLOOKUP(PEFA2011_raw!CU12,Conversion!$B$2:$B$9,Conversion!$C$2:$C$9,"",0),"")</f>
        <v>3</v>
      </c>
      <c r="CW12">
        <f>IFERROR(_xlfn.XLOOKUP(PEFA2011_raw!CV12,Conversion!$B$2:$B$9,Conversion!$C$2:$C$9,"",0),"")</f>
        <v>5</v>
      </c>
      <c r="CX12">
        <f>IFERROR(_xlfn.XLOOKUP(PEFA2011_raw!CW12,Conversion!$B$2:$B$9,Conversion!$C$2:$C$9,"",0),"")</f>
        <v>3</v>
      </c>
      <c r="CY12">
        <f>IFERROR(_xlfn.XLOOKUP(PEFA2011_raw!CX12,Conversion!$B$2:$B$9,Conversion!$C$2:$C$9,"",0),"")</f>
        <v>1</v>
      </c>
      <c r="CZ12">
        <f>IFERROR(_xlfn.XLOOKUP(PEFA2011_raw!CY12,Conversion!$B$2:$B$9,Conversion!$C$2:$C$9,"",0),"")</f>
        <v>1</v>
      </c>
      <c r="DA12">
        <f>IFERROR(_xlfn.XLOOKUP(PEFA2011_raw!CZ12,Conversion!$B$2:$B$9,Conversion!$C$2:$C$9,"",0),"")</f>
        <v>1</v>
      </c>
      <c r="DB12">
        <f>IFERROR(_xlfn.XLOOKUP(PEFA2011_raw!DA12,Conversion!$B$2:$B$9,Conversion!$C$2:$C$9,"",0),"")</f>
        <v>1</v>
      </c>
      <c r="DC12">
        <f>IFERROR(_xlfn.XLOOKUP(PEFA2011_raw!DB12,Conversion!$B$2:$B$9,Conversion!$C$2:$C$9,"",0),"")</f>
        <v>1</v>
      </c>
      <c r="DD12" t="str">
        <f>IFERROR(_xlfn.XLOOKUP(PEFA2011_raw!DC12,Conversion!$B$2:$B$9,Conversion!$C$2:$C$9,"",0),"")</f>
        <v/>
      </c>
      <c r="DE12" t="str">
        <f>IFERROR(_xlfn.XLOOKUP(PEFA2011_raw!DD12,Conversion!$B$2:$B$9,Conversion!$C$2:$C$9,"",0),"")</f>
        <v/>
      </c>
      <c r="DF12" t="str">
        <f>IFERROR(_xlfn.XLOOKUP(PEFA2011_raw!DE12,Conversion!$B$2:$B$9,Conversion!$C$2:$C$9,"",0),"")</f>
        <v/>
      </c>
      <c r="DG12">
        <f>IFERROR(_xlfn.XLOOKUP(PEFA2011_raw!DF12,Conversion!$B$2:$B$9,Conversion!$C$2:$C$9,"",0),"")</f>
        <v>1</v>
      </c>
      <c r="DH12">
        <f>IFERROR(_xlfn.XLOOKUP(PEFA2011_raw!DG12,Conversion!$B$2:$B$9,Conversion!$C$2:$C$9,"",0),"")</f>
        <v>1</v>
      </c>
      <c r="DI12">
        <f>IFERROR(_xlfn.XLOOKUP(PEFA2011_raw!DH12,Conversion!$B$2:$B$9,Conversion!$C$2:$C$9,"",0),"")</f>
        <v>1</v>
      </c>
      <c r="DJ12">
        <f>IFERROR(_xlfn.XLOOKUP(PEFA2011_raw!DI12,Conversion!$B$2:$B$9,Conversion!$C$2:$C$9,"",0),"")</f>
        <v>1</v>
      </c>
      <c r="DK12">
        <f>IFERROR(_xlfn.XLOOKUP(PEFA2011_raw!DJ12,Conversion!$B$2:$B$9,Conversion!$C$2:$C$9,"",0),"")</f>
        <v>1</v>
      </c>
    </row>
    <row r="13" spans="1:115" x14ac:dyDescent="0.25">
      <c r="B13">
        <v>2011</v>
      </c>
      <c r="C13" t="s">
        <v>183</v>
      </c>
      <c r="D13" t="e" vm="82">
        <v>#VALUE!</v>
      </c>
      <c r="E13" t="str" cm="1">
        <f t="array" ref="E13">_FV(PEFA2011all[[#This Row],[Country-abb]],"Abbreviation")</f>
        <v>AM</v>
      </c>
      <c r="F13" t="str">
        <f>_xlfn.XLOOKUP(PEFA2011all[[#This Row],[ISO-2]],'Code'!$B$2:$B$250,'Code'!$C$2:$C$250,"",0)</f>
        <v>ARM</v>
      </c>
      <c r="G13">
        <v>2014</v>
      </c>
      <c r="H13" t="str">
        <f>PEFA2011all[[#This Row],[ISO-3]]&amp;PEFA2011all[[#This Row],[Year]]</f>
        <v>ARM2014</v>
      </c>
      <c r="I13">
        <f>IFERROR(_xlfn.XLOOKUP(PEFA2011_raw!H13,Conversion!$B$2:$B$9,Conversion!$C$2:$C$9,"",0),"")</f>
        <v>7</v>
      </c>
      <c r="J13">
        <f>IFERROR(_xlfn.XLOOKUP(PEFA2011_raw!I13,Conversion!$B$2:$B$9,Conversion!$C$2:$C$9,"",0),"")</f>
        <v>7</v>
      </c>
      <c r="K13">
        <f>IFERROR(_xlfn.XLOOKUP(PEFA2011_raw!J13,Conversion!$B$2:$B$9,Conversion!$C$2:$C$9,"",0),"")</f>
        <v>6</v>
      </c>
      <c r="L13">
        <f>IFERROR(_xlfn.XLOOKUP(PEFA2011_raw!K13,Conversion!$B$2:$B$9,Conversion!$C$2:$C$9,"",0),"")</f>
        <v>5</v>
      </c>
      <c r="M13">
        <f>IFERROR(_xlfn.XLOOKUP(PEFA2011_raw!L13,Conversion!$B$2:$B$9,Conversion!$C$2:$C$9,"",0),"")</f>
        <v>7</v>
      </c>
      <c r="N13">
        <f>IFERROR(_xlfn.XLOOKUP(PEFA2011_raw!M13,Conversion!$B$2:$B$9,Conversion!$C$2:$C$9,"",0),"")</f>
        <v>7</v>
      </c>
      <c r="O13">
        <f>IFERROR(_xlfn.XLOOKUP(PEFA2011_raw!N13,Conversion!$B$2:$B$9,Conversion!$C$2:$C$9,"",0),"")</f>
        <v>7</v>
      </c>
      <c r="P13">
        <f>IFERROR(_xlfn.XLOOKUP(PEFA2011_raw!O13,Conversion!$B$2:$B$9,Conversion!$C$2:$C$9,"",0),"")</f>
        <v>7</v>
      </c>
      <c r="Q13">
        <f>IFERROR(_xlfn.XLOOKUP(PEFA2011_raw!P13,Conversion!$B$2:$B$9,Conversion!$C$2:$C$9,"",0),"")</f>
        <v>7</v>
      </c>
      <c r="R13">
        <f>IFERROR(_xlfn.XLOOKUP(PEFA2011_raw!Q13,Conversion!$B$2:$B$9,Conversion!$C$2:$C$9,"",0),"")</f>
        <v>7</v>
      </c>
      <c r="S13">
        <f>IFERROR(_xlfn.XLOOKUP(PEFA2011_raw!R13,Conversion!$B$2:$B$9,Conversion!$C$2:$C$9,"",0),"")</f>
        <v>7</v>
      </c>
      <c r="T13">
        <f>IFERROR(_xlfn.XLOOKUP(PEFA2011_raw!S13,Conversion!$B$2:$B$9,Conversion!$C$2:$C$9,"",0),"")</f>
        <v>7</v>
      </c>
      <c r="U13">
        <f>IFERROR(_xlfn.XLOOKUP(PEFA2011_raw!T13,Conversion!$B$2:$B$9,Conversion!$C$2:$C$9,"",0),"")</f>
        <v>7</v>
      </c>
      <c r="V13">
        <f>IFERROR(_xlfn.XLOOKUP(PEFA2011_raw!U13,Conversion!$B$2:$B$9,Conversion!$C$2:$C$9,"",0),"")</f>
        <v>7</v>
      </c>
      <c r="W13">
        <f>IFERROR(_xlfn.XLOOKUP(PEFA2011_raw!V13,Conversion!$B$2:$B$9,Conversion!$C$2:$C$9,"",0),"")</f>
        <v>6</v>
      </c>
      <c r="X13">
        <f>IFERROR(_xlfn.XLOOKUP(PEFA2011_raw!W13,Conversion!$B$2:$B$9,Conversion!$C$2:$C$9,"",0),"")</f>
        <v>5</v>
      </c>
      <c r="Y13">
        <f>IFERROR(_xlfn.XLOOKUP(PEFA2011_raw!X13,Conversion!$B$2:$B$9,Conversion!$C$2:$C$9,"",0),"")</f>
        <v>7</v>
      </c>
      <c r="Z13">
        <f>IFERROR(_xlfn.XLOOKUP(PEFA2011_raw!Y13,Conversion!$B$2:$B$9,Conversion!$C$2:$C$9,"",0),"")</f>
        <v>7</v>
      </c>
      <c r="AA13">
        <f>IFERROR(_xlfn.XLOOKUP(PEFA2011_raw!Z13,Conversion!$B$2:$B$9,Conversion!$C$2:$C$9,"",0),"")</f>
        <v>7</v>
      </c>
      <c r="AB13">
        <f>IFERROR(_xlfn.XLOOKUP(PEFA2011_raw!AA13,Conversion!$B$2:$B$9,Conversion!$C$2:$C$9,"",0),"")</f>
        <v>7</v>
      </c>
      <c r="AC13">
        <f>IFERROR(_xlfn.XLOOKUP(PEFA2011_raw!AB13,Conversion!$B$2:$B$9,Conversion!$C$2:$C$9,"",0),"")</f>
        <v>7</v>
      </c>
      <c r="AD13">
        <f>IFERROR(_xlfn.XLOOKUP(PEFA2011_raw!AC13,Conversion!$B$2:$B$9,Conversion!$C$2:$C$9,"",0),"")</f>
        <v>2</v>
      </c>
      <c r="AE13">
        <f>IFERROR(_xlfn.XLOOKUP(PEFA2011_raw!AD13,Conversion!$B$2:$B$9,Conversion!$C$2:$C$9,"",0),"")</f>
        <v>3</v>
      </c>
      <c r="AF13">
        <f>IFERROR(_xlfn.XLOOKUP(PEFA2011_raw!AE13,Conversion!$B$2:$B$9,Conversion!$C$2:$C$9,"",0),"")</f>
        <v>1</v>
      </c>
      <c r="AG13">
        <f>IFERROR(_xlfn.XLOOKUP(PEFA2011_raw!AF13,Conversion!$B$2:$B$9,Conversion!$C$2:$C$9,"",0),"")</f>
        <v>7</v>
      </c>
      <c r="AH13">
        <f>IFERROR(_xlfn.XLOOKUP(PEFA2011_raw!AG13,Conversion!$B$2:$B$9,Conversion!$C$2:$C$9,"",0),"")</f>
        <v>7</v>
      </c>
      <c r="AI13">
        <f>IFERROR(_xlfn.XLOOKUP(PEFA2011_raw!AH13,Conversion!$B$2:$B$9,Conversion!$C$2:$C$9,"",0),"")</f>
        <v>7</v>
      </c>
      <c r="AJ13">
        <f>IFERROR(_xlfn.XLOOKUP(PEFA2011_raw!AI13,Conversion!$B$2:$B$9,Conversion!$C$2:$C$9,"",0),"")</f>
        <v>7</v>
      </c>
      <c r="AK13">
        <f>IFERROR(_xlfn.XLOOKUP(PEFA2011_raw!AJ13,Conversion!$B$2:$B$9,Conversion!$C$2:$C$9,"",0),"")</f>
        <v>7</v>
      </c>
      <c r="AL13">
        <f>IFERROR(_xlfn.XLOOKUP(PEFA2011_raw!AK13,Conversion!$B$2:$B$9,Conversion!$C$2:$C$9,"",0),"")</f>
        <v>7</v>
      </c>
      <c r="AM13">
        <f>IFERROR(_xlfn.XLOOKUP(PEFA2011_raw!AL13,Conversion!$B$2:$B$9,Conversion!$C$2:$C$9,"",0),"")</f>
        <v>5</v>
      </c>
      <c r="AN13">
        <f>IFERROR(_xlfn.XLOOKUP(PEFA2011_raw!AM13,Conversion!$B$2:$B$9,Conversion!$C$2:$C$9,"",0),"")</f>
        <v>7</v>
      </c>
      <c r="AO13">
        <f>IFERROR(_xlfn.XLOOKUP(PEFA2011_raw!AN13,Conversion!$B$2:$B$9,Conversion!$C$2:$C$9,"",0),"")</f>
        <v>7</v>
      </c>
      <c r="AP13">
        <f>IFERROR(_xlfn.XLOOKUP(PEFA2011_raw!AO13,Conversion!$B$2:$B$9,Conversion!$C$2:$C$9,"",0),"")</f>
        <v>3</v>
      </c>
      <c r="AQ13">
        <f>IFERROR(_xlfn.XLOOKUP(PEFA2011_raw!AP13,Conversion!$B$2:$B$9,Conversion!$C$2:$C$9,"",0),"")</f>
        <v>3</v>
      </c>
      <c r="AR13">
        <f>IFERROR(_xlfn.XLOOKUP(PEFA2011_raw!AQ13,Conversion!$B$2:$B$9,Conversion!$C$2:$C$9,"",0),"")</f>
        <v>6</v>
      </c>
      <c r="AS13">
        <f>IFERROR(_xlfn.XLOOKUP(PEFA2011_raw!AR13,Conversion!$B$2:$B$9,Conversion!$C$2:$C$9,"",0),"")</f>
        <v>5</v>
      </c>
      <c r="AT13">
        <f>IFERROR(_xlfn.XLOOKUP(PEFA2011_raw!AS13,Conversion!$B$2:$B$9,Conversion!$C$2:$C$9,"",0),"")</f>
        <v>7</v>
      </c>
      <c r="AU13">
        <f>IFERROR(_xlfn.XLOOKUP(PEFA2011_raw!AT13,Conversion!$B$2:$B$9,Conversion!$C$2:$C$9,"",0),"")</f>
        <v>5</v>
      </c>
      <c r="AV13">
        <f>IFERROR(_xlfn.XLOOKUP(PEFA2011_raw!AU13,Conversion!$B$2:$B$9,Conversion!$C$2:$C$9,"",0),"")</f>
        <v>5</v>
      </c>
      <c r="AW13">
        <f>IFERROR(_xlfn.XLOOKUP(PEFA2011_raw!AV13,Conversion!$B$2:$B$9,Conversion!$C$2:$C$9,"",0),"")</f>
        <v>5</v>
      </c>
      <c r="AX13">
        <f>IFERROR(_xlfn.XLOOKUP(PEFA2011_raw!AW13,Conversion!$B$2:$B$9,Conversion!$C$2:$C$9,"",0),"")</f>
        <v>5</v>
      </c>
      <c r="AY13">
        <f>IFERROR(_xlfn.XLOOKUP(PEFA2011_raw!AX13,Conversion!$B$2:$B$9,Conversion!$C$2:$C$9,"",0),"")</f>
        <v>5</v>
      </c>
      <c r="AZ13">
        <f>IFERROR(_xlfn.XLOOKUP(PEFA2011_raw!AY13,Conversion!$B$2:$B$9,Conversion!$C$2:$C$9,"",0),"")</f>
        <v>2</v>
      </c>
      <c r="BA13">
        <f>IFERROR(_xlfn.XLOOKUP(PEFA2011_raw!AZ13,Conversion!$B$2:$B$9,Conversion!$C$2:$C$9,"",0),"")</f>
        <v>1</v>
      </c>
      <c r="BB13">
        <f>IFERROR(_xlfn.XLOOKUP(PEFA2011_raw!BA13,Conversion!$B$2:$B$9,Conversion!$C$2:$C$9,"",0),"")</f>
        <v>7</v>
      </c>
      <c r="BC13">
        <f>IFERROR(_xlfn.XLOOKUP(PEFA2011_raw!BB13,Conversion!$B$2:$B$9,Conversion!$C$2:$C$9,"",0),"")</f>
        <v>7</v>
      </c>
      <c r="BD13">
        <f>IFERROR(_xlfn.XLOOKUP(PEFA2011_raw!BC13,Conversion!$B$2:$B$9,Conversion!$C$2:$C$9,"",0),"")</f>
        <v>7</v>
      </c>
      <c r="BE13">
        <f>IFERROR(_xlfn.XLOOKUP(PEFA2011_raw!BD13,Conversion!$B$2:$B$9,Conversion!$C$2:$C$9,"",0),"")</f>
        <v>7</v>
      </c>
      <c r="BF13">
        <f>IFERROR(_xlfn.XLOOKUP(PEFA2011_raw!BE13,Conversion!$B$2:$B$9,Conversion!$C$2:$C$9,"",0),"")</f>
        <v>7</v>
      </c>
      <c r="BG13">
        <f>IFERROR(_xlfn.XLOOKUP(PEFA2011_raw!BF13,Conversion!$B$2:$B$9,Conversion!$C$2:$C$9,"",0),"")</f>
        <v>7</v>
      </c>
      <c r="BH13">
        <f>IFERROR(_xlfn.XLOOKUP(PEFA2011_raw!BG13,Conversion!$B$2:$B$9,Conversion!$C$2:$C$9,"",0),"")</f>
        <v>7</v>
      </c>
      <c r="BI13">
        <f>IFERROR(_xlfn.XLOOKUP(PEFA2011_raw!BH13,Conversion!$B$2:$B$9,Conversion!$C$2:$C$9,"",0),"")</f>
        <v>7</v>
      </c>
      <c r="BJ13">
        <f>IFERROR(_xlfn.XLOOKUP(PEFA2011_raw!BI13,Conversion!$B$2:$B$9,Conversion!$C$2:$C$9,"",0),"")</f>
        <v>7</v>
      </c>
      <c r="BK13">
        <f>IFERROR(_xlfn.XLOOKUP(PEFA2011_raw!BJ13,Conversion!$B$2:$B$9,Conversion!$C$2:$C$9,"",0),"")</f>
        <v>7</v>
      </c>
      <c r="BL13">
        <f>IFERROR(_xlfn.XLOOKUP(PEFA2011_raw!BK13,Conversion!$B$2:$B$9,Conversion!$C$2:$C$9,"",0),"")</f>
        <v>2</v>
      </c>
      <c r="BM13">
        <f>IFERROR(_xlfn.XLOOKUP(PEFA2011_raw!BL13,Conversion!$B$2:$B$9,Conversion!$C$2:$C$9,"",0),"")</f>
        <v>1</v>
      </c>
      <c r="BN13">
        <f>IFERROR(_xlfn.XLOOKUP(PEFA2011_raw!BM13,Conversion!$B$2:$B$9,Conversion!$C$2:$C$9,"",0),"")</f>
        <v>5</v>
      </c>
      <c r="BO13">
        <f>IFERROR(_xlfn.XLOOKUP(PEFA2011_raw!BN13,Conversion!$B$2:$B$9,Conversion!$C$2:$C$9,"",0),"")</f>
        <v>3</v>
      </c>
      <c r="BP13">
        <f>IFERROR(_xlfn.XLOOKUP(PEFA2011_raw!BO13,Conversion!$B$2:$B$9,Conversion!$C$2:$C$9,"",0),"")</f>
        <v>3</v>
      </c>
      <c r="BQ13">
        <f>IFERROR(_xlfn.XLOOKUP(PEFA2011_raw!BP13,Conversion!$B$2:$B$9,Conversion!$C$2:$C$9,"",0),"")</f>
        <v>5</v>
      </c>
      <c r="BR13">
        <f>IFERROR(_xlfn.XLOOKUP(PEFA2011_raw!BQ13,Conversion!$B$2:$B$9,Conversion!$C$2:$C$9,"",0),"")</f>
        <v>7</v>
      </c>
      <c r="BS13">
        <f>IFERROR(_xlfn.XLOOKUP(PEFA2011_raw!BR13,Conversion!$B$2:$B$9,Conversion!$C$2:$C$9,"",0),"")</f>
        <v>1</v>
      </c>
      <c r="BT13">
        <f>IFERROR(_xlfn.XLOOKUP(PEFA2011_raw!BS13,Conversion!$B$2:$B$9,Conversion!$C$2:$C$9,"",0),"")</f>
        <v>5</v>
      </c>
      <c r="BU13">
        <f>IFERROR(_xlfn.XLOOKUP(PEFA2011_raw!BT13,Conversion!$B$2:$B$9,Conversion!$C$2:$C$9,"",0),"")</f>
        <v>7</v>
      </c>
      <c r="BV13">
        <f>IFERROR(_xlfn.XLOOKUP(PEFA2011_raw!BU13,Conversion!$B$2:$B$9,Conversion!$C$2:$C$9,"",0),"")</f>
        <v>4</v>
      </c>
      <c r="BW13">
        <f>IFERROR(_xlfn.XLOOKUP(PEFA2011_raw!BV13,Conversion!$B$2:$B$9,Conversion!$C$2:$C$9,"",0),"")</f>
        <v>7</v>
      </c>
      <c r="BX13">
        <f>IFERROR(_xlfn.XLOOKUP(PEFA2011_raw!BW13,Conversion!$B$2:$B$9,Conversion!$C$2:$C$9,"",0),"")</f>
        <v>3</v>
      </c>
      <c r="BY13">
        <f>IFERROR(_xlfn.XLOOKUP(PEFA2011_raw!BX13,Conversion!$B$2:$B$9,Conversion!$C$2:$C$9,"",0),"")</f>
        <v>3</v>
      </c>
      <c r="BZ13">
        <f>IFERROR(_xlfn.XLOOKUP(PEFA2011_raw!BY13,Conversion!$B$2:$B$9,Conversion!$C$2:$C$9,"",0),"")</f>
        <v>3</v>
      </c>
      <c r="CA13">
        <f>IFERROR(_xlfn.XLOOKUP(PEFA2011_raw!BZ13,Conversion!$B$2:$B$9,Conversion!$C$2:$C$9,"",0),"")</f>
        <v>3</v>
      </c>
      <c r="CB13">
        <f>IFERROR(_xlfn.XLOOKUP(PEFA2011_raw!CA13,Conversion!$B$2:$B$9,Conversion!$C$2:$C$9,"",0),"")</f>
        <v>3</v>
      </c>
      <c r="CC13">
        <f>IFERROR(_xlfn.XLOOKUP(PEFA2011_raw!CB13,Conversion!$B$2:$B$9,Conversion!$C$2:$C$9,"",0),"")</f>
        <v>3</v>
      </c>
      <c r="CD13">
        <f>IFERROR(_xlfn.XLOOKUP(PEFA2011_raw!CC13,Conversion!$B$2:$B$9,Conversion!$C$2:$C$9,"",0),"")</f>
        <v>7</v>
      </c>
      <c r="CE13">
        <f>IFERROR(_xlfn.XLOOKUP(PEFA2011_raw!CD13,Conversion!$B$2:$B$9,Conversion!$C$2:$C$9,"",0),"")</f>
        <v>7</v>
      </c>
      <c r="CF13">
        <f>IFERROR(_xlfn.XLOOKUP(PEFA2011_raw!CE13,Conversion!$B$2:$B$9,Conversion!$C$2:$C$9,"",0),"")</f>
        <v>7</v>
      </c>
      <c r="CG13">
        <f>IFERROR(_xlfn.XLOOKUP(PEFA2011_raw!CF13,Conversion!$B$2:$B$9,Conversion!$C$2:$C$9,"",0),"")</f>
        <v>7</v>
      </c>
      <c r="CH13">
        <f>IFERROR(_xlfn.XLOOKUP(PEFA2011_raw!CG13,Conversion!$B$2:$B$9,Conversion!$C$2:$C$9,"",0),"")</f>
        <v>7</v>
      </c>
      <c r="CI13">
        <f>IFERROR(_xlfn.XLOOKUP(PEFA2011_raw!CH13,Conversion!$B$2:$B$9,Conversion!$C$2:$C$9,"",0),"")</f>
        <v>6</v>
      </c>
      <c r="CJ13">
        <f>IFERROR(_xlfn.XLOOKUP(PEFA2011_raw!CI13,Conversion!$B$2:$B$9,Conversion!$C$2:$C$9,"",0),"")</f>
        <v>7</v>
      </c>
      <c r="CK13">
        <f>IFERROR(_xlfn.XLOOKUP(PEFA2011_raw!CJ13,Conversion!$B$2:$B$9,Conversion!$C$2:$C$9,"",0),"")</f>
        <v>5</v>
      </c>
      <c r="CL13">
        <f>IFERROR(_xlfn.XLOOKUP(PEFA2011_raw!CK13,Conversion!$B$2:$B$9,Conversion!$C$2:$C$9,"",0),"")</f>
        <v>5</v>
      </c>
      <c r="CM13">
        <f>IFERROR(_xlfn.XLOOKUP(PEFA2011_raw!CL13,Conversion!$B$2:$B$9,Conversion!$C$2:$C$9,"",0),"")</f>
        <v>2</v>
      </c>
      <c r="CN13">
        <f>IFERROR(_xlfn.XLOOKUP(PEFA2011_raw!CM13,Conversion!$B$2:$B$9,Conversion!$C$2:$C$9,"",0),"")</f>
        <v>3</v>
      </c>
      <c r="CO13">
        <f>IFERROR(_xlfn.XLOOKUP(PEFA2011_raw!CN13,Conversion!$B$2:$B$9,Conversion!$C$2:$C$9,"",0),"")</f>
        <v>7</v>
      </c>
      <c r="CP13">
        <f>IFERROR(_xlfn.XLOOKUP(PEFA2011_raw!CO13,Conversion!$B$2:$B$9,Conversion!$C$2:$C$9,"",0),"")</f>
        <v>1</v>
      </c>
      <c r="CQ13">
        <f>IFERROR(_xlfn.XLOOKUP(PEFA2011_raw!CP13,Conversion!$B$2:$B$9,Conversion!$C$2:$C$9,"",0),"")</f>
        <v>4</v>
      </c>
      <c r="CR13">
        <f>IFERROR(_xlfn.XLOOKUP(PEFA2011_raw!CQ13,Conversion!$B$2:$B$9,Conversion!$C$2:$C$9,"",0),"")</f>
        <v>3</v>
      </c>
      <c r="CS13">
        <f>IFERROR(_xlfn.XLOOKUP(PEFA2011_raw!CR13,Conversion!$B$2:$B$9,Conversion!$C$2:$C$9,"",0),"")</f>
        <v>7</v>
      </c>
      <c r="CT13">
        <f>IFERROR(_xlfn.XLOOKUP(PEFA2011_raw!CS13,Conversion!$B$2:$B$9,Conversion!$C$2:$C$9,"",0),"")</f>
        <v>5</v>
      </c>
      <c r="CU13">
        <f>IFERROR(_xlfn.XLOOKUP(PEFA2011_raw!CT13,Conversion!$B$2:$B$9,Conversion!$C$2:$C$9,"",0),"")</f>
        <v>4</v>
      </c>
      <c r="CV13">
        <f>IFERROR(_xlfn.XLOOKUP(PEFA2011_raw!CU13,Conversion!$B$2:$B$9,Conversion!$C$2:$C$9,"",0),"")</f>
        <v>7</v>
      </c>
      <c r="CW13">
        <f>IFERROR(_xlfn.XLOOKUP(PEFA2011_raw!CV13,Conversion!$B$2:$B$9,Conversion!$C$2:$C$9,"",0),"")</f>
        <v>7</v>
      </c>
      <c r="CX13">
        <f>IFERROR(_xlfn.XLOOKUP(PEFA2011_raw!CW13,Conversion!$B$2:$B$9,Conversion!$C$2:$C$9,"",0),"")</f>
        <v>7</v>
      </c>
      <c r="CY13">
        <f>IFERROR(_xlfn.XLOOKUP(PEFA2011_raw!CX13,Conversion!$B$2:$B$9,Conversion!$C$2:$C$9,"",0),"")</f>
        <v>3</v>
      </c>
      <c r="CZ13">
        <f>IFERROR(_xlfn.XLOOKUP(PEFA2011_raw!CY13,Conversion!$B$2:$B$9,Conversion!$C$2:$C$9,"",0),"")</f>
        <v>2</v>
      </c>
      <c r="DA13">
        <f>IFERROR(_xlfn.XLOOKUP(PEFA2011_raw!CZ13,Conversion!$B$2:$B$9,Conversion!$C$2:$C$9,"",0),"")</f>
        <v>7</v>
      </c>
      <c r="DB13">
        <f>IFERROR(_xlfn.XLOOKUP(PEFA2011_raw!DA13,Conversion!$B$2:$B$9,Conversion!$C$2:$C$9,"",0),"")</f>
        <v>7</v>
      </c>
      <c r="DC13">
        <f>IFERROR(_xlfn.XLOOKUP(PEFA2011_raw!DB13,Conversion!$B$2:$B$9,Conversion!$C$2:$C$9,"",0),"")</f>
        <v>1</v>
      </c>
      <c r="DD13">
        <f>IFERROR(_xlfn.XLOOKUP(PEFA2011_raw!DC13,Conversion!$B$2:$B$9,Conversion!$C$2:$C$9,"",0),"")</f>
        <v>4</v>
      </c>
      <c r="DE13">
        <f>IFERROR(_xlfn.XLOOKUP(PEFA2011_raw!DD13,Conversion!$B$2:$B$9,Conversion!$C$2:$C$9,"",0),"")</f>
        <v>3</v>
      </c>
      <c r="DF13">
        <f>IFERROR(_xlfn.XLOOKUP(PEFA2011_raw!DE13,Conversion!$B$2:$B$9,Conversion!$C$2:$C$9,"",0),"")</f>
        <v>5</v>
      </c>
      <c r="DG13">
        <f>IFERROR(_xlfn.XLOOKUP(PEFA2011_raw!DF13,Conversion!$B$2:$B$9,Conversion!$C$2:$C$9,"",0),"")</f>
        <v>7</v>
      </c>
      <c r="DH13">
        <f>IFERROR(_xlfn.XLOOKUP(PEFA2011_raw!DG13,Conversion!$B$2:$B$9,Conversion!$C$2:$C$9,"",0),"")</f>
        <v>7</v>
      </c>
      <c r="DI13">
        <f>IFERROR(_xlfn.XLOOKUP(PEFA2011_raw!DH13,Conversion!$B$2:$B$9,Conversion!$C$2:$C$9,"",0),"")</f>
        <v>7</v>
      </c>
      <c r="DJ13">
        <f>IFERROR(_xlfn.XLOOKUP(PEFA2011_raw!DI13,Conversion!$B$2:$B$9,Conversion!$C$2:$C$9,"",0),"")</f>
        <v>5</v>
      </c>
      <c r="DK13">
        <f>IFERROR(_xlfn.XLOOKUP(PEFA2011_raw!DJ13,Conversion!$B$2:$B$9,Conversion!$C$2:$C$9,"",0),"")</f>
        <v>5</v>
      </c>
    </row>
    <row r="14" spans="1:115" x14ac:dyDescent="0.25">
      <c r="B14">
        <v>2011</v>
      </c>
      <c r="C14" t="s">
        <v>183</v>
      </c>
      <c r="D14" t="e" vm="82">
        <v>#VALUE!</v>
      </c>
      <c r="E14" t="str" cm="1">
        <f t="array" ref="E14">_FV(PEFA2011all[[#This Row],[Country-abb]],"Abbreviation")</f>
        <v>AM</v>
      </c>
      <c r="F14" t="str">
        <f>_xlfn.XLOOKUP(PEFA2011all[[#This Row],[ISO-2]],'Code'!$B$2:$B$250,'Code'!$C$2:$C$250,"",0)</f>
        <v>ARM</v>
      </c>
      <c r="G14">
        <v>2008</v>
      </c>
      <c r="H14" t="str">
        <f>PEFA2011all[[#This Row],[ISO-3]]&amp;PEFA2011all[[#This Row],[Year]]</f>
        <v>ARM2008</v>
      </c>
      <c r="I14">
        <f>IFERROR(_xlfn.XLOOKUP(PEFA2011_raw!H14,Conversion!$B$2:$B$9,Conversion!$C$2:$C$9,"",0),"")</f>
        <v>5</v>
      </c>
      <c r="J14">
        <f>IFERROR(_xlfn.XLOOKUP(PEFA2011_raw!I14,Conversion!$B$2:$B$9,Conversion!$C$2:$C$9,"",0),"")</f>
        <v>5</v>
      </c>
      <c r="K14">
        <f>IFERROR(_xlfn.XLOOKUP(PEFA2011_raw!J14,Conversion!$B$2:$B$9,Conversion!$C$2:$C$9,"",0),"")</f>
        <v>7</v>
      </c>
      <c r="L14">
        <f>IFERROR(_xlfn.XLOOKUP(PEFA2011_raw!K14,Conversion!$B$2:$B$9,Conversion!$C$2:$C$9,"",0),"")</f>
        <v>7</v>
      </c>
      <c r="M14" t="str">
        <f>IFERROR(_xlfn.XLOOKUP(PEFA2011_raw!L14,Conversion!$B$2:$B$9,Conversion!$C$2:$C$9,"",0),"")</f>
        <v/>
      </c>
      <c r="N14">
        <f>IFERROR(_xlfn.XLOOKUP(PEFA2011_raw!M14,Conversion!$B$2:$B$9,Conversion!$C$2:$C$9,"",0),"")</f>
        <v>7</v>
      </c>
      <c r="O14">
        <f>IFERROR(_xlfn.XLOOKUP(PEFA2011_raw!N14,Conversion!$B$2:$B$9,Conversion!$C$2:$C$9,"",0),"")</f>
        <v>7</v>
      </c>
      <c r="P14">
        <f>IFERROR(_xlfn.XLOOKUP(PEFA2011_raw!O14,Conversion!$B$2:$B$9,Conversion!$C$2:$C$9,"",0),"")</f>
        <v>6</v>
      </c>
      <c r="Q14">
        <f>IFERROR(_xlfn.XLOOKUP(PEFA2011_raw!P14,Conversion!$B$2:$B$9,Conversion!$C$2:$C$9,"",0),"")</f>
        <v>7</v>
      </c>
      <c r="R14">
        <f>IFERROR(_xlfn.XLOOKUP(PEFA2011_raw!Q14,Conversion!$B$2:$B$9,Conversion!$C$2:$C$9,"",0),"")</f>
        <v>5</v>
      </c>
      <c r="S14">
        <f>IFERROR(_xlfn.XLOOKUP(PEFA2011_raw!R14,Conversion!$B$2:$B$9,Conversion!$C$2:$C$9,"",0),"")</f>
        <v>7</v>
      </c>
      <c r="T14">
        <f>IFERROR(_xlfn.XLOOKUP(PEFA2011_raw!S14,Conversion!$B$2:$B$9,Conversion!$C$2:$C$9,"",0),"")</f>
        <v>7</v>
      </c>
      <c r="U14">
        <f>IFERROR(_xlfn.XLOOKUP(PEFA2011_raw!T14,Conversion!$B$2:$B$9,Conversion!$C$2:$C$9,"",0),"")</f>
        <v>7</v>
      </c>
      <c r="V14">
        <f>IFERROR(_xlfn.XLOOKUP(PEFA2011_raw!U14,Conversion!$B$2:$B$9,Conversion!$C$2:$C$9,"",0),"")</f>
        <v>7</v>
      </c>
      <c r="W14">
        <f>IFERROR(_xlfn.XLOOKUP(PEFA2011_raw!V14,Conversion!$B$2:$B$9,Conversion!$C$2:$C$9,"",0),"")</f>
        <v>7</v>
      </c>
      <c r="X14">
        <f>IFERROR(_xlfn.XLOOKUP(PEFA2011_raw!W14,Conversion!$B$2:$B$9,Conversion!$C$2:$C$9,"",0),"")</f>
        <v>7</v>
      </c>
      <c r="Y14">
        <f>IFERROR(_xlfn.XLOOKUP(PEFA2011_raw!X14,Conversion!$B$2:$B$9,Conversion!$C$2:$C$9,"",0),"")</f>
        <v>7</v>
      </c>
      <c r="Z14">
        <f>IFERROR(_xlfn.XLOOKUP(PEFA2011_raw!Y14,Conversion!$B$2:$B$9,Conversion!$C$2:$C$9,"",0),"")</f>
        <v>5</v>
      </c>
      <c r="AA14">
        <f>IFERROR(_xlfn.XLOOKUP(PEFA2011_raw!Z14,Conversion!$B$2:$B$9,Conversion!$C$2:$C$9,"",0),"")</f>
        <v>7</v>
      </c>
      <c r="AB14">
        <f>IFERROR(_xlfn.XLOOKUP(PEFA2011_raw!AA14,Conversion!$B$2:$B$9,Conversion!$C$2:$C$9,"",0),"")</f>
        <v>7</v>
      </c>
      <c r="AC14">
        <f>IFERROR(_xlfn.XLOOKUP(PEFA2011_raw!AB14,Conversion!$B$2:$B$9,Conversion!$C$2:$C$9,"",0),"")</f>
        <v>1</v>
      </c>
      <c r="AD14">
        <f>IFERROR(_xlfn.XLOOKUP(PEFA2011_raw!AC14,Conversion!$B$2:$B$9,Conversion!$C$2:$C$9,"",0),"")</f>
        <v>2</v>
      </c>
      <c r="AE14">
        <f>IFERROR(_xlfn.XLOOKUP(PEFA2011_raw!AD14,Conversion!$B$2:$B$9,Conversion!$C$2:$C$9,"",0),"")</f>
        <v>3</v>
      </c>
      <c r="AF14">
        <f>IFERROR(_xlfn.XLOOKUP(PEFA2011_raw!AE14,Conversion!$B$2:$B$9,Conversion!$C$2:$C$9,"",0),"")</f>
        <v>1</v>
      </c>
      <c r="AG14">
        <f>IFERROR(_xlfn.XLOOKUP(PEFA2011_raw!AF14,Conversion!$B$2:$B$9,Conversion!$C$2:$C$9,"",0),"")</f>
        <v>7</v>
      </c>
      <c r="AH14">
        <f>IFERROR(_xlfn.XLOOKUP(PEFA2011_raw!AG14,Conversion!$B$2:$B$9,Conversion!$C$2:$C$9,"",0),"")</f>
        <v>7</v>
      </c>
      <c r="AI14">
        <f>IFERROR(_xlfn.XLOOKUP(PEFA2011_raw!AH14,Conversion!$B$2:$B$9,Conversion!$C$2:$C$9,"",0),"")</f>
        <v>7</v>
      </c>
      <c r="AJ14">
        <f>IFERROR(_xlfn.XLOOKUP(PEFA2011_raw!AI14,Conversion!$B$2:$B$9,Conversion!$C$2:$C$9,"",0),"")</f>
        <v>7</v>
      </c>
      <c r="AK14">
        <f>IFERROR(_xlfn.XLOOKUP(PEFA2011_raw!AJ14,Conversion!$B$2:$B$9,Conversion!$C$2:$C$9,"",0),"")</f>
        <v>7</v>
      </c>
      <c r="AL14">
        <f>IFERROR(_xlfn.XLOOKUP(PEFA2011_raw!AK14,Conversion!$B$2:$B$9,Conversion!$C$2:$C$9,"",0),"")</f>
        <v>7</v>
      </c>
      <c r="AM14">
        <f>IFERROR(_xlfn.XLOOKUP(PEFA2011_raw!AL14,Conversion!$B$2:$B$9,Conversion!$C$2:$C$9,"",0),"")</f>
        <v>5</v>
      </c>
      <c r="AN14">
        <f>IFERROR(_xlfn.XLOOKUP(PEFA2011_raw!AM14,Conversion!$B$2:$B$9,Conversion!$C$2:$C$9,"",0),"")</f>
        <v>7</v>
      </c>
      <c r="AO14">
        <f>IFERROR(_xlfn.XLOOKUP(PEFA2011_raw!AN14,Conversion!$B$2:$B$9,Conversion!$C$2:$C$9,"",0),"")</f>
        <v>7</v>
      </c>
      <c r="AP14">
        <f>IFERROR(_xlfn.XLOOKUP(PEFA2011_raw!AO14,Conversion!$B$2:$B$9,Conversion!$C$2:$C$9,"",0),"")</f>
        <v>1</v>
      </c>
      <c r="AQ14">
        <f>IFERROR(_xlfn.XLOOKUP(PEFA2011_raw!AP14,Conversion!$B$2:$B$9,Conversion!$C$2:$C$9,"",0),"")</f>
        <v>3</v>
      </c>
      <c r="AR14">
        <f>IFERROR(_xlfn.XLOOKUP(PEFA2011_raw!AQ14,Conversion!$B$2:$B$9,Conversion!$C$2:$C$9,"",0),"")</f>
        <v>4</v>
      </c>
      <c r="AS14">
        <f>IFERROR(_xlfn.XLOOKUP(PEFA2011_raw!AR14,Conversion!$B$2:$B$9,Conversion!$C$2:$C$9,"",0),"")</f>
        <v>5</v>
      </c>
      <c r="AT14">
        <f>IFERROR(_xlfn.XLOOKUP(PEFA2011_raw!AS14,Conversion!$B$2:$B$9,Conversion!$C$2:$C$9,"",0),"")</f>
        <v>3</v>
      </c>
      <c r="AU14">
        <f>IFERROR(_xlfn.XLOOKUP(PEFA2011_raw!AT14,Conversion!$B$2:$B$9,Conversion!$C$2:$C$9,"",0),"")</f>
        <v>3</v>
      </c>
      <c r="AV14">
        <f>IFERROR(_xlfn.XLOOKUP(PEFA2011_raw!AU14,Conversion!$B$2:$B$9,Conversion!$C$2:$C$9,"",0),"")</f>
        <v>5</v>
      </c>
      <c r="AW14">
        <f>IFERROR(_xlfn.XLOOKUP(PEFA2011_raw!AV14,Conversion!$B$2:$B$9,Conversion!$C$2:$C$9,"",0),"")</f>
        <v>5</v>
      </c>
      <c r="AX14">
        <f>IFERROR(_xlfn.XLOOKUP(PEFA2011_raw!AW14,Conversion!$B$2:$B$9,Conversion!$C$2:$C$9,"",0),"")</f>
        <v>3</v>
      </c>
      <c r="AY14">
        <f>IFERROR(_xlfn.XLOOKUP(PEFA2011_raw!AX14,Conversion!$B$2:$B$9,Conversion!$C$2:$C$9,"",0),"")</f>
        <v>5</v>
      </c>
      <c r="AZ14">
        <f>IFERROR(_xlfn.XLOOKUP(PEFA2011_raw!AY14,Conversion!$B$2:$B$9,Conversion!$C$2:$C$9,"",0),"")</f>
        <v>6</v>
      </c>
      <c r="BA14">
        <f>IFERROR(_xlfn.XLOOKUP(PEFA2011_raw!AZ14,Conversion!$B$2:$B$9,Conversion!$C$2:$C$9,"",0),"")</f>
        <v>5</v>
      </c>
      <c r="BB14">
        <f>IFERROR(_xlfn.XLOOKUP(PEFA2011_raw!BA14,Conversion!$B$2:$B$9,Conversion!$C$2:$C$9,"",0),"")</f>
        <v>7</v>
      </c>
      <c r="BC14">
        <f>IFERROR(_xlfn.XLOOKUP(PEFA2011_raw!BB14,Conversion!$B$2:$B$9,Conversion!$C$2:$C$9,"",0),"")</f>
        <v>7</v>
      </c>
      <c r="BD14">
        <f>IFERROR(_xlfn.XLOOKUP(PEFA2011_raw!BC14,Conversion!$B$2:$B$9,Conversion!$C$2:$C$9,"",0),"")</f>
        <v>7</v>
      </c>
      <c r="BE14">
        <f>IFERROR(_xlfn.XLOOKUP(PEFA2011_raw!BD14,Conversion!$B$2:$B$9,Conversion!$C$2:$C$9,"",0),"")</f>
        <v>7</v>
      </c>
      <c r="BF14">
        <f>IFERROR(_xlfn.XLOOKUP(PEFA2011_raw!BE14,Conversion!$B$2:$B$9,Conversion!$C$2:$C$9,"",0),"")</f>
        <v>7</v>
      </c>
      <c r="BG14">
        <f>IFERROR(_xlfn.XLOOKUP(PEFA2011_raw!BF14,Conversion!$B$2:$B$9,Conversion!$C$2:$C$9,"",0),"")</f>
        <v>7</v>
      </c>
      <c r="BH14">
        <f>IFERROR(_xlfn.XLOOKUP(PEFA2011_raw!BG14,Conversion!$B$2:$B$9,Conversion!$C$2:$C$9,"",0),"")</f>
        <v>7</v>
      </c>
      <c r="BI14">
        <f>IFERROR(_xlfn.XLOOKUP(PEFA2011_raw!BH14,Conversion!$B$2:$B$9,Conversion!$C$2:$C$9,"",0),"")</f>
        <v>7</v>
      </c>
      <c r="BJ14">
        <f>IFERROR(_xlfn.XLOOKUP(PEFA2011_raw!BI14,Conversion!$B$2:$B$9,Conversion!$C$2:$C$9,"",0),"")</f>
        <v>7</v>
      </c>
      <c r="BK14">
        <f>IFERROR(_xlfn.XLOOKUP(PEFA2011_raw!BJ14,Conversion!$B$2:$B$9,Conversion!$C$2:$C$9,"",0),"")</f>
        <v>7</v>
      </c>
      <c r="BL14">
        <f>IFERROR(_xlfn.XLOOKUP(PEFA2011_raw!BK14,Conversion!$B$2:$B$9,Conversion!$C$2:$C$9,"",0),"")</f>
        <v>6</v>
      </c>
      <c r="BM14">
        <f>IFERROR(_xlfn.XLOOKUP(PEFA2011_raw!BL14,Conversion!$B$2:$B$9,Conversion!$C$2:$C$9,"",0),"")</f>
        <v>7</v>
      </c>
      <c r="BN14">
        <f>IFERROR(_xlfn.XLOOKUP(PEFA2011_raw!BM14,Conversion!$B$2:$B$9,Conversion!$C$2:$C$9,"",0),"")</f>
        <v>7</v>
      </c>
      <c r="BO14">
        <f>IFERROR(_xlfn.XLOOKUP(PEFA2011_raw!BN14,Conversion!$B$2:$B$9,Conversion!$C$2:$C$9,"",0),"")</f>
        <v>5</v>
      </c>
      <c r="BP14">
        <f>IFERROR(_xlfn.XLOOKUP(PEFA2011_raw!BO14,Conversion!$B$2:$B$9,Conversion!$C$2:$C$9,"",0),"")</f>
        <v>5</v>
      </c>
      <c r="BQ14">
        <f>IFERROR(_xlfn.XLOOKUP(PEFA2011_raw!BP14,Conversion!$B$2:$B$9,Conversion!$C$2:$C$9,"",0),"")</f>
        <v>7</v>
      </c>
      <c r="BR14">
        <f>IFERROR(_xlfn.XLOOKUP(PEFA2011_raw!BQ14,Conversion!$B$2:$B$9,Conversion!$C$2:$C$9,"",0),"")</f>
        <v>7</v>
      </c>
      <c r="BS14">
        <f>IFERROR(_xlfn.XLOOKUP(PEFA2011_raw!BR14,Conversion!$B$2:$B$9,Conversion!$C$2:$C$9,"",0),"")</f>
        <v>7</v>
      </c>
      <c r="BT14">
        <f>IFERROR(_xlfn.XLOOKUP(PEFA2011_raw!BS14,Conversion!$B$2:$B$9,Conversion!$C$2:$C$9,"",0),"")</f>
        <v>7</v>
      </c>
      <c r="BU14" t="str">
        <f>IFERROR(_xlfn.XLOOKUP(PEFA2011_raw!BT14,Conversion!$B$2:$B$9,Conversion!$C$2:$C$9,"",0),"")</f>
        <v/>
      </c>
      <c r="BV14">
        <f>IFERROR(_xlfn.XLOOKUP(PEFA2011_raw!BU14,Conversion!$B$2:$B$9,Conversion!$C$2:$C$9,"",0),"")</f>
        <v>4</v>
      </c>
      <c r="BW14">
        <f>IFERROR(_xlfn.XLOOKUP(PEFA2011_raw!BV14,Conversion!$B$2:$B$9,Conversion!$C$2:$C$9,"",0),"")</f>
        <v>7</v>
      </c>
      <c r="BX14">
        <f>IFERROR(_xlfn.XLOOKUP(PEFA2011_raw!BW14,Conversion!$B$2:$B$9,Conversion!$C$2:$C$9,"",0),"")</f>
        <v>7</v>
      </c>
      <c r="BY14">
        <f>IFERROR(_xlfn.XLOOKUP(PEFA2011_raw!BX14,Conversion!$B$2:$B$9,Conversion!$C$2:$C$9,"",0),"")</f>
        <v>7</v>
      </c>
      <c r="BZ14">
        <f>IFERROR(_xlfn.XLOOKUP(PEFA2011_raw!BY14,Conversion!$B$2:$B$9,Conversion!$C$2:$C$9,"",0),"")</f>
        <v>2</v>
      </c>
      <c r="CA14">
        <f>IFERROR(_xlfn.XLOOKUP(PEFA2011_raw!BZ14,Conversion!$B$2:$B$9,Conversion!$C$2:$C$9,"",0),"")</f>
        <v>1</v>
      </c>
      <c r="CB14">
        <f>IFERROR(_xlfn.XLOOKUP(PEFA2011_raw!CA14,Conversion!$B$2:$B$9,Conversion!$C$2:$C$9,"",0),"")</f>
        <v>3</v>
      </c>
      <c r="CC14">
        <f>IFERROR(_xlfn.XLOOKUP(PEFA2011_raw!CB14,Conversion!$B$2:$B$9,Conversion!$C$2:$C$9,"",0),"")</f>
        <v>5</v>
      </c>
      <c r="CD14">
        <f>IFERROR(_xlfn.XLOOKUP(PEFA2011_raw!CC14,Conversion!$B$2:$B$9,Conversion!$C$2:$C$9,"",0),"")</f>
        <v>7</v>
      </c>
      <c r="CE14">
        <f>IFERROR(_xlfn.XLOOKUP(PEFA2011_raw!CD14,Conversion!$B$2:$B$9,Conversion!$C$2:$C$9,"",0),"")</f>
        <v>7</v>
      </c>
      <c r="CF14">
        <f>IFERROR(_xlfn.XLOOKUP(PEFA2011_raw!CE14,Conversion!$B$2:$B$9,Conversion!$C$2:$C$9,"",0),"")</f>
        <v>7</v>
      </c>
      <c r="CG14">
        <f>IFERROR(_xlfn.XLOOKUP(PEFA2011_raw!CF14,Conversion!$B$2:$B$9,Conversion!$C$2:$C$9,"",0),"")</f>
        <v>3</v>
      </c>
      <c r="CH14">
        <f>IFERROR(_xlfn.XLOOKUP(PEFA2011_raw!CG14,Conversion!$B$2:$B$9,Conversion!$C$2:$C$9,"",0),"")</f>
        <v>3</v>
      </c>
      <c r="CI14">
        <f>IFERROR(_xlfn.XLOOKUP(PEFA2011_raw!CH14,Conversion!$B$2:$B$9,Conversion!$C$2:$C$9,"",0),"")</f>
        <v>4</v>
      </c>
      <c r="CJ14">
        <f>IFERROR(_xlfn.XLOOKUP(PEFA2011_raw!CI14,Conversion!$B$2:$B$9,Conversion!$C$2:$C$9,"",0),"")</f>
        <v>7</v>
      </c>
      <c r="CK14">
        <f>IFERROR(_xlfn.XLOOKUP(PEFA2011_raw!CJ14,Conversion!$B$2:$B$9,Conversion!$C$2:$C$9,"",0),"")</f>
        <v>5</v>
      </c>
      <c r="CL14">
        <f>IFERROR(_xlfn.XLOOKUP(PEFA2011_raw!CK14,Conversion!$B$2:$B$9,Conversion!$C$2:$C$9,"",0),"")</f>
        <v>3</v>
      </c>
      <c r="CM14">
        <f>IFERROR(_xlfn.XLOOKUP(PEFA2011_raw!CL14,Conversion!$B$2:$B$9,Conversion!$C$2:$C$9,"",0),"")</f>
        <v>2</v>
      </c>
      <c r="CN14">
        <f>IFERROR(_xlfn.XLOOKUP(PEFA2011_raw!CM14,Conversion!$B$2:$B$9,Conversion!$C$2:$C$9,"",0),"")</f>
        <v>3</v>
      </c>
      <c r="CO14">
        <f>IFERROR(_xlfn.XLOOKUP(PEFA2011_raw!CN14,Conversion!$B$2:$B$9,Conversion!$C$2:$C$9,"",0),"")</f>
        <v>7</v>
      </c>
      <c r="CP14">
        <f>IFERROR(_xlfn.XLOOKUP(PEFA2011_raw!CO14,Conversion!$B$2:$B$9,Conversion!$C$2:$C$9,"",0),"")</f>
        <v>1</v>
      </c>
      <c r="CQ14">
        <f>IFERROR(_xlfn.XLOOKUP(PEFA2011_raw!CP14,Conversion!$B$2:$B$9,Conversion!$C$2:$C$9,"",0),"")</f>
        <v>2</v>
      </c>
      <c r="CR14">
        <f>IFERROR(_xlfn.XLOOKUP(PEFA2011_raw!CQ14,Conversion!$B$2:$B$9,Conversion!$C$2:$C$9,"",0),"")</f>
        <v>1</v>
      </c>
      <c r="CS14">
        <f>IFERROR(_xlfn.XLOOKUP(PEFA2011_raw!CR14,Conversion!$B$2:$B$9,Conversion!$C$2:$C$9,"",0),"")</f>
        <v>1</v>
      </c>
      <c r="CT14">
        <f>IFERROR(_xlfn.XLOOKUP(PEFA2011_raw!CS14,Conversion!$B$2:$B$9,Conversion!$C$2:$C$9,"",0),"")</f>
        <v>5</v>
      </c>
      <c r="CU14">
        <f>IFERROR(_xlfn.XLOOKUP(PEFA2011_raw!CT14,Conversion!$B$2:$B$9,Conversion!$C$2:$C$9,"",0),"")</f>
        <v>7</v>
      </c>
      <c r="CV14">
        <f>IFERROR(_xlfn.XLOOKUP(PEFA2011_raw!CU14,Conversion!$B$2:$B$9,Conversion!$C$2:$C$9,"",0),"")</f>
        <v>7</v>
      </c>
      <c r="CW14">
        <f>IFERROR(_xlfn.XLOOKUP(PEFA2011_raw!CV14,Conversion!$B$2:$B$9,Conversion!$C$2:$C$9,"",0),"")</f>
        <v>7</v>
      </c>
      <c r="CX14">
        <f>IFERROR(_xlfn.XLOOKUP(PEFA2011_raw!CW14,Conversion!$B$2:$B$9,Conversion!$C$2:$C$9,"",0),"")</f>
        <v>7</v>
      </c>
      <c r="CY14">
        <f>IFERROR(_xlfn.XLOOKUP(PEFA2011_raw!CX14,Conversion!$B$2:$B$9,Conversion!$C$2:$C$9,"",0),"")</f>
        <v>7</v>
      </c>
      <c r="CZ14">
        <f>IFERROR(_xlfn.XLOOKUP(PEFA2011_raw!CY14,Conversion!$B$2:$B$9,Conversion!$C$2:$C$9,"",0),"")</f>
        <v>2</v>
      </c>
      <c r="DA14">
        <f>IFERROR(_xlfn.XLOOKUP(PEFA2011_raw!CZ14,Conversion!$B$2:$B$9,Conversion!$C$2:$C$9,"",0),"")</f>
        <v>7</v>
      </c>
      <c r="DB14">
        <f>IFERROR(_xlfn.XLOOKUP(PEFA2011_raw!DA14,Conversion!$B$2:$B$9,Conversion!$C$2:$C$9,"",0),"")</f>
        <v>7</v>
      </c>
      <c r="DC14">
        <f>IFERROR(_xlfn.XLOOKUP(PEFA2011_raw!DB14,Conversion!$B$2:$B$9,Conversion!$C$2:$C$9,"",0),"")</f>
        <v>1</v>
      </c>
      <c r="DD14">
        <f>IFERROR(_xlfn.XLOOKUP(PEFA2011_raw!DC14,Conversion!$B$2:$B$9,Conversion!$C$2:$C$9,"",0),"")</f>
        <v>2</v>
      </c>
      <c r="DE14">
        <f>IFERROR(_xlfn.XLOOKUP(PEFA2011_raw!DD14,Conversion!$B$2:$B$9,Conversion!$C$2:$C$9,"",0),"")</f>
        <v>3</v>
      </c>
      <c r="DF14">
        <f>IFERROR(_xlfn.XLOOKUP(PEFA2011_raw!DE14,Conversion!$B$2:$B$9,Conversion!$C$2:$C$9,"",0),"")</f>
        <v>1</v>
      </c>
      <c r="DG14">
        <f>IFERROR(_xlfn.XLOOKUP(PEFA2011_raw!DF14,Conversion!$B$2:$B$9,Conversion!$C$2:$C$9,"",0),"")</f>
        <v>7</v>
      </c>
      <c r="DH14">
        <f>IFERROR(_xlfn.XLOOKUP(PEFA2011_raw!DG14,Conversion!$B$2:$B$9,Conversion!$C$2:$C$9,"",0),"")</f>
        <v>7</v>
      </c>
      <c r="DI14">
        <f>IFERROR(_xlfn.XLOOKUP(PEFA2011_raw!DH14,Conversion!$B$2:$B$9,Conversion!$C$2:$C$9,"",0),"")</f>
        <v>7</v>
      </c>
      <c r="DJ14">
        <f>IFERROR(_xlfn.XLOOKUP(PEFA2011_raw!DI14,Conversion!$B$2:$B$9,Conversion!$C$2:$C$9,"",0),"")</f>
        <v>1</v>
      </c>
      <c r="DK14">
        <f>IFERROR(_xlfn.XLOOKUP(PEFA2011_raw!DJ14,Conversion!$B$2:$B$9,Conversion!$C$2:$C$9,"",0),"")</f>
        <v>1</v>
      </c>
    </row>
    <row r="15" spans="1:115" x14ac:dyDescent="0.25">
      <c r="B15">
        <v>2011</v>
      </c>
      <c r="C15" t="s">
        <v>165</v>
      </c>
      <c r="D15" t="e" vm="83">
        <v>#VALUE!</v>
      </c>
      <c r="E15" t="str" cm="1">
        <f t="array" ref="E15">_FV(PEFA2011all[[#This Row],[Country-abb]],"Abbreviation")</f>
        <v>AZ</v>
      </c>
      <c r="F15" t="str">
        <f>_xlfn.XLOOKUP(PEFA2011all[[#This Row],[ISO-2]],'Code'!$B$2:$B$250,'Code'!$C$2:$C$250,"",0)</f>
        <v>AZE</v>
      </c>
      <c r="G15">
        <v>2014</v>
      </c>
      <c r="H15" t="str">
        <f>PEFA2011all[[#This Row],[ISO-3]]&amp;PEFA2011all[[#This Row],[Year]]</f>
        <v>AZE2014</v>
      </c>
      <c r="I15">
        <f>IFERROR(_xlfn.XLOOKUP(PEFA2011_raw!H15,Conversion!$B$2:$B$9,Conversion!$C$2:$C$9,"",0),"")</f>
        <v>3</v>
      </c>
      <c r="J15">
        <f>IFERROR(_xlfn.XLOOKUP(PEFA2011_raw!I15,Conversion!$B$2:$B$9,Conversion!$C$2:$C$9,"",0),"")</f>
        <v>3</v>
      </c>
      <c r="K15">
        <f>IFERROR(_xlfn.XLOOKUP(PEFA2011_raw!J15,Conversion!$B$2:$B$9,Conversion!$C$2:$C$9,"",0),"")</f>
        <v>4</v>
      </c>
      <c r="L15">
        <f>IFERROR(_xlfn.XLOOKUP(PEFA2011_raw!K15,Conversion!$B$2:$B$9,Conversion!$C$2:$C$9,"",0),"")</f>
        <v>3</v>
      </c>
      <c r="M15">
        <f>IFERROR(_xlfn.XLOOKUP(PEFA2011_raw!L15,Conversion!$B$2:$B$9,Conversion!$C$2:$C$9,"",0),"")</f>
        <v>5</v>
      </c>
      <c r="N15">
        <f>IFERROR(_xlfn.XLOOKUP(PEFA2011_raw!M15,Conversion!$B$2:$B$9,Conversion!$C$2:$C$9,"",0),"")</f>
        <v>7</v>
      </c>
      <c r="O15">
        <f>IFERROR(_xlfn.XLOOKUP(PEFA2011_raw!N15,Conversion!$B$2:$B$9,Conversion!$C$2:$C$9,"",0),"")</f>
        <v>7</v>
      </c>
      <c r="P15">
        <f>IFERROR(_xlfn.XLOOKUP(PEFA2011_raw!O15,Conversion!$B$2:$B$9,Conversion!$C$2:$C$9,"",0),"")</f>
        <v>7</v>
      </c>
      <c r="Q15">
        <f>IFERROR(_xlfn.XLOOKUP(PEFA2011_raw!P15,Conversion!$B$2:$B$9,Conversion!$C$2:$C$9,"",0),"")</f>
        <v>7</v>
      </c>
      <c r="R15">
        <f>IFERROR(_xlfn.XLOOKUP(PEFA2011_raw!Q15,Conversion!$B$2:$B$9,Conversion!$C$2:$C$9,"",0),"")</f>
        <v>7</v>
      </c>
      <c r="S15">
        <f>IFERROR(_xlfn.XLOOKUP(PEFA2011_raw!R15,Conversion!$B$2:$B$9,Conversion!$C$2:$C$9,"",0),"")</f>
        <v>3</v>
      </c>
      <c r="T15">
        <f>IFERROR(_xlfn.XLOOKUP(PEFA2011_raw!S15,Conversion!$B$2:$B$9,Conversion!$C$2:$C$9,"",0),"")</f>
        <v>3</v>
      </c>
      <c r="U15">
        <f>IFERROR(_xlfn.XLOOKUP(PEFA2011_raw!T15,Conversion!$B$2:$B$9,Conversion!$C$2:$C$9,"",0),"")</f>
        <v>7</v>
      </c>
      <c r="V15">
        <f>IFERROR(_xlfn.XLOOKUP(PEFA2011_raw!U15,Conversion!$B$2:$B$9,Conversion!$C$2:$C$9,"",0),"")</f>
        <v>7</v>
      </c>
      <c r="W15">
        <f>IFERROR(_xlfn.XLOOKUP(PEFA2011_raw!V15,Conversion!$B$2:$B$9,Conversion!$C$2:$C$9,"",0),"")</f>
        <v>7</v>
      </c>
      <c r="X15">
        <f>IFERROR(_xlfn.XLOOKUP(PEFA2011_raw!W15,Conversion!$B$2:$B$9,Conversion!$C$2:$C$9,"",0),"")</f>
        <v>7</v>
      </c>
      <c r="Y15">
        <f>IFERROR(_xlfn.XLOOKUP(PEFA2011_raw!X15,Conversion!$B$2:$B$9,Conversion!$C$2:$C$9,"",0),"")</f>
        <v>7</v>
      </c>
      <c r="Z15" t="str">
        <f>IFERROR(_xlfn.XLOOKUP(PEFA2011_raw!Y15,Conversion!$B$2:$B$9,Conversion!$C$2:$C$9,"",0),"")</f>
        <v/>
      </c>
      <c r="AA15" t="str">
        <f>IFERROR(_xlfn.XLOOKUP(PEFA2011_raw!Z15,Conversion!$B$2:$B$9,Conversion!$C$2:$C$9,"",0),"")</f>
        <v/>
      </c>
      <c r="AB15" t="str">
        <f>IFERROR(_xlfn.XLOOKUP(PEFA2011_raw!AA15,Conversion!$B$2:$B$9,Conversion!$C$2:$C$9,"",0),"")</f>
        <v/>
      </c>
      <c r="AC15" t="str">
        <f>IFERROR(_xlfn.XLOOKUP(PEFA2011_raw!AB15,Conversion!$B$2:$B$9,Conversion!$C$2:$C$9,"",0),"")</f>
        <v/>
      </c>
      <c r="AD15">
        <f>IFERROR(_xlfn.XLOOKUP(PEFA2011_raw!AC15,Conversion!$B$2:$B$9,Conversion!$C$2:$C$9,"",0),"")</f>
        <v>7</v>
      </c>
      <c r="AE15">
        <f>IFERROR(_xlfn.XLOOKUP(PEFA2011_raw!AD15,Conversion!$B$2:$B$9,Conversion!$C$2:$C$9,"",0),"")</f>
        <v>7</v>
      </c>
      <c r="AF15" t="str">
        <f>IFERROR(_xlfn.XLOOKUP(PEFA2011_raw!AE15,Conversion!$B$2:$B$9,Conversion!$C$2:$C$9,"",0),"")</f>
        <v/>
      </c>
      <c r="AG15">
        <f>IFERROR(_xlfn.XLOOKUP(PEFA2011_raw!AF15,Conversion!$B$2:$B$9,Conversion!$C$2:$C$9,"",0),"")</f>
        <v>7</v>
      </c>
      <c r="AH15">
        <f>IFERROR(_xlfn.XLOOKUP(PEFA2011_raw!AG15,Conversion!$B$2:$B$9,Conversion!$C$2:$C$9,"",0),"")</f>
        <v>7</v>
      </c>
      <c r="AI15">
        <f>IFERROR(_xlfn.XLOOKUP(PEFA2011_raw!AH15,Conversion!$B$2:$B$9,Conversion!$C$2:$C$9,"",0),"")</f>
        <v>7</v>
      </c>
      <c r="AJ15">
        <f>IFERROR(_xlfn.XLOOKUP(PEFA2011_raw!AI15,Conversion!$B$2:$B$9,Conversion!$C$2:$C$9,"",0),"")</f>
        <v>7</v>
      </c>
      <c r="AK15">
        <f>IFERROR(_xlfn.XLOOKUP(PEFA2011_raw!AJ15,Conversion!$B$2:$B$9,Conversion!$C$2:$C$9,"",0),"")</f>
        <v>7</v>
      </c>
      <c r="AL15">
        <f>IFERROR(_xlfn.XLOOKUP(PEFA2011_raw!AK15,Conversion!$B$2:$B$9,Conversion!$C$2:$C$9,"",0),"")</f>
        <v>7</v>
      </c>
      <c r="AM15">
        <f>IFERROR(_xlfn.XLOOKUP(PEFA2011_raw!AL15,Conversion!$B$2:$B$9,Conversion!$C$2:$C$9,"",0),"")</f>
        <v>4</v>
      </c>
      <c r="AN15">
        <f>IFERROR(_xlfn.XLOOKUP(PEFA2011_raw!AM15,Conversion!$B$2:$B$9,Conversion!$C$2:$C$9,"",0),"")</f>
        <v>3</v>
      </c>
      <c r="AO15">
        <f>IFERROR(_xlfn.XLOOKUP(PEFA2011_raw!AN15,Conversion!$B$2:$B$9,Conversion!$C$2:$C$9,"",0),"")</f>
        <v>5</v>
      </c>
      <c r="AP15">
        <f>IFERROR(_xlfn.XLOOKUP(PEFA2011_raw!AO15,Conversion!$B$2:$B$9,Conversion!$C$2:$C$9,"",0),"")</f>
        <v>1</v>
      </c>
      <c r="AQ15">
        <f>IFERROR(_xlfn.XLOOKUP(PEFA2011_raw!AP15,Conversion!$B$2:$B$9,Conversion!$C$2:$C$9,"",0),"")</f>
        <v>5</v>
      </c>
      <c r="AR15">
        <f>IFERROR(_xlfn.XLOOKUP(PEFA2011_raw!AQ15,Conversion!$B$2:$B$9,Conversion!$C$2:$C$9,"",0),"")</f>
        <v>6</v>
      </c>
      <c r="AS15">
        <f>IFERROR(_xlfn.XLOOKUP(PEFA2011_raw!AR15,Conversion!$B$2:$B$9,Conversion!$C$2:$C$9,"",0),"")</f>
        <v>5</v>
      </c>
      <c r="AT15">
        <f>IFERROR(_xlfn.XLOOKUP(PEFA2011_raw!AS15,Conversion!$B$2:$B$9,Conversion!$C$2:$C$9,"",0),"")</f>
        <v>7</v>
      </c>
      <c r="AU15">
        <f>IFERROR(_xlfn.XLOOKUP(PEFA2011_raw!AT15,Conversion!$B$2:$B$9,Conversion!$C$2:$C$9,"",0),"")</f>
        <v>5</v>
      </c>
      <c r="AV15">
        <f>IFERROR(_xlfn.XLOOKUP(PEFA2011_raw!AU15,Conversion!$B$2:$B$9,Conversion!$C$2:$C$9,"",0),"")</f>
        <v>6</v>
      </c>
      <c r="AW15">
        <f>IFERROR(_xlfn.XLOOKUP(PEFA2011_raw!AV15,Conversion!$B$2:$B$9,Conversion!$C$2:$C$9,"",0),"")</f>
        <v>7</v>
      </c>
      <c r="AX15">
        <f>IFERROR(_xlfn.XLOOKUP(PEFA2011_raw!AW15,Conversion!$B$2:$B$9,Conversion!$C$2:$C$9,"",0),"")</f>
        <v>7</v>
      </c>
      <c r="AY15">
        <f>IFERROR(_xlfn.XLOOKUP(PEFA2011_raw!AX15,Conversion!$B$2:$B$9,Conversion!$C$2:$C$9,"",0),"")</f>
        <v>3</v>
      </c>
      <c r="AZ15">
        <f>IFERROR(_xlfn.XLOOKUP(PEFA2011_raw!AY15,Conversion!$B$2:$B$9,Conversion!$C$2:$C$9,"",0),"")</f>
        <v>7</v>
      </c>
      <c r="BA15">
        <f>IFERROR(_xlfn.XLOOKUP(PEFA2011_raw!AZ15,Conversion!$B$2:$B$9,Conversion!$C$2:$C$9,"",0),"")</f>
        <v>7</v>
      </c>
      <c r="BB15">
        <f>IFERROR(_xlfn.XLOOKUP(PEFA2011_raw!BA15,Conversion!$B$2:$B$9,Conversion!$C$2:$C$9,"",0),"")</f>
        <v>7</v>
      </c>
      <c r="BC15">
        <f>IFERROR(_xlfn.XLOOKUP(PEFA2011_raw!BB15,Conversion!$B$2:$B$9,Conversion!$C$2:$C$9,"",0),"")</f>
        <v>7</v>
      </c>
      <c r="BD15">
        <f>IFERROR(_xlfn.XLOOKUP(PEFA2011_raw!BC15,Conversion!$B$2:$B$9,Conversion!$C$2:$C$9,"",0),"")</f>
        <v>7</v>
      </c>
      <c r="BE15">
        <f>IFERROR(_xlfn.XLOOKUP(PEFA2011_raw!BD15,Conversion!$B$2:$B$9,Conversion!$C$2:$C$9,"",0),"")</f>
        <v>7</v>
      </c>
      <c r="BF15">
        <f>IFERROR(_xlfn.XLOOKUP(PEFA2011_raw!BE15,Conversion!$B$2:$B$9,Conversion!$C$2:$C$9,"",0),"")</f>
        <v>7</v>
      </c>
      <c r="BG15">
        <f>IFERROR(_xlfn.XLOOKUP(PEFA2011_raw!BF15,Conversion!$B$2:$B$9,Conversion!$C$2:$C$9,"",0),"")</f>
        <v>7</v>
      </c>
      <c r="BH15">
        <f>IFERROR(_xlfn.XLOOKUP(PEFA2011_raw!BG15,Conversion!$B$2:$B$9,Conversion!$C$2:$C$9,"",0),"")</f>
        <v>6</v>
      </c>
      <c r="BI15">
        <f>IFERROR(_xlfn.XLOOKUP(PEFA2011_raw!BH15,Conversion!$B$2:$B$9,Conversion!$C$2:$C$9,"",0),"")</f>
        <v>5</v>
      </c>
      <c r="BJ15">
        <f>IFERROR(_xlfn.XLOOKUP(PEFA2011_raw!BI15,Conversion!$B$2:$B$9,Conversion!$C$2:$C$9,"",0),"")</f>
        <v>5</v>
      </c>
      <c r="BK15">
        <f>IFERROR(_xlfn.XLOOKUP(PEFA2011_raw!BJ15,Conversion!$B$2:$B$9,Conversion!$C$2:$C$9,"",0),"")</f>
        <v>7</v>
      </c>
      <c r="BL15">
        <f>IFERROR(_xlfn.XLOOKUP(PEFA2011_raw!BK15,Conversion!$B$2:$B$9,Conversion!$C$2:$C$9,"",0),"")</f>
        <v>4</v>
      </c>
      <c r="BM15">
        <f>IFERROR(_xlfn.XLOOKUP(PEFA2011_raw!BL15,Conversion!$B$2:$B$9,Conversion!$C$2:$C$9,"",0),"")</f>
        <v>5</v>
      </c>
      <c r="BN15">
        <f>IFERROR(_xlfn.XLOOKUP(PEFA2011_raw!BM15,Conversion!$B$2:$B$9,Conversion!$C$2:$C$9,"",0),"")</f>
        <v>7</v>
      </c>
      <c r="BO15">
        <f>IFERROR(_xlfn.XLOOKUP(PEFA2011_raw!BN15,Conversion!$B$2:$B$9,Conversion!$C$2:$C$9,"",0),"")</f>
        <v>7</v>
      </c>
      <c r="BP15">
        <f>IFERROR(_xlfn.XLOOKUP(PEFA2011_raw!BO15,Conversion!$B$2:$B$9,Conversion!$C$2:$C$9,"",0),"")</f>
        <v>3</v>
      </c>
      <c r="BQ15">
        <f>IFERROR(_xlfn.XLOOKUP(PEFA2011_raw!BP15,Conversion!$B$2:$B$9,Conversion!$C$2:$C$9,"",0),"")</f>
        <v>5</v>
      </c>
      <c r="BR15">
        <f>IFERROR(_xlfn.XLOOKUP(PEFA2011_raw!BQ15,Conversion!$B$2:$B$9,Conversion!$C$2:$C$9,"",0),"")</f>
        <v>5</v>
      </c>
      <c r="BS15">
        <f>IFERROR(_xlfn.XLOOKUP(PEFA2011_raw!BR15,Conversion!$B$2:$B$9,Conversion!$C$2:$C$9,"",0),"")</f>
        <v>7</v>
      </c>
      <c r="BT15">
        <f>IFERROR(_xlfn.XLOOKUP(PEFA2011_raw!BS15,Conversion!$B$2:$B$9,Conversion!$C$2:$C$9,"",0),"")</f>
        <v>5</v>
      </c>
      <c r="BU15">
        <f>IFERROR(_xlfn.XLOOKUP(PEFA2011_raw!BT15,Conversion!$B$2:$B$9,Conversion!$C$2:$C$9,"",0),"")</f>
        <v>1</v>
      </c>
      <c r="BV15">
        <f>IFERROR(_xlfn.XLOOKUP(PEFA2011_raw!BU15,Conversion!$B$2:$B$9,Conversion!$C$2:$C$9,"",0),"")</f>
        <v>6</v>
      </c>
      <c r="BW15">
        <f>IFERROR(_xlfn.XLOOKUP(PEFA2011_raw!BV15,Conversion!$B$2:$B$9,Conversion!$C$2:$C$9,"",0),"")</f>
        <v>7</v>
      </c>
      <c r="BX15">
        <f>IFERROR(_xlfn.XLOOKUP(PEFA2011_raw!BW15,Conversion!$B$2:$B$9,Conversion!$C$2:$C$9,"",0),"")</f>
        <v>5</v>
      </c>
      <c r="BY15">
        <f>IFERROR(_xlfn.XLOOKUP(PEFA2011_raw!BX15,Conversion!$B$2:$B$9,Conversion!$C$2:$C$9,"",0),"")</f>
        <v>7</v>
      </c>
      <c r="BZ15">
        <f>IFERROR(_xlfn.XLOOKUP(PEFA2011_raw!BY15,Conversion!$B$2:$B$9,Conversion!$C$2:$C$9,"",0),"")</f>
        <v>4</v>
      </c>
      <c r="CA15">
        <f>IFERROR(_xlfn.XLOOKUP(PEFA2011_raw!BZ15,Conversion!$B$2:$B$9,Conversion!$C$2:$C$9,"",0),"")</f>
        <v>3</v>
      </c>
      <c r="CB15">
        <f>IFERROR(_xlfn.XLOOKUP(PEFA2011_raw!CA15,Conversion!$B$2:$B$9,Conversion!$C$2:$C$9,"",0),"")</f>
        <v>5</v>
      </c>
      <c r="CC15">
        <f>IFERROR(_xlfn.XLOOKUP(PEFA2011_raw!CB15,Conversion!$B$2:$B$9,Conversion!$C$2:$C$9,"",0),"")</f>
        <v>5</v>
      </c>
      <c r="CD15">
        <f>IFERROR(_xlfn.XLOOKUP(PEFA2011_raw!CC15,Conversion!$B$2:$B$9,Conversion!$C$2:$C$9,"",0),"")</f>
        <v>7</v>
      </c>
      <c r="CE15">
        <f>IFERROR(_xlfn.XLOOKUP(PEFA2011_raw!CD15,Conversion!$B$2:$B$9,Conversion!$C$2:$C$9,"",0),"")</f>
        <v>7</v>
      </c>
      <c r="CF15">
        <f>IFERROR(_xlfn.XLOOKUP(PEFA2011_raw!CE15,Conversion!$B$2:$B$9,Conversion!$C$2:$C$9,"",0),"")</f>
        <v>7</v>
      </c>
      <c r="CG15">
        <f>IFERROR(_xlfn.XLOOKUP(PEFA2011_raw!CF15,Conversion!$B$2:$B$9,Conversion!$C$2:$C$9,"",0),"")</f>
        <v>7</v>
      </c>
      <c r="CH15">
        <f>IFERROR(_xlfn.XLOOKUP(PEFA2011_raw!CG15,Conversion!$B$2:$B$9,Conversion!$C$2:$C$9,"",0),"")</f>
        <v>7</v>
      </c>
      <c r="CI15">
        <f>IFERROR(_xlfn.XLOOKUP(PEFA2011_raw!CH15,Conversion!$B$2:$B$9,Conversion!$C$2:$C$9,"",0),"")</f>
        <v>4</v>
      </c>
      <c r="CJ15">
        <f>IFERROR(_xlfn.XLOOKUP(PEFA2011_raw!CI15,Conversion!$B$2:$B$9,Conversion!$C$2:$C$9,"",0),"")</f>
        <v>3</v>
      </c>
      <c r="CK15">
        <f>IFERROR(_xlfn.XLOOKUP(PEFA2011_raw!CJ15,Conversion!$B$2:$B$9,Conversion!$C$2:$C$9,"",0),"")</f>
        <v>7</v>
      </c>
      <c r="CL15">
        <f>IFERROR(_xlfn.XLOOKUP(PEFA2011_raw!CK15,Conversion!$B$2:$B$9,Conversion!$C$2:$C$9,"",0),"")</f>
        <v>7</v>
      </c>
      <c r="CM15">
        <f>IFERROR(_xlfn.XLOOKUP(PEFA2011_raw!CL15,Conversion!$B$2:$B$9,Conversion!$C$2:$C$9,"",0),"")</f>
        <v>4</v>
      </c>
      <c r="CN15">
        <f>IFERROR(_xlfn.XLOOKUP(PEFA2011_raw!CM15,Conversion!$B$2:$B$9,Conversion!$C$2:$C$9,"",0),"")</f>
        <v>5</v>
      </c>
      <c r="CO15">
        <f>IFERROR(_xlfn.XLOOKUP(PEFA2011_raw!CN15,Conversion!$B$2:$B$9,Conversion!$C$2:$C$9,"",0),"")</f>
        <v>7</v>
      </c>
      <c r="CP15">
        <f>IFERROR(_xlfn.XLOOKUP(PEFA2011_raw!CO15,Conversion!$B$2:$B$9,Conversion!$C$2:$C$9,"",0),"")</f>
        <v>3</v>
      </c>
      <c r="CQ15">
        <f>IFERROR(_xlfn.XLOOKUP(PEFA2011_raw!CP15,Conversion!$B$2:$B$9,Conversion!$C$2:$C$9,"",0),"")</f>
        <v>2</v>
      </c>
      <c r="CR15">
        <f>IFERROR(_xlfn.XLOOKUP(PEFA2011_raw!CQ15,Conversion!$B$2:$B$9,Conversion!$C$2:$C$9,"",0),"")</f>
        <v>1</v>
      </c>
      <c r="CS15">
        <f>IFERROR(_xlfn.XLOOKUP(PEFA2011_raw!CR15,Conversion!$B$2:$B$9,Conversion!$C$2:$C$9,"",0),"")</f>
        <v>7</v>
      </c>
      <c r="CT15">
        <f>IFERROR(_xlfn.XLOOKUP(PEFA2011_raw!CS15,Conversion!$B$2:$B$9,Conversion!$C$2:$C$9,"",0),"")</f>
        <v>7</v>
      </c>
      <c r="CU15">
        <f>IFERROR(_xlfn.XLOOKUP(PEFA2011_raw!CT15,Conversion!$B$2:$B$9,Conversion!$C$2:$C$9,"",0),"")</f>
        <v>6</v>
      </c>
      <c r="CV15">
        <f>IFERROR(_xlfn.XLOOKUP(PEFA2011_raw!CU15,Conversion!$B$2:$B$9,Conversion!$C$2:$C$9,"",0),"")</f>
        <v>5</v>
      </c>
      <c r="CW15">
        <f>IFERROR(_xlfn.XLOOKUP(PEFA2011_raw!CV15,Conversion!$B$2:$B$9,Conversion!$C$2:$C$9,"",0),"")</f>
        <v>5</v>
      </c>
      <c r="CX15">
        <f>IFERROR(_xlfn.XLOOKUP(PEFA2011_raw!CW15,Conversion!$B$2:$B$9,Conversion!$C$2:$C$9,"",0),"")</f>
        <v>7</v>
      </c>
      <c r="CY15">
        <f>IFERROR(_xlfn.XLOOKUP(PEFA2011_raw!CX15,Conversion!$B$2:$B$9,Conversion!$C$2:$C$9,"",0),"")</f>
        <v>7</v>
      </c>
      <c r="CZ15">
        <f>IFERROR(_xlfn.XLOOKUP(PEFA2011_raw!CY15,Conversion!$B$2:$B$9,Conversion!$C$2:$C$9,"",0),"")</f>
        <v>6</v>
      </c>
      <c r="DA15">
        <f>IFERROR(_xlfn.XLOOKUP(PEFA2011_raw!CZ15,Conversion!$B$2:$B$9,Conversion!$C$2:$C$9,"",0),"")</f>
        <v>7</v>
      </c>
      <c r="DB15">
        <f>IFERROR(_xlfn.XLOOKUP(PEFA2011_raw!DA15,Conversion!$B$2:$B$9,Conversion!$C$2:$C$9,"",0),"")</f>
        <v>7</v>
      </c>
      <c r="DC15">
        <f>IFERROR(_xlfn.XLOOKUP(PEFA2011_raw!DB15,Conversion!$B$2:$B$9,Conversion!$C$2:$C$9,"",0),"")</f>
        <v>5</v>
      </c>
      <c r="DD15">
        <f>IFERROR(_xlfn.XLOOKUP(PEFA2011_raw!DC15,Conversion!$B$2:$B$9,Conversion!$C$2:$C$9,"",0),"")</f>
        <v>7</v>
      </c>
      <c r="DE15">
        <f>IFERROR(_xlfn.XLOOKUP(PEFA2011_raw!DD15,Conversion!$B$2:$B$9,Conversion!$C$2:$C$9,"",0),"")</f>
        <v>7</v>
      </c>
      <c r="DF15">
        <f>IFERROR(_xlfn.XLOOKUP(PEFA2011_raw!DE15,Conversion!$B$2:$B$9,Conversion!$C$2:$C$9,"",0),"")</f>
        <v>7</v>
      </c>
      <c r="DG15">
        <f>IFERROR(_xlfn.XLOOKUP(PEFA2011_raw!DF15,Conversion!$B$2:$B$9,Conversion!$C$2:$C$9,"",0),"")</f>
        <v>1</v>
      </c>
      <c r="DH15">
        <f>IFERROR(_xlfn.XLOOKUP(PEFA2011_raw!DG15,Conversion!$B$2:$B$9,Conversion!$C$2:$C$9,"",0),"")</f>
        <v>1</v>
      </c>
      <c r="DI15">
        <f>IFERROR(_xlfn.XLOOKUP(PEFA2011_raw!DH15,Conversion!$B$2:$B$9,Conversion!$C$2:$C$9,"",0),"")</f>
        <v>1</v>
      </c>
      <c r="DJ15">
        <f>IFERROR(_xlfn.XLOOKUP(PEFA2011_raw!DI15,Conversion!$B$2:$B$9,Conversion!$C$2:$C$9,"",0),"")</f>
        <v>1</v>
      </c>
      <c r="DK15">
        <f>IFERROR(_xlfn.XLOOKUP(PEFA2011_raw!DJ15,Conversion!$B$2:$B$9,Conversion!$C$2:$C$9,"",0),"")</f>
        <v>1</v>
      </c>
    </row>
    <row r="16" spans="1:115" x14ac:dyDescent="0.25">
      <c r="B16">
        <v>2011</v>
      </c>
      <c r="C16" t="s">
        <v>205</v>
      </c>
      <c r="D16" t="e" vm="26">
        <v>#VALUE!</v>
      </c>
      <c r="E16" t="str" cm="1">
        <f t="array" ref="E16">_FV(PEFA2011all[[#This Row],[Country-abb]],"Abbreviation")</f>
        <v>BD</v>
      </c>
      <c r="F16" t="str">
        <f>_xlfn.XLOOKUP(PEFA2011all[[#This Row],[ISO-2]],'Code'!$B$2:$B$250,'Code'!$C$2:$C$250,"",0)</f>
        <v>BGD</v>
      </c>
      <c r="G16">
        <v>2010</v>
      </c>
      <c r="H16" t="str">
        <f>PEFA2011all[[#This Row],[ISO-3]]&amp;PEFA2011all[[#This Row],[Year]]</f>
        <v>BGD2010</v>
      </c>
      <c r="I16">
        <f>IFERROR(_xlfn.XLOOKUP(PEFA2011_raw!H16,Conversion!$B$2:$B$9,Conversion!$C$2:$C$9,"",0),"")</f>
        <v>5</v>
      </c>
      <c r="J16">
        <f>IFERROR(_xlfn.XLOOKUP(PEFA2011_raw!I16,Conversion!$B$2:$B$9,Conversion!$C$2:$C$9,"",0),"")</f>
        <v>5</v>
      </c>
      <c r="K16">
        <f>IFERROR(_xlfn.XLOOKUP(PEFA2011_raw!J16,Conversion!$B$2:$B$9,Conversion!$C$2:$C$9,"",0),"")</f>
        <v>2</v>
      </c>
      <c r="L16">
        <f>IFERROR(_xlfn.XLOOKUP(PEFA2011_raw!K16,Conversion!$B$2:$B$9,Conversion!$C$2:$C$9,"",0),"")</f>
        <v>1</v>
      </c>
      <c r="M16">
        <f>IFERROR(_xlfn.XLOOKUP(PEFA2011_raw!L16,Conversion!$B$2:$B$9,Conversion!$C$2:$C$9,"",0),"")</f>
        <v>7</v>
      </c>
      <c r="N16">
        <f>IFERROR(_xlfn.XLOOKUP(PEFA2011_raw!M16,Conversion!$B$2:$B$9,Conversion!$C$2:$C$9,"",0),"")</f>
        <v>5</v>
      </c>
      <c r="O16">
        <f>IFERROR(_xlfn.XLOOKUP(PEFA2011_raw!N16,Conversion!$B$2:$B$9,Conversion!$C$2:$C$9,"",0),"")</f>
        <v>5</v>
      </c>
      <c r="P16">
        <f>IFERROR(_xlfn.XLOOKUP(PEFA2011_raw!O16,Conversion!$B$2:$B$9,Conversion!$C$2:$C$9,"",0),"")</f>
        <v>1</v>
      </c>
      <c r="Q16">
        <f>IFERROR(_xlfn.XLOOKUP(PEFA2011_raw!P16,Conversion!$B$2:$B$9,Conversion!$C$2:$C$9,"",0),"")</f>
        <v>1</v>
      </c>
      <c r="R16">
        <f>IFERROR(_xlfn.XLOOKUP(PEFA2011_raw!Q16,Conversion!$B$2:$B$9,Conversion!$C$2:$C$9,"",0),"")</f>
        <v>1</v>
      </c>
      <c r="S16">
        <f>IFERROR(_xlfn.XLOOKUP(PEFA2011_raw!R16,Conversion!$B$2:$B$9,Conversion!$C$2:$C$9,"",0),"")</f>
        <v>5</v>
      </c>
      <c r="T16">
        <f>IFERROR(_xlfn.XLOOKUP(PEFA2011_raw!S16,Conversion!$B$2:$B$9,Conversion!$C$2:$C$9,"",0),"")</f>
        <v>5</v>
      </c>
      <c r="U16">
        <f>IFERROR(_xlfn.XLOOKUP(PEFA2011_raw!T16,Conversion!$B$2:$B$9,Conversion!$C$2:$C$9,"",0),"")</f>
        <v>5</v>
      </c>
      <c r="V16">
        <f>IFERROR(_xlfn.XLOOKUP(PEFA2011_raw!U16,Conversion!$B$2:$B$9,Conversion!$C$2:$C$9,"",0),"")</f>
        <v>5</v>
      </c>
      <c r="W16">
        <f>IFERROR(_xlfn.XLOOKUP(PEFA2011_raw!V16,Conversion!$B$2:$B$9,Conversion!$C$2:$C$9,"",0),"")</f>
        <v>5</v>
      </c>
      <c r="X16">
        <f>IFERROR(_xlfn.XLOOKUP(PEFA2011_raw!W16,Conversion!$B$2:$B$9,Conversion!$C$2:$C$9,"",0),"")</f>
        <v>5</v>
      </c>
      <c r="Y16">
        <f>IFERROR(_xlfn.XLOOKUP(PEFA2011_raw!X16,Conversion!$B$2:$B$9,Conversion!$C$2:$C$9,"",0),"")</f>
        <v>5</v>
      </c>
      <c r="Z16">
        <f>IFERROR(_xlfn.XLOOKUP(PEFA2011_raw!Y16,Conversion!$B$2:$B$9,Conversion!$C$2:$C$9,"",0),"")</f>
        <v>1</v>
      </c>
      <c r="AA16">
        <f>IFERROR(_xlfn.XLOOKUP(PEFA2011_raw!Z16,Conversion!$B$2:$B$9,Conversion!$C$2:$C$9,"",0),"")</f>
        <v>1</v>
      </c>
      <c r="AB16">
        <f>IFERROR(_xlfn.XLOOKUP(PEFA2011_raw!AA16,Conversion!$B$2:$B$9,Conversion!$C$2:$C$9,"",0),"")</f>
        <v>1</v>
      </c>
      <c r="AC16">
        <f>IFERROR(_xlfn.XLOOKUP(PEFA2011_raw!AB16,Conversion!$B$2:$B$9,Conversion!$C$2:$C$9,"",0),"")</f>
        <v>1</v>
      </c>
      <c r="AD16">
        <f>IFERROR(_xlfn.XLOOKUP(PEFA2011_raw!AC16,Conversion!$B$2:$B$9,Conversion!$C$2:$C$9,"",0),"")</f>
        <v>2</v>
      </c>
      <c r="AE16">
        <f>IFERROR(_xlfn.XLOOKUP(PEFA2011_raw!AD16,Conversion!$B$2:$B$9,Conversion!$C$2:$C$9,"",0),"")</f>
        <v>3</v>
      </c>
      <c r="AF16">
        <f>IFERROR(_xlfn.XLOOKUP(PEFA2011_raw!AE16,Conversion!$B$2:$B$9,Conversion!$C$2:$C$9,"",0),"")</f>
        <v>1</v>
      </c>
      <c r="AG16">
        <f>IFERROR(_xlfn.XLOOKUP(PEFA2011_raw!AF16,Conversion!$B$2:$B$9,Conversion!$C$2:$C$9,"",0),"")</f>
        <v>5</v>
      </c>
      <c r="AH16">
        <f>IFERROR(_xlfn.XLOOKUP(PEFA2011_raw!AG16,Conversion!$B$2:$B$9,Conversion!$C$2:$C$9,"",0),"")</f>
        <v>5</v>
      </c>
      <c r="AI16">
        <f>IFERROR(_xlfn.XLOOKUP(PEFA2011_raw!AH16,Conversion!$B$2:$B$9,Conversion!$C$2:$C$9,"",0),"")</f>
        <v>5</v>
      </c>
      <c r="AJ16">
        <f>IFERROR(_xlfn.XLOOKUP(PEFA2011_raw!AI16,Conversion!$B$2:$B$9,Conversion!$C$2:$C$9,"",0),"")</f>
        <v>5</v>
      </c>
      <c r="AK16">
        <f>IFERROR(_xlfn.XLOOKUP(PEFA2011_raw!AJ16,Conversion!$B$2:$B$9,Conversion!$C$2:$C$9,"",0),"")</f>
        <v>3</v>
      </c>
      <c r="AL16">
        <f>IFERROR(_xlfn.XLOOKUP(PEFA2011_raw!AK16,Conversion!$B$2:$B$9,Conversion!$C$2:$C$9,"",0),"")</f>
        <v>7</v>
      </c>
      <c r="AM16">
        <f>IFERROR(_xlfn.XLOOKUP(PEFA2011_raw!AL16,Conversion!$B$2:$B$9,Conversion!$C$2:$C$9,"",0),"")</f>
        <v>5</v>
      </c>
      <c r="AN16">
        <f>IFERROR(_xlfn.XLOOKUP(PEFA2011_raw!AM16,Conversion!$B$2:$B$9,Conversion!$C$2:$C$9,"",0),"")</f>
        <v>7</v>
      </c>
      <c r="AO16">
        <f>IFERROR(_xlfn.XLOOKUP(PEFA2011_raw!AN16,Conversion!$B$2:$B$9,Conversion!$C$2:$C$9,"",0),"")</f>
        <v>5</v>
      </c>
      <c r="AP16">
        <f>IFERROR(_xlfn.XLOOKUP(PEFA2011_raw!AO16,Conversion!$B$2:$B$9,Conversion!$C$2:$C$9,"",0),"")</f>
        <v>3</v>
      </c>
      <c r="AQ16">
        <f>IFERROR(_xlfn.XLOOKUP(PEFA2011_raw!AP16,Conversion!$B$2:$B$9,Conversion!$C$2:$C$9,"",0),"")</f>
        <v>3</v>
      </c>
      <c r="AR16">
        <f>IFERROR(_xlfn.XLOOKUP(PEFA2011_raw!AQ16,Conversion!$B$2:$B$9,Conversion!$C$2:$C$9,"",0),"")</f>
        <v>3</v>
      </c>
      <c r="AS16">
        <f>IFERROR(_xlfn.XLOOKUP(PEFA2011_raw!AR16,Conversion!$B$2:$B$9,Conversion!$C$2:$C$9,"",0),"")</f>
        <v>1</v>
      </c>
      <c r="AT16">
        <f>IFERROR(_xlfn.XLOOKUP(PEFA2011_raw!AS16,Conversion!$B$2:$B$9,Conversion!$C$2:$C$9,"",0),"")</f>
        <v>5</v>
      </c>
      <c r="AU16">
        <f>IFERROR(_xlfn.XLOOKUP(PEFA2011_raw!AT16,Conversion!$B$2:$B$9,Conversion!$C$2:$C$9,"",0),"")</f>
        <v>3</v>
      </c>
      <c r="AV16">
        <f>IFERROR(_xlfn.XLOOKUP(PEFA2011_raw!AU16,Conversion!$B$2:$B$9,Conversion!$C$2:$C$9,"",0),"")</f>
        <v>3</v>
      </c>
      <c r="AW16">
        <f>IFERROR(_xlfn.XLOOKUP(PEFA2011_raw!AV16,Conversion!$B$2:$B$9,Conversion!$C$2:$C$9,"",0),"")</f>
        <v>3</v>
      </c>
      <c r="AX16">
        <f>IFERROR(_xlfn.XLOOKUP(PEFA2011_raw!AW16,Conversion!$B$2:$B$9,Conversion!$C$2:$C$9,"",0),"")</f>
        <v>3</v>
      </c>
      <c r="AY16">
        <f>IFERROR(_xlfn.XLOOKUP(PEFA2011_raw!AX16,Conversion!$B$2:$B$9,Conversion!$C$2:$C$9,"",0),"")</f>
        <v>3</v>
      </c>
      <c r="AZ16">
        <f>IFERROR(_xlfn.XLOOKUP(PEFA2011_raw!AY16,Conversion!$B$2:$B$9,Conversion!$C$2:$C$9,"",0),"")</f>
        <v>2</v>
      </c>
      <c r="BA16">
        <f>IFERROR(_xlfn.XLOOKUP(PEFA2011_raw!AZ16,Conversion!$B$2:$B$9,Conversion!$C$2:$C$9,"",0),"")</f>
        <v>1</v>
      </c>
      <c r="BB16">
        <f>IFERROR(_xlfn.XLOOKUP(PEFA2011_raw!BA16,Conversion!$B$2:$B$9,Conversion!$C$2:$C$9,"",0),"")</f>
        <v>5</v>
      </c>
      <c r="BC16">
        <f>IFERROR(_xlfn.XLOOKUP(PEFA2011_raw!BB16,Conversion!$B$2:$B$9,Conversion!$C$2:$C$9,"",0),"")</f>
        <v>1</v>
      </c>
      <c r="BD16">
        <f>IFERROR(_xlfn.XLOOKUP(PEFA2011_raw!BC16,Conversion!$B$2:$B$9,Conversion!$C$2:$C$9,"",0),"")</f>
        <v>4</v>
      </c>
      <c r="BE16">
        <f>IFERROR(_xlfn.XLOOKUP(PEFA2011_raw!BD16,Conversion!$B$2:$B$9,Conversion!$C$2:$C$9,"",0),"")</f>
        <v>5</v>
      </c>
      <c r="BF16">
        <f>IFERROR(_xlfn.XLOOKUP(PEFA2011_raw!BE16,Conversion!$B$2:$B$9,Conversion!$C$2:$C$9,"",0),"")</f>
        <v>3</v>
      </c>
      <c r="BG16">
        <f>IFERROR(_xlfn.XLOOKUP(PEFA2011_raw!BF16,Conversion!$B$2:$B$9,Conversion!$C$2:$C$9,"",0),"")</f>
        <v>7</v>
      </c>
      <c r="BH16">
        <f>IFERROR(_xlfn.XLOOKUP(PEFA2011_raw!BG16,Conversion!$B$2:$B$9,Conversion!$C$2:$C$9,"",0),"")</f>
        <v>4</v>
      </c>
      <c r="BI16">
        <f>IFERROR(_xlfn.XLOOKUP(PEFA2011_raw!BH16,Conversion!$B$2:$B$9,Conversion!$C$2:$C$9,"",0),"")</f>
        <v>3</v>
      </c>
      <c r="BJ16">
        <f>IFERROR(_xlfn.XLOOKUP(PEFA2011_raw!BI16,Conversion!$B$2:$B$9,Conversion!$C$2:$C$9,"",0),"")</f>
        <v>5</v>
      </c>
      <c r="BK16">
        <f>IFERROR(_xlfn.XLOOKUP(PEFA2011_raw!BJ16,Conversion!$B$2:$B$9,Conversion!$C$2:$C$9,"",0),"")</f>
        <v>3</v>
      </c>
      <c r="BL16">
        <f>IFERROR(_xlfn.XLOOKUP(PEFA2011_raw!BK16,Conversion!$B$2:$B$9,Conversion!$C$2:$C$9,"",0),"")</f>
        <v>2</v>
      </c>
      <c r="BM16">
        <f>IFERROR(_xlfn.XLOOKUP(PEFA2011_raw!BL16,Conversion!$B$2:$B$9,Conversion!$C$2:$C$9,"",0),"")</f>
        <v>1</v>
      </c>
      <c r="BN16">
        <f>IFERROR(_xlfn.XLOOKUP(PEFA2011_raw!BM16,Conversion!$B$2:$B$9,Conversion!$C$2:$C$9,"",0),"")</f>
        <v>5</v>
      </c>
      <c r="BO16">
        <f>IFERROR(_xlfn.XLOOKUP(PEFA2011_raw!BN16,Conversion!$B$2:$B$9,Conversion!$C$2:$C$9,"",0),"")</f>
        <v>3</v>
      </c>
      <c r="BP16">
        <f>IFERROR(_xlfn.XLOOKUP(PEFA2011_raw!BO16,Conversion!$B$2:$B$9,Conversion!$C$2:$C$9,"",0),"")</f>
        <v>1</v>
      </c>
      <c r="BQ16">
        <f>IFERROR(_xlfn.XLOOKUP(PEFA2011_raw!BP16,Conversion!$B$2:$B$9,Conversion!$C$2:$C$9,"",0),"")</f>
        <v>5</v>
      </c>
      <c r="BR16">
        <f>IFERROR(_xlfn.XLOOKUP(PEFA2011_raw!BQ16,Conversion!$B$2:$B$9,Conversion!$C$2:$C$9,"",0),"")</f>
        <v>5</v>
      </c>
      <c r="BS16">
        <f>IFERROR(_xlfn.XLOOKUP(PEFA2011_raw!BR16,Conversion!$B$2:$B$9,Conversion!$C$2:$C$9,"",0),"")</f>
        <v>5</v>
      </c>
      <c r="BT16">
        <f>IFERROR(_xlfn.XLOOKUP(PEFA2011_raw!BS16,Conversion!$B$2:$B$9,Conversion!$C$2:$C$9,"",0),"")</f>
        <v>3</v>
      </c>
      <c r="BU16">
        <f>IFERROR(_xlfn.XLOOKUP(PEFA2011_raw!BT16,Conversion!$B$2:$B$9,Conversion!$C$2:$C$9,"",0),"")</f>
        <v>5</v>
      </c>
      <c r="BV16">
        <f>IFERROR(_xlfn.XLOOKUP(PEFA2011_raw!BU16,Conversion!$B$2:$B$9,Conversion!$C$2:$C$9,"",0),"")</f>
        <v>2</v>
      </c>
      <c r="BW16">
        <f>IFERROR(_xlfn.XLOOKUP(PEFA2011_raw!BV16,Conversion!$B$2:$B$9,Conversion!$C$2:$C$9,"",0),"")</f>
        <v>1</v>
      </c>
      <c r="BX16">
        <f>IFERROR(_xlfn.XLOOKUP(PEFA2011_raw!BW16,Conversion!$B$2:$B$9,Conversion!$C$2:$C$9,"",0),"")</f>
        <v>3</v>
      </c>
      <c r="BY16">
        <f>IFERROR(_xlfn.XLOOKUP(PEFA2011_raw!BX16,Conversion!$B$2:$B$9,Conversion!$C$2:$C$9,"",0),"")</f>
        <v>1</v>
      </c>
      <c r="BZ16">
        <f>IFERROR(_xlfn.XLOOKUP(PEFA2011_raw!BY16,Conversion!$B$2:$B$9,Conversion!$C$2:$C$9,"",0),"")</f>
        <v>1</v>
      </c>
      <c r="CA16">
        <f>IFERROR(_xlfn.XLOOKUP(PEFA2011_raw!BZ16,Conversion!$B$2:$B$9,Conversion!$C$2:$C$9,"",0),"")</f>
        <v>1</v>
      </c>
      <c r="CB16">
        <f>IFERROR(_xlfn.XLOOKUP(PEFA2011_raw!CA16,Conversion!$B$2:$B$9,Conversion!$C$2:$C$9,"",0),"")</f>
        <v>1</v>
      </c>
      <c r="CC16">
        <f>IFERROR(_xlfn.XLOOKUP(PEFA2011_raw!CB16,Conversion!$B$2:$B$9,Conversion!$C$2:$C$9,"",0),"")</f>
        <v>1</v>
      </c>
      <c r="CD16">
        <f>IFERROR(_xlfn.XLOOKUP(PEFA2011_raw!CC16,Conversion!$B$2:$B$9,Conversion!$C$2:$C$9,"",0),"")</f>
        <v>5</v>
      </c>
      <c r="CE16">
        <f>IFERROR(_xlfn.XLOOKUP(PEFA2011_raw!CD16,Conversion!$B$2:$B$9,Conversion!$C$2:$C$9,"",0),"")</f>
        <v>5</v>
      </c>
      <c r="CF16">
        <f>IFERROR(_xlfn.XLOOKUP(PEFA2011_raw!CE16,Conversion!$B$2:$B$9,Conversion!$C$2:$C$9,"",0),"")</f>
        <v>5</v>
      </c>
      <c r="CG16">
        <f>IFERROR(_xlfn.XLOOKUP(PEFA2011_raw!CF16,Conversion!$B$2:$B$9,Conversion!$C$2:$C$9,"",0),"")</f>
        <v>1</v>
      </c>
      <c r="CH16">
        <f>IFERROR(_xlfn.XLOOKUP(PEFA2011_raw!CG16,Conversion!$B$2:$B$9,Conversion!$C$2:$C$9,"",0),"")</f>
        <v>1</v>
      </c>
      <c r="CI16">
        <f>IFERROR(_xlfn.XLOOKUP(PEFA2011_raw!CH16,Conversion!$B$2:$B$9,Conversion!$C$2:$C$9,"",0),"")</f>
        <v>4</v>
      </c>
      <c r="CJ16">
        <f>IFERROR(_xlfn.XLOOKUP(PEFA2011_raw!CI16,Conversion!$B$2:$B$9,Conversion!$C$2:$C$9,"",0),"")</f>
        <v>3</v>
      </c>
      <c r="CK16">
        <f>IFERROR(_xlfn.XLOOKUP(PEFA2011_raw!CJ16,Conversion!$B$2:$B$9,Conversion!$C$2:$C$9,"",0),"")</f>
        <v>5</v>
      </c>
      <c r="CL16">
        <f>IFERROR(_xlfn.XLOOKUP(PEFA2011_raw!CK16,Conversion!$B$2:$B$9,Conversion!$C$2:$C$9,"",0),"")</f>
        <v>3</v>
      </c>
      <c r="CM16">
        <f>IFERROR(_xlfn.XLOOKUP(PEFA2011_raw!CL16,Conversion!$B$2:$B$9,Conversion!$C$2:$C$9,"",0),"")</f>
        <v>2</v>
      </c>
      <c r="CN16">
        <f>IFERROR(_xlfn.XLOOKUP(PEFA2011_raw!CM16,Conversion!$B$2:$B$9,Conversion!$C$2:$C$9,"",0),"")</f>
        <v>3</v>
      </c>
      <c r="CO16">
        <f>IFERROR(_xlfn.XLOOKUP(PEFA2011_raw!CN16,Conversion!$B$2:$B$9,Conversion!$C$2:$C$9,"",0),"")</f>
        <v>1</v>
      </c>
      <c r="CP16">
        <f>IFERROR(_xlfn.XLOOKUP(PEFA2011_raw!CO16,Conversion!$B$2:$B$9,Conversion!$C$2:$C$9,"",0),"")</f>
        <v>1</v>
      </c>
      <c r="CQ16">
        <f>IFERROR(_xlfn.XLOOKUP(PEFA2011_raw!CP16,Conversion!$B$2:$B$9,Conversion!$C$2:$C$9,"",0),"")</f>
        <v>2</v>
      </c>
      <c r="CR16">
        <f>IFERROR(_xlfn.XLOOKUP(PEFA2011_raw!CQ16,Conversion!$B$2:$B$9,Conversion!$C$2:$C$9,"",0),"")</f>
        <v>3</v>
      </c>
      <c r="CS16">
        <f>IFERROR(_xlfn.XLOOKUP(PEFA2011_raw!CR16,Conversion!$B$2:$B$9,Conversion!$C$2:$C$9,"",0),"")</f>
        <v>1</v>
      </c>
      <c r="CT16">
        <f>IFERROR(_xlfn.XLOOKUP(PEFA2011_raw!CS16,Conversion!$B$2:$B$9,Conversion!$C$2:$C$9,"",0),"")</f>
        <v>3</v>
      </c>
      <c r="CU16">
        <f>IFERROR(_xlfn.XLOOKUP(PEFA2011_raw!CT16,Conversion!$B$2:$B$9,Conversion!$C$2:$C$9,"",0),"")</f>
        <v>2</v>
      </c>
      <c r="CV16">
        <f>IFERROR(_xlfn.XLOOKUP(PEFA2011_raw!CU16,Conversion!$B$2:$B$9,Conversion!$C$2:$C$9,"",0),"")</f>
        <v>3</v>
      </c>
      <c r="CW16">
        <f>IFERROR(_xlfn.XLOOKUP(PEFA2011_raw!CV16,Conversion!$B$2:$B$9,Conversion!$C$2:$C$9,"",0),"")</f>
        <v>5</v>
      </c>
      <c r="CX16">
        <f>IFERROR(_xlfn.XLOOKUP(PEFA2011_raw!CW16,Conversion!$B$2:$B$9,Conversion!$C$2:$C$9,"",0),"")</f>
        <v>1</v>
      </c>
      <c r="CY16">
        <f>IFERROR(_xlfn.XLOOKUP(PEFA2011_raw!CX16,Conversion!$B$2:$B$9,Conversion!$C$2:$C$9,"",0),"")</f>
        <v>3</v>
      </c>
      <c r="CZ16">
        <f>IFERROR(_xlfn.XLOOKUP(PEFA2011_raw!CY16,Conversion!$B$2:$B$9,Conversion!$C$2:$C$9,"",0),"")</f>
        <v>2</v>
      </c>
      <c r="DA16">
        <f>IFERROR(_xlfn.XLOOKUP(PEFA2011_raw!CZ16,Conversion!$B$2:$B$9,Conversion!$C$2:$C$9,"",0),"")</f>
        <v>1</v>
      </c>
      <c r="DB16">
        <f>IFERROR(_xlfn.XLOOKUP(PEFA2011_raw!DA16,Conversion!$B$2:$B$9,Conversion!$C$2:$C$9,"",0),"")</f>
        <v>7</v>
      </c>
      <c r="DC16">
        <f>IFERROR(_xlfn.XLOOKUP(PEFA2011_raw!DB16,Conversion!$B$2:$B$9,Conversion!$C$2:$C$9,"",0),"")</f>
        <v>1</v>
      </c>
      <c r="DD16">
        <f>IFERROR(_xlfn.XLOOKUP(PEFA2011_raw!DC16,Conversion!$B$2:$B$9,Conversion!$C$2:$C$9,"",0),"")</f>
        <v>2</v>
      </c>
      <c r="DE16">
        <f>IFERROR(_xlfn.XLOOKUP(PEFA2011_raw!DD16,Conversion!$B$2:$B$9,Conversion!$C$2:$C$9,"",0),"")</f>
        <v>3</v>
      </c>
      <c r="DF16">
        <f>IFERROR(_xlfn.XLOOKUP(PEFA2011_raw!DE16,Conversion!$B$2:$B$9,Conversion!$C$2:$C$9,"",0),"")</f>
        <v>1</v>
      </c>
      <c r="DG16">
        <f>IFERROR(_xlfn.XLOOKUP(PEFA2011_raw!DF16,Conversion!$B$2:$B$9,Conversion!$C$2:$C$9,"",0),"")</f>
        <v>5</v>
      </c>
      <c r="DH16">
        <f>IFERROR(_xlfn.XLOOKUP(PEFA2011_raw!DG16,Conversion!$B$2:$B$9,Conversion!$C$2:$C$9,"",0),"")</f>
        <v>5</v>
      </c>
      <c r="DI16">
        <f>IFERROR(_xlfn.XLOOKUP(PEFA2011_raw!DH16,Conversion!$B$2:$B$9,Conversion!$C$2:$C$9,"",0),"")</f>
        <v>5</v>
      </c>
      <c r="DJ16">
        <f>IFERROR(_xlfn.XLOOKUP(PEFA2011_raw!DI16,Conversion!$B$2:$B$9,Conversion!$C$2:$C$9,"",0),"")</f>
        <v>1</v>
      </c>
      <c r="DK16">
        <f>IFERROR(_xlfn.XLOOKUP(PEFA2011_raw!DJ16,Conversion!$B$2:$B$9,Conversion!$C$2:$C$9,"",0),"")</f>
        <v>1</v>
      </c>
    </row>
    <row r="17" spans="2:115" x14ac:dyDescent="0.25">
      <c r="B17">
        <v>2011</v>
      </c>
      <c r="C17" t="s">
        <v>205</v>
      </c>
      <c r="D17" t="e" vm="26">
        <v>#VALUE!</v>
      </c>
      <c r="E17" t="str" cm="1">
        <f t="array" ref="E17">_FV(PEFA2011all[[#This Row],[Country-abb]],"Abbreviation")</f>
        <v>BD</v>
      </c>
      <c r="F17" t="str">
        <f>_xlfn.XLOOKUP(PEFA2011all[[#This Row],[ISO-2]],'Code'!$B$2:$B$250,'Code'!$C$2:$C$250,"",0)</f>
        <v>BGD</v>
      </c>
      <c r="G17">
        <v>2006</v>
      </c>
      <c r="H17" t="str">
        <f>PEFA2011all[[#This Row],[ISO-3]]&amp;PEFA2011all[[#This Row],[Year]]</f>
        <v>BGD2006</v>
      </c>
      <c r="I17">
        <f>IFERROR(_xlfn.XLOOKUP(PEFA2011_raw!H17,Conversion!$B$2:$B$9,Conversion!$C$2:$C$9,"",0),"")</f>
        <v>3</v>
      </c>
      <c r="J17">
        <f>IFERROR(_xlfn.XLOOKUP(PEFA2011_raw!I17,Conversion!$B$2:$B$9,Conversion!$C$2:$C$9,"",0),"")</f>
        <v>3</v>
      </c>
      <c r="K17">
        <f>IFERROR(_xlfn.XLOOKUP(PEFA2011_raw!J17,Conversion!$B$2:$B$9,Conversion!$C$2:$C$9,"",0),"")</f>
        <v>5</v>
      </c>
      <c r="L17">
        <f>IFERROR(_xlfn.XLOOKUP(PEFA2011_raw!K17,Conversion!$B$2:$B$9,Conversion!$C$2:$C$9,"",0),"")</f>
        <v>5</v>
      </c>
      <c r="M17" t="str">
        <f>IFERROR(_xlfn.XLOOKUP(PEFA2011_raw!L17,Conversion!$B$2:$B$9,Conversion!$C$2:$C$9,"",0),"")</f>
        <v/>
      </c>
      <c r="N17">
        <f>IFERROR(_xlfn.XLOOKUP(PEFA2011_raw!M17,Conversion!$B$2:$B$9,Conversion!$C$2:$C$9,"",0),"")</f>
        <v>3</v>
      </c>
      <c r="O17">
        <f>IFERROR(_xlfn.XLOOKUP(PEFA2011_raw!N17,Conversion!$B$2:$B$9,Conversion!$C$2:$C$9,"",0),"")</f>
        <v>3</v>
      </c>
      <c r="P17">
        <f>IFERROR(_xlfn.XLOOKUP(PEFA2011_raw!O17,Conversion!$B$2:$B$9,Conversion!$C$2:$C$9,"",0),"")</f>
        <v>1</v>
      </c>
      <c r="Q17" t="str">
        <f>IFERROR(_xlfn.XLOOKUP(PEFA2011_raw!P17,Conversion!$B$2:$B$9,Conversion!$C$2:$C$9,"",0),"")</f>
        <v/>
      </c>
      <c r="R17" t="str">
        <f>IFERROR(_xlfn.XLOOKUP(PEFA2011_raw!Q17,Conversion!$B$2:$B$9,Conversion!$C$2:$C$9,"",0),"")</f>
        <v/>
      </c>
      <c r="S17">
        <f>IFERROR(_xlfn.XLOOKUP(PEFA2011_raw!R17,Conversion!$B$2:$B$9,Conversion!$C$2:$C$9,"",0),"")</f>
        <v>3</v>
      </c>
      <c r="T17">
        <f>IFERROR(_xlfn.XLOOKUP(PEFA2011_raw!S17,Conversion!$B$2:$B$9,Conversion!$C$2:$C$9,"",0),"")</f>
        <v>3</v>
      </c>
      <c r="U17">
        <f>IFERROR(_xlfn.XLOOKUP(PEFA2011_raw!T17,Conversion!$B$2:$B$9,Conversion!$C$2:$C$9,"",0),"")</f>
        <v>3</v>
      </c>
      <c r="V17">
        <f>IFERROR(_xlfn.XLOOKUP(PEFA2011_raw!U17,Conversion!$B$2:$B$9,Conversion!$C$2:$C$9,"",0),"")</f>
        <v>3</v>
      </c>
      <c r="W17">
        <f>IFERROR(_xlfn.XLOOKUP(PEFA2011_raw!V17,Conversion!$B$2:$B$9,Conversion!$C$2:$C$9,"",0),"")</f>
        <v>1</v>
      </c>
      <c r="X17" t="str">
        <f>IFERROR(_xlfn.XLOOKUP(PEFA2011_raw!W17,Conversion!$B$2:$B$9,Conversion!$C$2:$C$9,"",0),"")</f>
        <v/>
      </c>
      <c r="Y17" t="str">
        <f>IFERROR(_xlfn.XLOOKUP(PEFA2011_raw!X17,Conversion!$B$2:$B$9,Conversion!$C$2:$C$9,"",0),"")</f>
        <v/>
      </c>
      <c r="Z17">
        <f>IFERROR(_xlfn.XLOOKUP(PEFA2011_raw!Y17,Conversion!$B$2:$B$9,Conversion!$C$2:$C$9,"",0),"")</f>
        <v>2</v>
      </c>
      <c r="AA17" t="str">
        <f>IFERROR(_xlfn.XLOOKUP(PEFA2011_raw!Z17,Conversion!$B$2:$B$9,Conversion!$C$2:$C$9,"",0),"")</f>
        <v/>
      </c>
      <c r="AB17" t="str">
        <f>IFERROR(_xlfn.XLOOKUP(PEFA2011_raw!AA17,Conversion!$B$2:$B$9,Conversion!$C$2:$C$9,"",0),"")</f>
        <v/>
      </c>
      <c r="AC17" t="str">
        <f>IFERROR(_xlfn.XLOOKUP(PEFA2011_raw!AB17,Conversion!$B$2:$B$9,Conversion!$C$2:$C$9,"",0),"")</f>
        <v/>
      </c>
      <c r="AD17">
        <f>IFERROR(_xlfn.XLOOKUP(PEFA2011_raw!AC17,Conversion!$B$2:$B$9,Conversion!$C$2:$C$9,"",0),"")</f>
        <v>3</v>
      </c>
      <c r="AE17" t="str">
        <f>IFERROR(_xlfn.XLOOKUP(PEFA2011_raw!AD17,Conversion!$B$2:$B$9,Conversion!$C$2:$C$9,"",0),"")</f>
        <v/>
      </c>
      <c r="AF17" t="str">
        <f>IFERROR(_xlfn.XLOOKUP(PEFA2011_raw!AE17,Conversion!$B$2:$B$9,Conversion!$C$2:$C$9,"",0),"")</f>
        <v/>
      </c>
      <c r="AG17">
        <f>IFERROR(_xlfn.XLOOKUP(PEFA2011_raw!AF17,Conversion!$B$2:$B$9,Conversion!$C$2:$C$9,"",0),"")</f>
        <v>3</v>
      </c>
      <c r="AH17">
        <f>IFERROR(_xlfn.XLOOKUP(PEFA2011_raw!AG17,Conversion!$B$2:$B$9,Conversion!$C$2:$C$9,"",0),"")</f>
        <v>3</v>
      </c>
      <c r="AI17">
        <f>IFERROR(_xlfn.XLOOKUP(PEFA2011_raw!AH17,Conversion!$B$2:$B$9,Conversion!$C$2:$C$9,"",0),"")</f>
        <v>5</v>
      </c>
      <c r="AJ17" t="str">
        <f>IFERROR(_xlfn.XLOOKUP(PEFA2011_raw!AI17,Conversion!$B$2:$B$9,Conversion!$C$2:$C$9,"",0),"")</f>
        <v/>
      </c>
      <c r="AK17" t="str">
        <f>IFERROR(_xlfn.XLOOKUP(PEFA2011_raw!AJ17,Conversion!$B$2:$B$9,Conversion!$C$2:$C$9,"",0),"")</f>
        <v/>
      </c>
      <c r="AL17" t="str">
        <f>IFERROR(_xlfn.XLOOKUP(PEFA2011_raw!AK17,Conversion!$B$2:$B$9,Conversion!$C$2:$C$9,"",0),"")</f>
        <v/>
      </c>
      <c r="AM17">
        <f>IFERROR(_xlfn.XLOOKUP(PEFA2011_raw!AL17,Conversion!$B$2:$B$9,Conversion!$C$2:$C$9,"",0),"")</f>
        <v>2</v>
      </c>
      <c r="AN17" t="str">
        <f>IFERROR(_xlfn.XLOOKUP(PEFA2011_raw!AM17,Conversion!$B$2:$B$9,Conversion!$C$2:$C$9,"",0),"")</f>
        <v/>
      </c>
      <c r="AO17" t="str">
        <f>IFERROR(_xlfn.XLOOKUP(PEFA2011_raw!AN17,Conversion!$B$2:$B$9,Conversion!$C$2:$C$9,"",0),"")</f>
        <v/>
      </c>
      <c r="AP17" t="str">
        <f>IFERROR(_xlfn.XLOOKUP(PEFA2011_raw!AO17,Conversion!$B$2:$B$9,Conversion!$C$2:$C$9,"",0),"")</f>
        <v/>
      </c>
      <c r="AQ17" t="str">
        <f>IFERROR(_xlfn.XLOOKUP(PEFA2011_raw!AP17,Conversion!$B$2:$B$9,Conversion!$C$2:$C$9,"",0),"")</f>
        <v/>
      </c>
      <c r="AR17">
        <f>IFERROR(_xlfn.XLOOKUP(PEFA2011_raw!AQ17,Conversion!$B$2:$B$9,Conversion!$C$2:$C$9,"",0),"")</f>
        <v>2</v>
      </c>
      <c r="AS17" t="str">
        <f>IFERROR(_xlfn.XLOOKUP(PEFA2011_raw!AR17,Conversion!$B$2:$B$9,Conversion!$C$2:$C$9,"",0),"")</f>
        <v/>
      </c>
      <c r="AT17" t="str">
        <f>IFERROR(_xlfn.XLOOKUP(PEFA2011_raw!AS17,Conversion!$B$2:$B$9,Conversion!$C$2:$C$9,"",0),"")</f>
        <v/>
      </c>
      <c r="AU17" t="str">
        <f>IFERROR(_xlfn.XLOOKUP(PEFA2011_raw!AT17,Conversion!$B$2:$B$9,Conversion!$C$2:$C$9,"",0),"")</f>
        <v/>
      </c>
      <c r="AV17">
        <f>IFERROR(_xlfn.XLOOKUP(PEFA2011_raw!AU17,Conversion!$B$2:$B$9,Conversion!$C$2:$C$9,"",0),"")</f>
        <v>2</v>
      </c>
      <c r="AW17" t="str">
        <f>IFERROR(_xlfn.XLOOKUP(PEFA2011_raw!AV17,Conversion!$B$2:$B$9,Conversion!$C$2:$C$9,"",0),"")</f>
        <v/>
      </c>
      <c r="AX17" t="str">
        <f>IFERROR(_xlfn.XLOOKUP(PEFA2011_raw!AW17,Conversion!$B$2:$B$9,Conversion!$C$2:$C$9,"",0),"")</f>
        <v/>
      </c>
      <c r="AY17" t="str">
        <f>IFERROR(_xlfn.XLOOKUP(PEFA2011_raw!AX17,Conversion!$B$2:$B$9,Conversion!$C$2:$C$9,"",0),"")</f>
        <v/>
      </c>
      <c r="AZ17">
        <f>IFERROR(_xlfn.XLOOKUP(PEFA2011_raw!AY17,Conversion!$B$2:$B$9,Conversion!$C$2:$C$9,"",0),"")</f>
        <v>3</v>
      </c>
      <c r="BA17" t="str">
        <f>IFERROR(_xlfn.XLOOKUP(PEFA2011_raw!AZ17,Conversion!$B$2:$B$9,Conversion!$C$2:$C$9,"",0),"")</f>
        <v/>
      </c>
      <c r="BB17" t="str">
        <f>IFERROR(_xlfn.XLOOKUP(PEFA2011_raw!BA17,Conversion!$B$2:$B$9,Conversion!$C$2:$C$9,"",0),"")</f>
        <v/>
      </c>
      <c r="BC17" t="str">
        <f>IFERROR(_xlfn.XLOOKUP(PEFA2011_raw!BB17,Conversion!$B$2:$B$9,Conversion!$C$2:$C$9,"",0),"")</f>
        <v/>
      </c>
      <c r="BD17">
        <f>IFERROR(_xlfn.XLOOKUP(PEFA2011_raw!BC17,Conversion!$B$2:$B$9,Conversion!$C$2:$C$9,"",0),"")</f>
        <v>3</v>
      </c>
      <c r="BE17" t="str">
        <f>IFERROR(_xlfn.XLOOKUP(PEFA2011_raw!BD17,Conversion!$B$2:$B$9,Conversion!$C$2:$C$9,"",0),"")</f>
        <v/>
      </c>
      <c r="BF17" t="str">
        <f>IFERROR(_xlfn.XLOOKUP(PEFA2011_raw!BE17,Conversion!$B$2:$B$9,Conversion!$C$2:$C$9,"",0),"")</f>
        <v/>
      </c>
      <c r="BG17" t="str">
        <f>IFERROR(_xlfn.XLOOKUP(PEFA2011_raw!BF17,Conversion!$B$2:$B$9,Conversion!$C$2:$C$9,"",0),"")</f>
        <v/>
      </c>
      <c r="BH17">
        <f>IFERROR(_xlfn.XLOOKUP(PEFA2011_raw!BG17,Conversion!$B$2:$B$9,Conversion!$C$2:$C$9,"",0),"")</f>
        <v>3</v>
      </c>
      <c r="BI17" t="str">
        <f>IFERROR(_xlfn.XLOOKUP(PEFA2011_raw!BH17,Conversion!$B$2:$B$9,Conversion!$C$2:$C$9,"",0),"")</f>
        <v/>
      </c>
      <c r="BJ17" t="str">
        <f>IFERROR(_xlfn.XLOOKUP(PEFA2011_raw!BI17,Conversion!$B$2:$B$9,Conversion!$C$2:$C$9,"",0),"")</f>
        <v/>
      </c>
      <c r="BK17" t="str">
        <f>IFERROR(_xlfn.XLOOKUP(PEFA2011_raw!BJ17,Conversion!$B$2:$B$9,Conversion!$C$2:$C$9,"",0),"")</f>
        <v/>
      </c>
      <c r="BL17">
        <f>IFERROR(_xlfn.XLOOKUP(PEFA2011_raw!BK17,Conversion!$B$2:$B$9,Conversion!$C$2:$C$9,"",0),"")</f>
        <v>3</v>
      </c>
      <c r="BM17" t="str">
        <f>IFERROR(_xlfn.XLOOKUP(PEFA2011_raw!BL17,Conversion!$B$2:$B$9,Conversion!$C$2:$C$9,"",0),"")</f>
        <v/>
      </c>
      <c r="BN17" t="str">
        <f>IFERROR(_xlfn.XLOOKUP(PEFA2011_raw!BM17,Conversion!$B$2:$B$9,Conversion!$C$2:$C$9,"",0),"")</f>
        <v/>
      </c>
      <c r="BO17" t="str">
        <f>IFERROR(_xlfn.XLOOKUP(PEFA2011_raw!BN17,Conversion!$B$2:$B$9,Conversion!$C$2:$C$9,"",0),"")</f>
        <v/>
      </c>
      <c r="BP17" t="str">
        <f>IFERROR(_xlfn.XLOOKUP(PEFA2011_raw!BO17,Conversion!$B$2:$B$9,Conversion!$C$2:$C$9,"",0),"")</f>
        <v/>
      </c>
      <c r="BQ17">
        <f>IFERROR(_xlfn.XLOOKUP(PEFA2011_raw!BP17,Conversion!$B$2:$B$9,Conversion!$C$2:$C$9,"",0),"")</f>
        <v>5</v>
      </c>
      <c r="BR17" t="str">
        <f>IFERROR(_xlfn.XLOOKUP(PEFA2011_raw!BQ17,Conversion!$B$2:$B$9,Conversion!$C$2:$C$9,"",0),"")</f>
        <v/>
      </c>
      <c r="BS17" t="str">
        <f>IFERROR(_xlfn.XLOOKUP(PEFA2011_raw!BR17,Conversion!$B$2:$B$9,Conversion!$C$2:$C$9,"",0),"")</f>
        <v/>
      </c>
      <c r="BT17" t="str">
        <f>IFERROR(_xlfn.XLOOKUP(PEFA2011_raw!BS17,Conversion!$B$2:$B$9,Conversion!$C$2:$C$9,"",0),"")</f>
        <v/>
      </c>
      <c r="BU17" t="str">
        <f>IFERROR(_xlfn.XLOOKUP(PEFA2011_raw!BT17,Conversion!$B$2:$B$9,Conversion!$C$2:$C$9,"",0),"")</f>
        <v/>
      </c>
      <c r="BV17">
        <f>IFERROR(_xlfn.XLOOKUP(PEFA2011_raw!BU17,Conversion!$B$2:$B$9,Conversion!$C$2:$C$9,"",0),"")</f>
        <v>3</v>
      </c>
      <c r="BW17" t="str">
        <f>IFERROR(_xlfn.XLOOKUP(PEFA2011_raw!BV17,Conversion!$B$2:$B$9,Conversion!$C$2:$C$9,"",0),"")</f>
        <v/>
      </c>
      <c r="BX17" t="str">
        <f>IFERROR(_xlfn.XLOOKUP(PEFA2011_raw!BW17,Conversion!$B$2:$B$9,Conversion!$C$2:$C$9,"",0),"")</f>
        <v/>
      </c>
      <c r="BY17" t="str">
        <f>IFERROR(_xlfn.XLOOKUP(PEFA2011_raw!BX17,Conversion!$B$2:$B$9,Conversion!$C$2:$C$9,"",0),"")</f>
        <v/>
      </c>
      <c r="BZ17">
        <f>IFERROR(_xlfn.XLOOKUP(PEFA2011_raw!BY17,Conversion!$B$2:$B$9,Conversion!$C$2:$C$9,"",0),"")</f>
        <v>1</v>
      </c>
      <c r="CA17" t="str">
        <f>IFERROR(_xlfn.XLOOKUP(PEFA2011_raw!BZ17,Conversion!$B$2:$B$9,Conversion!$C$2:$C$9,"",0),"")</f>
        <v/>
      </c>
      <c r="CB17" t="str">
        <f>IFERROR(_xlfn.XLOOKUP(PEFA2011_raw!CA17,Conversion!$B$2:$B$9,Conversion!$C$2:$C$9,"",0),"")</f>
        <v/>
      </c>
      <c r="CC17" t="str">
        <f>IFERROR(_xlfn.XLOOKUP(PEFA2011_raw!CB17,Conversion!$B$2:$B$9,Conversion!$C$2:$C$9,"",0),"")</f>
        <v/>
      </c>
      <c r="CD17">
        <f>IFERROR(_xlfn.XLOOKUP(PEFA2011_raw!CC17,Conversion!$B$2:$B$9,Conversion!$C$2:$C$9,"",0),"")</f>
        <v>3</v>
      </c>
      <c r="CE17" t="str">
        <f>IFERROR(_xlfn.XLOOKUP(PEFA2011_raw!CD17,Conversion!$B$2:$B$9,Conversion!$C$2:$C$9,"",0),"")</f>
        <v/>
      </c>
      <c r="CF17" t="str">
        <f>IFERROR(_xlfn.XLOOKUP(PEFA2011_raw!CE17,Conversion!$B$2:$B$9,Conversion!$C$2:$C$9,"",0),"")</f>
        <v/>
      </c>
      <c r="CG17">
        <f>IFERROR(_xlfn.XLOOKUP(PEFA2011_raw!CF17,Conversion!$B$2:$B$9,Conversion!$C$2:$C$9,"",0),"")</f>
        <v>3</v>
      </c>
      <c r="CH17">
        <f>IFERROR(_xlfn.XLOOKUP(PEFA2011_raw!CG17,Conversion!$B$2:$B$9,Conversion!$C$2:$C$9,"",0),"")</f>
        <v>3</v>
      </c>
      <c r="CI17">
        <f>IFERROR(_xlfn.XLOOKUP(PEFA2011_raw!CH17,Conversion!$B$2:$B$9,Conversion!$C$2:$C$9,"",0),"")</f>
        <v>3</v>
      </c>
      <c r="CJ17" t="str">
        <f>IFERROR(_xlfn.XLOOKUP(PEFA2011_raw!CI17,Conversion!$B$2:$B$9,Conversion!$C$2:$C$9,"",0),"")</f>
        <v/>
      </c>
      <c r="CK17" t="str">
        <f>IFERROR(_xlfn.XLOOKUP(PEFA2011_raw!CJ17,Conversion!$B$2:$B$9,Conversion!$C$2:$C$9,"",0),"")</f>
        <v/>
      </c>
      <c r="CL17" t="str">
        <f>IFERROR(_xlfn.XLOOKUP(PEFA2011_raw!CK17,Conversion!$B$2:$B$9,Conversion!$C$2:$C$9,"",0),"")</f>
        <v/>
      </c>
      <c r="CM17">
        <f>IFERROR(_xlfn.XLOOKUP(PEFA2011_raw!CL17,Conversion!$B$2:$B$9,Conversion!$C$2:$C$9,"",0),"")</f>
        <v>3</v>
      </c>
      <c r="CN17" t="str">
        <f>IFERROR(_xlfn.XLOOKUP(PEFA2011_raw!CM17,Conversion!$B$2:$B$9,Conversion!$C$2:$C$9,"",0),"")</f>
        <v/>
      </c>
      <c r="CO17" t="str">
        <f>IFERROR(_xlfn.XLOOKUP(PEFA2011_raw!CN17,Conversion!$B$2:$B$9,Conversion!$C$2:$C$9,"",0),"")</f>
        <v/>
      </c>
      <c r="CP17" t="str">
        <f>IFERROR(_xlfn.XLOOKUP(PEFA2011_raw!CO17,Conversion!$B$2:$B$9,Conversion!$C$2:$C$9,"",0),"")</f>
        <v/>
      </c>
      <c r="CQ17" t="str">
        <f>IFERROR(_xlfn.XLOOKUP(PEFA2011_raw!CP17,Conversion!$B$2:$B$9,Conversion!$C$2:$C$9,"",0),"")</f>
        <v/>
      </c>
      <c r="CR17" t="str">
        <f>IFERROR(_xlfn.XLOOKUP(PEFA2011_raw!CQ17,Conversion!$B$2:$B$9,Conversion!$C$2:$C$9,"",0),"")</f>
        <v/>
      </c>
      <c r="CS17" t="str">
        <f>IFERROR(_xlfn.XLOOKUP(PEFA2011_raw!CR17,Conversion!$B$2:$B$9,Conversion!$C$2:$C$9,"",0),"")</f>
        <v/>
      </c>
      <c r="CT17" t="str">
        <f>IFERROR(_xlfn.XLOOKUP(PEFA2011_raw!CS17,Conversion!$B$2:$B$9,Conversion!$C$2:$C$9,"",0),"")</f>
        <v/>
      </c>
      <c r="CU17">
        <f>IFERROR(_xlfn.XLOOKUP(PEFA2011_raw!CT17,Conversion!$B$2:$B$9,Conversion!$C$2:$C$9,"",0),"")</f>
        <v>1</v>
      </c>
      <c r="CV17" t="str">
        <f>IFERROR(_xlfn.XLOOKUP(PEFA2011_raw!CU17,Conversion!$B$2:$B$9,Conversion!$C$2:$C$9,"",0),"")</f>
        <v/>
      </c>
      <c r="CW17" t="str">
        <f>IFERROR(_xlfn.XLOOKUP(PEFA2011_raw!CV17,Conversion!$B$2:$B$9,Conversion!$C$2:$C$9,"",0),"")</f>
        <v/>
      </c>
      <c r="CX17" t="str">
        <f>IFERROR(_xlfn.XLOOKUP(PEFA2011_raw!CW17,Conversion!$B$2:$B$9,Conversion!$C$2:$C$9,"",0),"")</f>
        <v/>
      </c>
      <c r="CY17" t="str">
        <f>IFERROR(_xlfn.XLOOKUP(PEFA2011_raw!CX17,Conversion!$B$2:$B$9,Conversion!$C$2:$C$9,"",0),"")</f>
        <v/>
      </c>
      <c r="CZ17">
        <f>IFERROR(_xlfn.XLOOKUP(PEFA2011_raw!CY17,Conversion!$B$2:$B$9,Conversion!$C$2:$C$9,"",0),"")</f>
        <v>3</v>
      </c>
      <c r="DA17" t="str">
        <f>IFERROR(_xlfn.XLOOKUP(PEFA2011_raw!CZ17,Conversion!$B$2:$B$9,Conversion!$C$2:$C$9,"",0),"")</f>
        <v/>
      </c>
      <c r="DB17" t="str">
        <f>IFERROR(_xlfn.XLOOKUP(PEFA2011_raw!DA17,Conversion!$B$2:$B$9,Conversion!$C$2:$C$9,"",0),"")</f>
        <v/>
      </c>
      <c r="DC17" t="str">
        <f>IFERROR(_xlfn.XLOOKUP(PEFA2011_raw!DB17,Conversion!$B$2:$B$9,Conversion!$C$2:$C$9,"",0),"")</f>
        <v/>
      </c>
      <c r="DD17">
        <f>IFERROR(_xlfn.XLOOKUP(PEFA2011_raw!DC17,Conversion!$B$2:$B$9,Conversion!$C$2:$C$9,"",0),"")</f>
        <v>5</v>
      </c>
      <c r="DE17" t="str">
        <f>IFERROR(_xlfn.XLOOKUP(PEFA2011_raw!DD17,Conversion!$B$2:$B$9,Conversion!$C$2:$C$9,"",0),"")</f>
        <v/>
      </c>
      <c r="DF17" t="str">
        <f>IFERROR(_xlfn.XLOOKUP(PEFA2011_raw!DE17,Conversion!$B$2:$B$9,Conversion!$C$2:$C$9,"",0),"")</f>
        <v/>
      </c>
      <c r="DG17">
        <f>IFERROR(_xlfn.XLOOKUP(PEFA2011_raw!DF17,Conversion!$B$2:$B$9,Conversion!$C$2:$C$9,"",0),"")</f>
        <v>3</v>
      </c>
      <c r="DH17" t="str">
        <f>IFERROR(_xlfn.XLOOKUP(PEFA2011_raw!DG17,Conversion!$B$2:$B$9,Conversion!$C$2:$C$9,"",0),"")</f>
        <v/>
      </c>
      <c r="DI17" t="str">
        <f>IFERROR(_xlfn.XLOOKUP(PEFA2011_raw!DH17,Conversion!$B$2:$B$9,Conversion!$C$2:$C$9,"",0),"")</f>
        <v/>
      </c>
      <c r="DJ17">
        <f>IFERROR(_xlfn.XLOOKUP(PEFA2011_raw!DI17,Conversion!$B$2:$B$9,Conversion!$C$2:$C$9,"",0),"")</f>
        <v>5</v>
      </c>
      <c r="DK17">
        <f>IFERROR(_xlfn.XLOOKUP(PEFA2011_raw!DJ17,Conversion!$B$2:$B$9,Conversion!$C$2:$C$9,"",0),"")</f>
        <v>5</v>
      </c>
    </row>
    <row r="18" spans="2:115" x14ac:dyDescent="0.25">
      <c r="B18">
        <v>2011</v>
      </c>
      <c r="C18" t="s">
        <v>143</v>
      </c>
      <c r="D18" t="e" vm="84">
        <v>#VALUE!</v>
      </c>
      <c r="E18" t="str" cm="1">
        <f t="array" ref="E18">_FV(PEFA2011all[[#This Row],[Country-abb]],"Abbreviation")</f>
        <v>BY</v>
      </c>
      <c r="F18" t="str">
        <f>_xlfn.XLOOKUP(PEFA2011all[[#This Row],[ISO-2]],'Code'!$B$2:$B$250,'Code'!$C$2:$C$250,"",0)</f>
        <v>BLR</v>
      </c>
      <c r="G18">
        <v>2014</v>
      </c>
      <c r="H18" t="str">
        <f>PEFA2011all[[#This Row],[ISO-3]]&amp;PEFA2011all[[#This Row],[Year]]</f>
        <v>BLR2014</v>
      </c>
      <c r="I18">
        <f>IFERROR(_xlfn.XLOOKUP(PEFA2011_raw!H18,Conversion!$B$2:$B$9,Conversion!$C$2:$C$9,"",0),"")</f>
        <v>3</v>
      </c>
      <c r="J18">
        <f>IFERROR(_xlfn.XLOOKUP(PEFA2011_raw!I18,Conversion!$B$2:$B$9,Conversion!$C$2:$C$9,"",0),"")</f>
        <v>3</v>
      </c>
      <c r="K18">
        <f>IFERROR(_xlfn.XLOOKUP(PEFA2011_raw!J18,Conversion!$B$2:$B$9,Conversion!$C$2:$C$9,"",0),"")</f>
        <v>6</v>
      </c>
      <c r="L18">
        <f>IFERROR(_xlfn.XLOOKUP(PEFA2011_raw!K18,Conversion!$B$2:$B$9,Conversion!$C$2:$C$9,"",0),"")</f>
        <v>5</v>
      </c>
      <c r="M18">
        <f>IFERROR(_xlfn.XLOOKUP(PEFA2011_raw!L18,Conversion!$B$2:$B$9,Conversion!$C$2:$C$9,"",0),"")</f>
        <v>7</v>
      </c>
      <c r="N18">
        <f>IFERROR(_xlfn.XLOOKUP(PEFA2011_raw!M18,Conversion!$B$2:$B$9,Conversion!$C$2:$C$9,"",0),"")</f>
        <v>5</v>
      </c>
      <c r="O18">
        <f>IFERROR(_xlfn.XLOOKUP(PEFA2011_raw!N18,Conversion!$B$2:$B$9,Conversion!$C$2:$C$9,"",0),"")</f>
        <v>5</v>
      </c>
      <c r="P18">
        <f>IFERROR(_xlfn.XLOOKUP(PEFA2011_raw!O18,Conversion!$B$2:$B$9,Conversion!$C$2:$C$9,"",0),"")</f>
        <v>6</v>
      </c>
      <c r="Q18">
        <f>IFERROR(_xlfn.XLOOKUP(PEFA2011_raw!P18,Conversion!$B$2:$B$9,Conversion!$C$2:$C$9,"",0),"")</f>
        <v>7</v>
      </c>
      <c r="R18">
        <f>IFERROR(_xlfn.XLOOKUP(PEFA2011_raw!Q18,Conversion!$B$2:$B$9,Conversion!$C$2:$C$9,"",0),"")</f>
        <v>5</v>
      </c>
      <c r="S18">
        <f>IFERROR(_xlfn.XLOOKUP(PEFA2011_raw!R18,Conversion!$B$2:$B$9,Conversion!$C$2:$C$9,"",0),"")</f>
        <v>7</v>
      </c>
      <c r="T18">
        <f>IFERROR(_xlfn.XLOOKUP(PEFA2011_raw!S18,Conversion!$B$2:$B$9,Conversion!$C$2:$C$9,"",0),"")</f>
        <v>7</v>
      </c>
      <c r="U18">
        <f>IFERROR(_xlfn.XLOOKUP(PEFA2011_raw!T18,Conversion!$B$2:$B$9,Conversion!$C$2:$C$9,"",0),"")</f>
        <v>7</v>
      </c>
      <c r="V18">
        <f>IFERROR(_xlfn.XLOOKUP(PEFA2011_raw!U18,Conversion!$B$2:$B$9,Conversion!$C$2:$C$9,"",0),"")</f>
        <v>7</v>
      </c>
      <c r="W18">
        <f>IFERROR(_xlfn.XLOOKUP(PEFA2011_raw!V18,Conversion!$B$2:$B$9,Conversion!$C$2:$C$9,"",0),"")</f>
        <v>2</v>
      </c>
      <c r="X18">
        <f>IFERROR(_xlfn.XLOOKUP(PEFA2011_raw!W18,Conversion!$B$2:$B$9,Conversion!$C$2:$C$9,"",0),"")</f>
        <v>1</v>
      </c>
      <c r="Y18">
        <f>IFERROR(_xlfn.XLOOKUP(PEFA2011_raw!X18,Conversion!$B$2:$B$9,Conversion!$C$2:$C$9,"",0),"")</f>
        <v>7</v>
      </c>
      <c r="Z18">
        <f>IFERROR(_xlfn.XLOOKUP(PEFA2011_raw!Y18,Conversion!$B$2:$B$9,Conversion!$C$2:$C$9,"",0),"")</f>
        <v>5</v>
      </c>
      <c r="AA18">
        <f>IFERROR(_xlfn.XLOOKUP(PEFA2011_raw!Z18,Conversion!$B$2:$B$9,Conversion!$C$2:$C$9,"",0),"")</f>
        <v>1</v>
      </c>
      <c r="AB18">
        <f>IFERROR(_xlfn.XLOOKUP(PEFA2011_raw!AA18,Conversion!$B$2:$B$9,Conversion!$C$2:$C$9,"",0),"")</f>
        <v>7</v>
      </c>
      <c r="AC18">
        <f>IFERROR(_xlfn.XLOOKUP(PEFA2011_raw!AB18,Conversion!$B$2:$B$9,Conversion!$C$2:$C$9,"",0),"")</f>
        <v>7</v>
      </c>
      <c r="AD18">
        <f>IFERROR(_xlfn.XLOOKUP(PEFA2011_raw!AC18,Conversion!$B$2:$B$9,Conversion!$C$2:$C$9,"",0),"")</f>
        <v>4</v>
      </c>
      <c r="AE18">
        <f>IFERROR(_xlfn.XLOOKUP(PEFA2011_raw!AD18,Conversion!$B$2:$B$9,Conversion!$C$2:$C$9,"",0),"")</f>
        <v>3</v>
      </c>
      <c r="AF18">
        <f>IFERROR(_xlfn.XLOOKUP(PEFA2011_raw!AE18,Conversion!$B$2:$B$9,Conversion!$C$2:$C$9,"",0),"")</f>
        <v>7</v>
      </c>
      <c r="AG18">
        <f>IFERROR(_xlfn.XLOOKUP(PEFA2011_raw!AF18,Conversion!$B$2:$B$9,Conversion!$C$2:$C$9,"",0),"")</f>
        <v>5</v>
      </c>
      <c r="AH18">
        <f>IFERROR(_xlfn.XLOOKUP(PEFA2011_raw!AG18,Conversion!$B$2:$B$9,Conversion!$C$2:$C$9,"",0),"")</f>
        <v>5</v>
      </c>
      <c r="AI18">
        <f>IFERROR(_xlfn.XLOOKUP(PEFA2011_raw!AH18,Conversion!$B$2:$B$9,Conversion!$C$2:$C$9,"",0),"")</f>
        <v>3</v>
      </c>
      <c r="AJ18">
        <f>IFERROR(_xlfn.XLOOKUP(PEFA2011_raw!AI18,Conversion!$B$2:$B$9,Conversion!$C$2:$C$9,"",0),"")</f>
        <v>1</v>
      </c>
      <c r="AK18">
        <f>IFERROR(_xlfn.XLOOKUP(PEFA2011_raw!AJ18,Conversion!$B$2:$B$9,Conversion!$C$2:$C$9,"",0),"")</f>
        <v>3</v>
      </c>
      <c r="AL18">
        <f>IFERROR(_xlfn.XLOOKUP(PEFA2011_raw!AK18,Conversion!$B$2:$B$9,Conversion!$C$2:$C$9,"",0),"")</f>
        <v>7</v>
      </c>
      <c r="AM18">
        <f>IFERROR(_xlfn.XLOOKUP(PEFA2011_raw!AL18,Conversion!$B$2:$B$9,Conversion!$C$2:$C$9,"",0),"")</f>
        <v>1</v>
      </c>
      <c r="AN18">
        <f>IFERROR(_xlfn.XLOOKUP(PEFA2011_raw!AM18,Conversion!$B$2:$B$9,Conversion!$C$2:$C$9,"",0),"")</f>
        <v>3</v>
      </c>
      <c r="AO18">
        <f>IFERROR(_xlfn.XLOOKUP(PEFA2011_raw!AN18,Conversion!$B$2:$B$9,Conversion!$C$2:$C$9,"",0),"")</f>
        <v>3</v>
      </c>
      <c r="AP18">
        <f>IFERROR(_xlfn.XLOOKUP(PEFA2011_raw!AO18,Conversion!$B$2:$B$9,Conversion!$C$2:$C$9,"",0),"")</f>
        <v>1</v>
      </c>
      <c r="AQ18">
        <f>IFERROR(_xlfn.XLOOKUP(PEFA2011_raw!AP18,Conversion!$B$2:$B$9,Conversion!$C$2:$C$9,"",0),"")</f>
        <v>1</v>
      </c>
      <c r="AR18">
        <f>IFERROR(_xlfn.XLOOKUP(PEFA2011_raw!AQ18,Conversion!$B$2:$B$9,Conversion!$C$2:$C$9,"",0),"")</f>
        <v>6</v>
      </c>
      <c r="AS18">
        <f>IFERROR(_xlfn.XLOOKUP(PEFA2011_raw!AR18,Conversion!$B$2:$B$9,Conversion!$C$2:$C$9,"",0),"")</f>
        <v>5</v>
      </c>
      <c r="AT18">
        <f>IFERROR(_xlfn.XLOOKUP(PEFA2011_raw!AS18,Conversion!$B$2:$B$9,Conversion!$C$2:$C$9,"",0),"")</f>
        <v>7</v>
      </c>
      <c r="AU18">
        <f>IFERROR(_xlfn.XLOOKUP(PEFA2011_raw!AT18,Conversion!$B$2:$B$9,Conversion!$C$2:$C$9,"",0),"")</f>
        <v>5</v>
      </c>
      <c r="AV18">
        <f>IFERROR(_xlfn.XLOOKUP(PEFA2011_raw!AU18,Conversion!$B$2:$B$9,Conversion!$C$2:$C$9,"",0),"")</f>
        <v>7</v>
      </c>
      <c r="AW18">
        <f>IFERROR(_xlfn.XLOOKUP(PEFA2011_raw!AV18,Conversion!$B$2:$B$9,Conversion!$C$2:$C$9,"",0),"")</f>
        <v>7</v>
      </c>
      <c r="AX18">
        <f>IFERROR(_xlfn.XLOOKUP(PEFA2011_raw!AW18,Conversion!$B$2:$B$9,Conversion!$C$2:$C$9,"",0),"")</f>
        <v>7</v>
      </c>
      <c r="AY18">
        <f>IFERROR(_xlfn.XLOOKUP(PEFA2011_raw!AX18,Conversion!$B$2:$B$9,Conversion!$C$2:$C$9,"",0),"")</f>
        <v>7</v>
      </c>
      <c r="AZ18">
        <f>IFERROR(_xlfn.XLOOKUP(PEFA2011_raw!AY18,Conversion!$B$2:$B$9,Conversion!$C$2:$C$9,"",0),"")</f>
        <v>7</v>
      </c>
      <c r="BA18">
        <f>IFERROR(_xlfn.XLOOKUP(PEFA2011_raw!AZ18,Conversion!$B$2:$B$9,Conversion!$C$2:$C$9,"",0),"")</f>
        <v>7</v>
      </c>
      <c r="BB18">
        <f>IFERROR(_xlfn.XLOOKUP(PEFA2011_raw!BA18,Conversion!$B$2:$B$9,Conversion!$C$2:$C$9,"",0),"")</f>
        <v>7</v>
      </c>
      <c r="BC18">
        <f>IFERROR(_xlfn.XLOOKUP(PEFA2011_raw!BB18,Conversion!$B$2:$B$9,Conversion!$C$2:$C$9,"",0),"")</f>
        <v>7</v>
      </c>
      <c r="BD18">
        <f>IFERROR(_xlfn.XLOOKUP(PEFA2011_raw!BC18,Conversion!$B$2:$B$9,Conversion!$C$2:$C$9,"",0),"")</f>
        <v>5</v>
      </c>
      <c r="BE18">
        <f>IFERROR(_xlfn.XLOOKUP(PEFA2011_raw!BD18,Conversion!$B$2:$B$9,Conversion!$C$2:$C$9,"",0),"")</f>
        <v>5</v>
      </c>
      <c r="BF18">
        <f>IFERROR(_xlfn.XLOOKUP(PEFA2011_raw!BE18,Conversion!$B$2:$B$9,Conversion!$C$2:$C$9,"",0),"")</f>
        <v>5</v>
      </c>
      <c r="BG18">
        <f>IFERROR(_xlfn.XLOOKUP(PEFA2011_raw!BF18,Conversion!$B$2:$B$9,Conversion!$C$2:$C$9,"",0),"")</f>
        <v>5</v>
      </c>
      <c r="BH18">
        <f>IFERROR(_xlfn.XLOOKUP(PEFA2011_raw!BG18,Conversion!$B$2:$B$9,Conversion!$C$2:$C$9,"",0),"")</f>
        <v>6</v>
      </c>
      <c r="BI18">
        <f>IFERROR(_xlfn.XLOOKUP(PEFA2011_raw!BH18,Conversion!$B$2:$B$9,Conversion!$C$2:$C$9,"",0),"")</f>
        <v>7</v>
      </c>
      <c r="BJ18">
        <f>IFERROR(_xlfn.XLOOKUP(PEFA2011_raw!BI18,Conversion!$B$2:$B$9,Conversion!$C$2:$C$9,"",0),"")</f>
        <v>5</v>
      </c>
      <c r="BK18">
        <f>IFERROR(_xlfn.XLOOKUP(PEFA2011_raw!BJ18,Conversion!$B$2:$B$9,Conversion!$C$2:$C$9,"",0),"")</f>
        <v>5</v>
      </c>
      <c r="BL18">
        <f>IFERROR(_xlfn.XLOOKUP(PEFA2011_raw!BK18,Conversion!$B$2:$B$9,Conversion!$C$2:$C$9,"",0),"")</f>
        <v>6</v>
      </c>
      <c r="BM18">
        <f>IFERROR(_xlfn.XLOOKUP(PEFA2011_raw!BL18,Conversion!$B$2:$B$9,Conversion!$C$2:$C$9,"",0),"")</f>
        <v>5</v>
      </c>
      <c r="BN18">
        <f>IFERROR(_xlfn.XLOOKUP(PEFA2011_raw!BM18,Conversion!$B$2:$B$9,Conversion!$C$2:$C$9,"",0),"")</f>
        <v>7</v>
      </c>
      <c r="BO18">
        <f>IFERROR(_xlfn.XLOOKUP(PEFA2011_raw!BN18,Conversion!$B$2:$B$9,Conversion!$C$2:$C$9,"",0),"")</f>
        <v>7</v>
      </c>
      <c r="BP18">
        <f>IFERROR(_xlfn.XLOOKUP(PEFA2011_raw!BO18,Conversion!$B$2:$B$9,Conversion!$C$2:$C$9,"",0),"")</f>
        <v>5</v>
      </c>
      <c r="BQ18">
        <f>IFERROR(_xlfn.XLOOKUP(PEFA2011_raw!BP18,Conversion!$B$2:$B$9,Conversion!$C$2:$C$9,"",0),"")</f>
        <v>1</v>
      </c>
      <c r="BR18">
        <f>IFERROR(_xlfn.XLOOKUP(PEFA2011_raw!BQ18,Conversion!$B$2:$B$9,Conversion!$C$2:$C$9,"",0),"")</f>
        <v>1</v>
      </c>
      <c r="BS18">
        <f>IFERROR(_xlfn.XLOOKUP(PEFA2011_raw!BR18,Conversion!$B$2:$B$9,Conversion!$C$2:$C$9,"",0),"")</f>
        <v>1</v>
      </c>
      <c r="BT18">
        <f>IFERROR(_xlfn.XLOOKUP(PEFA2011_raw!BS18,Conversion!$B$2:$B$9,Conversion!$C$2:$C$9,"",0),"")</f>
        <v>1</v>
      </c>
      <c r="BU18">
        <f>IFERROR(_xlfn.XLOOKUP(PEFA2011_raw!BT18,Conversion!$B$2:$B$9,Conversion!$C$2:$C$9,"",0),"")</f>
        <v>1</v>
      </c>
      <c r="BV18">
        <f>IFERROR(_xlfn.XLOOKUP(PEFA2011_raw!BU18,Conversion!$B$2:$B$9,Conversion!$C$2:$C$9,"",0),"")</f>
        <v>4</v>
      </c>
      <c r="BW18">
        <f>IFERROR(_xlfn.XLOOKUP(PEFA2011_raw!BV18,Conversion!$B$2:$B$9,Conversion!$C$2:$C$9,"",0),"")</f>
        <v>3</v>
      </c>
      <c r="BX18">
        <f>IFERROR(_xlfn.XLOOKUP(PEFA2011_raw!BW18,Conversion!$B$2:$B$9,Conversion!$C$2:$C$9,"",0),"")</f>
        <v>5</v>
      </c>
      <c r="BY18">
        <f>IFERROR(_xlfn.XLOOKUP(PEFA2011_raw!BX18,Conversion!$B$2:$B$9,Conversion!$C$2:$C$9,"",0),"")</f>
        <v>7</v>
      </c>
      <c r="BZ18">
        <f>IFERROR(_xlfn.XLOOKUP(PEFA2011_raw!BY18,Conversion!$B$2:$B$9,Conversion!$C$2:$C$9,"",0),"")</f>
        <v>1</v>
      </c>
      <c r="CA18">
        <f>IFERROR(_xlfn.XLOOKUP(PEFA2011_raw!BZ18,Conversion!$B$2:$B$9,Conversion!$C$2:$C$9,"",0),"")</f>
        <v>1</v>
      </c>
      <c r="CB18" t="str">
        <f>IFERROR(_xlfn.XLOOKUP(PEFA2011_raw!CA18,Conversion!$B$2:$B$9,Conversion!$C$2:$C$9,"",0),"")</f>
        <v/>
      </c>
      <c r="CC18" t="str">
        <f>IFERROR(_xlfn.XLOOKUP(PEFA2011_raw!CB18,Conversion!$B$2:$B$9,Conversion!$C$2:$C$9,"",0),"")</f>
        <v/>
      </c>
      <c r="CD18">
        <f>IFERROR(_xlfn.XLOOKUP(PEFA2011_raw!CC18,Conversion!$B$2:$B$9,Conversion!$C$2:$C$9,"",0),"")</f>
        <v>7</v>
      </c>
      <c r="CE18">
        <f>IFERROR(_xlfn.XLOOKUP(PEFA2011_raw!CD18,Conversion!$B$2:$B$9,Conversion!$C$2:$C$9,"",0),"")</f>
        <v>7</v>
      </c>
      <c r="CF18">
        <f>IFERROR(_xlfn.XLOOKUP(PEFA2011_raw!CE18,Conversion!$B$2:$B$9,Conversion!$C$2:$C$9,"",0),"")</f>
        <v>7</v>
      </c>
      <c r="CG18">
        <f>IFERROR(_xlfn.XLOOKUP(PEFA2011_raw!CF18,Conversion!$B$2:$B$9,Conversion!$C$2:$C$9,"",0),"")</f>
        <v>7</v>
      </c>
      <c r="CH18">
        <f>IFERROR(_xlfn.XLOOKUP(PEFA2011_raw!CG18,Conversion!$B$2:$B$9,Conversion!$C$2:$C$9,"",0),"")</f>
        <v>7</v>
      </c>
      <c r="CI18">
        <f>IFERROR(_xlfn.XLOOKUP(PEFA2011_raw!CH18,Conversion!$B$2:$B$9,Conversion!$C$2:$C$9,"",0),"")</f>
        <v>4</v>
      </c>
      <c r="CJ18">
        <f>IFERROR(_xlfn.XLOOKUP(PEFA2011_raw!CI18,Conversion!$B$2:$B$9,Conversion!$C$2:$C$9,"",0),"")</f>
        <v>3</v>
      </c>
      <c r="CK18">
        <f>IFERROR(_xlfn.XLOOKUP(PEFA2011_raw!CJ18,Conversion!$B$2:$B$9,Conversion!$C$2:$C$9,"",0),"")</f>
        <v>7</v>
      </c>
      <c r="CL18">
        <f>IFERROR(_xlfn.XLOOKUP(PEFA2011_raw!CK18,Conversion!$B$2:$B$9,Conversion!$C$2:$C$9,"",0),"")</f>
        <v>7</v>
      </c>
      <c r="CM18">
        <f>IFERROR(_xlfn.XLOOKUP(PEFA2011_raw!CL18,Conversion!$B$2:$B$9,Conversion!$C$2:$C$9,"",0),"")</f>
        <v>2</v>
      </c>
      <c r="CN18">
        <f>IFERROR(_xlfn.XLOOKUP(PEFA2011_raw!CM18,Conversion!$B$2:$B$9,Conversion!$C$2:$C$9,"",0),"")</f>
        <v>3</v>
      </c>
      <c r="CO18">
        <f>IFERROR(_xlfn.XLOOKUP(PEFA2011_raw!CN18,Conversion!$B$2:$B$9,Conversion!$C$2:$C$9,"",0),"")</f>
        <v>7</v>
      </c>
      <c r="CP18">
        <f>IFERROR(_xlfn.XLOOKUP(PEFA2011_raw!CO18,Conversion!$B$2:$B$9,Conversion!$C$2:$C$9,"",0),"")</f>
        <v>1</v>
      </c>
      <c r="CQ18">
        <f>IFERROR(_xlfn.XLOOKUP(PEFA2011_raw!CP18,Conversion!$B$2:$B$9,Conversion!$C$2:$C$9,"",0),"")</f>
        <v>4</v>
      </c>
      <c r="CR18">
        <f>IFERROR(_xlfn.XLOOKUP(PEFA2011_raw!CQ18,Conversion!$B$2:$B$9,Conversion!$C$2:$C$9,"",0),"")</f>
        <v>3</v>
      </c>
      <c r="CS18">
        <f>IFERROR(_xlfn.XLOOKUP(PEFA2011_raw!CR18,Conversion!$B$2:$B$9,Conversion!$C$2:$C$9,"",0),"")</f>
        <v>7</v>
      </c>
      <c r="CT18">
        <f>IFERROR(_xlfn.XLOOKUP(PEFA2011_raw!CS18,Conversion!$B$2:$B$9,Conversion!$C$2:$C$9,"",0),"")</f>
        <v>7</v>
      </c>
      <c r="CU18">
        <f>IFERROR(_xlfn.XLOOKUP(PEFA2011_raw!CT18,Conversion!$B$2:$B$9,Conversion!$C$2:$C$9,"",0),"")</f>
        <v>2</v>
      </c>
      <c r="CV18">
        <f>IFERROR(_xlfn.XLOOKUP(PEFA2011_raw!CU18,Conversion!$B$2:$B$9,Conversion!$C$2:$C$9,"",0),"")</f>
        <v>5</v>
      </c>
      <c r="CW18">
        <f>IFERROR(_xlfn.XLOOKUP(PEFA2011_raw!CV18,Conversion!$B$2:$B$9,Conversion!$C$2:$C$9,"",0),"")</f>
        <v>5</v>
      </c>
      <c r="CX18">
        <f>IFERROR(_xlfn.XLOOKUP(PEFA2011_raw!CW18,Conversion!$B$2:$B$9,Conversion!$C$2:$C$9,"",0),"")</f>
        <v>1</v>
      </c>
      <c r="CY18">
        <f>IFERROR(_xlfn.XLOOKUP(PEFA2011_raw!CX18,Conversion!$B$2:$B$9,Conversion!$C$2:$C$9,"",0),"")</f>
        <v>3</v>
      </c>
      <c r="CZ18">
        <f>IFERROR(_xlfn.XLOOKUP(PEFA2011_raw!CY18,Conversion!$B$2:$B$9,Conversion!$C$2:$C$9,"",0),"")</f>
        <v>2</v>
      </c>
      <c r="DA18">
        <f>IFERROR(_xlfn.XLOOKUP(PEFA2011_raw!CZ18,Conversion!$B$2:$B$9,Conversion!$C$2:$C$9,"",0),"")</f>
        <v>7</v>
      </c>
      <c r="DB18">
        <f>IFERROR(_xlfn.XLOOKUP(PEFA2011_raw!DA18,Conversion!$B$2:$B$9,Conversion!$C$2:$C$9,"",0),"")</f>
        <v>1</v>
      </c>
      <c r="DC18">
        <f>IFERROR(_xlfn.XLOOKUP(PEFA2011_raw!DB18,Conversion!$B$2:$B$9,Conversion!$C$2:$C$9,"",0),"")</f>
        <v>1</v>
      </c>
      <c r="DD18" t="str">
        <f>IFERROR(_xlfn.XLOOKUP(PEFA2011_raw!DC18,Conversion!$B$2:$B$9,Conversion!$C$2:$C$9,"",0),"")</f>
        <v/>
      </c>
      <c r="DE18" t="str">
        <f>IFERROR(_xlfn.XLOOKUP(PEFA2011_raw!DD18,Conversion!$B$2:$B$9,Conversion!$C$2:$C$9,"",0),"")</f>
        <v/>
      </c>
      <c r="DF18" t="str">
        <f>IFERROR(_xlfn.XLOOKUP(PEFA2011_raw!DE18,Conversion!$B$2:$B$9,Conversion!$C$2:$C$9,"",0),"")</f>
        <v/>
      </c>
      <c r="DG18" t="str">
        <f>IFERROR(_xlfn.XLOOKUP(PEFA2011_raw!DF18,Conversion!$B$2:$B$9,Conversion!$C$2:$C$9,"",0),"")</f>
        <v/>
      </c>
      <c r="DH18" t="str">
        <f>IFERROR(_xlfn.XLOOKUP(PEFA2011_raw!DG18,Conversion!$B$2:$B$9,Conversion!$C$2:$C$9,"",0),"")</f>
        <v/>
      </c>
      <c r="DI18" t="str">
        <f>IFERROR(_xlfn.XLOOKUP(PEFA2011_raw!DH18,Conversion!$B$2:$B$9,Conversion!$C$2:$C$9,"",0),"")</f>
        <v/>
      </c>
      <c r="DJ18">
        <f>IFERROR(_xlfn.XLOOKUP(PEFA2011_raw!DI18,Conversion!$B$2:$B$9,Conversion!$C$2:$C$9,"",0),"")</f>
        <v>1</v>
      </c>
      <c r="DK18">
        <f>IFERROR(_xlfn.XLOOKUP(PEFA2011_raw!DJ18,Conversion!$B$2:$B$9,Conversion!$C$2:$C$9,"",0),"")</f>
        <v>1</v>
      </c>
    </row>
    <row r="19" spans="2:115" x14ac:dyDescent="0.25">
      <c r="B19">
        <v>2011</v>
      </c>
      <c r="C19" t="s">
        <v>143</v>
      </c>
      <c r="D19" t="e" vm="84">
        <v>#VALUE!</v>
      </c>
      <c r="E19" t="str" cm="1">
        <f t="array" ref="E19">_FV(PEFA2011all[[#This Row],[Country-abb]],"Abbreviation")</f>
        <v>BY</v>
      </c>
      <c r="F19" t="str">
        <f>_xlfn.XLOOKUP(PEFA2011all[[#This Row],[ISO-2]],'Code'!$B$2:$B$250,'Code'!$C$2:$C$250,"",0)</f>
        <v>BLR</v>
      </c>
      <c r="G19">
        <v>2009</v>
      </c>
      <c r="H19" t="str">
        <f>PEFA2011all[[#This Row],[ISO-3]]&amp;PEFA2011all[[#This Row],[Year]]</f>
        <v>BLR2009</v>
      </c>
      <c r="I19">
        <f>IFERROR(_xlfn.XLOOKUP(PEFA2011_raw!H19,Conversion!$B$2:$B$9,Conversion!$C$2:$C$9,"",0),"")</f>
        <v>3</v>
      </c>
      <c r="J19">
        <f>IFERROR(_xlfn.XLOOKUP(PEFA2011_raw!I19,Conversion!$B$2:$B$9,Conversion!$C$2:$C$9,"",0),"")</f>
        <v>3</v>
      </c>
      <c r="K19">
        <f>IFERROR(_xlfn.XLOOKUP(PEFA2011_raw!J19,Conversion!$B$2:$B$9,Conversion!$C$2:$C$9,"",0),"")</f>
        <v>7</v>
      </c>
      <c r="L19">
        <f>IFERROR(_xlfn.XLOOKUP(PEFA2011_raw!K19,Conversion!$B$2:$B$9,Conversion!$C$2:$C$9,"",0),"")</f>
        <v>7</v>
      </c>
      <c r="M19" t="str">
        <f>IFERROR(_xlfn.XLOOKUP(PEFA2011_raw!L19,Conversion!$B$2:$B$9,Conversion!$C$2:$C$9,"",0),"")</f>
        <v/>
      </c>
      <c r="N19">
        <f>IFERROR(_xlfn.XLOOKUP(PEFA2011_raw!M19,Conversion!$B$2:$B$9,Conversion!$C$2:$C$9,"",0),"")</f>
        <v>7</v>
      </c>
      <c r="O19">
        <f>IFERROR(_xlfn.XLOOKUP(PEFA2011_raw!N19,Conversion!$B$2:$B$9,Conversion!$C$2:$C$9,"",0),"")</f>
        <v>7</v>
      </c>
      <c r="P19">
        <f>IFERROR(_xlfn.XLOOKUP(PEFA2011_raw!O19,Conversion!$B$2:$B$9,Conversion!$C$2:$C$9,"",0),"")</f>
        <v>7</v>
      </c>
      <c r="Q19">
        <f>IFERROR(_xlfn.XLOOKUP(PEFA2011_raw!P19,Conversion!$B$2:$B$9,Conversion!$C$2:$C$9,"",0),"")</f>
        <v>7</v>
      </c>
      <c r="R19">
        <f>IFERROR(_xlfn.XLOOKUP(PEFA2011_raw!Q19,Conversion!$B$2:$B$9,Conversion!$C$2:$C$9,"",0),"")</f>
        <v>7</v>
      </c>
      <c r="S19">
        <f>IFERROR(_xlfn.XLOOKUP(PEFA2011_raw!R19,Conversion!$B$2:$B$9,Conversion!$C$2:$C$9,"",0),"")</f>
        <v>7</v>
      </c>
      <c r="T19">
        <f>IFERROR(_xlfn.XLOOKUP(PEFA2011_raw!S19,Conversion!$B$2:$B$9,Conversion!$C$2:$C$9,"",0),"")</f>
        <v>7</v>
      </c>
      <c r="U19">
        <f>IFERROR(_xlfn.XLOOKUP(PEFA2011_raw!T19,Conversion!$B$2:$B$9,Conversion!$C$2:$C$9,"",0),"")</f>
        <v>7</v>
      </c>
      <c r="V19">
        <f>IFERROR(_xlfn.XLOOKUP(PEFA2011_raw!U19,Conversion!$B$2:$B$9,Conversion!$C$2:$C$9,"",0),"")</f>
        <v>7</v>
      </c>
      <c r="W19">
        <f>IFERROR(_xlfn.XLOOKUP(PEFA2011_raw!V19,Conversion!$B$2:$B$9,Conversion!$C$2:$C$9,"",0),"")</f>
        <v>4</v>
      </c>
      <c r="X19">
        <f>IFERROR(_xlfn.XLOOKUP(PEFA2011_raw!W19,Conversion!$B$2:$B$9,Conversion!$C$2:$C$9,"",0),"")</f>
        <v>3</v>
      </c>
      <c r="Y19">
        <f>IFERROR(_xlfn.XLOOKUP(PEFA2011_raw!X19,Conversion!$B$2:$B$9,Conversion!$C$2:$C$9,"",0),"")</f>
        <v>7</v>
      </c>
      <c r="Z19">
        <f>IFERROR(_xlfn.XLOOKUP(PEFA2011_raw!Y19,Conversion!$B$2:$B$9,Conversion!$C$2:$C$9,"",0),"")</f>
        <v>5</v>
      </c>
      <c r="AA19">
        <f>IFERROR(_xlfn.XLOOKUP(PEFA2011_raw!Z19,Conversion!$B$2:$B$9,Conversion!$C$2:$C$9,"",0),"")</f>
        <v>1</v>
      </c>
      <c r="AB19">
        <f>IFERROR(_xlfn.XLOOKUP(PEFA2011_raw!AA19,Conversion!$B$2:$B$9,Conversion!$C$2:$C$9,"",0),"")</f>
        <v>7</v>
      </c>
      <c r="AC19">
        <f>IFERROR(_xlfn.XLOOKUP(PEFA2011_raw!AB19,Conversion!$B$2:$B$9,Conversion!$C$2:$C$9,"",0),"")</f>
        <v>7</v>
      </c>
      <c r="AD19">
        <f>IFERROR(_xlfn.XLOOKUP(PEFA2011_raw!AC19,Conversion!$B$2:$B$9,Conversion!$C$2:$C$9,"",0),"")</f>
        <v>7</v>
      </c>
      <c r="AE19">
        <f>IFERROR(_xlfn.XLOOKUP(PEFA2011_raw!AD19,Conversion!$B$2:$B$9,Conversion!$C$2:$C$9,"",0),"")</f>
        <v>7</v>
      </c>
      <c r="AF19">
        <f>IFERROR(_xlfn.XLOOKUP(PEFA2011_raw!AE19,Conversion!$B$2:$B$9,Conversion!$C$2:$C$9,"",0),"")</f>
        <v>7</v>
      </c>
      <c r="AG19">
        <f>IFERROR(_xlfn.XLOOKUP(PEFA2011_raw!AF19,Conversion!$B$2:$B$9,Conversion!$C$2:$C$9,"",0),"")</f>
        <v>3</v>
      </c>
      <c r="AH19">
        <f>IFERROR(_xlfn.XLOOKUP(PEFA2011_raw!AG19,Conversion!$B$2:$B$9,Conversion!$C$2:$C$9,"",0),"")</f>
        <v>3</v>
      </c>
      <c r="AI19">
        <f>IFERROR(_xlfn.XLOOKUP(PEFA2011_raw!AH19,Conversion!$B$2:$B$9,Conversion!$C$2:$C$9,"",0),"")</f>
        <v>5</v>
      </c>
      <c r="AJ19">
        <f>IFERROR(_xlfn.XLOOKUP(PEFA2011_raw!AI19,Conversion!$B$2:$B$9,Conversion!$C$2:$C$9,"",0),"")</f>
        <v>5</v>
      </c>
      <c r="AK19">
        <f>IFERROR(_xlfn.XLOOKUP(PEFA2011_raw!AJ19,Conversion!$B$2:$B$9,Conversion!$C$2:$C$9,"",0),"")</f>
        <v>3</v>
      </c>
      <c r="AL19">
        <f>IFERROR(_xlfn.XLOOKUP(PEFA2011_raw!AK19,Conversion!$B$2:$B$9,Conversion!$C$2:$C$9,"",0),"")</f>
        <v>7</v>
      </c>
      <c r="AM19">
        <f>IFERROR(_xlfn.XLOOKUP(PEFA2011_raw!AL19,Conversion!$B$2:$B$9,Conversion!$C$2:$C$9,"",0),"")</f>
        <v>2</v>
      </c>
      <c r="AN19">
        <f>IFERROR(_xlfn.XLOOKUP(PEFA2011_raw!AM19,Conversion!$B$2:$B$9,Conversion!$C$2:$C$9,"",0),"")</f>
        <v>3</v>
      </c>
      <c r="AO19">
        <f>IFERROR(_xlfn.XLOOKUP(PEFA2011_raw!AN19,Conversion!$B$2:$B$9,Conversion!$C$2:$C$9,"",0),"")</f>
        <v>1</v>
      </c>
      <c r="AP19">
        <f>IFERROR(_xlfn.XLOOKUP(PEFA2011_raw!AO19,Conversion!$B$2:$B$9,Conversion!$C$2:$C$9,"",0),"")</f>
        <v>3</v>
      </c>
      <c r="AQ19">
        <f>IFERROR(_xlfn.XLOOKUP(PEFA2011_raw!AP19,Conversion!$B$2:$B$9,Conversion!$C$2:$C$9,"",0),"")</f>
        <v>3</v>
      </c>
      <c r="AR19">
        <f>IFERROR(_xlfn.XLOOKUP(PEFA2011_raw!AQ19,Conversion!$B$2:$B$9,Conversion!$C$2:$C$9,"",0),"")</f>
        <v>4</v>
      </c>
      <c r="AS19">
        <f>IFERROR(_xlfn.XLOOKUP(PEFA2011_raw!AR19,Conversion!$B$2:$B$9,Conversion!$C$2:$C$9,"",0),"")</f>
        <v>1</v>
      </c>
      <c r="AT19">
        <f>IFERROR(_xlfn.XLOOKUP(PEFA2011_raw!AS19,Conversion!$B$2:$B$9,Conversion!$C$2:$C$9,"",0),"")</f>
        <v>5</v>
      </c>
      <c r="AU19">
        <f>IFERROR(_xlfn.XLOOKUP(PEFA2011_raw!AT19,Conversion!$B$2:$B$9,Conversion!$C$2:$C$9,"",0),"")</f>
        <v>5</v>
      </c>
      <c r="AV19">
        <f>IFERROR(_xlfn.XLOOKUP(PEFA2011_raw!AU19,Conversion!$B$2:$B$9,Conversion!$C$2:$C$9,"",0),"")</f>
        <v>7</v>
      </c>
      <c r="AW19">
        <f>IFERROR(_xlfn.XLOOKUP(PEFA2011_raw!AV19,Conversion!$B$2:$B$9,Conversion!$C$2:$C$9,"",0),"")</f>
        <v>7</v>
      </c>
      <c r="AX19">
        <f>IFERROR(_xlfn.XLOOKUP(PEFA2011_raw!AW19,Conversion!$B$2:$B$9,Conversion!$C$2:$C$9,"",0),"")</f>
        <v>7</v>
      </c>
      <c r="AY19">
        <f>IFERROR(_xlfn.XLOOKUP(PEFA2011_raw!AX19,Conversion!$B$2:$B$9,Conversion!$C$2:$C$9,"",0),"")</f>
        <v>7</v>
      </c>
      <c r="AZ19">
        <f>IFERROR(_xlfn.XLOOKUP(PEFA2011_raw!AY19,Conversion!$B$2:$B$9,Conversion!$C$2:$C$9,"",0),"")</f>
        <v>7</v>
      </c>
      <c r="BA19">
        <f>IFERROR(_xlfn.XLOOKUP(PEFA2011_raw!AZ19,Conversion!$B$2:$B$9,Conversion!$C$2:$C$9,"",0),"")</f>
        <v>7</v>
      </c>
      <c r="BB19">
        <f>IFERROR(_xlfn.XLOOKUP(PEFA2011_raw!BA19,Conversion!$B$2:$B$9,Conversion!$C$2:$C$9,"",0),"")</f>
        <v>7</v>
      </c>
      <c r="BC19">
        <f>IFERROR(_xlfn.XLOOKUP(PEFA2011_raw!BB19,Conversion!$B$2:$B$9,Conversion!$C$2:$C$9,"",0),"")</f>
        <v>7</v>
      </c>
      <c r="BD19">
        <f>IFERROR(_xlfn.XLOOKUP(PEFA2011_raw!BC19,Conversion!$B$2:$B$9,Conversion!$C$2:$C$9,"",0),"")</f>
        <v>5</v>
      </c>
      <c r="BE19">
        <f>IFERROR(_xlfn.XLOOKUP(PEFA2011_raw!BD19,Conversion!$B$2:$B$9,Conversion!$C$2:$C$9,"",0),"")</f>
        <v>5</v>
      </c>
      <c r="BF19">
        <f>IFERROR(_xlfn.XLOOKUP(PEFA2011_raw!BE19,Conversion!$B$2:$B$9,Conversion!$C$2:$C$9,"",0),"")</f>
        <v>5</v>
      </c>
      <c r="BG19">
        <f>IFERROR(_xlfn.XLOOKUP(PEFA2011_raw!BF19,Conversion!$B$2:$B$9,Conversion!$C$2:$C$9,"",0),"")</f>
        <v>5</v>
      </c>
      <c r="BH19">
        <f>IFERROR(_xlfn.XLOOKUP(PEFA2011_raw!BG19,Conversion!$B$2:$B$9,Conversion!$C$2:$C$9,"",0),"")</f>
        <v>4</v>
      </c>
      <c r="BI19">
        <f>IFERROR(_xlfn.XLOOKUP(PEFA2011_raw!BH19,Conversion!$B$2:$B$9,Conversion!$C$2:$C$9,"",0),"")</f>
        <v>7</v>
      </c>
      <c r="BJ19">
        <f>IFERROR(_xlfn.XLOOKUP(PEFA2011_raw!BI19,Conversion!$B$2:$B$9,Conversion!$C$2:$C$9,"",0),"")</f>
        <v>3</v>
      </c>
      <c r="BK19">
        <f>IFERROR(_xlfn.XLOOKUP(PEFA2011_raw!BJ19,Conversion!$B$2:$B$9,Conversion!$C$2:$C$9,"",0),"")</f>
        <v>1</v>
      </c>
      <c r="BL19">
        <f>IFERROR(_xlfn.XLOOKUP(PEFA2011_raw!BK19,Conversion!$B$2:$B$9,Conversion!$C$2:$C$9,"",0),"")</f>
        <v>7</v>
      </c>
      <c r="BM19">
        <f>IFERROR(_xlfn.XLOOKUP(PEFA2011_raw!BL19,Conversion!$B$2:$B$9,Conversion!$C$2:$C$9,"",0),"")</f>
        <v>7</v>
      </c>
      <c r="BN19">
        <f>IFERROR(_xlfn.XLOOKUP(PEFA2011_raw!BM19,Conversion!$B$2:$B$9,Conversion!$C$2:$C$9,"",0),"")</f>
        <v>7</v>
      </c>
      <c r="BO19">
        <f>IFERROR(_xlfn.XLOOKUP(PEFA2011_raw!BN19,Conversion!$B$2:$B$9,Conversion!$C$2:$C$9,"",0),"")</f>
        <v>7</v>
      </c>
      <c r="BP19">
        <f>IFERROR(_xlfn.XLOOKUP(PEFA2011_raw!BO19,Conversion!$B$2:$B$9,Conversion!$C$2:$C$9,"",0),"")</f>
        <v>7</v>
      </c>
      <c r="BQ19">
        <f>IFERROR(_xlfn.XLOOKUP(PEFA2011_raw!BP19,Conversion!$B$2:$B$9,Conversion!$C$2:$C$9,"",0),"")</f>
        <v>3</v>
      </c>
      <c r="BR19">
        <f>IFERROR(_xlfn.XLOOKUP(PEFA2011_raw!BQ19,Conversion!$B$2:$B$9,Conversion!$C$2:$C$9,"",0),"")</f>
        <v>3</v>
      </c>
      <c r="BS19">
        <f>IFERROR(_xlfn.XLOOKUP(PEFA2011_raw!BR19,Conversion!$B$2:$B$9,Conversion!$C$2:$C$9,"",0),"")</f>
        <v>3</v>
      </c>
      <c r="BT19">
        <f>IFERROR(_xlfn.XLOOKUP(PEFA2011_raw!BS19,Conversion!$B$2:$B$9,Conversion!$C$2:$C$9,"",0),"")</f>
        <v>3</v>
      </c>
      <c r="BU19" t="str">
        <f>IFERROR(_xlfn.XLOOKUP(PEFA2011_raw!BT19,Conversion!$B$2:$B$9,Conversion!$C$2:$C$9,"",0),"")</f>
        <v/>
      </c>
      <c r="BV19">
        <f>IFERROR(_xlfn.XLOOKUP(PEFA2011_raw!BU19,Conversion!$B$2:$B$9,Conversion!$C$2:$C$9,"",0),"")</f>
        <v>6</v>
      </c>
      <c r="BW19">
        <f>IFERROR(_xlfn.XLOOKUP(PEFA2011_raw!BV19,Conversion!$B$2:$B$9,Conversion!$C$2:$C$9,"",0),"")</f>
        <v>5</v>
      </c>
      <c r="BX19">
        <f>IFERROR(_xlfn.XLOOKUP(PEFA2011_raw!BW19,Conversion!$B$2:$B$9,Conversion!$C$2:$C$9,"",0),"")</f>
        <v>5</v>
      </c>
      <c r="BY19">
        <f>IFERROR(_xlfn.XLOOKUP(PEFA2011_raw!BX19,Conversion!$B$2:$B$9,Conversion!$C$2:$C$9,"",0),"")</f>
        <v>7</v>
      </c>
      <c r="BZ19">
        <f>IFERROR(_xlfn.XLOOKUP(PEFA2011_raw!BY19,Conversion!$B$2:$B$9,Conversion!$C$2:$C$9,"",0),"")</f>
        <v>2</v>
      </c>
      <c r="CA19">
        <f>IFERROR(_xlfn.XLOOKUP(PEFA2011_raw!BZ19,Conversion!$B$2:$B$9,Conversion!$C$2:$C$9,"",0),"")</f>
        <v>3</v>
      </c>
      <c r="CB19">
        <f>IFERROR(_xlfn.XLOOKUP(PEFA2011_raw!CA19,Conversion!$B$2:$B$9,Conversion!$C$2:$C$9,"",0),"")</f>
        <v>1</v>
      </c>
      <c r="CC19">
        <f>IFERROR(_xlfn.XLOOKUP(PEFA2011_raw!CB19,Conversion!$B$2:$B$9,Conversion!$C$2:$C$9,"",0),"")</f>
        <v>1</v>
      </c>
      <c r="CD19">
        <f>IFERROR(_xlfn.XLOOKUP(PEFA2011_raw!CC19,Conversion!$B$2:$B$9,Conversion!$C$2:$C$9,"",0),"")</f>
        <v>7</v>
      </c>
      <c r="CE19">
        <f>IFERROR(_xlfn.XLOOKUP(PEFA2011_raw!CD19,Conversion!$B$2:$B$9,Conversion!$C$2:$C$9,"",0),"")</f>
        <v>7</v>
      </c>
      <c r="CF19">
        <f>IFERROR(_xlfn.XLOOKUP(PEFA2011_raw!CE19,Conversion!$B$2:$B$9,Conversion!$C$2:$C$9,"",0),"")</f>
        <v>7</v>
      </c>
      <c r="CG19">
        <f>IFERROR(_xlfn.XLOOKUP(PEFA2011_raw!CF19,Conversion!$B$2:$B$9,Conversion!$C$2:$C$9,"",0),"")</f>
        <v>5</v>
      </c>
      <c r="CH19">
        <f>IFERROR(_xlfn.XLOOKUP(PEFA2011_raw!CG19,Conversion!$B$2:$B$9,Conversion!$C$2:$C$9,"",0),"")</f>
        <v>5</v>
      </c>
      <c r="CI19">
        <f>IFERROR(_xlfn.XLOOKUP(PEFA2011_raw!CH19,Conversion!$B$2:$B$9,Conversion!$C$2:$C$9,"",0),"")</f>
        <v>6</v>
      </c>
      <c r="CJ19">
        <f>IFERROR(_xlfn.XLOOKUP(PEFA2011_raw!CI19,Conversion!$B$2:$B$9,Conversion!$C$2:$C$9,"",0),"")</f>
        <v>5</v>
      </c>
      <c r="CK19">
        <f>IFERROR(_xlfn.XLOOKUP(PEFA2011_raw!CJ19,Conversion!$B$2:$B$9,Conversion!$C$2:$C$9,"",0),"")</f>
        <v>5</v>
      </c>
      <c r="CL19">
        <f>IFERROR(_xlfn.XLOOKUP(PEFA2011_raw!CK19,Conversion!$B$2:$B$9,Conversion!$C$2:$C$9,"",0),"")</f>
        <v>7</v>
      </c>
      <c r="CM19">
        <f>IFERROR(_xlfn.XLOOKUP(PEFA2011_raw!CL19,Conversion!$B$2:$B$9,Conversion!$C$2:$C$9,"",0),"")</f>
        <v>4</v>
      </c>
      <c r="CN19">
        <f>IFERROR(_xlfn.XLOOKUP(PEFA2011_raw!CM19,Conversion!$B$2:$B$9,Conversion!$C$2:$C$9,"",0),"")</f>
        <v>3</v>
      </c>
      <c r="CO19">
        <f>IFERROR(_xlfn.XLOOKUP(PEFA2011_raw!CN19,Conversion!$B$2:$B$9,Conversion!$C$2:$C$9,"",0),"")</f>
        <v>7</v>
      </c>
      <c r="CP19">
        <f>IFERROR(_xlfn.XLOOKUP(PEFA2011_raw!CO19,Conversion!$B$2:$B$9,Conversion!$C$2:$C$9,"",0),"")</f>
        <v>3</v>
      </c>
      <c r="CQ19">
        <f>IFERROR(_xlfn.XLOOKUP(PEFA2011_raw!CP19,Conversion!$B$2:$B$9,Conversion!$C$2:$C$9,"",0),"")</f>
        <v>2</v>
      </c>
      <c r="CR19">
        <f>IFERROR(_xlfn.XLOOKUP(PEFA2011_raw!CQ19,Conversion!$B$2:$B$9,Conversion!$C$2:$C$9,"",0),"")</f>
        <v>3</v>
      </c>
      <c r="CS19">
        <f>IFERROR(_xlfn.XLOOKUP(PEFA2011_raw!CR19,Conversion!$B$2:$B$9,Conversion!$C$2:$C$9,"",0),"")</f>
        <v>7</v>
      </c>
      <c r="CT19">
        <f>IFERROR(_xlfn.XLOOKUP(PEFA2011_raw!CS19,Conversion!$B$2:$B$9,Conversion!$C$2:$C$9,"",0),"")</f>
        <v>1</v>
      </c>
      <c r="CU19">
        <f>IFERROR(_xlfn.XLOOKUP(PEFA2011_raw!CT19,Conversion!$B$2:$B$9,Conversion!$C$2:$C$9,"",0),"")</f>
        <v>6</v>
      </c>
      <c r="CV19">
        <f>IFERROR(_xlfn.XLOOKUP(PEFA2011_raw!CU19,Conversion!$B$2:$B$9,Conversion!$C$2:$C$9,"",0),"")</f>
        <v>5</v>
      </c>
      <c r="CW19">
        <f>IFERROR(_xlfn.XLOOKUP(PEFA2011_raw!CV19,Conversion!$B$2:$B$9,Conversion!$C$2:$C$9,"",0),"")</f>
        <v>7</v>
      </c>
      <c r="CX19">
        <f>IFERROR(_xlfn.XLOOKUP(PEFA2011_raw!CW19,Conversion!$B$2:$B$9,Conversion!$C$2:$C$9,"",0),"")</f>
        <v>7</v>
      </c>
      <c r="CY19">
        <f>IFERROR(_xlfn.XLOOKUP(PEFA2011_raw!CX19,Conversion!$B$2:$B$9,Conversion!$C$2:$C$9,"",0),"")</f>
        <v>7</v>
      </c>
      <c r="CZ19">
        <f>IFERROR(_xlfn.XLOOKUP(PEFA2011_raw!CY19,Conversion!$B$2:$B$9,Conversion!$C$2:$C$9,"",0),"")</f>
        <v>6</v>
      </c>
      <c r="DA19">
        <f>IFERROR(_xlfn.XLOOKUP(PEFA2011_raw!CZ19,Conversion!$B$2:$B$9,Conversion!$C$2:$C$9,"",0),"")</f>
        <v>7</v>
      </c>
      <c r="DB19">
        <f>IFERROR(_xlfn.XLOOKUP(PEFA2011_raw!DA19,Conversion!$B$2:$B$9,Conversion!$C$2:$C$9,"",0),"")</f>
        <v>5</v>
      </c>
      <c r="DC19">
        <f>IFERROR(_xlfn.XLOOKUP(PEFA2011_raw!DB19,Conversion!$B$2:$B$9,Conversion!$C$2:$C$9,"",0),"")</f>
        <v>5</v>
      </c>
      <c r="DD19" t="str">
        <f>IFERROR(_xlfn.XLOOKUP(PEFA2011_raw!DC19,Conversion!$B$2:$B$9,Conversion!$C$2:$C$9,"",0),"")</f>
        <v/>
      </c>
      <c r="DE19" t="str">
        <f>IFERROR(_xlfn.XLOOKUP(PEFA2011_raw!DD19,Conversion!$B$2:$B$9,Conversion!$C$2:$C$9,"",0),"")</f>
        <v/>
      </c>
      <c r="DF19" t="str">
        <f>IFERROR(_xlfn.XLOOKUP(PEFA2011_raw!DE19,Conversion!$B$2:$B$9,Conversion!$C$2:$C$9,"",0),"")</f>
        <v/>
      </c>
      <c r="DG19" t="str">
        <f>IFERROR(_xlfn.XLOOKUP(PEFA2011_raw!DF19,Conversion!$B$2:$B$9,Conversion!$C$2:$C$9,"",0),"")</f>
        <v/>
      </c>
      <c r="DH19" t="str">
        <f>IFERROR(_xlfn.XLOOKUP(PEFA2011_raw!DG19,Conversion!$B$2:$B$9,Conversion!$C$2:$C$9,"",0),"")</f>
        <v/>
      </c>
      <c r="DI19" t="str">
        <f>IFERROR(_xlfn.XLOOKUP(PEFA2011_raw!DH19,Conversion!$B$2:$B$9,Conversion!$C$2:$C$9,"",0),"")</f>
        <v/>
      </c>
      <c r="DJ19" t="str">
        <f>IFERROR(_xlfn.XLOOKUP(PEFA2011_raw!DI19,Conversion!$B$2:$B$9,Conversion!$C$2:$C$9,"",0),"")</f>
        <v/>
      </c>
      <c r="DK19" t="str">
        <f>IFERROR(_xlfn.XLOOKUP(PEFA2011_raw!DJ19,Conversion!$B$2:$B$9,Conversion!$C$2:$C$9,"",0),"")</f>
        <v/>
      </c>
    </row>
    <row r="20" spans="2:115" x14ac:dyDescent="0.25">
      <c r="B20">
        <v>2011</v>
      </c>
      <c r="C20" t="s">
        <v>162</v>
      </c>
      <c r="D20" t="e" vm="85">
        <v>#VALUE!</v>
      </c>
      <c r="E20" t="str" cm="1">
        <f t="array" ref="E20">_FV(PEFA2011all[[#This Row],[Country-abb]],"Abbreviation")</f>
        <v>BZ</v>
      </c>
      <c r="F20" t="str">
        <f>_xlfn.XLOOKUP(PEFA2011all[[#This Row],[ISO-2]],'Code'!$B$2:$B$250,'Code'!$C$2:$C$250,"",0)</f>
        <v>BLZ</v>
      </c>
      <c r="G20">
        <v>2014</v>
      </c>
      <c r="H20" t="str">
        <f>PEFA2011all[[#This Row],[ISO-3]]&amp;PEFA2011all[[#This Row],[Year]]</f>
        <v>BLZ2014</v>
      </c>
      <c r="I20">
        <f>IFERROR(_xlfn.XLOOKUP(PEFA2011_raw!H20,Conversion!$B$2:$B$9,Conversion!$C$2:$C$9,"",0),"")</f>
        <v>7</v>
      </c>
      <c r="J20">
        <f>IFERROR(_xlfn.XLOOKUP(PEFA2011_raw!I20,Conversion!$B$2:$B$9,Conversion!$C$2:$C$9,"",0),"")</f>
        <v>7</v>
      </c>
      <c r="K20">
        <f>IFERROR(_xlfn.XLOOKUP(PEFA2011_raw!J20,Conversion!$B$2:$B$9,Conversion!$C$2:$C$9,"",0),"")</f>
        <v>6</v>
      </c>
      <c r="L20">
        <f>IFERROR(_xlfn.XLOOKUP(PEFA2011_raw!K20,Conversion!$B$2:$B$9,Conversion!$C$2:$C$9,"",0),"")</f>
        <v>5</v>
      </c>
      <c r="M20">
        <f>IFERROR(_xlfn.XLOOKUP(PEFA2011_raw!L20,Conversion!$B$2:$B$9,Conversion!$C$2:$C$9,"",0),"")</f>
        <v>7</v>
      </c>
      <c r="N20">
        <f>IFERROR(_xlfn.XLOOKUP(PEFA2011_raw!M20,Conversion!$B$2:$B$9,Conversion!$C$2:$C$9,"",0),"")</f>
        <v>7</v>
      </c>
      <c r="O20">
        <f>IFERROR(_xlfn.XLOOKUP(PEFA2011_raw!N20,Conversion!$B$2:$B$9,Conversion!$C$2:$C$9,"",0),"")</f>
        <v>7</v>
      </c>
      <c r="P20">
        <f>IFERROR(_xlfn.XLOOKUP(PEFA2011_raw!O20,Conversion!$B$2:$B$9,Conversion!$C$2:$C$9,"",0),"")</f>
        <v>2</v>
      </c>
      <c r="Q20">
        <f>IFERROR(_xlfn.XLOOKUP(PEFA2011_raw!P20,Conversion!$B$2:$B$9,Conversion!$C$2:$C$9,"",0),"")</f>
        <v>5</v>
      </c>
      <c r="R20">
        <f>IFERROR(_xlfn.XLOOKUP(PEFA2011_raw!Q20,Conversion!$B$2:$B$9,Conversion!$C$2:$C$9,"",0),"")</f>
        <v>1</v>
      </c>
      <c r="S20">
        <f>IFERROR(_xlfn.XLOOKUP(PEFA2011_raw!R20,Conversion!$B$2:$B$9,Conversion!$C$2:$C$9,"",0),"")</f>
        <v>3</v>
      </c>
      <c r="T20">
        <f>IFERROR(_xlfn.XLOOKUP(PEFA2011_raw!S20,Conversion!$B$2:$B$9,Conversion!$C$2:$C$9,"",0),"")</f>
        <v>3</v>
      </c>
      <c r="U20">
        <f>IFERROR(_xlfn.XLOOKUP(PEFA2011_raw!T20,Conversion!$B$2:$B$9,Conversion!$C$2:$C$9,"",0),"")</f>
        <v>5</v>
      </c>
      <c r="V20">
        <f>IFERROR(_xlfn.XLOOKUP(PEFA2011_raw!U20,Conversion!$B$2:$B$9,Conversion!$C$2:$C$9,"",0),"")</f>
        <v>5</v>
      </c>
      <c r="W20">
        <f>IFERROR(_xlfn.XLOOKUP(PEFA2011_raw!V20,Conversion!$B$2:$B$9,Conversion!$C$2:$C$9,"",0),"")</f>
        <v>4</v>
      </c>
      <c r="X20">
        <f>IFERROR(_xlfn.XLOOKUP(PEFA2011_raw!W20,Conversion!$B$2:$B$9,Conversion!$C$2:$C$9,"",0),"")</f>
        <v>3</v>
      </c>
      <c r="Y20">
        <f>IFERROR(_xlfn.XLOOKUP(PEFA2011_raw!X20,Conversion!$B$2:$B$9,Conversion!$C$2:$C$9,"",0),"")</f>
        <v>5</v>
      </c>
      <c r="Z20">
        <f>IFERROR(_xlfn.XLOOKUP(PEFA2011_raw!Y20,Conversion!$B$2:$B$9,Conversion!$C$2:$C$9,"",0),"")</f>
        <v>3</v>
      </c>
      <c r="AA20">
        <f>IFERROR(_xlfn.XLOOKUP(PEFA2011_raw!Z20,Conversion!$B$2:$B$9,Conversion!$C$2:$C$9,"",0),"")</f>
        <v>1</v>
      </c>
      <c r="AB20">
        <f>IFERROR(_xlfn.XLOOKUP(PEFA2011_raw!AA20,Conversion!$B$2:$B$9,Conversion!$C$2:$C$9,"",0),"")</f>
        <v>7</v>
      </c>
      <c r="AC20">
        <f>IFERROR(_xlfn.XLOOKUP(PEFA2011_raw!AB20,Conversion!$B$2:$B$9,Conversion!$C$2:$C$9,"",0),"")</f>
        <v>1</v>
      </c>
      <c r="AD20">
        <f>IFERROR(_xlfn.XLOOKUP(PEFA2011_raw!AC20,Conversion!$B$2:$B$9,Conversion!$C$2:$C$9,"",0),"")</f>
        <v>3</v>
      </c>
      <c r="AE20">
        <f>IFERROR(_xlfn.XLOOKUP(PEFA2011_raw!AD20,Conversion!$B$2:$B$9,Conversion!$C$2:$C$9,"",0),"")</f>
        <v>3</v>
      </c>
      <c r="AF20">
        <f>IFERROR(_xlfn.XLOOKUP(PEFA2011_raw!AE20,Conversion!$B$2:$B$9,Conversion!$C$2:$C$9,"",0),"")</f>
        <v>3</v>
      </c>
      <c r="AG20">
        <f>IFERROR(_xlfn.XLOOKUP(PEFA2011_raw!AF20,Conversion!$B$2:$B$9,Conversion!$C$2:$C$9,"",0),"")</f>
        <v>3</v>
      </c>
      <c r="AH20">
        <f>IFERROR(_xlfn.XLOOKUP(PEFA2011_raw!AG20,Conversion!$B$2:$B$9,Conversion!$C$2:$C$9,"",0),"")</f>
        <v>3</v>
      </c>
      <c r="AI20">
        <f>IFERROR(_xlfn.XLOOKUP(PEFA2011_raw!AH20,Conversion!$B$2:$B$9,Conversion!$C$2:$C$9,"",0),"")</f>
        <v>5</v>
      </c>
      <c r="AJ20">
        <f>IFERROR(_xlfn.XLOOKUP(PEFA2011_raw!AI20,Conversion!$B$2:$B$9,Conversion!$C$2:$C$9,"",0),"")</f>
        <v>5</v>
      </c>
      <c r="AK20">
        <f>IFERROR(_xlfn.XLOOKUP(PEFA2011_raw!AJ20,Conversion!$B$2:$B$9,Conversion!$C$2:$C$9,"",0),"")</f>
        <v>5</v>
      </c>
      <c r="AL20">
        <f>IFERROR(_xlfn.XLOOKUP(PEFA2011_raw!AK20,Conversion!$B$2:$B$9,Conversion!$C$2:$C$9,"",0),"")</f>
        <v>5</v>
      </c>
      <c r="AM20">
        <f>IFERROR(_xlfn.XLOOKUP(PEFA2011_raw!AL20,Conversion!$B$2:$B$9,Conversion!$C$2:$C$9,"",0),"")</f>
        <v>4</v>
      </c>
      <c r="AN20">
        <f>IFERROR(_xlfn.XLOOKUP(PEFA2011_raw!AM20,Conversion!$B$2:$B$9,Conversion!$C$2:$C$9,"",0),"")</f>
        <v>3</v>
      </c>
      <c r="AO20">
        <f>IFERROR(_xlfn.XLOOKUP(PEFA2011_raw!AN20,Conversion!$B$2:$B$9,Conversion!$C$2:$C$9,"",0),"")</f>
        <v>5</v>
      </c>
      <c r="AP20">
        <f>IFERROR(_xlfn.XLOOKUP(PEFA2011_raw!AO20,Conversion!$B$2:$B$9,Conversion!$C$2:$C$9,"",0),"")</f>
        <v>3</v>
      </c>
      <c r="AQ20">
        <f>IFERROR(_xlfn.XLOOKUP(PEFA2011_raw!AP20,Conversion!$B$2:$B$9,Conversion!$C$2:$C$9,"",0),"")</f>
        <v>3</v>
      </c>
      <c r="AR20">
        <f>IFERROR(_xlfn.XLOOKUP(PEFA2011_raw!AQ20,Conversion!$B$2:$B$9,Conversion!$C$2:$C$9,"",0),"")</f>
        <v>5</v>
      </c>
      <c r="AS20">
        <f>IFERROR(_xlfn.XLOOKUP(PEFA2011_raw!AR20,Conversion!$B$2:$B$9,Conversion!$C$2:$C$9,"",0),"")</f>
        <v>3</v>
      </c>
      <c r="AT20">
        <f>IFERROR(_xlfn.XLOOKUP(PEFA2011_raw!AS20,Conversion!$B$2:$B$9,Conversion!$C$2:$C$9,"",0),"")</f>
        <v>7</v>
      </c>
      <c r="AU20">
        <f>IFERROR(_xlfn.XLOOKUP(PEFA2011_raw!AT20,Conversion!$B$2:$B$9,Conversion!$C$2:$C$9,"",0),"")</f>
        <v>3</v>
      </c>
      <c r="AV20">
        <f>IFERROR(_xlfn.XLOOKUP(PEFA2011_raw!AU20,Conversion!$B$2:$B$9,Conversion!$C$2:$C$9,"",0),"")</f>
        <v>3</v>
      </c>
      <c r="AW20">
        <f>IFERROR(_xlfn.XLOOKUP(PEFA2011_raw!AV20,Conversion!$B$2:$B$9,Conversion!$C$2:$C$9,"",0),"")</f>
        <v>3</v>
      </c>
      <c r="AX20">
        <f>IFERROR(_xlfn.XLOOKUP(PEFA2011_raw!AW20,Conversion!$B$2:$B$9,Conversion!$C$2:$C$9,"",0),"")</f>
        <v>3</v>
      </c>
      <c r="AY20">
        <f>IFERROR(_xlfn.XLOOKUP(PEFA2011_raw!AX20,Conversion!$B$2:$B$9,Conversion!$C$2:$C$9,"",0),"")</f>
        <v>3</v>
      </c>
      <c r="AZ20">
        <f>IFERROR(_xlfn.XLOOKUP(PEFA2011_raw!AY20,Conversion!$B$2:$B$9,Conversion!$C$2:$C$9,"",0),"")</f>
        <v>2</v>
      </c>
      <c r="BA20">
        <f>IFERROR(_xlfn.XLOOKUP(PEFA2011_raw!AZ20,Conversion!$B$2:$B$9,Conversion!$C$2:$C$9,"",0),"")</f>
        <v>1</v>
      </c>
      <c r="BB20">
        <f>IFERROR(_xlfn.XLOOKUP(PEFA2011_raw!BA20,Conversion!$B$2:$B$9,Conversion!$C$2:$C$9,"",0),"")</f>
        <v>7</v>
      </c>
      <c r="BC20">
        <f>IFERROR(_xlfn.XLOOKUP(PEFA2011_raw!BB20,Conversion!$B$2:$B$9,Conversion!$C$2:$C$9,"",0),"")</f>
        <v>1</v>
      </c>
      <c r="BD20">
        <f>IFERROR(_xlfn.XLOOKUP(PEFA2011_raw!BC20,Conversion!$B$2:$B$9,Conversion!$C$2:$C$9,"",0),"")</f>
        <v>2</v>
      </c>
      <c r="BE20">
        <f>IFERROR(_xlfn.XLOOKUP(PEFA2011_raw!BD20,Conversion!$B$2:$B$9,Conversion!$C$2:$C$9,"",0),"")</f>
        <v>7</v>
      </c>
      <c r="BF20">
        <f>IFERROR(_xlfn.XLOOKUP(PEFA2011_raw!BE20,Conversion!$B$2:$B$9,Conversion!$C$2:$C$9,"",0),"")</f>
        <v>1</v>
      </c>
      <c r="BG20">
        <f>IFERROR(_xlfn.XLOOKUP(PEFA2011_raw!BF20,Conversion!$B$2:$B$9,Conversion!$C$2:$C$9,"",0),"")</f>
        <v>1</v>
      </c>
      <c r="BH20">
        <f>IFERROR(_xlfn.XLOOKUP(PEFA2011_raw!BG20,Conversion!$B$2:$B$9,Conversion!$C$2:$C$9,"",0),"")</f>
        <v>4</v>
      </c>
      <c r="BI20">
        <f>IFERROR(_xlfn.XLOOKUP(PEFA2011_raw!BH20,Conversion!$B$2:$B$9,Conversion!$C$2:$C$9,"",0),"")</f>
        <v>5</v>
      </c>
      <c r="BJ20">
        <f>IFERROR(_xlfn.XLOOKUP(PEFA2011_raw!BI20,Conversion!$B$2:$B$9,Conversion!$C$2:$C$9,"",0),"")</f>
        <v>3</v>
      </c>
      <c r="BK20">
        <f>IFERROR(_xlfn.XLOOKUP(PEFA2011_raw!BJ20,Conversion!$B$2:$B$9,Conversion!$C$2:$C$9,"",0),"")</f>
        <v>3</v>
      </c>
      <c r="BL20">
        <f>IFERROR(_xlfn.XLOOKUP(PEFA2011_raw!BK20,Conversion!$B$2:$B$9,Conversion!$C$2:$C$9,"",0),"")</f>
        <v>2</v>
      </c>
      <c r="BM20">
        <f>IFERROR(_xlfn.XLOOKUP(PEFA2011_raw!BL20,Conversion!$B$2:$B$9,Conversion!$C$2:$C$9,"",0),"")</f>
        <v>1</v>
      </c>
      <c r="BN20">
        <f>IFERROR(_xlfn.XLOOKUP(PEFA2011_raw!BM20,Conversion!$B$2:$B$9,Conversion!$C$2:$C$9,"",0),"")</f>
        <v>3</v>
      </c>
      <c r="BO20">
        <f>IFERROR(_xlfn.XLOOKUP(PEFA2011_raw!BN20,Conversion!$B$2:$B$9,Conversion!$C$2:$C$9,"",0),"")</f>
        <v>3</v>
      </c>
      <c r="BP20">
        <f>IFERROR(_xlfn.XLOOKUP(PEFA2011_raw!BO20,Conversion!$B$2:$B$9,Conversion!$C$2:$C$9,"",0),"")</f>
        <v>5</v>
      </c>
      <c r="BQ20">
        <f>IFERROR(_xlfn.XLOOKUP(PEFA2011_raw!BP20,Conversion!$B$2:$B$9,Conversion!$C$2:$C$9,"",0),"")</f>
        <v>1</v>
      </c>
      <c r="BR20">
        <f>IFERROR(_xlfn.XLOOKUP(PEFA2011_raw!BQ20,Conversion!$B$2:$B$9,Conversion!$C$2:$C$9,"",0),"")</f>
        <v>3</v>
      </c>
      <c r="BS20">
        <f>IFERROR(_xlfn.XLOOKUP(PEFA2011_raw!BR20,Conversion!$B$2:$B$9,Conversion!$C$2:$C$9,"",0),"")</f>
        <v>1</v>
      </c>
      <c r="BT20">
        <f>IFERROR(_xlfn.XLOOKUP(PEFA2011_raw!BS20,Conversion!$B$2:$B$9,Conversion!$C$2:$C$9,"",0),"")</f>
        <v>1</v>
      </c>
      <c r="BU20">
        <f>IFERROR(_xlfn.XLOOKUP(PEFA2011_raw!BT20,Conversion!$B$2:$B$9,Conversion!$C$2:$C$9,"",0),"")</f>
        <v>1</v>
      </c>
      <c r="BV20">
        <f>IFERROR(_xlfn.XLOOKUP(PEFA2011_raw!BU20,Conversion!$B$2:$B$9,Conversion!$C$2:$C$9,"",0),"")</f>
        <v>2</v>
      </c>
      <c r="BW20">
        <f>IFERROR(_xlfn.XLOOKUP(PEFA2011_raw!BV20,Conversion!$B$2:$B$9,Conversion!$C$2:$C$9,"",0),"")</f>
        <v>5</v>
      </c>
      <c r="BX20">
        <f>IFERROR(_xlfn.XLOOKUP(PEFA2011_raw!BW20,Conversion!$B$2:$B$9,Conversion!$C$2:$C$9,"",0),"")</f>
        <v>3</v>
      </c>
      <c r="BY20">
        <f>IFERROR(_xlfn.XLOOKUP(PEFA2011_raw!BX20,Conversion!$B$2:$B$9,Conversion!$C$2:$C$9,"",0),"")</f>
        <v>1</v>
      </c>
      <c r="BZ20">
        <f>IFERROR(_xlfn.XLOOKUP(PEFA2011_raw!BY20,Conversion!$B$2:$B$9,Conversion!$C$2:$C$9,"",0),"")</f>
        <v>1</v>
      </c>
      <c r="CA20">
        <f>IFERROR(_xlfn.XLOOKUP(PEFA2011_raw!BZ20,Conversion!$B$2:$B$9,Conversion!$C$2:$C$9,"",0),"")</f>
        <v>1</v>
      </c>
      <c r="CB20">
        <f>IFERROR(_xlfn.XLOOKUP(PEFA2011_raw!CA20,Conversion!$B$2:$B$9,Conversion!$C$2:$C$9,"",0),"")</f>
        <v>1</v>
      </c>
      <c r="CC20">
        <f>IFERROR(_xlfn.XLOOKUP(PEFA2011_raw!CB20,Conversion!$B$2:$B$9,Conversion!$C$2:$C$9,"",0),"")</f>
        <v>1</v>
      </c>
      <c r="CD20">
        <f>IFERROR(_xlfn.XLOOKUP(PEFA2011_raw!CC20,Conversion!$B$2:$B$9,Conversion!$C$2:$C$9,"",0),"")</f>
        <v>3</v>
      </c>
      <c r="CE20">
        <f>IFERROR(_xlfn.XLOOKUP(PEFA2011_raw!CD20,Conversion!$B$2:$B$9,Conversion!$C$2:$C$9,"",0),"")</f>
        <v>5</v>
      </c>
      <c r="CF20">
        <f>IFERROR(_xlfn.XLOOKUP(PEFA2011_raw!CE20,Conversion!$B$2:$B$9,Conversion!$C$2:$C$9,"",0),"")</f>
        <v>1</v>
      </c>
      <c r="CG20">
        <f>IFERROR(_xlfn.XLOOKUP(PEFA2011_raw!CF20,Conversion!$B$2:$B$9,Conversion!$C$2:$C$9,"",0),"")</f>
        <v>3</v>
      </c>
      <c r="CH20">
        <f>IFERROR(_xlfn.XLOOKUP(PEFA2011_raw!CG20,Conversion!$B$2:$B$9,Conversion!$C$2:$C$9,"",0),"")</f>
        <v>3</v>
      </c>
      <c r="CI20">
        <f>IFERROR(_xlfn.XLOOKUP(PEFA2011_raw!CH20,Conversion!$B$2:$B$9,Conversion!$C$2:$C$9,"",0),"")</f>
        <v>4</v>
      </c>
      <c r="CJ20">
        <f>IFERROR(_xlfn.XLOOKUP(PEFA2011_raw!CI20,Conversion!$B$2:$B$9,Conversion!$C$2:$C$9,"",0),"")</f>
        <v>7</v>
      </c>
      <c r="CK20">
        <f>IFERROR(_xlfn.XLOOKUP(PEFA2011_raw!CJ20,Conversion!$B$2:$B$9,Conversion!$C$2:$C$9,"",0),"")</f>
        <v>7</v>
      </c>
      <c r="CL20">
        <f>IFERROR(_xlfn.XLOOKUP(PEFA2011_raw!CK20,Conversion!$B$2:$B$9,Conversion!$C$2:$C$9,"",0),"")</f>
        <v>3</v>
      </c>
      <c r="CM20">
        <f>IFERROR(_xlfn.XLOOKUP(PEFA2011_raw!CL20,Conversion!$B$2:$B$9,Conversion!$C$2:$C$9,"",0),"")</f>
        <v>2</v>
      </c>
      <c r="CN20">
        <f>IFERROR(_xlfn.XLOOKUP(PEFA2011_raw!CM20,Conversion!$B$2:$B$9,Conversion!$C$2:$C$9,"",0),"")</f>
        <v>3</v>
      </c>
      <c r="CO20">
        <f>IFERROR(_xlfn.XLOOKUP(PEFA2011_raw!CN20,Conversion!$B$2:$B$9,Conversion!$C$2:$C$9,"",0),"")</f>
        <v>1</v>
      </c>
      <c r="CP20">
        <f>IFERROR(_xlfn.XLOOKUP(PEFA2011_raw!CO20,Conversion!$B$2:$B$9,Conversion!$C$2:$C$9,"",0),"")</f>
        <v>3</v>
      </c>
      <c r="CQ20">
        <f>IFERROR(_xlfn.XLOOKUP(PEFA2011_raw!CP20,Conversion!$B$2:$B$9,Conversion!$C$2:$C$9,"",0),"")</f>
        <v>2</v>
      </c>
      <c r="CR20">
        <f>IFERROR(_xlfn.XLOOKUP(PEFA2011_raw!CQ20,Conversion!$B$2:$B$9,Conversion!$C$2:$C$9,"",0),"")</f>
        <v>3</v>
      </c>
      <c r="CS20">
        <f>IFERROR(_xlfn.XLOOKUP(PEFA2011_raw!CR20,Conversion!$B$2:$B$9,Conversion!$C$2:$C$9,"",0),"")</f>
        <v>1</v>
      </c>
      <c r="CT20">
        <f>IFERROR(_xlfn.XLOOKUP(PEFA2011_raw!CS20,Conversion!$B$2:$B$9,Conversion!$C$2:$C$9,"",0),"")</f>
        <v>1</v>
      </c>
      <c r="CU20">
        <f>IFERROR(_xlfn.XLOOKUP(PEFA2011_raw!CT20,Conversion!$B$2:$B$9,Conversion!$C$2:$C$9,"",0),"")</f>
        <v>2</v>
      </c>
      <c r="CV20">
        <f>IFERROR(_xlfn.XLOOKUP(PEFA2011_raw!CU20,Conversion!$B$2:$B$9,Conversion!$C$2:$C$9,"",0),"")</f>
        <v>3</v>
      </c>
      <c r="CW20">
        <f>IFERROR(_xlfn.XLOOKUP(PEFA2011_raw!CV20,Conversion!$B$2:$B$9,Conversion!$C$2:$C$9,"",0),"")</f>
        <v>5</v>
      </c>
      <c r="CX20">
        <f>IFERROR(_xlfn.XLOOKUP(PEFA2011_raw!CW20,Conversion!$B$2:$B$9,Conversion!$C$2:$C$9,"",0),"")</f>
        <v>1</v>
      </c>
      <c r="CY20">
        <f>IFERROR(_xlfn.XLOOKUP(PEFA2011_raw!CX20,Conversion!$B$2:$B$9,Conversion!$C$2:$C$9,"",0),"")</f>
        <v>1</v>
      </c>
      <c r="CZ20">
        <f>IFERROR(_xlfn.XLOOKUP(PEFA2011_raw!CY20,Conversion!$B$2:$B$9,Conversion!$C$2:$C$9,"",0),"")</f>
        <v>1</v>
      </c>
      <c r="DA20">
        <f>IFERROR(_xlfn.XLOOKUP(PEFA2011_raw!CZ20,Conversion!$B$2:$B$9,Conversion!$C$2:$C$9,"",0),"")</f>
        <v>1</v>
      </c>
      <c r="DB20">
        <f>IFERROR(_xlfn.XLOOKUP(PEFA2011_raw!DA20,Conversion!$B$2:$B$9,Conversion!$C$2:$C$9,"",0),"")</f>
        <v>1</v>
      </c>
      <c r="DC20">
        <f>IFERROR(_xlfn.XLOOKUP(PEFA2011_raw!DB20,Conversion!$B$2:$B$9,Conversion!$C$2:$C$9,"",0),"")</f>
        <v>1</v>
      </c>
      <c r="DD20">
        <f>IFERROR(_xlfn.XLOOKUP(PEFA2011_raw!DC20,Conversion!$B$2:$B$9,Conversion!$C$2:$C$9,"",0),"")</f>
        <v>1</v>
      </c>
      <c r="DE20">
        <f>IFERROR(_xlfn.XLOOKUP(PEFA2011_raw!DD20,Conversion!$B$2:$B$9,Conversion!$C$2:$C$9,"",0),"")</f>
        <v>1</v>
      </c>
      <c r="DF20" t="str">
        <f>IFERROR(_xlfn.XLOOKUP(PEFA2011_raw!DE20,Conversion!$B$2:$B$9,Conversion!$C$2:$C$9,"",0),"")</f>
        <v/>
      </c>
      <c r="DG20">
        <f>IFERROR(_xlfn.XLOOKUP(PEFA2011_raw!DF20,Conversion!$B$2:$B$9,Conversion!$C$2:$C$9,"",0),"")</f>
        <v>3</v>
      </c>
      <c r="DH20">
        <f>IFERROR(_xlfn.XLOOKUP(PEFA2011_raw!DG20,Conversion!$B$2:$B$9,Conversion!$C$2:$C$9,"",0),"")</f>
        <v>3</v>
      </c>
      <c r="DI20">
        <f>IFERROR(_xlfn.XLOOKUP(PEFA2011_raw!DH20,Conversion!$B$2:$B$9,Conversion!$C$2:$C$9,"",0),"")</f>
        <v>3</v>
      </c>
      <c r="DJ20">
        <f>IFERROR(_xlfn.XLOOKUP(PEFA2011_raw!DI20,Conversion!$B$2:$B$9,Conversion!$C$2:$C$9,"",0),"")</f>
        <v>3</v>
      </c>
      <c r="DK20">
        <f>IFERROR(_xlfn.XLOOKUP(PEFA2011_raw!DJ20,Conversion!$B$2:$B$9,Conversion!$C$2:$C$9,"",0),"")</f>
        <v>3</v>
      </c>
    </row>
    <row r="21" spans="2:115" x14ac:dyDescent="0.25">
      <c r="B21">
        <v>2011</v>
      </c>
      <c r="C21" t="s">
        <v>168</v>
      </c>
      <c r="D21" t="e" vm="86">
        <v>#VALUE!</v>
      </c>
      <c r="E21" t="str" cm="1">
        <f t="array" ref="E21">_FV(PEFA2011all[[#This Row],[Country-abb]],"Abbreviation")</f>
        <v>BJ</v>
      </c>
      <c r="F21" t="str">
        <f>_xlfn.XLOOKUP(PEFA2011all[[#This Row],[ISO-2]],'Code'!$B$2:$B$250,'Code'!$C$2:$C$250,"",0)</f>
        <v>BEN</v>
      </c>
      <c r="G21">
        <v>2014</v>
      </c>
      <c r="H21" t="str">
        <f>PEFA2011all[[#This Row],[ISO-3]]&amp;PEFA2011all[[#This Row],[Year]]</f>
        <v>BEN2014</v>
      </c>
      <c r="I21">
        <f>IFERROR(_xlfn.XLOOKUP(PEFA2011_raw!H21,Conversion!$B$2:$B$9,Conversion!$C$2:$C$9,"",0),"")</f>
        <v>1</v>
      </c>
      <c r="J21">
        <f>IFERROR(_xlfn.XLOOKUP(PEFA2011_raw!I21,Conversion!$B$2:$B$9,Conversion!$C$2:$C$9,"",0),"")</f>
        <v>1</v>
      </c>
      <c r="K21">
        <f>IFERROR(_xlfn.XLOOKUP(PEFA2011_raw!J21,Conversion!$B$2:$B$9,Conversion!$C$2:$C$9,"",0),"")</f>
        <v>1</v>
      </c>
      <c r="L21">
        <f>IFERROR(_xlfn.XLOOKUP(PEFA2011_raw!K21,Conversion!$B$2:$B$9,Conversion!$C$2:$C$9,"",0),"")</f>
        <v>1</v>
      </c>
      <c r="M21">
        <f>IFERROR(_xlfn.XLOOKUP(PEFA2011_raw!L21,Conversion!$B$2:$B$9,Conversion!$C$2:$C$9,"",0),"")</f>
        <v>1</v>
      </c>
      <c r="N21">
        <f>IFERROR(_xlfn.XLOOKUP(PEFA2011_raw!M21,Conversion!$B$2:$B$9,Conversion!$C$2:$C$9,"",0),"")</f>
        <v>7</v>
      </c>
      <c r="O21">
        <f>IFERROR(_xlfn.XLOOKUP(PEFA2011_raw!N21,Conversion!$B$2:$B$9,Conversion!$C$2:$C$9,"",0),"")</f>
        <v>7</v>
      </c>
      <c r="P21">
        <f>IFERROR(_xlfn.XLOOKUP(PEFA2011_raw!O21,Conversion!$B$2:$B$9,Conversion!$C$2:$C$9,"",0),"")</f>
        <v>1</v>
      </c>
      <c r="Q21">
        <f>IFERROR(_xlfn.XLOOKUP(PEFA2011_raw!P21,Conversion!$B$2:$B$9,Conversion!$C$2:$C$9,"",0),"")</f>
        <v>1</v>
      </c>
      <c r="R21">
        <f>IFERROR(_xlfn.XLOOKUP(PEFA2011_raw!Q21,Conversion!$B$2:$B$9,Conversion!$C$2:$C$9,"",0),"")</f>
        <v>1</v>
      </c>
      <c r="S21">
        <f>IFERROR(_xlfn.XLOOKUP(PEFA2011_raw!R21,Conversion!$B$2:$B$9,Conversion!$C$2:$C$9,"",0),"")</f>
        <v>3</v>
      </c>
      <c r="T21">
        <f>IFERROR(_xlfn.XLOOKUP(PEFA2011_raw!S21,Conversion!$B$2:$B$9,Conversion!$C$2:$C$9,"",0),"")</f>
        <v>3</v>
      </c>
      <c r="U21">
        <f>IFERROR(_xlfn.XLOOKUP(PEFA2011_raw!T21,Conversion!$B$2:$B$9,Conversion!$C$2:$C$9,"",0),"")</f>
        <v>3</v>
      </c>
      <c r="V21">
        <f>IFERROR(_xlfn.XLOOKUP(PEFA2011_raw!U21,Conversion!$B$2:$B$9,Conversion!$C$2:$C$9,"",0),"")</f>
        <v>3</v>
      </c>
      <c r="W21">
        <f>IFERROR(_xlfn.XLOOKUP(PEFA2011_raw!V21,Conversion!$B$2:$B$9,Conversion!$C$2:$C$9,"",0),"")</f>
        <v>1</v>
      </c>
      <c r="X21">
        <f>IFERROR(_xlfn.XLOOKUP(PEFA2011_raw!W21,Conversion!$B$2:$B$9,Conversion!$C$2:$C$9,"",0),"")</f>
        <v>1</v>
      </c>
      <c r="Y21">
        <f>IFERROR(_xlfn.XLOOKUP(PEFA2011_raw!X21,Conversion!$B$2:$B$9,Conversion!$C$2:$C$9,"",0),"")</f>
        <v>3</v>
      </c>
      <c r="Z21">
        <f>IFERROR(_xlfn.XLOOKUP(PEFA2011_raw!Y21,Conversion!$B$2:$B$9,Conversion!$C$2:$C$9,"",0),"")</f>
        <v>2</v>
      </c>
      <c r="AA21">
        <f>IFERROR(_xlfn.XLOOKUP(PEFA2011_raw!Z21,Conversion!$B$2:$B$9,Conversion!$C$2:$C$9,"",0),"")</f>
        <v>3</v>
      </c>
      <c r="AB21">
        <f>IFERROR(_xlfn.XLOOKUP(PEFA2011_raw!AA21,Conversion!$B$2:$B$9,Conversion!$C$2:$C$9,"",0),"")</f>
        <v>1</v>
      </c>
      <c r="AC21">
        <f>IFERROR(_xlfn.XLOOKUP(PEFA2011_raw!AB21,Conversion!$B$2:$B$9,Conversion!$C$2:$C$9,"",0),"")</f>
        <v>1</v>
      </c>
      <c r="AD21">
        <f>IFERROR(_xlfn.XLOOKUP(PEFA2011_raw!AC21,Conversion!$B$2:$B$9,Conversion!$C$2:$C$9,"",0),"")</f>
        <v>1</v>
      </c>
      <c r="AE21">
        <f>IFERROR(_xlfn.XLOOKUP(PEFA2011_raw!AD21,Conversion!$B$2:$B$9,Conversion!$C$2:$C$9,"",0),"")</f>
        <v>1</v>
      </c>
      <c r="AF21">
        <f>IFERROR(_xlfn.XLOOKUP(PEFA2011_raw!AE21,Conversion!$B$2:$B$9,Conversion!$C$2:$C$9,"",0),"")</f>
        <v>1</v>
      </c>
      <c r="AG21">
        <f>IFERROR(_xlfn.XLOOKUP(PEFA2011_raw!AF21,Conversion!$B$2:$B$9,Conversion!$C$2:$C$9,"",0),"")</f>
        <v>1</v>
      </c>
      <c r="AH21">
        <f>IFERROR(_xlfn.XLOOKUP(PEFA2011_raw!AG21,Conversion!$B$2:$B$9,Conversion!$C$2:$C$9,"",0),"")</f>
        <v>1</v>
      </c>
      <c r="AI21">
        <f>IFERROR(_xlfn.XLOOKUP(PEFA2011_raw!AH21,Conversion!$B$2:$B$9,Conversion!$C$2:$C$9,"",0),"")</f>
        <v>5</v>
      </c>
      <c r="AJ21">
        <f>IFERROR(_xlfn.XLOOKUP(PEFA2011_raw!AI21,Conversion!$B$2:$B$9,Conversion!$C$2:$C$9,"",0),"")</f>
        <v>3</v>
      </c>
      <c r="AK21">
        <f>IFERROR(_xlfn.XLOOKUP(PEFA2011_raw!AJ21,Conversion!$B$2:$B$9,Conversion!$C$2:$C$9,"",0),"")</f>
        <v>3</v>
      </c>
      <c r="AL21">
        <f>IFERROR(_xlfn.XLOOKUP(PEFA2011_raw!AK21,Conversion!$B$2:$B$9,Conversion!$C$2:$C$9,"",0),"")</f>
        <v>7</v>
      </c>
      <c r="AM21">
        <f>IFERROR(_xlfn.XLOOKUP(PEFA2011_raw!AL21,Conversion!$B$2:$B$9,Conversion!$C$2:$C$9,"",0),"")</f>
        <v>4</v>
      </c>
      <c r="AN21">
        <f>IFERROR(_xlfn.XLOOKUP(PEFA2011_raw!AM21,Conversion!$B$2:$B$9,Conversion!$C$2:$C$9,"",0),"")</f>
        <v>3</v>
      </c>
      <c r="AO21">
        <f>IFERROR(_xlfn.XLOOKUP(PEFA2011_raw!AN21,Conversion!$B$2:$B$9,Conversion!$C$2:$C$9,"",0),"")</f>
        <v>7</v>
      </c>
      <c r="AP21">
        <f>IFERROR(_xlfn.XLOOKUP(PEFA2011_raw!AO21,Conversion!$B$2:$B$9,Conversion!$C$2:$C$9,"",0),"")</f>
        <v>5</v>
      </c>
      <c r="AQ21">
        <f>IFERROR(_xlfn.XLOOKUP(PEFA2011_raw!AP21,Conversion!$B$2:$B$9,Conversion!$C$2:$C$9,"",0),"")</f>
        <v>1</v>
      </c>
      <c r="AR21">
        <f>IFERROR(_xlfn.XLOOKUP(PEFA2011_raw!AQ21,Conversion!$B$2:$B$9,Conversion!$C$2:$C$9,"",0),"")</f>
        <v>4</v>
      </c>
      <c r="AS21">
        <f>IFERROR(_xlfn.XLOOKUP(PEFA2011_raw!AR21,Conversion!$B$2:$B$9,Conversion!$C$2:$C$9,"",0),"")</f>
        <v>3</v>
      </c>
      <c r="AT21">
        <f>IFERROR(_xlfn.XLOOKUP(PEFA2011_raw!AS21,Conversion!$B$2:$B$9,Conversion!$C$2:$C$9,"",0),"")</f>
        <v>5</v>
      </c>
      <c r="AU21">
        <f>IFERROR(_xlfn.XLOOKUP(PEFA2011_raw!AT21,Conversion!$B$2:$B$9,Conversion!$C$2:$C$9,"",0),"")</f>
        <v>3</v>
      </c>
      <c r="AV21">
        <f>IFERROR(_xlfn.XLOOKUP(PEFA2011_raw!AU21,Conversion!$B$2:$B$9,Conversion!$C$2:$C$9,"",0),"")</f>
        <v>4</v>
      </c>
      <c r="AW21">
        <f>IFERROR(_xlfn.XLOOKUP(PEFA2011_raw!AV21,Conversion!$B$2:$B$9,Conversion!$C$2:$C$9,"",0),"")</f>
        <v>3</v>
      </c>
      <c r="AX21">
        <f>IFERROR(_xlfn.XLOOKUP(PEFA2011_raw!AW21,Conversion!$B$2:$B$9,Conversion!$C$2:$C$9,"",0),"")</f>
        <v>5</v>
      </c>
      <c r="AY21">
        <f>IFERROR(_xlfn.XLOOKUP(PEFA2011_raw!AX21,Conversion!$B$2:$B$9,Conversion!$C$2:$C$9,"",0),"")</f>
        <v>3</v>
      </c>
      <c r="AZ21">
        <f>IFERROR(_xlfn.XLOOKUP(PEFA2011_raw!AY21,Conversion!$B$2:$B$9,Conversion!$C$2:$C$9,"",0),"")</f>
        <v>2</v>
      </c>
      <c r="BA21">
        <f>IFERROR(_xlfn.XLOOKUP(PEFA2011_raw!AZ21,Conversion!$B$2:$B$9,Conversion!$C$2:$C$9,"",0),"")</f>
        <v>5</v>
      </c>
      <c r="BB21">
        <f>IFERROR(_xlfn.XLOOKUP(PEFA2011_raw!BA21,Conversion!$B$2:$B$9,Conversion!$C$2:$C$9,"",0),"")</f>
        <v>3</v>
      </c>
      <c r="BC21">
        <f>IFERROR(_xlfn.XLOOKUP(PEFA2011_raw!BB21,Conversion!$B$2:$B$9,Conversion!$C$2:$C$9,"",0),"")</f>
        <v>1</v>
      </c>
      <c r="BD21">
        <f>IFERROR(_xlfn.XLOOKUP(PEFA2011_raw!BC21,Conversion!$B$2:$B$9,Conversion!$C$2:$C$9,"",0),"")</f>
        <v>2</v>
      </c>
      <c r="BE21">
        <f>IFERROR(_xlfn.XLOOKUP(PEFA2011_raw!BD21,Conversion!$B$2:$B$9,Conversion!$C$2:$C$9,"",0),"")</f>
        <v>1</v>
      </c>
      <c r="BF21">
        <f>IFERROR(_xlfn.XLOOKUP(PEFA2011_raw!BE21,Conversion!$B$2:$B$9,Conversion!$C$2:$C$9,"",0),"")</f>
        <v>5</v>
      </c>
      <c r="BG21">
        <f>IFERROR(_xlfn.XLOOKUP(PEFA2011_raw!BF21,Conversion!$B$2:$B$9,Conversion!$C$2:$C$9,"",0),"")</f>
        <v>3</v>
      </c>
      <c r="BH21">
        <f>IFERROR(_xlfn.XLOOKUP(PEFA2011_raw!BG21,Conversion!$B$2:$B$9,Conversion!$C$2:$C$9,"",0),"")</f>
        <v>4</v>
      </c>
      <c r="BI21">
        <f>IFERROR(_xlfn.XLOOKUP(PEFA2011_raw!BH21,Conversion!$B$2:$B$9,Conversion!$C$2:$C$9,"",0),"")</f>
        <v>5</v>
      </c>
      <c r="BJ21">
        <f>IFERROR(_xlfn.XLOOKUP(PEFA2011_raw!BI21,Conversion!$B$2:$B$9,Conversion!$C$2:$C$9,"",0),"")</f>
        <v>3</v>
      </c>
      <c r="BK21">
        <f>IFERROR(_xlfn.XLOOKUP(PEFA2011_raw!BJ21,Conversion!$B$2:$B$9,Conversion!$C$2:$C$9,"",0),"")</f>
        <v>3</v>
      </c>
      <c r="BL21">
        <f>IFERROR(_xlfn.XLOOKUP(PEFA2011_raw!BK21,Conversion!$B$2:$B$9,Conversion!$C$2:$C$9,"",0),"")</f>
        <v>2</v>
      </c>
      <c r="BM21">
        <f>IFERROR(_xlfn.XLOOKUP(PEFA2011_raw!BL21,Conversion!$B$2:$B$9,Conversion!$C$2:$C$9,"",0),"")</f>
        <v>1</v>
      </c>
      <c r="BN21">
        <f>IFERROR(_xlfn.XLOOKUP(PEFA2011_raw!BM21,Conversion!$B$2:$B$9,Conversion!$C$2:$C$9,"",0),"")</f>
        <v>1</v>
      </c>
      <c r="BO21">
        <f>IFERROR(_xlfn.XLOOKUP(PEFA2011_raw!BN21,Conversion!$B$2:$B$9,Conversion!$C$2:$C$9,"",0),"")</f>
        <v>3</v>
      </c>
      <c r="BP21">
        <f>IFERROR(_xlfn.XLOOKUP(PEFA2011_raw!BO21,Conversion!$B$2:$B$9,Conversion!$C$2:$C$9,"",0),"")</f>
        <v>5</v>
      </c>
      <c r="BQ21">
        <f>IFERROR(_xlfn.XLOOKUP(PEFA2011_raw!BP21,Conversion!$B$2:$B$9,Conversion!$C$2:$C$9,"",0),"")</f>
        <v>4</v>
      </c>
      <c r="BR21">
        <f>IFERROR(_xlfn.XLOOKUP(PEFA2011_raw!BQ21,Conversion!$B$2:$B$9,Conversion!$C$2:$C$9,"",0),"")</f>
        <v>5</v>
      </c>
      <c r="BS21">
        <f>IFERROR(_xlfn.XLOOKUP(PEFA2011_raw!BR21,Conversion!$B$2:$B$9,Conversion!$C$2:$C$9,"",0),"")</f>
        <v>1</v>
      </c>
      <c r="BT21">
        <f>IFERROR(_xlfn.XLOOKUP(PEFA2011_raw!BS21,Conversion!$B$2:$B$9,Conversion!$C$2:$C$9,"",0),"")</f>
        <v>3</v>
      </c>
      <c r="BU21">
        <f>IFERROR(_xlfn.XLOOKUP(PEFA2011_raw!BT21,Conversion!$B$2:$B$9,Conversion!$C$2:$C$9,"",0),"")</f>
        <v>5</v>
      </c>
      <c r="BV21">
        <f>IFERROR(_xlfn.XLOOKUP(PEFA2011_raw!BU21,Conversion!$B$2:$B$9,Conversion!$C$2:$C$9,"",0),"")</f>
        <v>3</v>
      </c>
      <c r="BW21">
        <f>IFERROR(_xlfn.XLOOKUP(PEFA2011_raw!BV21,Conversion!$B$2:$B$9,Conversion!$C$2:$C$9,"",0),"")</f>
        <v>3</v>
      </c>
      <c r="BX21">
        <f>IFERROR(_xlfn.XLOOKUP(PEFA2011_raw!BW21,Conversion!$B$2:$B$9,Conversion!$C$2:$C$9,"",0),"")</f>
        <v>3</v>
      </c>
      <c r="BY21">
        <f>IFERROR(_xlfn.XLOOKUP(PEFA2011_raw!BX21,Conversion!$B$2:$B$9,Conversion!$C$2:$C$9,"",0),"")</f>
        <v>3</v>
      </c>
      <c r="BZ21">
        <f>IFERROR(_xlfn.XLOOKUP(PEFA2011_raw!BY21,Conversion!$B$2:$B$9,Conversion!$C$2:$C$9,"",0),"")</f>
        <v>4</v>
      </c>
      <c r="CA21">
        <f>IFERROR(_xlfn.XLOOKUP(PEFA2011_raw!BZ21,Conversion!$B$2:$B$9,Conversion!$C$2:$C$9,"",0),"")</f>
        <v>5</v>
      </c>
      <c r="CB21">
        <f>IFERROR(_xlfn.XLOOKUP(PEFA2011_raw!CA21,Conversion!$B$2:$B$9,Conversion!$C$2:$C$9,"",0),"")</f>
        <v>3</v>
      </c>
      <c r="CC21">
        <f>IFERROR(_xlfn.XLOOKUP(PEFA2011_raw!CB21,Conversion!$B$2:$B$9,Conversion!$C$2:$C$9,"",0),"")</f>
        <v>3</v>
      </c>
      <c r="CD21">
        <f>IFERROR(_xlfn.XLOOKUP(PEFA2011_raw!CC21,Conversion!$B$2:$B$9,Conversion!$C$2:$C$9,"",0),"")</f>
        <v>3</v>
      </c>
      <c r="CE21">
        <f>IFERROR(_xlfn.XLOOKUP(PEFA2011_raw!CD21,Conversion!$B$2:$B$9,Conversion!$C$2:$C$9,"",0),"")</f>
        <v>5</v>
      </c>
      <c r="CF21">
        <f>IFERROR(_xlfn.XLOOKUP(PEFA2011_raw!CE21,Conversion!$B$2:$B$9,Conversion!$C$2:$C$9,"",0),"")</f>
        <v>1</v>
      </c>
      <c r="CG21">
        <f>IFERROR(_xlfn.XLOOKUP(PEFA2011_raw!CF21,Conversion!$B$2:$B$9,Conversion!$C$2:$C$9,"",0),"")</f>
        <v>1</v>
      </c>
      <c r="CH21">
        <f>IFERROR(_xlfn.XLOOKUP(PEFA2011_raw!CG21,Conversion!$B$2:$B$9,Conversion!$C$2:$C$9,"",0),"")</f>
        <v>1</v>
      </c>
      <c r="CI21">
        <f>IFERROR(_xlfn.XLOOKUP(PEFA2011_raw!CH21,Conversion!$B$2:$B$9,Conversion!$C$2:$C$9,"",0),"")</f>
        <v>2</v>
      </c>
      <c r="CJ21">
        <f>IFERROR(_xlfn.XLOOKUP(PEFA2011_raw!CI21,Conversion!$B$2:$B$9,Conversion!$C$2:$C$9,"",0),"")</f>
        <v>3</v>
      </c>
      <c r="CK21">
        <f>IFERROR(_xlfn.XLOOKUP(PEFA2011_raw!CJ21,Conversion!$B$2:$B$9,Conversion!$C$2:$C$9,"",0),"")</f>
        <v>1</v>
      </c>
      <c r="CL21">
        <f>IFERROR(_xlfn.XLOOKUP(PEFA2011_raw!CK21,Conversion!$B$2:$B$9,Conversion!$C$2:$C$9,"",0),"")</f>
        <v>3</v>
      </c>
      <c r="CM21">
        <f>IFERROR(_xlfn.XLOOKUP(PEFA2011_raw!CL21,Conversion!$B$2:$B$9,Conversion!$C$2:$C$9,"",0),"")</f>
        <v>4</v>
      </c>
      <c r="CN21">
        <f>IFERROR(_xlfn.XLOOKUP(PEFA2011_raw!CM21,Conversion!$B$2:$B$9,Conversion!$C$2:$C$9,"",0),"")</f>
        <v>5</v>
      </c>
      <c r="CO21">
        <f>IFERROR(_xlfn.XLOOKUP(PEFA2011_raw!CN21,Conversion!$B$2:$B$9,Conversion!$C$2:$C$9,"",0),"")</f>
        <v>3</v>
      </c>
      <c r="CP21">
        <f>IFERROR(_xlfn.XLOOKUP(PEFA2011_raw!CO21,Conversion!$B$2:$B$9,Conversion!$C$2:$C$9,"",0),"")</f>
        <v>5</v>
      </c>
      <c r="CQ21">
        <f>IFERROR(_xlfn.XLOOKUP(PEFA2011_raw!CP21,Conversion!$B$2:$B$9,Conversion!$C$2:$C$9,"",0),"")</f>
        <v>2</v>
      </c>
      <c r="CR21">
        <f>IFERROR(_xlfn.XLOOKUP(PEFA2011_raw!CQ21,Conversion!$B$2:$B$9,Conversion!$C$2:$C$9,"",0),"")</f>
        <v>3</v>
      </c>
      <c r="CS21">
        <f>IFERROR(_xlfn.XLOOKUP(PEFA2011_raw!CR21,Conversion!$B$2:$B$9,Conversion!$C$2:$C$9,"",0),"")</f>
        <v>1</v>
      </c>
      <c r="CT21">
        <f>IFERROR(_xlfn.XLOOKUP(PEFA2011_raw!CS21,Conversion!$B$2:$B$9,Conversion!$C$2:$C$9,"",0),"")</f>
        <v>3</v>
      </c>
      <c r="CU21">
        <f>IFERROR(_xlfn.XLOOKUP(PEFA2011_raw!CT21,Conversion!$B$2:$B$9,Conversion!$C$2:$C$9,"",0),"")</f>
        <v>4</v>
      </c>
      <c r="CV21">
        <f>IFERROR(_xlfn.XLOOKUP(PEFA2011_raw!CU21,Conversion!$B$2:$B$9,Conversion!$C$2:$C$9,"",0),"")</f>
        <v>7</v>
      </c>
      <c r="CW21">
        <f>IFERROR(_xlfn.XLOOKUP(PEFA2011_raw!CV21,Conversion!$B$2:$B$9,Conversion!$C$2:$C$9,"",0),"")</f>
        <v>7</v>
      </c>
      <c r="CX21">
        <f>IFERROR(_xlfn.XLOOKUP(PEFA2011_raw!CW21,Conversion!$B$2:$B$9,Conversion!$C$2:$C$9,"",0),"")</f>
        <v>7</v>
      </c>
      <c r="CY21">
        <f>IFERROR(_xlfn.XLOOKUP(PEFA2011_raw!CX21,Conversion!$B$2:$B$9,Conversion!$C$2:$C$9,"",0),"")</f>
        <v>3</v>
      </c>
      <c r="CZ21">
        <f>IFERROR(_xlfn.XLOOKUP(PEFA2011_raw!CY21,Conversion!$B$2:$B$9,Conversion!$C$2:$C$9,"",0),"")</f>
        <v>2</v>
      </c>
      <c r="DA21">
        <f>IFERROR(_xlfn.XLOOKUP(PEFA2011_raw!CZ21,Conversion!$B$2:$B$9,Conversion!$C$2:$C$9,"",0),"")</f>
        <v>1</v>
      </c>
      <c r="DB21">
        <f>IFERROR(_xlfn.XLOOKUP(PEFA2011_raw!DA21,Conversion!$B$2:$B$9,Conversion!$C$2:$C$9,"",0),"")</f>
        <v>3</v>
      </c>
      <c r="DC21">
        <f>IFERROR(_xlfn.XLOOKUP(PEFA2011_raw!DB21,Conversion!$B$2:$B$9,Conversion!$C$2:$C$9,"",0),"")</f>
        <v>5</v>
      </c>
      <c r="DD21">
        <f>IFERROR(_xlfn.XLOOKUP(PEFA2011_raw!DC21,Conversion!$B$2:$B$9,Conversion!$C$2:$C$9,"",0),"")</f>
        <v>1</v>
      </c>
      <c r="DE21">
        <f>IFERROR(_xlfn.XLOOKUP(PEFA2011_raw!DD21,Conversion!$B$2:$B$9,Conversion!$C$2:$C$9,"",0),"")</f>
        <v>1</v>
      </c>
      <c r="DF21">
        <f>IFERROR(_xlfn.XLOOKUP(PEFA2011_raw!DE21,Conversion!$B$2:$B$9,Conversion!$C$2:$C$9,"",0),"")</f>
        <v>1</v>
      </c>
      <c r="DG21">
        <f>IFERROR(_xlfn.XLOOKUP(PEFA2011_raw!DF21,Conversion!$B$2:$B$9,Conversion!$C$2:$C$9,"",0),"")</f>
        <v>1</v>
      </c>
      <c r="DH21">
        <f>IFERROR(_xlfn.XLOOKUP(PEFA2011_raw!DG21,Conversion!$B$2:$B$9,Conversion!$C$2:$C$9,"",0),"")</f>
        <v>1</v>
      </c>
      <c r="DI21">
        <f>IFERROR(_xlfn.XLOOKUP(PEFA2011_raw!DH21,Conversion!$B$2:$B$9,Conversion!$C$2:$C$9,"",0),"")</f>
        <v>1</v>
      </c>
      <c r="DJ21">
        <f>IFERROR(_xlfn.XLOOKUP(PEFA2011_raw!DI21,Conversion!$B$2:$B$9,Conversion!$C$2:$C$9,"",0),"")</f>
        <v>1</v>
      </c>
      <c r="DK21">
        <f>IFERROR(_xlfn.XLOOKUP(PEFA2011_raw!DJ21,Conversion!$B$2:$B$9,Conversion!$C$2:$C$9,"",0),"")</f>
        <v>1</v>
      </c>
    </row>
    <row r="22" spans="2:115" x14ac:dyDescent="0.25">
      <c r="B22">
        <v>2011</v>
      </c>
      <c r="C22" t="s">
        <v>168</v>
      </c>
      <c r="D22" t="e" vm="86">
        <v>#VALUE!</v>
      </c>
      <c r="E22" t="str" cm="1">
        <f t="array" ref="E22">_FV(PEFA2011all[[#This Row],[Country-abb]],"Abbreviation")</f>
        <v>BJ</v>
      </c>
      <c r="F22" t="str">
        <f>_xlfn.XLOOKUP(PEFA2011all[[#This Row],[ISO-2]],'Code'!$B$2:$B$250,'Code'!$C$2:$C$250,"",0)</f>
        <v>BEN</v>
      </c>
      <c r="G22">
        <v>2007</v>
      </c>
      <c r="H22" t="str">
        <f>PEFA2011all[[#This Row],[ISO-3]]&amp;PEFA2011all[[#This Row],[Year]]</f>
        <v>BEN2007</v>
      </c>
      <c r="I22">
        <f>IFERROR(_xlfn.XLOOKUP(PEFA2011_raw!H22,Conversion!$B$2:$B$9,Conversion!$C$2:$C$9,"",0),"")</f>
        <v>5</v>
      </c>
      <c r="J22">
        <f>IFERROR(_xlfn.XLOOKUP(PEFA2011_raw!I22,Conversion!$B$2:$B$9,Conversion!$C$2:$C$9,"",0),"")</f>
        <v>5</v>
      </c>
      <c r="K22">
        <f>IFERROR(_xlfn.XLOOKUP(PEFA2011_raw!J22,Conversion!$B$2:$B$9,Conversion!$C$2:$C$9,"",0),"")</f>
        <v>3</v>
      </c>
      <c r="L22">
        <f>IFERROR(_xlfn.XLOOKUP(PEFA2011_raw!K22,Conversion!$B$2:$B$9,Conversion!$C$2:$C$9,"",0),"")</f>
        <v>3</v>
      </c>
      <c r="M22" t="str">
        <f>IFERROR(_xlfn.XLOOKUP(PEFA2011_raw!L22,Conversion!$B$2:$B$9,Conversion!$C$2:$C$9,"",0),"")</f>
        <v/>
      </c>
      <c r="N22">
        <f>IFERROR(_xlfn.XLOOKUP(PEFA2011_raw!M22,Conversion!$B$2:$B$9,Conversion!$C$2:$C$9,"",0),"")</f>
        <v>5</v>
      </c>
      <c r="O22">
        <f>IFERROR(_xlfn.XLOOKUP(PEFA2011_raw!N22,Conversion!$B$2:$B$9,Conversion!$C$2:$C$9,"",0),"")</f>
        <v>5</v>
      </c>
      <c r="P22">
        <f>IFERROR(_xlfn.XLOOKUP(PEFA2011_raw!O22,Conversion!$B$2:$B$9,Conversion!$C$2:$C$9,"",0),"")</f>
        <v>4</v>
      </c>
      <c r="Q22">
        <f>IFERROR(_xlfn.XLOOKUP(PEFA2011_raw!P22,Conversion!$B$2:$B$9,Conversion!$C$2:$C$9,"",0),"")</f>
        <v>7</v>
      </c>
      <c r="R22">
        <f>IFERROR(_xlfn.XLOOKUP(PEFA2011_raw!Q22,Conversion!$B$2:$B$9,Conversion!$C$2:$C$9,"",0),"")</f>
        <v>3</v>
      </c>
      <c r="S22">
        <f>IFERROR(_xlfn.XLOOKUP(PEFA2011_raw!R22,Conversion!$B$2:$B$9,Conversion!$C$2:$C$9,"",0),"")</f>
        <v>3</v>
      </c>
      <c r="T22">
        <f>IFERROR(_xlfn.XLOOKUP(PEFA2011_raw!S22,Conversion!$B$2:$B$9,Conversion!$C$2:$C$9,"",0),"")</f>
        <v>3</v>
      </c>
      <c r="U22">
        <f>IFERROR(_xlfn.XLOOKUP(PEFA2011_raw!T22,Conversion!$B$2:$B$9,Conversion!$C$2:$C$9,"",0),"")</f>
        <v>3</v>
      </c>
      <c r="V22">
        <f>IFERROR(_xlfn.XLOOKUP(PEFA2011_raw!U22,Conversion!$B$2:$B$9,Conversion!$C$2:$C$9,"",0),"")</f>
        <v>3</v>
      </c>
      <c r="W22">
        <f>IFERROR(_xlfn.XLOOKUP(PEFA2011_raw!V22,Conversion!$B$2:$B$9,Conversion!$C$2:$C$9,"",0),"")</f>
        <v>2</v>
      </c>
      <c r="X22">
        <f>IFERROR(_xlfn.XLOOKUP(PEFA2011_raw!W22,Conversion!$B$2:$B$9,Conversion!$C$2:$C$9,"",0),"")</f>
        <v>1</v>
      </c>
      <c r="Y22">
        <f>IFERROR(_xlfn.XLOOKUP(PEFA2011_raw!X22,Conversion!$B$2:$B$9,Conversion!$C$2:$C$9,"",0),"")</f>
        <v>3</v>
      </c>
      <c r="Z22">
        <f>IFERROR(_xlfn.XLOOKUP(PEFA2011_raw!Y22,Conversion!$B$2:$B$9,Conversion!$C$2:$C$9,"",0),"")</f>
        <v>2</v>
      </c>
      <c r="AA22">
        <f>IFERROR(_xlfn.XLOOKUP(PEFA2011_raw!Z22,Conversion!$B$2:$B$9,Conversion!$C$2:$C$9,"",0),"")</f>
        <v>3</v>
      </c>
      <c r="AB22">
        <f>IFERROR(_xlfn.XLOOKUP(PEFA2011_raw!AA22,Conversion!$B$2:$B$9,Conversion!$C$2:$C$9,"",0),"")</f>
        <v>3</v>
      </c>
      <c r="AC22">
        <f>IFERROR(_xlfn.XLOOKUP(PEFA2011_raw!AB22,Conversion!$B$2:$B$9,Conversion!$C$2:$C$9,"",0),"")</f>
        <v>1</v>
      </c>
      <c r="AD22">
        <f>IFERROR(_xlfn.XLOOKUP(PEFA2011_raw!AC22,Conversion!$B$2:$B$9,Conversion!$C$2:$C$9,"",0),"")</f>
        <v>2</v>
      </c>
      <c r="AE22">
        <f>IFERROR(_xlfn.XLOOKUP(PEFA2011_raw!AD22,Conversion!$B$2:$B$9,Conversion!$C$2:$C$9,"",0),"")</f>
        <v>1</v>
      </c>
      <c r="AF22">
        <f>IFERROR(_xlfn.XLOOKUP(PEFA2011_raw!AE22,Conversion!$B$2:$B$9,Conversion!$C$2:$C$9,"",0),"")</f>
        <v>3</v>
      </c>
      <c r="AG22">
        <f>IFERROR(_xlfn.XLOOKUP(PEFA2011_raw!AF22,Conversion!$B$2:$B$9,Conversion!$C$2:$C$9,"",0),"")</f>
        <v>3</v>
      </c>
      <c r="AH22">
        <f>IFERROR(_xlfn.XLOOKUP(PEFA2011_raw!AG22,Conversion!$B$2:$B$9,Conversion!$C$2:$C$9,"",0),"")</f>
        <v>3</v>
      </c>
      <c r="AI22">
        <f>IFERROR(_xlfn.XLOOKUP(PEFA2011_raw!AH22,Conversion!$B$2:$B$9,Conversion!$C$2:$C$9,"",0),"")</f>
        <v>4</v>
      </c>
      <c r="AJ22">
        <f>IFERROR(_xlfn.XLOOKUP(PEFA2011_raw!AI22,Conversion!$B$2:$B$9,Conversion!$C$2:$C$9,"",0),"")</f>
        <v>1</v>
      </c>
      <c r="AK22">
        <f>IFERROR(_xlfn.XLOOKUP(PEFA2011_raw!AJ22,Conversion!$B$2:$B$9,Conversion!$C$2:$C$9,"",0),"")</f>
        <v>3</v>
      </c>
      <c r="AL22">
        <f>IFERROR(_xlfn.XLOOKUP(PEFA2011_raw!AK22,Conversion!$B$2:$B$9,Conversion!$C$2:$C$9,"",0),"")</f>
        <v>7</v>
      </c>
      <c r="AM22">
        <f>IFERROR(_xlfn.XLOOKUP(PEFA2011_raw!AL22,Conversion!$B$2:$B$9,Conversion!$C$2:$C$9,"",0),"")</f>
        <v>6</v>
      </c>
      <c r="AN22">
        <f>IFERROR(_xlfn.XLOOKUP(PEFA2011_raw!AM22,Conversion!$B$2:$B$9,Conversion!$C$2:$C$9,"",0),"")</f>
        <v>5</v>
      </c>
      <c r="AO22">
        <f>IFERROR(_xlfn.XLOOKUP(PEFA2011_raw!AN22,Conversion!$B$2:$B$9,Conversion!$C$2:$C$9,"",0),"")</f>
        <v>7</v>
      </c>
      <c r="AP22">
        <f>IFERROR(_xlfn.XLOOKUP(PEFA2011_raw!AO22,Conversion!$B$2:$B$9,Conversion!$C$2:$C$9,"",0),"")</f>
        <v>5</v>
      </c>
      <c r="AQ22">
        <f>IFERROR(_xlfn.XLOOKUP(PEFA2011_raw!AP22,Conversion!$B$2:$B$9,Conversion!$C$2:$C$9,"",0),"")</f>
        <v>5</v>
      </c>
      <c r="AR22">
        <f>IFERROR(_xlfn.XLOOKUP(PEFA2011_raw!AQ22,Conversion!$B$2:$B$9,Conversion!$C$2:$C$9,"",0),"")</f>
        <v>2</v>
      </c>
      <c r="AS22">
        <f>IFERROR(_xlfn.XLOOKUP(PEFA2011_raw!AR22,Conversion!$B$2:$B$9,Conversion!$C$2:$C$9,"",0),"")</f>
        <v>1</v>
      </c>
      <c r="AT22">
        <f>IFERROR(_xlfn.XLOOKUP(PEFA2011_raw!AS22,Conversion!$B$2:$B$9,Conversion!$C$2:$C$9,"",0),"")</f>
        <v>3</v>
      </c>
      <c r="AU22">
        <f>IFERROR(_xlfn.XLOOKUP(PEFA2011_raw!AT22,Conversion!$B$2:$B$9,Conversion!$C$2:$C$9,"",0),"")</f>
        <v>3</v>
      </c>
      <c r="AV22">
        <f>IFERROR(_xlfn.XLOOKUP(PEFA2011_raw!AU22,Conversion!$B$2:$B$9,Conversion!$C$2:$C$9,"",0),"")</f>
        <v>4</v>
      </c>
      <c r="AW22">
        <f>IFERROR(_xlfn.XLOOKUP(PEFA2011_raw!AV22,Conversion!$B$2:$B$9,Conversion!$C$2:$C$9,"",0),"")</f>
        <v>3</v>
      </c>
      <c r="AX22">
        <f>IFERROR(_xlfn.XLOOKUP(PEFA2011_raw!AW22,Conversion!$B$2:$B$9,Conversion!$C$2:$C$9,"",0),"")</f>
        <v>5</v>
      </c>
      <c r="AY22">
        <f>IFERROR(_xlfn.XLOOKUP(PEFA2011_raw!AX22,Conversion!$B$2:$B$9,Conversion!$C$2:$C$9,"",0),"")</f>
        <v>3</v>
      </c>
      <c r="AZ22">
        <f>IFERROR(_xlfn.XLOOKUP(PEFA2011_raw!AY22,Conversion!$B$2:$B$9,Conversion!$C$2:$C$9,"",0),"")</f>
        <v>2</v>
      </c>
      <c r="BA22">
        <f>IFERROR(_xlfn.XLOOKUP(PEFA2011_raw!AZ22,Conversion!$B$2:$B$9,Conversion!$C$2:$C$9,"",0),"")</f>
        <v>1</v>
      </c>
      <c r="BB22">
        <f>IFERROR(_xlfn.XLOOKUP(PEFA2011_raw!BA22,Conversion!$B$2:$B$9,Conversion!$C$2:$C$9,"",0),"")</f>
        <v>5</v>
      </c>
      <c r="BC22">
        <f>IFERROR(_xlfn.XLOOKUP(PEFA2011_raw!BB22,Conversion!$B$2:$B$9,Conversion!$C$2:$C$9,"",0),"")</f>
        <v>1</v>
      </c>
      <c r="BD22">
        <f>IFERROR(_xlfn.XLOOKUP(PEFA2011_raw!BC22,Conversion!$B$2:$B$9,Conversion!$C$2:$C$9,"",0),"")</f>
        <v>3</v>
      </c>
      <c r="BE22">
        <f>IFERROR(_xlfn.XLOOKUP(PEFA2011_raw!BD22,Conversion!$B$2:$B$9,Conversion!$C$2:$C$9,"",0),"")</f>
        <v>3</v>
      </c>
      <c r="BF22">
        <f>IFERROR(_xlfn.XLOOKUP(PEFA2011_raw!BE22,Conversion!$B$2:$B$9,Conversion!$C$2:$C$9,"",0),"")</f>
        <v>3</v>
      </c>
      <c r="BG22">
        <f>IFERROR(_xlfn.XLOOKUP(PEFA2011_raw!BF22,Conversion!$B$2:$B$9,Conversion!$C$2:$C$9,"",0),"")</f>
        <v>3</v>
      </c>
      <c r="BH22">
        <f>IFERROR(_xlfn.XLOOKUP(PEFA2011_raw!BG22,Conversion!$B$2:$B$9,Conversion!$C$2:$C$9,"",0),"")</f>
        <v>4</v>
      </c>
      <c r="BI22">
        <f>IFERROR(_xlfn.XLOOKUP(PEFA2011_raw!BH22,Conversion!$B$2:$B$9,Conversion!$C$2:$C$9,"",0),"")</f>
        <v>5</v>
      </c>
      <c r="BJ22">
        <f>IFERROR(_xlfn.XLOOKUP(PEFA2011_raw!BI22,Conversion!$B$2:$B$9,Conversion!$C$2:$C$9,"",0),"")</f>
        <v>3</v>
      </c>
      <c r="BK22">
        <f>IFERROR(_xlfn.XLOOKUP(PEFA2011_raw!BJ22,Conversion!$B$2:$B$9,Conversion!$C$2:$C$9,"",0),"")</f>
        <v>3</v>
      </c>
      <c r="BL22">
        <f>IFERROR(_xlfn.XLOOKUP(PEFA2011_raw!BK22,Conversion!$B$2:$B$9,Conversion!$C$2:$C$9,"",0),"")</f>
        <v>1</v>
      </c>
      <c r="BM22">
        <f>IFERROR(_xlfn.XLOOKUP(PEFA2011_raw!BL22,Conversion!$B$2:$B$9,Conversion!$C$2:$C$9,"",0),"")</f>
        <v>1</v>
      </c>
      <c r="BN22">
        <f>IFERROR(_xlfn.XLOOKUP(PEFA2011_raw!BM22,Conversion!$B$2:$B$9,Conversion!$C$2:$C$9,"",0),"")</f>
        <v>1</v>
      </c>
      <c r="BO22">
        <f>IFERROR(_xlfn.XLOOKUP(PEFA2011_raw!BN22,Conversion!$B$2:$B$9,Conversion!$C$2:$C$9,"",0),"")</f>
        <v>1</v>
      </c>
      <c r="BP22">
        <f>IFERROR(_xlfn.XLOOKUP(PEFA2011_raw!BO22,Conversion!$B$2:$B$9,Conversion!$C$2:$C$9,"",0),"")</f>
        <v>1</v>
      </c>
      <c r="BQ22">
        <f>IFERROR(_xlfn.XLOOKUP(PEFA2011_raw!BP22,Conversion!$B$2:$B$9,Conversion!$C$2:$C$9,"",0),"")</f>
        <v>5</v>
      </c>
      <c r="BR22">
        <f>IFERROR(_xlfn.XLOOKUP(PEFA2011_raw!BQ22,Conversion!$B$2:$B$9,Conversion!$C$2:$C$9,"",0),"")</f>
        <v>7</v>
      </c>
      <c r="BS22">
        <f>IFERROR(_xlfn.XLOOKUP(PEFA2011_raw!BR22,Conversion!$B$2:$B$9,Conversion!$C$2:$C$9,"",0),"")</f>
        <v>3</v>
      </c>
      <c r="BT22">
        <f>IFERROR(_xlfn.XLOOKUP(PEFA2011_raw!BS22,Conversion!$B$2:$B$9,Conversion!$C$2:$C$9,"",0),"")</f>
        <v>5</v>
      </c>
      <c r="BU22" t="str">
        <f>IFERROR(_xlfn.XLOOKUP(PEFA2011_raw!BT22,Conversion!$B$2:$B$9,Conversion!$C$2:$C$9,"",0),"")</f>
        <v/>
      </c>
      <c r="BV22">
        <f>IFERROR(_xlfn.XLOOKUP(PEFA2011_raw!BU22,Conversion!$B$2:$B$9,Conversion!$C$2:$C$9,"",0),"")</f>
        <v>3</v>
      </c>
      <c r="BW22">
        <f>IFERROR(_xlfn.XLOOKUP(PEFA2011_raw!BV22,Conversion!$B$2:$B$9,Conversion!$C$2:$C$9,"",0),"")</f>
        <v>3</v>
      </c>
      <c r="BX22">
        <f>IFERROR(_xlfn.XLOOKUP(PEFA2011_raw!BW22,Conversion!$B$2:$B$9,Conversion!$C$2:$C$9,"",0),"")</f>
        <v>3</v>
      </c>
      <c r="BY22">
        <f>IFERROR(_xlfn.XLOOKUP(PEFA2011_raw!BX22,Conversion!$B$2:$B$9,Conversion!$C$2:$C$9,"",0),"")</f>
        <v>3</v>
      </c>
      <c r="BZ22">
        <f>IFERROR(_xlfn.XLOOKUP(PEFA2011_raw!BY22,Conversion!$B$2:$B$9,Conversion!$C$2:$C$9,"",0),"")</f>
        <v>4</v>
      </c>
      <c r="CA22">
        <f>IFERROR(_xlfn.XLOOKUP(PEFA2011_raw!BZ22,Conversion!$B$2:$B$9,Conversion!$C$2:$C$9,"",0),"")</f>
        <v>3</v>
      </c>
      <c r="CB22">
        <f>IFERROR(_xlfn.XLOOKUP(PEFA2011_raw!CA22,Conversion!$B$2:$B$9,Conversion!$C$2:$C$9,"",0),"")</f>
        <v>5</v>
      </c>
      <c r="CC22">
        <f>IFERROR(_xlfn.XLOOKUP(PEFA2011_raw!CB22,Conversion!$B$2:$B$9,Conversion!$C$2:$C$9,"",0),"")</f>
        <v>3</v>
      </c>
      <c r="CD22">
        <f>IFERROR(_xlfn.XLOOKUP(PEFA2011_raw!CC22,Conversion!$B$2:$B$9,Conversion!$C$2:$C$9,"",0),"")</f>
        <v>3</v>
      </c>
      <c r="CE22">
        <f>IFERROR(_xlfn.XLOOKUP(PEFA2011_raw!CD22,Conversion!$B$2:$B$9,Conversion!$C$2:$C$9,"",0),"")</f>
        <v>5</v>
      </c>
      <c r="CF22">
        <f>IFERROR(_xlfn.XLOOKUP(PEFA2011_raw!CE22,Conversion!$B$2:$B$9,Conversion!$C$2:$C$9,"",0),"")</f>
        <v>1</v>
      </c>
      <c r="CG22">
        <f>IFERROR(_xlfn.XLOOKUP(PEFA2011_raw!CF22,Conversion!$B$2:$B$9,Conversion!$C$2:$C$9,"",0),"")</f>
        <v>1</v>
      </c>
      <c r="CH22">
        <f>IFERROR(_xlfn.XLOOKUP(PEFA2011_raw!CG22,Conversion!$B$2:$B$9,Conversion!$C$2:$C$9,"",0),"")</f>
        <v>1</v>
      </c>
      <c r="CI22">
        <f>IFERROR(_xlfn.XLOOKUP(PEFA2011_raw!CH22,Conversion!$B$2:$B$9,Conversion!$C$2:$C$9,"",0),"")</f>
        <v>3</v>
      </c>
      <c r="CJ22">
        <f>IFERROR(_xlfn.XLOOKUP(PEFA2011_raw!CI22,Conversion!$B$2:$B$9,Conversion!$C$2:$C$9,"",0),"")</f>
        <v>3</v>
      </c>
      <c r="CK22">
        <f>IFERROR(_xlfn.XLOOKUP(PEFA2011_raw!CJ22,Conversion!$B$2:$B$9,Conversion!$C$2:$C$9,"",0),"")</f>
        <v>3</v>
      </c>
      <c r="CL22">
        <f>IFERROR(_xlfn.XLOOKUP(PEFA2011_raw!CK22,Conversion!$B$2:$B$9,Conversion!$C$2:$C$9,"",0),"")</f>
        <v>3</v>
      </c>
      <c r="CM22">
        <f>IFERROR(_xlfn.XLOOKUP(PEFA2011_raw!CL22,Conversion!$B$2:$B$9,Conversion!$C$2:$C$9,"",0),"")</f>
        <v>2</v>
      </c>
      <c r="CN22">
        <f>IFERROR(_xlfn.XLOOKUP(PEFA2011_raw!CM22,Conversion!$B$2:$B$9,Conversion!$C$2:$C$9,"",0),"")</f>
        <v>3</v>
      </c>
      <c r="CO22">
        <f>IFERROR(_xlfn.XLOOKUP(PEFA2011_raw!CN22,Conversion!$B$2:$B$9,Conversion!$C$2:$C$9,"",0),"")</f>
        <v>1</v>
      </c>
      <c r="CP22">
        <f>IFERROR(_xlfn.XLOOKUP(PEFA2011_raw!CO22,Conversion!$B$2:$B$9,Conversion!$C$2:$C$9,"",0),"")</f>
        <v>3</v>
      </c>
      <c r="CQ22">
        <f>IFERROR(_xlfn.XLOOKUP(PEFA2011_raw!CP22,Conversion!$B$2:$B$9,Conversion!$C$2:$C$9,"",0),"")</f>
        <v>1</v>
      </c>
      <c r="CR22">
        <f>IFERROR(_xlfn.XLOOKUP(PEFA2011_raw!CQ22,Conversion!$B$2:$B$9,Conversion!$C$2:$C$9,"",0),"")</f>
        <v>1</v>
      </c>
      <c r="CS22">
        <f>IFERROR(_xlfn.XLOOKUP(PEFA2011_raw!CR22,Conversion!$B$2:$B$9,Conversion!$C$2:$C$9,"",0),"")</f>
        <v>1</v>
      </c>
      <c r="CT22">
        <f>IFERROR(_xlfn.XLOOKUP(PEFA2011_raw!CS22,Conversion!$B$2:$B$9,Conversion!$C$2:$C$9,"",0),"")</f>
        <v>1</v>
      </c>
      <c r="CU22">
        <f>IFERROR(_xlfn.XLOOKUP(PEFA2011_raw!CT22,Conversion!$B$2:$B$9,Conversion!$C$2:$C$9,"",0),"")</f>
        <v>4</v>
      </c>
      <c r="CV22">
        <f>IFERROR(_xlfn.XLOOKUP(PEFA2011_raw!CU22,Conversion!$B$2:$B$9,Conversion!$C$2:$C$9,"",0),"")</f>
        <v>5</v>
      </c>
      <c r="CW22">
        <f>IFERROR(_xlfn.XLOOKUP(PEFA2011_raw!CV22,Conversion!$B$2:$B$9,Conversion!$C$2:$C$9,"",0),"")</f>
        <v>5</v>
      </c>
      <c r="CX22">
        <f>IFERROR(_xlfn.XLOOKUP(PEFA2011_raw!CW22,Conversion!$B$2:$B$9,Conversion!$C$2:$C$9,"",0),"")</f>
        <v>5</v>
      </c>
      <c r="CY22">
        <f>IFERROR(_xlfn.XLOOKUP(PEFA2011_raw!CX22,Conversion!$B$2:$B$9,Conversion!$C$2:$C$9,"",0),"")</f>
        <v>3</v>
      </c>
      <c r="CZ22">
        <f>IFERROR(_xlfn.XLOOKUP(PEFA2011_raw!CY22,Conversion!$B$2:$B$9,Conversion!$C$2:$C$9,"",0),"")</f>
        <v>1</v>
      </c>
      <c r="DA22">
        <f>IFERROR(_xlfn.XLOOKUP(PEFA2011_raw!CZ22,Conversion!$B$2:$B$9,Conversion!$C$2:$C$9,"",0),"")</f>
        <v>1</v>
      </c>
      <c r="DB22">
        <f>IFERROR(_xlfn.XLOOKUP(PEFA2011_raw!DA22,Conversion!$B$2:$B$9,Conversion!$C$2:$C$9,"",0),"")</f>
        <v>1</v>
      </c>
      <c r="DC22">
        <f>IFERROR(_xlfn.XLOOKUP(PEFA2011_raw!DB22,Conversion!$B$2:$B$9,Conversion!$C$2:$C$9,"",0),"")</f>
        <v>1</v>
      </c>
      <c r="DD22">
        <f>IFERROR(_xlfn.XLOOKUP(PEFA2011_raw!DC22,Conversion!$B$2:$B$9,Conversion!$C$2:$C$9,"",0),"")</f>
        <v>1</v>
      </c>
      <c r="DE22">
        <f>IFERROR(_xlfn.XLOOKUP(PEFA2011_raw!DD22,Conversion!$B$2:$B$9,Conversion!$C$2:$C$9,"",0),"")</f>
        <v>1</v>
      </c>
      <c r="DF22">
        <f>IFERROR(_xlfn.XLOOKUP(PEFA2011_raw!DE22,Conversion!$B$2:$B$9,Conversion!$C$2:$C$9,"",0),"")</f>
        <v>1</v>
      </c>
      <c r="DG22">
        <f>IFERROR(_xlfn.XLOOKUP(PEFA2011_raw!DF22,Conversion!$B$2:$B$9,Conversion!$C$2:$C$9,"",0),"")</f>
        <v>2</v>
      </c>
      <c r="DH22">
        <f>IFERROR(_xlfn.XLOOKUP(PEFA2011_raw!DG22,Conversion!$B$2:$B$9,Conversion!$C$2:$C$9,"",0),"")</f>
        <v>5</v>
      </c>
      <c r="DI22">
        <f>IFERROR(_xlfn.XLOOKUP(PEFA2011_raw!DH22,Conversion!$B$2:$B$9,Conversion!$C$2:$C$9,"",0),"")</f>
        <v>1</v>
      </c>
      <c r="DJ22">
        <f>IFERROR(_xlfn.XLOOKUP(PEFA2011_raw!DI22,Conversion!$B$2:$B$9,Conversion!$C$2:$C$9,"",0),"")</f>
        <v>3</v>
      </c>
      <c r="DK22">
        <f>IFERROR(_xlfn.XLOOKUP(PEFA2011_raw!DJ22,Conversion!$B$2:$B$9,Conversion!$C$2:$C$9,"",0),"")</f>
        <v>3</v>
      </c>
    </row>
    <row r="23" spans="2:115" x14ac:dyDescent="0.25">
      <c r="B23">
        <v>2011</v>
      </c>
      <c r="C23" t="s">
        <v>219</v>
      </c>
      <c r="D23" t="e" vm="38">
        <v>#VALUE!</v>
      </c>
      <c r="E23" t="str" cm="1">
        <f t="array" ref="E23">_FV(PEFA2011all[[#This Row],[Country-abb]],"Abbreviation")</f>
        <v>BT</v>
      </c>
      <c r="F23" t="str">
        <f>_xlfn.XLOOKUP(PEFA2011all[[#This Row],[ISO-2]],'Code'!$B$2:$B$250,'Code'!$C$2:$C$250,"",0)</f>
        <v>BTN</v>
      </c>
      <c r="G23">
        <v>2010</v>
      </c>
      <c r="H23" t="str">
        <f>PEFA2011all[[#This Row],[ISO-3]]&amp;PEFA2011all[[#This Row],[Year]]</f>
        <v>BTN2010</v>
      </c>
      <c r="I23">
        <f>IFERROR(_xlfn.XLOOKUP(PEFA2011_raw!H23,Conversion!$B$2:$B$9,Conversion!$C$2:$C$9,"",0),"")</f>
        <v>5</v>
      </c>
      <c r="J23">
        <f>IFERROR(_xlfn.XLOOKUP(PEFA2011_raw!I23,Conversion!$B$2:$B$9,Conversion!$C$2:$C$9,"",0),"")</f>
        <v>5</v>
      </c>
      <c r="K23">
        <f>IFERROR(_xlfn.XLOOKUP(PEFA2011_raw!J23,Conversion!$B$2:$B$9,Conversion!$C$2:$C$9,"",0),"")</f>
        <v>5</v>
      </c>
      <c r="L23">
        <f>IFERROR(_xlfn.XLOOKUP(PEFA2011_raw!K23,Conversion!$B$2:$B$9,Conversion!$C$2:$C$9,"",0),"")</f>
        <v>5</v>
      </c>
      <c r="M23" t="str">
        <f>IFERROR(_xlfn.XLOOKUP(PEFA2011_raw!L23,Conversion!$B$2:$B$9,Conversion!$C$2:$C$9,"",0),"")</f>
        <v/>
      </c>
      <c r="N23">
        <f>IFERROR(_xlfn.XLOOKUP(PEFA2011_raw!M23,Conversion!$B$2:$B$9,Conversion!$C$2:$C$9,"",0),"")</f>
        <v>7</v>
      </c>
      <c r="O23">
        <f>IFERROR(_xlfn.XLOOKUP(PEFA2011_raw!N23,Conversion!$B$2:$B$9,Conversion!$C$2:$C$9,"",0),"")</f>
        <v>7</v>
      </c>
      <c r="P23" t="str">
        <f>IFERROR(_xlfn.XLOOKUP(PEFA2011_raw!O23,Conversion!$B$2:$B$9,Conversion!$C$2:$C$9,"",0),"")</f>
        <v/>
      </c>
      <c r="Q23">
        <f>IFERROR(_xlfn.XLOOKUP(PEFA2011_raw!P23,Conversion!$B$2:$B$9,Conversion!$C$2:$C$9,"",0),"")</f>
        <v>1</v>
      </c>
      <c r="R23" t="str">
        <f>IFERROR(_xlfn.XLOOKUP(PEFA2011_raw!Q23,Conversion!$B$2:$B$9,Conversion!$C$2:$C$9,"",0),"")</f>
        <v/>
      </c>
      <c r="S23">
        <f>IFERROR(_xlfn.XLOOKUP(PEFA2011_raw!R23,Conversion!$B$2:$B$9,Conversion!$C$2:$C$9,"",0),"")</f>
        <v>5</v>
      </c>
      <c r="T23">
        <f>IFERROR(_xlfn.XLOOKUP(PEFA2011_raw!S23,Conversion!$B$2:$B$9,Conversion!$C$2:$C$9,"",0),"")</f>
        <v>5</v>
      </c>
      <c r="U23">
        <f>IFERROR(_xlfn.XLOOKUP(PEFA2011_raw!T23,Conversion!$B$2:$B$9,Conversion!$C$2:$C$9,"",0),"")</f>
        <v>7</v>
      </c>
      <c r="V23">
        <f>IFERROR(_xlfn.XLOOKUP(PEFA2011_raw!U23,Conversion!$B$2:$B$9,Conversion!$C$2:$C$9,"",0),"")</f>
        <v>7</v>
      </c>
      <c r="W23">
        <f>IFERROR(_xlfn.XLOOKUP(PEFA2011_raw!V23,Conversion!$B$2:$B$9,Conversion!$C$2:$C$9,"",0),"")</f>
        <v>7</v>
      </c>
      <c r="X23">
        <f>IFERROR(_xlfn.XLOOKUP(PEFA2011_raw!W23,Conversion!$B$2:$B$9,Conversion!$C$2:$C$9,"",0),"")</f>
        <v>7</v>
      </c>
      <c r="Y23">
        <f>IFERROR(_xlfn.XLOOKUP(PEFA2011_raw!X23,Conversion!$B$2:$B$9,Conversion!$C$2:$C$9,"",0),"")</f>
        <v>7</v>
      </c>
      <c r="Z23">
        <f>IFERROR(_xlfn.XLOOKUP(PEFA2011_raw!Y23,Conversion!$B$2:$B$9,Conversion!$C$2:$C$9,"",0),"")</f>
        <v>7</v>
      </c>
      <c r="AA23">
        <f>IFERROR(_xlfn.XLOOKUP(PEFA2011_raw!Z23,Conversion!$B$2:$B$9,Conversion!$C$2:$C$9,"",0),"")</f>
        <v>7</v>
      </c>
      <c r="AB23">
        <f>IFERROR(_xlfn.XLOOKUP(PEFA2011_raw!AA23,Conversion!$B$2:$B$9,Conversion!$C$2:$C$9,"",0),"")</f>
        <v>7</v>
      </c>
      <c r="AC23">
        <f>IFERROR(_xlfn.XLOOKUP(PEFA2011_raw!AB23,Conversion!$B$2:$B$9,Conversion!$C$2:$C$9,"",0),"")</f>
        <v>7</v>
      </c>
      <c r="AD23">
        <f>IFERROR(_xlfn.XLOOKUP(PEFA2011_raw!AC23,Conversion!$B$2:$B$9,Conversion!$C$2:$C$9,"",0),"")</f>
        <v>2</v>
      </c>
      <c r="AE23">
        <f>IFERROR(_xlfn.XLOOKUP(PEFA2011_raw!AD23,Conversion!$B$2:$B$9,Conversion!$C$2:$C$9,"",0),"")</f>
        <v>3</v>
      </c>
      <c r="AF23">
        <f>IFERROR(_xlfn.XLOOKUP(PEFA2011_raw!AE23,Conversion!$B$2:$B$9,Conversion!$C$2:$C$9,"",0),"")</f>
        <v>1</v>
      </c>
      <c r="AG23">
        <f>IFERROR(_xlfn.XLOOKUP(PEFA2011_raw!AF23,Conversion!$B$2:$B$9,Conversion!$C$2:$C$9,"",0),"")</f>
        <v>5</v>
      </c>
      <c r="AH23">
        <f>IFERROR(_xlfn.XLOOKUP(PEFA2011_raw!AG23,Conversion!$B$2:$B$9,Conversion!$C$2:$C$9,"",0),"")</f>
        <v>5</v>
      </c>
      <c r="AI23">
        <f>IFERROR(_xlfn.XLOOKUP(PEFA2011_raw!AH23,Conversion!$B$2:$B$9,Conversion!$C$2:$C$9,"",0),"")</f>
        <v>7</v>
      </c>
      <c r="AJ23">
        <f>IFERROR(_xlfn.XLOOKUP(PEFA2011_raw!AI23,Conversion!$B$2:$B$9,Conversion!$C$2:$C$9,"",0),"")</f>
        <v>7</v>
      </c>
      <c r="AK23">
        <f>IFERROR(_xlfn.XLOOKUP(PEFA2011_raw!AJ23,Conversion!$B$2:$B$9,Conversion!$C$2:$C$9,"",0),"")</f>
        <v>7</v>
      </c>
      <c r="AL23">
        <f>IFERROR(_xlfn.XLOOKUP(PEFA2011_raw!AK23,Conversion!$B$2:$B$9,Conversion!$C$2:$C$9,"",0),"")</f>
        <v>5</v>
      </c>
      <c r="AM23">
        <f>IFERROR(_xlfn.XLOOKUP(PEFA2011_raw!AL23,Conversion!$B$2:$B$9,Conversion!$C$2:$C$9,"",0),"")</f>
        <v>6</v>
      </c>
      <c r="AN23">
        <f>IFERROR(_xlfn.XLOOKUP(PEFA2011_raw!AM23,Conversion!$B$2:$B$9,Conversion!$C$2:$C$9,"",0),"")</f>
        <v>7</v>
      </c>
      <c r="AO23">
        <f>IFERROR(_xlfn.XLOOKUP(PEFA2011_raw!AN23,Conversion!$B$2:$B$9,Conversion!$C$2:$C$9,"",0),"")</f>
        <v>5</v>
      </c>
      <c r="AP23">
        <f>IFERROR(_xlfn.XLOOKUP(PEFA2011_raw!AO23,Conversion!$B$2:$B$9,Conversion!$C$2:$C$9,"",0),"")</f>
        <v>7</v>
      </c>
      <c r="AQ23">
        <f>IFERROR(_xlfn.XLOOKUP(PEFA2011_raw!AP23,Conversion!$B$2:$B$9,Conversion!$C$2:$C$9,"",0),"")</f>
        <v>3</v>
      </c>
      <c r="AR23">
        <f>IFERROR(_xlfn.XLOOKUP(PEFA2011_raw!AQ23,Conversion!$B$2:$B$9,Conversion!$C$2:$C$9,"",0),"")</f>
        <v>5</v>
      </c>
      <c r="AS23">
        <f>IFERROR(_xlfn.XLOOKUP(PEFA2011_raw!AR23,Conversion!$B$2:$B$9,Conversion!$C$2:$C$9,"",0),"")</f>
        <v>5</v>
      </c>
      <c r="AT23">
        <f>IFERROR(_xlfn.XLOOKUP(PEFA2011_raw!AS23,Conversion!$B$2:$B$9,Conversion!$C$2:$C$9,"",0),"")</f>
        <v>5</v>
      </c>
      <c r="AU23">
        <f>IFERROR(_xlfn.XLOOKUP(PEFA2011_raw!AT23,Conversion!$B$2:$B$9,Conversion!$C$2:$C$9,"",0),"")</f>
        <v>5</v>
      </c>
      <c r="AV23">
        <f>IFERROR(_xlfn.XLOOKUP(PEFA2011_raw!AU23,Conversion!$B$2:$B$9,Conversion!$C$2:$C$9,"",0),"")</f>
        <v>4</v>
      </c>
      <c r="AW23">
        <f>IFERROR(_xlfn.XLOOKUP(PEFA2011_raw!AV23,Conversion!$B$2:$B$9,Conversion!$C$2:$C$9,"",0),"")</f>
        <v>3</v>
      </c>
      <c r="AX23">
        <f>IFERROR(_xlfn.XLOOKUP(PEFA2011_raw!AW23,Conversion!$B$2:$B$9,Conversion!$C$2:$C$9,"",0),"")</f>
        <v>3</v>
      </c>
      <c r="AY23">
        <f>IFERROR(_xlfn.XLOOKUP(PEFA2011_raw!AX23,Conversion!$B$2:$B$9,Conversion!$C$2:$C$9,"",0),"")</f>
        <v>5</v>
      </c>
      <c r="AZ23">
        <f>IFERROR(_xlfn.XLOOKUP(PEFA2011_raw!AY23,Conversion!$B$2:$B$9,Conversion!$C$2:$C$9,"",0),"")</f>
        <v>4</v>
      </c>
      <c r="BA23">
        <f>IFERROR(_xlfn.XLOOKUP(PEFA2011_raw!AZ23,Conversion!$B$2:$B$9,Conversion!$C$2:$C$9,"",0),"")</f>
        <v>7</v>
      </c>
      <c r="BB23">
        <f>IFERROR(_xlfn.XLOOKUP(PEFA2011_raw!BA23,Conversion!$B$2:$B$9,Conversion!$C$2:$C$9,"",0),"")</f>
        <v>7</v>
      </c>
      <c r="BC23">
        <f>IFERROR(_xlfn.XLOOKUP(PEFA2011_raw!BB23,Conversion!$B$2:$B$9,Conversion!$C$2:$C$9,"",0),"")</f>
        <v>3</v>
      </c>
      <c r="BD23">
        <f>IFERROR(_xlfn.XLOOKUP(PEFA2011_raw!BC23,Conversion!$B$2:$B$9,Conversion!$C$2:$C$9,"",0),"")</f>
        <v>4</v>
      </c>
      <c r="BE23">
        <f>IFERROR(_xlfn.XLOOKUP(PEFA2011_raw!BD23,Conversion!$B$2:$B$9,Conversion!$C$2:$C$9,"",0),"")</f>
        <v>7</v>
      </c>
      <c r="BF23">
        <f>IFERROR(_xlfn.XLOOKUP(PEFA2011_raw!BE23,Conversion!$B$2:$B$9,Conversion!$C$2:$C$9,"",0),"")</f>
        <v>7</v>
      </c>
      <c r="BG23">
        <f>IFERROR(_xlfn.XLOOKUP(PEFA2011_raw!BF23,Conversion!$B$2:$B$9,Conversion!$C$2:$C$9,"",0),"")</f>
        <v>3</v>
      </c>
      <c r="BH23">
        <f>IFERROR(_xlfn.XLOOKUP(PEFA2011_raw!BG23,Conversion!$B$2:$B$9,Conversion!$C$2:$C$9,"",0),"")</f>
        <v>7</v>
      </c>
      <c r="BI23">
        <f>IFERROR(_xlfn.XLOOKUP(PEFA2011_raw!BH23,Conversion!$B$2:$B$9,Conversion!$C$2:$C$9,"",0),"")</f>
        <v>7</v>
      </c>
      <c r="BJ23">
        <f>IFERROR(_xlfn.XLOOKUP(PEFA2011_raw!BI23,Conversion!$B$2:$B$9,Conversion!$C$2:$C$9,"",0),"")</f>
        <v>5</v>
      </c>
      <c r="BK23">
        <f>IFERROR(_xlfn.XLOOKUP(PEFA2011_raw!BJ23,Conversion!$B$2:$B$9,Conversion!$C$2:$C$9,"",0),"")</f>
        <v>7</v>
      </c>
      <c r="BL23">
        <f>IFERROR(_xlfn.XLOOKUP(PEFA2011_raw!BK23,Conversion!$B$2:$B$9,Conversion!$C$2:$C$9,"",0),"")</f>
        <v>6</v>
      </c>
      <c r="BM23">
        <f>IFERROR(_xlfn.XLOOKUP(PEFA2011_raw!BL23,Conversion!$B$2:$B$9,Conversion!$C$2:$C$9,"",0),"")</f>
        <v>5</v>
      </c>
      <c r="BN23">
        <f>IFERROR(_xlfn.XLOOKUP(PEFA2011_raw!BM23,Conversion!$B$2:$B$9,Conversion!$C$2:$C$9,"",0),"")</f>
        <v>7</v>
      </c>
      <c r="BO23">
        <f>IFERROR(_xlfn.XLOOKUP(PEFA2011_raw!BN23,Conversion!$B$2:$B$9,Conversion!$C$2:$C$9,"",0),"")</f>
        <v>5</v>
      </c>
      <c r="BP23">
        <f>IFERROR(_xlfn.XLOOKUP(PEFA2011_raw!BO23,Conversion!$B$2:$B$9,Conversion!$C$2:$C$9,"",0),"")</f>
        <v>5</v>
      </c>
      <c r="BQ23">
        <f>IFERROR(_xlfn.XLOOKUP(PEFA2011_raw!BP23,Conversion!$B$2:$B$9,Conversion!$C$2:$C$9,"",0),"")</f>
        <v>3</v>
      </c>
      <c r="BR23">
        <f>IFERROR(_xlfn.XLOOKUP(PEFA2011_raw!BQ23,Conversion!$B$2:$B$9,Conversion!$C$2:$C$9,"",0),"")</f>
        <v>1</v>
      </c>
      <c r="BS23">
        <f>IFERROR(_xlfn.XLOOKUP(PEFA2011_raw!BR23,Conversion!$B$2:$B$9,Conversion!$C$2:$C$9,"",0),"")</f>
        <v>5</v>
      </c>
      <c r="BT23">
        <f>IFERROR(_xlfn.XLOOKUP(PEFA2011_raw!BS23,Conversion!$B$2:$B$9,Conversion!$C$2:$C$9,"",0),"")</f>
        <v>3</v>
      </c>
      <c r="BU23" t="str">
        <f>IFERROR(_xlfn.XLOOKUP(PEFA2011_raw!BT23,Conversion!$B$2:$B$9,Conversion!$C$2:$C$9,"",0),"")</f>
        <v/>
      </c>
      <c r="BV23">
        <f>IFERROR(_xlfn.XLOOKUP(PEFA2011_raw!BU23,Conversion!$B$2:$B$9,Conversion!$C$2:$C$9,"",0),"")</f>
        <v>7</v>
      </c>
      <c r="BW23">
        <f>IFERROR(_xlfn.XLOOKUP(PEFA2011_raw!BV23,Conversion!$B$2:$B$9,Conversion!$C$2:$C$9,"",0),"")</f>
        <v>7</v>
      </c>
      <c r="BX23">
        <f>IFERROR(_xlfn.XLOOKUP(PEFA2011_raw!BW23,Conversion!$B$2:$B$9,Conversion!$C$2:$C$9,"",0),"")</f>
        <v>7</v>
      </c>
      <c r="BY23">
        <f>IFERROR(_xlfn.XLOOKUP(PEFA2011_raw!BX23,Conversion!$B$2:$B$9,Conversion!$C$2:$C$9,"",0),"")</f>
        <v>7</v>
      </c>
      <c r="BZ23">
        <f>IFERROR(_xlfn.XLOOKUP(PEFA2011_raw!BY23,Conversion!$B$2:$B$9,Conversion!$C$2:$C$9,"",0),"")</f>
        <v>4</v>
      </c>
      <c r="CA23">
        <f>IFERROR(_xlfn.XLOOKUP(PEFA2011_raw!BZ23,Conversion!$B$2:$B$9,Conversion!$C$2:$C$9,"",0),"")</f>
        <v>5</v>
      </c>
      <c r="CB23">
        <f>IFERROR(_xlfn.XLOOKUP(PEFA2011_raw!CA23,Conversion!$B$2:$B$9,Conversion!$C$2:$C$9,"",0),"")</f>
        <v>3</v>
      </c>
      <c r="CC23">
        <f>IFERROR(_xlfn.XLOOKUP(PEFA2011_raw!CB23,Conversion!$B$2:$B$9,Conversion!$C$2:$C$9,"",0),"")</f>
        <v>5</v>
      </c>
      <c r="CD23">
        <f>IFERROR(_xlfn.XLOOKUP(PEFA2011_raw!CC23,Conversion!$B$2:$B$9,Conversion!$C$2:$C$9,"",0),"")</f>
        <v>5</v>
      </c>
      <c r="CE23">
        <f>IFERROR(_xlfn.XLOOKUP(PEFA2011_raw!CD23,Conversion!$B$2:$B$9,Conversion!$C$2:$C$9,"",0),"")</f>
        <v>5</v>
      </c>
      <c r="CF23">
        <f>IFERROR(_xlfn.XLOOKUP(PEFA2011_raw!CE23,Conversion!$B$2:$B$9,Conversion!$C$2:$C$9,"",0),"")</f>
        <v>5</v>
      </c>
      <c r="CG23">
        <f>IFERROR(_xlfn.XLOOKUP(PEFA2011_raw!CF23,Conversion!$B$2:$B$9,Conversion!$C$2:$C$9,"",0),"")</f>
        <v>7</v>
      </c>
      <c r="CH23">
        <f>IFERROR(_xlfn.XLOOKUP(PEFA2011_raw!CG23,Conversion!$B$2:$B$9,Conversion!$C$2:$C$9,"",0),"")</f>
        <v>7</v>
      </c>
      <c r="CI23">
        <f>IFERROR(_xlfn.XLOOKUP(PEFA2011_raw!CH23,Conversion!$B$2:$B$9,Conversion!$C$2:$C$9,"",0),"")</f>
        <v>2</v>
      </c>
      <c r="CJ23">
        <f>IFERROR(_xlfn.XLOOKUP(PEFA2011_raw!CI23,Conversion!$B$2:$B$9,Conversion!$C$2:$C$9,"",0),"")</f>
        <v>3</v>
      </c>
      <c r="CK23">
        <f>IFERROR(_xlfn.XLOOKUP(PEFA2011_raw!CJ23,Conversion!$B$2:$B$9,Conversion!$C$2:$C$9,"",0),"")</f>
        <v>1</v>
      </c>
      <c r="CL23">
        <f>IFERROR(_xlfn.XLOOKUP(PEFA2011_raw!CK23,Conversion!$B$2:$B$9,Conversion!$C$2:$C$9,"",0),"")</f>
        <v>7</v>
      </c>
      <c r="CM23">
        <f>IFERROR(_xlfn.XLOOKUP(PEFA2011_raw!CL23,Conversion!$B$2:$B$9,Conversion!$C$2:$C$9,"",0),"")</f>
        <v>4</v>
      </c>
      <c r="CN23">
        <f>IFERROR(_xlfn.XLOOKUP(PEFA2011_raw!CM23,Conversion!$B$2:$B$9,Conversion!$C$2:$C$9,"",0),"")</f>
        <v>5</v>
      </c>
      <c r="CO23">
        <f>IFERROR(_xlfn.XLOOKUP(PEFA2011_raw!CN23,Conversion!$B$2:$B$9,Conversion!$C$2:$C$9,"",0),"")</f>
        <v>7</v>
      </c>
      <c r="CP23">
        <f>IFERROR(_xlfn.XLOOKUP(PEFA2011_raw!CO23,Conversion!$B$2:$B$9,Conversion!$C$2:$C$9,"",0),"")</f>
        <v>3</v>
      </c>
      <c r="CQ23">
        <f>IFERROR(_xlfn.XLOOKUP(PEFA2011_raw!CP23,Conversion!$B$2:$B$9,Conversion!$C$2:$C$9,"",0),"")</f>
        <v>6</v>
      </c>
      <c r="CR23">
        <f>IFERROR(_xlfn.XLOOKUP(PEFA2011_raw!CQ23,Conversion!$B$2:$B$9,Conversion!$C$2:$C$9,"",0),"")</f>
        <v>5</v>
      </c>
      <c r="CS23">
        <f>IFERROR(_xlfn.XLOOKUP(PEFA2011_raw!CR23,Conversion!$B$2:$B$9,Conversion!$C$2:$C$9,"",0),"")</f>
        <v>7</v>
      </c>
      <c r="CT23">
        <f>IFERROR(_xlfn.XLOOKUP(PEFA2011_raw!CS23,Conversion!$B$2:$B$9,Conversion!$C$2:$C$9,"",0),"")</f>
        <v>7</v>
      </c>
      <c r="CU23">
        <f>IFERROR(_xlfn.XLOOKUP(PEFA2011_raw!CT23,Conversion!$B$2:$B$9,Conversion!$C$2:$C$9,"",0),"")</f>
        <v>2</v>
      </c>
      <c r="CV23">
        <f>IFERROR(_xlfn.XLOOKUP(PEFA2011_raw!CU23,Conversion!$B$2:$B$9,Conversion!$C$2:$C$9,"",0),"")</f>
        <v>1</v>
      </c>
      <c r="CW23">
        <f>IFERROR(_xlfn.XLOOKUP(PEFA2011_raw!CV23,Conversion!$B$2:$B$9,Conversion!$C$2:$C$9,"",0),"")</f>
        <v>3</v>
      </c>
      <c r="CX23">
        <f>IFERROR(_xlfn.XLOOKUP(PEFA2011_raw!CW23,Conversion!$B$2:$B$9,Conversion!$C$2:$C$9,"",0),"")</f>
        <v>1</v>
      </c>
      <c r="CY23">
        <f>IFERROR(_xlfn.XLOOKUP(PEFA2011_raw!CX23,Conversion!$B$2:$B$9,Conversion!$C$2:$C$9,"",0),"")</f>
        <v>7</v>
      </c>
      <c r="CZ23">
        <f>IFERROR(_xlfn.XLOOKUP(PEFA2011_raw!CY23,Conversion!$B$2:$B$9,Conversion!$C$2:$C$9,"",0),"")</f>
        <v>6</v>
      </c>
      <c r="DA23">
        <f>IFERROR(_xlfn.XLOOKUP(PEFA2011_raw!CZ23,Conversion!$B$2:$B$9,Conversion!$C$2:$C$9,"",0),"")</f>
        <v>7</v>
      </c>
      <c r="DB23">
        <f>IFERROR(_xlfn.XLOOKUP(PEFA2011_raw!DA23,Conversion!$B$2:$B$9,Conversion!$C$2:$C$9,"",0),"")</f>
        <v>5</v>
      </c>
      <c r="DC23">
        <f>IFERROR(_xlfn.XLOOKUP(PEFA2011_raw!DB23,Conversion!$B$2:$B$9,Conversion!$C$2:$C$9,"",0),"")</f>
        <v>5</v>
      </c>
      <c r="DD23">
        <f>IFERROR(_xlfn.XLOOKUP(PEFA2011_raw!DC23,Conversion!$B$2:$B$9,Conversion!$C$2:$C$9,"",0),"")</f>
        <v>4</v>
      </c>
      <c r="DE23">
        <f>IFERROR(_xlfn.XLOOKUP(PEFA2011_raw!DD23,Conversion!$B$2:$B$9,Conversion!$C$2:$C$9,"",0),"")</f>
        <v>7</v>
      </c>
      <c r="DF23">
        <f>IFERROR(_xlfn.XLOOKUP(PEFA2011_raw!DE23,Conversion!$B$2:$B$9,Conversion!$C$2:$C$9,"",0),"")</f>
        <v>3</v>
      </c>
      <c r="DG23">
        <f>IFERROR(_xlfn.XLOOKUP(PEFA2011_raw!DF23,Conversion!$B$2:$B$9,Conversion!$C$2:$C$9,"",0),"")</f>
        <v>2</v>
      </c>
      <c r="DH23">
        <f>IFERROR(_xlfn.XLOOKUP(PEFA2011_raw!DG23,Conversion!$B$2:$B$9,Conversion!$C$2:$C$9,"",0),"")</f>
        <v>7</v>
      </c>
      <c r="DI23">
        <f>IFERROR(_xlfn.XLOOKUP(PEFA2011_raw!DH23,Conversion!$B$2:$B$9,Conversion!$C$2:$C$9,"",0),"")</f>
        <v>1</v>
      </c>
      <c r="DJ23">
        <f>IFERROR(_xlfn.XLOOKUP(PEFA2011_raw!DI23,Conversion!$B$2:$B$9,Conversion!$C$2:$C$9,"",0),"")</f>
        <v>3</v>
      </c>
      <c r="DK23">
        <f>IFERROR(_xlfn.XLOOKUP(PEFA2011_raw!DJ23,Conversion!$B$2:$B$9,Conversion!$C$2:$C$9,"",0),"")</f>
        <v>3</v>
      </c>
    </row>
    <row r="24" spans="2:115" x14ac:dyDescent="0.25">
      <c r="B24">
        <v>2011</v>
      </c>
      <c r="C24" t="s">
        <v>222</v>
      </c>
      <c r="D24" t="e" vm="87">
        <v>#VALUE!</v>
      </c>
      <c r="E24" t="str" cm="1">
        <f t="array" ref="E24">_FV(PEFA2011all[[#This Row],[Country-abb]],"Abbreviation")</f>
        <v>BO</v>
      </c>
      <c r="F24" t="str">
        <f>_xlfn.XLOOKUP(PEFA2011all[[#This Row],[ISO-2]],'Code'!$B$2:$B$250,'Code'!$C$2:$C$250,"",0)</f>
        <v>BOL</v>
      </c>
      <c r="G24">
        <v>2009</v>
      </c>
      <c r="H24" t="str">
        <f>PEFA2011all[[#This Row],[ISO-3]]&amp;PEFA2011all[[#This Row],[Year]]</f>
        <v>BOL2009</v>
      </c>
      <c r="I24">
        <f>IFERROR(_xlfn.XLOOKUP(PEFA2011_raw!H24,Conversion!$B$2:$B$9,Conversion!$C$2:$C$9,"",0),"")</f>
        <v>5</v>
      </c>
      <c r="J24">
        <f>IFERROR(_xlfn.XLOOKUP(PEFA2011_raw!I24,Conversion!$B$2:$B$9,Conversion!$C$2:$C$9,"",0),"")</f>
        <v>5</v>
      </c>
      <c r="K24">
        <f>IFERROR(_xlfn.XLOOKUP(PEFA2011_raw!J24,Conversion!$B$2:$B$9,Conversion!$C$2:$C$9,"",0),"")</f>
        <v>3</v>
      </c>
      <c r="L24">
        <f>IFERROR(_xlfn.XLOOKUP(PEFA2011_raw!K24,Conversion!$B$2:$B$9,Conversion!$C$2:$C$9,"",0),"")</f>
        <v>3</v>
      </c>
      <c r="M24" t="str">
        <f>IFERROR(_xlfn.XLOOKUP(PEFA2011_raw!L24,Conversion!$B$2:$B$9,Conversion!$C$2:$C$9,"",0),"")</f>
        <v/>
      </c>
      <c r="N24">
        <f>IFERROR(_xlfn.XLOOKUP(PEFA2011_raw!M24,Conversion!$B$2:$B$9,Conversion!$C$2:$C$9,"",0),"")</f>
        <v>7</v>
      </c>
      <c r="O24">
        <f>IFERROR(_xlfn.XLOOKUP(PEFA2011_raw!N24,Conversion!$B$2:$B$9,Conversion!$C$2:$C$9,"",0),"")</f>
        <v>7</v>
      </c>
      <c r="P24">
        <f>IFERROR(_xlfn.XLOOKUP(PEFA2011_raw!O24,Conversion!$B$2:$B$9,Conversion!$C$2:$C$9,"",0),"")</f>
        <v>1</v>
      </c>
      <c r="Q24">
        <f>IFERROR(_xlfn.XLOOKUP(PEFA2011_raw!P24,Conversion!$B$2:$B$9,Conversion!$C$2:$C$9,"",0),"")</f>
        <v>1</v>
      </c>
      <c r="R24">
        <f>IFERROR(_xlfn.XLOOKUP(PEFA2011_raw!Q24,Conversion!$B$2:$B$9,Conversion!$C$2:$C$9,"",0),"")</f>
        <v>1</v>
      </c>
      <c r="S24">
        <f>IFERROR(_xlfn.XLOOKUP(PEFA2011_raw!R24,Conversion!$B$2:$B$9,Conversion!$C$2:$C$9,"",0),"")</f>
        <v>7</v>
      </c>
      <c r="T24">
        <f>IFERROR(_xlfn.XLOOKUP(PEFA2011_raw!S24,Conversion!$B$2:$B$9,Conversion!$C$2:$C$9,"",0),"")</f>
        <v>7</v>
      </c>
      <c r="U24">
        <f>IFERROR(_xlfn.XLOOKUP(PEFA2011_raw!T24,Conversion!$B$2:$B$9,Conversion!$C$2:$C$9,"",0),"")</f>
        <v>3</v>
      </c>
      <c r="V24">
        <f>IFERROR(_xlfn.XLOOKUP(PEFA2011_raw!U24,Conversion!$B$2:$B$9,Conversion!$C$2:$C$9,"",0),"")</f>
        <v>3</v>
      </c>
      <c r="W24">
        <f>IFERROR(_xlfn.XLOOKUP(PEFA2011_raw!V24,Conversion!$B$2:$B$9,Conversion!$C$2:$C$9,"",0),"")</f>
        <v>7</v>
      </c>
      <c r="X24">
        <f>IFERROR(_xlfn.XLOOKUP(PEFA2011_raw!W24,Conversion!$B$2:$B$9,Conversion!$C$2:$C$9,"",0),"")</f>
        <v>7</v>
      </c>
      <c r="Y24">
        <f>IFERROR(_xlfn.XLOOKUP(PEFA2011_raw!X24,Conversion!$B$2:$B$9,Conversion!$C$2:$C$9,"",0),"")</f>
        <v>7</v>
      </c>
      <c r="Z24">
        <f>IFERROR(_xlfn.XLOOKUP(PEFA2011_raw!Y24,Conversion!$B$2:$B$9,Conversion!$C$2:$C$9,"",0),"")</f>
        <v>4</v>
      </c>
      <c r="AA24">
        <f>IFERROR(_xlfn.XLOOKUP(PEFA2011_raw!Z24,Conversion!$B$2:$B$9,Conversion!$C$2:$C$9,"",0),"")</f>
        <v>7</v>
      </c>
      <c r="AB24">
        <f>IFERROR(_xlfn.XLOOKUP(PEFA2011_raw!AA24,Conversion!$B$2:$B$9,Conversion!$C$2:$C$9,"",0),"")</f>
        <v>3</v>
      </c>
      <c r="AC24">
        <f>IFERROR(_xlfn.XLOOKUP(PEFA2011_raw!AB24,Conversion!$B$2:$B$9,Conversion!$C$2:$C$9,"",0),"")</f>
        <v>1</v>
      </c>
      <c r="AD24">
        <f>IFERROR(_xlfn.XLOOKUP(PEFA2011_raw!AC24,Conversion!$B$2:$B$9,Conversion!$C$2:$C$9,"",0),"")</f>
        <v>3</v>
      </c>
      <c r="AE24">
        <f>IFERROR(_xlfn.XLOOKUP(PEFA2011_raw!AD24,Conversion!$B$2:$B$9,Conversion!$C$2:$C$9,"",0),"")</f>
        <v>3</v>
      </c>
      <c r="AF24">
        <f>IFERROR(_xlfn.XLOOKUP(PEFA2011_raw!AE24,Conversion!$B$2:$B$9,Conversion!$C$2:$C$9,"",0),"")</f>
        <v>3</v>
      </c>
      <c r="AG24">
        <f>IFERROR(_xlfn.XLOOKUP(PEFA2011_raw!AF24,Conversion!$B$2:$B$9,Conversion!$C$2:$C$9,"",0),"")</f>
        <v>5</v>
      </c>
      <c r="AH24">
        <f>IFERROR(_xlfn.XLOOKUP(PEFA2011_raw!AG24,Conversion!$B$2:$B$9,Conversion!$C$2:$C$9,"",0),"")</f>
        <v>5</v>
      </c>
      <c r="AI24">
        <f>IFERROR(_xlfn.XLOOKUP(PEFA2011_raw!AH24,Conversion!$B$2:$B$9,Conversion!$C$2:$C$9,"",0),"")</f>
        <v>2</v>
      </c>
      <c r="AJ24">
        <f>IFERROR(_xlfn.XLOOKUP(PEFA2011_raw!AI24,Conversion!$B$2:$B$9,Conversion!$C$2:$C$9,"",0),"")</f>
        <v>3</v>
      </c>
      <c r="AK24">
        <f>IFERROR(_xlfn.XLOOKUP(PEFA2011_raw!AJ24,Conversion!$B$2:$B$9,Conversion!$C$2:$C$9,"",0),"")</f>
        <v>3</v>
      </c>
      <c r="AL24">
        <f>IFERROR(_xlfn.XLOOKUP(PEFA2011_raw!AK24,Conversion!$B$2:$B$9,Conversion!$C$2:$C$9,"",0),"")</f>
        <v>1</v>
      </c>
      <c r="AM24">
        <f>IFERROR(_xlfn.XLOOKUP(PEFA2011_raw!AL24,Conversion!$B$2:$B$9,Conversion!$C$2:$C$9,"",0),"")</f>
        <v>3</v>
      </c>
      <c r="AN24">
        <f>IFERROR(_xlfn.XLOOKUP(PEFA2011_raw!AM24,Conversion!$B$2:$B$9,Conversion!$C$2:$C$9,"",0),"")</f>
        <v>1</v>
      </c>
      <c r="AO24">
        <f>IFERROR(_xlfn.XLOOKUP(PEFA2011_raw!AN24,Conversion!$B$2:$B$9,Conversion!$C$2:$C$9,"",0),"")</f>
        <v>7</v>
      </c>
      <c r="AP24">
        <f>IFERROR(_xlfn.XLOOKUP(PEFA2011_raw!AO24,Conversion!$B$2:$B$9,Conversion!$C$2:$C$9,"",0),"")</f>
        <v>1</v>
      </c>
      <c r="AQ24">
        <f>IFERROR(_xlfn.XLOOKUP(PEFA2011_raw!AP24,Conversion!$B$2:$B$9,Conversion!$C$2:$C$9,"",0),"")</f>
        <v>3</v>
      </c>
      <c r="AR24">
        <f>IFERROR(_xlfn.XLOOKUP(PEFA2011_raw!AQ24,Conversion!$B$2:$B$9,Conversion!$C$2:$C$9,"",0),"")</f>
        <v>6</v>
      </c>
      <c r="AS24">
        <f>IFERROR(_xlfn.XLOOKUP(PEFA2011_raw!AR24,Conversion!$B$2:$B$9,Conversion!$C$2:$C$9,"",0),"")</f>
        <v>5</v>
      </c>
      <c r="AT24">
        <f>IFERROR(_xlfn.XLOOKUP(PEFA2011_raw!AS24,Conversion!$B$2:$B$9,Conversion!$C$2:$C$9,"",0),"")</f>
        <v>7</v>
      </c>
      <c r="AU24">
        <f>IFERROR(_xlfn.XLOOKUP(PEFA2011_raw!AT24,Conversion!$B$2:$B$9,Conversion!$C$2:$C$9,"",0),"")</f>
        <v>5</v>
      </c>
      <c r="AV24">
        <f>IFERROR(_xlfn.XLOOKUP(PEFA2011_raw!AU24,Conversion!$B$2:$B$9,Conversion!$C$2:$C$9,"",0),"")</f>
        <v>6</v>
      </c>
      <c r="AW24">
        <f>IFERROR(_xlfn.XLOOKUP(PEFA2011_raw!AV24,Conversion!$B$2:$B$9,Conversion!$C$2:$C$9,"",0),"")</f>
        <v>5</v>
      </c>
      <c r="AX24">
        <f>IFERROR(_xlfn.XLOOKUP(PEFA2011_raw!AW24,Conversion!$B$2:$B$9,Conversion!$C$2:$C$9,"",0),"")</f>
        <v>5</v>
      </c>
      <c r="AY24">
        <f>IFERROR(_xlfn.XLOOKUP(PEFA2011_raw!AX24,Conversion!$B$2:$B$9,Conversion!$C$2:$C$9,"",0),"")</f>
        <v>7</v>
      </c>
      <c r="AZ24">
        <f>IFERROR(_xlfn.XLOOKUP(PEFA2011_raw!AY24,Conversion!$B$2:$B$9,Conversion!$C$2:$C$9,"",0),"")</f>
        <v>6</v>
      </c>
      <c r="BA24">
        <f>IFERROR(_xlfn.XLOOKUP(PEFA2011_raw!AZ24,Conversion!$B$2:$B$9,Conversion!$C$2:$C$9,"",0),"")</f>
        <v>7</v>
      </c>
      <c r="BB24">
        <f>IFERROR(_xlfn.XLOOKUP(PEFA2011_raw!BA24,Conversion!$B$2:$B$9,Conversion!$C$2:$C$9,"",0),"")</f>
        <v>5</v>
      </c>
      <c r="BC24">
        <f>IFERROR(_xlfn.XLOOKUP(PEFA2011_raw!BB24,Conversion!$B$2:$B$9,Conversion!$C$2:$C$9,"",0),"")</f>
        <v>5</v>
      </c>
      <c r="BD24">
        <f>IFERROR(_xlfn.XLOOKUP(PEFA2011_raw!BC24,Conversion!$B$2:$B$9,Conversion!$C$2:$C$9,"",0),"")</f>
        <v>4</v>
      </c>
      <c r="BE24">
        <f>IFERROR(_xlfn.XLOOKUP(PEFA2011_raw!BD24,Conversion!$B$2:$B$9,Conversion!$C$2:$C$9,"",0),"")</f>
        <v>3</v>
      </c>
      <c r="BF24">
        <f>IFERROR(_xlfn.XLOOKUP(PEFA2011_raw!BE24,Conversion!$B$2:$B$9,Conversion!$C$2:$C$9,"",0),"")</f>
        <v>3</v>
      </c>
      <c r="BG24">
        <f>IFERROR(_xlfn.XLOOKUP(PEFA2011_raw!BF24,Conversion!$B$2:$B$9,Conversion!$C$2:$C$9,"",0),"")</f>
        <v>7</v>
      </c>
      <c r="BH24">
        <f>IFERROR(_xlfn.XLOOKUP(PEFA2011_raw!BG24,Conversion!$B$2:$B$9,Conversion!$C$2:$C$9,"",0),"")</f>
        <v>7</v>
      </c>
      <c r="BI24">
        <f>IFERROR(_xlfn.XLOOKUP(PEFA2011_raw!BH24,Conversion!$B$2:$B$9,Conversion!$C$2:$C$9,"",0),"")</f>
        <v>5</v>
      </c>
      <c r="BJ24">
        <f>IFERROR(_xlfn.XLOOKUP(PEFA2011_raw!BI24,Conversion!$B$2:$B$9,Conversion!$C$2:$C$9,"",0),"")</f>
        <v>7</v>
      </c>
      <c r="BK24">
        <f>IFERROR(_xlfn.XLOOKUP(PEFA2011_raw!BJ24,Conversion!$B$2:$B$9,Conversion!$C$2:$C$9,"",0),"")</f>
        <v>7</v>
      </c>
      <c r="BL24">
        <f>IFERROR(_xlfn.XLOOKUP(PEFA2011_raw!BK24,Conversion!$B$2:$B$9,Conversion!$C$2:$C$9,"",0),"")</f>
        <v>6</v>
      </c>
      <c r="BM24">
        <f>IFERROR(_xlfn.XLOOKUP(PEFA2011_raw!BL24,Conversion!$B$2:$B$9,Conversion!$C$2:$C$9,"",0),"")</f>
        <v>5</v>
      </c>
      <c r="BN24">
        <f>IFERROR(_xlfn.XLOOKUP(PEFA2011_raw!BM24,Conversion!$B$2:$B$9,Conversion!$C$2:$C$9,"",0),"")</f>
        <v>7</v>
      </c>
      <c r="BO24">
        <f>IFERROR(_xlfn.XLOOKUP(PEFA2011_raw!BN24,Conversion!$B$2:$B$9,Conversion!$C$2:$C$9,"",0),"")</f>
        <v>7</v>
      </c>
      <c r="BP24">
        <f>IFERROR(_xlfn.XLOOKUP(PEFA2011_raw!BO24,Conversion!$B$2:$B$9,Conversion!$C$2:$C$9,"",0),"")</f>
        <v>1</v>
      </c>
      <c r="BQ24">
        <f>IFERROR(_xlfn.XLOOKUP(PEFA2011_raw!BP24,Conversion!$B$2:$B$9,Conversion!$C$2:$C$9,"",0),"")</f>
        <v>5</v>
      </c>
      <c r="BR24">
        <f>IFERROR(_xlfn.XLOOKUP(PEFA2011_raw!BQ24,Conversion!$B$2:$B$9,Conversion!$C$2:$C$9,"",0),"")</f>
        <v>5</v>
      </c>
      <c r="BS24">
        <f>IFERROR(_xlfn.XLOOKUP(PEFA2011_raw!BR24,Conversion!$B$2:$B$9,Conversion!$C$2:$C$9,"",0),"")</f>
        <v>5</v>
      </c>
      <c r="BT24">
        <f>IFERROR(_xlfn.XLOOKUP(PEFA2011_raw!BS24,Conversion!$B$2:$B$9,Conversion!$C$2:$C$9,"",0),"")</f>
        <v>3</v>
      </c>
      <c r="BU24" t="str">
        <f>IFERROR(_xlfn.XLOOKUP(PEFA2011_raw!BT24,Conversion!$B$2:$B$9,Conversion!$C$2:$C$9,"",0),"")</f>
        <v/>
      </c>
      <c r="BV24">
        <f>IFERROR(_xlfn.XLOOKUP(PEFA2011_raw!BU24,Conversion!$B$2:$B$9,Conversion!$C$2:$C$9,"",0),"")</f>
        <v>2</v>
      </c>
      <c r="BW24">
        <f>IFERROR(_xlfn.XLOOKUP(PEFA2011_raw!BV24,Conversion!$B$2:$B$9,Conversion!$C$2:$C$9,"",0),"")</f>
        <v>7</v>
      </c>
      <c r="BX24">
        <f>IFERROR(_xlfn.XLOOKUP(PEFA2011_raw!BW24,Conversion!$B$2:$B$9,Conversion!$C$2:$C$9,"",0),"")</f>
        <v>1</v>
      </c>
      <c r="BY24">
        <f>IFERROR(_xlfn.XLOOKUP(PEFA2011_raw!BX24,Conversion!$B$2:$B$9,Conversion!$C$2:$C$9,"",0),"")</f>
        <v>3</v>
      </c>
      <c r="BZ24">
        <f>IFERROR(_xlfn.XLOOKUP(PEFA2011_raw!BY24,Conversion!$B$2:$B$9,Conversion!$C$2:$C$9,"",0),"")</f>
        <v>3</v>
      </c>
      <c r="CA24">
        <f>IFERROR(_xlfn.XLOOKUP(PEFA2011_raw!BZ24,Conversion!$B$2:$B$9,Conversion!$C$2:$C$9,"",0),"")</f>
        <v>3</v>
      </c>
      <c r="CB24">
        <f>IFERROR(_xlfn.XLOOKUP(PEFA2011_raw!CA24,Conversion!$B$2:$B$9,Conversion!$C$2:$C$9,"",0),"")</f>
        <v>3</v>
      </c>
      <c r="CC24">
        <f>IFERROR(_xlfn.XLOOKUP(PEFA2011_raw!CB24,Conversion!$B$2:$B$9,Conversion!$C$2:$C$9,"",0),"")</f>
        <v>3</v>
      </c>
      <c r="CD24">
        <f>IFERROR(_xlfn.XLOOKUP(PEFA2011_raw!CC24,Conversion!$B$2:$B$9,Conversion!$C$2:$C$9,"",0),"")</f>
        <v>5</v>
      </c>
      <c r="CE24">
        <f>IFERROR(_xlfn.XLOOKUP(PEFA2011_raw!CD24,Conversion!$B$2:$B$9,Conversion!$C$2:$C$9,"",0),"")</f>
        <v>7</v>
      </c>
      <c r="CF24">
        <f>IFERROR(_xlfn.XLOOKUP(PEFA2011_raw!CE24,Conversion!$B$2:$B$9,Conversion!$C$2:$C$9,"",0),"")</f>
        <v>3</v>
      </c>
      <c r="CG24">
        <f>IFERROR(_xlfn.XLOOKUP(PEFA2011_raw!CF24,Conversion!$B$2:$B$9,Conversion!$C$2:$C$9,"",0),"")</f>
        <v>1</v>
      </c>
      <c r="CH24">
        <f>IFERROR(_xlfn.XLOOKUP(PEFA2011_raw!CG24,Conversion!$B$2:$B$9,Conversion!$C$2:$C$9,"",0),"")</f>
        <v>1</v>
      </c>
      <c r="CI24">
        <f>IFERROR(_xlfn.XLOOKUP(PEFA2011_raw!CH24,Conversion!$B$2:$B$9,Conversion!$C$2:$C$9,"",0),"")</f>
        <v>4</v>
      </c>
      <c r="CJ24">
        <f>IFERROR(_xlfn.XLOOKUP(PEFA2011_raw!CI24,Conversion!$B$2:$B$9,Conversion!$C$2:$C$9,"",0),"")</f>
        <v>3</v>
      </c>
      <c r="CK24">
        <f>IFERROR(_xlfn.XLOOKUP(PEFA2011_raw!CJ24,Conversion!$B$2:$B$9,Conversion!$C$2:$C$9,"",0),"")</f>
        <v>7</v>
      </c>
      <c r="CL24">
        <f>IFERROR(_xlfn.XLOOKUP(PEFA2011_raw!CK24,Conversion!$B$2:$B$9,Conversion!$C$2:$C$9,"",0),"")</f>
        <v>5</v>
      </c>
      <c r="CM24">
        <f>IFERROR(_xlfn.XLOOKUP(PEFA2011_raw!CL24,Conversion!$B$2:$B$9,Conversion!$C$2:$C$9,"",0),"")</f>
        <v>2</v>
      </c>
      <c r="CN24">
        <f>IFERROR(_xlfn.XLOOKUP(PEFA2011_raw!CM24,Conversion!$B$2:$B$9,Conversion!$C$2:$C$9,"",0),"")</f>
        <v>5</v>
      </c>
      <c r="CO24">
        <f>IFERROR(_xlfn.XLOOKUP(PEFA2011_raw!CN24,Conversion!$B$2:$B$9,Conversion!$C$2:$C$9,"",0),"")</f>
        <v>1</v>
      </c>
      <c r="CP24">
        <f>IFERROR(_xlfn.XLOOKUP(PEFA2011_raw!CO24,Conversion!$B$2:$B$9,Conversion!$C$2:$C$9,"",0),"")</f>
        <v>3</v>
      </c>
      <c r="CQ24">
        <f>IFERROR(_xlfn.XLOOKUP(PEFA2011_raw!CP24,Conversion!$B$2:$B$9,Conversion!$C$2:$C$9,"",0),"")</f>
        <v>2</v>
      </c>
      <c r="CR24">
        <f>IFERROR(_xlfn.XLOOKUP(PEFA2011_raw!CQ24,Conversion!$B$2:$B$9,Conversion!$C$2:$C$9,"",0),"")</f>
        <v>1</v>
      </c>
      <c r="CS24">
        <f>IFERROR(_xlfn.XLOOKUP(PEFA2011_raw!CR24,Conversion!$B$2:$B$9,Conversion!$C$2:$C$9,"",0),"")</f>
        <v>7</v>
      </c>
      <c r="CT24">
        <f>IFERROR(_xlfn.XLOOKUP(PEFA2011_raw!CS24,Conversion!$B$2:$B$9,Conversion!$C$2:$C$9,"",0),"")</f>
        <v>5</v>
      </c>
      <c r="CU24">
        <f>IFERROR(_xlfn.XLOOKUP(PEFA2011_raw!CT24,Conversion!$B$2:$B$9,Conversion!$C$2:$C$9,"",0),"")</f>
        <v>2</v>
      </c>
      <c r="CV24">
        <f>IFERROR(_xlfn.XLOOKUP(PEFA2011_raw!CU24,Conversion!$B$2:$B$9,Conversion!$C$2:$C$9,"",0),"")</f>
        <v>1</v>
      </c>
      <c r="CW24">
        <f>IFERROR(_xlfn.XLOOKUP(PEFA2011_raw!CV24,Conversion!$B$2:$B$9,Conversion!$C$2:$C$9,"",0),"")</f>
        <v>1</v>
      </c>
      <c r="CX24">
        <f>IFERROR(_xlfn.XLOOKUP(PEFA2011_raw!CW24,Conversion!$B$2:$B$9,Conversion!$C$2:$C$9,"",0),"")</f>
        <v>7</v>
      </c>
      <c r="CY24">
        <f>IFERROR(_xlfn.XLOOKUP(PEFA2011_raw!CX24,Conversion!$B$2:$B$9,Conversion!$C$2:$C$9,"",0),"")</f>
        <v>3</v>
      </c>
      <c r="CZ24">
        <f>IFERROR(_xlfn.XLOOKUP(PEFA2011_raw!CY24,Conversion!$B$2:$B$9,Conversion!$C$2:$C$9,"",0),"")</f>
        <v>1</v>
      </c>
      <c r="DA24">
        <f>IFERROR(_xlfn.XLOOKUP(PEFA2011_raw!CZ24,Conversion!$B$2:$B$9,Conversion!$C$2:$C$9,"",0),"")</f>
        <v>1</v>
      </c>
      <c r="DB24">
        <f>IFERROR(_xlfn.XLOOKUP(PEFA2011_raw!DA24,Conversion!$B$2:$B$9,Conversion!$C$2:$C$9,"",0),"")</f>
        <v>1</v>
      </c>
      <c r="DC24">
        <f>IFERROR(_xlfn.XLOOKUP(PEFA2011_raw!DB24,Conversion!$B$2:$B$9,Conversion!$C$2:$C$9,"",0),"")</f>
        <v>1</v>
      </c>
      <c r="DD24" t="str">
        <f>IFERROR(_xlfn.XLOOKUP(PEFA2011_raw!DC24,Conversion!$B$2:$B$9,Conversion!$C$2:$C$9,"",0),"")</f>
        <v/>
      </c>
      <c r="DE24" t="str">
        <f>IFERROR(_xlfn.XLOOKUP(PEFA2011_raw!DD24,Conversion!$B$2:$B$9,Conversion!$C$2:$C$9,"",0),"")</f>
        <v/>
      </c>
      <c r="DF24" t="str">
        <f>IFERROR(_xlfn.XLOOKUP(PEFA2011_raw!DE24,Conversion!$B$2:$B$9,Conversion!$C$2:$C$9,"",0),"")</f>
        <v/>
      </c>
      <c r="DG24">
        <f>IFERROR(_xlfn.XLOOKUP(PEFA2011_raw!DF24,Conversion!$B$2:$B$9,Conversion!$C$2:$C$9,"",0),"")</f>
        <v>3</v>
      </c>
      <c r="DH24">
        <f>IFERROR(_xlfn.XLOOKUP(PEFA2011_raw!DG24,Conversion!$B$2:$B$9,Conversion!$C$2:$C$9,"",0),"")</f>
        <v>3</v>
      </c>
      <c r="DI24">
        <f>IFERROR(_xlfn.XLOOKUP(PEFA2011_raw!DH24,Conversion!$B$2:$B$9,Conversion!$C$2:$C$9,"",0),"")</f>
        <v>3</v>
      </c>
      <c r="DJ24">
        <f>IFERROR(_xlfn.XLOOKUP(PEFA2011_raw!DI24,Conversion!$B$2:$B$9,Conversion!$C$2:$C$9,"",0),"")</f>
        <v>3</v>
      </c>
      <c r="DK24">
        <f>IFERROR(_xlfn.XLOOKUP(PEFA2011_raw!DJ24,Conversion!$B$2:$B$9,Conversion!$C$2:$C$9,"",0),"")</f>
        <v>3</v>
      </c>
    </row>
    <row r="25" spans="2:115" x14ac:dyDescent="0.25">
      <c r="B25">
        <v>2011</v>
      </c>
      <c r="C25" t="s">
        <v>150</v>
      </c>
      <c r="D25" t="e" vm="78">
        <v>#VALUE!</v>
      </c>
      <c r="E25" t="str" cm="1">
        <f t="array" ref="E25">_FV(PEFA2011all[[#This Row],[Country-abb]],"Abbreviation")</f>
        <v>BA</v>
      </c>
      <c r="F25" t="str">
        <f>_xlfn.XLOOKUP(PEFA2011all[[#This Row],[ISO-2]],'Code'!$B$2:$B$250,'Code'!$C$2:$C$250,"",0)</f>
        <v>BIH</v>
      </c>
      <c r="G25">
        <v>2014</v>
      </c>
      <c r="H25" t="str">
        <f>PEFA2011all[[#This Row],[ISO-3]]&amp;PEFA2011all[[#This Row],[Year]]</f>
        <v>BIH2014</v>
      </c>
      <c r="I25">
        <f>IFERROR(_xlfn.XLOOKUP(PEFA2011_raw!H25,Conversion!$B$2:$B$9,Conversion!$C$2:$C$9,"",0),"")</f>
        <v>3</v>
      </c>
      <c r="J25">
        <f>IFERROR(_xlfn.XLOOKUP(PEFA2011_raw!I25,Conversion!$B$2:$B$9,Conversion!$C$2:$C$9,"",0),"")</f>
        <v>3</v>
      </c>
      <c r="K25">
        <f>IFERROR(_xlfn.XLOOKUP(PEFA2011_raw!J25,Conversion!$B$2:$B$9,Conversion!$C$2:$C$9,"",0),"")</f>
        <v>6</v>
      </c>
      <c r="L25">
        <f>IFERROR(_xlfn.XLOOKUP(PEFA2011_raw!K25,Conversion!$B$2:$B$9,Conversion!$C$2:$C$9,"",0),"")</f>
        <v>5</v>
      </c>
      <c r="M25">
        <f>IFERROR(_xlfn.XLOOKUP(PEFA2011_raw!L25,Conversion!$B$2:$B$9,Conversion!$C$2:$C$9,"",0),"")</f>
        <v>7</v>
      </c>
      <c r="N25">
        <f>IFERROR(_xlfn.XLOOKUP(PEFA2011_raw!M25,Conversion!$B$2:$B$9,Conversion!$C$2:$C$9,"",0),"")</f>
        <v>7</v>
      </c>
      <c r="O25">
        <f>IFERROR(_xlfn.XLOOKUP(PEFA2011_raw!N25,Conversion!$B$2:$B$9,Conversion!$C$2:$C$9,"",0),"")</f>
        <v>7</v>
      </c>
      <c r="P25">
        <f>IFERROR(_xlfn.XLOOKUP(PEFA2011_raw!O25,Conversion!$B$2:$B$9,Conversion!$C$2:$C$9,"",0),"")</f>
        <v>7</v>
      </c>
      <c r="Q25">
        <f>IFERROR(_xlfn.XLOOKUP(PEFA2011_raw!P25,Conversion!$B$2:$B$9,Conversion!$C$2:$C$9,"",0),"")</f>
        <v>7</v>
      </c>
      <c r="R25">
        <f>IFERROR(_xlfn.XLOOKUP(PEFA2011_raw!Q25,Conversion!$B$2:$B$9,Conversion!$C$2:$C$9,"",0),"")</f>
        <v>7</v>
      </c>
      <c r="S25">
        <f>IFERROR(_xlfn.XLOOKUP(PEFA2011_raw!R25,Conversion!$B$2:$B$9,Conversion!$C$2:$C$9,"",0),"")</f>
        <v>3</v>
      </c>
      <c r="T25">
        <f>IFERROR(_xlfn.XLOOKUP(PEFA2011_raw!S25,Conversion!$B$2:$B$9,Conversion!$C$2:$C$9,"",0),"")</f>
        <v>3</v>
      </c>
      <c r="U25">
        <f>IFERROR(_xlfn.XLOOKUP(PEFA2011_raw!T25,Conversion!$B$2:$B$9,Conversion!$C$2:$C$9,"",0),"")</f>
        <v>5</v>
      </c>
      <c r="V25">
        <f>IFERROR(_xlfn.XLOOKUP(PEFA2011_raw!U25,Conversion!$B$2:$B$9,Conversion!$C$2:$C$9,"",0),"")</f>
        <v>5</v>
      </c>
      <c r="W25">
        <f>IFERROR(_xlfn.XLOOKUP(PEFA2011_raw!V25,Conversion!$B$2:$B$9,Conversion!$C$2:$C$9,"",0),"")</f>
        <v>4</v>
      </c>
      <c r="X25">
        <f>IFERROR(_xlfn.XLOOKUP(PEFA2011_raw!W25,Conversion!$B$2:$B$9,Conversion!$C$2:$C$9,"",0),"")</f>
        <v>7</v>
      </c>
      <c r="Y25">
        <f>IFERROR(_xlfn.XLOOKUP(PEFA2011_raw!X25,Conversion!$B$2:$B$9,Conversion!$C$2:$C$9,"",0),"")</f>
        <v>3</v>
      </c>
      <c r="Z25" t="str">
        <f>IFERROR(_xlfn.XLOOKUP(PEFA2011_raw!Y25,Conversion!$B$2:$B$9,Conversion!$C$2:$C$9,"",0),"")</f>
        <v/>
      </c>
      <c r="AA25" t="str">
        <f>IFERROR(_xlfn.XLOOKUP(PEFA2011_raw!Z25,Conversion!$B$2:$B$9,Conversion!$C$2:$C$9,"",0),"")</f>
        <v/>
      </c>
      <c r="AB25" t="str">
        <f>IFERROR(_xlfn.XLOOKUP(PEFA2011_raw!AA25,Conversion!$B$2:$B$9,Conversion!$C$2:$C$9,"",0),"")</f>
        <v/>
      </c>
      <c r="AC25" t="str">
        <f>IFERROR(_xlfn.XLOOKUP(PEFA2011_raw!AB25,Conversion!$B$2:$B$9,Conversion!$C$2:$C$9,"",0),"")</f>
        <v/>
      </c>
      <c r="AD25">
        <f>IFERROR(_xlfn.XLOOKUP(PEFA2011_raw!AC25,Conversion!$B$2:$B$9,Conversion!$C$2:$C$9,"",0),"")</f>
        <v>7</v>
      </c>
      <c r="AE25">
        <f>IFERROR(_xlfn.XLOOKUP(PEFA2011_raw!AD25,Conversion!$B$2:$B$9,Conversion!$C$2:$C$9,"",0),"")</f>
        <v>7</v>
      </c>
      <c r="AF25" t="str">
        <f>IFERROR(_xlfn.XLOOKUP(PEFA2011_raw!AE25,Conversion!$B$2:$B$9,Conversion!$C$2:$C$9,"",0),"")</f>
        <v/>
      </c>
      <c r="AG25">
        <f>IFERROR(_xlfn.XLOOKUP(PEFA2011_raw!AF25,Conversion!$B$2:$B$9,Conversion!$C$2:$C$9,"",0),"")</f>
        <v>7</v>
      </c>
      <c r="AH25">
        <f>IFERROR(_xlfn.XLOOKUP(PEFA2011_raw!AG25,Conversion!$B$2:$B$9,Conversion!$C$2:$C$9,"",0),"")</f>
        <v>7</v>
      </c>
      <c r="AI25">
        <f>IFERROR(_xlfn.XLOOKUP(PEFA2011_raw!AH25,Conversion!$B$2:$B$9,Conversion!$C$2:$C$9,"",0),"")</f>
        <v>3</v>
      </c>
      <c r="AJ25">
        <f>IFERROR(_xlfn.XLOOKUP(PEFA2011_raw!AI25,Conversion!$B$2:$B$9,Conversion!$C$2:$C$9,"",0),"")</f>
        <v>3</v>
      </c>
      <c r="AK25">
        <f>IFERROR(_xlfn.XLOOKUP(PEFA2011_raw!AJ25,Conversion!$B$2:$B$9,Conversion!$C$2:$C$9,"",0),"")</f>
        <v>5</v>
      </c>
      <c r="AL25">
        <f>IFERROR(_xlfn.XLOOKUP(PEFA2011_raw!AK25,Conversion!$B$2:$B$9,Conversion!$C$2:$C$9,"",0),"")</f>
        <v>1</v>
      </c>
      <c r="AM25">
        <f>IFERROR(_xlfn.XLOOKUP(PEFA2011_raw!AL25,Conversion!$B$2:$B$9,Conversion!$C$2:$C$9,"",0),"")</f>
        <v>2</v>
      </c>
      <c r="AN25">
        <f>IFERROR(_xlfn.XLOOKUP(PEFA2011_raw!AM25,Conversion!$B$2:$B$9,Conversion!$C$2:$C$9,"",0),"")</f>
        <v>3</v>
      </c>
      <c r="AO25">
        <f>IFERROR(_xlfn.XLOOKUP(PEFA2011_raw!AN25,Conversion!$B$2:$B$9,Conversion!$C$2:$C$9,"",0),"")</f>
        <v>1</v>
      </c>
      <c r="AP25">
        <f>IFERROR(_xlfn.XLOOKUP(PEFA2011_raw!AO25,Conversion!$B$2:$B$9,Conversion!$C$2:$C$9,"",0),"")</f>
        <v>1</v>
      </c>
      <c r="AQ25">
        <f>IFERROR(_xlfn.XLOOKUP(PEFA2011_raw!AP25,Conversion!$B$2:$B$9,Conversion!$C$2:$C$9,"",0),"")</f>
        <v>3</v>
      </c>
      <c r="AR25">
        <f>IFERROR(_xlfn.XLOOKUP(PEFA2011_raw!AQ25,Conversion!$B$2:$B$9,Conversion!$C$2:$C$9,"",0),"")</f>
        <v>5</v>
      </c>
      <c r="AS25">
        <f>IFERROR(_xlfn.XLOOKUP(PEFA2011_raw!AR25,Conversion!$B$2:$B$9,Conversion!$C$2:$C$9,"",0),"")</f>
        <v>5</v>
      </c>
      <c r="AT25">
        <f>IFERROR(_xlfn.XLOOKUP(PEFA2011_raw!AS25,Conversion!$B$2:$B$9,Conversion!$C$2:$C$9,"",0),"")</f>
        <v>5</v>
      </c>
      <c r="AU25">
        <f>IFERROR(_xlfn.XLOOKUP(PEFA2011_raw!AT25,Conversion!$B$2:$B$9,Conversion!$C$2:$C$9,"",0),"")</f>
        <v>3</v>
      </c>
      <c r="AV25">
        <f>IFERROR(_xlfn.XLOOKUP(PEFA2011_raw!AU25,Conversion!$B$2:$B$9,Conversion!$C$2:$C$9,"",0),"")</f>
        <v>4</v>
      </c>
      <c r="AW25">
        <f>IFERROR(_xlfn.XLOOKUP(PEFA2011_raw!AV25,Conversion!$B$2:$B$9,Conversion!$C$2:$C$9,"",0),"")</f>
        <v>3</v>
      </c>
      <c r="AX25">
        <f>IFERROR(_xlfn.XLOOKUP(PEFA2011_raw!AW25,Conversion!$B$2:$B$9,Conversion!$C$2:$C$9,"",0),"")</f>
        <v>3</v>
      </c>
      <c r="AY25">
        <f>IFERROR(_xlfn.XLOOKUP(PEFA2011_raw!AX25,Conversion!$B$2:$B$9,Conversion!$C$2:$C$9,"",0),"")</f>
        <v>5</v>
      </c>
      <c r="AZ25">
        <f>IFERROR(_xlfn.XLOOKUP(PEFA2011_raw!AY25,Conversion!$B$2:$B$9,Conversion!$C$2:$C$9,"",0),"")</f>
        <v>4</v>
      </c>
      <c r="BA25">
        <f>IFERROR(_xlfn.XLOOKUP(PEFA2011_raw!AZ25,Conversion!$B$2:$B$9,Conversion!$C$2:$C$9,"",0),"")</f>
        <v>3</v>
      </c>
      <c r="BB25">
        <f>IFERROR(_xlfn.XLOOKUP(PEFA2011_raw!BA25,Conversion!$B$2:$B$9,Conversion!$C$2:$C$9,"",0),"")</f>
        <v>7</v>
      </c>
      <c r="BC25">
        <f>IFERROR(_xlfn.XLOOKUP(PEFA2011_raw!BB25,Conversion!$B$2:$B$9,Conversion!$C$2:$C$9,"",0),"")</f>
        <v>3</v>
      </c>
      <c r="BD25">
        <f>IFERROR(_xlfn.XLOOKUP(PEFA2011_raw!BC25,Conversion!$B$2:$B$9,Conversion!$C$2:$C$9,"",0),"")</f>
        <v>7</v>
      </c>
      <c r="BE25">
        <f>IFERROR(_xlfn.XLOOKUP(PEFA2011_raw!BD25,Conversion!$B$2:$B$9,Conversion!$C$2:$C$9,"",0),"")</f>
        <v>7</v>
      </c>
      <c r="BF25">
        <f>IFERROR(_xlfn.XLOOKUP(PEFA2011_raw!BE25,Conversion!$B$2:$B$9,Conversion!$C$2:$C$9,"",0),"")</f>
        <v>7</v>
      </c>
      <c r="BG25">
        <f>IFERROR(_xlfn.XLOOKUP(PEFA2011_raw!BF25,Conversion!$B$2:$B$9,Conversion!$C$2:$C$9,"",0),"")</f>
        <v>7</v>
      </c>
      <c r="BH25">
        <f>IFERROR(_xlfn.XLOOKUP(PEFA2011_raw!BG25,Conversion!$B$2:$B$9,Conversion!$C$2:$C$9,"",0),"")</f>
        <v>6</v>
      </c>
      <c r="BI25">
        <f>IFERROR(_xlfn.XLOOKUP(PEFA2011_raw!BH25,Conversion!$B$2:$B$9,Conversion!$C$2:$C$9,"",0),"")</f>
        <v>5</v>
      </c>
      <c r="BJ25">
        <f>IFERROR(_xlfn.XLOOKUP(PEFA2011_raw!BI25,Conversion!$B$2:$B$9,Conversion!$C$2:$C$9,"",0),"")</f>
        <v>7</v>
      </c>
      <c r="BK25">
        <f>IFERROR(_xlfn.XLOOKUP(PEFA2011_raw!BJ25,Conversion!$B$2:$B$9,Conversion!$C$2:$C$9,"",0),"")</f>
        <v>5</v>
      </c>
      <c r="BL25">
        <f>IFERROR(_xlfn.XLOOKUP(PEFA2011_raw!BK25,Conversion!$B$2:$B$9,Conversion!$C$2:$C$9,"",0),"")</f>
        <v>4</v>
      </c>
      <c r="BM25">
        <f>IFERROR(_xlfn.XLOOKUP(PEFA2011_raw!BL25,Conversion!$B$2:$B$9,Conversion!$C$2:$C$9,"",0),"")</f>
        <v>5</v>
      </c>
      <c r="BN25">
        <f>IFERROR(_xlfn.XLOOKUP(PEFA2011_raw!BM25,Conversion!$B$2:$B$9,Conversion!$C$2:$C$9,"",0),"")</f>
        <v>7</v>
      </c>
      <c r="BO25">
        <f>IFERROR(_xlfn.XLOOKUP(PEFA2011_raw!BN25,Conversion!$B$2:$B$9,Conversion!$C$2:$C$9,"",0),"")</f>
        <v>3</v>
      </c>
      <c r="BP25">
        <f>IFERROR(_xlfn.XLOOKUP(PEFA2011_raw!BO25,Conversion!$B$2:$B$9,Conversion!$C$2:$C$9,"",0),"")</f>
        <v>7</v>
      </c>
      <c r="BQ25">
        <f>IFERROR(_xlfn.XLOOKUP(PEFA2011_raw!BP25,Conversion!$B$2:$B$9,Conversion!$C$2:$C$9,"",0),"")</f>
        <v>4</v>
      </c>
      <c r="BR25">
        <f>IFERROR(_xlfn.XLOOKUP(PEFA2011_raw!BQ25,Conversion!$B$2:$B$9,Conversion!$C$2:$C$9,"",0),"")</f>
        <v>5</v>
      </c>
      <c r="BS25">
        <f>IFERROR(_xlfn.XLOOKUP(PEFA2011_raw!BR25,Conversion!$B$2:$B$9,Conversion!$C$2:$C$9,"",0),"")</f>
        <v>1</v>
      </c>
      <c r="BT25">
        <f>IFERROR(_xlfn.XLOOKUP(PEFA2011_raw!BS25,Conversion!$B$2:$B$9,Conversion!$C$2:$C$9,"",0),"")</f>
        <v>3</v>
      </c>
      <c r="BU25">
        <f>IFERROR(_xlfn.XLOOKUP(PEFA2011_raw!BT25,Conversion!$B$2:$B$9,Conversion!$C$2:$C$9,"",0),"")</f>
        <v>5</v>
      </c>
      <c r="BV25">
        <f>IFERROR(_xlfn.XLOOKUP(PEFA2011_raw!BU25,Conversion!$B$2:$B$9,Conversion!$C$2:$C$9,"",0),"")</f>
        <v>4</v>
      </c>
      <c r="BW25">
        <f>IFERROR(_xlfn.XLOOKUP(PEFA2011_raw!BV25,Conversion!$B$2:$B$9,Conversion!$C$2:$C$9,"",0),"")</f>
        <v>5</v>
      </c>
      <c r="BX25">
        <f>IFERROR(_xlfn.XLOOKUP(PEFA2011_raw!BW25,Conversion!$B$2:$B$9,Conversion!$C$2:$C$9,"",0),"")</f>
        <v>3</v>
      </c>
      <c r="BY25">
        <f>IFERROR(_xlfn.XLOOKUP(PEFA2011_raw!BX25,Conversion!$B$2:$B$9,Conversion!$C$2:$C$9,"",0),"")</f>
        <v>5</v>
      </c>
      <c r="BZ25">
        <f>IFERROR(_xlfn.XLOOKUP(PEFA2011_raw!BY25,Conversion!$B$2:$B$9,Conversion!$C$2:$C$9,"",0),"")</f>
        <v>4</v>
      </c>
      <c r="CA25">
        <f>IFERROR(_xlfn.XLOOKUP(PEFA2011_raw!BZ25,Conversion!$B$2:$B$9,Conversion!$C$2:$C$9,"",0),"")</f>
        <v>3</v>
      </c>
      <c r="CB25">
        <f>IFERROR(_xlfn.XLOOKUP(PEFA2011_raw!CA25,Conversion!$B$2:$B$9,Conversion!$C$2:$C$9,"",0),"")</f>
        <v>5</v>
      </c>
      <c r="CC25">
        <f>IFERROR(_xlfn.XLOOKUP(PEFA2011_raw!CB25,Conversion!$B$2:$B$9,Conversion!$C$2:$C$9,"",0),"")</f>
        <v>3</v>
      </c>
      <c r="CD25">
        <f>IFERROR(_xlfn.XLOOKUP(PEFA2011_raw!CC25,Conversion!$B$2:$B$9,Conversion!$C$2:$C$9,"",0),"")</f>
        <v>7</v>
      </c>
      <c r="CE25">
        <f>IFERROR(_xlfn.XLOOKUP(PEFA2011_raw!CD25,Conversion!$B$2:$B$9,Conversion!$C$2:$C$9,"",0),"")</f>
        <v>7</v>
      </c>
      <c r="CF25">
        <f>IFERROR(_xlfn.XLOOKUP(PEFA2011_raw!CE25,Conversion!$B$2:$B$9,Conversion!$C$2:$C$9,"",0),"")</f>
        <v>7</v>
      </c>
      <c r="CG25" t="str">
        <f>IFERROR(_xlfn.XLOOKUP(PEFA2011_raw!CF25,Conversion!$B$2:$B$9,Conversion!$C$2:$C$9,"",0),"")</f>
        <v/>
      </c>
      <c r="CH25" t="str">
        <f>IFERROR(_xlfn.XLOOKUP(PEFA2011_raw!CG25,Conversion!$B$2:$B$9,Conversion!$C$2:$C$9,"",0),"")</f>
        <v/>
      </c>
      <c r="CI25">
        <f>IFERROR(_xlfn.XLOOKUP(PEFA2011_raw!CH25,Conversion!$B$2:$B$9,Conversion!$C$2:$C$9,"",0),"")</f>
        <v>7</v>
      </c>
      <c r="CJ25">
        <f>IFERROR(_xlfn.XLOOKUP(PEFA2011_raw!CI25,Conversion!$B$2:$B$9,Conversion!$C$2:$C$9,"",0),"")</f>
        <v>7</v>
      </c>
      <c r="CK25">
        <f>IFERROR(_xlfn.XLOOKUP(PEFA2011_raw!CJ25,Conversion!$B$2:$B$9,Conversion!$C$2:$C$9,"",0),"")</f>
        <v>7</v>
      </c>
      <c r="CL25">
        <f>IFERROR(_xlfn.XLOOKUP(PEFA2011_raw!CK25,Conversion!$B$2:$B$9,Conversion!$C$2:$C$9,"",0),"")</f>
        <v>7</v>
      </c>
      <c r="CM25">
        <f>IFERROR(_xlfn.XLOOKUP(PEFA2011_raw!CL25,Conversion!$B$2:$B$9,Conversion!$C$2:$C$9,"",0),"")</f>
        <v>4</v>
      </c>
      <c r="CN25">
        <f>IFERROR(_xlfn.XLOOKUP(PEFA2011_raw!CM25,Conversion!$B$2:$B$9,Conversion!$C$2:$C$9,"",0),"")</f>
        <v>7</v>
      </c>
      <c r="CO25">
        <f>IFERROR(_xlfn.XLOOKUP(PEFA2011_raw!CN25,Conversion!$B$2:$B$9,Conversion!$C$2:$C$9,"",0),"")</f>
        <v>7</v>
      </c>
      <c r="CP25">
        <f>IFERROR(_xlfn.XLOOKUP(PEFA2011_raw!CO25,Conversion!$B$2:$B$9,Conversion!$C$2:$C$9,"",0),"")</f>
        <v>3</v>
      </c>
      <c r="CQ25">
        <f>IFERROR(_xlfn.XLOOKUP(PEFA2011_raw!CP25,Conversion!$B$2:$B$9,Conversion!$C$2:$C$9,"",0),"")</f>
        <v>6</v>
      </c>
      <c r="CR25">
        <f>IFERROR(_xlfn.XLOOKUP(PEFA2011_raw!CQ25,Conversion!$B$2:$B$9,Conversion!$C$2:$C$9,"",0),"")</f>
        <v>5</v>
      </c>
      <c r="CS25">
        <f>IFERROR(_xlfn.XLOOKUP(PEFA2011_raw!CR25,Conversion!$B$2:$B$9,Conversion!$C$2:$C$9,"",0),"")</f>
        <v>7</v>
      </c>
      <c r="CT25">
        <f>IFERROR(_xlfn.XLOOKUP(PEFA2011_raw!CS25,Conversion!$B$2:$B$9,Conversion!$C$2:$C$9,"",0),"")</f>
        <v>5</v>
      </c>
      <c r="CU25">
        <f>IFERROR(_xlfn.XLOOKUP(PEFA2011_raw!CT25,Conversion!$B$2:$B$9,Conversion!$C$2:$C$9,"",0),"")</f>
        <v>2</v>
      </c>
      <c r="CV25">
        <f>IFERROR(_xlfn.XLOOKUP(PEFA2011_raw!CU25,Conversion!$B$2:$B$9,Conversion!$C$2:$C$9,"",0),"")</f>
        <v>1</v>
      </c>
      <c r="CW25">
        <f>IFERROR(_xlfn.XLOOKUP(PEFA2011_raw!CV25,Conversion!$B$2:$B$9,Conversion!$C$2:$C$9,"",0),"")</f>
        <v>1</v>
      </c>
      <c r="CX25">
        <f>IFERROR(_xlfn.XLOOKUP(PEFA2011_raw!CW25,Conversion!$B$2:$B$9,Conversion!$C$2:$C$9,"",0),"")</f>
        <v>1</v>
      </c>
      <c r="CY25">
        <f>IFERROR(_xlfn.XLOOKUP(PEFA2011_raw!CX25,Conversion!$B$2:$B$9,Conversion!$C$2:$C$9,"",0),"")</f>
        <v>5</v>
      </c>
      <c r="CZ25">
        <f>IFERROR(_xlfn.XLOOKUP(PEFA2011_raw!CY25,Conversion!$B$2:$B$9,Conversion!$C$2:$C$9,"",0),"")</f>
        <v>4</v>
      </c>
      <c r="DA25">
        <f>IFERROR(_xlfn.XLOOKUP(PEFA2011_raw!CZ25,Conversion!$B$2:$B$9,Conversion!$C$2:$C$9,"",0),"")</f>
        <v>5</v>
      </c>
      <c r="DB25">
        <f>IFERROR(_xlfn.XLOOKUP(PEFA2011_raw!DA25,Conversion!$B$2:$B$9,Conversion!$C$2:$C$9,"",0),"")</f>
        <v>7</v>
      </c>
      <c r="DC25">
        <f>IFERROR(_xlfn.XLOOKUP(PEFA2011_raw!DB25,Conversion!$B$2:$B$9,Conversion!$C$2:$C$9,"",0),"")</f>
        <v>3</v>
      </c>
      <c r="DD25">
        <f>IFERROR(_xlfn.XLOOKUP(PEFA2011_raw!DC25,Conversion!$B$2:$B$9,Conversion!$C$2:$C$9,"",0),"")</f>
        <v>1</v>
      </c>
      <c r="DE25">
        <f>IFERROR(_xlfn.XLOOKUP(PEFA2011_raw!DD25,Conversion!$B$2:$B$9,Conversion!$C$2:$C$9,"",0),"")</f>
        <v>1</v>
      </c>
      <c r="DF25">
        <f>IFERROR(_xlfn.XLOOKUP(PEFA2011_raw!DE25,Conversion!$B$2:$B$9,Conversion!$C$2:$C$9,"",0),"")</f>
        <v>1</v>
      </c>
      <c r="DG25" t="str">
        <f>IFERROR(_xlfn.XLOOKUP(PEFA2011_raw!DF25,Conversion!$B$2:$B$9,Conversion!$C$2:$C$9,"",0),"")</f>
        <v/>
      </c>
      <c r="DH25" t="str">
        <f>IFERROR(_xlfn.XLOOKUP(PEFA2011_raw!DG25,Conversion!$B$2:$B$9,Conversion!$C$2:$C$9,"",0),"")</f>
        <v/>
      </c>
      <c r="DI25" t="str">
        <f>IFERROR(_xlfn.XLOOKUP(PEFA2011_raw!DH25,Conversion!$B$2:$B$9,Conversion!$C$2:$C$9,"",0),"")</f>
        <v/>
      </c>
      <c r="DJ25">
        <f>IFERROR(_xlfn.XLOOKUP(PEFA2011_raw!DI25,Conversion!$B$2:$B$9,Conversion!$C$2:$C$9,"",0),"")</f>
        <v>1</v>
      </c>
      <c r="DK25">
        <f>IFERROR(_xlfn.XLOOKUP(PEFA2011_raw!DJ25,Conversion!$B$2:$B$9,Conversion!$C$2:$C$9,"",0),"")</f>
        <v>1</v>
      </c>
    </row>
    <row r="26" spans="2:115" x14ac:dyDescent="0.25">
      <c r="B26">
        <v>2011</v>
      </c>
      <c r="C26" t="s">
        <v>136</v>
      </c>
      <c r="D26" t="e" vm="78">
        <v>#VALUE!</v>
      </c>
      <c r="E26" t="str" cm="1">
        <f t="array" ref="E26">_FV(PEFA2011all[[#This Row],[Country-abb]],"Abbreviation")</f>
        <v>BA</v>
      </c>
      <c r="G26">
        <v>2014</v>
      </c>
      <c r="H26" t="str">
        <f>PEFA2011all[[#This Row],[ISO-3]]&amp;PEFA2011all[[#This Row],[Year]]</f>
        <v>2014</v>
      </c>
      <c r="I26">
        <f>IFERROR(_xlfn.XLOOKUP(PEFA2011_raw!H26,Conversion!$B$2:$B$9,Conversion!$C$2:$C$9,"",0),"")</f>
        <v>3</v>
      </c>
      <c r="J26">
        <f>IFERROR(_xlfn.XLOOKUP(PEFA2011_raw!I26,Conversion!$B$2:$B$9,Conversion!$C$2:$C$9,"",0),"")</f>
        <v>3</v>
      </c>
      <c r="K26">
        <f>IFERROR(_xlfn.XLOOKUP(PEFA2011_raw!J26,Conversion!$B$2:$B$9,Conversion!$C$2:$C$9,"",0),"")</f>
        <v>4</v>
      </c>
      <c r="L26">
        <f>IFERROR(_xlfn.XLOOKUP(PEFA2011_raw!K26,Conversion!$B$2:$B$9,Conversion!$C$2:$C$9,"",0),"")</f>
        <v>3</v>
      </c>
      <c r="M26">
        <f>IFERROR(_xlfn.XLOOKUP(PEFA2011_raw!L26,Conversion!$B$2:$B$9,Conversion!$C$2:$C$9,"",0),"")</f>
        <v>7</v>
      </c>
      <c r="N26">
        <f>IFERROR(_xlfn.XLOOKUP(PEFA2011_raw!M26,Conversion!$B$2:$B$9,Conversion!$C$2:$C$9,"",0),"")</f>
        <v>5</v>
      </c>
      <c r="O26">
        <f>IFERROR(_xlfn.XLOOKUP(PEFA2011_raw!N26,Conversion!$B$2:$B$9,Conversion!$C$2:$C$9,"",0),"")</f>
        <v>5</v>
      </c>
      <c r="P26">
        <f>IFERROR(_xlfn.XLOOKUP(PEFA2011_raw!O26,Conversion!$B$2:$B$9,Conversion!$C$2:$C$9,"",0),"")</f>
        <v>1</v>
      </c>
      <c r="Q26">
        <f>IFERROR(_xlfn.XLOOKUP(PEFA2011_raw!P26,Conversion!$B$2:$B$9,Conversion!$C$2:$C$9,"",0),"")</f>
        <v>1</v>
      </c>
      <c r="R26">
        <f>IFERROR(_xlfn.XLOOKUP(PEFA2011_raw!Q26,Conversion!$B$2:$B$9,Conversion!$C$2:$C$9,"",0),"")</f>
        <v>1</v>
      </c>
      <c r="S26">
        <f>IFERROR(_xlfn.XLOOKUP(PEFA2011_raw!R26,Conversion!$B$2:$B$9,Conversion!$C$2:$C$9,"",0),"")</f>
        <v>5</v>
      </c>
      <c r="T26">
        <f>IFERROR(_xlfn.XLOOKUP(PEFA2011_raw!S26,Conversion!$B$2:$B$9,Conversion!$C$2:$C$9,"",0),"")</f>
        <v>5</v>
      </c>
      <c r="U26">
        <f>IFERROR(_xlfn.XLOOKUP(PEFA2011_raw!T26,Conversion!$B$2:$B$9,Conversion!$C$2:$C$9,"",0),"")</f>
        <v>5</v>
      </c>
      <c r="V26">
        <f>IFERROR(_xlfn.XLOOKUP(PEFA2011_raw!U26,Conversion!$B$2:$B$9,Conversion!$C$2:$C$9,"",0),"")</f>
        <v>5</v>
      </c>
      <c r="W26">
        <f>IFERROR(_xlfn.XLOOKUP(PEFA2011_raw!V26,Conversion!$B$2:$B$9,Conversion!$C$2:$C$9,"",0),"")</f>
        <v>7</v>
      </c>
      <c r="X26">
        <f>IFERROR(_xlfn.XLOOKUP(PEFA2011_raw!W26,Conversion!$B$2:$B$9,Conversion!$C$2:$C$9,"",0),"")</f>
        <v>7</v>
      </c>
      <c r="Y26">
        <f>IFERROR(_xlfn.XLOOKUP(PEFA2011_raw!X26,Conversion!$B$2:$B$9,Conversion!$C$2:$C$9,"",0),"")</f>
        <v>7</v>
      </c>
      <c r="Z26" t="str">
        <f>IFERROR(_xlfn.XLOOKUP(PEFA2011_raw!Y26,Conversion!$B$2:$B$9,Conversion!$C$2:$C$9,"",0),"")</f>
        <v/>
      </c>
      <c r="AA26" t="str">
        <f>IFERROR(_xlfn.XLOOKUP(PEFA2011_raw!Z26,Conversion!$B$2:$B$9,Conversion!$C$2:$C$9,"",0),"")</f>
        <v/>
      </c>
      <c r="AB26" t="str">
        <f>IFERROR(_xlfn.XLOOKUP(PEFA2011_raw!AA26,Conversion!$B$2:$B$9,Conversion!$C$2:$C$9,"",0),"")</f>
        <v/>
      </c>
      <c r="AC26" t="str">
        <f>IFERROR(_xlfn.XLOOKUP(PEFA2011_raw!AB26,Conversion!$B$2:$B$9,Conversion!$C$2:$C$9,"",0),"")</f>
        <v/>
      </c>
      <c r="AD26">
        <f>IFERROR(_xlfn.XLOOKUP(PEFA2011_raw!AC26,Conversion!$B$2:$B$9,Conversion!$C$2:$C$9,"",0),"")</f>
        <v>3</v>
      </c>
      <c r="AE26">
        <f>IFERROR(_xlfn.XLOOKUP(PEFA2011_raw!AD26,Conversion!$B$2:$B$9,Conversion!$C$2:$C$9,"",0),"")</f>
        <v>3</v>
      </c>
      <c r="AF26" t="str">
        <f>IFERROR(_xlfn.XLOOKUP(PEFA2011_raw!AE26,Conversion!$B$2:$B$9,Conversion!$C$2:$C$9,"",0),"")</f>
        <v/>
      </c>
      <c r="AG26">
        <f>IFERROR(_xlfn.XLOOKUP(PEFA2011_raw!AF26,Conversion!$B$2:$B$9,Conversion!$C$2:$C$9,"",0),"")</f>
        <v>5</v>
      </c>
      <c r="AH26">
        <f>IFERROR(_xlfn.XLOOKUP(PEFA2011_raw!AG26,Conversion!$B$2:$B$9,Conversion!$C$2:$C$9,"",0),"")</f>
        <v>5</v>
      </c>
      <c r="AI26">
        <f>IFERROR(_xlfn.XLOOKUP(PEFA2011_raw!AH26,Conversion!$B$2:$B$9,Conversion!$C$2:$C$9,"",0),"")</f>
        <v>4</v>
      </c>
      <c r="AJ26">
        <f>IFERROR(_xlfn.XLOOKUP(PEFA2011_raw!AI26,Conversion!$B$2:$B$9,Conversion!$C$2:$C$9,"",0),"")</f>
        <v>3</v>
      </c>
      <c r="AK26">
        <f>IFERROR(_xlfn.XLOOKUP(PEFA2011_raw!AJ26,Conversion!$B$2:$B$9,Conversion!$C$2:$C$9,"",0),"")</f>
        <v>7</v>
      </c>
      <c r="AL26">
        <f>IFERROR(_xlfn.XLOOKUP(PEFA2011_raw!AK26,Conversion!$B$2:$B$9,Conversion!$C$2:$C$9,"",0),"")</f>
        <v>1</v>
      </c>
      <c r="AM26">
        <f>IFERROR(_xlfn.XLOOKUP(PEFA2011_raw!AL26,Conversion!$B$2:$B$9,Conversion!$C$2:$C$9,"",0),"")</f>
        <v>2</v>
      </c>
      <c r="AN26">
        <f>IFERROR(_xlfn.XLOOKUP(PEFA2011_raw!AM26,Conversion!$B$2:$B$9,Conversion!$C$2:$C$9,"",0),"")</f>
        <v>3</v>
      </c>
      <c r="AO26">
        <f>IFERROR(_xlfn.XLOOKUP(PEFA2011_raw!AN26,Conversion!$B$2:$B$9,Conversion!$C$2:$C$9,"",0),"")</f>
        <v>1</v>
      </c>
      <c r="AP26">
        <f>IFERROR(_xlfn.XLOOKUP(PEFA2011_raw!AO26,Conversion!$B$2:$B$9,Conversion!$C$2:$C$9,"",0),"")</f>
        <v>1</v>
      </c>
      <c r="AQ26">
        <f>IFERROR(_xlfn.XLOOKUP(PEFA2011_raw!AP26,Conversion!$B$2:$B$9,Conversion!$C$2:$C$9,"",0),"")</f>
        <v>3</v>
      </c>
      <c r="AR26">
        <f>IFERROR(_xlfn.XLOOKUP(PEFA2011_raw!AQ26,Conversion!$B$2:$B$9,Conversion!$C$2:$C$9,"",0),"")</f>
        <v>3</v>
      </c>
      <c r="AS26">
        <f>IFERROR(_xlfn.XLOOKUP(PEFA2011_raw!AR26,Conversion!$B$2:$B$9,Conversion!$C$2:$C$9,"",0),"")</f>
        <v>3</v>
      </c>
      <c r="AT26">
        <f>IFERROR(_xlfn.XLOOKUP(PEFA2011_raw!AS26,Conversion!$B$2:$B$9,Conversion!$C$2:$C$9,"",0),"")</f>
        <v>3</v>
      </c>
      <c r="AU26">
        <f>IFERROR(_xlfn.XLOOKUP(PEFA2011_raw!AT26,Conversion!$B$2:$B$9,Conversion!$C$2:$C$9,"",0),"")</f>
        <v>3</v>
      </c>
      <c r="AV26">
        <f>IFERROR(_xlfn.XLOOKUP(PEFA2011_raw!AU26,Conversion!$B$2:$B$9,Conversion!$C$2:$C$9,"",0),"")</f>
        <v>5</v>
      </c>
      <c r="AW26">
        <f>IFERROR(_xlfn.XLOOKUP(PEFA2011_raw!AV26,Conversion!$B$2:$B$9,Conversion!$C$2:$C$9,"",0),"")</f>
        <v>5</v>
      </c>
      <c r="AX26">
        <f>IFERROR(_xlfn.XLOOKUP(PEFA2011_raw!AW26,Conversion!$B$2:$B$9,Conversion!$C$2:$C$9,"",0),"")</f>
        <v>3</v>
      </c>
      <c r="AY26">
        <f>IFERROR(_xlfn.XLOOKUP(PEFA2011_raw!AX26,Conversion!$B$2:$B$9,Conversion!$C$2:$C$9,"",0),"")</f>
        <v>5</v>
      </c>
      <c r="AZ26">
        <f>IFERROR(_xlfn.XLOOKUP(PEFA2011_raw!AY26,Conversion!$B$2:$B$9,Conversion!$C$2:$C$9,"",0),"")</f>
        <v>2</v>
      </c>
      <c r="BA26">
        <f>IFERROR(_xlfn.XLOOKUP(PEFA2011_raw!AZ26,Conversion!$B$2:$B$9,Conversion!$C$2:$C$9,"",0),"")</f>
        <v>5</v>
      </c>
      <c r="BB26">
        <f>IFERROR(_xlfn.XLOOKUP(PEFA2011_raw!BA26,Conversion!$B$2:$B$9,Conversion!$C$2:$C$9,"",0),"")</f>
        <v>7</v>
      </c>
      <c r="BC26">
        <f>IFERROR(_xlfn.XLOOKUP(PEFA2011_raw!BB26,Conversion!$B$2:$B$9,Conversion!$C$2:$C$9,"",0),"")</f>
        <v>1</v>
      </c>
      <c r="BD26">
        <f>IFERROR(_xlfn.XLOOKUP(PEFA2011_raw!BC26,Conversion!$B$2:$B$9,Conversion!$C$2:$C$9,"",0),"")</f>
        <v>6</v>
      </c>
      <c r="BE26">
        <f>IFERROR(_xlfn.XLOOKUP(PEFA2011_raw!BD26,Conversion!$B$2:$B$9,Conversion!$C$2:$C$9,"",0),"")</f>
        <v>7</v>
      </c>
      <c r="BF26">
        <f>IFERROR(_xlfn.XLOOKUP(PEFA2011_raw!BE26,Conversion!$B$2:$B$9,Conversion!$C$2:$C$9,"",0),"")</f>
        <v>7</v>
      </c>
      <c r="BG26">
        <f>IFERROR(_xlfn.XLOOKUP(PEFA2011_raw!BF26,Conversion!$B$2:$B$9,Conversion!$C$2:$C$9,"",0),"")</f>
        <v>5</v>
      </c>
      <c r="BH26">
        <f>IFERROR(_xlfn.XLOOKUP(PEFA2011_raw!BG26,Conversion!$B$2:$B$9,Conversion!$C$2:$C$9,"",0),"")</f>
        <v>6</v>
      </c>
      <c r="BI26">
        <f>IFERROR(_xlfn.XLOOKUP(PEFA2011_raw!BH26,Conversion!$B$2:$B$9,Conversion!$C$2:$C$9,"",0),"")</f>
        <v>7</v>
      </c>
      <c r="BJ26">
        <f>IFERROR(_xlfn.XLOOKUP(PEFA2011_raw!BI26,Conversion!$B$2:$B$9,Conversion!$C$2:$C$9,"",0),"")</f>
        <v>5</v>
      </c>
      <c r="BK26">
        <f>IFERROR(_xlfn.XLOOKUP(PEFA2011_raw!BJ26,Conversion!$B$2:$B$9,Conversion!$C$2:$C$9,"",0),"")</f>
        <v>5</v>
      </c>
      <c r="BL26">
        <f>IFERROR(_xlfn.XLOOKUP(PEFA2011_raw!BK26,Conversion!$B$2:$B$9,Conversion!$C$2:$C$9,"",0),"")</f>
        <v>2</v>
      </c>
      <c r="BM26">
        <f>IFERROR(_xlfn.XLOOKUP(PEFA2011_raw!BL26,Conversion!$B$2:$B$9,Conversion!$C$2:$C$9,"",0),"")</f>
        <v>1</v>
      </c>
      <c r="BN26">
        <f>IFERROR(_xlfn.XLOOKUP(PEFA2011_raw!BM26,Conversion!$B$2:$B$9,Conversion!$C$2:$C$9,"",0),"")</f>
        <v>5</v>
      </c>
      <c r="BO26">
        <f>IFERROR(_xlfn.XLOOKUP(PEFA2011_raw!BN26,Conversion!$B$2:$B$9,Conversion!$C$2:$C$9,"",0),"")</f>
        <v>3</v>
      </c>
      <c r="BP26">
        <f>IFERROR(_xlfn.XLOOKUP(PEFA2011_raw!BO26,Conversion!$B$2:$B$9,Conversion!$C$2:$C$9,"",0),"")</f>
        <v>1</v>
      </c>
      <c r="BQ26" t="str">
        <f>IFERROR(_xlfn.XLOOKUP(PEFA2011_raw!BP26,Conversion!$B$2:$B$9,Conversion!$C$2:$C$9,"",0),"")</f>
        <v/>
      </c>
      <c r="BR26" t="str">
        <f>IFERROR(_xlfn.XLOOKUP(PEFA2011_raw!BQ26,Conversion!$B$2:$B$9,Conversion!$C$2:$C$9,"",0),"")</f>
        <v/>
      </c>
      <c r="BS26" t="str">
        <f>IFERROR(_xlfn.XLOOKUP(PEFA2011_raw!BR26,Conversion!$B$2:$B$9,Conversion!$C$2:$C$9,"",0),"")</f>
        <v/>
      </c>
      <c r="BT26" t="str">
        <f>IFERROR(_xlfn.XLOOKUP(PEFA2011_raw!BS26,Conversion!$B$2:$B$9,Conversion!$C$2:$C$9,"",0),"")</f>
        <v/>
      </c>
      <c r="BU26" t="str">
        <f>IFERROR(_xlfn.XLOOKUP(PEFA2011_raw!BT26,Conversion!$B$2:$B$9,Conversion!$C$2:$C$9,"",0),"")</f>
        <v/>
      </c>
      <c r="BV26">
        <f>IFERROR(_xlfn.XLOOKUP(PEFA2011_raw!BU26,Conversion!$B$2:$B$9,Conversion!$C$2:$C$9,"",0),"")</f>
        <v>2</v>
      </c>
      <c r="BW26">
        <f>IFERROR(_xlfn.XLOOKUP(PEFA2011_raw!BV26,Conversion!$B$2:$B$9,Conversion!$C$2:$C$9,"",0),"")</f>
        <v>7</v>
      </c>
      <c r="BX26">
        <f>IFERROR(_xlfn.XLOOKUP(PEFA2011_raw!BW26,Conversion!$B$2:$B$9,Conversion!$C$2:$C$9,"",0),"")</f>
        <v>1</v>
      </c>
      <c r="BY26">
        <f>IFERROR(_xlfn.XLOOKUP(PEFA2011_raw!BX26,Conversion!$B$2:$B$9,Conversion!$C$2:$C$9,"",0),"")</f>
        <v>1</v>
      </c>
      <c r="BZ26">
        <f>IFERROR(_xlfn.XLOOKUP(PEFA2011_raw!BY26,Conversion!$B$2:$B$9,Conversion!$C$2:$C$9,"",0),"")</f>
        <v>1</v>
      </c>
      <c r="CA26">
        <f>IFERROR(_xlfn.XLOOKUP(PEFA2011_raw!BZ26,Conversion!$B$2:$B$9,Conversion!$C$2:$C$9,"",0),"")</f>
        <v>1</v>
      </c>
      <c r="CB26">
        <f>IFERROR(_xlfn.XLOOKUP(PEFA2011_raw!CA26,Conversion!$B$2:$B$9,Conversion!$C$2:$C$9,"",0),"")</f>
        <v>1</v>
      </c>
      <c r="CC26">
        <f>IFERROR(_xlfn.XLOOKUP(PEFA2011_raw!CB26,Conversion!$B$2:$B$9,Conversion!$C$2:$C$9,"",0),"")</f>
        <v>1</v>
      </c>
      <c r="CD26">
        <f>IFERROR(_xlfn.XLOOKUP(PEFA2011_raw!CC26,Conversion!$B$2:$B$9,Conversion!$C$2:$C$9,"",0),"")</f>
        <v>6</v>
      </c>
      <c r="CE26">
        <f>IFERROR(_xlfn.XLOOKUP(PEFA2011_raw!CD26,Conversion!$B$2:$B$9,Conversion!$C$2:$C$9,"",0),"")</f>
        <v>5</v>
      </c>
      <c r="CF26">
        <f>IFERROR(_xlfn.XLOOKUP(PEFA2011_raw!CE26,Conversion!$B$2:$B$9,Conversion!$C$2:$C$9,"",0),"")</f>
        <v>7</v>
      </c>
      <c r="CG26">
        <f>IFERROR(_xlfn.XLOOKUP(PEFA2011_raw!CF26,Conversion!$B$2:$B$9,Conversion!$C$2:$C$9,"",0),"")</f>
        <v>5</v>
      </c>
      <c r="CH26">
        <f>IFERROR(_xlfn.XLOOKUP(PEFA2011_raw!CG26,Conversion!$B$2:$B$9,Conversion!$C$2:$C$9,"",0),"")</f>
        <v>5</v>
      </c>
      <c r="CI26">
        <f>IFERROR(_xlfn.XLOOKUP(PEFA2011_raw!CH26,Conversion!$B$2:$B$9,Conversion!$C$2:$C$9,"",0),"")</f>
        <v>4</v>
      </c>
      <c r="CJ26">
        <f>IFERROR(_xlfn.XLOOKUP(PEFA2011_raw!CI26,Conversion!$B$2:$B$9,Conversion!$C$2:$C$9,"",0),"")</f>
        <v>3</v>
      </c>
      <c r="CK26">
        <f>IFERROR(_xlfn.XLOOKUP(PEFA2011_raw!CJ26,Conversion!$B$2:$B$9,Conversion!$C$2:$C$9,"",0),"")</f>
        <v>7</v>
      </c>
      <c r="CL26">
        <f>IFERROR(_xlfn.XLOOKUP(PEFA2011_raw!CK26,Conversion!$B$2:$B$9,Conversion!$C$2:$C$9,"",0),"")</f>
        <v>5</v>
      </c>
      <c r="CM26">
        <f>IFERROR(_xlfn.XLOOKUP(PEFA2011_raw!CL26,Conversion!$B$2:$B$9,Conversion!$C$2:$C$9,"",0),"")</f>
        <v>4</v>
      </c>
      <c r="CN26">
        <f>IFERROR(_xlfn.XLOOKUP(PEFA2011_raw!CM26,Conversion!$B$2:$B$9,Conversion!$C$2:$C$9,"",0),"")</f>
        <v>7</v>
      </c>
      <c r="CO26">
        <f>IFERROR(_xlfn.XLOOKUP(PEFA2011_raw!CN26,Conversion!$B$2:$B$9,Conversion!$C$2:$C$9,"",0),"")</f>
        <v>5</v>
      </c>
      <c r="CP26">
        <f>IFERROR(_xlfn.XLOOKUP(PEFA2011_raw!CO26,Conversion!$B$2:$B$9,Conversion!$C$2:$C$9,"",0),"")</f>
        <v>3</v>
      </c>
      <c r="CQ26">
        <f>IFERROR(_xlfn.XLOOKUP(PEFA2011_raw!CP26,Conversion!$B$2:$B$9,Conversion!$C$2:$C$9,"",0),"")</f>
        <v>4</v>
      </c>
      <c r="CR26">
        <f>IFERROR(_xlfn.XLOOKUP(PEFA2011_raw!CQ26,Conversion!$B$2:$B$9,Conversion!$C$2:$C$9,"",0),"")</f>
        <v>5</v>
      </c>
      <c r="CS26">
        <f>IFERROR(_xlfn.XLOOKUP(PEFA2011_raw!CR26,Conversion!$B$2:$B$9,Conversion!$C$2:$C$9,"",0),"")</f>
        <v>7</v>
      </c>
      <c r="CT26">
        <f>IFERROR(_xlfn.XLOOKUP(PEFA2011_raw!CS26,Conversion!$B$2:$B$9,Conversion!$C$2:$C$9,"",0),"")</f>
        <v>3</v>
      </c>
      <c r="CU26">
        <f>IFERROR(_xlfn.XLOOKUP(PEFA2011_raw!CT26,Conversion!$B$2:$B$9,Conversion!$C$2:$C$9,"",0),"")</f>
        <v>2</v>
      </c>
      <c r="CV26">
        <f>IFERROR(_xlfn.XLOOKUP(PEFA2011_raw!CU26,Conversion!$B$2:$B$9,Conversion!$C$2:$C$9,"",0),"")</f>
        <v>3</v>
      </c>
      <c r="CW26">
        <f>IFERROR(_xlfn.XLOOKUP(PEFA2011_raw!CV26,Conversion!$B$2:$B$9,Conversion!$C$2:$C$9,"",0),"")</f>
        <v>1</v>
      </c>
      <c r="CX26">
        <f>IFERROR(_xlfn.XLOOKUP(PEFA2011_raw!CW26,Conversion!$B$2:$B$9,Conversion!$C$2:$C$9,"",0),"")</f>
        <v>3</v>
      </c>
      <c r="CY26">
        <f>IFERROR(_xlfn.XLOOKUP(PEFA2011_raw!CX26,Conversion!$B$2:$B$9,Conversion!$C$2:$C$9,"",0),"")</f>
        <v>5</v>
      </c>
      <c r="CZ26">
        <f>IFERROR(_xlfn.XLOOKUP(PEFA2011_raw!CY26,Conversion!$B$2:$B$9,Conversion!$C$2:$C$9,"",0),"")</f>
        <v>2</v>
      </c>
      <c r="DA26">
        <f>IFERROR(_xlfn.XLOOKUP(PEFA2011_raw!CZ26,Conversion!$B$2:$B$9,Conversion!$C$2:$C$9,"",0),"")</f>
        <v>3</v>
      </c>
      <c r="DB26">
        <f>IFERROR(_xlfn.XLOOKUP(PEFA2011_raw!DA26,Conversion!$B$2:$B$9,Conversion!$C$2:$C$9,"",0),"")</f>
        <v>1</v>
      </c>
      <c r="DC26">
        <f>IFERROR(_xlfn.XLOOKUP(PEFA2011_raw!DB26,Conversion!$B$2:$B$9,Conversion!$C$2:$C$9,"",0),"")</f>
        <v>3</v>
      </c>
      <c r="DD26" t="str">
        <f>IFERROR(_xlfn.XLOOKUP(PEFA2011_raw!DC26,Conversion!$B$2:$B$9,Conversion!$C$2:$C$9,"",0),"")</f>
        <v/>
      </c>
      <c r="DE26" t="str">
        <f>IFERROR(_xlfn.XLOOKUP(PEFA2011_raw!DD26,Conversion!$B$2:$B$9,Conversion!$C$2:$C$9,"",0),"")</f>
        <v/>
      </c>
      <c r="DF26" t="str">
        <f>IFERROR(_xlfn.XLOOKUP(PEFA2011_raw!DE26,Conversion!$B$2:$B$9,Conversion!$C$2:$C$9,"",0),"")</f>
        <v/>
      </c>
      <c r="DG26" t="str">
        <f>IFERROR(_xlfn.XLOOKUP(PEFA2011_raw!DF26,Conversion!$B$2:$B$9,Conversion!$C$2:$C$9,"",0),"")</f>
        <v/>
      </c>
      <c r="DH26" t="str">
        <f>IFERROR(_xlfn.XLOOKUP(PEFA2011_raw!DG26,Conversion!$B$2:$B$9,Conversion!$C$2:$C$9,"",0),"")</f>
        <v/>
      </c>
      <c r="DI26" t="str">
        <f>IFERROR(_xlfn.XLOOKUP(PEFA2011_raw!DH26,Conversion!$B$2:$B$9,Conversion!$C$2:$C$9,"",0),"")</f>
        <v/>
      </c>
      <c r="DJ26" t="str">
        <f>IFERROR(_xlfn.XLOOKUP(PEFA2011_raw!DI26,Conversion!$B$2:$B$9,Conversion!$C$2:$C$9,"",0),"")</f>
        <v/>
      </c>
      <c r="DK26" t="str">
        <f>IFERROR(_xlfn.XLOOKUP(PEFA2011_raw!DJ26,Conversion!$B$2:$B$9,Conversion!$C$2:$C$9,"",0),"")</f>
        <v/>
      </c>
    </row>
    <row r="27" spans="2:115" x14ac:dyDescent="0.25">
      <c r="B27">
        <v>2011</v>
      </c>
      <c r="C27" t="s">
        <v>139</v>
      </c>
      <c r="D27" t="e" vm="78">
        <v>#VALUE!</v>
      </c>
      <c r="E27" t="str" cm="1">
        <f t="array" ref="E27">_FV(PEFA2011all[[#This Row],[Country-abb]],"Abbreviation")</f>
        <v>BA</v>
      </c>
      <c r="G27">
        <v>2014</v>
      </c>
      <c r="H27" t="str">
        <f>PEFA2011all[[#This Row],[ISO-3]]&amp;PEFA2011all[[#This Row],[Year]]</f>
        <v>2014</v>
      </c>
      <c r="I27">
        <f>IFERROR(_xlfn.XLOOKUP(PEFA2011_raw!H27,Conversion!$B$2:$B$9,Conversion!$C$2:$C$9,"",0),"")</f>
        <v>7</v>
      </c>
      <c r="J27">
        <f>IFERROR(_xlfn.XLOOKUP(PEFA2011_raw!I27,Conversion!$B$2:$B$9,Conversion!$C$2:$C$9,"",0),"")</f>
        <v>7</v>
      </c>
      <c r="K27">
        <f>IFERROR(_xlfn.XLOOKUP(PEFA2011_raw!J27,Conversion!$B$2:$B$9,Conversion!$C$2:$C$9,"",0),"")</f>
        <v>6</v>
      </c>
      <c r="L27">
        <f>IFERROR(_xlfn.XLOOKUP(PEFA2011_raw!K27,Conversion!$B$2:$B$9,Conversion!$C$2:$C$9,"",0),"")</f>
        <v>5</v>
      </c>
      <c r="M27">
        <f>IFERROR(_xlfn.XLOOKUP(PEFA2011_raw!L27,Conversion!$B$2:$B$9,Conversion!$C$2:$C$9,"",0),"")</f>
        <v>7</v>
      </c>
      <c r="N27">
        <f>IFERROR(_xlfn.XLOOKUP(PEFA2011_raw!M27,Conversion!$B$2:$B$9,Conversion!$C$2:$C$9,"",0),"")</f>
        <v>7</v>
      </c>
      <c r="O27">
        <f>IFERROR(_xlfn.XLOOKUP(PEFA2011_raw!N27,Conversion!$B$2:$B$9,Conversion!$C$2:$C$9,"",0),"")</f>
        <v>7</v>
      </c>
      <c r="P27">
        <f>IFERROR(_xlfn.XLOOKUP(PEFA2011_raw!O27,Conversion!$B$2:$B$9,Conversion!$C$2:$C$9,"",0),"")</f>
        <v>1</v>
      </c>
      <c r="Q27">
        <f>IFERROR(_xlfn.XLOOKUP(PEFA2011_raw!P27,Conversion!$B$2:$B$9,Conversion!$C$2:$C$9,"",0),"")</f>
        <v>1</v>
      </c>
      <c r="R27">
        <f>IFERROR(_xlfn.XLOOKUP(PEFA2011_raw!Q27,Conversion!$B$2:$B$9,Conversion!$C$2:$C$9,"",0),"")</f>
        <v>1</v>
      </c>
      <c r="S27">
        <f>IFERROR(_xlfn.XLOOKUP(PEFA2011_raw!R27,Conversion!$B$2:$B$9,Conversion!$C$2:$C$9,"",0),"")</f>
        <v>3</v>
      </c>
      <c r="T27">
        <f>IFERROR(_xlfn.XLOOKUP(PEFA2011_raw!S27,Conversion!$B$2:$B$9,Conversion!$C$2:$C$9,"",0),"")</f>
        <v>3</v>
      </c>
      <c r="U27">
        <f>IFERROR(_xlfn.XLOOKUP(PEFA2011_raw!T27,Conversion!$B$2:$B$9,Conversion!$C$2:$C$9,"",0),"")</f>
        <v>3</v>
      </c>
      <c r="V27">
        <f>IFERROR(_xlfn.XLOOKUP(PEFA2011_raw!U27,Conversion!$B$2:$B$9,Conversion!$C$2:$C$9,"",0),"")</f>
        <v>3</v>
      </c>
      <c r="W27">
        <f>IFERROR(_xlfn.XLOOKUP(PEFA2011_raw!V27,Conversion!$B$2:$B$9,Conversion!$C$2:$C$9,"",0),"")</f>
        <v>2</v>
      </c>
      <c r="X27">
        <f>IFERROR(_xlfn.XLOOKUP(PEFA2011_raw!W27,Conversion!$B$2:$B$9,Conversion!$C$2:$C$9,"",0),"")</f>
        <v>1</v>
      </c>
      <c r="Y27">
        <f>IFERROR(_xlfn.XLOOKUP(PEFA2011_raw!X27,Conversion!$B$2:$B$9,Conversion!$C$2:$C$9,"",0),"")</f>
        <v>3</v>
      </c>
      <c r="Z27">
        <f>IFERROR(_xlfn.XLOOKUP(PEFA2011_raw!Y27,Conversion!$B$2:$B$9,Conversion!$C$2:$C$9,"",0),"")</f>
        <v>1</v>
      </c>
      <c r="AA27">
        <f>IFERROR(_xlfn.XLOOKUP(PEFA2011_raw!Z27,Conversion!$B$2:$B$9,Conversion!$C$2:$C$9,"",0),"")</f>
        <v>1</v>
      </c>
      <c r="AB27">
        <f>IFERROR(_xlfn.XLOOKUP(PEFA2011_raw!AA27,Conversion!$B$2:$B$9,Conversion!$C$2:$C$9,"",0),"")</f>
        <v>1</v>
      </c>
      <c r="AC27">
        <f>IFERROR(_xlfn.XLOOKUP(PEFA2011_raw!AB27,Conversion!$B$2:$B$9,Conversion!$C$2:$C$9,"",0),"")</f>
        <v>1</v>
      </c>
      <c r="AD27">
        <f>IFERROR(_xlfn.XLOOKUP(PEFA2011_raw!AC27,Conversion!$B$2:$B$9,Conversion!$C$2:$C$9,"",0),"")</f>
        <v>1</v>
      </c>
      <c r="AE27">
        <f>IFERROR(_xlfn.XLOOKUP(PEFA2011_raw!AD27,Conversion!$B$2:$B$9,Conversion!$C$2:$C$9,"",0),"")</f>
        <v>1</v>
      </c>
      <c r="AF27">
        <f>IFERROR(_xlfn.XLOOKUP(PEFA2011_raw!AE27,Conversion!$B$2:$B$9,Conversion!$C$2:$C$9,"",0),"")</f>
        <v>1</v>
      </c>
      <c r="AG27">
        <f>IFERROR(_xlfn.XLOOKUP(PEFA2011_raw!AF27,Conversion!$B$2:$B$9,Conversion!$C$2:$C$9,"",0),"")</f>
        <v>5</v>
      </c>
      <c r="AH27">
        <f>IFERROR(_xlfn.XLOOKUP(PEFA2011_raw!AG27,Conversion!$B$2:$B$9,Conversion!$C$2:$C$9,"",0),"")</f>
        <v>5</v>
      </c>
      <c r="AI27">
        <f>IFERROR(_xlfn.XLOOKUP(PEFA2011_raw!AH27,Conversion!$B$2:$B$9,Conversion!$C$2:$C$9,"",0),"")</f>
        <v>5</v>
      </c>
      <c r="AJ27">
        <f>IFERROR(_xlfn.XLOOKUP(PEFA2011_raw!AI27,Conversion!$B$2:$B$9,Conversion!$C$2:$C$9,"",0),"")</f>
        <v>3</v>
      </c>
      <c r="AK27">
        <f>IFERROR(_xlfn.XLOOKUP(PEFA2011_raw!AJ27,Conversion!$B$2:$B$9,Conversion!$C$2:$C$9,"",0),"")</f>
        <v>7</v>
      </c>
      <c r="AL27">
        <f>IFERROR(_xlfn.XLOOKUP(PEFA2011_raw!AK27,Conversion!$B$2:$B$9,Conversion!$C$2:$C$9,"",0),"")</f>
        <v>3</v>
      </c>
      <c r="AM27">
        <f>IFERROR(_xlfn.XLOOKUP(PEFA2011_raw!AL27,Conversion!$B$2:$B$9,Conversion!$C$2:$C$9,"",0),"")</f>
        <v>2</v>
      </c>
      <c r="AN27">
        <f>IFERROR(_xlfn.XLOOKUP(PEFA2011_raw!AM27,Conversion!$B$2:$B$9,Conversion!$C$2:$C$9,"",0),"")</f>
        <v>3</v>
      </c>
      <c r="AO27">
        <f>IFERROR(_xlfn.XLOOKUP(PEFA2011_raw!AN27,Conversion!$B$2:$B$9,Conversion!$C$2:$C$9,"",0),"")</f>
        <v>1</v>
      </c>
      <c r="AP27">
        <f>IFERROR(_xlfn.XLOOKUP(PEFA2011_raw!AO27,Conversion!$B$2:$B$9,Conversion!$C$2:$C$9,"",0),"")</f>
        <v>1</v>
      </c>
      <c r="AQ27">
        <f>IFERROR(_xlfn.XLOOKUP(PEFA2011_raw!AP27,Conversion!$B$2:$B$9,Conversion!$C$2:$C$9,"",0),"")</f>
        <v>3</v>
      </c>
      <c r="AR27">
        <f>IFERROR(_xlfn.XLOOKUP(PEFA2011_raw!AQ27,Conversion!$B$2:$B$9,Conversion!$C$2:$C$9,"",0),"")</f>
        <v>3</v>
      </c>
      <c r="AS27">
        <f>IFERROR(_xlfn.XLOOKUP(PEFA2011_raw!AR27,Conversion!$B$2:$B$9,Conversion!$C$2:$C$9,"",0),"")</f>
        <v>3</v>
      </c>
      <c r="AT27">
        <f>IFERROR(_xlfn.XLOOKUP(PEFA2011_raw!AS27,Conversion!$B$2:$B$9,Conversion!$C$2:$C$9,"",0),"")</f>
        <v>3</v>
      </c>
      <c r="AU27">
        <f>IFERROR(_xlfn.XLOOKUP(PEFA2011_raw!AT27,Conversion!$B$2:$B$9,Conversion!$C$2:$C$9,"",0),"")</f>
        <v>3</v>
      </c>
      <c r="AV27">
        <f>IFERROR(_xlfn.XLOOKUP(PEFA2011_raw!AU27,Conversion!$B$2:$B$9,Conversion!$C$2:$C$9,"",0),"")</f>
        <v>5</v>
      </c>
      <c r="AW27">
        <f>IFERROR(_xlfn.XLOOKUP(PEFA2011_raw!AV27,Conversion!$B$2:$B$9,Conversion!$C$2:$C$9,"",0),"")</f>
        <v>3</v>
      </c>
      <c r="AX27">
        <f>IFERROR(_xlfn.XLOOKUP(PEFA2011_raw!AW27,Conversion!$B$2:$B$9,Conversion!$C$2:$C$9,"",0),"")</f>
        <v>5</v>
      </c>
      <c r="AY27">
        <f>IFERROR(_xlfn.XLOOKUP(PEFA2011_raw!AX27,Conversion!$B$2:$B$9,Conversion!$C$2:$C$9,"",0),"")</f>
        <v>5</v>
      </c>
      <c r="AZ27">
        <f>IFERROR(_xlfn.XLOOKUP(PEFA2011_raw!AY27,Conversion!$B$2:$B$9,Conversion!$C$2:$C$9,"",0),"")</f>
        <v>1</v>
      </c>
      <c r="BA27">
        <f>IFERROR(_xlfn.XLOOKUP(PEFA2011_raw!AZ27,Conversion!$B$2:$B$9,Conversion!$C$2:$C$9,"",0),"")</f>
        <v>1</v>
      </c>
      <c r="BB27">
        <f>IFERROR(_xlfn.XLOOKUP(PEFA2011_raw!BA27,Conversion!$B$2:$B$9,Conversion!$C$2:$C$9,"",0),"")</f>
        <v>7</v>
      </c>
      <c r="BC27">
        <f>IFERROR(_xlfn.XLOOKUP(PEFA2011_raw!BB27,Conversion!$B$2:$B$9,Conversion!$C$2:$C$9,"",0),"")</f>
        <v>1</v>
      </c>
      <c r="BD27">
        <f>IFERROR(_xlfn.XLOOKUP(PEFA2011_raw!BC27,Conversion!$B$2:$B$9,Conversion!$C$2:$C$9,"",0),"")</f>
        <v>4</v>
      </c>
      <c r="BE27">
        <f>IFERROR(_xlfn.XLOOKUP(PEFA2011_raw!BD27,Conversion!$B$2:$B$9,Conversion!$C$2:$C$9,"",0),"")</f>
        <v>3</v>
      </c>
      <c r="BF27">
        <f>IFERROR(_xlfn.XLOOKUP(PEFA2011_raw!BE27,Conversion!$B$2:$B$9,Conversion!$C$2:$C$9,"",0),"")</f>
        <v>7</v>
      </c>
      <c r="BG27">
        <f>IFERROR(_xlfn.XLOOKUP(PEFA2011_raw!BF27,Conversion!$B$2:$B$9,Conversion!$C$2:$C$9,"",0),"")</f>
        <v>7</v>
      </c>
      <c r="BH27">
        <f>IFERROR(_xlfn.XLOOKUP(PEFA2011_raw!BG27,Conversion!$B$2:$B$9,Conversion!$C$2:$C$9,"",0),"")</f>
        <v>5</v>
      </c>
      <c r="BI27">
        <f>IFERROR(_xlfn.XLOOKUP(PEFA2011_raw!BH27,Conversion!$B$2:$B$9,Conversion!$C$2:$C$9,"",0),"")</f>
        <v>5</v>
      </c>
      <c r="BJ27">
        <f>IFERROR(_xlfn.XLOOKUP(PEFA2011_raw!BI27,Conversion!$B$2:$B$9,Conversion!$C$2:$C$9,"",0),"")</f>
        <v>3</v>
      </c>
      <c r="BK27">
        <f>IFERROR(_xlfn.XLOOKUP(PEFA2011_raw!BJ27,Conversion!$B$2:$B$9,Conversion!$C$2:$C$9,"",0),"")</f>
        <v>5</v>
      </c>
      <c r="BL27">
        <f>IFERROR(_xlfn.XLOOKUP(PEFA2011_raw!BK27,Conversion!$B$2:$B$9,Conversion!$C$2:$C$9,"",0),"")</f>
        <v>2</v>
      </c>
      <c r="BM27">
        <f>IFERROR(_xlfn.XLOOKUP(PEFA2011_raw!BL27,Conversion!$B$2:$B$9,Conversion!$C$2:$C$9,"",0),"")</f>
        <v>5</v>
      </c>
      <c r="BN27">
        <f>IFERROR(_xlfn.XLOOKUP(PEFA2011_raw!BM27,Conversion!$B$2:$B$9,Conversion!$C$2:$C$9,"",0),"")</f>
        <v>7</v>
      </c>
      <c r="BO27">
        <f>IFERROR(_xlfn.XLOOKUP(PEFA2011_raw!BN27,Conversion!$B$2:$B$9,Conversion!$C$2:$C$9,"",0),"")</f>
        <v>3</v>
      </c>
      <c r="BP27">
        <f>IFERROR(_xlfn.XLOOKUP(PEFA2011_raw!BO27,Conversion!$B$2:$B$9,Conversion!$C$2:$C$9,"",0),"")</f>
        <v>5</v>
      </c>
      <c r="BQ27" t="str">
        <f>IFERROR(_xlfn.XLOOKUP(PEFA2011_raw!BP27,Conversion!$B$2:$B$9,Conversion!$C$2:$C$9,"",0),"")</f>
        <v/>
      </c>
      <c r="BR27" t="str">
        <f>IFERROR(_xlfn.XLOOKUP(PEFA2011_raw!BQ27,Conversion!$B$2:$B$9,Conversion!$C$2:$C$9,"",0),"")</f>
        <v/>
      </c>
      <c r="BS27" t="str">
        <f>IFERROR(_xlfn.XLOOKUP(PEFA2011_raw!BR27,Conversion!$B$2:$B$9,Conversion!$C$2:$C$9,"",0),"")</f>
        <v/>
      </c>
      <c r="BT27" t="str">
        <f>IFERROR(_xlfn.XLOOKUP(PEFA2011_raw!BS27,Conversion!$B$2:$B$9,Conversion!$C$2:$C$9,"",0),"")</f>
        <v/>
      </c>
      <c r="BU27" t="str">
        <f>IFERROR(_xlfn.XLOOKUP(PEFA2011_raw!BT27,Conversion!$B$2:$B$9,Conversion!$C$2:$C$9,"",0),"")</f>
        <v/>
      </c>
      <c r="BV27">
        <f>IFERROR(_xlfn.XLOOKUP(PEFA2011_raw!BU27,Conversion!$B$2:$B$9,Conversion!$C$2:$C$9,"",0),"")</f>
        <v>2</v>
      </c>
      <c r="BW27">
        <f>IFERROR(_xlfn.XLOOKUP(PEFA2011_raw!BV27,Conversion!$B$2:$B$9,Conversion!$C$2:$C$9,"",0),"")</f>
        <v>3</v>
      </c>
      <c r="BX27">
        <f>IFERROR(_xlfn.XLOOKUP(PEFA2011_raw!BW27,Conversion!$B$2:$B$9,Conversion!$C$2:$C$9,"",0),"")</f>
        <v>1</v>
      </c>
      <c r="BY27">
        <f>IFERROR(_xlfn.XLOOKUP(PEFA2011_raw!BX27,Conversion!$B$2:$B$9,Conversion!$C$2:$C$9,"",0),"")</f>
        <v>1</v>
      </c>
      <c r="BZ27">
        <f>IFERROR(_xlfn.XLOOKUP(PEFA2011_raw!BY27,Conversion!$B$2:$B$9,Conversion!$C$2:$C$9,"",0),"")</f>
        <v>4</v>
      </c>
      <c r="CA27">
        <f>IFERROR(_xlfn.XLOOKUP(PEFA2011_raw!BZ27,Conversion!$B$2:$B$9,Conversion!$C$2:$C$9,"",0),"")</f>
        <v>3</v>
      </c>
      <c r="CB27">
        <f>IFERROR(_xlfn.XLOOKUP(PEFA2011_raw!CA27,Conversion!$B$2:$B$9,Conversion!$C$2:$C$9,"",0),"")</f>
        <v>5</v>
      </c>
      <c r="CC27">
        <f>IFERROR(_xlfn.XLOOKUP(PEFA2011_raw!CB27,Conversion!$B$2:$B$9,Conversion!$C$2:$C$9,"",0),"")</f>
        <v>3</v>
      </c>
      <c r="CD27">
        <f>IFERROR(_xlfn.XLOOKUP(PEFA2011_raw!CC27,Conversion!$B$2:$B$9,Conversion!$C$2:$C$9,"",0),"")</f>
        <v>7</v>
      </c>
      <c r="CE27">
        <f>IFERROR(_xlfn.XLOOKUP(PEFA2011_raw!CD27,Conversion!$B$2:$B$9,Conversion!$C$2:$C$9,"",0),"")</f>
        <v>7</v>
      </c>
      <c r="CF27">
        <f>IFERROR(_xlfn.XLOOKUP(PEFA2011_raw!CE27,Conversion!$B$2:$B$9,Conversion!$C$2:$C$9,"",0),"")</f>
        <v>7</v>
      </c>
      <c r="CG27">
        <f>IFERROR(_xlfn.XLOOKUP(PEFA2011_raw!CF27,Conversion!$B$2:$B$9,Conversion!$C$2:$C$9,"",0),"")</f>
        <v>5</v>
      </c>
      <c r="CH27">
        <f>IFERROR(_xlfn.XLOOKUP(PEFA2011_raw!CG27,Conversion!$B$2:$B$9,Conversion!$C$2:$C$9,"",0),"")</f>
        <v>5</v>
      </c>
      <c r="CI27">
        <f>IFERROR(_xlfn.XLOOKUP(PEFA2011_raw!CH27,Conversion!$B$2:$B$9,Conversion!$C$2:$C$9,"",0),"")</f>
        <v>4</v>
      </c>
      <c r="CJ27">
        <f>IFERROR(_xlfn.XLOOKUP(PEFA2011_raw!CI27,Conversion!$B$2:$B$9,Conversion!$C$2:$C$9,"",0),"")</f>
        <v>7</v>
      </c>
      <c r="CK27">
        <f>IFERROR(_xlfn.XLOOKUP(PEFA2011_raw!CJ27,Conversion!$B$2:$B$9,Conversion!$C$2:$C$9,"",0),"")</f>
        <v>7</v>
      </c>
      <c r="CL27">
        <f>IFERROR(_xlfn.XLOOKUP(PEFA2011_raw!CK27,Conversion!$B$2:$B$9,Conversion!$C$2:$C$9,"",0),"")</f>
        <v>3</v>
      </c>
      <c r="CM27">
        <f>IFERROR(_xlfn.XLOOKUP(PEFA2011_raw!CL27,Conversion!$B$2:$B$9,Conversion!$C$2:$C$9,"",0),"")</f>
        <v>4</v>
      </c>
      <c r="CN27">
        <f>IFERROR(_xlfn.XLOOKUP(PEFA2011_raw!CM27,Conversion!$B$2:$B$9,Conversion!$C$2:$C$9,"",0),"")</f>
        <v>7</v>
      </c>
      <c r="CO27">
        <f>IFERROR(_xlfn.XLOOKUP(PEFA2011_raw!CN27,Conversion!$B$2:$B$9,Conversion!$C$2:$C$9,"",0),"")</f>
        <v>7</v>
      </c>
      <c r="CP27">
        <f>IFERROR(_xlfn.XLOOKUP(PEFA2011_raw!CO27,Conversion!$B$2:$B$9,Conversion!$C$2:$C$9,"",0),"")</f>
        <v>3</v>
      </c>
      <c r="CQ27">
        <f>IFERROR(_xlfn.XLOOKUP(PEFA2011_raw!CP27,Conversion!$B$2:$B$9,Conversion!$C$2:$C$9,"",0),"")</f>
        <v>4</v>
      </c>
      <c r="CR27">
        <f>IFERROR(_xlfn.XLOOKUP(PEFA2011_raw!CQ27,Conversion!$B$2:$B$9,Conversion!$C$2:$C$9,"",0),"")</f>
        <v>5</v>
      </c>
      <c r="CS27">
        <f>IFERROR(_xlfn.XLOOKUP(PEFA2011_raw!CR27,Conversion!$B$2:$B$9,Conversion!$C$2:$C$9,"",0),"")</f>
        <v>7</v>
      </c>
      <c r="CT27">
        <f>IFERROR(_xlfn.XLOOKUP(PEFA2011_raw!CS27,Conversion!$B$2:$B$9,Conversion!$C$2:$C$9,"",0),"")</f>
        <v>3</v>
      </c>
      <c r="CU27">
        <f>IFERROR(_xlfn.XLOOKUP(PEFA2011_raw!CT27,Conversion!$B$2:$B$9,Conversion!$C$2:$C$9,"",0),"")</f>
        <v>2</v>
      </c>
      <c r="CV27">
        <f>IFERROR(_xlfn.XLOOKUP(PEFA2011_raw!CU27,Conversion!$B$2:$B$9,Conversion!$C$2:$C$9,"",0),"")</f>
        <v>5</v>
      </c>
      <c r="CW27">
        <f>IFERROR(_xlfn.XLOOKUP(PEFA2011_raw!CV27,Conversion!$B$2:$B$9,Conversion!$C$2:$C$9,"",0),"")</f>
        <v>3</v>
      </c>
      <c r="CX27">
        <f>IFERROR(_xlfn.XLOOKUP(PEFA2011_raw!CW27,Conversion!$B$2:$B$9,Conversion!$C$2:$C$9,"",0),"")</f>
        <v>1</v>
      </c>
      <c r="CY27">
        <f>IFERROR(_xlfn.XLOOKUP(PEFA2011_raw!CX27,Conversion!$B$2:$B$9,Conversion!$C$2:$C$9,"",0),"")</f>
        <v>5</v>
      </c>
      <c r="CZ27">
        <f>IFERROR(_xlfn.XLOOKUP(PEFA2011_raw!CY27,Conversion!$B$2:$B$9,Conversion!$C$2:$C$9,"",0),"")</f>
        <v>2</v>
      </c>
      <c r="DA27">
        <f>IFERROR(_xlfn.XLOOKUP(PEFA2011_raw!CZ27,Conversion!$B$2:$B$9,Conversion!$C$2:$C$9,"",0),"")</f>
        <v>1</v>
      </c>
      <c r="DB27">
        <f>IFERROR(_xlfn.XLOOKUP(PEFA2011_raw!DA27,Conversion!$B$2:$B$9,Conversion!$C$2:$C$9,"",0),"")</f>
        <v>5</v>
      </c>
      <c r="DC27">
        <f>IFERROR(_xlfn.XLOOKUP(PEFA2011_raw!DB27,Conversion!$B$2:$B$9,Conversion!$C$2:$C$9,"",0),"")</f>
        <v>3</v>
      </c>
      <c r="DD27" t="str">
        <f>IFERROR(_xlfn.XLOOKUP(PEFA2011_raw!DC27,Conversion!$B$2:$B$9,Conversion!$C$2:$C$9,"",0),"")</f>
        <v/>
      </c>
      <c r="DE27" t="str">
        <f>IFERROR(_xlfn.XLOOKUP(PEFA2011_raw!DD27,Conversion!$B$2:$B$9,Conversion!$C$2:$C$9,"",0),"")</f>
        <v/>
      </c>
      <c r="DF27" t="str">
        <f>IFERROR(_xlfn.XLOOKUP(PEFA2011_raw!DE27,Conversion!$B$2:$B$9,Conversion!$C$2:$C$9,"",0),"")</f>
        <v/>
      </c>
      <c r="DG27" t="str">
        <f>IFERROR(_xlfn.XLOOKUP(PEFA2011_raw!DF27,Conversion!$B$2:$B$9,Conversion!$C$2:$C$9,"",0),"")</f>
        <v/>
      </c>
      <c r="DH27" t="str">
        <f>IFERROR(_xlfn.XLOOKUP(PEFA2011_raw!DG27,Conversion!$B$2:$B$9,Conversion!$C$2:$C$9,"",0),"")</f>
        <v/>
      </c>
      <c r="DI27" t="str">
        <f>IFERROR(_xlfn.XLOOKUP(PEFA2011_raw!DH27,Conversion!$B$2:$B$9,Conversion!$C$2:$C$9,"",0),"")</f>
        <v/>
      </c>
      <c r="DJ27" t="str">
        <f>IFERROR(_xlfn.XLOOKUP(PEFA2011_raw!DI27,Conversion!$B$2:$B$9,Conversion!$C$2:$C$9,"",0),"")</f>
        <v/>
      </c>
      <c r="DK27" t="str">
        <f>IFERROR(_xlfn.XLOOKUP(PEFA2011_raw!DJ27,Conversion!$B$2:$B$9,Conversion!$C$2:$C$9,"",0),"")</f>
        <v/>
      </c>
    </row>
    <row r="28" spans="2:115" x14ac:dyDescent="0.25">
      <c r="B28">
        <v>2011</v>
      </c>
      <c r="C28" t="s">
        <v>138</v>
      </c>
      <c r="D28" t="e" vm="88">
        <v>#VALUE!</v>
      </c>
      <c r="E28" t="str" cm="1">
        <f t="array" ref="E28">_FV(PEFA2011all[[#This Row],[Country-abb]],"Abbreviation")</f>
        <v>BA-SRP</v>
      </c>
      <c r="G28">
        <v>2014</v>
      </c>
      <c r="H28" t="str">
        <f>PEFA2011all[[#This Row],[ISO-3]]&amp;PEFA2011all[[#This Row],[Year]]</f>
        <v>2014</v>
      </c>
      <c r="I28">
        <f>IFERROR(_xlfn.XLOOKUP(PEFA2011_raw!H28,Conversion!$B$2:$B$9,Conversion!$C$2:$C$9,"",0),"")</f>
        <v>7</v>
      </c>
      <c r="J28">
        <f>IFERROR(_xlfn.XLOOKUP(PEFA2011_raw!I28,Conversion!$B$2:$B$9,Conversion!$C$2:$C$9,"",0),"")</f>
        <v>7</v>
      </c>
      <c r="K28">
        <f>IFERROR(_xlfn.XLOOKUP(PEFA2011_raw!J28,Conversion!$B$2:$B$9,Conversion!$C$2:$C$9,"",0),"")</f>
        <v>7</v>
      </c>
      <c r="L28">
        <f>IFERROR(_xlfn.XLOOKUP(PEFA2011_raw!K28,Conversion!$B$2:$B$9,Conversion!$C$2:$C$9,"",0),"")</f>
        <v>7</v>
      </c>
      <c r="M28">
        <f>IFERROR(_xlfn.XLOOKUP(PEFA2011_raw!L28,Conversion!$B$2:$B$9,Conversion!$C$2:$C$9,"",0),"")</f>
        <v>7</v>
      </c>
      <c r="N28">
        <f>IFERROR(_xlfn.XLOOKUP(PEFA2011_raw!M28,Conversion!$B$2:$B$9,Conversion!$C$2:$C$9,"",0),"")</f>
        <v>5</v>
      </c>
      <c r="O28">
        <f>IFERROR(_xlfn.XLOOKUP(PEFA2011_raw!N28,Conversion!$B$2:$B$9,Conversion!$C$2:$C$9,"",0),"")</f>
        <v>5</v>
      </c>
      <c r="P28">
        <f>IFERROR(_xlfn.XLOOKUP(PEFA2011_raw!O28,Conversion!$B$2:$B$9,Conversion!$C$2:$C$9,"",0),"")</f>
        <v>1</v>
      </c>
      <c r="Q28">
        <f>IFERROR(_xlfn.XLOOKUP(PEFA2011_raw!P28,Conversion!$B$2:$B$9,Conversion!$C$2:$C$9,"",0),"")</f>
        <v>1</v>
      </c>
      <c r="R28">
        <f>IFERROR(_xlfn.XLOOKUP(PEFA2011_raw!Q28,Conversion!$B$2:$B$9,Conversion!$C$2:$C$9,"",0),"")</f>
        <v>1</v>
      </c>
      <c r="S28">
        <f>IFERROR(_xlfn.XLOOKUP(PEFA2011_raw!R28,Conversion!$B$2:$B$9,Conversion!$C$2:$C$9,"",0),"")</f>
        <v>3</v>
      </c>
      <c r="T28">
        <f>IFERROR(_xlfn.XLOOKUP(PEFA2011_raw!S28,Conversion!$B$2:$B$9,Conversion!$C$2:$C$9,"",0),"")</f>
        <v>3</v>
      </c>
      <c r="U28">
        <f>IFERROR(_xlfn.XLOOKUP(PEFA2011_raw!T28,Conversion!$B$2:$B$9,Conversion!$C$2:$C$9,"",0),"")</f>
        <v>5</v>
      </c>
      <c r="V28">
        <f>IFERROR(_xlfn.XLOOKUP(PEFA2011_raw!U28,Conversion!$B$2:$B$9,Conversion!$C$2:$C$9,"",0),"")</f>
        <v>5</v>
      </c>
      <c r="W28">
        <f>IFERROR(_xlfn.XLOOKUP(PEFA2011_raw!V28,Conversion!$B$2:$B$9,Conversion!$C$2:$C$9,"",0),"")</f>
        <v>2</v>
      </c>
      <c r="X28">
        <f>IFERROR(_xlfn.XLOOKUP(PEFA2011_raw!W28,Conversion!$B$2:$B$9,Conversion!$C$2:$C$9,"",0),"")</f>
        <v>1</v>
      </c>
      <c r="Y28">
        <f>IFERROR(_xlfn.XLOOKUP(PEFA2011_raw!X28,Conversion!$B$2:$B$9,Conversion!$C$2:$C$9,"",0),"")</f>
        <v>3</v>
      </c>
      <c r="Z28">
        <f>IFERROR(_xlfn.XLOOKUP(PEFA2011_raw!Y28,Conversion!$B$2:$B$9,Conversion!$C$2:$C$9,"",0),"")</f>
        <v>5</v>
      </c>
      <c r="AA28">
        <f>IFERROR(_xlfn.XLOOKUP(PEFA2011_raw!Z28,Conversion!$B$2:$B$9,Conversion!$C$2:$C$9,"",0),"")</f>
        <v>5</v>
      </c>
      <c r="AB28">
        <f>IFERROR(_xlfn.XLOOKUP(PEFA2011_raw!AA28,Conversion!$B$2:$B$9,Conversion!$C$2:$C$9,"",0),"")</f>
        <v>5</v>
      </c>
      <c r="AC28">
        <f>IFERROR(_xlfn.XLOOKUP(PEFA2011_raw!AB28,Conversion!$B$2:$B$9,Conversion!$C$2:$C$9,"",0),"")</f>
        <v>3</v>
      </c>
      <c r="AD28">
        <f>IFERROR(_xlfn.XLOOKUP(PEFA2011_raw!AC28,Conversion!$B$2:$B$9,Conversion!$C$2:$C$9,"",0),"")</f>
        <v>4</v>
      </c>
      <c r="AE28">
        <f>IFERROR(_xlfn.XLOOKUP(PEFA2011_raw!AD28,Conversion!$B$2:$B$9,Conversion!$C$2:$C$9,"",0),"")</f>
        <v>3</v>
      </c>
      <c r="AF28">
        <f>IFERROR(_xlfn.XLOOKUP(PEFA2011_raw!AE28,Conversion!$B$2:$B$9,Conversion!$C$2:$C$9,"",0),"")</f>
        <v>7</v>
      </c>
      <c r="AG28">
        <f>IFERROR(_xlfn.XLOOKUP(PEFA2011_raw!AF28,Conversion!$B$2:$B$9,Conversion!$C$2:$C$9,"",0),"")</f>
        <v>7</v>
      </c>
      <c r="AH28">
        <f>IFERROR(_xlfn.XLOOKUP(PEFA2011_raw!AG28,Conversion!$B$2:$B$9,Conversion!$C$2:$C$9,"",0),"")</f>
        <v>7</v>
      </c>
      <c r="AI28">
        <f>IFERROR(_xlfn.XLOOKUP(PEFA2011_raw!AH28,Conversion!$B$2:$B$9,Conversion!$C$2:$C$9,"",0),"")</f>
        <v>7</v>
      </c>
      <c r="AJ28">
        <f>IFERROR(_xlfn.XLOOKUP(PEFA2011_raw!AI28,Conversion!$B$2:$B$9,Conversion!$C$2:$C$9,"",0),"")</f>
        <v>7</v>
      </c>
      <c r="AK28">
        <f>IFERROR(_xlfn.XLOOKUP(PEFA2011_raw!AJ28,Conversion!$B$2:$B$9,Conversion!$C$2:$C$9,"",0),"")</f>
        <v>7</v>
      </c>
      <c r="AL28">
        <f>IFERROR(_xlfn.XLOOKUP(PEFA2011_raw!AK28,Conversion!$B$2:$B$9,Conversion!$C$2:$C$9,"",0),"")</f>
        <v>7</v>
      </c>
      <c r="AM28">
        <f>IFERROR(_xlfn.XLOOKUP(PEFA2011_raw!AL28,Conversion!$B$2:$B$9,Conversion!$C$2:$C$9,"",0),"")</f>
        <v>2</v>
      </c>
      <c r="AN28">
        <f>IFERROR(_xlfn.XLOOKUP(PEFA2011_raw!AM28,Conversion!$B$2:$B$9,Conversion!$C$2:$C$9,"",0),"")</f>
        <v>3</v>
      </c>
      <c r="AO28">
        <f>IFERROR(_xlfn.XLOOKUP(PEFA2011_raw!AN28,Conversion!$B$2:$B$9,Conversion!$C$2:$C$9,"",0),"")</f>
        <v>1</v>
      </c>
      <c r="AP28">
        <f>IFERROR(_xlfn.XLOOKUP(PEFA2011_raw!AO28,Conversion!$B$2:$B$9,Conversion!$C$2:$C$9,"",0),"")</f>
        <v>1</v>
      </c>
      <c r="AQ28">
        <f>IFERROR(_xlfn.XLOOKUP(PEFA2011_raw!AP28,Conversion!$B$2:$B$9,Conversion!$C$2:$C$9,"",0),"")</f>
        <v>3</v>
      </c>
      <c r="AR28">
        <f>IFERROR(_xlfn.XLOOKUP(PEFA2011_raw!AQ28,Conversion!$B$2:$B$9,Conversion!$C$2:$C$9,"",0),"")</f>
        <v>5</v>
      </c>
      <c r="AS28">
        <f>IFERROR(_xlfn.XLOOKUP(PEFA2011_raw!AR28,Conversion!$B$2:$B$9,Conversion!$C$2:$C$9,"",0),"")</f>
        <v>3</v>
      </c>
      <c r="AT28">
        <f>IFERROR(_xlfn.XLOOKUP(PEFA2011_raw!AS28,Conversion!$B$2:$B$9,Conversion!$C$2:$C$9,"",0),"")</f>
        <v>7</v>
      </c>
      <c r="AU28">
        <f>IFERROR(_xlfn.XLOOKUP(PEFA2011_raw!AT28,Conversion!$B$2:$B$9,Conversion!$C$2:$C$9,"",0),"")</f>
        <v>3</v>
      </c>
      <c r="AV28">
        <f>IFERROR(_xlfn.XLOOKUP(PEFA2011_raw!AU28,Conversion!$B$2:$B$9,Conversion!$C$2:$C$9,"",0),"")</f>
        <v>5</v>
      </c>
      <c r="AW28">
        <f>IFERROR(_xlfn.XLOOKUP(PEFA2011_raw!AV28,Conversion!$B$2:$B$9,Conversion!$C$2:$C$9,"",0),"")</f>
        <v>5</v>
      </c>
      <c r="AX28">
        <f>IFERROR(_xlfn.XLOOKUP(PEFA2011_raw!AW28,Conversion!$B$2:$B$9,Conversion!$C$2:$C$9,"",0),"")</f>
        <v>5</v>
      </c>
      <c r="AY28">
        <f>IFERROR(_xlfn.XLOOKUP(PEFA2011_raw!AX28,Conversion!$B$2:$B$9,Conversion!$C$2:$C$9,"",0),"")</f>
        <v>5</v>
      </c>
      <c r="AZ28">
        <f>IFERROR(_xlfn.XLOOKUP(PEFA2011_raw!AY28,Conversion!$B$2:$B$9,Conversion!$C$2:$C$9,"",0),"")</f>
        <v>1</v>
      </c>
      <c r="BA28">
        <f>IFERROR(_xlfn.XLOOKUP(PEFA2011_raw!AZ28,Conversion!$B$2:$B$9,Conversion!$C$2:$C$9,"",0),"")</f>
        <v>1</v>
      </c>
      <c r="BB28">
        <f>IFERROR(_xlfn.XLOOKUP(PEFA2011_raw!BA28,Conversion!$B$2:$B$9,Conversion!$C$2:$C$9,"",0),"")</f>
        <v>7</v>
      </c>
      <c r="BC28">
        <f>IFERROR(_xlfn.XLOOKUP(PEFA2011_raw!BB28,Conversion!$B$2:$B$9,Conversion!$C$2:$C$9,"",0),"")</f>
        <v>5</v>
      </c>
      <c r="BD28">
        <f>IFERROR(_xlfn.XLOOKUP(PEFA2011_raw!BC28,Conversion!$B$2:$B$9,Conversion!$C$2:$C$9,"",0),"")</f>
        <v>7</v>
      </c>
      <c r="BE28">
        <f>IFERROR(_xlfn.XLOOKUP(PEFA2011_raw!BD28,Conversion!$B$2:$B$9,Conversion!$C$2:$C$9,"",0),"")</f>
        <v>7</v>
      </c>
      <c r="BF28">
        <f>IFERROR(_xlfn.XLOOKUP(PEFA2011_raw!BE28,Conversion!$B$2:$B$9,Conversion!$C$2:$C$9,"",0),"")</f>
        <v>7</v>
      </c>
      <c r="BG28">
        <f>IFERROR(_xlfn.XLOOKUP(PEFA2011_raw!BF28,Conversion!$B$2:$B$9,Conversion!$C$2:$C$9,"",0),"")</f>
        <v>7</v>
      </c>
      <c r="BH28">
        <f>IFERROR(_xlfn.XLOOKUP(PEFA2011_raw!BG28,Conversion!$B$2:$B$9,Conversion!$C$2:$C$9,"",0),"")</f>
        <v>6</v>
      </c>
      <c r="BI28">
        <f>IFERROR(_xlfn.XLOOKUP(PEFA2011_raw!BH28,Conversion!$B$2:$B$9,Conversion!$C$2:$C$9,"",0),"")</f>
        <v>7</v>
      </c>
      <c r="BJ28">
        <f>IFERROR(_xlfn.XLOOKUP(PEFA2011_raw!BI28,Conversion!$B$2:$B$9,Conversion!$C$2:$C$9,"",0),"")</f>
        <v>5</v>
      </c>
      <c r="BK28">
        <f>IFERROR(_xlfn.XLOOKUP(PEFA2011_raw!BJ28,Conversion!$B$2:$B$9,Conversion!$C$2:$C$9,"",0),"")</f>
        <v>5</v>
      </c>
      <c r="BL28">
        <f>IFERROR(_xlfn.XLOOKUP(PEFA2011_raw!BK28,Conversion!$B$2:$B$9,Conversion!$C$2:$C$9,"",0),"")</f>
        <v>2</v>
      </c>
      <c r="BM28">
        <f>IFERROR(_xlfn.XLOOKUP(PEFA2011_raw!BL28,Conversion!$B$2:$B$9,Conversion!$C$2:$C$9,"",0),"")</f>
        <v>1</v>
      </c>
      <c r="BN28">
        <f>IFERROR(_xlfn.XLOOKUP(PEFA2011_raw!BM28,Conversion!$B$2:$B$9,Conversion!$C$2:$C$9,"",0),"")</f>
        <v>5</v>
      </c>
      <c r="BO28">
        <f>IFERROR(_xlfn.XLOOKUP(PEFA2011_raw!BN28,Conversion!$B$2:$B$9,Conversion!$C$2:$C$9,"",0),"")</f>
        <v>3</v>
      </c>
      <c r="BP28">
        <f>IFERROR(_xlfn.XLOOKUP(PEFA2011_raw!BO28,Conversion!$B$2:$B$9,Conversion!$C$2:$C$9,"",0),"")</f>
        <v>5</v>
      </c>
      <c r="BQ28" t="str">
        <f>IFERROR(_xlfn.XLOOKUP(PEFA2011_raw!BP28,Conversion!$B$2:$B$9,Conversion!$C$2:$C$9,"",0),"")</f>
        <v/>
      </c>
      <c r="BR28" t="str">
        <f>IFERROR(_xlfn.XLOOKUP(PEFA2011_raw!BQ28,Conversion!$B$2:$B$9,Conversion!$C$2:$C$9,"",0),"")</f>
        <v/>
      </c>
      <c r="BS28" t="str">
        <f>IFERROR(_xlfn.XLOOKUP(PEFA2011_raw!BR28,Conversion!$B$2:$B$9,Conversion!$C$2:$C$9,"",0),"")</f>
        <v/>
      </c>
      <c r="BT28" t="str">
        <f>IFERROR(_xlfn.XLOOKUP(PEFA2011_raw!BS28,Conversion!$B$2:$B$9,Conversion!$C$2:$C$9,"",0),"")</f>
        <v/>
      </c>
      <c r="BU28" t="str">
        <f>IFERROR(_xlfn.XLOOKUP(PEFA2011_raw!BT28,Conversion!$B$2:$B$9,Conversion!$C$2:$C$9,"",0),"")</f>
        <v/>
      </c>
      <c r="BV28">
        <f>IFERROR(_xlfn.XLOOKUP(PEFA2011_raw!BU28,Conversion!$B$2:$B$9,Conversion!$C$2:$C$9,"",0),"")</f>
        <v>2</v>
      </c>
      <c r="BW28">
        <f>IFERROR(_xlfn.XLOOKUP(PEFA2011_raw!BV28,Conversion!$B$2:$B$9,Conversion!$C$2:$C$9,"",0),"")</f>
        <v>3</v>
      </c>
      <c r="BX28">
        <f>IFERROR(_xlfn.XLOOKUP(PEFA2011_raw!BW28,Conversion!$B$2:$B$9,Conversion!$C$2:$C$9,"",0),"")</f>
        <v>1</v>
      </c>
      <c r="BY28">
        <f>IFERROR(_xlfn.XLOOKUP(PEFA2011_raw!BX28,Conversion!$B$2:$B$9,Conversion!$C$2:$C$9,"",0),"")</f>
        <v>1</v>
      </c>
      <c r="BZ28">
        <f>IFERROR(_xlfn.XLOOKUP(PEFA2011_raw!BY28,Conversion!$B$2:$B$9,Conversion!$C$2:$C$9,"",0),"")</f>
        <v>2</v>
      </c>
      <c r="CA28">
        <f>IFERROR(_xlfn.XLOOKUP(PEFA2011_raw!BZ28,Conversion!$B$2:$B$9,Conversion!$C$2:$C$9,"",0),"")</f>
        <v>1</v>
      </c>
      <c r="CB28">
        <f>IFERROR(_xlfn.XLOOKUP(PEFA2011_raw!CA28,Conversion!$B$2:$B$9,Conversion!$C$2:$C$9,"",0),"")</f>
        <v>5</v>
      </c>
      <c r="CC28">
        <f>IFERROR(_xlfn.XLOOKUP(PEFA2011_raw!CB28,Conversion!$B$2:$B$9,Conversion!$C$2:$C$9,"",0),"")</f>
        <v>3</v>
      </c>
      <c r="CD28">
        <f>IFERROR(_xlfn.XLOOKUP(PEFA2011_raw!CC28,Conversion!$B$2:$B$9,Conversion!$C$2:$C$9,"",0),"")</f>
        <v>7</v>
      </c>
      <c r="CE28">
        <f>IFERROR(_xlfn.XLOOKUP(PEFA2011_raw!CD28,Conversion!$B$2:$B$9,Conversion!$C$2:$C$9,"",0),"")</f>
        <v>7</v>
      </c>
      <c r="CF28">
        <f>IFERROR(_xlfn.XLOOKUP(PEFA2011_raw!CE28,Conversion!$B$2:$B$9,Conversion!$C$2:$C$9,"",0),"")</f>
        <v>7</v>
      </c>
      <c r="CG28">
        <f>IFERROR(_xlfn.XLOOKUP(PEFA2011_raw!CF28,Conversion!$B$2:$B$9,Conversion!$C$2:$C$9,"",0),"")</f>
        <v>7</v>
      </c>
      <c r="CH28">
        <f>IFERROR(_xlfn.XLOOKUP(PEFA2011_raw!CG28,Conversion!$B$2:$B$9,Conversion!$C$2:$C$9,"",0),"")</f>
        <v>7</v>
      </c>
      <c r="CI28">
        <f>IFERROR(_xlfn.XLOOKUP(PEFA2011_raw!CH28,Conversion!$B$2:$B$9,Conversion!$C$2:$C$9,"",0),"")</f>
        <v>7</v>
      </c>
      <c r="CJ28">
        <f>IFERROR(_xlfn.XLOOKUP(PEFA2011_raw!CI28,Conversion!$B$2:$B$9,Conversion!$C$2:$C$9,"",0),"")</f>
        <v>7</v>
      </c>
      <c r="CK28">
        <f>IFERROR(_xlfn.XLOOKUP(PEFA2011_raw!CJ28,Conversion!$B$2:$B$9,Conversion!$C$2:$C$9,"",0),"")</f>
        <v>7</v>
      </c>
      <c r="CL28">
        <f>IFERROR(_xlfn.XLOOKUP(PEFA2011_raw!CK28,Conversion!$B$2:$B$9,Conversion!$C$2:$C$9,"",0),"")</f>
        <v>7</v>
      </c>
      <c r="CM28">
        <f>IFERROR(_xlfn.XLOOKUP(PEFA2011_raw!CL28,Conversion!$B$2:$B$9,Conversion!$C$2:$C$9,"",0),"")</f>
        <v>4</v>
      </c>
      <c r="CN28">
        <f>IFERROR(_xlfn.XLOOKUP(PEFA2011_raw!CM28,Conversion!$B$2:$B$9,Conversion!$C$2:$C$9,"",0),"")</f>
        <v>7</v>
      </c>
      <c r="CO28">
        <f>IFERROR(_xlfn.XLOOKUP(PEFA2011_raw!CN28,Conversion!$B$2:$B$9,Conversion!$C$2:$C$9,"",0),"")</f>
        <v>7</v>
      </c>
      <c r="CP28">
        <f>IFERROR(_xlfn.XLOOKUP(PEFA2011_raw!CO28,Conversion!$B$2:$B$9,Conversion!$C$2:$C$9,"",0),"")</f>
        <v>3</v>
      </c>
      <c r="CQ28">
        <f>IFERROR(_xlfn.XLOOKUP(PEFA2011_raw!CP28,Conversion!$B$2:$B$9,Conversion!$C$2:$C$9,"",0),"")</f>
        <v>4</v>
      </c>
      <c r="CR28">
        <f>IFERROR(_xlfn.XLOOKUP(PEFA2011_raw!CQ28,Conversion!$B$2:$B$9,Conversion!$C$2:$C$9,"",0),"")</f>
        <v>5</v>
      </c>
      <c r="CS28">
        <f>IFERROR(_xlfn.XLOOKUP(PEFA2011_raw!CR28,Conversion!$B$2:$B$9,Conversion!$C$2:$C$9,"",0),"")</f>
        <v>7</v>
      </c>
      <c r="CT28">
        <f>IFERROR(_xlfn.XLOOKUP(PEFA2011_raw!CS28,Conversion!$B$2:$B$9,Conversion!$C$2:$C$9,"",0),"")</f>
        <v>3</v>
      </c>
      <c r="CU28">
        <f>IFERROR(_xlfn.XLOOKUP(PEFA2011_raw!CT28,Conversion!$B$2:$B$9,Conversion!$C$2:$C$9,"",0),"")</f>
        <v>2</v>
      </c>
      <c r="CV28">
        <f>IFERROR(_xlfn.XLOOKUP(PEFA2011_raw!CU28,Conversion!$B$2:$B$9,Conversion!$C$2:$C$9,"",0),"")</f>
        <v>5</v>
      </c>
      <c r="CW28">
        <f>IFERROR(_xlfn.XLOOKUP(PEFA2011_raw!CV28,Conversion!$B$2:$B$9,Conversion!$C$2:$C$9,"",0),"")</f>
        <v>3</v>
      </c>
      <c r="CX28">
        <f>IFERROR(_xlfn.XLOOKUP(PEFA2011_raw!CW28,Conversion!$B$2:$B$9,Conversion!$C$2:$C$9,"",0),"")</f>
        <v>1</v>
      </c>
      <c r="CY28">
        <f>IFERROR(_xlfn.XLOOKUP(PEFA2011_raw!CX28,Conversion!$B$2:$B$9,Conversion!$C$2:$C$9,"",0),"")</f>
        <v>5</v>
      </c>
      <c r="CZ28">
        <f>IFERROR(_xlfn.XLOOKUP(PEFA2011_raw!CY28,Conversion!$B$2:$B$9,Conversion!$C$2:$C$9,"",0),"")</f>
        <v>4</v>
      </c>
      <c r="DA28">
        <f>IFERROR(_xlfn.XLOOKUP(PEFA2011_raw!CZ28,Conversion!$B$2:$B$9,Conversion!$C$2:$C$9,"",0),"")</f>
        <v>7</v>
      </c>
      <c r="DB28">
        <f>IFERROR(_xlfn.XLOOKUP(PEFA2011_raw!DA28,Conversion!$B$2:$B$9,Conversion!$C$2:$C$9,"",0),"")</f>
        <v>3</v>
      </c>
      <c r="DC28">
        <f>IFERROR(_xlfn.XLOOKUP(PEFA2011_raw!DB28,Conversion!$B$2:$B$9,Conversion!$C$2:$C$9,"",0),"")</f>
        <v>3</v>
      </c>
      <c r="DD28" t="str">
        <f>IFERROR(_xlfn.XLOOKUP(PEFA2011_raw!DC28,Conversion!$B$2:$B$9,Conversion!$C$2:$C$9,"",0),"")</f>
        <v/>
      </c>
      <c r="DE28" t="str">
        <f>IFERROR(_xlfn.XLOOKUP(PEFA2011_raw!DD28,Conversion!$B$2:$B$9,Conversion!$C$2:$C$9,"",0),"")</f>
        <v/>
      </c>
      <c r="DF28" t="str">
        <f>IFERROR(_xlfn.XLOOKUP(PEFA2011_raw!DE28,Conversion!$B$2:$B$9,Conversion!$C$2:$C$9,"",0),"")</f>
        <v/>
      </c>
      <c r="DG28" t="str">
        <f>IFERROR(_xlfn.XLOOKUP(PEFA2011_raw!DF28,Conversion!$B$2:$B$9,Conversion!$C$2:$C$9,"",0),"")</f>
        <v/>
      </c>
      <c r="DH28" t="str">
        <f>IFERROR(_xlfn.XLOOKUP(PEFA2011_raw!DG28,Conversion!$B$2:$B$9,Conversion!$C$2:$C$9,"",0),"")</f>
        <v/>
      </c>
      <c r="DI28" t="str">
        <f>IFERROR(_xlfn.XLOOKUP(PEFA2011_raw!DH28,Conversion!$B$2:$B$9,Conversion!$C$2:$C$9,"",0),"")</f>
        <v/>
      </c>
      <c r="DJ28" t="str">
        <f>IFERROR(_xlfn.XLOOKUP(PEFA2011_raw!DI28,Conversion!$B$2:$B$9,Conversion!$C$2:$C$9,"",0),"")</f>
        <v/>
      </c>
      <c r="DK28" t="str">
        <f>IFERROR(_xlfn.XLOOKUP(PEFA2011_raw!DJ28,Conversion!$B$2:$B$9,Conversion!$C$2:$C$9,"",0),"")</f>
        <v/>
      </c>
    </row>
    <row r="29" spans="2:115" x14ac:dyDescent="0.25">
      <c r="B29">
        <v>2011</v>
      </c>
      <c r="C29" t="s">
        <v>176</v>
      </c>
      <c r="D29" t="e" vm="8">
        <v>#VALUE!</v>
      </c>
      <c r="E29" t="str" cm="1">
        <f t="array" ref="E29">_FV(PEFA2011all[[#This Row],[Country-abb]],"Abbreviation")</f>
        <v>BW</v>
      </c>
      <c r="F29" t="str">
        <f>_xlfn.XLOOKUP(PEFA2011all[[#This Row],[ISO-2]],'Code'!$B$2:$B$250,'Code'!$C$2:$C$250,"",0)</f>
        <v>BWA</v>
      </c>
      <c r="G29">
        <v>2013</v>
      </c>
      <c r="H29" t="str">
        <f>PEFA2011all[[#This Row],[ISO-3]]&amp;PEFA2011all[[#This Row],[Year]]</f>
        <v>BWA2013</v>
      </c>
      <c r="I29">
        <f>IFERROR(_xlfn.XLOOKUP(PEFA2011_raw!H29,Conversion!$B$2:$B$9,Conversion!$C$2:$C$9,"",0),"")</f>
        <v>7</v>
      </c>
      <c r="J29">
        <f>IFERROR(_xlfn.XLOOKUP(PEFA2011_raw!I29,Conversion!$B$2:$B$9,Conversion!$C$2:$C$9,"",0),"")</f>
        <v>7</v>
      </c>
      <c r="K29">
        <f>IFERROR(_xlfn.XLOOKUP(PEFA2011_raw!J29,Conversion!$B$2:$B$9,Conversion!$C$2:$C$9,"",0),"")</f>
        <v>4</v>
      </c>
      <c r="L29">
        <f>IFERROR(_xlfn.XLOOKUP(PEFA2011_raw!K29,Conversion!$B$2:$B$9,Conversion!$C$2:$C$9,"",0),"")</f>
        <v>3</v>
      </c>
      <c r="M29">
        <f>IFERROR(_xlfn.XLOOKUP(PEFA2011_raw!L29,Conversion!$B$2:$B$9,Conversion!$C$2:$C$9,"",0),"")</f>
        <v>5</v>
      </c>
      <c r="N29">
        <f>IFERROR(_xlfn.XLOOKUP(PEFA2011_raw!M29,Conversion!$B$2:$B$9,Conversion!$C$2:$C$9,"",0),"")</f>
        <v>1</v>
      </c>
      <c r="O29">
        <f>IFERROR(_xlfn.XLOOKUP(PEFA2011_raw!N29,Conversion!$B$2:$B$9,Conversion!$C$2:$C$9,"",0),"")</f>
        <v>1</v>
      </c>
      <c r="P29">
        <f>IFERROR(_xlfn.XLOOKUP(PEFA2011_raw!O29,Conversion!$B$2:$B$9,Conversion!$C$2:$C$9,"",0),"")</f>
        <v>1</v>
      </c>
      <c r="Q29">
        <f>IFERROR(_xlfn.XLOOKUP(PEFA2011_raw!P29,Conversion!$B$2:$B$9,Conversion!$C$2:$C$9,"",0),"")</f>
        <v>1</v>
      </c>
      <c r="R29">
        <f>IFERROR(_xlfn.XLOOKUP(PEFA2011_raw!Q29,Conversion!$B$2:$B$9,Conversion!$C$2:$C$9,"",0),"")</f>
        <v>1</v>
      </c>
      <c r="S29">
        <f>IFERROR(_xlfn.XLOOKUP(PEFA2011_raw!R29,Conversion!$B$2:$B$9,Conversion!$C$2:$C$9,"",0),"")</f>
        <v>3</v>
      </c>
      <c r="T29">
        <f>IFERROR(_xlfn.XLOOKUP(PEFA2011_raw!S29,Conversion!$B$2:$B$9,Conversion!$C$2:$C$9,"",0),"")</f>
        <v>3</v>
      </c>
      <c r="U29">
        <f>IFERROR(_xlfn.XLOOKUP(PEFA2011_raw!T29,Conversion!$B$2:$B$9,Conversion!$C$2:$C$9,"",0),"")</f>
        <v>7</v>
      </c>
      <c r="V29">
        <f>IFERROR(_xlfn.XLOOKUP(PEFA2011_raw!U29,Conversion!$B$2:$B$9,Conversion!$C$2:$C$9,"",0),"")</f>
        <v>7</v>
      </c>
      <c r="W29">
        <f>IFERROR(_xlfn.XLOOKUP(PEFA2011_raw!V29,Conversion!$B$2:$B$9,Conversion!$C$2:$C$9,"",0),"")</f>
        <v>1</v>
      </c>
      <c r="X29">
        <f>IFERROR(_xlfn.XLOOKUP(PEFA2011_raw!W29,Conversion!$B$2:$B$9,Conversion!$C$2:$C$9,"",0),"")</f>
        <v>1</v>
      </c>
      <c r="Y29">
        <f>IFERROR(_xlfn.XLOOKUP(PEFA2011_raw!X29,Conversion!$B$2:$B$9,Conversion!$C$2:$C$9,"",0),"")</f>
        <v>7</v>
      </c>
      <c r="Z29">
        <f>IFERROR(_xlfn.XLOOKUP(PEFA2011_raw!Y29,Conversion!$B$2:$B$9,Conversion!$C$2:$C$9,"",0),"")</f>
        <v>3</v>
      </c>
      <c r="AA29">
        <f>IFERROR(_xlfn.XLOOKUP(PEFA2011_raw!Z29,Conversion!$B$2:$B$9,Conversion!$C$2:$C$9,"",0),"")</f>
        <v>1</v>
      </c>
      <c r="AB29">
        <f>IFERROR(_xlfn.XLOOKUP(PEFA2011_raw!AA29,Conversion!$B$2:$B$9,Conversion!$C$2:$C$9,"",0),"")</f>
        <v>3</v>
      </c>
      <c r="AC29">
        <f>IFERROR(_xlfn.XLOOKUP(PEFA2011_raw!AB29,Conversion!$B$2:$B$9,Conversion!$C$2:$C$9,"",0),"")</f>
        <v>5</v>
      </c>
      <c r="AD29">
        <f>IFERROR(_xlfn.XLOOKUP(PEFA2011_raw!AC29,Conversion!$B$2:$B$9,Conversion!$C$2:$C$9,"",0),"")</f>
        <v>2</v>
      </c>
      <c r="AE29">
        <f>IFERROR(_xlfn.XLOOKUP(PEFA2011_raw!AD29,Conversion!$B$2:$B$9,Conversion!$C$2:$C$9,"",0),"")</f>
        <v>1</v>
      </c>
      <c r="AF29">
        <f>IFERROR(_xlfn.XLOOKUP(PEFA2011_raw!AE29,Conversion!$B$2:$B$9,Conversion!$C$2:$C$9,"",0),"")</f>
        <v>3</v>
      </c>
      <c r="AG29">
        <f>IFERROR(_xlfn.XLOOKUP(PEFA2011_raw!AF29,Conversion!$B$2:$B$9,Conversion!$C$2:$C$9,"",0),"")</f>
        <v>5</v>
      </c>
      <c r="AH29">
        <f>IFERROR(_xlfn.XLOOKUP(PEFA2011_raw!AG29,Conversion!$B$2:$B$9,Conversion!$C$2:$C$9,"",0),"")</f>
        <v>5</v>
      </c>
      <c r="AI29">
        <f>IFERROR(_xlfn.XLOOKUP(PEFA2011_raw!AH29,Conversion!$B$2:$B$9,Conversion!$C$2:$C$9,"",0),"")</f>
        <v>4</v>
      </c>
      <c r="AJ29">
        <f>IFERROR(_xlfn.XLOOKUP(PEFA2011_raw!AI29,Conversion!$B$2:$B$9,Conversion!$C$2:$C$9,"",0),"")</f>
        <v>3</v>
      </c>
      <c r="AK29">
        <f>IFERROR(_xlfn.XLOOKUP(PEFA2011_raw!AJ29,Conversion!$B$2:$B$9,Conversion!$C$2:$C$9,"",0),"")</f>
        <v>3</v>
      </c>
      <c r="AL29">
        <f>IFERROR(_xlfn.XLOOKUP(PEFA2011_raw!AK29,Conversion!$B$2:$B$9,Conversion!$C$2:$C$9,"",0),"")</f>
        <v>7</v>
      </c>
      <c r="AM29">
        <f>IFERROR(_xlfn.XLOOKUP(PEFA2011_raw!AL29,Conversion!$B$2:$B$9,Conversion!$C$2:$C$9,"",0),"")</f>
        <v>2</v>
      </c>
      <c r="AN29">
        <f>IFERROR(_xlfn.XLOOKUP(PEFA2011_raw!AM29,Conversion!$B$2:$B$9,Conversion!$C$2:$C$9,"",0),"")</f>
        <v>1</v>
      </c>
      <c r="AO29">
        <f>IFERROR(_xlfn.XLOOKUP(PEFA2011_raw!AN29,Conversion!$B$2:$B$9,Conversion!$C$2:$C$9,"",0),"")</f>
        <v>1</v>
      </c>
      <c r="AP29">
        <f>IFERROR(_xlfn.XLOOKUP(PEFA2011_raw!AO29,Conversion!$B$2:$B$9,Conversion!$C$2:$C$9,"",0),"")</f>
        <v>3</v>
      </c>
      <c r="AQ29">
        <f>IFERROR(_xlfn.XLOOKUP(PEFA2011_raw!AP29,Conversion!$B$2:$B$9,Conversion!$C$2:$C$9,"",0),"")</f>
        <v>3</v>
      </c>
      <c r="AR29">
        <f>IFERROR(_xlfn.XLOOKUP(PEFA2011_raw!AQ29,Conversion!$B$2:$B$9,Conversion!$C$2:$C$9,"",0),"")</f>
        <v>6</v>
      </c>
      <c r="AS29">
        <f>IFERROR(_xlfn.XLOOKUP(PEFA2011_raw!AR29,Conversion!$B$2:$B$9,Conversion!$C$2:$C$9,"",0),"")</f>
        <v>5</v>
      </c>
      <c r="AT29">
        <f>IFERROR(_xlfn.XLOOKUP(PEFA2011_raw!AS29,Conversion!$B$2:$B$9,Conversion!$C$2:$C$9,"",0),"")</f>
        <v>7</v>
      </c>
      <c r="AU29">
        <f>IFERROR(_xlfn.XLOOKUP(PEFA2011_raw!AT29,Conversion!$B$2:$B$9,Conversion!$C$2:$C$9,"",0),"")</f>
        <v>5</v>
      </c>
      <c r="AV29">
        <f>IFERROR(_xlfn.XLOOKUP(PEFA2011_raw!AU29,Conversion!$B$2:$B$9,Conversion!$C$2:$C$9,"",0),"")</f>
        <v>5</v>
      </c>
      <c r="AW29">
        <f>IFERROR(_xlfn.XLOOKUP(PEFA2011_raw!AV29,Conversion!$B$2:$B$9,Conversion!$C$2:$C$9,"",0),"")</f>
        <v>5</v>
      </c>
      <c r="AX29">
        <f>IFERROR(_xlfn.XLOOKUP(PEFA2011_raw!AW29,Conversion!$B$2:$B$9,Conversion!$C$2:$C$9,"",0),"")</f>
        <v>3</v>
      </c>
      <c r="AY29">
        <f>IFERROR(_xlfn.XLOOKUP(PEFA2011_raw!AX29,Conversion!$B$2:$B$9,Conversion!$C$2:$C$9,"",0),"")</f>
        <v>7</v>
      </c>
      <c r="AZ29">
        <f>IFERROR(_xlfn.XLOOKUP(PEFA2011_raw!AY29,Conversion!$B$2:$B$9,Conversion!$C$2:$C$9,"",0),"")</f>
        <v>2</v>
      </c>
      <c r="BA29">
        <f>IFERROR(_xlfn.XLOOKUP(PEFA2011_raw!AZ29,Conversion!$B$2:$B$9,Conversion!$C$2:$C$9,"",0),"")</f>
        <v>1</v>
      </c>
      <c r="BB29">
        <f>IFERROR(_xlfn.XLOOKUP(PEFA2011_raw!BA29,Conversion!$B$2:$B$9,Conversion!$C$2:$C$9,"",0),"")</f>
        <v>5</v>
      </c>
      <c r="BC29">
        <f>IFERROR(_xlfn.XLOOKUP(PEFA2011_raw!BB29,Conversion!$B$2:$B$9,Conversion!$C$2:$C$9,"",0),"")</f>
        <v>1</v>
      </c>
      <c r="BD29">
        <f>IFERROR(_xlfn.XLOOKUP(PEFA2011_raw!BC29,Conversion!$B$2:$B$9,Conversion!$C$2:$C$9,"",0),"")</f>
        <v>2</v>
      </c>
      <c r="BE29">
        <f>IFERROR(_xlfn.XLOOKUP(PEFA2011_raw!BD29,Conversion!$B$2:$B$9,Conversion!$C$2:$C$9,"",0),"")</f>
        <v>7</v>
      </c>
      <c r="BF29">
        <f>IFERROR(_xlfn.XLOOKUP(PEFA2011_raw!BE29,Conversion!$B$2:$B$9,Conversion!$C$2:$C$9,"",0),"")</f>
        <v>7</v>
      </c>
      <c r="BG29">
        <f>IFERROR(_xlfn.XLOOKUP(PEFA2011_raw!BF29,Conversion!$B$2:$B$9,Conversion!$C$2:$C$9,"",0),"")</f>
        <v>1</v>
      </c>
      <c r="BH29">
        <f>IFERROR(_xlfn.XLOOKUP(PEFA2011_raw!BG29,Conversion!$B$2:$B$9,Conversion!$C$2:$C$9,"",0),"")</f>
        <v>5</v>
      </c>
      <c r="BI29">
        <f>IFERROR(_xlfn.XLOOKUP(PEFA2011_raw!BH29,Conversion!$B$2:$B$9,Conversion!$C$2:$C$9,"",0),"")</f>
        <v>3</v>
      </c>
      <c r="BJ29">
        <f>IFERROR(_xlfn.XLOOKUP(PEFA2011_raw!BI29,Conversion!$B$2:$B$9,Conversion!$C$2:$C$9,"",0),"")</f>
        <v>5</v>
      </c>
      <c r="BK29">
        <f>IFERROR(_xlfn.XLOOKUP(PEFA2011_raw!BJ29,Conversion!$B$2:$B$9,Conversion!$C$2:$C$9,"",0),"")</f>
        <v>5</v>
      </c>
      <c r="BL29">
        <f>IFERROR(_xlfn.XLOOKUP(PEFA2011_raw!BK29,Conversion!$B$2:$B$9,Conversion!$C$2:$C$9,"",0),"")</f>
        <v>6</v>
      </c>
      <c r="BM29">
        <f>IFERROR(_xlfn.XLOOKUP(PEFA2011_raw!BL29,Conversion!$B$2:$B$9,Conversion!$C$2:$C$9,"",0),"")</f>
        <v>7</v>
      </c>
      <c r="BN29">
        <f>IFERROR(_xlfn.XLOOKUP(PEFA2011_raw!BM29,Conversion!$B$2:$B$9,Conversion!$C$2:$C$9,"",0),"")</f>
        <v>7</v>
      </c>
      <c r="BO29">
        <f>IFERROR(_xlfn.XLOOKUP(PEFA2011_raw!BN29,Conversion!$B$2:$B$9,Conversion!$C$2:$C$9,"",0),"")</f>
        <v>7</v>
      </c>
      <c r="BP29">
        <f>IFERROR(_xlfn.XLOOKUP(PEFA2011_raw!BO29,Conversion!$B$2:$B$9,Conversion!$C$2:$C$9,"",0),"")</f>
        <v>5</v>
      </c>
      <c r="BQ29">
        <f>IFERROR(_xlfn.XLOOKUP(PEFA2011_raw!BP29,Conversion!$B$2:$B$9,Conversion!$C$2:$C$9,"",0),"")</f>
        <v>6</v>
      </c>
      <c r="BR29">
        <f>IFERROR(_xlfn.XLOOKUP(PEFA2011_raw!BQ29,Conversion!$B$2:$B$9,Conversion!$C$2:$C$9,"",0),"")</f>
        <v>5</v>
      </c>
      <c r="BS29">
        <f>IFERROR(_xlfn.XLOOKUP(PEFA2011_raw!BR29,Conversion!$B$2:$B$9,Conversion!$C$2:$C$9,"",0),"")</f>
        <v>7</v>
      </c>
      <c r="BT29">
        <f>IFERROR(_xlfn.XLOOKUP(PEFA2011_raw!BS29,Conversion!$B$2:$B$9,Conversion!$C$2:$C$9,"",0),"")</f>
        <v>5</v>
      </c>
      <c r="BU29">
        <f>IFERROR(_xlfn.XLOOKUP(PEFA2011_raw!BT29,Conversion!$B$2:$B$9,Conversion!$C$2:$C$9,"",0),"")</f>
        <v>7</v>
      </c>
      <c r="BV29">
        <f>IFERROR(_xlfn.XLOOKUP(PEFA2011_raw!BU29,Conversion!$B$2:$B$9,Conversion!$C$2:$C$9,"",0),"")</f>
        <v>4</v>
      </c>
      <c r="BW29">
        <f>IFERROR(_xlfn.XLOOKUP(PEFA2011_raw!BV29,Conversion!$B$2:$B$9,Conversion!$C$2:$C$9,"",0),"")</f>
        <v>5</v>
      </c>
      <c r="BX29">
        <f>IFERROR(_xlfn.XLOOKUP(PEFA2011_raw!BW29,Conversion!$B$2:$B$9,Conversion!$C$2:$C$9,"",0),"")</f>
        <v>7</v>
      </c>
      <c r="BY29">
        <f>IFERROR(_xlfn.XLOOKUP(PEFA2011_raw!BX29,Conversion!$B$2:$B$9,Conversion!$C$2:$C$9,"",0),"")</f>
        <v>3</v>
      </c>
      <c r="BZ29">
        <f>IFERROR(_xlfn.XLOOKUP(PEFA2011_raw!BY29,Conversion!$B$2:$B$9,Conversion!$C$2:$C$9,"",0),"")</f>
        <v>5</v>
      </c>
      <c r="CA29">
        <f>IFERROR(_xlfn.XLOOKUP(PEFA2011_raw!BZ29,Conversion!$B$2:$B$9,Conversion!$C$2:$C$9,"",0),"")</f>
        <v>5</v>
      </c>
      <c r="CB29">
        <f>IFERROR(_xlfn.XLOOKUP(PEFA2011_raw!CA29,Conversion!$B$2:$B$9,Conversion!$C$2:$C$9,"",0),"")</f>
        <v>5</v>
      </c>
      <c r="CC29">
        <f>IFERROR(_xlfn.XLOOKUP(PEFA2011_raw!CB29,Conversion!$B$2:$B$9,Conversion!$C$2:$C$9,"",0),"")</f>
        <v>5</v>
      </c>
      <c r="CD29">
        <f>IFERROR(_xlfn.XLOOKUP(PEFA2011_raw!CC29,Conversion!$B$2:$B$9,Conversion!$C$2:$C$9,"",0),"")</f>
        <v>3</v>
      </c>
      <c r="CE29">
        <f>IFERROR(_xlfn.XLOOKUP(PEFA2011_raw!CD29,Conversion!$B$2:$B$9,Conversion!$C$2:$C$9,"",0),"")</f>
        <v>1</v>
      </c>
      <c r="CF29">
        <f>IFERROR(_xlfn.XLOOKUP(PEFA2011_raw!CE29,Conversion!$B$2:$B$9,Conversion!$C$2:$C$9,"",0),"")</f>
        <v>5</v>
      </c>
      <c r="CG29">
        <f>IFERROR(_xlfn.XLOOKUP(PEFA2011_raw!CF29,Conversion!$B$2:$B$9,Conversion!$C$2:$C$9,"",0),"")</f>
        <v>7</v>
      </c>
      <c r="CH29">
        <f>IFERROR(_xlfn.XLOOKUP(PEFA2011_raw!CG29,Conversion!$B$2:$B$9,Conversion!$C$2:$C$9,"",0),"")</f>
        <v>7</v>
      </c>
      <c r="CI29">
        <f>IFERROR(_xlfn.XLOOKUP(PEFA2011_raw!CH29,Conversion!$B$2:$B$9,Conversion!$C$2:$C$9,"",0),"")</f>
        <v>7</v>
      </c>
      <c r="CJ29">
        <f>IFERROR(_xlfn.XLOOKUP(PEFA2011_raw!CI29,Conversion!$B$2:$B$9,Conversion!$C$2:$C$9,"",0),"")</f>
        <v>7</v>
      </c>
      <c r="CK29">
        <f>IFERROR(_xlfn.XLOOKUP(PEFA2011_raw!CJ29,Conversion!$B$2:$B$9,Conversion!$C$2:$C$9,"",0),"")</f>
        <v>7</v>
      </c>
      <c r="CL29">
        <f>IFERROR(_xlfn.XLOOKUP(PEFA2011_raw!CK29,Conversion!$B$2:$B$9,Conversion!$C$2:$C$9,"",0),"")</f>
        <v>7</v>
      </c>
      <c r="CM29">
        <f>IFERROR(_xlfn.XLOOKUP(PEFA2011_raw!CL29,Conversion!$B$2:$B$9,Conversion!$C$2:$C$9,"",0),"")</f>
        <v>4</v>
      </c>
      <c r="CN29">
        <f>IFERROR(_xlfn.XLOOKUP(PEFA2011_raw!CM29,Conversion!$B$2:$B$9,Conversion!$C$2:$C$9,"",0),"")</f>
        <v>5</v>
      </c>
      <c r="CO29">
        <f>IFERROR(_xlfn.XLOOKUP(PEFA2011_raw!CN29,Conversion!$B$2:$B$9,Conversion!$C$2:$C$9,"",0),"")</f>
        <v>5</v>
      </c>
      <c r="CP29">
        <f>IFERROR(_xlfn.XLOOKUP(PEFA2011_raw!CO29,Conversion!$B$2:$B$9,Conversion!$C$2:$C$9,"",0),"")</f>
        <v>3</v>
      </c>
      <c r="CQ29">
        <f>IFERROR(_xlfn.XLOOKUP(PEFA2011_raw!CP29,Conversion!$B$2:$B$9,Conversion!$C$2:$C$9,"",0),"")</f>
        <v>4</v>
      </c>
      <c r="CR29">
        <f>IFERROR(_xlfn.XLOOKUP(PEFA2011_raw!CQ29,Conversion!$B$2:$B$9,Conversion!$C$2:$C$9,"",0),"")</f>
        <v>7</v>
      </c>
      <c r="CS29">
        <f>IFERROR(_xlfn.XLOOKUP(PEFA2011_raw!CR29,Conversion!$B$2:$B$9,Conversion!$C$2:$C$9,"",0),"")</f>
        <v>5</v>
      </c>
      <c r="CT29">
        <f>IFERROR(_xlfn.XLOOKUP(PEFA2011_raw!CS29,Conversion!$B$2:$B$9,Conversion!$C$2:$C$9,"",0),"")</f>
        <v>5</v>
      </c>
      <c r="CU29">
        <f>IFERROR(_xlfn.XLOOKUP(PEFA2011_raw!CT29,Conversion!$B$2:$B$9,Conversion!$C$2:$C$9,"",0),"")</f>
        <v>6</v>
      </c>
      <c r="CV29">
        <f>IFERROR(_xlfn.XLOOKUP(PEFA2011_raw!CU29,Conversion!$B$2:$B$9,Conversion!$C$2:$C$9,"",0),"")</f>
        <v>5</v>
      </c>
      <c r="CW29">
        <f>IFERROR(_xlfn.XLOOKUP(PEFA2011_raw!CV29,Conversion!$B$2:$B$9,Conversion!$C$2:$C$9,"",0),"")</f>
        <v>7</v>
      </c>
      <c r="CX29">
        <f>IFERROR(_xlfn.XLOOKUP(PEFA2011_raw!CW29,Conversion!$B$2:$B$9,Conversion!$C$2:$C$9,"",0),"")</f>
        <v>5</v>
      </c>
      <c r="CY29">
        <f>IFERROR(_xlfn.XLOOKUP(PEFA2011_raw!CX29,Conversion!$B$2:$B$9,Conversion!$C$2:$C$9,"",0),"")</f>
        <v>7</v>
      </c>
      <c r="CZ29">
        <f>IFERROR(_xlfn.XLOOKUP(PEFA2011_raw!CY29,Conversion!$B$2:$B$9,Conversion!$C$2:$C$9,"",0),"")</f>
        <v>7</v>
      </c>
      <c r="DA29">
        <f>IFERROR(_xlfn.XLOOKUP(PEFA2011_raw!CZ29,Conversion!$B$2:$B$9,Conversion!$C$2:$C$9,"",0),"")</f>
        <v>7</v>
      </c>
      <c r="DB29">
        <f>IFERROR(_xlfn.XLOOKUP(PEFA2011_raw!DA29,Conversion!$B$2:$B$9,Conversion!$C$2:$C$9,"",0),"")</f>
        <v>7</v>
      </c>
      <c r="DC29">
        <f>IFERROR(_xlfn.XLOOKUP(PEFA2011_raw!DB29,Conversion!$B$2:$B$9,Conversion!$C$2:$C$9,"",0),"")</f>
        <v>7</v>
      </c>
      <c r="DD29">
        <f>IFERROR(_xlfn.XLOOKUP(PEFA2011_raw!DC29,Conversion!$B$2:$B$9,Conversion!$C$2:$C$9,"",0),"")</f>
        <v>2</v>
      </c>
      <c r="DE29">
        <f>IFERROR(_xlfn.XLOOKUP(PEFA2011_raw!DD29,Conversion!$B$2:$B$9,Conversion!$C$2:$C$9,"",0),"")</f>
        <v>5</v>
      </c>
      <c r="DF29">
        <f>IFERROR(_xlfn.XLOOKUP(PEFA2011_raw!DE29,Conversion!$B$2:$B$9,Conversion!$C$2:$C$9,"",0),"")</f>
        <v>1</v>
      </c>
      <c r="DG29">
        <f>IFERROR(_xlfn.XLOOKUP(PEFA2011_raw!DF29,Conversion!$B$2:$B$9,Conversion!$C$2:$C$9,"",0),"")</f>
        <v>1</v>
      </c>
      <c r="DH29">
        <f>IFERROR(_xlfn.XLOOKUP(PEFA2011_raw!DG29,Conversion!$B$2:$B$9,Conversion!$C$2:$C$9,"",0),"")</f>
        <v>1</v>
      </c>
      <c r="DI29">
        <f>IFERROR(_xlfn.XLOOKUP(PEFA2011_raw!DH29,Conversion!$B$2:$B$9,Conversion!$C$2:$C$9,"",0),"")</f>
        <v>1</v>
      </c>
      <c r="DJ29">
        <f>IFERROR(_xlfn.XLOOKUP(PEFA2011_raw!DI29,Conversion!$B$2:$B$9,Conversion!$C$2:$C$9,"",0),"")</f>
        <v>3</v>
      </c>
      <c r="DK29">
        <f>IFERROR(_xlfn.XLOOKUP(PEFA2011_raw!DJ29,Conversion!$B$2:$B$9,Conversion!$C$2:$C$9,"",0),"")</f>
        <v>3</v>
      </c>
    </row>
    <row r="30" spans="2:115" x14ac:dyDescent="0.25">
      <c r="B30">
        <v>2011</v>
      </c>
      <c r="C30" t="s">
        <v>176</v>
      </c>
      <c r="D30" t="e" vm="8">
        <v>#VALUE!</v>
      </c>
      <c r="E30" t="str" cm="1">
        <f t="array" ref="E30">_FV(PEFA2011all[[#This Row],[Country-abb]],"Abbreviation")</f>
        <v>BW</v>
      </c>
      <c r="F30" t="str">
        <f>_xlfn.XLOOKUP(PEFA2011all[[#This Row],[ISO-2]],'Code'!$B$2:$B$250,'Code'!$C$2:$C$250,"",0)</f>
        <v>BWA</v>
      </c>
      <c r="G30">
        <v>2009</v>
      </c>
      <c r="H30" t="str">
        <f>PEFA2011all[[#This Row],[ISO-3]]&amp;PEFA2011all[[#This Row],[Year]]</f>
        <v>BWA2009</v>
      </c>
      <c r="I30">
        <f>IFERROR(_xlfn.XLOOKUP(PEFA2011_raw!H30,Conversion!$B$2:$B$9,Conversion!$C$2:$C$9,"",0),"")</f>
        <v>3</v>
      </c>
      <c r="J30">
        <f>IFERROR(_xlfn.XLOOKUP(PEFA2011_raw!I30,Conversion!$B$2:$B$9,Conversion!$C$2:$C$9,"",0),"")</f>
        <v>3</v>
      </c>
      <c r="K30">
        <f>IFERROR(_xlfn.XLOOKUP(PEFA2011_raw!J30,Conversion!$B$2:$B$9,Conversion!$C$2:$C$9,"",0),"")</f>
        <v>3</v>
      </c>
      <c r="L30">
        <f>IFERROR(_xlfn.XLOOKUP(PEFA2011_raw!K30,Conversion!$B$2:$B$9,Conversion!$C$2:$C$9,"",0),"")</f>
        <v>3</v>
      </c>
      <c r="M30" t="str">
        <f>IFERROR(_xlfn.XLOOKUP(PEFA2011_raw!L30,Conversion!$B$2:$B$9,Conversion!$C$2:$C$9,"",0),"")</f>
        <v/>
      </c>
      <c r="N30">
        <f>IFERROR(_xlfn.XLOOKUP(PEFA2011_raw!M30,Conversion!$B$2:$B$9,Conversion!$C$2:$C$9,"",0),"")</f>
        <v>7</v>
      </c>
      <c r="O30">
        <f>IFERROR(_xlfn.XLOOKUP(PEFA2011_raw!N30,Conversion!$B$2:$B$9,Conversion!$C$2:$C$9,"",0),"")</f>
        <v>7</v>
      </c>
      <c r="P30">
        <f>IFERROR(_xlfn.XLOOKUP(PEFA2011_raw!O30,Conversion!$B$2:$B$9,Conversion!$C$2:$C$9,"",0),"")</f>
        <v>1</v>
      </c>
      <c r="Q30">
        <f>IFERROR(_xlfn.XLOOKUP(PEFA2011_raw!P30,Conversion!$B$2:$B$9,Conversion!$C$2:$C$9,"",0),"")</f>
        <v>1</v>
      </c>
      <c r="R30">
        <f>IFERROR(_xlfn.XLOOKUP(PEFA2011_raw!Q30,Conversion!$B$2:$B$9,Conversion!$C$2:$C$9,"",0),"")</f>
        <v>1</v>
      </c>
      <c r="S30">
        <f>IFERROR(_xlfn.XLOOKUP(PEFA2011_raw!R30,Conversion!$B$2:$B$9,Conversion!$C$2:$C$9,"",0),"")</f>
        <v>3</v>
      </c>
      <c r="T30">
        <f>IFERROR(_xlfn.XLOOKUP(PEFA2011_raw!S30,Conversion!$B$2:$B$9,Conversion!$C$2:$C$9,"",0),"")</f>
        <v>3</v>
      </c>
      <c r="U30">
        <f>IFERROR(_xlfn.XLOOKUP(PEFA2011_raw!T30,Conversion!$B$2:$B$9,Conversion!$C$2:$C$9,"",0),"")</f>
        <v>7</v>
      </c>
      <c r="V30">
        <f>IFERROR(_xlfn.XLOOKUP(PEFA2011_raw!U30,Conversion!$B$2:$B$9,Conversion!$C$2:$C$9,"",0),"")</f>
        <v>7</v>
      </c>
      <c r="W30">
        <f>IFERROR(_xlfn.XLOOKUP(PEFA2011_raw!V30,Conversion!$B$2:$B$9,Conversion!$C$2:$C$9,"",0),"")</f>
        <v>7</v>
      </c>
      <c r="X30">
        <f>IFERROR(_xlfn.XLOOKUP(PEFA2011_raw!W30,Conversion!$B$2:$B$9,Conversion!$C$2:$C$9,"",0),"")</f>
        <v>7</v>
      </c>
      <c r="Y30">
        <f>IFERROR(_xlfn.XLOOKUP(PEFA2011_raw!X30,Conversion!$B$2:$B$9,Conversion!$C$2:$C$9,"",0),"")</f>
        <v>7</v>
      </c>
      <c r="Z30">
        <f>IFERROR(_xlfn.XLOOKUP(PEFA2011_raw!Y30,Conversion!$B$2:$B$9,Conversion!$C$2:$C$9,"",0),"")</f>
        <v>4</v>
      </c>
      <c r="AA30">
        <f>IFERROR(_xlfn.XLOOKUP(PEFA2011_raw!Z30,Conversion!$B$2:$B$9,Conversion!$C$2:$C$9,"",0),"")</f>
        <v>1</v>
      </c>
      <c r="AB30">
        <f>IFERROR(_xlfn.XLOOKUP(PEFA2011_raw!AA30,Conversion!$B$2:$B$9,Conversion!$C$2:$C$9,"",0),"")</f>
        <v>5</v>
      </c>
      <c r="AC30">
        <f>IFERROR(_xlfn.XLOOKUP(PEFA2011_raw!AB30,Conversion!$B$2:$B$9,Conversion!$C$2:$C$9,"",0),"")</f>
        <v>5</v>
      </c>
      <c r="AD30">
        <f>IFERROR(_xlfn.XLOOKUP(PEFA2011_raw!AC30,Conversion!$B$2:$B$9,Conversion!$C$2:$C$9,"",0),"")</f>
        <v>2</v>
      </c>
      <c r="AE30">
        <f>IFERROR(_xlfn.XLOOKUP(PEFA2011_raw!AD30,Conversion!$B$2:$B$9,Conversion!$C$2:$C$9,"",0),"")</f>
        <v>3</v>
      </c>
      <c r="AF30">
        <f>IFERROR(_xlfn.XLOOKUP(PEFA2011_raw!AE30,Conversion!$B$2:$B$9,Conversion!$C$2:$C$9,"",0),"")</f>
        <v>1</v>
      </c>
      <c r="AG30">
        <f>IFERROR(_xlfn.XLOOKUP(PEFA2011_raw!AF30,Conversion!$B$2:$B$9,Conversion!$C$2:$C$9,"",0),"")</f>
        <v>5</v>
      </c>
      <c r="AH30">
        <f>IFERROR(_xlfn.XLOOKUP(PEFA2011_raw!AG30,Conversion!$B$2:$B$9,Conversion!$C$2:$C$9,"",0),"")</f>
        <v>5</v>
      </c>
      <c r="AI30">
        <f>IFERROR(_xlfn.XLOOKUP(PEFA2011_raw!AH30,Conversion!$B$2:$B$9,Conversion!$C$2:$C$9,"",0),"")</f>
        <v>5</v>
      </c>
      <c r="AJ30">
        <f>IFERROR(_xlfn.XLOOKUP(PEFA2011_raw!AI30,Conversion!$B$2:$B$9,Conversion!$C$2:$C$9,"",0),"")</f>
        <v>5</v>
      </c>
      <c r="AK30">
        <f>IFERROR(_xlfn.XLOOKUP(PEFA2011_raw!AJ30,Conversion!$B$2:$B$9,Conversion!$C$2:$C$9,"",0),"")</f>
        <v>3</v>
      </c>
      <c r="AL30">
        <f>IFERROR(_xlfn.XLOOKUP(PEFA2011_raw!AK30,Conversion!$B$2:$B$9,Conversion!$C$2:$C$9,"",0),"")</f>
        <v>7</v>
      </c>
      <c r="AM30">
        <f>IFERROR(_xlfn.XLOOKUP(PEFA2011_raw!AL30,Conversion!$B$2:$B$9,Conversion!$C$2:$C$9,"",0),"")</f>
        <v>4</v>
      </c>
      <c r="AN30">
        <f>IFERROR(_xlfn.XLOOKUP(PEFA2011_raw!AM30,Conversion!$B$2:$B$9,Conversion!$C$2:$C$9,"",0),"")</f>
        <v>1</v>
      </c>
      <c r="AO30">
        <f>IFERROR(_xlfn.XLOOKUP(PEFA2011_raw!AN30,Conversion!$B$2:$B$9,Conversion!$C$2:$C$9,"",0),"")</f>
        <v>3</v>
      </c>
      <c r="AP30">
        <f>IFERROR(_xlfn.XLOOKUP(PEFA2011_raw!AO30,Conversion!$B$2:$B$9,Conversion!$C$2:$C$9,"",0),"")</f>
        <v>7</v>
      </c>
      <c r="AQ30">
        <f>IFERROR(_xlfn.XLOOKUP(PEFA2011_raw!AP30,Conversion!$B$2:$B$9,Conversion!$C$2:$C$9,"",0),"")</f>
        <v>3</v>
      </c>
      <c r="AR30">
        <f>IFERROR(_xlfn.XLOOKUP(PEFA2011_raw!AQ30,Conversion!$B$2:$B$9,Conversion!$C$2:$C$9,"",0),"")</f>
        <v>5</v>
      </c>
      <c r="AS30">
        <f>IFERROR(_xlfn.XLOOKUP(PEFA2011_raw!AR30,Conversion!$B$2:$B$9,Conversion!$C$2:$C$9,"",0),"")</f>
        <v>5</v>
      </c>
      <c r="AT30">
        <f>IFERROR(_xlfn.XLOOKUP(PEFA2011_raw!AS30,Conversion!$B$2:$B$9,Conversion!$C$2:$C$9,"",0),"")</f>
        <v>3</v>
      </c>
      <c r="AU30">
        <f>IFERROR(_xlfn.XLOOKUP(PEFA2011_raw!AT30,Conversion!$B$2:$B$9,Conversion!$C$2:$C$9,"",0),"")</f>
        <v>5</v>
      </c>
      <c r="AV30">
        <f>IFERROR(_xlfn.XLOOKUP(PEFA2011_raw!AU30,Conversion!$B$2:$B$9,Conversion!$C$2:$C$9,"",0),"")</f>
        <v>5</v>
      </c>
      <c r="AW30">
        <f>IFERROR(_xlfn.XLOOKUP(PEFA2011_raw!AV30,Conversion!$B$2:$B$9,Conversion!$C$2:$C$9,"",0),"")</f>
        <v>7</v>
      </c>
      <c r="AX30">
        <f>IFERROR(_xlfn.XLOOKUP(PEFA2011_raw!AW30,Conversion!$B$2:$B$9,Conversion!$C$2:$C$9,"",0),"")</f>
        <v>1</v>
      </c>
      <c r="AY30">
        <f>IFERROR(_xlfn.XLOOKUP(PEFA2011_raw!AX30,Conversion!$B$2:$B$9,Conversion!$C$2:$C$9,"",0),"")</f>
        <v>7</v>
      </c>
      <c r="AZ30">
        <f>IFERROR(_xlfn.XLOOKUP(PEFA2011_raw!AY30,Conversion!$B$2:$B$9,Conversion!$C$2:$C$9,"",0),"")</f>
        <v>2</v>
      </c>
      <c r="BA30">
        <f>IFERROR(_xlfn.XLOOKUP(PEFA2011_raw!AZ30,Conversion!$B$2:$B$9,Conversion!$C$2:$C$9,"",0),"")</f>
        <v>5</v>
      </c>
      <c r="BB30">
        <f>IFERROR(_xlfn.XLOOKUP(PEFA2011_raw!BA30,Conversion!$B$2:$B$9,Conversion!$C$2:$C$9,"",0),"")</f>
        <v>3</v>
      </c>
      <c r="BC30">
        <f>IFERROR(_xlfn.XLOOKUP(PEFA2011_raw!BB30,Conversion!$B$2:$B$9,Conversion!$C$2:$C$9,"",0),"")</f>
        <v>1</v>
      </c>
      <c r="BD30">
        <f>IFERROR(_xlfn.XLOOKUP(PEFA2011_raw!BC30,Conversion!$B$2:$B$9,Conversion!$C$2:$C$9,"",0),"")</f>
        <v>2</v>
      </c>
      <c r="BE30">
        <f>IFERROR(_xlfn.XLOOKUP(PEFA2011_raw!BD30,Conversion!$B$2:$B$9,Conversion!$C$2:$C$9,"",0),"")</f>
        <v>7</v>
      </c>
      <c r="BF30">
        <f>IFERROR(_xlfn.XLOOKUP(PEFA2011_raw!BE30,Conversion!$B$2:$B$9,Conversion!$C$2:$C$9,"",0),"")</f>
        <v>3</v>
      </c>
      <c r="BG30">
        <f>IFERROR(_xlfn.XLOOKUP(PEFA2011_raw!BF30,Conversion!$B$2:$B$9,Conversion!$C$2:$C$9,"",0),"")</f>
        <v>1</v>
      </c>
      <c r="BH30">
        <f>IFERROR(_xlfn.XLOOKUP(PEFA2011_raw!BG30,Conversion!$B$2:$B$9,Conversion!$C$2:$C$9,"",0),"")</f>
        <v>3</v>
      </c>
      <c r="BI30">
        <f>IFERROR(_xlfn.XLOOKUP(PEFA2011_raw!BH30,Conversion!$B$2:$B$9,Conversion!$C$2:$C$9,"",0),"")</f>
        <v>3</v>
      </c>
      <c r="BJ30">
        <f>IFERROR(_xlfn.XLOOKUP(PEFA2011_raw!BI30,Conversion!$B$2:$B$9,Conversion!$C$2:$C$9,"",0),"")</f>
        <v>3</v>
      </c>
      <c r="BK30">
        <f>IFERROR(_xlfn.XLOOKUP(PEFA2011_raw!BJ30,Conversion!$B$2:$B$9,Conversion!$C$2:$C$9,"",0),"")</f>
        <v>3</v>
      </c>
      <c r="BL30">
        <f>IFERROR(_xlfn.XLOOKUP(PEFA2011_raw!BK30,Conversion!$B$2:$B$9,Conversion!$C$2:$C$9,"",0),"")</f>
        <v>6</v>
      </c>
      <c r="BM30">
        <f>IFERROR(_xlfn.XLOOKUP(PEFA2011_raw!BL30,Conversion!$B$2:$B$9,Conversion!$C$2:$C$9,"",0),"")</f>
        <v>7</v>
      </c>
      <c r="BN30">
        <f>IFERROR(_xlfn.XLOOKUP(PEFA2011_raw!BM30,Conversion!$B$2:$B$9,Conversion!$C$2:$C$9,"",0),"")</f>
        <v>5</v>
      </c>
      <c r="BO30">
        <f>IFERROR(_xlfn.XLOOKUP(PEFA2011_raw!BN30,Conversion!$B$2:$B$9,Conversion!$C$2:$C$9,"",0),"")</f>
        <v>7</v>
      </c>
      <c r="BP30">
        <f>IFERROR(_xlfn.XLOOKUP(PEFA2011_raw!BO30,Conversion!$B$2:$B$9,Conversion!$C$2:$C$9,"",0),"")</f>
        <v>5</v>
      </c>
      <c r="BQ30">
        <f>IFERROR(_xlfn.XLOOKUP(PEFA2011_raw!BP30,Conversion!$B$2:$B$9,Conversion!$C$2:$C$9,"",0),"")</f>
        <v>2</v>
      </c>
      <c r="BR30">
        <f>IFERROR(_xlfn.XLOOKUP(PEFA2011_raw!BQ30,Conversion!$B$2:$B$9,Conversion!$C$2:$C$9,"",0),"")</f>
        <v>1</v>
      </c>
      <c r="BS30">
        <f>IFERROR(_xlfn.XLOOKUP(PEFA2011_raw!BR30,Conversion!$B$2:$B$9,Conversion!$C$2:$C$9,"",0),"")</f>
        <v>3</v>
      </c>
      <c r="BT30">
        <f>IFERROR(_xlfn.XLOOKUP(PEFA2011_raw!BS30,Conversion!$B$2:$B$9,Conversion!$C$2:$C$9,"",0),"")</f>
        <v>3</v>
      </c>
      <c r="BU30" t="str">
        <f>IFERROR(_xlfn.XLOOKUP(PEFA2011_raw!BT30,Conversion!$B$2:$B$9,Conversion!$C$2:$C$9,"",0),"")</f>
        <v/>
      </c>
      <c r="BV30">
        <f>IFERROR(_xlfn.XLOOKUP(PEFA2011_raw!BU30,Conversion!$B$2:$B$9,Conversion!$C$2:$C$9,"",0),"")</f>
        <v>4</v>
      </c>
      <c r="BW30">
        <f>IFERROR(_xlfn.XLOOKUP(PEFA2011_raw!BV30,Conversion!$B$2:$B$9,Conversion!$C$2:$C$9,"",0),"")</f>
        <v>5</v>
      </c>
      <c r="BX30">
        <f>IFERROR(_xlfn.XLOOKUP(PEFA2011_raw!BW30,Conversion!$B$2:$B$9,Conversion!$C$2:$C$9,"",0),"")</f>
        <v>7</v>
      </c>
      <c r="BY30">
        <f>IFERROR(_xlfn.XLOOKUP(PEFA2011_raw!BX30,Conversion!$B$2:$B$9,Conversion!$C$2:$C$9,"",0),"")</f>
        <v>3</v>
      </c>
      <c r="BZ30">
        <f>IFERROR(_xlfn.XLOOKUP(PEFA2011_raw!BY30,Conversion!$B$2:$B$9,Conversion!$C$2:$C$9,"",0),"")</f>
        <v>4</v>
      </c>
      <c r="CA30">
        <f>IFERROR(_xlfn.XLOOKUP(PEFA2011_raw!BZ30,Conversion!$B$2:$B$9,Conversion!$C$2:$C$9,"",0),"")</f>
        <v>5</v>
      </c>
      <c r="CB30">
        <f>IFERROR(_xlfn.XLOOKUP(PEFA2011_raw!CA30,Conversion!$B$2:$B$9,Conversion!$C$2:$C$9,"",0),"")</f>
        <v>3</v>
      </c>
      <c r="CC30">
        <f>IFERROR(_xlfn.XLOOKUP(PEFA2011_raw!CB30,Conversion!$B$2:$B$9,Conversion!$C$2:$C$9,"",0),"")</f>
        <v>5</v>
      </c>
      <c r="CD30">
        <f>IFERROR(_xlfn.XLOOKUP(PEFA2011_raw!CC30,Conversion!$B$2:$B$9,Conversion!$C$2:$C$9,"",0),"")</f>
        <v>5</v>
      </c>
      <c r="CE30">
        <f>IFERROR(_xlfn.XLOOKUP(PEFA2011_raw!CD30,Conversion!$B$2:$B$9,Conversion!$C$2:$C$9,"",0),"")</f>
        <v>5</v>
      </c>
      <c r="CF30">
        <f>IFERROR(_xlfn.XLOOKUP(PEFA2011_raw!CE30,Conversion!$B$2:$B$9,Conversion!$C$2:$C$9,"",0),"")</f>
        <v>5</v>
      </c>
      <c r="CG30">
        <f>IFERROR(_xlfn.XLOOKUP(PEFA2011_raw!CF30,Conversion!$B$2:$B$9,Conversion!$C$2:$C$9,"",0),"")</f>
        <v>7</v>
      </c>
      <c r="CH30">
        <f>IFERROR(_xlfn.XLOOKUP(PEFA2011_raw!CG30,Conversion!$B$2:$B$9,Conversion!$C$2:$C$9,"",0),"")</f>
        <v>7</v>
      </c>
      <c r="CI30">
        <f>IFERROR(_xlfn.XLOOKUP(PEFA2011_raw!CH30,Conversion!$B$2:$B$9,Conversion!$C$2:$C$9,"",0),"")</f>
        <v>4</v>
      </c>
      <c r="CJ30">
        <f>IFERROR(_xlfn.XLOOKUP(PEFA2011_raw!CI30,Conversion!$B$2:$B$9,Conversion!$C$2:$C$9,"",0),"")</f>
        <v>3</v>
      </c>
      <c r="CK30">
        <f>IFERROR(_xlfn.XLOOKUP(PEFA2011_raw!CJ30,Conversion!$B$2:$B$9,Conversion!$C$2:$C$9,"",0),"")</f>
        <v>7</v>
      </c>
      <c r="CL30">
        <f>IFERROR(_xlfn.XLOOKUP(PEFA2011_raw!CK30,Conversion!$B$2:$B$9,Conversion!$C$2:$C$9,"",0),"")</f>
        <v>7</v>
      </c>
      <c r="CM30">
        <f>IFERROR(_xlfn.XLOOKUP(PEFA2011_raw!CL30,Conversion!$B$2:$B$9,Conversion!$C$2:$C$9,"",0),"")</f>
        <v>4</v>
      </c>
      <c r="CN30">
        <f>IFERROR(_xlfn.XLOOKUP(PEFA2011_raw!CM30,Conversion!$B$2:$B$9,Conversion!$C$2:$C$9,"",0),"")</f>
        <v>5</v>
      </c>
      <c r="CO30">
        <f>IFERROR(_xlfn.XLOOKUP(PEFA2011_raw!CN30,Conversion!$B$2:$B$9,Conversion!$C$2:$C$9,"",0),"")</f>
        <v>5</v>
      </c>
      <c r="CP30">
        <f>IFERROR(_xlfn.XLOOKUP(PEFA2011_raw!CO30,Conversion!$B$2:$B$9,Conversion!$C$2:$C$9,"",0),"")</f>
        <v>3</v>
      </c>
      <c r="CQ30">
        <f>IFERROR(_xlfn.XLOOKUP(PEFA2011_raw!CP30,Conversion!$B$2:$B$9,Conversion!$C$2:$C$9,"",0),"")</f>
        <v>2</v>
      </c>
      <c r="CR30">
        <f>IFERROR(_xlfn.XLOOKUP(PEFA2011_raw!CQ30,Conversion!$B$2:$B$9,Conversion!$C$2:$C$9,"",0),"")</f>
        <v>5</v>
      </c>
      <c r="CS30">
        <f>IFERROR(_xlfn.XLOOKUP(PEFA2011_raw!CR30,Conversion!$B$2:$B$9,Conversion!$C$2:$C$9,"",0),"")</f>
        <v>1</v>
      </c>
      <c r="CT30">
        <f>IFERROR(_xlfn.XLOOKUP(PEFA2011_raw!CS30,Conversion!$B$2:$B$9,Conversion!$C$2:$C$9,"",0),"")</f>
        <v>5</v>
      </c>
      <c r="CU30">
        <f>IFERROR(_xlfn.XLOOKUP(PEFA2011_raw!CT30,Conversion!$B$2:$B$9,Conversion!$C$2:$C$9,"",0),"")</f>
        <v>6</v>
      </c>
      <c r="CV30">
        <f>IFERROR(_xlfn.XLOOKUP(PEFA2011_raw!CU30,Conversion!$B$2:$B$9,Conversion!$C$2:$C$9,"",0),"")</f>
        <v>5</v>
      </c>
      <c r="CW30">
        <f>IFERROR(_xlfn.XLOOKUP(PEFA2011_raw!CV30,Conversion!$B$2:$B$9,Conversion!$C$2:$C$9,"",0),"")</f>
        <v>7</v>
      </c>
      <c r="CX30">
        <f>IFERROR(_xlfn.XLOOKUP(PEFA2011_raw!CW30,Conversion!$B$2:$B$9,Conversion!$C$2:$C$9,"",0),"")</f>
        <v>5</v>
      </c>
      <c r="CY30">
        <f>IFERROR(_xlfn.XLOOKUP(PEFA2011_raw!CX30,Conversion!$B$2:$B$9,Conversion!$C$2:$C$9,"",0),"")</f>
        <v>7</v>
      </c>
      <c r="CZ30">
        <f>IFERROR(_xlfn.XLOOKUP(PEFA2011_raw!CY30,Conversion!$B$2:$B$9,Conversion!$C$2:$C$9,"",0),"")</f>
        <v>4</v>
      </c>
      <c r="DA30">
        <f>IFERROR(_xlfn.XLOOKUP(PEFA2011_raw!CZ30,Conversion!$B$2:$B$9,Conversion!$C$2:$C$9,"",0),"")</f>
        <v>3</v>
      </c>
      <c r="DB30">
        <f>IFERROR(_xlfn.XLOOKUP(PEFA2011_raw!DA30,Conversion!$B$2:$B$9,Conversion!$C$2:$C$9,"",0),"")</f>
        <v>7</v>
      </c>
      <c r="DC30">
        <f>IFERROR(_xlfn.XLOOKUP(PEFA2011_raw!DB30,Conversion!$B$2:$B$9,Conversion!$C$2:$C$9,"",0),"")</f>
        <v>7</v>
      </c>
      <c r="DD30">
        <f>IFERROR(_xlfn.XLOOKUP(PEFA2011_raw!DC30,Conversion!$B$2:$B$9,Conversion!$C$2:$C$9,"",0),"")</f>
        <v>2</v>
      </c>
      <c r="DE30">
        <f>IFERROR(_xlfn.XLOOKUP(PEFA2011_raw!DD30,Conversion!$B$2:$B$9,Conversion!$C$2:$C$9,"",0),"")</f>
        <v>7</v>
      </c>
      <c r="DF30">
        <f>IFERROR(_xlfn.XLOOKUP(PEFA2011_raw!DE30,Conversion!$B$2:$B$9,Conversion!$C$2:$C$9,"",0),"")</f>
        <v>1</v>
      </c>
      <c r="DG30">
        <f>IFERROR(_xlfn.XLOOKUP(PEFA2011_raw!DF30,Conversion!$B$2:$B$9,Conversion!$C$2:$C$9,"",0),"")</f>
        <v>2</v>
      </c>
      <c r="DH30">
        <f>IFERROR(_xlfn.XLOOKUP(PEFA2011_raw!DG30,Conversion!$B$2:$B$9,Conversion!$C$2:$C$9,"",0),"")</f>
        <v>3</v>
      </c>
      <c r="DI30">
        <f>IFERROR(_xlfn.XLOOKUP(PEFA2011_raw!DH30,Conversion!$B$2:$B$9,Conversion!$C$2:$C$9,"",0),"")</f>
        <v>1</v>
      </c>
      <c r="DJ30">
        <f>IFERROR(_xlfn.XLOOKUP(PEFA2011_raw!DI30,Conversion!$B$2:$B$9,Conversion!$C$2:$C$9,"",0),"")</f>
        <v>1</v>
      </c>
      <c r="DK30">
        <f>IFERROR(_xlfn.XLOOKUP(PEFA2011_raw!DJ30,Conversion!$B$2:$B$9,Conversion!$C$2:$C$9,"",0),"")</f>
        <v>1</v>
      </c>
    </row>
    <row r="31" spans="2:115" x14ac:dyDescent="0.25">
      <c r="B31">
        <v>2011</v>
      </c>
      <c r="C31" t="s">
        <v>221</v>
      </c>
      <c r="D31" t="e" vm="89">
        <v>#VALUE!</v>
      </c>
      <c r="E31" t="str" cm="1">
        <f t="array" ref="E31">_FV(PEFA2011all[[#This Row],[Country-abb]],"Abbreviation")</f>
        <v>BR</v>
      </c>
      <c r="F31" t="str">
        <f>_xlfn.XLOOKUP(PEFA2011all[[#This Row],[ISO-2]],'Code'!$B$2:$B$250,'Code'!$C$2:$C$250,"",0)</f>
        <v>BRA</v>
      </c>
      <c r="G31">
        <v>2009</v>
      </c>
      <c r="H31" t="str">
        <f>PEFA2011all[[#This Row],[ISO-3]]&amp;PEFA2011all[[#This Row],[Year]]</f>
        <v>BRA2009</v>
      </c>
      <c r="I31">
        <f>IFERROR(_xlfn.XLOOKUP(PEFA2011_raw!H31,Conversion!$B$2:$B$9,Conversion!$C$2:$C$9,"",0),"")</f>
        <v>5</v>
      </c>
      <c r="J31">
        <f>IFERROR(_xlfn.XLOOKUP(PEFA2011_raw!I31,Conversion!$B$2:$B$9,Conversion!$C$2:$C$9,"",0),"")</f>
        <v>5</v>
      </c>
      <c r="K31">
        <f>IFERROR(_xlfn.XLOOKUP(PEFA2011_raw!J31,Conversion!$B$2:$B$9,Conversion!$C$2:$C$9,"",0),"")</f>
        <v>7</v>
      </c>
      <c r="L31">
        <f>IFERROR(_xlfn.XLOOKUP(PEFA2011_raw!K31,Conversion!$B$2:$B$9,Conversion!$C$2:$C$9,"",0),"")</f>
        <v>7</v>
      </c>
      <c r="M31" t="str">
        <f>IFERROR(_xlfn.XLOOKUP(PEFA2011_raw!L31,Conversion!$B$2:$B$9,Conversion!$C$2:$C$9,"",0),"")</f>
        <v/>
      </c>
      <c r="N31">
        <f>IFERROR(_xlfn.XLOOKUP(PEFA2011_raw!M31,Conversion!$B$2:$B$9,Conversion!$C$2:$C$9,"",0),"")</f>
        <v>7</v>
      </c>
      <c r="O31">
        <f>IFERROR(_xlfn.XLOOKUP(PEFA2011_raw!N31,Conversion!$B$2:$B$9,Conversion!$C$2:$C$9,"",0),"")</f>
        <v>7</v>
      </c>
      <c r="P31">
        <f>IFERROR(_xlfn.XLOOKUP(PEFA2011_raw!O31,Conversion!$B$2:$B$9,Conversion!$C$2:$C$9,"",0),"")</f>
        <v>7</v>
      </c>
      <c r="Q31">
        <f>IFERROR(_xlfn.XLOOKUP(PEFA2011_raw!P31,Conversion!$B$2:$B$9,Conversion!$C$2:$C$9,"",0),"")</f>
        <v>7</v>
      </c>
      <c r="R31">
        <f>IFERROR(_xlfn.XLOOKUP(PEFA2011_raw!Q31,Conversion!$B$2:$B$9,Conversion!$C$2:$C$9,"",0),"")</f>
        <v>7</v>
      </c>
      <c r="S31">
        <f>IFERROR(_xlfn.XLOOKUP(PEFA2011_raw!R31,Conversion!$B$2:$B$9,Conversion!$C$2:$C$9,"",0),"")</f>
        <v>7</v>
      </c>
      <c r="T31">
        <f>IFERROR(_xlfn.XLOOKUP(PEFA2011_raw!S31,Conversion!$B$2:$B$9,Conversion!$C$2:$C$9,"",0),"")</f>
        <v>7</v>
      </c>
      <c r="U31">
        <f>IFERROR(_xlfn.XLOOKUP(PEFA2011_raw!T31,Conversion!$B$2:$B$9,Conversion!$C$2:$C$9,"",0),"")</f>
        <v>7</v>
      </c>
      <c r="V31">
        <f>IFERROR(_xlfn.XLOOKUP(PEFA2011_raw!U31,Conversion!$B$2:$B$9,Conversion!$C$2:$C$9,"",0),"")</f>
        <v>7</v>
      </c>
      <c r="W31">
        <f>IFERROR(_xlfn.XLOOKUP(PEFA2011_raw!V31,Conversion!$B$2:$B$9,Conversion!$C$2:$C$9,"",0),"")</f>
        <v>7</v>
      </c>
      <c r="X31">
        <f>IFERROR(_xlfn.XLOOKUP(PEFA2011_raw!W31,Conversion!$B$2:$B$9,Conversion!$C$2:$C$9,"",0),"")</f>
        <v>7</v>
      </c>
      <c r="Y31">
        <f>IFERROR(_xlfn.XLOOKUP(PEFA2011_raw!X31,Conversion!$B$2:$B$9,Conversion!$C$2:$C$9,"",0),"")</f>
        <v>7</v>
      </c>
      <c r="Z31">
        <f>IFERROR(_xlfn.XLOOKUP(PEFA2011_raw!Y31,Conversion!$B$2:$B$9,Conversion!$C$2:$C$9,"",0),"")</f>
        <v>6</v>
      </c>
      <c r="AA31">
        <f>IFERROR(_xlfn.XLOOKUP(PEFA2011_raw!Z31,Conversion!$B$2:$B$9,Conversion!$C$2:$C$9,"",0),"")</f>
        <v>7</v>
      </c>
      <c r="AB31">
        <f>IFERROR(_xlfn.XLOOKUP(PEFA2011_raw!AA31,Conversion!$B$2:$B$9,Conversion!$C$2:$C$9,"",0),"")</f>
        <v>5</v>
      </c>
      <c r="AC31">
        <f>IFERROR(_xlfn.XLOOKUP(PEFA2011_raw!AB31,Conversion!$B$2:$B$9,Conversion!$C$2:$C$9,"",0),"")</f>
        <v>7</v>
      </c>
      <c r="AD31">
        <f>IFERROR(_xlfn.XLOOKUP(PEFA2011_raw!AC31,Conversion!$B$2:$B$9,Conversion!$C$2:$C$9,"",0),"")</f>
        <v>4</v>
      </c>
      <c r="AE31">
        <f>IFERROR(_xlfn.XLOOKUP(PEFA2011_raw!AD31,Conversion!$B$2:$B$9,Conversion!$C$2:$C$9,"",0),"")</f>
        <v>7</v>
      </c>
      <c r="AF31">
        <f>IFERROR(_xlfn.XLOOKUP(PEFA2011_raw!AE31,Conversion!$B$2:$B$9,Conversion!$C$2:$C$9,"",0),"")</f>
        <v>3</v>
      </c>
      <c r="AG31">
        <f>IFERROR(_xlfn.XLOOKUP(PEFA2011_raw!AF31,Conversion!$B$2:$B$9,Conversion!$C$2:$C$9,"",0),"")</f>
        <v>7</v>
      </c>
      <c r="AH31">
        <f>IFERROR(_xlfn.XLOOKUP(PEFA2011_raw!AG31,Conversion!$B$2:$B$9,Conversion!$C$2:$C$9,"",0),"")</f>
        <v>7</v>
      </c>
      <c r="AI31">
        <f>IFERROR(_xlfn.XLOOKUP(PEFA2011_raw!AH31,Conversion!$B$2:$B$9,Conversion!$C$2:$C$9,"",0),"")</f>
        <v>7</v>
      </c>
      <c r="AJ31">
        <f>IFERROR(_xlfn.XLOOKUP(PEFA2011_raw!AI31,Conversion!$B$2:$B$9,Conversion!$C$2:$C$9,"",0),"")</f>
        <v>7</v>
      </c>
      <c r="AK31">
        <f>IFERROR(_xlfn.XLOOKUP(PEFA2011_raw!AJ31,Conversion!$B$2:$B$9,Conversion!$C$2:$C$9,"",0),"")</f>
        <v>7</v>
      </c>
      <c r="AL31">
        <f>IFERROR(_xlfn.XLOOKUP(PEFA2011_raw!AK31,Conversion!$B$2:$B$9,Conversion!$C$2:$C$9,"",0),"")</f>
        <v>5</v>
      </c>
      <c r="AM31">
        <f>IFERROR(_xlfn.XLOOKUP(PEFA2011_raw!AL31,Conversion!$B$2:$B$9,Conversion!$C$2:$C$9,"",0),"")</f>
        <v>5</v>
      </c>
      <c r="AN31">
        <f>IFERROR(_xlfn.XLOOKUP(PEFA2011_raw!AM31,Conversion!$B$2:$B$9,Conversion!$C$2:$C$9,"",0),"")</f>
        <v>3</v>
      </c>
      <c r="AO31">
        <f>IFERROR(_xlfn.XLOOKUP(PEFA2011_raw!AN31,Conversion!$B$2:$B$9,Conversion!$C$2:$C$9,"",0),"")</f>
        <v>7</v>
      </c>
      <c r="AP31">
        <f>IFERROR(_xlfn.XLOOKUP(PEFA2011_raw!AO31,Conversion!$B$2:$B$9,Conversion!$C$2:$C$9,"",0),"")</f>
        <v>3</v>
      </c>
      <c r="AQ31">
        <f>IFERROR(_xlfn.XLOOKUP(PEFA2011_raw!AP31,Conversion!$B$2:$B$9,Conversion!$C$2:$C$9,"",0),"")</f>
        <v>3</v>
      </c>
      <c r="AR31">
        <f>IFERROR(_xlfn.XLOOKUP(PEFA2011_raw!AQ31,Conversion!$B$2:$B$9,Conversion!$C$2:$C$9,"",0),"")</f>
        <v>7</v>
      </c>
      <c r="AS31">
        <f>IFERROR(_xlfn.XLOOKUP(PEFA2011_raw!AR31,Conversion!$B$2:$B$9,Conversion!$C$2:$C$9,"",0),"")</f>
        <v>7</v>
      </c>
      <c r="AT31">
        <f>IFERROR(_xlfn.XLOOKUP(PEFA2011_raw!AS31,Conversion!$B$2:$B$9,Conversion!$C$2:$C$9,"",0),"")</f>
        <v>7</v>
      </c>
      <c r="AU31">
        <f>IFERROR(_xlfn.XLOOKUP(PEFA2011_raw!AT31,Conversion!$B$2:$B$9,Conversion!$C$2:$C$9,"",0),"")</f>
        <v>5</v>
      </c>
      <c r="AV31">
        <f>IFERROR(_xlfn.XLOOKUP(PEFA2011_raw!AU31,Conversion!$B$2:$B$9,Conversion!$C$2:$C$9,"",0),"")</f>
        <v>6</v>
      </c>
      <c r="AW31">
        <f>IFERROR(_xlfn.XLOOKUP(PEFA2011_raw!AV31,Conversion!$B$2:$B$9,Conversion!$C$2:$C$9,"",0),"")</f>
        <v>7</v>
      </c>
      <c r="AX31">
        <f>IFERROR(_xlfn.XLOOKUP(PEFA2011_raw!AW31,Conversion!$B$2:$B$9,Conversion!$C$2:$C$9,"",0),"")</f>
        <v>7</v>
      </c>
      <c r="AY31">
        <f>IFERROR(_xlfn.XLOOKUP(PEFA2011_raw!AX31,Conversion!$B$2:$B$9,Conversion!$C$2:$C$9,"",0),"")</f>
        <v>3</v>
      </c>
      <c r="AZ31">
        <f>IFERROR(_xlfn.XLOOKUP(PEFA2011_raw!AY31,Conversion!$B$2:$B$9,Conversion!$C$2:$C$9,"",0),"")</f>
        <v>6</v>
      </c>
      <c r="BA31">
        <f>IFERROR(_xlfn.XLOOKUP(PEFA2011_raw!AZ31,Conversion!$B$2:$B$9,Conversion!$C$2:$C$9,"",0),"")</f>
        <v>5</v>
      </c>
      <c r="BB31">
        <f>IFERROR(_xlfn.XLOOKUP(PEFA2011_raw!BA31,Conversion!$B$2:$B$9,Conversion!$C$2:$C$9,"",0),"")</f>
        <v>7</v>
      </c>
      <c r="BC31">
        <f>IFERROR(_xlfn.XLOOKUP(PEFA2011_raw!BB31,Conversion!$B$2:$B$9,Conversion!$C$2:$C$9,"",0),"")</f>
        <v>7</v>
      </c>
      <c r="BD31">
        <f>IFERROR(_xlfn.XLOOKUP(PEFA2011_raw!BC31,Conversion!$B$2:$B$9,Conversion!$C$2:$C$9,"",0),"")</f>
        <v>4</v>
      </c>
      <c r="BE31">
        <f>IFERROR(_xlfn.XLOOKUP(PEFA2011_raw!BD31,Conversion!$B$2:$B$9,Conversion!$C$2:$C$9,"",0),"")</f>
        <v>3</v>
      </c>
      <c r="BF31">
        <f>IFERROR(_xlfn.XLOOKUP(PEFA2011_raw!BE31,Conversion!$B$2:$B$9,Conversion!$C$2:$C$9,"",0),"")</f>
        <v>3</v>
      </c>
      <c r="BG31">
        <f>IFERROR(_xlfn.XLOOKUP(PEFA2011_raw!BF31,Conversion!$B$2:$B$9,Conversion!$C$2:$C$9,"",0),"")</f>
        <v>7</v>
      </c>
      <c r="BH31">
        <f>IFERROR(_xlfn.XLOOKUP(PEFA2011_raw!BG31,Conversion!$B$2:$B$9,Conversion!$C$2:$C$9,"",0),"")</f>
        <v>7</v>
      </c>
      <c r="BI31">
        <f>IFERROR(_xlfn.XLOOKUP(PEFA2011_raw!BH31,Conversion!$B$2:$B$9,Conversion!$C$2:$C$9,"",0),"")</f>
        <v>7</v>
      </c>
      <c r="BJ31">
        <f>IFERROR(_xlfn.XLOOKUP(PEFA2011_raw!BI31,Conversion!$B$2:$B$9,Conversion!$C$2:$C$9,"",0),"")</f>
        <v>5</v>
      </c>
      <c r="BK31">
        <f>IFERROR(_xlfn.XLOOKUP(PEFA2011_raw!BJ31,Conversion!$B$2:$B$9,Conversion!$C$2:$C$9,"",0),"")</f>
        <v>7</v>
      </c>
      <c r="BL31">
        <f>IFERROR(_xlfn.XLOOKUP(PEFA2011_raw!BK31,Conversion!$B$2:$B$9,Conversion!$C$2:$C$9,"",0),"")</f>
        <v>6</v>
      </c>
      <c r="BM31">
        <f>IFERROR(_xlfn.XLOOKUP(PEFA2011_raw!BL31,Conversion!$B$2:$B$9,Conversion!$C$2:$C$9,"",0),"")</f>
        <v>5</v>
      </c>
      <c r="BN31">
        <f>IFERROR(_xlfn.XLOOKUP(PEFA2011_raw!BM31,Conversion!$B$2:$B$9,Conversion!$C$2:$C$9,"",0),"")</f>
        <v>7</v>
      </c>
      <c r="BO31">
        <f>IFERROR(_xlfn.XLOOKUP(PEFA2011_raw!BN31,Conversion!$B$2:$B$9,Conversion!$C$2:$C$9,"",0),"")</f>
        <v>5</v>
      </c>
      <c r="BP31">
        <f>IFERROR(_xlfn.XLOOKUP(PEFA2011_raw!BO31,Conversion!$B$2:$B$9,Conversion!$C$2:$C$9,"",0),"")</f>
        <v>7</v>
      </c>
      <c r="BQ31">
        <f>IFERROR(_xlfn.XLOOKUP(PEFA2011_raw!BP31,Conversion!$B$2:$B$9,Conversion!$C$2:$C$9,"",0),"")</f>
        <v>6</v>
      </c>
      <c r="BR31">
        <f>IFERROR(_xlfn.XLOOKUP(PEFA2011_raw!BQ31,Conversion!$B$2:$B$9,Conversion!$C$2:$C$9,"",0),"")</f>
        <v>7</v>
      </c>
      <c r="BS31">
        <f>IFERROR(_xlfn.XLOOKUP(PEFA2011_raw!BR31,Conversion!$B$2:$B$9,Conversion!$C$2:$C$9,"",0),"")</f>
        <v>7</v>
      </c>
      <c r="BT31">
        <f>IFERROR(_xlfn.XLOOKUP(PEFA2011_raw!BS31,Conversion!$B$2:$B$9,Conversion!$C$2:$C$9,"",0),"")</f>
        <v>3</v>
      </c>
      <c r="BU31" t="str">
        <f>IFERROR(_xlfn.XLOOKUP(PEFA2011_raw!BT31,Conversion!$B$2:$B$9,Conversion!$C$2:$C$9,"",0),"")</f>
        <v/>
      </c>
      <c r="BV31">
        <f>IFERROR(_xlfn.XLOOKUP(PEFA2011_raw!BU31,Conversion!$B$2:$B$9,Conversion!$C$2:$C$9,"",0),"")</f>
        <v>7</v>
      </c>
      <c r="BW31">
        <f>IFERROR(_xlfn.XLOOKUP(PEFA2011_raw!BV31,Conversion!$B$2:$B$9,Conversion!$C$2:$C$9,"",0),"")</f>
        <v>7</v>
      </c>
      <c r="BX31">
        <f>IFERROR(_xlfn.XLOOKUP(PEFA2011_raw!BW31,Conversion!$B$2:$B$9,Conversion!$C$2:$C$9,"",0),"")</f>
        <v>7</v>
      </c>
      <c r="BY31">
        <f>IFERROR(_xlfn.XLOOKUP(PEFA2011_raw!BX31,Conversion!$B$2:$B$9,Conversion!$C$2:$C$9,"",0),"")</f>
        <v>7</v>
      </c>
      <c r="BZ31">
        <f>IFERROR(_xlfn.XLOOKUP(PEFA2011_raw!BY31,Conversion!$B$2:$B$9,Conversion!$C$2:$C$9,"",0),"")</f>
        <v>7</v>
      </c>
      <c r="CA31">
        <f>IFERROR(_xlfn.XLOOKUP(PEFA2011_raw!BZ31,Conversion!$B$2:$B$9,Conversion!$C$2:$C$9,"",0),"")</f>
        <v>7</v>
      </c>
      <c r="CB31">
        <f>IFERROR(_xlfn.XLOOKUP(PEFA2011_raw!CA31,Conversion!$B$2:$B$9,Conversion!$C$2:$C$9,"",0),"")</f>
        <v>7</v>
      </c>
      <c r="CC31">
        <f>IFERROR(_xlfn.XLOOKUP(PEFA2011_raw!CB31,Conversion!$B$2:$B$9,Conversion!$C$2:$C$9,"",0),"")</f>
        <v>7</v>
      </c>
      <c r="CD31">
        <f>IFERROR(_xlfn.XLOOKUP(PEFA2011_raw!CC31,Conversion!$B$2:$B$9,Conversion!$C$2:$C$9,"",0),"")</f>
        <v>7</v>
      </c>
      <c r="CE31">
        <f>IFERROR(_xlfn.XLOOKUP(PEFA2011_raw!CD31,Conversion!$B$2:$B$9,Conversion!$C$2:$C$9,"",0),"")</f>
        <v>7</v>
      </c>
      <c r="CF31">
        <f>IFERROR(_xlfn.XLOOKUP(PEFA2011_raw!CE31,Conversion!$B$2:$B$9,Conversion!$C$2:$C$9,"",0),"")</f>
        <v>7</v>
      </c>
      <c r="CG31">
        <f>IFERROR(_xlfn.XLOOKUP(PEFA2011_raw!CF31,Conversion!$B$2:$B$9,Conversion!$C$2:$C$9,"",0),"")</f>
        <v>7</v>
      </c>
      <c r="CH31">
        <f>IFERROR(_xlfn.XLOOKUP(PEFA2011_raw!CG31,Conversion!$B$2:$B$9,Conversion!$C$2:$C$9,"",0),"")</f>
        <v>7</v>
      </c>
      <c r="CI31">
        <f>IFERROR(_xlfn.XLOOKUP(PEFA2011_raw!CH31,Conversion!$B$2:$B$9,Conversion!$C$2:$C$9,"",0),"")</f>
        <v>7</v>
      </c>
      <c r="CJ31">
        <f>IFERROR(_xlfn.XLOOKUP(PEFA2011_raw!CI31,Conversion!$B$2:$B$9,Conversion!$C$2:$C$9,"",0),"")</f>
        <v>7</v>
      </c>
      <c r="CK31">
        <f>IFERROR(_xlfn.XLOOKUP(PEFA2011_raw!CJ31,Conversion!$B$2:$B$9,Conversion!$C$2:$C$9,"",0),"")</f>
        <v>7</v>
      </c>
      <c r="CL31">
        <f>IFERROR(_xlfn.XLOOKUP(PEFA2011_raw!CK31,Conversion!$B$2:$B$9,Conversion!$C$2:$C$9,"",0),"")</f>
        <v>7</v>
      </c>
      <c r="CM31">
        <f>IFERROR(_xlfn.XLOOKUP(PEFA2011_raw!CL31,Conversion!$B$2:$B$9,Conversion!$C$2:$C$9,"",0),"")</f>
        <v>4</v>
      </c>
      <c r="CN31">
        <f>IFERROR(_xlfn.XLOOKUP(PEFA2011_raw!CM31,Conversion!$B$2:$B$9,Conversion!$C$2:$C$9,"",0),"")</f>
        <v>7</v>
      </c>
      <c r="CO31">
        <f>IFERROR(_xlfn.XLOOKUP(PEFA2011_raw!CN31,Conversion!$B$2:$B$9,Conversion!$C$2:$C$9,"",0),"")</f>
        <v>7</v>
      </c>
      <c r="CP31">
        <f>IFERROR(_xlfn.XLOOKUP(PEFA2011_raw!CO31,Conversion!$B$2:$B$9,Conversion!$C$2:$C$9,"",0),"")</f>
        <v>3</v>
      </c>
      <c r="CQ31">
        <f>IFERROR(_xlfn.XLOOKUP(PEFA2011_raw!CP31,Conversion!$B$2:$B$9,Conversion!$C$2:$C$9,"",0),"")</f>
        <v>4</v>
      </c>
      <c r="CR31">
        <f>IFERROR(_xlfn.XLOOKUP(PEFA2011_raw!CQ31,Conversion!$B$2:$B$9,Conversion!$C$2:$C$9,"",0),"")</f>
        <v>3</v>
      </c>
      <c r="CS31">
        <f>IFERROR(_xlfn.XLOOKUP(PEFA2011_raw!CR31,Conversion!$B$2:$B$9,Conversion!$C$2:$C$9,"",0),"")</f>
        <v>7</v>
      </c>
      <c r="CT31">
        <f>IFERROR(_xlfn.XLOOKUP(PEFA2011_raw!CS31,Conversion!$B$2:$B$9,Conversion!$C$2:$C$9,"",0),"")</f>
        <v>5</v>
      </c>
      <c r="CU31">
        <f>IFERROR(_xlfn.XLOOKUP(PEFA2011_raw!CT31,Conversion!$B$2:$B$9,Conversion!$C$2:$C$9,"",0),"")</f>
        <v>7</v>
      </c>
      <c r="CV31">
        <f>IFERROR(_xlfn.XLOOKUP(PEFA2011_raw!CU31,Conversion!$B$2:$B$9,Conversion!$C$2:$C$9,"",0),"")</f>
        <v>7</v>
      </c>
      <c r="CW31">
        <f>IFERROR(_xlfn.XLOOKUP(PEFA2011_raw!CV31,Conversion!$B$2:$B$9,Conversion!$C$2:$C$9,"",0),"")</f>
        <v>7</v>
      </c>
      <c r="CX31">
        <f>IFERROR(_xlfn.XLOOKUP(PEFA2011_raw!CW31,Conversion!$B$2:$B$9,Conversion!$C$2:$C$9,"",0),"")</f>
        <v>7</v>
      </c>
      <c r="CY31">
        <f>IFERROR(_xlfn.XLOOKUP(PEFA2011_raw!CX31,Conversion!$B$2:$B$9,Conversion!$C$2:$C$9,"",0),"")</f>
        <v>7</v>
      </c>
      <c r="CZ31">
        <f>IFERROR(_xlfn.XLOOKUP(PEFA2011_raw!CY31,Conversion!$B$2:$B$9,Conversion!$C$2:$C$9,"",0),"")</f>
        <v>1</v>
      </c>
      <c r="DA31">
        <f>IFERROR(_xlfn.XLOOKUP(PEFA2011_raw!CZ31,Conversion!$B$2:$B$9,Conversion!$C$2:$C$9,"",0),"")</f>
        <v>1</v>
      </c>
      <c r="DB31">
        <f>IFERROR(_xlfn.XLOOKUP(PEFA2011_raw!DA31,Conversion!$B$2:$B$9,Conversion!$C$2:$C$9,"",0),"")</f>
        <v>1</v>
      </c>
      <c r="DC31">
        <f>IFERROR(_xlfn.XLOOKUP(PEFA2011_raw!DB31,Conversion!$B$2:$B$9,Conversion!$C$2:$C$9,"",0),"")</f>
        <v>1</v>
      </c>
      <c r="DD31" t="str">
        <f>IFERROR(_xlfn.XLOOKUP(PEFA2011_raw!DC31,Conversion!$B$2:$B$9,Conversion!$C$2:$C$9,"",0),"")</f>
        <v/>
      </c>
      <c r="DE31" t="str">
        <f>IFERROR(_xlfn.XLOOKUP(PEFA2011_raw!DD31,Conversion!$B$2:$B$9,Conversion!$C$2:$C$9,"",0),"")</f>
        <v/>
      </c>
      <c r="DF31" t="str">
        <f>IFERROR(_xlfn.XLOOKUP(PEFA2011_raw!DE31,Conversion!$B$2:$B$9,Conversion!$C$2:$C$9,"",0),"")</f>
        <v/>
      </c>
      <c r="DG31" t="str">
        <f>IFERROR(_xlfn.XLOOKUP(PEFA2011_raw!DF31,Conversion!$B$2:$B$9,Conversion!$C$2:$C$9,"",0),"")</f>
        <v/>
      </c>
      <c r="DH31" t="str">
        <f>IFERROR(_xlfn.XLOOKUP(PEFA2011_raw!DG31,Conversion!$B$2:$B$9,Conversion!$C$2:$C$9,"",0),"")</f>
        <v/>
      </c>
      <c r="DI31" t="str">
        <f>IFERROR(_xlfn.XLOOKUP(PEFA2011_raw!DH31,Conversion!$B$2:$B$9,Conversion!$C$2:$C$9,"",0),"")</f>
        <v/>
      </c>
      <c r="DJ31" t="str">
        <f>IFERROR(_xlfn.XLOOKUP(PEFA2011_raw!DI31,Conversion!$B$2:$B$9,Conversion!$C$2:$C$9,"",0),"")</f>
        <v/>
      </c>
      <c r="DK31" t="str">
        <f>IFERROR(_xlfn.XLOOKUP(PEFA2011_raw!DJ31,Conversion!$B$2:$B$9,Conversion!$C$2:$C$9,"",0),"")</f>
        <v/>
      </c>
    </row>
    <row r="32" spans="2:115" x14ac:dyDescent="0.25">
      <c r="B32">
        <v>2011</v>
      </c>
      <c r="C32" t="s">
        <v>166</v>
      </c>
      <c r="D32" t="e" vm="28">
        <v>#VALUE!</v>
      </c>
      <c r="E32" t="str" cm="1">
        <f t="array" ref="E32">_FV(PEFA2011all[[#This Row],[Country-abb]],"Abbreviation")</f>
        <v>BF</v>
      </c>
      <c r="F32" t="str">
        <f>_xlfn.XLOOKUP(PEFA2011all[[#This Row],[ISO-2]],'Code'!$B$2:$B$250,'Code'!$C$2:$C$250,"",0)</f>
        <v>BFA</v>
      </c>
      <c r="G32">
        <v>2014</v>
      </c>
      <c r="H32" t="str">
        <f>PEFA2011all[[#This Row],[ISO-3]]&amp;PEFA2011all[[#This Row],[Year]]</f>
        <v>BFA2014</v>
      </c>
      <c r="I32">
        <f>IFERROR(_xlfn.XLOOKUP(PEFA2011_raw!H32,Conversion!$B$2:$B$9,Conversion!$C$2:$C$9,"",0),"")</f>
        <v>5</v>
      </c>
      <c r="J32">
        <f>IFERROR(_xlfn.XLOOKUP(PEFA2011_raw!I32,Conversion!$B$2:$B$9,Conversion!$C$2:$C$9,"",0),"")</f>
        <v>5</v>
      </c>
      <c r="K32">
        <f>IFERROR(_xlfn.XLOOKUP(PEFA2011_raw!J32,Conversion!$B$2:$B$9,Conversion!$C$2:$C$9,"",0),"")</f>
        <v>4</v>
      </c>
      <c r="L32">
        <f>IFERROR(_xlfn.XLOOKUP(PEFA2011_raw!K32,Conversion!$B$2:$B$9,Conversion!$C$2:$C$9,"",0),"")</f>
        <v>3</v>
      </c>
      <c r="M32">
        <f>IFERROR(_xlfn.XLOOKUP(PEFA2011_raw!L32,Conversion!$B$2:$B$9,Conversion!$C$2:$C$9,"",0),"")</f>
        <v>7</v>
      </c>
      <c r="N32">
        <f>IFERROR(_xlfn.XLOOKUP(PEFA2011_raw!M32,Conversion!$B$2:$B$9,Conversion!$C$2:$C$9,"",0),"")</f>
        <v>1</v>
      </c>
      <c r="O32">
        <f>IFERROR(_xlfn.XLOOKUP(PEFA2011_raw!N32,Conversion!$B$2:$B$9,Conversion!$C$2:$C$9,"",0),"")</f>
        <v>1</v>
      </c>
      <c r="P32">
        <f>IFERROR(_xlfn.XLOOKUP(PEFA2011_raw!O32,Conversion!$B$2:$B$9,Conversion!$C$2:$C$9,"",0),"")</f>
        <v>6</v>
      </c>
      <c r="Q32">
        <f>IFERROR(_xlfn.XLOOKUP(PEFA2011_raw!P32,Conversion!$B$2:$B$9,Conversion!$C$2:$C$9,"",0),"")</f>
        <v>7</v>
      </c>
      <c r="R32">
        <f>IFERROR(_xlfn.XLOOKUP(PEFA2011_raw!Q32,Conversion!$B$2:$B$9,Conversion!$C$2:$C$9,"",0),"")</f>
        <v>5</v>
      </c>
      <c r="S32">
        <f>IFERROR(_xlfn.XLOOKUP(PEFA2011_raw!R32,Conversion!$B$2:$B$9,Conversion!$C$2:$C$9,"",0),"")</f>
        <v>7</v>
      </c>
      <c r="T32">
        <f>IFERROR(_xlfn.XLOOKUP(PEFA2011_raw!S32,Conversion!$B$2:$B$9,Conversion!$C$2:$C$9,"",0),"")</f>
        <v>7</v>
      </c>
      <c r="U32">
        <f>IFERROR(_xlfn.XLOOKUP(PEFA2011_raw!T32,Conversion!$B$2:$B$9,Conversion!$C$2:$C$9,"",0),"")</f>
        <v>7</v>
      </c>
      <c r="V32">
        <f>IFERROR(_xlfn.XLOOKUP(PEFA2011_raw!U32,Conversion!$B$2:$B$9,Conversion!$C$2:$C$9,"",0),"")</f>
        <v>7</v>
      </c>
      <c r="W32">
        <f>IFERROR(_xlfn.XLOOKUP(PEFA2011_raw!V32,Conversion!$B$2:$B$9,Conversion!$C$2:$C$9,"",0),"")</f>
        <v>6</v>
      </c>
      <c r="X32">
        <f>IFERROR(_xlfn.XLOOKUP(PEFA2011_raw!W32,Conversion!$B$2:$B$9,Conversion!$C$2:$C$9,"",0),"")</f>
        <v>5</v>
      </c>
      <c r="Y32">
        <f>IFERROR(_xlfn.XLOOKUP(PEFA2011_raw!X32,Conversion!$B$2:$B$9,Conversion!$C$2:$C$9,"",0),"")</f>
        <v>7</v>
      </c>
      <c r="Z32">
        <f>IFERROR(_xlfn.XLOOKUP(PEFA2011_raw!Y32,Conversion!$B$2:$B$9,Conversion!$C$2:$C$9,"",0),"")</f>
        <v>7</v>
      </c>
      <c r="AA32">
        <f>IFERROR(_xlfn.XLOOKUP(PEFA2011_raw!Z32,Conversion!$B$2:$B$9,Conversion!$C$2:$C$9,"",0),"")</f>
        <v>7</v>
      </c>
      <c r="AB32">
        <f>IFERROR(_xlfn.XLOOKUP(PEFA2011_raw!AA32,Conversion!$B$2:$B$9,Conversion!$C$2:$C$9,"",0),"")</f>
        <v>7</v>
      </c>
      <c r="AC32">
        <f>IFERROR(_xlfn.XLOOKUP(PEFA2011_raw!AB32,Conversion!$B$2:$B$9,Conversion!$C$2:$C$9,"",0),"")</f>
        <v>5</v>
      </c>
      <c r="AD32">
        <f>IFERROR(_xlfn.XLOOKUP(PEFA2011_raw!AC32,Conversion!$B$2:$B$9,Conversion!$C$2:$C$9,"",0),"")</f>
        <v>6</v>
      </c>
      <c r="AE32">
        <f>IFERROR(_xlfn.XLOOKUP(PEFA2011_raw!AD32,Conversion!$B$2:$B$9,Conversion!$C$2:$C$9,"",0),"")</f>
        <v>5</v>
      </c>
      <c r="AF32">
        <f>IFERROR(_xlfn.XLOOKUP(PEFA2011_raw!AE32,Conversion!$B$2:$B$9,Conversion!$C$2:$C$9,"",0),"")</f>
        <v>7</v>
      </c>
      <c r="AG32">
        <f>IFERROR(_xlfn.XLOOKUP(PEFA2011_raw!AF32,Conversion!$B$2:$B$9,Conversion!$C$2:$C$9,"",0),"")</f>
        <v>5</v>
      </c>
      <c r="AH32">
        <f>IFERROR(_xlfn.XLOOKUP(PEFA2011_raw!AG32,Conversion!$B$2:$B$9,Conversion!$C$2:$C$9,"",0),"")</f>
        <v>5</v>
      </c>
      <c r="AI32">
        <f>IFERROR(_xlfn.XLOOKUP(PEFA2011_raw!AH32,Conversion!$B$2:$B$9,Conversion!$C$2:$C$9,"",0),"")</f>
        <v>7</v>
      </c>
      <c r="AJ32">
        <f>IFERROR(_xlfn.XLOOKUP(PEFA2011_raw!AI32,Conversion!$B$2:$B$9,Conversion!$C$2:$C$9,"",0),"")</f>
        <v>5</v>
      </c>
      <c r="AK32">
        <f>IFERROR(_xlfn.XLOOKUP(PEFA2011_raw!AJ32,Conversion!$B$2:$B$9,Conversion!$C$2:$C$9,"",0),"")</f>
        <v>7</v>
      </c>
      <c r="AL32">
        <f>IFERROR(_xlfn.XLOOKUP(PEFA2011_raw!AK32,Conversion!$B$2:$B$9,Conversion!$C$2:$C$9,"",0),"")</f>
        <v>7</v>
      </c>
      <c r="AM32">
        <f>IFERROR(_xlfn.XLOOKUP(PEFA2011_raw!AL32,Conversion!$B$2:$B$9,Conversion!$C$2:$C$9,"",0),"")</f>
        <v>6</v>
      </c>
      <c r="AN32">
        <f>IFERROR(_xlfn.XLOOKUP(PEFA2011_raw!AM32,Conversion!$B$2:$B$9,Conversion!$C$2:$C$9,"",0),"")</f>
        <v>7</v>
      </c>
      <c r="AO32">
        <f>IFERROR(_xlfn.XLOOKUP(PEFA2011_raw!AN32,Conversion!$B$2:$B$9,Conversion!$C$2:$C$9,"",0),"")</f>
        <v>7</v>
      </c>
      <c r="AP32">
        <f>IFERROR(_xlfn.XLOOKUP(PEFA2011_raw!AO32,Conversion!$B$2:$B$9,Conversion!$C$2:$C$9,"",0),"")</f>
        <v>5</v>
      </c>
      <c r="AQ32">
        <f>IFERROR(_xlfn.XLOOKUP(PEFA2011_raw!AP32,Conversion!$B$2:$B$9,Conversion!$C$2:$C$9,"",0),"")</f>
        <v>5</v>
      </c>
      <c r="AR32">
        <f>IFERROR(_xlfn.XLOOKUP(PEFA2011_raw!AQ32,Conversion!$B$2:$B$9,Conversion!$C$2:$C$9,"",0),"")</f>
        <v>5</v>
      </c>
      <c r="AS32">
        <f>IFERROR(_xlfn.XLOOKUP(PEFA2011_raw!AR32,Conversion!$B$2:$B$9,Conversion!$C$2:$C$9,"",0),"")</f>
        <v>5</v>
      </c>
      <c r="AT32">
        <f>IFERROR(_xlfn.XLOOKUP(PEFA2011_raw!AS32,Conversion!$B$2:$B$9,Conversion!$C$2:$C$9,"",0),"")</f>
        <v>5</v>
      </c>
      <c r="AU32">
        <f>IFERROR(_xlfn.XLOOKUP(PEFA2011_raw!AT32,Conversion!$B$2:$B$9,Conversion!$C$2:$C$9,"",0),"")</f>
        <v>5</v>
      </c>
      <c r="AV32">
        <f>IFERROR(_xlfn.XLOOKUP(PEFA2011_raw!AU32,Conversion!$B$2:$B$9,Conversion!$C$2:$C$9,"",0),"")</f>
        <v>5</v>
      </c>
      <c r="AW32">
        <f>IFERROR(_xlfn.XLOOKUP(PEFA2011_raw!AV32,Conversion!$B$2:$B$9,Conversion!$C$2:$C$9,"",0),"")</f>
        <v>3</v>
      </c>
      <c r="AX32">
        <f>IFERROR(_xlfn.XLOOKUP(PEFA2011_raw!AW32,Conversion!$B$2:$B$9,Conversion!$C$2:$C$9,"",0),"")</f>
        <v>5</v>
      </c>
      <c r="AY32">
        <f>IFERROR(_xlfn.XLOOKUP(PEFA2011_raw!AX32,Conversion!$B$2:$B$9,Conversion!$C$2:$C$9,"",0),"")</f>
        <v>5</v>
      </c>
      <c r="AZ32">
        <f>IFERROR(_xlfn.XLOOKUP(PEFA2011_raw!AY32,Conversion!$B$2:$B$9,Conversion!$C$2:$C$9,"",0),"")</f>
        <v>2</v>
      </c>
      <c r="BA32">
        <f>IFERROR(_xlfn.XLOOKUP(PEFA2011_raw!AZ32,Conversion!$B$2:$B$9,Conversion!$C$2:$C$9,"",0),"")</f>
        <v>1</v>
      </c>
      <c r="BB32">
        <f>IFERROR(_xlfn.XLOOKUP(PEFA2011_raw!BA32,Conversion!$B$2:$B$9,Conversion!$C$2:$C$9,"",0),"")</f>
        <v>5</v>
      </c>
      <c r="BC32">
        <f>IFERROR(_xlfn.XLOOKUP(PEFA2011_raw!BB32,Conversion!$B$2:$B$9,Conversion!$C$2:$C$9,"",0),"")</f>
        <v>5</v>
      </c>
      <c r="BD32">
        <f>IFERROR(_xlfn.XLOOKUP(PEFA2011_raw!BC32,Conversion!$B$2:$B$9,Conversion!$C$2:$C$9,"",0),"")</f>
        <v>6</v>
      </c>
      <c r="BE32">
        <f>IFERROR(_xlfn.XLOOKUP(PEFA2011_raw!BD32,Conversion!$B$2:$B$9,Conversion!$C$2:$C$9,"",0),"")</f>
        <v>5</v>
      </c>
      <c r="BF32">
        <f>IFERROR(_xlfn.XLOOKUP(PEFA2011_raw!BE32,Conversion!$B$2:$B$9,Conversion!$C$2:$C$9,"",0),"")</f>
        <v>7</v>
      </c>
      <c r="BG32">
        <f>IFERROR(_xlfn.XLOOKUP(PEFA2011_raw!BF32,Conversion!$B$2:$B$9,Conversion!$C$2:$C$9,"",0),"")</f>
        <v>7</v>
      </c>
      <c r="BH32">
        <f>IFERROR(_xlfn.XLOOKUP(PEFA2011_raw!BG32,Conversion!$B$2:$B$9,Conversion!$C$2:$C$9,"",0),"")</f>
        <v>7</v>
      </c>
      <c r="BI32">
        <f>IFERROR(_xlfn.XLOOKUP(PEFA2011_raw!BH32,Conversion!$B$2:$B$9,Conversion!$C$2:$C$9,"",0),"")</f>
        <v>5</v>
      </c>
      <c r="BJ32">
        <f>IFERROR(_xlfn.XLOOKUP(PEFA2011_raw!BI32,Conversion!$B$2:$B$9,Conversion!$C$2:$C$9,"",0),"")</f>
        <v>7</v>
      </c>
      <c r="BK32">
        <f>IFERROR(_xlfn.XLOOKUP(PEFA2011_raw!BJ32,Conversion!$B$2:$B$9,Conversion!$C$2:$C$9,"",0),"")</f>
        <v>7</v>
      </c>
      <c r="BL32">
        <f>IFERROR(_xlfn.XLOOKUP(PEFA2011_raw!BK32,Conversion!$B$2:$B$9,Conversion!$C$2:$C$9,"",0),"")</f>
        <v>6</v>
      </c>
      <c r="BM32">
        <f>IFERROR(_xlfn.XLOOKUP(PEFA2011_raw!BL32,Conversion!$B$2:$B$9,Conversion!$C$2:$C$9,"",0),"")</f>
        <v>7</v>
      </c>
      <c r="BN32">
        <f>IFERROR(_xlfn.XLOOKUP(PEFA2011_raw!BM32,Conversion!$B$2:$B$9,Conversion!$C$2:$C$9,"",0),"")</f>
        <v>5</v>
      </c>
      <c r="BO32">
        <f>IFERROR(_xlfn.XLOOKUP(PEFA2011_raw!BN32,Conversion!$B$2:$B$9,Conversion!$C$2:$C$9,"",0),"")</f>
        <v>7</v>
      </c>
      <c r="BP32">
        <f>IFERROR(_xlfn.XLOOKUP(PEFA2011_raw!BO32,Conversion!$B$2:$B$9,Conversion!$C$2:$C$9,"",0),"")</f>
        <v>5</v>
      </c>
      <c r="BQ32">
        <f>IFERROR(_xlfn.XLOOKUP(PEFA2011_raw!BP32,Conversion!$B$2:$B$9,Conversion!$C$2:$C$9,"",0),"")</f>
        <v>6</v>
      </c>
      <c r="BR32">
        <f>IFERROR(_xlfn.XLOOKUP(PEFA2011_raw!BQ32,Conversion!$B$2:$B$9,Conversion!$C$2:$C$9,"",0),"")</f>
        <v>5</v>
      </c>
      <c r="BS32">
        <f>IFERROR(_xlfn.XLOOKUP(PEFA2011_raw!BR32,Conversion!$B$2:$B$9,Conversion!$C$2:$C$9,"",0),"")</f>
        <v>7</v>
      </c>
      <c r="BT32">
        <f>IFERROR(_xlfn.XLOOKUP(PEFA2011_raw!BS32,Conversion!$B$2:$B$9,Conversion!$C$2:$C$9,"",0),"")</f>
        <v>5</v>
      </c>
      <c r="BU32">
        <f>IFERROR(_xlfn.XLOOKUP(PEFA2011_raw!BT32,Conversion!$B$2:$B$9,Conversion!$C$2:$C$9,"",0),"")</f>
        <v>5</v>
      </c>
      <c r="BV32">
        <f>IFERROR(_xlfn.XLOOKUP(PEFA2011_raw!BU32,Conversion!$B$2:$B$9,Conversion!$C$2:$C$9,"",0),"")</f>
        <v>4</v>
      </c>
      <c r="BW32">
        <f>IFERROR(_xlfn.XLOOKUP(PEFA2011_raw!BV32,Conversion!$B$2:$B$9,Conversion!$C$2:$C$9,"",0),"")</f>
        <v>5</v>
      </c>
      <c r="BX32">
        <f>IFERROR(_xlfn.XLOOKUP(PEFA2011_raw!BW32,Conversion!$B$2:$B$9,Conversion!$C$2:$C$9,"",0),"")</f>
        <v>5</v>
      </c>
      <c r="BY32">
        <f>IFERROR(_xlfn.XLOOKUP(PEFA2011_raw!BX32,Conversion!$B$2:$B$9,Conversion!$C$2:$C$9,"",0),"")</f>
        <v>3</v>
      </c>
      <c r="BZ32">
        <f>IFERROR(_xlfn.XLOOKUP(PEFA2011_raw!BY32,Conversion!$B$2:$B$9,Conversion!$C$2:$C$9,"",0),"")</f>
        <v>6</v>
      </c>
      <c r="CA32">
        <f>IFERROR(_xlfn.XLOOKUP(PEFA2011_raw!BZ32,Conversion!$B$2:$B$9,Conversion!$C$2:$C$9,"",0),"")</f>
        <v>7</v>
      </c>
      <c r="CB32">
        <f>IFERROR(_xlfn.XLOOKUP(PEFA2011_raw!CA32,Conversion!$B$2:$B$9,Conversion!$C$2:$C$9,"",0),"")</f>
        <v>5</v>
      </c>
      <c r="CC32">
        <f>IFERROR(_xlfn.XLOOKUP(PEFA2011_raw!CB32,Conversion!$B$2:$B$9,Conversion!$C$2:$C$9,"",0),"")</f>
        <v>5</v>
      </c>
      <c r="CD32">
        <f>IFERROR(_xlfn.XLOOKUP(PEFA2011_raw!CC32,Conversion!$B$2:$B$9,Conversion!$C$2:$C$9,"",0),"")</f>
        <v>6</v>
      </c>
      <c r="CE32">
        <f>IFERROR(_xlfn.XLOOKUP(PEFA2011_raw!CD32,Conversion!$B$2:$B$9,Conversion!$C$2:$C$9,"",0),"")</f>
        <v>7</v>
      </c>
      <c r="CF32">
        <f>IFERROR(_xlfn.XLOOKUP(PEFA2011_raw!CE32,Conversion!$B$2:$B$9,Conversion!$C$2:$C$9,"",0),"")</f>
        <v>5</v>
      </c>
      <c r="CG32">
        <f>IFERROR(_xlfn.XLOOKUP(PEFA2011_raw!CF32,Conversion!$B$2:$B$9,Conversion!$C$2:$C$9,"",0),"")</f>
        <v>1</v>
      </c>
      <c r="CH32">
        <f>IFERROR(_xlfn.XLOOKUP(PEFA2011_raw!CG32,Conversion!$B$2:$B$9,Conversion!$C$2:$C$9,"",0),"")</f>
        <v>1</v>
      </c>
      <c r="CI32">
        <f>IFERROR(_xlfn.XLOOKUP(PEFA2011_raw!CH32,Conversion!$B$2:$B$9,Conversion!$C$2:$C$9,"",0),"")</f>
        <v>7</v>
      </c>
      <c r="CJ32">
        <f>IFERROR(_xlfn.XLOOKUP(PEFA2011_raw!CI32,Conversion!$B$2:$B$9,Conversion!$C$2:$C$9,"",0),"")</f>
        <v>7</v>
      </c>
      <c r="CK32">
        <f>IFERROR(_xlfn.XLOOKUP(PEFA2011_raw!CJ32,Conversion!$B$2:$B$9,Conversion!$C$2:$C$9,"",0),"")</f>
        <v>7</v>
      </c>
      <c r="CL32">
        <f>IFERROR(_xlfn.XLOOKUP(PEFA2011_raw!CK32,Conversion!$B$2:$B$9,Conversion!$C$2:$C$9,"",0),"")</f>
        <v>7</v>
      </c>
      <c r="CM32">
        <f>IFERROR(_xlfn.XLOOKUP(PEFA2011_raw!CL32,Conversion!$B$2:$B$9,Conversion!$C$2:$C$9,"",0),"")</f>
        <v>6</v>
      </c>
      <c r="CN32">
        <f>IFERROR(_xlfn.XLOOKUP(PEFA2011_raw!CM32,Conversion!$B$2:$B$9,Conversion!$C$2:$C$9,"",0),"")</f>
        <v>5</v>
      </c>
      <c r="CO32">
        <f>IFERROR(_xlfn.XLOOKUP(PEFA2011_raw!CN32,Conversion!$B$2:$B$9,Conversion!$C$2:$C$9,"",0),"")</f>
        <v>5</v>
      </c>
      <c r="CP32">
        <f>IFERROR(_xlfn.XLOOKUP(PEFA2011_raw!CO32,Conversion!$B$2:$B$9,Conversion!$C$2:$C$9,"",0),"")</f>
        <v>7</v>
      </c>
      <c r="CQ32">
        <f>IFERROR(_xlfn.XLOOKUP(PEFA2011_raw!CP32,Conversion!$B$2:$B$9,Conversion!$C$2:$C$9,"",0),"")</f>
        <v>2</v>
      </c>
      <c r="CR32">
        <f>IFERROR(_xlfn.XLOOKUP(PEFA2011_raw!CQ32,Conversion!$B$2:$B$9,Conversion!$C$2:$C$9,"",0),"")</f>
        <v>1</v>
      </c>
      <c r="CS32">
        <f>IFERROR(_xlfn.XLOOKUP(PEFA2011_raw!CR32,Conversion!$B$2:$B$9,Conversion!$C$2:$C$9,"",0),"")</f>
        <v>5</v>
      </c>
      <c r="CT32">
        <f>IFERROR(_xlfn.XLOOKUP(PEFA2011_raw!CS32,Conversion!$B$2:$B$9,Conversion!$C$2:$C$9,"",0),"")</f>
        <v>5</v>
      </c>
      <c r="CU32">
        <f>IFERROR(_xlfn.XLOOKUP(PEFA2011_raw!CT32,Conversion!$B$2:$B$9,Conversion!$C$2:$C$9,"",0),"")</f>
        <v>4</v>
      </c>
      <c r="CV32">
        <f>IFERROR(_xlfn.XLOOKUP(PEFA2011_raw!CU32,Conversion!$B$2:$B$9,Conversion!$C$2:$C$9,"",0),"")</f>
        <v>7</v>
      </c>
      <c r="CW32">
        <f>IFERROR(_xlfn.XLOOKUP(PEFA2011_raw!CV32,Conversion!$B$2:$B$9,Conversion!$C$2:$C$9,"",0),"")</f>
        <v>7</v>
      </c>
      <c r="CX32">
        <f>IFERROR(_xlfn.XLOOKUP(PEFA2011_raw!CW32,Conversion!$B$2:$B$9,Conversion!$C$2:$C$9,"",0),"")</f>
        <v>7</v>
      </c>
      <c r="CY32">
        <f>IFERROR(_xlfn.XLOOKUP(PEFA2011_raw!CX32,Conversion!$B$2:$B$9,Conversion!$C$2:$C$9,"",0),"")</f>
        <v>3</v>
      </c>
      <c r="CZ32">
        <f>IFERROR(_xlfn.XLOOKUP(PEFA2011_raw!CY32,Conversion!$B$2:$B$9,Conversion!$C$2:$C$9,"",0),"")</f>
        <v>4</v>
      </c>
      <c r="DA32">
        <f>IFERROR(_xlfn.XLOOKUP(PEFA2011_raw!CZ32,Conversion!$B$2:$B$9,Conversion!$C$2:$C$9,"",0),"")</f>
        <v>7</v>
      </c>
      <c r="DB32">
        <f>IFERROR(_xlfn.XLOOKUP(PEFA2011_raw!DA32,Conversion!$B$2:$B$9,Conversion!$C$2:$C$9,"",0),"")</f>
        <v>3</v>
      </c>
      <c r="DC32">
        <f>IFERROR(_xlfn.XLOOKUP(PEFA2011_raw!DB32,Conversion!$B$2:$B$9,Conversion!$C$2:$C$9,"",0),"")</f>
        <v>5</v>
      </c>
      <c r="DD32">
        <f>IFERROR(_xlfn.XLOOKUP(PEFA2011_raw!DC32,Conversion!$B$2:$B$9,Conversion!$C$2:$C$9,"",0),"")</f>
        <v>1</v>
      </c>
      <c r="DE32">
        <f>IFERROR(_xlfn.XLOOKUP(PEFA2011_raw!DD32,Conversion!$B$2:$B$9,Conversion!$C$2:$C$9,"",0),"")</f>
        <v>1</v>
      </c>
      <c r="DF32">
        <f>IFERROR(_xlfn.XLOOKUP(PEFA2011_raw!DE32,Conversion!$B$2:$B$9,Conversion!$C$2:$C$9,"",0),"")</f>
        <v>1</v>
      </c>
      <c r="DG32">
        <f>IFERROR(_xlfn.XLOOKUP(PEFA2011_raw!DF32,Conversion!$B$2:$B$9,Conversion!$C$2:$C$9,"",0),"")</f>
        <v>2</v>
      </c>
      <c r="DH32">
        <f>IFERROR(_xlfn.XLOOKUP(PEFA2011_raw!DG32,Conversion!$B$2:$B$9,Conversion!$C$2:$C$9,"",0),"")</f>
        <v>1</v>
      </c>
      <c r="DI32">
        <f>IFERROR(_xlfn.XLOOKUP(PEFA2011_raw!DH32,Conversion!$B$2:$B$9,Conversion!$C$2:$C$9,"",0),"")</f>
        <v>3</v>
      </c>
      <c r="DJ32">
        <f>IFERROR(_xlfn.XLOOKUP(PEFA2011_raw!DI32,Conversion!$B$2:$B$9,Conversion!$C$2:$C$9,"",0),"")</f>
        <v>1</v>
      </c>
      <c r="DK32">
        <f>IFERROR(_xlfn.XLOOKUP(PEFA2011_raw!DJ32,Conversion!$B$2:$B$9,Conversion!$C$2:$C$9,"",0),"")</f>
        <v>1</v>
      </c>
    </row>
    <row r="33" spans="2:115" x14ac:dyDescent="0.25">
      <c r="B33">
        <v>2011</v>
      </c>
      <c r="C33" t="s">
        <v>166</v>
      </c>
      <c r="D33" t="e" vm="28">
        <v>#VALUE!</v>
      </c>
      <c r="E33" t="str" cm="1">
        <f t="array" ref="E33">_FV(PEFA2011all[[#This Row],[Country-abb]],"Abbreviation")</f>
        <v>BF</v>
      </c>
      <c r="F33" t="str">
        <f>_xlfn.XLOOKUP(PEFA2011all[[#This Row],[ISO-2]],'Code'!$B$2:$B$250,'Code'!$C$2:$C$250,"",0)</f>
        <v>BFA</v>
      </c>
      <c r="G33">
        <v>2007</v>
      </c>
      <c r="H33" t="str">
        <f>PEFA2011all[[#This Row],[ISO-3]]&amp;PEFA2011all[[#This Row],[Year]]</f>
        <v>BFA2007</v>
      </c>
      <c r="I33">
        <f>IFERROR(_xlfn.XLOOKUP(PEFA2011_raw!H33,Conversion!$B$2:$B$9,Conversion!$C$2:$C$9,"",0),"")</f>
        <v>7</v>
      </c>
      <c r="J33">
        <f>IFERROR(_xlfn.XLOOKUP(PEFA2011_raw!I33,Conversion!$B$2:$B$9,Conversion!$C$2:$C$9,"",0),"")</f>
        <v>7</v>
      </c>
      <c r="K33">
        <f>IFERROR(_xlfn.XLOOKUP(PEFA2011_raw!J33,Conversion!$B$2:$B$9,Conversion!$C$2:$C$9,"",0),"")</f>
        <v>3</v>
      </c>
      <c r="L33">
        <f>IFERROR(_xlfn.XLOOKUP(PEFA2011_raw!K33,Conversion!$B$2:$B$9,Conversion!$C$2:$C$9,"",0),"")</f>
        <v>3</v>
      </c>
      <c r="M33" t="str">
        <f>IFERROR(_xlfn.XLOOKUP(PEFA2011_raw!L33,Conversion!$B$2:$B$9,Conversion!$C$2:$C$9,"",0),"")</f>
        <v/>
      </c>
      <c r="N33">
        <f>IFERROR(_xlfn.XLOOKUP(PEFA2011_raw!M33,Conversion!$B$2:$B$9,Conversion!$C$2:$C$9,"",0),"")</f>
        <v>1</v>
      </c>
      <c r="O33">
        <f>IFERROR(_xlfn.XLOOKUP(PEFA2011_raw!N33,Conversion!$B$2:$B$9,Conversion!$C$2:$C$9,"",0),"")</f>
        <v>1</v>
      </c>
      <c r="P33">
        <f>IFERROR(_xlfn.XLOOKUP(PEFA2011_raw!O33,Conversion!$B$2:$B$9,Conversion!$C$2:$C$9,"",0),"")</f>
        <v>7</v>
      </c>
      <c r="Q33">
        <f>IFERROR(_xlfn.XLOOKUP(PEFA2011_raw!P33,Conversion!$B$2:$B$9,Conversion!$C$2:$C$9,"",0),"")</f>
        <v>7</v>
      </c>
      <c r="R33">
        <f>IFERROR(_xlfn.XLOOKUP(PEFA2011_raw!Q33,Conversion!$B$2:$B$9,Conversion!$C$2:$C$9,"",0),"")</f>
        <v>7</v>
      </c>
      <c r="S33">
        <f>IFERROR(_xlfn.XLOOKUP(PEFA2011_raw!R33,Conversion!$B$2:$B$9,Conversion!$C$2:$C$9,"",0),"")</f>
        <v>7</v>
      </c>
      <c r="T33">
        <f>IFERROR(_xlfn.XLOOKUP(PEFA2011_raw!S33,Conversion!$B$2:$B$9,Conversion!$C$2:$C$9,"",0),"")</f>
        <v>7</v>
      </c>
      <c r="U33">
        <f>IFERROR(_xlfn.XLOOKUP(PEFA2011_raw!T33,Conversion!$B$2:$B$9,Conversion!$C$2:$C$9,"",0),"")</f>
        <v>7</v>
      </c>
      <c r="V33">
        <f>IFERROR(_xlfn.XLOOKUP(PEFA2011_raw!U33,Conversion!$B$2:$B$9,Conversion!$C$2:$C$9,"",0),"")</f>
        <v>7</v>
      </c>
      <c r="W33">
        <f>IFERROR(_xlfn.XLOOKUP(PEFA2011_raw!V33,Conversion!$B$2:$B$9,Conversion!$C$2:$C$9,"",0),"")</f>
        <v>6</v>
      </c>
      <c r="X33">
        <f>IFERROR(_xlfn.XLOOKUP(PEFA2011_raw!W33,Conversion!$B$2:$B$9,Conversion!$C$2:$C$9,"",0),"")</f>
        <v>5</v>
      </c>
      <c r="Y33">
        <f>IFERROR(_xlfn.XLOOKUP(PEFA2011_raw!X33,Conversion!$B$2:$B$9,Conversion!$C$2:$C$9,"",0),"")</f>
        <v>7</v>
      </c>
      <c r="Z33">
        <f>IFERROR(_xlfn.XLOOKUP(PEFA2011_raw!Y33,Conversion!$B$2:$B$9,Conversion!$C$2:$C$9,"",0),"")</f>
        <v>7</v>
      </c>
      <c r="AA33">
        <f>IFERROR(_xlfn.XLOOKUP(PEFA2011_raw!Z33,Conversion!$B$2:$B$9,Conversion!$C$2:$C$9,"",0),"")</f>
        <v>7</v>
      </c>
      <c r="AB33">
        <f>IFERROR(_xlfn.XLOOKUP(PEFA2011_raw!AA33,Conversion!$B$2:$B$9,Conversion!$C$2:$C$9,"",0),"")</f>
        <v>7</v>
      </c>
      <c r="AC33">
        <f>IFERROR(_xlfn.XLOOKUP(PEFA2011_raw!AB33,Conversion!$B$2:$B$9,Conversion!$C$2:$C$9,"",0),"")</f>
        <v>7</v>
      </c>
      <c r="AD33">
        <f>IFERROR(_xlfn.XLOOKUP(PEFA2011_raw!AC33,Conversion!$B$2:$B$9,Conversion!$C$2:$C$9,"",0),"")</f>
        <v>6</v>
      </c>
      <c r="AE33">
        <f>IFERROR(_xlfn.XLOOKUP(PEFA2011_raw!AD33,Conversion!$B$2:$B$9,Conversion!$C$2:$C$9,"",0),"")</f>
        <v>5</v>
      </c>
      <c r="AF33">
        <f>IFERROR(_xlfn.XLOOKUP(PEFA2011_raw!AE33,Conversion!$B$2:$B$9,Conversion!$C$2:$C$9,"",0),"")</f>
        <v>7</v>
      </c>
      <c r="AG33">
        <f>IFERROR(_xlfn.XLOOKUP(PEFA2011_raw!AF33,Conversion!$B$2:$B$9,Conversion!$C$2:$C$9,"",0),"")</f>
        <v>3</v>
      </c>
      <c r="AH33">
        <f>IFERROR(_xlfn.XLOOKUP(PEFA2011_raw!AG33,Conversion!$B$2:$B$9,Conversion!$C$2:$C$9,"",0),"")</f>
        <v>3</v>
      </c>
      <c r="AI33">
        <f>IFERROR(_xlfn.XLOOKUP(PEFA2011_raw!AH33,Conversion!$B$2:$B$9,Conversion!$C$2:$C$9,"",0),"")</f>
        <v>6</v>
      </c>
      <c r="AJ33">
        <f>IFERROR(_xlfn.XLOOKUP(PEFA2011_raw!AI33,Conversion!$B$2:$B$9,Conversion!$C$2:$C$9,"",0),"")</f>
        <v>5</v>
      </c>
      <c r="AK33">
        <f>IFERROR(_xlfn.XLOOKUP(PEFA2011_raw!AJ33,Conversion!$B$2:$B$9,Conversion!$C$2:$C$9,"",0),"")</f>
        <v>5</v>
      </c>
      <c r="AL33">
        <f>IFERROR(_xlfn.XLOOKUP(PEFA2011_raw!AK33,Conversion!$B$2:$B$9,Conversion!$C$2:$C$9,"",0),"")</f>
        <v>7</v>
      </c>
      <c r="AM33">
        <f>IFERROR(_xlfn.XLOOKUP(PEFA2011_raw!AL33,Conversion!$B$2:$B$9,Conversion!$C$2:$C$9,"",0),"")</f>
        <v>5</v>
      </c>
      <c r="AN33">
        <f>IFERROR(_xlfn.XLOOKUP(PEFA2011_raw!AM33,Conversion!$B$2:$B$9,Conversion!$C$2:$C$9,"",0),"")</f>
        <v>3</v>
      </c>
      <c r="AO33">
        <f>IFERROR(_xlfn.XLOOKUP(PEFA2011_raw!AN33,Conversion!$B$2:$B$9,Conversion!$C$2:$C$9,"",0),"")</f>
        <v>7</v>
      </c>
      <c r="AP33">
        <f>IFERROR(_xlfn.XLOOKUP(PEFA2011_raw!AO33,Conversion!$B$2:$B$9,Conversion!$C$2:$C$9,"",0),"")</f>
        <v>5</v>
      </c>
      <c r="AQ33">
        <f>IFERROR(_xlfn.XLOOKUP(PEFA2011_raw!AP33,Conversion!$B$2:$B$9,Conversion!$C$2:$C$9,"",0),"")</f>
        <v>3</v>
      </c>
      <c r="AR33">
        <f>IFERROR(_xlfn.XLOOKUP(PEFA2011_raw!AQ33,Conversion!$B$2:$B$9,Conversion!$C$2:$C$9,"",0),"")</f>
        <v>2</v>
      </c>
      <c r="AS33">
        <f>IFERROR(_xlfn.XLOOKUP(PEFA2011_raw!AR33,Conversion!$B$2:$B$9,Conversion!$C$2:$C$9,"",0),"")</f>
        <v>1</v>
      </c>
      <c r="AT33">
        <f>IFERROR(_xlfn.XLOOKUP(PEFA2011_raw!AS33,Conversion!$B$2:$B$9,Conversion!$C$2:$C$9,"",0),"")</f>
        <v>3</v>
      </c>
      <c r="AU33">
        <f>IFERROR(_xlfn.XLOOKUP(PEFA2011_raw!AT33,Conversion!$B$2:$B$9,Conversion!$C$2:$C$9,"",0),"")</f>
        <v>3</v>
      </c>
      <c r="AV33">
        <f>IFERROR(_xlfn.XLOOKUP(PEFA2011_raw!AU33,Conversion!$B$2:$B$9,Conversion!$C$2:$C$9,"",0),"")</f>
        <v>3</v>
      </c>
      <c r="AW33">
        <f>IFERROR(_xlfn.XLOOKUP(PEFA2011_raw!AV33,Conversion!$B$2:$B$9,Conversion!$C$2:$C$9,"",0),"")</f>
        <v>3</v>
      </c>
      <c r="AX33">
        <f>IFERROR(_xlfn.XLOOKUP(PEFA2011_raw!AW33,Conversion!$B$2:$B$9,Conversion!$C$2:$C$9,"",0),"")</f>
        <v>3</v>
      </c>
      <c r="AY33">
        <f>IFERROR(_xlfn.XLOOKUP(PEFA2011_raw!AX33,Conversion!$B$2:$B$9,Conversion!$C$2:$C$9,"",0),"")</f>
        <v>3</v>
      </c>
      <c r="AZ33">
        <f>IFERROR(_xlfn.XLOOKUP(PEFA2011_raw!AY33,Conversion!$B$2:$B$9,Conversion!$C$2:$C$9,"",0),"")</f>
        <v>2</v>
      </c>
      <c r="BA33">
        <f>IFERROR(_xlfn.XLOOKUP(PEFA2011_raw!AZ33,Conversion!$B$2:$B$9,Conversion!$C$2:$C$9,"",0),"")</f>
        <v>1</v>
      </c>
      <c r="BB33">
        <f>IFERROR(_xlfn.XLOOKUP(PEFA2011_raw!BA33,Conversion!$B$2:$B$9,Conversion!$C$2:$C$9,"",0),"")</f>
        <v>5</v>
      </c>
      <c r="BC33">
        <f>IFERROR(_xlfn.XLOOKUP(PEFA2011_raw!BB33,Conversion!$B$2:$B$9,Conversion!$C$2:$C$9,"",0),"")</f>
        <v>1</v>
      </c>
      <c r="BD33">
        <f>IFERROR(_xlfn.XLOOKUP(PEFA2011_raw!BC33,Conversion!$B$2:$B$9,Conversion!$C$2:$C$9,"",0),"")</f>
        <v>2</v>
      </c>
      <c r="BE33">
        <f>IFERROR(_xlfn.XLOOKUP(PEFA2011_raw!BD33,Conversion!$B$2:$B$9,Conversion!$C$2:$C$9,"",0),"")</f>
        <v>1</v>
      </c>
      <c r="BF33">
        <f>IFERROR(_xlfn.XLOOKUP(PEFA2011_raw!BE33,Conversion!$B$2:$B$9,Conversion!$C$2:$C$9,"",0),"")</f>
        <v>7</v>
      </c>
      <c r="BG33">
        <f>IFERROR(_xlfn.XLOOKUP(PEFA2011_raw!BF33,Conversion!$B$2:$B$9,Conversion!$C$2:$C$9,"",0),"")</f>
        <v>7</v>
      </c>
      <c r="BH33">
        <f>IFERROR(_xlfn.XLOOKUP(PEFA2011_raw!BG33,Conversion!$B$2:$B$9,Conversion!$C$2:$C$9,"",0),"")</f>
        <v>5</v>
      </c>
      <c r="BI33">
        <f>IFERROR(_xlfn.XLOOKUP(PEFA2011_raw!BH33,Conversion!$B$2:$B$9,Conversion!$C$2:$C$9,"",0),"")</f>
        <v>5</v>
      </c>
      <c r="BJ33">
        <f>IFERROR(_xlfn.XLOOKUP(PEFA2011_raw!BI33,Conversion!$B$2:$B$9,Conversion!$C$2:$C$9,"",0),"")</f>
        <v>3</v>
      </c>
      <c r="BK33">
        <f>IFERROR(_xlfn.XLOOKUP(PEFA2011_raw!BJ33,Conversion!$B$2:$B$9,Conversion!$C$2:$C$9,"",0),"")</f>
        <v>5</v>
      </c>
      <c r="BL33">
        <f>IFERROR(_xlfn.XLOOKUP(PEFA2011_raw!BK33,Conversion!$B$2:$B$9,Conversion!$C$2:$C$9,"",0),"")</f>
        <v>4</v>
      </c>
      <c r="BM33">
        <f>IFERROR(_xlfn.XLOOKUP(PEFA2011_raw!BL33,Conversion!$B$2:$B$9,Conversion!$C$2:$C$9,"",0),"")</f>
        <v>7</v>
      </c>
      <c r="BN33">
        <f>IFERROR(_xlfn.XLOOKUP(PEFA2011_raw!BM33,Conversion!$B$2:$B$9,Conversion!$C$2:$C$9,"",0),"")</f>
        <v>1</v>
      </c>
      <c r="BO33">
        <f>IFERROR(_xlfn.XLOOKUP(PEFA2011_raw!BN33,Conversion!$B$2:$B$9,Conversion!$C$2:$C$9,"",0),"")</f>
        <v>7</v>
      </c>
      <c r="BP33">
        <f>IFERROR(_xlfn.XLOOKUP(PEFA2011_raw!BO33,Conversion!$B$2:$B$9,Conversion!$C$2:$C$9,"",0),"")</f>
        <v>3</v>
      </c>
      <c r="BQ33">
        <f>IFERROR(_xlfn.XLOOKUP(PEFA2011_raw!BP33,Conversion!$B$2:$B$9,Conversion!$C$2:$C$9,"",0),"")</f>
        <v>4</v>
      </c>
      <c r="BR33">
        <f>IFERROR(_xlfn.XLOOKUP(PEFA2011_raw!BQ33,Conversion!$B$2:$B$9,Conversion!$C$2:$C$9,"",0),"")</f>
        <v>1</v>
      </c>
      <c r="BS33">
        <f>IFERROR(_xlfn.XLOOKUP(PEFA2011_raw!BR33,Conversion!$B$2:$B$9,Conversion!$C$2:$C$9,"",0),"")</f>
        <v>3</v>
      </c>
      <c r="BT33">
        <f>IFERROR(_xlfn.XLOOKUP(PEFA2011_raw!BS33,Conversion!$B$2:$B$9,Conversion!$C$2:$C$9,"",0),"")</f>
        <v>7</v>
      </c>
      <c r="BU33" t="str">
        <f>IFERROR(_xlfn.XLOOKUP(PEFA2011_raw!BT33,Conversion!$B$2:$B$9,Conversion!$C$2:$C$9,"",0),"")</f>
        <v/>
      </c>
      <c r="BV33">
        <f>IFERROR(_xlfn.XLOOKUP(PEFA2011_raw!BU33,Conversion!$B$2:$B$9,Conversion!$C$2:$C$9,"",0),"")</f>
        <v>4</v>
      </c>
      <c r="BW33">
        <f>IFERROR(_xlfn.XLOOKUP(PEFA2011_raw!BV33,Conversion!$B$2:$B$9,Conversion!$C$2:$C$9,"",0),"")</f>
        <v>3</v>
      </c>
      <c r="BX33">
        <f>IFERROR(_xlfn.XLOOKUP(PEFA2011_raw!BW33,Conversion!$B$2:$B$9,Conversion!$C$2:$C$9,"",0),"")</f>
        <v>5</v>
      </c>
      <c r="BY33">
        <f>IFERROR(_xlfn.XLOOKUP(PEFA2011_raw!BX33,Conversion!$B$2:$B$9,Conversion!$C$2:$C$9,"",0),"")</f>
        <v>3</v>
      </c>
      <c r="BZ33">
        <f>IFERROR(_xlfn.XLOOKUP(PEFA2011_raw!BY33,Conversion!$B$2:$B$9,Conversion!$C$2:$C$9,"",0),"")</f>
        <v>2</v>
      </c>
      <c r="CA33">
        <f>IFERROR(_xlfn.XLOOKUP(PEFA2011_raw!BZ33,Conversion!$B$2:$B$9,Conversion!$C$2:$C$9,"",0),"")</f>
        <v>3</v>
      </c>
      <c r="CB33">
        <f>IFERROR(_xlfn.XLOOKUP(PEFA2011_raw!CA33,Conversion!$B$2:$B$9,Conversion!$C$2:$C$9,"",0),"")</f>
        <v>1</v>
      </c>
      <c r="CC33">
        <f>IFERROR(_xlfn.XLOOKUP(PEFA2011_raw!CB33,Conversion!$B$2:$B$9,Conversion!$C$2:$C$9,"",0),"")</f>
        <v>1</v>
      </c>
      <c r="CD33">
        <f>IFERROR(_xlfn.XLOOKUP(PEFA2011_raw!CC33,Conversion!$B$2:$B$9,Conversion!$C$2:$C$9,"",0),"")</f>
        <v>3</v>
      </c>
      <c r="CE33">
        <f>IFERROR(_xlfn.XLOOKUP(PEFA2011_raw!CD33,Conversion!$B$2:$B$9,Conversion!$C$2:$C$9,"",0),"")</f>
        <v>5</v>
      </c>
      <c r="CF33">
        <f>IFERROR(_xlfn.XLOOKUP(PEFA2011_raw!CE33,Conversion!$B$2:$B$9,Conversion!$C$2:$C$9,"",0),"")</f>
        <v>1</v>
      </c>
      <c r="CG33">
        <f>IFERROR(_xlfn.XLOOKUP(PEFA2011_raw!CF33,Conversion!$B$2:$B$9,Conversion!$C$2:$C$9,"",0),"")</f>
        <v>1</v>
      </c>
      <c r="CH33">
        <f>IFERROR(_xlfn.XLOOKUP(PEFA2011_raw!CG33,Conversion!$B$2:$B$9,Conversion!$C$2:$C$9,"",0),"")</f>
        <v>1</v>
      </c>
      <c r="CI33">
        <f>IFERROR(_xlfn.XLOOKUP(PEFA2011_raw!CH33,Conversion!$B$2:$B$9,Conversion!$C$2:$C$9,"",0),"")</f>
        <v>6</v>
      </c>
      <c r="CJ33">
        <f>IFERROR(_xlfn.XLOOKUP(PEFA2011_raw!CI33,Conversion!$B$2:$B$9,Conversion!$C$2:$C$9,"",0),"")</f>
        <v>7</v>
      </c>
      <c r="CK33">
        <f>IFERROR(_xlfn.XLOOKUP(PEFA2011_raw!CJ33,Conversion!$B$2:$B$9,Conversion!$C$2:$C$9,"",0),"")</f>
        <v>5</v>
      </c>
      <c r="CL33">
        <f>IFERROR(_xlfn.XLOOKUP(PEFA2011_raw!CK33,Conversion!$B$2:$B$9,Conversion!$C$2:$C$9,"",0),"")</f>
        <v>7</v>
      </c>
      <c r="CM33">
        <f>IFERROR(_xlfn.XLOOKUP(PEFA2011_raw!CL33,Conversion!$B$2:$B$9,Conversion!$C$2:$C$9,"",0),"")</f>
        <v>6</v>
      </c>
      <c r="CN33">
        <f>IFERROR(_xlfn.XLOOKUP(PEFA2011_raw!CM33,Conversion!$B$2:$B$9,Conversion!$C$2:$C$9,"",0),"")</f>
        <v>5</v>
      </c>
      <c r="CO33">
        <f>IFERROR(_xlfn.XLOOKUP(PEFA2011_raw!CN33,Conversion!$B$2:$B$9,Conversion!$C$2:$C$9,"",0),"")</f>
        <v>5</v>
      </c>
      <c r="CP33">
        <f>IFERROR(_xlfn.XLOOKUP(PEFA2011_raw!CO33,Conversion!$B$2:$B$9,Conversion!$C$2:$C$9,"",0),"")</f>
        <v>7</v>
      </c>
      <c r="CQ33">
        <f>IFERROR(_xlfn.XLOOKUP(PEFA2011_raw!CP33,Conversion!$B$2:$B$9,Conversion!$C$2:$C$9,"",0),"")</f>
        <v>2</v>
      </c>
      <c r="CR33">
        <f>IFERROR(_xlfn.XLOOKUP(PEFA2011_raw!CQ33,Conversion!$B$2:$B$9,Conversion!$C$2:$C$9,"",0),"")</f>
        <v>1</v>
      </c>
      <c r="CS33">
        <f>IFERROR(_xlfn.XLOOKUP(PEFA2011_raw!CR33,Conversion!$B$2:$B$9,Conversion!$C$2:$C$9,"",0),"")</f>
        <v>3</v>
      </c>
      <c r="CT33">
        <f>IFERROR(_xlfn.XLOOKUP(PEFA2011_raw!CS33,Conversion!$B$2:$B$9,Conversion!$C$2:$C$9,"",0),"")</f>
        <v>3</v>
      </c>
      <c r="CU33">
        <f>IFERROR(_xlfn.XLOOKUP(PEFA2011_raw!CT33,Conversion!$B$2:$B$9,Conversion!$C$2:$C$9,"",0),"")</f>
        <v>6</v>
      </c>
      <c r="CV33">
        <f>IFERROR(_xlfn.XLOOKUP(PEFA2011_raw!CU33,Conversion!$B$2:$B$9,Conversion!$C$2:$C$9,"",0),"")</f>
        <v>7</v>
      </c>
      <c r="CW33">
        <f>IFERROR(_xlfn.XLOOKUP(PEFA2011_raw!CV33,Conversion!$B$2:$B$9,Conversion!$C$2:$C$9,"",0),"")</f>
        <v>7</v>
      </c>
      <c r="CX33">
        <f>IFERROR(_xlfn.XLOOKUP(PEFA2011_raw!CW33,Conversion!$B$2:$B$9,Conversion!$C$2:$C$9,"",0),"")</f>
        <v>7</v>
      </c>
      <c r="CY33">
        <f>IFERROR(_xlfn.XLOOKUP(PEFA2011_raw!CX33,Conversion!$B$2:$B$9,Conversion!$C$2:$C$9,"",0),"")</f>
        <v>5</v>
      </c>
      <c r="CZ33">
        <f>IFERROR(_xlfn.XLOOKUP(PEFA2011_raw!CY33,Conversion!$B$2:$B$9,Conversion!$C$2:$C$9,"",0),"")</f>
        <v>4</v>
      </c>
      <c r="DA33">
        <f>IFERROR(_xlfn.XLOOKUP(PEFA2011_raw!CZ33,Conversion!$B$2:$B$9,Conversion!$C$2:$C$9,"",0),"")</f>
        <v>5</v>
      </c>
      <c r="DB33">
        <f>IFERROR(_xlfn.XLOOKUP(PEFA2011_raw!DA33,Conversion!$B$2:$B$9,Conversion!$C$2:$C$9,"",0),"")</f>
        <v>7</v>
      </c>
      <c r="DC33">
        <f>IFERROR(_xlfn.XLOOKUP(PEFA2011_raw!DB33,Conversion!$B$2:$B$9,Conversion!$C$2:$C$9,"",0),"")</f>
        <v>3</v>
      </c>
      <c r="DD33">
        <f>IFERROR(_xlfn.XLOOKUP(PEFA2011_raw!DC33,Conversion!$B$2:$B$9,Conversion!$C$2:$C$9,"",0),"")</f>
        <v>7</v>
      </c>
      <c r="DE33">
        <f>IFERROR(_xlfn.XLOOKUP(PEFA2011_raw!DD33,Conversion!$B$2:$B$9,Conversion!$C$2:$C$9,"",0),"")</f>
        <v>7</v>
      </c>
      <c r="DF33">
        <f>IFERROR(_xlfn.XLOOKUP(PEFA2011_raw!DE33,Conversion!$B$2:$B$9,Conversion!$C$2:$C$9,"",0),"")</f>
        <v>7</v>
      </c>
      <c r="DG33">
        <f>IFERROR(_xlfn.XLOOKUP(PEFA2011_raw!DF33,Conversion!$B$2:$B$9,Conversion!$C$2:$C$9,"",0),"")</f>
        <v>4</v>
      </c>
      <c r="DH33">
        <f>IFERROR(_xlfn.XLOOKUP(PEFA2011_raw!DG33,Conversion!$B$2:$B$9,Conversion!$C$2:$C$9,"",0),"")</f>
        <v>5</v>
      </c>
      <c r="DI33">
        <f>IFERROR(_xlfn.XLOOKUP(PEFA2011_raw!DH33,Conversion!$B$2:$B$9,Conversion!$C$2:$C$9,"",0),"")</f>
        <v>3</v>
      </c>
      <c r="DJ33">
        <f>IFERROR(_xlfn.XLOOKUP(PEFA2011_raw!DI33,Conversion!$B$2:$B$9,Conversion!$C$2:$C$9,"",0),"")</f>
        <v>3</v>
      </c>
      <c r="DK33">
        <f>IFERROR(_xlfn.XLOOKUP(PEFA2011_raw!DJ33,Conversion!$B$2:$B$9,Conversion!$C$2:$C$9,"",0),"")</f>
        <v>3</v>
      </c>
    </row>
    <row r="34" spans="2:115" x14ac:dyDescent="0.25">
      <c r="B34">
        <v>2011</v>
      </c>
      <c r="C34" t="s">
        <v>166</v>
      </c>
      <c r="D34" t="e" vm="28">
        <v>#VALUE!</v>
      </c>
      <c r="E34" t="str" cm="1">
        <f t="array" ref="E34">_FV(PEFA2011all[[#This Row],[Country-abb]],"Abbreviation")</f>
        <v>BF</v>
      </c>
      <c r="F34" t="str">
        <f>_xlfn.XLOOKUP(PEFA2011all[[#This Row],[ISO-2]],'Code'!$B$2:$B$250,'Code'!$C$2:$C$250,"",0)</f>
        <v>BFA</v>
      </c>
      <c r="G34">
        <v>2010</v>
      </c>
      <c r="H34" t="str">
        <f>PEFA2011all[[#This Row],[ISO-3]]&amp;PEFA2011all[[#This Row],[Year]]</f>
        <v>BFA2010</v>
      </c>
      <c r="I34">
        <f>IFERROR(_xlfn.XLOOKUP(PEFA2011_raw!H34,Conversion!$B$2:$B$9,Conversion!$C$2:$C$9,"",0),"")</f>
        <v>5</v>
      </c>
      <c r="J34">
        <f>IFERROR(_xlfn.XLOOKUP(PEFA2011_raw!I34,Conversion!$B$2:$B$9,Conversion!$C$2:$C$9,"",0),"")</f>
        <v>5</v>
      </c>
      <c r="K34">
        <f>IFERROR(_xlfn.XLOOKUP(PEFA2011_raw!J34,Conversion!$B$2:$B$9,Conversion!$C$2:$C$9,"",0),"")</f>
        <v>3</v>
      </c>
      <c r="L34">
        <f>IFERROR(_xlfn.XLOOKUP(PEFA2011_raw!K34,Conversion!$B$2:$B$9,Conversion!$C$2:$C$9,"",0),"")</f>
        <v>3</v>
      </c>
      <c r="M34" t="str">
        <f>IFERROR(_xlfn.XLOOKUP(PEFA2011_raw!L34,Conversion!$B$2:$B$9,Conversion!$C$2:$C$9,"",0),"")</f>
        <v/>
      </c>
      <c r="N34">
        <f>IFERROR(_xlfn.XLOOKUP(PEFA2011_raw!M34,Conversion!$B$2:$B$9,Conversion!$C$2:$C$9,"",0),"")</f>
        <v>3</v>
      </c>
      <c r="O34">
        <f>IFERROR(_xlfn.XLOOKUP(PEFA2011_raw!N34,Conversion!$B$2:$B$9,Conversion!$C$2:$C$9,"",0),"")</f>
        <v>3</v>
      </c>
      <c r="P34">
        <f>IFERROR(_xlfn.XLOOKUP(PEFA2011_raw!O34,Conversion!$B$2:$B$9,Conversion!$C$2:$C$9,"",0),"")</f>
        <v>6</v>
      </c>
      <c r="Q34">
        <f>IFERROR(_xlfn.XLOOKUP(PEFA2011_raw!P34,Conversion!$B$2:$B$9,Conversion!$C$2:$C$9,"",0),"")</f>
        <v>7</v>
      </c>
      <c r="R34">
        <f>IFERROR(_xlfn.XLOOKUP(PEFA2011_raw!Q34,Conversion!$B$2:$B$9,Conversion!$C$2:$C$9,"",0),"")</f>
        <v>5</v>
      </c>
      <c r="S34">
        <f>IFERROR(_xlfn.XLOOKUP(PEFA2011_raw!R34,Conversion!$B$2:$B$9,Conversion!$C$2:$C$9,"",0),"")</f>
        <v>7</v>
      </c>
      <c r="T34">
        <f>IFERROR(_xlfn.XLOOKUP(PEFA2011_raw!S34,Conversion!$B$2:$B$9,Conversion!$C$2:$C$9,"",0),"")</f>
        <v>7</v>
      </c>
      <c r="U34">
        <f>IFERROR(_xlfn.XLOOKUP(PEFA2011_raw!T34,Conversion!$B$2:$B$9,Conversion!$C$2:$C$9,"",0),"")</f>
        <v>7</v>
      </c>
      <c r="V34">
        <f>IFERROR(_xlfn.XLOOKUP(PEFA2011_raw!U34,Conversion!$B$2:$B$9,Conversion!$C$2:$C$9,"",0),"")</f>
        <v>7</v>
      </c>
      <c r="W34">
        <f>IFERROR(_xlfn.XLOOKUP(PEFA2011_raw!V34,Conversion!$B$2:$B$9,Conversion!$C$2:$C$9,"",0),"")</f>
        <v>6</v>
      </c>
      <c r="X34">
        <f>IFERROR(_xlfn.XLOOKUP(PEFA2011_raw!W34,Conversion!$B$2:$B$9,Conversion!$C$2:$C$9,"",0),"")</f>
        <v>5</v>
      </c>
      <c r="Y34">
        <f>IFERROR(_xlfn.XLOOKUP(PEFA2011_raw!X34,Conversion!$B$2:$B$9,Conversion!$C$2:$C$9,"",0),"")</f>
        <v>7</v>
      </c>
      <c r="Z34">
        <f>IFERROR(_xlfn.XLOOKUP(PEFA2011_raw!Y34,Conversion!$B$2:$B$9,Conversion!$C$2:$C$9,"",0),"")</f>
        <v>7</v>
      </c>
      <c r="AA34">
        <f>IFERROR(_xlfn.XLOOKUP(PEFA2011_raw!Z34,Conversion!$B$2:$B$9,Conversion!$C$2:$C$9,"",0),"")</f>
        <v>7</v>
      </c>
      <c r="AB34">
        <f>IFERROR(_xlfn.XLOOKUP(PEFA2011_raw!AA34,Conversion!$B$2:$B$9,Conversion!$C$2:$C$9,"",0),"")</f>
        <v>7</v>
      </c>
      <c r="AC34">
        <f>IFERROR(_xlfn.XLOOKUP(PEFA2011_raw!AB34,Conversion!$B$2:$B$9,Conversion!$C$2:$C$9,"",0),"")</f>
        <v>7</v>
      </c>
      <c r="AD34">
        <f>IFERROR(_xlfn.XLOOKUP(PEFA2011_raw!AC34,Conversion!$B$2:$B$9,Conversion!$C$2:$C$9,"",0),"")</f>
        <v>6</v>
      </c>
      <c r="AE34">
        <f>IFERROR(_xlfn.XLOOKUP(PEFA2011_raw!AD34,Conversion!$B$2:$B$9,Conversion!$C$2:$C$9,"",0),"")</f>
        <v>5</v>
      </c>
      <c r="AF34">
        <f>IFERROR(_xlfn.XLOOKUP(PEFA2011_raw!AE34,Conversion!$B$2:$B$9,Conversion!$C$2:$C$9,"",0),"")</f>
        <v>7</v>
      </c>
      <c r="AG34">
        <f>IFERROR(_xlfn.XLOOKUP(PEFA2011_raw!AF34,Conversion!$B$2:$B$9,Conversion!$C$2:$C$9,"",0),"")</f>
        <v>3</v>
      </c>
      <c r="AH34">
        <f>IFERROR(_xlfn.XLOOKUP(PEFA2011_raw!AG34,Conversion!$B$2:$B$9,Conversion!$C$2:$C$9,"",0),"")</f>
        <v>3</v>
      </c>
      <c r="AI34">
        <f>IFERROR(_xlfn.XLOOKUP(PEFA2011_raw!AH34,Conversion!$B$2:$B$9,Conversion!$C$2:$C$9,"",0),"")</f>
        <v>6</v>
      </c>
      <c r="AJ34">
        <f>IFERROR(_xlfn.XLOOKUP(PEFA2011_raw!AI34,Conversion!$B$2:$B$9,Conversion!$C$2:$C$9,"",0),"")</f>
        <v>5</v>
      </c>
      <c r="AK34">
        <f>IFERROR(_xlfn.XLOOKUP(PEFA2011_raw!AJ34,Conversion!$B$2:$B$9,Conversion!$C$2:$C$9,"",0),"")</f>
        <v>5</v>
      </c>
      <c r="AL34">
        <f>IFERROR(_xlfn.XLOOKUP(PEFA2011_raw!AK34,Conversion!$B$2:$B$9,Conversion!$C$2:$C$9,"",0),"")</f>
        <v>7</v>
      </c>
      <c r="AM34">
        <f>IFERROR(_xlfn.XLOOKUP(PEFA2011_raw!AL34,Conversion!$B$2:$B$9,Conversion!$C$2:$C$9,"",0),"")</f>
        <v>6</v>
      </c>
      <c r="AN34">
        <f>IFERROR(_xlfn.XLOOKUP(PEFA2011_raw!AM34,Conversion!$B$2:$B$9,Conversion!$C$2:$C$9,"",0),"")</f>
        <v>5</v>
      </c>
      <c r="AO34">
        <f>IFERROR(_xlfn.XLOOKUP(PEFA2011_raw!AN34,Conversion!$B$2:$B$9,Conversion!$C$2:$C$9,"",0),"")</f>
        <v>7</v>
      </c>
      <c r="AP34">
        <f>IFERROR(_xlfn.XLOOKUP(PEFA2011_raw!AO34,Conversion!$B$2:$B$9,Conversion!$C$2:$C$9,"",0),"")</f>
        <v>5</v>
      </c>
      <c r="AQ34">
        <f>IFERROR(_xlfn.XLOOKUP(PEFA2011_raw!AP34,Conversion!$B$2:$B$9,Conversion!$C$2:$C$9,"",0),"")</f>
        <v>5</v>
      </c>
      <c r="AR34">
        <f>IFERROR(_xlfn.XLOOKUP(PEFA2011_raw!AQ34,Conversion!$B$2:$B$9,Conversion!$C$2:$C$9,"",0),"")</f>
        <v>5</v>
      </c>
      <c r="AS34">
        <f>IFERROR(_xlfn.XLOOKUP(PEFA2011_raw!AR34,Conversion!$B$2:$B$9,Conversion!$C$2:$C$9,"",0),"")</f>
        <v>5</v>
      </c>
      <c r="AT34">
        <f>IFERROR(_xlfn.XLOOKUP(PEFA2011_raw!AS34,Conversion!$B$2:$B$9,Conversion!$C$2:$C$9,"",0),"")</f>
        <v>5</v>
      </c>
      <c r="AU34">
        <f>IFERROR(_xlfn.XLOOKUP(PEFA2011_raw!AT34,Conversion!$B$2:$B$9,Conversion!$C$2:$C$9,"",0),"")</f>
        <v>3</v>
      </c>
      <c r="AV34">
        <f>IFERROR(_xlfn.XLOOKUP(PEFA2011_raw!AU34,Conversion!$B$2:$B$9,Conversion!$C$2:$C$9,"",0),"")</f>
        <v>3</v>
      </c>
      <c r="AW34">
        <f>IFERROR(_xlfn.XLOOKUP(PEFA2011_raw!AV34,Conversion!$B$2:$B$9,Conversion!$C$2:$C$9,"",0),"")</f>
        <v>3</v>
      </c>
      <c r="AX34">
        <f>IFERROR(_xlfn.XLOOKUP(PEFA2011_raw!AW34,Conversion!$B$2:$B$9,Conversion!$C$2:$C$9,"",0),"")</f>
        <v>3</v>
      </c>
      <c r="AY34">
        <f>IFERROR(_xlfn.XLOOKUP(PEFA2011_raw!AX34,Conversion!$B$2:$B$9,Conversion!$C$2:$C$9,"",0),"")</f>
        <v>3</v>
      </c>
      <c r="AZ34">
        <f>IFERROR(_xlfn.XLOOKUP(PEFA2011_raw!AY34,Conversion!$B$2:$B$9,Conversion!$C$2:$C$9,"",0),"")</f>
        <v>2</v>
      </c>
      <c r="BA34">
        <f>IFERROR(_xlfn.XLOOKUP(PEFA2011_raw!AZ34,Conversion!$B$2:$B$9,Conversion!$C$2:$C$9,"",0),"")</f>
        <v>3</v>
      </c>
      <c r="BB34">
        <f>IFERROR(_xlfn.XLOOKUP(PEFA2011_raw!BA34,Conversion!$B$2:$B$9,Conversion!$C$2:$C$9,"",0),"")</f>
        <v>5</v>
      </c>
      <c r="BC34">
        <f>IFERROR(_xlfn.XLOOKUP(PEFA2011_raw!BB34,Conversion!$B$2:$B$9,Conversion!$C$2:$C$9,"",0),"")</f>
        <v>1</v>
      </c>
      <c r="BD34">
        <f>IFERROR(_xlfn.XLOOKUP(PEFA2011_raw!BC34,Conversion!$B$2:$B$9,Conversion!$C$2:$C$9,"",0),"")</f>
        <v>6</v>
      </c>
      <c r="BE34">
        <f>IFERROR(_xlfn.XLOOKUP(PEFA2011_raw!BD34,Conversion!$B$2:$B$9,Conversion!$C$2:$C$9,"",0),"")</f>
        <v>5</v>
      </c>
      <c r="BF34">
        <f>IFERROR(_xlfn.XLOOKUP(PEFA2011_raw!BE34,Conversion!$B$2:$B$9,Conversion!$C$2:$C$9,"",0),"")</f>
        <v>7</v>
      </c>
      <c r="BG34">
        <f>IFERROR(_xlfn.XLOOKUP(PEFA2011_raw!BF34,Conversion!$B$2:$B$9,Conversion!$C$2:$C$9,"",0),"")</f>
        <v>7</v>
      </c>
      <c r="BH34">
        <f>IFERROR(_xlfn.XLOOKUP(PEFA2011_raw!BG34,Conversion!$B$2:$B$9,Conversion!$C$2:$C$9,"",0),"")</f>
        <v>6</v>
      </c>
      <c r="BI34">
        <f>IFERROR(_xlfn.XLOOKUP(PEFA2011_raw!BH34,Conversion!$B$2:$B$9,Conversion!$C$2:$C$9,"",0),"")</f>
        <v>5</v>
      </c>
      <c r="BJ34">
        <f>IFERROR(_xlfn.XLOOKUP(PEFA2011_raw!BI34,Conversion!$B$2:$B$9,Conversion!$C$2:$C$9,"",0),"")</f>
        <v>5</v>
      </c>
      <c r="BK34">
        <f>IFERROR(_xlfn.XLOOKUP(PEFA2011_raw!BJ34,Conversion!$B$2:$B$9,Conversion!$C$2:$C$9,"",0),"")</f>
        <v>7</v>
      </c>
      <c r="BL34">
        <f>IFERROR(_xlfn.XLOOKUP(PEFA2011_raw!BK34,Conversion!$B$2:$B$9,Conversion!$C$2:$C$9,"",0),"")</f>
        <v>4</v>
      </c>
      <c r="BM34">
        <f>IFERROR(_xlfn.XLOOKUP(PEFA2011_raw!BL34,Conversion!$B$2:$B$9,Conversion!$C$2:$C$9,"",0),"")</f>
        <v>7</v>
      </c>
      <c r="BN34">
        <f>IFERROR(_xlfn.XLOOKUP(PEFA2011_raw!BM34,Conversion!$B$2:$B$9,Conversion!$C$2:$C$9,"",0),"")</f>
        <v>3</v>
      </c>
      <c r="BO34">
        <f>IFERROR(_xlfn.XLOOKUP(PEFA2011_raw!BN34,Conversion!$B$2:$B$9,Conversion!$C$2:$C$9,"",0),"")</f>
        <v>7</v>
      </c>
      <c r="BP34">
        <f>IFERROR(_xlfn.XLOOKUP(PEFA2011_raw!BO34,Conversion!$B$2:$B$9,Conversion!$C$2:$C$9,"",0),"")</f>
        <v>5</v>
      </c>
      <c r="BQ34">
        <f>IFERROR(_xlfn.XLOOKUP(PEFA2011_raw!BP34,Conversion!$B$2:$B$9,Conversion!$C$2:$C$9,"",0),"")</f>
        <v>5</v>
      </c>
      <c r="BR34">
        <f>IFERROR(_xlfn.XLOOKUP(PEFA2011_raw!BQ34,Conversion!$B$2:$B$9,Conversion!$C$2:$C$9,"",0),"")</f>
        <v>3</v>
      </c>
      <c r="BS34">
        <f>IFERROR(_xlfn.XLOOKUP(PEFA2011_raw!BR34,Conversion!$B$2:$B$9,Conversion!$C$2:$C$9,"",0),"")</f>
        <v>5</v>
      </c>
      <c r="BT34">
        <f>IFERROR(_xlfn.XLOOKUP(PEFA2011_raw!BS34,Conversion!$B$2:$B$9,Conversion!$C$2:$C$9,"",0),"")</f>
        <v>7</v>
      </c>
      <c r="BU34" t="str">
        <f>IFERROR(_xlfn.XLOOKUP(PEFA2011_raw!BT34,Conversion!$B$2:$B$9,Conversion!$C$2:$C$9,"",0),"")</f>
        <v/>
      </c>
      <c r="BV34">
        <f>IFERROR(_xlfn.XLOOKUP(PEFA2011_raw!BU34,Conversion!$B$2:$B$9,Conversion!$C$2:$C$9,"",0),"")</f>
        <v>4</v>
      </c>
      <c r="BW34">
        <f>IFERROR(_xlfn.XLOOKUP(PEFA2011_raw!BV34,Conversion!$B$2:$B$9,Conversion!$C$2:$C$9,"",0),"")</f>
        <v>5</v>
      </c>
      <c r="BX34">
        <f>IFERROR(_xlfn.XLOOKUP(PEFA2011_raw!BW34,Conversion!$B$2:$B$9,Conversion!$C$2:$C$9,"",0),"")</f>
        <v>5</v>
      </c>
      <c r="BY34">
        <f>IFERROR(_xlfn.XLOOKUP(PEFA2011_raw!BX34,Conversion!$B$2:$B$9,Conversion!$C$2:$C$9,"",0),"")</f>
        <v>3</v>
      </c>
      <c r="BZ34">
        <f>IFERROR(_xlfn.XLOOKUP(PEFA2011_raw!BY34,Conversion!$B$2:$B$9,Conversion!$C$2:$C$9,"",0),"")</f>
        <v>6</v>
      </c>
      <c r="CA34">
        <f>IFERROR(_xlfn.XLOOKUP(PEFA2011_raw!BZ34,Conversion!$B$2:$B$9,Conversion!$C$2:$C$9,"",0),"")</f>
        <v>7</v>
      </c>
      <c r="CB34">
        <f>IFERROR(_xlfn.XLOOKUP(PEFA2011_raw!CA34,Conversion!$B$2:$B$9,Conversion!$C$2:$C$9,"",0),"")</f>
        <v>5</v>
      </c>
      <c r="CC34">
        <f>IFERROR(_xlfn.XLOOKUP(PEFA2011_raw!CB34,Conversion!$B$2:$B$9,Conversion!$C$2:$C$9,"",0),"")</f>
        <v>5</v>
      </c>
      <c r="CD34">
        <f>IFERROR(_xlfn.XLOOKUP(PEFA2011_raw!CC34,Conversion!$B$2:$B$9,Conversion!$C$2:$C$9,"",0),"")</f>
        <v>4</v>
      </c>
      <c r="CE34">
        <f>IFERROR(_xlfn.XLOOKUP(PEFA2011_raw!CD34,Conversion!$B$2:$B$9,Conversion!$C$2:$C$9,"",0),"")</f>
        <v>7</v>
      </c>
      <c r="CF34">
        <f>IFERROR(_xlfn.XLOOKUP(PEFA2011_raw!CE34,Conversion!$B$2:$B$9,Conversion!$C$2:$C$9,"",0),"")</f>
        <v>1</v>
      </c>
      <c r="CG34">
        <f>IFERROR(_xlfn.XLOOKUP(PEFA2011_raw!CF34,Conversion!$B$2:$B$9,Conversion!$C$2:$C$9,"",0),"")</f>
        <v>1</v>
      </c>
      <c r="CH34">
        <f>IFERROR(_xlfn.XLOOKUP(PEFA2011_raw!CG34,Conversion!$B$2:$B$9,Conversion!$C$2:$C$9,"",0),"")</f>
        <v>1</v>
      </c>
      <c r="CI34">
        <f>IFERROR(_xlfn.XLOOKUP(PEFA2011_raw!CH34,Conversion!$B$2:$B$9,Conversion!$C$2:$C$9,"",0),"")</f>
        <v>7</v>
      </c>
      <c r="CJ34">
        <f>IFERROR(_xlfn.XLOOKUP(PEFA2011_raw!CI34,Conversion!$B$2:$B$9,Conversion!$C$2:$C$9,"",0),"")</f>
        <v>7</v>
      </c>
      <c r="CK34">
        <f>IFERROR(_xlfn.XLOOKUP(PEFA2011_raw!CJ34,Conversion!$B$2:$B$9,Conversion!$C$2:$C$9,"",0),"")</f>
        <v>7</v>
      </c>
      <c r="CL34">
        <f>IFERROR(_xlfn.XLOOKUP(PEFA2011_raw!CK34,Conversion!$B$2:$B$9,Conversion!$C$2:$C$9,"",0),"")</f>
        <v>7</v>
      </c>
      <c r="CM34">
        <f>IFERROR(_xlfn.XLOOKUP(PEFA2011_raw!CL34,Conversion!$B$2:$B$9,Conversion!$C$2:$C$9,"",0),"")</f>
        <v>6</v>
      </c>
      <c r="CN34">
        <f>IFERROR(_xlfn.XLOOKUP(PEFA2011_raw!CM34,Conversion!$B$2:$B$9,Conversion!$C$2:$C$9,"",0),"")</f>
        <v>5</v>
      </c>
      <c r="CO34">
        <f>IFERROR(_xlfn.XLOOKUP(PEFA2011_raw!CN34,Conversion!$B$2:$B$9,Conversion!$C$2:$C$9,"",0),"")</f>
        <v>5</v>
      </c>
      <c r="CP34">
        <f>IFERROR(_xlfn.XLOOKUP(PEFA2011_raw!CO34,Conversion!$B$2:$B$9,Conversion!$C$2:$C$9,"",0),"")</f>
        <v>7</v>
      </c>
      <c r="CQ34">
        <f>IFERROR(_xlfn.XLOOKUP(PEFA2011_raw!CP34,Conversion!$B$2:$B$9,Conversion!$C$2:$C$9,"",0),"")</f>
        <v>2</v>
      </c>
      <c r="CR34">
        <f>IFERROR(_xlfn.XLOOKUP(PEFA2011_raw!CQ34,Conversion!$B$2:$B$9,Conversion!$C$2:$C$9,"",0),"")</f>
        <v>1</v>
      </c>
      <c r="CS34">
        <f>IFERROR(_xlfn.XLOOKUP(PEFA2011_raw!CR34,Conversion!$B$2:$B$9,Conversion!$C$2:$C$9,"",0),"")</f>
        <v>3</v>
      </c>
      <c r="CT34">
        <f>IFERROR(_xlfn.XLOOKUP(PEFA2011_raw!CS34,Conversion!$B$2:$B$9,Conversion!$C$2:$C$9,"",0),"")</f>
        <v>5</v>
      </c>
      <c r="CU34">
        <f>IFERROR(_xlfn.XLOOKUP(PEFA2011_raw!CT34,Conversion!$B$2:$B$9,Conversion!$C$2:$C$9,"",0),"")</f>
        <v>4</v>
      </c>
      <c r="CV34">
        <f>IFERROR(_xlfn.XLOOKUP(PEFA2011_raw!CU34,Conversion!$B$2:$B$9,Conversion!$C$2:$C$9,"",0),"")</f>
        <v>7</v>
      </c>
      <c r="CW34">
        <f>IFERROR(_xlfn.XLOOKUP(PEFA2011_raw!CV34,Conversion!$B$2:$B$9,Conversion!$C$2:$C$9,"",0),"")</f>
        <v>7</v>
      </c>
      <c r="CX34">
        <f>IFERROR(_xlfn.XLOOKUP(PEFA2011_raw!CW34,Conversion!$B$2:$B$9,Conversion!$C$2:$C$9,"",0),"")</f>
        <v>7</v>
      </c>
      <c r="CY34">
        <f>IFERROR(_xlfn.XLOOKUP(PEFA2011_raw!CX34,Conversion!$B$2:$B$9,Conversion!$C$2:$C$9,"",0),"")</f>
        <v>3</v>
      </c>
      <c r="CZ34">
        <f>IFERROR(_xlfn.XLOOKUP(PEFA2011_raw!CY34,Conversion!$B$2:$B$9,Conversion!$C$2:$C$9,"",0),"")</f>
        <v>3</v>
      </c>
      <c r="DA34">
        <f>IFERROR(_xlfn.XLOOKUP(PEFA2011_raw!CZ34,Conversion!$B$2:$B$9,Conversion!$C$2:$C$9,"",0),"")</f>
        <v>3</v>
      </c>
      <c r="DB34">
        <f>IFERROR(_xlfn.XLOOKUP(PEFA2011_raw!DA34,Conversion!$B$2:$B$9,Conversion!$C$2:$C$9,"",0),"")</f>
        <v>3</v>
      </c>
      <c r="DC34">
        <f>IFERROR(_xlfn.XLOOKUP(PEFA2011_raw!DB34,Conversion!$B$2:$B$9,Conversion!$C$2:$C$9,"",0),"")</f>
        <v>3</v>
      </c>
      <c r="DD34">
        <f>IFERROR(_xlfn.XLOOKUP(PEFA2011_raw!DC34,Conversion!$B$2:$B$9,Conversion!$C$2:$C$9,"",0),"")</f>
        <v>2</v>
      </c>
      <c r="DE34">
        <f>IFERROR(_xlfn.XLOOKUP(PEFA2011_raw!DD34,Conversion!$B$2:$B$9,Conversion!$C$2:$C$9,"",0),"")</f>
        <v>7</v>
      </c>
      <c r="DF34">
        <f>IFERROR(_xlfn.XLOOKUP(PEFA2011_raw!DE34,Conversion!$B$2:$B$9,Conversion!$C$2:$C$9,"",0),"")</f>
        <v>1</v>
      </c>
      <c r="DG34">
        <f>IFERROR(_xlfn.XLOOKUP(PEFA2011_raw!DF34,Conversion!$B$2:$B$9,Conversion!$C$2:$C$9,"",0),"")</f>
        <v>4</v>
      </c>
      <c r="DH34">
        <f>IFERROR(_xlfn.XLOOKUP(PEFA2011_raw!DG34,Conversion!$B$2:$B$9,Conversion!$C$2:$C$9,"",0),"")</f>
        <v>5</v>
      </c>
      <c r="DI34">
        <f>IFERROR(_xlfn.XLOOKUP(PEFA2011_raw!DH34,Conversion!$B$2:$B$9,Conversion!$C$2:$C$9,"",0),"")</f>
        <v>3</v>
      </c>
      <c r="DJ34">
        <f>IFERROR(_xlfn.XLOOKUP(PEFA2011_raw!DI34,Conversion!$B$2:$B$9,Conversion!$C$2:$C$9,"",0),"")</f>
        <v>3</v>
      </c>
      <c r="DK34">
        <f>IFERROR(_xlfn.XLOOKUP(PEFA2011_raw!DJ34,Conversion!$B$2:$B$9,Conversion!$C$2:$C$9,"",0),"")</f>
        <v>3</v>
      </c>
    </row>
    <row r="35" spans="2:115" x14ac:dyDescent="0.25">
      <c r="B35">
        <v>2011</v>
      </c>
      <c r="C35" t="s">
        <v>202</v>
      </c>
      <c r="D35" t="e" vm="79">
        <v>#VALUE!</v>
      </c>
      <c r="E35" t="str" cm="1">
        <f t="array" ref="E35">_FV(PEFA2011all[[#This Row],[Country-abb]],"Abbreviation")</f>
        <v>BI</v>
      </c>
      <c r="F35" t="str">
        <f>_xlfn.XLOOKUP(PEFA2011all[[#This Row],[ISO-2]],'Code'!$B$2:$B$250,'Code'!$C$2:$C$250,"",0)</f>
        <v>BDI</v>
      </c>
      <c r="G35">
        <v>2012</v>
      </c>
      <c r="H35" t="str">
        <f>PEFA2011all[[#This Row],[ISO-3]]&amp;PEFA2011all[[#This Row],[Year]]</f>
        <v>BDI2012</v>
      </c>
      <c r="I35">
        <f>IFERROR(_xlfn.XLOOKUP(PEFA2011_raw!H35,Conversion!$B$2:$B$9,Conversion!$C$2:$C$9,"",0),"")</f>
        <v>3</v>
      </c>
      <c r="J35">
        <f>IFERROR(_xlfn.XLOOKUP(PEFA2011_raw!I35,Conversion!$B$2:$B$9,Conversion!$C$2:$C$9,"",0),"")</f>
        <v>3</v>
      </c>
      <c r="K35">
        <f>IFERROR(_xlfn.XLOOKUP(PEFA2011_raw!J35,Conversion!$B$2:$B$9,Conversion!$C$2:$C$9,"",0),"")</f>
        <v>4</v>
      </c>
      <c r="L35">
        <f>IFERROR(_xlfn.XLOOKUP(PEFA2011_raw!K35,Conversion!$B$2:$B$9,Conversion!$C$2:$C$9,"",0),"")</f>
        <v>3</v>
      </c>
      <c r="M35">
        <f>IFERROR(_xlfn.XLOOKUP(PEFA2011_raw!L35,Conversion!$B$2:$B$9,Conversion!$C$2:$C$9,"",0),"")</f>
        <v>7</v>
      </c>
      <c r="N35">
        <f>IFERROR(_xlfn.XLOOKUP(PEFA2011_raw!M35,Conversion!$B$2:$B$9,Conversion!$C$2:$C$9,"",0),"")</f>
        <v>5</v>
      </c>
      <c r="O35">
        <f>IFERROR(_xlfn.XLOOKUP(PEFA2011_raw!N35,Conversion!$B$2:$B$9,Conversion!$C$2:$C$9,"",0),"")</f>
        <v>5</v>
      </c>
      <c r="P35">
        <f>IFERROR(_xlfn.XLOOKUP(PEFA2011_raw!O35,Conversion!$B$2:$B$9,Conversion!$C$2:$C$9,"",0),"")</f>
        <v>2</v>
      </c>
      <c r="Q35">
        <f>IFERROR(_xlfn.XLOOKUP(PEFA2011_raw!P35,Conversion!$B$2:$B$9,Conversion!$C$2:$C$9,"",0),"")</f>
        <v>7</v>
      </c>
      <c r="R35">
        <f>IFERROR(_xlfn.XLOOKUP(PEFA2011_raw!Q35,Conversion!$B$2:$B$9,Conversion!$C$2:$C$9,"",0),"")</f>
        <v>1</v>
      </c>
      <c r="S35">
        <f>IFERROR(_xlfn.XLOOKUP(PEFA2011_raw!R35,Conversion!$B$2:$B$9,Conversion!$C$2:$C$9,"",0),"")</f>
        <v>7</v>
      </c>
      <c r="T35">
        <f>IFERROR(_xlfn.XLOOKUP(PEFA2011_raw!S35,Conversion!$B$2:$B$9,Conversion!$C$2:$C$9,"",0),"")</f>
        <v>7</v>
      </c>
      <c r="U35">
        <f>IFERROR(_xlfn.XLOOKUP(PEFA2011_raw!T35,Conversion!$B$2:$B$9,Conversion!$C$2:$C$9,"",0),"")</f>
        <v>5</v>
      </c>
      <c r="V35">
        <f>IFERROR(_xlfn.XLOOKUP(PEFA2011_raw!U35,Conversion!$B$2:$B$9,Conversion!$C$2:$C$9,"",0),"")</f>
        <v>5</v>
      </c>
      <c r="W35">
        <f>IFERROR(_xlfn.XLOOKUP(PEFA2011_raw!V35,Conversion!$B$2:$B$9,Conversion!$C$2:$C$9,"",0),"")</f>
        <v>2</v>
      </c>
      <c r="X35">
        <f>IFERROR(_xlfn.XLOOKUP(PEFA2011_raw!W35,Conversion!$B$2:$B$9,Conversion!$C$2:$C$9,"",0),"")</f>
        <v>5</v>
      </c>
      <c r="Y35">
        <f>IFERROR(_xlfn.XLOOKUP(PEFA2011_raw!X35,Conversion!$B$2:$B$9,Conversion!$C$2:$C$9,"",0),"")</f>
        <v>1</v>
      </c>
      <c r="Z35">
        <f>IFERROR(_xlfn.XLOOKUP(PEFA2011_raw!Y35,Conversion!$B$2:$B$9,Conversion!$C$2:$C$9,"",0),"")</f>
        <v>2</v>
      </c>
      <c r="AA35">
        <f>IFERROR(_xlfn.XLOOKUP(PEFA2011_raw!Z35,Conversion!$B$2:$B$9,Conversion!$C$2:$C$9,"",0),"")</f>
        <v>7</v>
      </c>
      <c r="AB35">
        <f>IFERROR(_xlfn.XLOOKUP(PEFA2011_raw!AA35,Conversion!$B$2:$B$9,Conversion!$C$2:$C$9,"",0),"")</f>
        <v>1</v>
      </c>
      <c r="AC35">
        <f>IFERROR(_xlfn.XLOOKUP(PEFA2011_raw!AB35,Conversion!$B$2:$B$9,Conversion!$C$2:$C$9,"",0),"")</f>
        <v>1</v>
      </c>
      <c r="AD35">
        <f>IFERROR(_xlfn.XLOOKUP(PEFA2011_raw!AC35,Conversion!$B$2:$B$9,Conversion!$C$2:$C$9,"",0),"")</f>
        <v>2</v>
      </c>
      <c r="AE35">
        <f>IFERROR(_xlfn.XLOOKUP(PEFA2011_raw!AD35,Conversion!$B$2:$B$9,Conversion!$C$2:$C$9,"",0),"")</f>
        <v>1</v>
      </c>
      <c r="AF35">
        <f>IFERROR(_xlfn.XLOOKUP(PEFA2011_raw!AE35,Conversion!$B$2:$B$9,Conversion!$C$2:$C$9,"",0),"")</f>
        <v>7</v>
      </c>
      <c r="AG35">
        <f>IFERROR(_xlfn.XLOOKUP(PEFA2011_raw!AF35,Conversion!$B$2:$B$9,Conversion!$C$2:$C$9,"",0),"")</f>
        <v>5</v>
      </c>
      <c r="AH35">
        <f>IFERROR(_xlfn.XLOOKUP(PEFA2011_raw!AG35,Conversion!$B$2:$B$9,Conversion!$C$2:$C$9,"",0),"")</f>
        <v>5</v>
      </c>
      <c r="AI35">
        <f>IFERROR(_xlfn.XLOOKUP(PEFA2011_raw!AH35,Conversion!$B$2:$B$9,Conversion!$C$2:$C$9,"",0),"")</f>
        <v>7</v>
      </c>
      <c r="AJ35">
        <f>IFERROR(_xlfn.XLOOKUP(PEFA2011_raw!AI35,Conversion!$B$2:$B$9,Conversion!$C$2:$C$9,"",0),"")</f>
        <v>7</v>
      </c>
      <c r="AK35">
        <f>IFERROR(_xlfn.XLOOKUP(PEFA2011_raw!AJ35,Conversion!$B$2:$B$9,Conversion!$C$2:$C$9,"",0),"")</f>
        <v>7</v>
      </c>
      <c r="AL35">
        <f>IFERROR(_xlfn.XLOOKUP(PEFA2011_raw!AK35,Conversion!$B$2:$B$9,Conversion!$C$2:$C$9,"",0),"")</f>
        <v>7</v>
      </c>
      <c r="AM35">
        <f>IFERROR(_xlfn.XLOOKUP(PEFA2011_raw!AL35,Conversion!$B$2:$B$9,Conversion!$C$2:$C$9,"",0),"")</f>
        <v>4</v>
      </c>
      <c r="AN35">
        <f>IFERROR(_xlfn.XLOOKUP(PEFA2011_raw!AM35,Conversion!$B$2:$B$9,Conversion!$C$2:$C$9,"",0),"")</f>
        <v>7</v>
      </c>
      <c r="AO35">
        <f>IFERROR(_xlfn.XLOOKUP(PEFA2011_raw!AN35,Conversion!$B$2:$B$9,Conversion!$C$2:$C$9,"",0),"")</f>
        <v>5</v>
      </c>
      <c r="AP35">
        <f>IFERROR(_xlfn.XLOOKUP(PEFA2011_raw!AO35,Conversion!$B$2:$B$9,Conversion!$C$2:$C$9,"",0),"")</f>
        <v>3</v>
      </c>
      <c r="AQ35">
        <f>IFERROR(_xlfn.XLOOKUP(PEFA2011_raw!AP35,Conversion!$B$2:$B$9,Conversion!$C$2:$C$9,"",0),"")</f>
        <v>1</v>
      </c>
      <c r="AR35">
        <f>IFERROR(_xlfn.XLOOKUP(PEFA2011_raw!AQ35,Conversion!$B$2:$B$9,Conversion!$C$2:$C$9,"",0),"")</f>
        <v>7</v>
      </c>
      <c r="AS35">
        <f>IFERROR(_xlfn.XLOOKUP(PEFA2011_raw!AR35,Conversion!$B$2:$B$9,Conversion!$C$2:$C$9,"",0),"")</f>
        <v>7</v>
      </c>
      <c r="AT35">
        <f>IFERROR(_xlfn.XLOOKUP(PEFA2011_raw!AS35,Conversion!$B$2:$B$9,Conversion!$C$2:$C$9,"",0),"")</f>
        <v>7</v>
      </c>
      <c r="AU35">
        <f>IFERROR(_xlfn.XLOOKUP(PEFA2011_raw!AT35,Conversion!$B$2:$B$9,Conversion!$C$2:$C$9,"",0),"")</f>
        <v>5</v>
      </c>
      <c r="AV35">
        <f>IFERROR(_xlfn.XLOOKUP(PEFA2011_raw!AU35,Conversion!$B$2:$B$9,Conversion!$C$2:$C$9,"",0),"")</f>
        <v>3</v>
      </c>
      <c r="AW35">
        <f>IFERROR(_xlfn.XLOOKUP(PEFA2011_raw!AV35,Conversion!$B$2:$B$9,Conversion!$C$2:$C$9,"",0),"")</f>
        <v>1</v>
      </c>
      <c r="AX35">
        <f>IFERROR(_xlfn.XLOOKUP(PEFA2011_raw!AW35,Conversion!$B$2:$B$9,Conversion!$C$2:$C$9,"",0),"")</f>
        <v>3</v>
      </c>
      <c r="AY35">
        <f>IFERROR(_xlfn.XLOOKUP(PEFA2011_raw!AX35,Conversion!$B$2:$B$9,Conversion!$C$2:$C$9,"",0),"")</f>
        <v>5</v>
      </c>
      <c r="AZ35">
        <f>IFERROR(_xlfn.XLOOKUP(PEFA2011_raw!AY35,Conversion!$B$2:$B$9,Conversion!$C$2:$C$9,"",0),"")</f>
        <v>6</v>
      </c>
      <c r="BA35">
        <f>IFERROR(_xlfn.XLOOKUP(PEFA2011_raw!AZ35,Conversion!$B$2:$B$9,Conversion!$C$2:$C$9,"",0),"")</f>
        <v>7</v>
      </c>
      <c r="BB35">
        <f>IFERROR(_xlfn.XLOOKUP(PEFA2011_raw!BA35,Conversion!$B$2:$B$9,Conversion!$C$2:$C$9,"",0),"")</f>
        <v>5</v>
      </c>
      <c r="BC35">
        <f>IFERROR(_xlfn.XLOOKUP(PEFA2011_raw!BB35,Conversion!$B$2:$B$9,Conversion!$C$2:$C$9,"",0),"")</f>
        <v>7</v>
      </c>
      <c r="BD35">
        <f>IFERROR(_xlfn.XLOOKUP(PEFA2011_raw!BC35,Conversion!$B$2:$B$9,Conversion!$C$2:$C$9,"",0),"")</f>
        <v>2</v>
      </c>
      <c r="BE35">
        <f>IFERROR(_xlfn.XLOOKUP(PEFA2011_raw!BD35,Conversion!$B$2:$B$9,Conversion!$C$2:$C$9,"",0),"")</f>
        <v>5</v>
      </c>
      <c r="BF35">
        <f>IFERROR(_xlfn.XLOOKUP(PEFA2011_raw!BE35,Conversion!$B$2:$B$9,Conversion!$C$2:$C$9,"",0),"")</f>
        <v>1</v>
      </c>
      <c r="BG35">
        <f>IFERROR(_xlfn.XLOOKUP(PEFA2011_raw!BF35,Conversion!$B$2:$B$9,Conversion!$C$2:$C$9,"",0),"")</f>
        <v>7</v>
      </c>
      <c r="BH35">
        <f>IFERROR(_xlfn.XLOOKUP(PEFA2011_raw!BG35,Conversion!$B$2:$B$9,Conversion!$C$2:$C$9,"",0),"")</f>
        <v>4</v>
      </c>
      <c r="BI35">
        <f>IFERROR(_xlfn.XLOOKUP(PEFA2011_raw!BH35,Conversion!$B$2:$B$9,Conversion!$C$2:$C$9,"",0),"")</f>
        <v>3</v>
      </c>
      <c r="BJ35">
        <f>IFERROR(_xlfn.XLOOKUP(PEFA2011_raw!BI35,Conversion!$B$2:$B$9,Conversion!$C$2:$C$9,"",0),"")</f>
        <v>5</v>
      </c>
      <c r="BK35">
        <f>IFERROR(_xlfn.XLOOKUP(PEFA2011_raw!BJ35,Conversion!$B$2:$B$9,Conversion!$C$2:$C$9,"",0),"")</f>
        <v>3</v>
      </c>
      <c r="BL35">
        <f>IFERROR(_xlfn.XLOOKUP(PEFA2011_raw!BK35,Conversion!$B$2:$B$9,Conversion!$C$2:$C$9,"",0),"")</f>
        <v>2</v>
      </c>
      <c r="BM35">
        <f>IFERROR(_xlfn.XLOOKUP(PEFA2011_raw!BL35,Conversion!$B$2:$B$9,Conversion!$C$2:$C$9,"",0),"")</f>
        <v>5</v>
      </c>
      <c r="BN35">
        <f>IFERROR(_xlfn.XLOOKUP(PEFA2011_raw!BM35,Conversion!$B$2:$B$9,Conversion!$C$2:$C$9,"",0),"")</f>
        <v>5</v>
      </c>
      <c r="BO35">
        <f>IFERROR(_xlfn.XLOOKUP(PEFA2011_raw!BN35,Conversion!$B$2:$B$9,Conversion!$C$2:$C$9,"",0),"")</f>
        <v>3</v>
      </c>
      <c r="BP35">
        <f>IFERROR(_xlfn.XLOOKUP(PEFA2011_raw!BO35,Conversion!$B$2:$B$9,Conversion!$C$2:$C$9,"",0),"")</f>
        <v>1</v>
      </c>
      <c r="BQ35">
        <f>IFERROR(_xlfn.XLOOKUP(PEFA2011_raw!BP35,Conversion!$B$2:$B$9,Conversion!$C$2:$C$9,"",0),"")</f>
        <v>4</v>
      </c>
      <c r="BR35">
        <f>IFERROR(_xlfn.XLOOKUP(PEFA2011_raw!BQ35,Conversion!$B$2:$B$9,Conversion!$C$2:$C$9,"",0),"")</f>
        <v>5</v>
      </c>
      <c r="BS35">
        <f>IFERROR(_xlfn.XLOOKUP(PEFA2011_raw!BR35,Conversion!$B$2:$B$9,Conversion!$C$2:$C$9,"",0),"")</f>
        <v>1</v>
      </c>
      <c r="BT35">
        <f>IFERROR(_xlfn.XLOOKUP(PEFA2011_raw!BS35,Conversion!$B$2:$B$9,Conversion!$C$2:$C$9,"",0),"")</f>
        <v>1</v>
      </c>
      <c r="BU35">
        <f>IFERROR(_xlfn.XLOOKUP(PEFA2011_raw!BT35,Conversion!$B$2:$B$9,Conversion!$C$2:$C$9,"",0),"")</f>
        <v>7</v>
      </c>
      <c r="BV35">
        <f>IFERROR(_xlfn.XLOOKUP(PEFA2011_raw!BU35,Conversion!$B$2:$B$9,Conversion!$C$2:$C$9,"",0),"")</f>
        <v>2</v>
      </c>
      <c r="BW35">
        <f>IFERROR(_xlfn.XLOOKUP(PEFA2011_raw!BV35,Conversion!$B$2:$B$9,Conversion!$C$2:$C$9,"",0),"")</f>
        <v>3</v>
      </c>
      <c r="BX35">
        <f>IFERROR(_xlfn.XLOOKUP(PEFA2011_raw!BW35,Conversion!$B$2:$B$9,Conversion!$C$2:$C$9,"",0),"")</f>
        <v>1</v>
      </c>
      <c r="BY35">
        <f>IFERROR(_xlfn.XLOOKUP(PEFA2011_raw!BX35,Conversion!$B$2:$B$9,Conversion!$C$2:$C$9,"",0),"")</f>
        <v>3</v>
      </c>
      <c r="BZ35">
        <f>IFERROR(_xlfn.XLOOKUP(PEFA2011_raw!BY35,Conversion!$B$2:$B$9,Conversion!$C$2:$C$9,"",0),"")</f>
        <v>4</v>
      </c>
      <c r="CA35">
        <f>IFERROR(_xlfn.XLOOKUP(PEFA2011_raw!BZ35,Conversion!$B$2:$B$9,Conversion!$C$2:$C$9,"",0),"")</f>
        <v>5</v>
      </c>
      <c r="CB35">
        <f>IFERROR(_xlfn.XLOOKUP(PEFA2011_raw!CA35,Conversion!$B$2:$B$9,Conversion!$C$2:$C$9,"",0),"")</f>
        <v>3</v>
      </c>
      <c r="CC35">
        <f>IFERROR(_xlfn.XLOOKUP(PEFA2011_raw!CB35,Conversion!$B$2:$B$9,Conversion!$C$2:$C$9,"",0),"")</f>
        <v>3</v>
      </c>
      <c r="CD35">
        <f>IFERROR(_xlfn.XLOOKUP(PEFA2011_raw!CC35,Conversion!$B$2:$B$9,Conversion!$C$2:$C$9,"",0),"")</f>
        <v>7</v>
      </c>
      <c r="CE35">
        <f>IFERROR(_xlfn.XLOOKUP(PEFA2011_raw!CD35,Conversion!$B$2:$B$9,Conversion!$C$2:$C$9,"",0),"")</f>
        <v>7</v>
      </c>
      <c r="CF35">
        <f>IFERROR(_xlfn.XLOOKUP(PEFA2011_raw!CE35,Conversion!$B$2:$B$9,Conversion!$C$2:$C$9,"",0),"")</f>
        <v>7</v>
      </c>
      <c r="CG35">
        <f>IFERROR(_xlfn.XLOOKUP(PEFA2011_raw!CF35,Conversion!$B$2:$B$9,Conversion!$C$2:$C$9,"",0),"")</f>
        <v>3</v>
      </c>
      <c r="CH35">
        <f>IFERROR(_xlfn.XLOOKUP(PEFA2011_raw!CG35,Conversion!$B$2:$B$9,Conversion!$C$2:$C$9,"",0),"")</f>
        <v>3</v>
      </c>
      <c r="CI35">
        <f>IFERROR(_xlfn.XLOOKUP(PEFA2011_raw!CH35,Conversion!$B$2:$B$9,Conversion!$C$2:$C$9,"",0),"")</f>
        <v>4</v>
      </c>
      <c r="CJ35">
        <f>IFERROR(_xlfn.XLOOKUP(PEFA2011_raw!CI35,Conversion!$B$2:$B$9,Conversion!$C$2:$C$9,"",0),"")</f>
        <v>3</v>
      </c>
      <c r="CK35">
        <f>IFERROR(_xlfn.XLOOKUP(PEFA2011_raw!CJ35,Conversion!$B$2:$B$9,Conversion!$C$2:$C$9,"",0),"")</f>
        <v>5</v>
      </c>
      <c r="CL35">
        <f>IFERROR(_xlfn.XLOOKUP(PEFA2011_raw!CK35,Conversion!$B$2:$B$9,Conversion!$C$2:$C$9,"",0),"")</f>
        <v>3</v>
      </c>
      <c r="CM35">
        <f>IFERROR(_xlfn.XLOOKUP(PEFA2011_raw!CL35,Conversion!$B$2:$B$9,Conversion!$C$2:$C$9,"",0),"")</f>
        <v>6</v>
      </c>
      <c r="CN35">
        <f>IFERROR(_xlfn.XLOOKUP(PEFA2011_raw!CM35,Conversion!$B$2:$B$9,Conversion!$C$2:$C$9,"",0),"")</f>
        <v>5</v>
      </c>
      <c r="CO35">
        <f>IFERROR(_xlfn.XLOOKUP(PEFA2011_raw!CN35,Conversion!$B$2:$B$9,Conversion!$C$2:$C$9,"",0),"")</f>
        <v>7</v>
      </c>
      <c r="CP35">
        <f>IFERROR(_xlfn.XLOOKUP(PEFA2011_raw!CO35,Conversion!$B$2:$B$9,Conversion!$C$2:$C$9,"",0),"")</f>
        <v>7</v>
      </c>
      <c r="CQ35">
        <f>IFERROR(_xlfn.XLOOKUP(PEFA2011_raw!CP35,Conversion!$B$2:$B$9,Conversion!$C$2:$C$9,"",0),"")</f>
        <v>2</v>
      </c>
      <c r="CR35">
        <f>IFERROR(_xlfn.XLOOKUP(PEFA2011_raw!CQ35,Conversion!$B$2:$B$9,Conversion!$C$2:$C$9,"",0),"")</f>
        <v>1</v>
      </c>
      <c r="CS35">
        <f>IFERROR(_xlfn.XLOOKUP(PEFA2011_raw!CR35,Conversion!$B$2:$B$9,Conversion!$C$2:$C$9,"",0),"")</f>
        <v>5</v>
      </c>
      <c r="CT35">
        <f>IFERROR(_xlfn.XLOOKUP(PEFA2011_raw!CS35,Conversion!$B$2:$B$9,Conversion!$C$2:$C$9,"",0),"")</f>
        <v>1</v>
      </c>
      <c r="CU35">
        <f>IFERROR(_xlfn.XLOOKUP(PEFA2011_raw!CT35,Conversion!$B$2:$B$9,Conversion!$C$2:$C$9,"",0),"")</f>
        <v>1</v>
      </c>
      <c r="CV35">
        <f>IFERROR(_xlfn.XLOOKUP(PEFA2011_raw!CU35,Conversion!$B$2:$B$9,Conversion!$C$2:$C$9,"",0),"")</f>
        <v>1</v>
      </c>
      <c r="CW35">
        <f>IFERROR(_xlfn.XLOOKUP(PEFA2011_raw!CV35,Conversion!$B$2:$B$9,Conversion!$C$2:$C$9,"",0),"")</f>
        <v>1</v>
      </c>
      <c r="CX35">
        <f>IFERROR(_xlfn.XLOOKUP(PEFA2011_raw!CW35,Conversion!$B$2:$B$9,Conversion!$C$2:$C$9,"",0),"")</f>
        <v>1</v>
      </c>
      <c r="CY35">
        <f>IFERROR(_xlfn.XLOOKUP(PEFA2011_raw!CX35,Conversion!$B$2:$B$9,Conversion!$C$2:$C$9,"",0),"")</f>
        <v>1</v>
      </c>
      <c r="CZ35">
        <f>IFERROR(_xlfn.XLOOKUP(PEFA2011_raw!CY35,Conversion!$B$2:$B$9,Conversion!$C$2:$C$9,"",0),"")</f>
        <v>1</v>
      </c>
      <c r="DA35">
        <f>IFERROR(_xlfn.XLOOKUP(PEFA2011_raw!CZ35,Conversion!$B$2:$B$9,Conversion!$C$2:$C$9,"",0),"")</f>
        <v>1</v>
      </c>
      <c r="DB35">
        <f>IFERROR(_xlfn.XLOOKUP(PEFA2011_raw!DA35,Conversion!$B$2:$B$9,Conversion!$C$2:$C$9,"",0),"")</f>
        <v>1</v>
      </c>
      <c r="DC35">
        <f>IFERROR(_xlfn.XLOOKUP(PEFA2011_raw!DB35,Conversion!$B$2:$B$9,Conversion!$C$2:$C$9,"",0),"")</f>
        <v>1</v>
      </c>
      <c r="DD35">
        <f>IFERROR(_xlfn.XLOOKUP(PEFA2011_raw!DC35,Conversion!$B$2:$B$9,Conversion!$C$2:$C$9,"",0),"")</f>
        <v>4</v>
      </c>
      <c r="DE35">
        <f>IFERROR(_xlfn.XLOOKUP(PEFA2011_raw!DD35,Conversion!$B$2:$B$9,Conversion!$C$2:$C$9,"",0),"")</f>
        <v>7</v>
      </c>
      <c r="DF35">
        <f>IFERROR(_xlfn.XLOOKUP(PEFA2011_raw!DE35,Conversion!$B$2:$B$9,Conversion!$C$2:$C$9,"",0),"")</f>
        <v>3</v>
      </c>
      <c r="DG35">
        <f>IFERROR(_xlfn.XLOOKUP(PEFA2011_raw!DF35,Conversion!$B$2:$B$9,Conversion!$C$2:$C$9,"",0),"")</f>
        <v>2</v>
      </c>
      <c r="DH35">
        <f>IFERROR(_xlfn.XLOOKUP(PEFA2011_raw!DG35,Conversion!$B$2:$B$9,Conversion!$C$2:$C$9,"",0),"")</f>
        <v>1</v>
      </c>
      <c r="DI35">
        <f>IFERROR(_xlfn.XLOOKUP(PEFA2011_raw!DH35,Conversion!$B$2:$B$9,Conversion!$C$2:$C$9,"",0),"")</f>
        <v>3</v>
      </c>
      <c r="DJ35">
        <f>IFERROR(_xlfn.XLOOKUP(PEFA2011_raw!DI35,Conversion!$B$2:$B$9,Conversion!$C$2:$C$9,"",0),"")</f>
        <v>1</v>
      </c>
      <c r="DK35">
        <f>IFERROR(_xlfn.XLOOKUP(PEFA2011_raw!DJ35,Conversion!$B$2:$B$9,Conversion!$C$2:$C$9,"",0),"")</f>
        <v>1</v>
      </c>
    </row>
    <row r="36" spans="2:115" x14ac:dyDescent="0.25">
      <c r="B36">
        <v>2011</v>
      </c>
      <c r="C36" t="s">
        <v>202</v>
      </c>
      <c r="D36" t="e" vm="79">
        <v>#VALUE!</v>
      </c>
      <c r="E36" t="str" cm="1">
        <f t="array" ref="E36">_FV(PEFA2011all[[#This Row],[Country-abb]],"Abbreviation")</f>
        <v>BI</v>
      </c>
      <c r="F36" t="str">
        <f>_xlfn.XLOOKUP(PEFA2011all[[#This Row],[ISO-2]],'Code'!$B$2:$B$250,'Code'!$C$2:$C$250,"",0)</f>
        <v>BDI</v>
      </c>
      <c r="G36">
        <v>2009</v>
      </c>
      <c r="H36" t="str">
        <f>PEFA2011all[[#This Row],[ISO-3]]&amp;PEFA2011all[[#This Row],[Year]]</f>
        <v>BDI2009</v>
      </c>
      <c r="I36">
        <f>IFERROR(_xlfn.XLOOKUP(PEFA2011_raw!H36,Conversion!$B$2:$B$9,Conversion!$C$2:$C$9,"",0),"")</f>
        <v>5</v>
      </c>
      <c r="J36">
        <f>IFERROR(_xlfn.XLOOKUP(PEFA2011_raw!I36,Conversion!$B$2:$B$9,Conversion!$C$2:$C$9,"",0),"")</f>
        <v>5</v>
      </c>
      <c r="K36">
        <f>IFERROR(_xlfn.XLOOKUP(PEFA2011_raw!J36,Conversion!$B$2:$B$9,Conversion!$C$2:$C$9,"",0),"")</f>
        <v>5</v>
      </c>
      <c r="L36">
        <f>IFERROR(_xlfn.XLOOKUP(PEFA2011_raw!K36,Conversion!$B$2:$B$9,Conversion!$C$2:$C$9,"",0),"")</f>
        <v>5</v>
      </c>
      <c r="M36" t="str">
        <f>IFERROR(_xlfn.XLOOKUP(PEFA2011_raw!L36,Conversion!$B$2:$B$9,Conversion!$C$2:$C$9,"",0),"")</f>
        <v/>
      </c>
      <c r="N36">
        <f>IFERROR(_xlfn.XLOOKUP(PEFA2011_raw!M36,Conversion!$B$2:$B$9,Conversion!$C$2:$C$9,"",0),"")</f>
        <v>7</v>
      </c>
      <c r="O36">
        <f>IFERROR(_xlfn.XLOOKUP(PEFA2011_raw!N36,Conversion!$B$2:$B$9,Conversion!$C$2:$C$9,"",0),"")</f>
        <v>7</v>
      </c>
      <c r="P36">
        <f>IFERROR(_xlfn.XLOOKUP(PEFA2011_raw!O36,Conversion!$B$2:$B$9,Conversion!$C$2:$C$9,"",0),"")</f>
        <v>2</v>
      </c>
      <c r="Q36">
        <f>IFERROR(_xlfn.XLOOKUP(PEFA2011_raw!P36,Conversion!$B$2:$B$9,Conversion!$C$2:$C$9,"",0),"")</f>
        <v>5</v>
      </c>
      <c r="R36">
        <f>IFERROR(_xlfn.XLOOKUP(PEFA2011_raw!Q36,Conversion!$B$2:$B$9,Conversion!$C$2:$C$9,"",0),"")</f>
        <v>1</v>
      </c>
      <c r="S36">
        <f>IFERROR(_xlfn.XLOOKUP(PEFA2011_raw!R36,Conversion!$B$2:$B$9,Conversion!$C$2:$C$9,"",0),"")</f>
        <v>7</v>
      </c>
      <c r="T36">
        <f>IFERROR(_xlfn.XLOOKUP(PEFA2011_raw!S36,Conversion!$B$2:$B$9,Conversion!$C$2:$C$9,"",0),"")</f>
        <v>7</v>
      </c>
      <c r="U36">
        <f>IFERROR(_xlfn.XLOOKUP(PEFA2011_raw!T36,Conversion!$B$2:$B$9,Conversion!$C$2:$C$9,"",0),"")</f>
        <v>3</v>
      </c>
      <c r="V36">
        <f>IFERROR(_xlfn.XLOOKUP(PEFA2011_raw!U36,Conversion!$B$2:$B$9,Conversion!$C$2:$C$9,"",0),"")</f>
        <v>3</v>
      </c>
      <c r="W36">
        <f>IFERROR(_xlfn.XLOOKUP(PEFA2011_raw!V36,Conversion!$B$2:$B$9,Conversion!$C$2:$C$9,"",0),"")</f>
        <v>2</v>
      </c>
      <c r="X36">
        <f>IFERROR(_xlfn.XLOOKUP(PEFA2011_raw!W36,Conversion!$B$2:$B$9,Conversion!$C$2:$C$9,"",0),"")</f>
        <v>1</v>
      </c>
      <c r="Y36">
        <f>IFERROR(_xlfn.XLOOKUP(PEFA2011_raw!X36,Conversion!$B$2:$B$9,Conversion!$C$2:$C$9,"",0),"")</f>
        <v>3</v>
      </c>
      <c r="Z36">
        <f>IFERROR(_xlfn.XLOOKUP(PEFA2011_raw!Y36,Conversion!$B$2:$B$9,Conversion!$C$2:$C$9,"",0),"")</f>
        <v>3</v>
      </c>
      <c r="AA36">
        <f>IFERROR(_xlfn.XLOOKUP(PEFA2011_raw!Z36,Conversion!$B$2:$B$9,Conversion!$C$2:$C$9,"",0),"")</f>
        <v>7</v>
      </c>
      <c r="AB36">
        <f>IFERROR(_xlfn.XLOOKUP(PEFA2011_raw!AA36,Conversion!$B$2:$B$9,Conversion!$C$2:$C$9,"",0),"")</f>
        <v>1</v>
      </c>
      <c r="AC36">
        <f>IFERROR(_xlfn.XLOOKUP(PEFA2011_raw!AB36,Conversion!$B$2:$B$9,Conversion!$C$2:$C$9,"",0),"")</f>
        <v>1</v>
      </c>
      <c r="AD36">
        <f>IFERROR(_xlfn.XLOOKUP(PEFA2011_raw!AC36,Conversion!$B$2:$B$9,Conversion!$C$2:$C$9,"",0),"")</f>
        <v>1</v>
      </c>
      <c r="AE36">
        <f>IFERROR(_xlfn.XLOOKUP(PEFA2011_raw!AD36,Conversion!$B$2:$B$9,Conversion!$C$2:$C$9,"",0),"")</f>
        <v>1</v>
      </c>
      <c r="AF36">
        <f>IFERROR(_xlfn.XLOOKUP(PEFA2011_raw!AE36,Conversion!$B$2:$B$9,Conversion!$C$2:$C$9,"",0),"")</f>
        <v>1</v>
      </c>
      <c r="AG36">
        <f>IFERROR(_xlfn.XLOOKUP(PEFA2011_raw!AF36,Conversion!$B$2:$B$9,Conversion!$C$2:$C$9,"",0),"")</f>
        <v>3</v>
      </c>
      <c r="AH36">
        <f>IFERROR(_xlfn.XLOOKUP(PEFA2011_raw!AG36,Conversion!$B$2:$B$9,Conversion!$C$2:$C$9,"",0),"")</f>
        <v>3</v>
      </c>
      <c r="AI36">
        <f>IFERROR(_xlfn.XLOOKUP(PEFA2011_raw!AH36,Conversion!$B$2:$B$9,Conversion!$C$2:$C$9,"",0),"")</f>
        <v>4</v>
      </c>
      <c r="AJ36">
        <f>IFERROR(_xlfn.XLOOKUP(PEFA2011_raw!AI36,Conversion!$B$2:$B$9,Conversion!$C$2:$C$9,"",0),"")</f>
        <v>1</v>
      </c>
      <c r="AK36">
        <f>IFERROR(_xlfn.XLOOKUP(PEFA2011_raw!AJ36,Conversion!$B$2:$B$9,Conversion!$C$2:$C$9,"",0),"")</f>
        <v>3</v>
      </c>
      <c r="AL36">
        <f>IFERROR(_xlfn.XLOOKUP(PEFA2011_raw!AK36,Conversion!$B$2:$B$9,Conversion!$C$2:$C$9,"",0),"")</f>
        <v>7</v>
      </c>
      <c r="AM36">
        <f>IFERROR(_xlfn.XLOOKUP(PEFA2011_raw!AL36,Conversion!$B$2:$B$9,Conversion!$C$2:$C$9,"",0),"")</f>
        <v>2</v>
      </c>
      <c r="AN36">
        <f>IFERROR(_xlfn.XLOOKUP(PEFA2011_raw!AM36,Conversion!$B$2:$B$9,Conversion!$C$2:$C$9,"",0),"")</f>
        <v>3</v>
      </c>
      <c r="AO36">
        <f>IFERROR(_xlfn.XLOOKUP(PEFA2011_raw!AN36,Conversion!$B$2:$B$9,Conversion!$C$2:$C$9,"",0),"")</f>
        <v>5</v>
      </c>
      <c r="AP36">
        <f>IFERROR(_xlfn.XLOOKUP(PEFA2011_raw!AO36,Conversion!$B$2:$B$9,Conversion!$C$2:$C$9,"",0),"")</f>
        <v>1</v>
      </c>
      <c r="AQ36">
        <f>IFERROR(_xlfn.XLOOKUP(PEFA2011_raw!AP36,Conversion!$B$2:$B$9,Conversion!$C$2:$C$9,"",0),"")</f>
        <v>1</v>
      </c>
      <c r="AR36">
        <f>IFERROR(_xlfn.XLOOKUP(PEFA2011_raw!AQ36,Conversion!$B$2:$B$9,Conversion!$C$2:$C$9,"",0),"")</f>
        <v>3</v>
      </c>
      <c r="AS36">
        <f>IFERROR(_xlfn.XLOOKUP(PEFA2011_raw!AR36,Conversion!$B$2:$B$9,Conversion!$C$2:$C$9,"",0),"")</f>
        <v>3</v>
      </c>
      <c r="AT36">
        <f>IFERROR(_xlfn.XLOOKUP(PEFA2011_raw!AS36,Conversion!$B$2:$B$9,Conversion!$C$2:$C$9,"",0),"")</f>
        <v>3</v>
      </c>
      <c r="AU36">
        <f>IFERROR(_xlfn.XLOOKUP(PEFA2011_raw!AT36,Conversion!$B$2:$B$9,Conversion!$C$2:$C$9,"",0),"")</f>
        <v>3</v>
      </c>
      <c r="AV36">
        <f>IFERROR(_xlfn.XLOOKUP(PEFA2011_raw!AU36,Conversion!$B$2:$B$9,Conversion!$C$2:$C$9,"",0),"")</f>
        <v>2</v>
      </c>
      <c r="AW36">
        <f>IFERROR(_xlfn.XLOOKUP(PEFA2011_raw!AV36,Conversion!$B$2:$B$9,Conversion!$C$2:$C$9,"",0),"")</f>
        <v>1</v>
      </c>
      <c r="AX36">
        <f>IFERROR(_xlfn.XLOOKUP(PEFA2011_raw!AW36,Conversion!$B$2:$B$9,Conversion!$C$2:$C$9,"",0),"")</f>
        <v>1</v>
      </c>
      <c r="AY36">
        <f>IFERROR(_xlfn.XLOOKUP(PEFA2011_raw!AX36,Conversion!$B$2:$B$9,Conversion!$C$2:$C$9,"",0),"")</f>
        <v>3</v>
      </c>
      <c r="AZ36">
        <f>IFERROR(_xlfn.XLOOKUP(PEFA2011_raw!AY36,Conversion!$B$2:$B$9,Conversion!$C$2:$C$9,"",0),"")</f>
        <v>2</v>
      </c>
      <c r="BA36">
        <f>IFERROR(_xlfn.XLOOKUP(PEFA2011_raw!AZ36,Conversion!$B$2:$B$9,Conversion!$C$2:$C$9,"",0),"")</f>
        <v>5</v>
      </c>
      <c r="BB36">
        <f>IFERROR(_xlfn.XLOOKUP(PEFA2011_raw!BA36,Conversion!$B$2:$B$9,Conversion!$C$2:$C$9,"",0),"")</f>
        <v>3</v>
      </c>
      <c r="BC36">
        <f>IFERROR(_xlfn.XLOOKUP(PEFA2011_raw!BB36,Conversion!$B$2:$B$9,Conversion!$C$2:$C$9,"",0),"")</f>
        <v>1</v>
      </c>
      <c r="BD36">
        <f>IFERROR(_xlfn.XLOOKUP(PEFA2011_raw!BC36,Conversion!$B$2:$B$9,Conversion!$C$2:$C$9,"",0),"")</f>
        <v>2</v>
      </c>
      <c r="BE36">
        <f>IFERROR(_xlfn.XLOOKUP(PEFA2011_raw!BD36,Conversion!$B$2:$B$9,Conversion!$C$2:$C$9,"",0),"")</f>
        <v>5</v>
      </c>
      <c r="BF36">
        <f>IFERROR(_xlfn.XLOOKUP(PEFA2011_raw!BE36,Conversion!$B$2:$B$9,Conversion!$C$2:$C$9,"",0),"")</f>
        <v>5</v>
      </c>
      <c r="BG36">
        <f>IFERROR(_xlfn.XLOOKUP(PEFA2011_raw!BF36,Conversion!$B$2:$B$9,Conversion!$C$2:$C$9,"",0),"")</f>
        <v>1</v>
      </c>
      <c r="BH36">
        <f>IFERROR(_xlfn.XLOOKUP(PEFA2011_raw!BG36,Conversion!$B$2:$B$9,Conversion!$C$2:$C$9,"",0),"")</f>
        <v>2</v>
      </c>
      <c r="BI36">
        <f>IFERROR(_xlfn.XLOOKUP(PEFA2011_raw!BH36,Conversion!$B$2:$B$9,Conversion!$C$2:$C$9,"",0),"")</f>
        <v>3</v>
      </c>
      <c r="BJ36">
        <f>IFERROR(_xlfn.XLOOKUP(PEFA2011_raw!BI36,Conversion!$B$2:$B$9,Conversion!$C$2:$C$9,"",0),"")</f>
        <v>1</v>
      </c>
      <c r="BK36">
        <f>IFERROR(_xlfn.XLOOKUP(PEFA2011_raw!BJ36,Conversion!$B$2:$B$9,Conversion!$C$2:$C$9,"",0),"")</f>
        <v>3</v>
      </c>
      <c r="BL36">
        <f>IFERROR(_xlfn.XLOOKUP(PEFA2011_raw!BK36,Conversion!$B$2:$B$9,Conversion!$C$2:$C$9,"",0),"")</f>
        <v>2</v>
      </c>
      <c r="BM36">
        <f>IFERROR(_xlfn.XLOOKUP(PEFA2011_raw!BL36,Conversion!$B$2:$B$9,Conversion!$C$2:$C$9,"",0),"")</f>
        <v>1</v>
      </c>
      <c r="BN36">
        <f>IFERROR(_xlfn.XLOOKUP(PEFA2011_raw!BM36,Conversion!$B$2:$B$9,Conversion!$C$2:$C$9,"",0),"")</f>
        <v>1</v>
      </c>
      <c r="BO36">
        <f>IFERROR(_xlfn.XLOOKUP(PEFA2011_raw!BN36,Conversion!$B$2:$B$9,Conversion!$C$2:$C$9,"",0),"")</f>
        <v>1</v>
      </c>
      <c r="BP36">
        <f>IFERROR(_xlfn.XLOOKUP(PEFA2011_raw!BO36,Conversion!$B$2:$B$9,Conversion!$C$2:$C$9,"",0),"")</f>
        <v>3</v>
      </c>
      <c r="BQ36">
        <f>IFERROR(_xlfn.XLOOKUP(PEFA2011_raw!BP36,Conversion!$B$2:$B$9,Conversion!$C$2:$C$9,"",0),"")</f>
        <v>2</v>
      </c>
      <c r="BR36">
        <f>IFERROR(_xlfn.XLOOKUP(PEFA2011_raw!BQ36,Conversion!$B$2:$B$9,Conversion!$C$2:$C$9,"",0),"")</f>
        <v>1</v>
      </c>
      <c r="BS36">
        <f>IFERROR(_xlfn.XLOOKUP(PEFA2011_raw!BR36,Conversion!$B$2:$B$9,Conversion!$C$2:$C$9,"",0),"")</f>
        <v>3</v>
      </c>
      <c r="BT36">
        <f>IFERROR(_xlfn.XLOOKUP(PEFA2011_raw!BS36,Conversion!$B$2:$B$9,Conversion!$C$2:$C$9,"",0),"")</f>
        <v>3</v>
      </c>
      <c r="BU36" t="str">
        <f>IFERROR(_xlfn.XLOOKUP(PEFA2011_raw!BT36,Conversion!$B$2:$B$9,Conversion!$C$2:$C$9,"",0),"")</f>
        <v/>
      </c>
      <c r="BV36">
        <f>IFERROR(_xlfn.XLOOKUP(PEFA2011_raw!BU36,Conversion!$B$2:$B$9,Conversion!$C$2:$C$9,"",0),"")</f>
        <v>2</v>
      </c>
      <c r="BW36">
        <f>IFERROR(_xlfn.XLOOKUP(PEFA2011_raw!BV36,Conversion!$B$2:$B$9,Conversion!$C$2:$C$9,"",0),"")</f>
        <v>3</v>
      </c>
      <c r="BX36">
        <f>IFERROR(_xlfn.XLOOKUP(PEFA2011_raw!BW36,Conversion!$B$2:$B$9,Conversion!$C$2:$C$9,"",0),"")</f>
        <v>1</v>
      </c>
      <c r="BY36">
        <f>IFERROR(_xlfn.XLOOKUP(PEFA2011_raw!BX36,Conversion!$B$2:$B$9,Conversion!$C$2:$C$9,"",0),"")</f>
        <v>3</v>
      </c>
      <c r="BZ36">
        <f>IFERROR(_xlfn.XLOOKUP(PEFA2011_raw!BY36,Conversion!$B$2:$B$9,Conversion!$C$2:$C$9,"",0),"")</f>
        <v>2</v>
      </c>
      <c r="CA36">
        <f>IFERROR(_xlfn.XLOOKUP(PEFA2011_raw!BZ36,Conversion!$B$2:$B$9,Conversion!$C$2:$C$9,"",0),"")</f>
        <v>3</v>
      </c>
      <c r="CB36">
        <f>IFERROR(_xlfn.XLOOKUP(PEFA2011_raw!CA36,Conversion!$B$2:$B$9,Conversion!$C$2:$C$9,"",0),"")</f>
        <v>1</v>
      </c>
      <c r="CC36">
        <f>IFERROR(_xlfn.XLOOKUP(PEFA2011_raw!CB36,Conversion!$B$2:$B$9,Conversion!$C$2:$C$9,"",0),"")</f>
        <v>1</v>
      </c>
      <c r="CD36">
        <f>IFERROR(_xlfn.XLOOKUP(PEFA2011_raw!CC36,Conversion!$B$2:$B$9,Conversion!$C$2:$C$9,"",0),"")</f>
        <v>1</v>
      </c>
      <c r="CE36">
        <f>IFERROR(_xlfn.XLOOKUP(PEFA2011_raw!CD36,Conversion!$B$2:$B$9,Conversion!$C$2:$C$9,"",0),"")</f>
        <v>1</v>
      </c>
      <c r="CF36">
        <f>IFERROR(_xlfn.XLOOKUP(PEFA2011_raw!CE36,Conversion!$B$2:$B$9,Conversion!$C$2:$C$9,"",0),"")</f>
        <v>1</v>
      </c>
      <c r="CG36">
        <f>IFERROR(_xlfn.XLOOKUP(PEFA2011_raw!CF36,Conversion!$B$2:$B$9,Conversion!$C$2:$C$9,"",0),"")</f>
        <v>3</v>
      </c>
      <c r="CH36">
        <f>IFERROR(_xlfn.XLOOKUP(PEFA2011_raw!CG36,Conversion!$B$2:$B$9,Conversion!$C$2:$C$9,"",0),"")</f>
        <v>3</v>
      </c>
      <c r="CI36">
        <f>IFERROR(_xlfn.XLOOKUP(PEFA2011_raw!CH36,Conversion!$B$2:$B$9,Conversion!$C$2:$C$9,"",0),"")</f>
        <v>2</v>
      </c>
      <c r="CJ36">
        <f>IFERROR(_xlfn.XLOOKUP(PEFA2011_raw!CI36,Conversion!$B$2:$B$9,Conversion!$C$2:$C$9,"",0),"")</f>
        <v>3</v>
      </c>
      <c r="CK36">
        <f>IFERROR(_xlfn.XLOOKUP(PEFA2011_raw!CJ36,Conversion!$B$2:$B$9,Conversion!$C$2:$C$9,"",0),"")</f>
        <v>1</v>
      </c>
      <c r="CL36">
        <f>IFERROR(_xlfn.XLOOKUP(PEFA2011_raw!CK36,Conversion!$B$2:$B$9,Conversion!$C$2:$C$9,"",0),"")</f>
        <v>1</v>
      </c>
      <c r="CM36">
        <f>IFERROR(_xlfn.XLOOKUP(PEFA2011_raw!CL36,Conversion!$B$2:$B$9,Conversion!$C$2:$C$9,"",0),"")</f>
        <v>1</v>
      </c>
      <c r="CN36">
        <f>IFERROR(_xlfn.XLOOKUP(PEFA2011_raw!CM36,Conversion!$B$2:$B$9,Conversion!$C$2:$C$9,"",0),"")</f>
        <v>1</v>
      </c>
      <c r="CO36">
        <f>IFERROR(_xlfn.XLOOKUP(PEFA2011_raw!CN36,Conversion!$B$2:$B$9,Conversion!$C$2:$C$9,"",0),"")</f>
        <v>1</v>
      </c>
      <c r="CP36">
        <f>IFERROR(_xlfn.XLOOKUP(PEFA2011_raw!CO36,Conversion!$B$2:$B$9,Conversion!$C$2:$C$9,"",0),"")</f>
        <v>1</v>
      </c>
      <c r="CQ36">
        <f>IFERROR(_xlfn.XLOOKUP(PEFA2011_raw!CP36,Conversion!$B$2:$B$9,Conversion!$C$2:$C$9,"",0),"")</f>
        <v>2</v>
      </c>
      <c r="CR36">
        <f>IFERROR(_xlfn.XLOOKUP(PEFA2011_raw!CQ36,Conversion!$B$2:$B$9,Conversion!$C$2:$C$9,"",0),"")</f>
        <v>1</v>
      </c>
      <c r="CS36">
        <f>IFERROR(_xlfn.XLOOKUP(PEFA2011_raw!CR36,Conversion!$B$2:$B$9,Conversion!$C$2:$C$9,"",0),"")</f>
        <v>3</v>
      </c>
      <c r="CT36">
        <f>IFERROR(_xlfn.XLOOKUP(PEFA2011_raw!CS36,Conversion!$B$2:$B$9,Conversion!$C$2:$C$9,"",0),"")</f>
        <v>1</v>
      </c>
      <c r="CU36">
        <f>IFERROR(_xlfn.XLOOKUP(PEFA2011_raw!CT36,Conversion!$B$2:$B$9,Conversion!$C$2:$C$9,"",0),"")</f>
        <v>2</v>
      </c>
      <c r="CV36">
        <f>IFERROR(_xlfn.XLOOKUP(PEFA2011_raw!CU36,Conversion!$B$2:$B$9,Conversion!$C$2:$C$9,"",0),"")</f>
        <v>3</v>
      </c>
      <c r="CW36">
        <f>IFERROR(_xlfn.XLOOKUP(PEFA2011_raw!CV36,Conversion!$B$2:$B$9,Conversion!$C$2:$C$9,"",0),"")</f>
        <v>1</v>
      </c>
      <c r="CX36">
        <f>IFERROR(_xlfn.XLOOKUP(PEFA2011_raw!CW36,Conversion!$B$2:$B$9,Conversion!$C$2:$C$9,"",0),"")</f>
        <v>1</v>
      </c>
      <c r="CY36">
        <f>IFERROR(_xlfn.XLOOKUP(PEFA2011_raw!CX36,Conversion!$B$2:$B$9,Conversion!$C$2:$C$9,"",0),"")</f>
        <v>5</v>
      </c>
      <c r="CZ36">
        <f>IFERROR(_xlfn.XLOOKUP(PEFA2011_raw!CY36,Conversion!$B$2:$B$9,Conversion!$C$2:$C$9,"",0),"")</f>
        <v>1</v>
      </c>
      <c r="DA36">
        <f>IFERROR(_xlfn.XLOOKUP(PEFA2011_raw!CZ36,Conversion!$B$2:$B$9,Conversion!$C$2:$C$9,"",0),"")</f>
        <v>1</v>
      </c>
      <c r="DB36">
        <f>IFERROR(_xlfn.XLOOKUP(PEFA2011_raw!DA36,Conversion!$B$2:$B$9,Conversion!$C$2:$C$9,"",0),"")</f>
        <v>1</v>
      </c>
      <c r="DC36">
        <f>IFERROR(_xlfn.XLOOKUP(PEFA2011_raw!DB36,Conversion!$B$2:$B$9,Conversion!$C$2:$C$9,"",0),"")</f>
        <v>1</v>
      </c>
      <c r="DD36">
        <f>IFERROR(_xlfn.XLOOKUP(PEFA2011_raw!DC36,Conversion!$B$2:$B$9,Conversion!$C$2:$C$9,"",0),"")</f>
        <v>1</v>
      </c>
      <c r="DE36">
        <f>IFERROR(_xlfn.XLOOKUP(PEFA2011_raw!DD36,Conversion!$B$2:$B$9,Conversion!$C$2:$C$9,"",0),"")</f>
        <v>1</v>
      </c>
      <c r="DF36">
        <f>IFERROR(_xlfn.XLOOKUP(PEFA2011_raw!DE36,Conversion!$B$2:$B$9,Conversion!$C$2:$C$9,"",0),"")</f>
        <v>1</v>
      </c>
      <c r="DG36">
        <f>IFERROR(_xlfn.XLOOKUP(PEFA2011_raw!DF36,Conversion!$B$2:$B$9,Conversion!$C$2:$C$9,"",0),"")</f>
        <v>2</v>
      </c>
      <c r="DH36">
        <f>IFERROR(_xlfn.XLOOKUP(PEFA2011_raw!DG36,Conversion!$B$2:$B$9,Conversion!$C$2:$C$9,"",0),"")</f>
        <v>3</v>
      </c>
      <c r="DI36">
        <f>IFERROR(_xlfn.XLOOKUP(PEFA2011_raw!DH36,Conversion!$B$2:$B$9,Conversion!$C$2:$C$9,"",0),"")</f>
        <v>1</v>
      </c>
      <c r="DJ36">
        <f>IFERROR(_xlfn.XLOOKUP(PEFA2011_raw!DI36,Conversion!$B$2:$B$9,Conversion!$C$2:$C$9,"",0),"")</f>
        <v>1</v>
      </c>
      <c r="DK36">
        <f>IFERROR(_xlfn.XLOOKUP(PEFA2011_raw!DJ36,Conversion!$B$2:$B$9,Conversion!$C$2:$C$9,"",0),"")</f>
        <v>1</v>
      </c>
    </row>
    <row r="37" spans="2:115" x14ac:dyDescent="0.25">
      <c r="B37">
        <v>2011</v>
      </c>
      <c r="C37" t="s">
        <v>125</v>
      </c>
      <c r="D37" t="e" vm="90">
        <v>#VALUE!</v>
      </c>
      <c r="E37" t="str" cm="1">
        <f t="array" ref="E37">_FV(PEFA2011all[[#This Row],[Country-abb]],"Abbreviation")</f>
        <v>CV</v>
      </c>
      <c r="F37" t="str">
        <f>_xlfn.XLOOKUP(PEFA2011all[[#This Row],[ISO-2]],'Code'!$B$2:$B$250,'Code'!$C$2:$C$250,"",0)</f>
        <v>CPV</v>
      </c>
      <c r="G37">
        <v>2016</v>
      </c>
      <c r="H37" t="str">
        <f>PEFA2011all[[#This Row],[ISO-3]]&amp;PEFA2011all[[#This Row],[Year]]</f>
        <v>CPV2016</v>
      </c>
      <c r="I37">
        <f>IFERROR(_xlfn.XLOOKUP(PEFA2011_raw!H37,Conversion!$B$2:$B$9,Conversion!$C$2:$C$9,"",0),"")</f>
        <v>3</v>
      </c>
      <c r="J37">
        <f>IFERROR(_xlfn.XLOOKUP(PEFA2011_raw!I37,Conversion!$B$2:$B$9,Conversion!$C$2:$C$9,"",0),"")</f>
        <v>3</v>
      </c>
      <c r="K37">
        <f>IFERROR(_xlfn.XLOOKUP(PEFA2011_raw!J37,Conversion!$B$2:$B$9,Conversion!$C$2:$C$9,"",0),"")</f>
        <v>4</v>
      </c>
      <c r="L37">
        <f>IFERROR(_xlfn.XLOOKUP(PEFA2011_raw!K37,Conversion!$B$2:$B$9,Conversion!$C$2:$C$9,"",0),"")</f>
        <v>3</v>
      </c>
      <c r="M37">
        <f>IFERROR(_xlfn.XLOOKUP(PEFA2011_raw!L37,Conversion!$B$2:$B$9,Conversion!$C$2:$C$9,"",0),"")</f>
        <v>7</v>
      </c>
      <c r="N37">
        <f>IFERROR(_xlfn.XLOOKUP(PEFA2011_raw!M37,Conversion!$B$2:$B$9,Conversion!$C$2:$C$9,"",0),"")</f>
        <v>1</v>
      </c>
      <c r="O37">
        <f>IFERROR(_xlfn.XLOOKUP(PEFA2011_raw!N37,Conversion!$B$2:$B$9,Conversion!$C$2:$C$9,"",0),"")</f>
        <v>1</v>
      </c>
      <c r="P37">
        <f>IFERROR(_xlfn.XLOOKUP(PEFA2011_raw!O37,Conversion!$B$2:$B$9,Conversion!$C$2:$C$9,"",0),"")</f>
        <v>7</v>
      </c>
      <c r="Q37">
        <f>IFERROR(_xlfn.XLOOKUP(PEFA2011_raw!P37,Conversion!$B$2:$B$9,Conversion!$C$2:$C$9,"",0),"")</f>
        <v>7</v>
      </c>
      <c r="R37">
        <f>IFERROR(_xlfn.XLOOKUP(PEFA2011_raw!Q37,Conversion!$B$2:$B$9,Conversion!$C$2:$C$9,"",0),"")</f>
        <v>7</v>
      </c>
      <c r="S37">
        <f>IFERROR(_xlfn.XLOOKUP(PEFA2011_raw!R37,Conversion!$B$2:$B$9,Conversion!$C$2:$C$9,"",0),"")</f>
        <v>7</v>
      </c>
      <c r="T37">
        <f>IFERROR(_xlfn.XLOOKUP(PEFA2011_raw!S37,Conversion!$B$2:$B$9,Conversion!$C$2:$C$9,"",0),"")</f>
        <v>7</v>
      </c>
      <c r="U37">
        <f>IFERROR(_xlfn.XLOOKUP(PEFA2011_raw!T37,Conversion!$B$2:$B$9,Conversion!$C$2:$C$9,"",0),"")</f>
        <v>7</v>
      </c>
      <c r="V37">
        <f>IFERROR(_xlfn.XLOOKUP(PEFA2011_raw!U37,Conversion!$B$2:$B$9,Conversion!$C$2:$C$9,"",0),"")</f>
        <v>7</v>
      </c>
      <c r="W37">
        <f>IFERROR(_xlfn.XLOOKUP(PEFA2011_raw!V37,Conversion!$B$2:$B$9,Conversion!$C$2:$C$9,"",0),"")</f>
        <v>6</v>
      </c>
      <c r="X37">
        <f>IFERROR(_xlfn.XLOOKUP(PEFA2011_raw!W37,Conversion!$B$2:$B$9,Conversion!$C$2:$C$9,"",0),"")</f>
        <v>7</v>
      </c>
      <c r="Y37">
        <f>IFERROR(_xlfn.XLOOKUP(PEFA2011_raw!X37,Conversion!$B$2:$B$9,Conversion!$C$2:$C$9,"",0),"")</f>
        <v>5</v>
      </c>
      <c r="Z37">
        <f>IFERROR(_xlfn.XLOOKUP(PEFA2011_raw!Y37,Conversion!$B$2:$B$9,Conversion!$C$2:$C$9,"",0),"")</f>
        <v>7</v>
      </c>
      <c r="AA37">
        <f>IFERROR(_xlfn.XLOOKUP(PEFA2011_raw!Z37,Conversion!$B$2:$B$9,Conversion!$C$2:$C$9,"",0),"")</f>
        <v>7</v>
      </c>
      <c r="AB37">
        <f>IFERROR(_xlfn.XLOOKUP(PEFA2011_raw!AA37,Conversion!$B$2:$B$9,Conversion!$C$2:$C$9,"",0),"")</f>
        <v>7</v>
      </c>
      <c r="AC37">
        <f>IFERROR(_xlfn.XLOOKUP(PEFA2011_raw!AB37,Conversion!$B$2:$B$9,Conversion!$C$2:$C$9,"",0),"")</f>
        <v>5</v>
      </c>
      <c r="AD37">
        <f>IFERROR(_xlfn.XLOOKUP(PEFA2011_raw!AC37,Conversion!$B$2:$B$9,Conversion!$C$2:$C$9,"",0),"")</f>
        <v>2</v>
      </c>
      <c r="AE37">
        <f>IFERROR(_xlfn.XLOOKUP(PEFA2011_raw!AD37,Conversion!$B$2:$B$9,Conversion!$C$2:$C$9,"",0),"")</f>
        <v>5</v>
      </c>
      <c r="AF37">
        <f>IFERROR(_xlfn.XLOOKUP(PEFA2011_raw!AE37,Conversion!$B$2:$B$9,Conversion!$C$2:$C$9,"",0),"")</f>
        <v>1</v>
      </c>
      <c r="AG37">
        <f>IFERROR(_xlfn.XLOOKUP(PEFA2011_raw!AF37,Conversion!$B$2:$B$9,Conversion!$C$2:$C$9,"",0),"")</f>
        <v>5</v>
      </c>
      <c r="AH37">
        <f>IFERROR(_xlfn.XLOOKUP(PEFA2011_raw!AG37,Conversion!$B$2:$B$9,Conversion!$C$2:$C$9,"",0),"")</f>
        <v>5</v>
      </c>
      <c r="AI37">
        <f>IFERROR(_xlfn.XLOOKUP(PEFA2011_raw!AH37,Conversion!$B$2:$B$9,Conversion!$C$2:$C$9,"",0),"")</f>
        <v>7</v>
      </c>
      <c r="AJ37">
        <f>IFERROR(_xlfn.XLOOKUP(PEFA2011_raw!AI37,Conversion!$B$2:$B$9,Conversion!$C$2:$C$9,"",0),"")</f>
        <v>5</v>
      </c>
      <c r="AK37">
        <f>IFERROR(_xlfn.XLOOKUP(PEFA2011_raw!AJ37,Conversion!$B$2:$B$9,Conversion!$C$2:$C$9,"",0),"")</f>
        <v>7</v>
      </c>
      <c r="AL37">
        <f>IFERROR(_xlfn.XLOOKUP(PEFA2011_raw!AK37,Conversion!$B$2:$B$9,Conversion!$C$2:$C$9,"",0),"")</f>
        <v>7</v>
      </c>
      <c r="AM37">
        <f>IFERROR(_xlfn.XLOOKUP(PEFA2011_raw!AL37,Conversion!$B$2:$B$9,Conversion!$C$2:$C$9,"",0),"")</f>
        <v>5</v>
      </c>
      <c r="AN37">
        <f>IFERROR(_xlfn.XLOOKUP(PEFA2011_raw!AM37,Conversion!$B$2:$B$9,Conversion!$C$2:$C$9,"",0),"")</f>
        <v>5</v>
      </c>
      <c r="AO37">
        <f>IFERROR(_xlfn.XLOOKUP(PEFA2011_raw!AN37,Conversion!$B$2:$B$9,Conversion!$C$2:$C$9,"",0),"")</f>
        <v>7</v>
      </c>
      <c r="AP37">
        <f>IFERROR(_xlfn.XLOOKUP(PEFA2011_raw!AO37,Conversion!$B$2:$B$9,Conversion!$C$2:$C$9,"",0),"")</f>
        <v>3</v>
      </c>
      <c r="AQ37">
        <f>IFERROR(_xlfn.XLOOKUP(PEFA2011_raw!AP37,Conversion!$B$2:$B$9,Conversion!$C$2:$C$9,"",0),"")</f>
        <v>3</v>
      </c>
      <c r="AR37">
        <f>IFERROR(_xlfn.XLOOKUP(PEFA2011_raw!AQ37,Conversion!$B$2:$B$9,Conversion!$C$2:$C$9,"",0),"")</f>
        <v>5</v>
      </c>
      <c r="AS37">
        <f>IFERROR(_xlfn.XLOOKUP(PEFA2011_raw!AR37,Conversion!$B$2:$B$9,Conversion!$C$2:$C$9,"",0),"")</f>
        <v>3</v>
      </c>
      <c r="AT37">
        <f>IFERROR(_xlfn.XLOOKUP(PEFA2011_raw!AS37,Conversion!$B$2:$B$9,Conversion!$C$2:$C$9,"",0),"")</f>
        <v>7</v>
      </c>
      <c r="AU37">
        <f>IFERROR(_xlfn.XLOOKUP(PEFA2011_raw!AT37,Conversion!$B$2:$B$9,Conversion!$C$2:$C$9,"",0),"")</f>
        <v>3</v>
      </c>
      <c r="AV37">
        <f>IFERROR(_xlfn.XLOOKUP(PEFA2011_raw!AU37,Conversion!$B$2:$B$9,Conversion!$C$2:$C$9,"",0),"")</f>
        <v>7</v>
      </c>
      <c r="AW37">
        <f>IFERROR(_xlfn.XLOOKUP(PEFA2011_raw!AV37,Conversion!$B$2:$B$9,Conversion!$C$2:$C$9,"",0),"")</f>
        <v>7</v>
      </c>
      <c r="AX37">
        <f>IFERROR(_xlfn.XLOOKUP(PEFA2011_raw!AW37,Conversion!$B$2:$B$9,Conversion!$C$2:$C$9,"",0),"")</f>
        <v>7</v>
      </c>
      <c r="AY37">
        <f>IFERROR(_xlfn.XLOOKUP(PEFA2011_raw!AX37,Conversion!$B$2:$B$9,Conversion!$C$2:$C$9,"",0),"")</f>
        <v>7</v>
      </c>
      <c r="AZ37">
        <f>IFERROR(_xlfn.XLOOKUP(PEFA2011_raw!AY37,Conversion!$B$2:$B$9,Conversion!$C$2:$C$9,"",0),"")</f>
        <v>2</v>
      </c>
      <c r="BA37">
        <f>IFERROR(_xlfn.XLOOKUP(PEFA2011_raw!AZ37,Conversion!$B$2:$B$9,Conversion!$C$2:$C$9,"",0),"")</f>
        <v>1</v>
      </c>
      <c r="BB37">
        <f>IFERROR(_xlfn.XLOOKUP(PEFA2011_raw!BA37,Conversion!$B$2:$B$9,Conversion!$C$2:$C$9,"",0),"")</f>
        <v>7</v>
      </c>
      <c r="BC37">
        <f>IFERROR(_xlfn.XLOOKUP(PEFA2011_raw!BB37,Conversion!$B$2:$B$9,Conversion!$C$2:$C$9,"",0),"")</f>
        <v>7</v>
      </c>
      <c r="BD37">
        <f>IFERROR(_xlfn.XLOOKUP(PEFA2011_raw!BC37,Conversion!$B$2:$B$9,Conversion!$C$2:$C$9,"",0),"")</f>
        <v>4</v>
      </c>
      <c r="BE37">
        <f>IFERROR(_xlfn.XLOOKUP(PEFA2011_raw!BD37,Conversion!$B$2:$B$9,Conversion!$C$2:$C$9,"",0),"")</f>
        <v>5</v>
      </c>
      <c r="BF37">
        <f>IFERROR(_xlfn.XLOOKUP(PEFA2011_raw!BE37,Conversion!$B$2:$B$9,Conversion!$C$2:$C$9,"",0),"")</f>
        <v>3</v>
      </c>
      <c r="BG37">
        <f>IFERROR(_xlfn.XLOOKUP(PEFA2011_raw!BF37,Conversion!$B$2:$B$9,Conversion!$C$2:$C$9,"",0),"")</f>
        <v>7</v>
      </c>
      <c r="BH37">
        <f>IFERROR(_xlfn.XLOOKUP(PEFA2011_raw!BG37,Conversion!$B$2:$B$9,Conversion!$C$2:$C$9,"",0),"")</f>
        <v>5</v>
      </c>
      <c r="BI37">
        <f>IFERROR(_xlfn.XLOOKUP(PEFA2011_raw!BH37,Conversion!$B$2:$B$9,Conversion!$C$2:$C$9,"",0),"")</f>
        <v>5</v>
      </c>
      <c r="BJ37">
        <f>IFERROR(_xlfn.XLOOKUP(PEFA2011_raw!BI37,Conversion!$B$2:$B$9,Conversion!$C$2:$C$9,"",0),"")</f>
        <v>3</v>
      </c>
      <c r="BK37">
        <f>IFERROR(_xlfn.XLOOKUP(PEFA2011_raw!BJ37,Conversion!$B$2:$B$9,Conversion!$C$2:$C$9,"",0),"")</f>
        <v>7</v>
      </c>
      <c r="BL37">
        <f>IFERROR(_xlfn.XLOOKUP(PEFA2011_raw!BK37,Conversion!$B$2:$B$9,Conversion!$C$2:$C$9,"",0),"")</f>
        <v>6</v>
      </c>
      <c r="BM37">
        <f>IFERROR(_xlfn.XLOOKUP(PEFA2011_raw!BL37,Conversion!$B$2:$B$9,Conversion!$C$2:$C$9,"",0),"")</f>
        <v>5</v>
      </c>
      <c r="BN37">
        <f>IFERROR(_xlfn.XLOOKUP(PEFA2011_raw!BM37,Conversion!$B$2:$B$9,Conversion!$C$2:$C$9,"",0),"")</f>
        <v>7</v>
      </c>
      <c r="BO37">
        <f>IFERROR(_xlfn.XLOOKUP(PEFA2011_raw!BN37,Conversion!$B$2:$B$9,Conversion!$C$2:$C$9,"",0),"")</f>
        <v>7</v>
      </c>
      <c r="BP37">
        <f>IFERROR(_xlfn.XLOOKUP(PEFA2011_raw!BO37,Conversion!$B$2:$B$9,Conversion!$C$2:$C$9,"",0),"")</f>
        <v>7</v>
      </c>
      <c r="BQ37">
        <f>IFERROR(_xlfn.XLOOKUP(PEFA2011_raw!BP37,Conversion!$B$2:$B$9,Conversion!$C$2:$C$9,"",0),"")</f>
        <v>4</v>
      </c>
      <c r="BR37">
        <f>IFERROR(_xlfn.XLOOKUP(PEFA2011_raw!BQ37,Conversion!$B$2:$B$9,Conversion!$C$2:$C$9,"",0),"")</f>
        <v>5</v>
      </c>
      <c r="BS37">
        <f>IFERROR(_xlfn.XLOOKUP(PEFA2011_raw!BR37,Conversion!$B$2:$B$9,Conversion!$C$2:$C$9,"",0),"")</f>
        <v>1</v>
      </c>
      <c r="BT37">
        <f>IFERROR(_xlfn.XLOOKUP(PEFA2011_raw!BS37,Conversion!$B$2:$B$9,Conversion!$C$2:$C$9,"",0),"")</f>
        <v>1</v>
      </c>
      <c r="BU37">
        <f>IFERROR(_xlfn.XLOOKUP(PEFA2011_raw!BT37,Conversion!$B$2:$B$9,Conversion!$C$2:$C$9,"",0),"")</f>
        <v>7</v>
      </c>
      <c r="BV37">
        <f>IFERROR(_xlfn.XLOOKUP(PEFA2011_raw!BU37,Conversion!$B$2:$B$9,Conversion!$C$2:$C$9,"",0),"")</f>
        <v>7</v>
      </c>
      <c r="BW37">
        <f>IFERROR(_xlfn.XLOOKUP(PEFA2011_raw!BV37,Conversion!$B$2:$B$9,Conversion!$C$2:$C$9,"",0),"")</f>
        <v>7</v>
      </c>
      <c r="BX37">
        <f>IFERROR(_xlfn.XLOOKUP(PEFA2011_raw!BW37,Conversion!$B$2:$B$9,Conversion!$C$2:$C$9,"",0),"")</f>
        <v>7</v>
      </c>
      <c r="BY37">
        <f>IFERROR(_xlfn.XLOOKUP(PEFA2011_raw!BX37,Conversion!$B$2:$B$9,Conversion!$C$2:$C$9,"",0),"")</f>
        <v>7</v>
      </c>
      <c r="BZ37">
        <f>IFERROR(_xlfn.XLOOKUP(PEFA2011_raw!BY37,Conversion!$B$2:$B$9,Conversion!$C$2:$C$9,"",0),"")</f>
        <v>4</v>
      </c>
      <c r="CA37">
        <f>IFERROR(_xlfn.XLOOKUP(PEFA2011_raw!BZ37,Conversion!$B$2:$B$9,Conversion!$C$2:$C$9,"",0),"")</f>
        <v>5</v>
      </c>
      <c r="CB37">
        <f>IFERROR(_xlfn.XLOOKUP(PEFA2011_raw!CA37,Conversion!$B$2:$B$9,Conversion!$C$2:$C$9,"",0),"")</f>
        <v>5</v>
      </c>
      <c r="CC37">
        <f>IFERROR(_xlfn.XLOOKUP(PEFA2011_raw!CB37,Conversion!$B$2:$B$9,Conversion!$C$2:$C$9,"",0),"")</f>
        <v>3</v>
      </c>
      <c r="CD37">
        <f>IFERROR(_xlfn.XLOOKUP(PEFA2011_raw!CC37,Conversion!$B$2:$B$9,Conversion!$C$2:$C$9,"",0),"")</f>
        <v>6</v>
      </c>
      <c r="CE37">
        <f>IFERROR(_xlfn.XLOOKUP(PEFA2011_raw!CD37,Conversion!$B$2:$B$9,Conversion!$C$2:$C$9,"",0),"")</f>
        <v>5</v>
      </c>
      <c r="CF37">
        <f>IFERROR(_xlfn.XLOOKUP(PEFA2011_raw!CE37,Conversion!$B$2:$B$9,Conversion!$C$2:$C$9,"",0),"")</f>
        <v>7</v>
      </c>
      <c r="CG37">
        <f>IFERROR(_xlfn.XLOOKUP(PEFA2011_raw!CF37,Conversion!$B$2:$B$9,Conversion!$C$2:$C$9,"",0),"")</f>
        <v>7</v>
      </c>
      <c r="CH37">
        <f>IFERROR(_xlfn.XLOOKUP(PEFA2011_raw!CG37,Conversion!$B$2:$B$9,Conversion!$C$2:$C$9,"",0),"")</f>
        <v>7</v>
      </c>
      <c r="CI37">
        <f>IFERROR(_xlfn.XLOOKUP(PEFA2011_raw!CH37,Conversion!$B$2:$B$9,Conversion!$C$2:$C$9,"",0),"")</f>
        <v>5</v>
      </c>
      <c r="CJ37">
        <f>IFERROR(_xlfn.XLOOKUP(PEFA2011_raw!CI37,Conversion!$B$2:$B$9,Conversion!$C$2:$C$9,"",0),"")</f>
        <v>5</v>
      </c>
      <c r="CK37">
        <f>IFERROR(_xlfn.XLOOKUP(PEFA2011_raw!CJ37,Conversion!$B$2:$B$9,Conversion!$C$2:$C$9,"",0),"")</f>
        <v>5</v>
      </c>
      <c r="CL37">
        <f>IFERROR(_xlfn.XLOOKUP(PEFA2011_raw!CK37,Conversion!$B$2:$B$9,Conversion!$C$2:$C$9,"",0),"")</f>
        <v>5</v>
      </c>
      <c r="CM37">
        <f>IFERROR(_xlfn.XLOOKUP(PEFA2011_raw!CL37,Conversion!$B$2:$B$9,Conversion!$C$2:$C$9,"",0),"")</f>
        <v>3</v>
      </c>
      <c r="CN37">
        <f>IFERROR(_xlfn.XLOOKUP(PEFA2011_raw!CM37,Conversion!$B$2:$B$9,Conversion!$C$2:$C$9,"",0),"")</f>
        <v>3</v>
      </c>
      <c r="CO37">
        <f>IFERROR(_xlfn.XLOOKUP(PEFA2011_raw!CN37,Conversion!$B$2:$B$9,Conversion!$C$2:$C$9,"",0),"")</f>
        <v>3</v>
      </c>
      <c r="CP37">
        <f>IFERROR(_xlfn.XLOOKUP(PEFA2011_raw!CO37,Conversion!$B$2:$B$9,Conversion!$C$2:$C$9,"",0),"")</f>
        <v>3</v>
      </c>
      <c r="CQ37">
        <f>IFERROR(_xlfn.XLOOKUP(PEFA2011_raw!CP37,Conversion!$B$2:$B$9,Conversion!$C$2:$C$9,"",0),"")</f>
        <v>3</v>
      </c>
      <c r="CR37">
        <f>IFERROR(_xlfn.XLOOKUP(PEFA2011_raw!CQ37,Conversion!$B$2:$B$9,Conversion!$C$2:$C$9,"",0),"")</f>
        <v>3</v>
      </c>
      <c r="CS37">
        <f>IFERROR(_xlfn.XLOOKUP(PEFA2011_raw!CR37,Conversion!$B$2:$B$9,Conversion!$C$2:$C$9,"",0),"")</f>
        <v>3</v>
      </c>
      <c r="CT37">
        <f>IFERROR(_xlfn.XLOOKUP(PEFA2011_raw!CS37,Conversion!$B$2:$B$9,Conversion!$C$2:$C$9,"",0),"")</f>
        <v>3</v>
      </c>
      <c r="CU37">
        <f>IFERROR(_xlfn.XLOOKUP(PEFA2011_raw!CT37,Conversion!$B$2:$B$9,Conversion!$C$2:$C$9,"",0),"")</f>
        <v>6</v>
      </c>
      <c r="CV37">
        <f>IFERROR(_xlfn.XLOOKUP(PEFA2011_raw!CU37,Conversion!$B$2:$B$9,Conversion!$C$2:$C$9,"",0),"")</f>
        <v>5</v>
      </c>
      <c r="CW37">
        <f>IFERROR(_xlfn.XLOOKUP(PEFA2011_raw!CV37,Conversion!$B$2:$B$9,Conversion!$C$2:$C$9,"",0),"")</f>
        <v>7</v>
      </c>
      <c r="CX37">
        <f>IFERROR(_xlfn.XLOOKUP(PEFA2011_raw!CW37,Conversion!$B$2:$B$9,Conversion!$C$2:$C$9,"",0),"")</f>
        <v>5</v>
      </c>
      <c r="CY37">
        <f>IFERROR(_xlfn.XLOOKUP(PEFA2011_raw!CX37,Conversion!$B$2:$B$9,Conversion!$C$2:$C$9,"",0),"")</f>
        <v>5</v>
      </c>
      <c r="CZ37">
        <f>IFERROR(_xlfn.XLOOKUP(PEFA2011_raw!CY37,Conversion!$B$2:$B$9,Conversion!$C$2:$C$9,"",0),"")</f>
        <v>2</v>
      </c>
      <c r="DA37">
        <f>IFERROR(_xlfn.XLOOKUP(PEFA2011_raw!CZ37,Conversion!$B$2:$B$9,Conversion!$C$2:$C$9,"",0),"")</f>
        <v>5</v>
      </c>
      <c r="DB37">
        <f>IFERROR(_xlfn.XLOOKUP(PEFA2011_raw!DA37,Conversion!$B$2:$B$9,Conversion!$C$2:$C$9,"",0),"")</f>
        <v>1</v>
      </c>
      <c r="DC37">
        <f>IFERROR(_xlfn.XLOOKUP(PEFA2011_raw!DB37,Conversion!$B$2:$B$9,Conversion!$C$2:$C$9,"",0),"")</f>
        <v>1</v>
      </c>
      <c r="DD37">
        <f>IFERROR(_xlfn.XLOOKUP(PEFA2011_raw!DC37,Conversion!$B$2:$B$9,Conversion!$C$2:$C$9,"",0),"")</f>
        <v>2</v>
      </c>
      <c r="DE37">
        <f>IFERROR(_xlfn.XLOOKUP(PEFA2011_raw!DD37,Conversion!$B$2:$B$9,Conversion!$C$2:$C$9,"",0),"")</f>
        <v>7</v>
      </c>
      <c r="DF37">
        <f>IFERROR(_xlfn.XLOOKUP(PEFA2011_raw!DE37,Conversion!$B$2:$B$9,Conversion!$C$2:$C$9,"",0),"")</f>
        <v>1</v>
      </c>
      <c r="DG37">
        <f>IFERROR(_xlfn.XLOOKUP(PEFA2011_raw!DF37,Conversion!$B$2:$B$9,Conversion!$C$2:$C$9,"",0),"")</f>
        <v>1</v>
      </c>
      <c r="DH37">
        <f>IFERROR(_xlfn.XLOOKUP(PEFA2011_raw!DG37,Conversion!$B$2:$B$9,Conversion!$C$2:$C$9,"",0),"")</f>
        <v>1</v>
      </c>
      <c r="DI37">
        <f>IFERROR(_xlfn.XLOOKUP(PEFA2011_raw!DH37,Conversion!$B$2:$B$9,Conversion!$C$2:$C$9,"",0),"")</f>
        <v>1</v>
      </c>
      <c r="DJ37">
        <f>IFERROR(_xlfn.XLOOKUP(PEFA2011_raw!DI37,Conversion!$B$2:$B$9,Conversion!$C$2:$C$9,"",0),"")</f>
        <v>1</v>
      </c>
      <c r="DK37">
        <f>IFERROR(_xlfn.XLOOKUP(PEFA2011_raw!DJ37,Conversion!$B$2:$B$9,Conversion!$C$2:$C$9,"",0),"")</f>
        <v>1</v>
      </c>
    </row>
    <row r="38" spans="2:115" x14ac:dyDescent="0.25">
      <c r="B38">
        <v>2011</v>
      </c>
      <c r="C38" t="s">
        <v>125</v>
      </c>
      <c r="D38" t="e" vm="90">
        <v>#VALUE!</v>
      </c>
      <c r="E38" t="str" cm="1">
        <f t="array" ref="E38">_FV(PEFA2011all[[#This Row],[Country-abb]],"Abbreviation")</f>
        <v>CV</v>
      </c>
      <c r="F38" t="str">
        <f>_xlfn.XLOOKUP(PEFA2011all[[#This Row],[ISO-2]],'Code'!$B$2:$B$250,'Code'!$C$2:$C$250,"",0)</f>
        <v>CPV</v>
      </c>
      <c r="G38">
        <v>2008</v>
      </c>
      <c r="H38" t="str">
        <f>PEFA2011all[[#This Row],[ISO-3]]&amp;PEFA2011all[[#This Row],[Year]]</f>
        <v>CPV2008</v>
      </c>
      <c r="I38">
        <f>IFERROR(_xlfn.XLOOKUP(PEFA2011_raw!H38,Conversion!$B$2:$B$9,Conversion!$C$2:$C$9,"",0),"")</f>
        <v>7</v>
      </c>
      <c r="J38">
        <f>IFERROR(_xlfn.XLOOKUP(PEFA2011_raw!I38,Conversion!$B$2:$B$9,Conversion!$C$2:$C$9,"",0),"")</f>
        <v>7</v>
      </c>
      <c r="K38">
        <f>IFERROR(_xlfn.XLOOKUP(PEFA2011_raw!J38,Conversion!$B$2:$B$9,Conversion!$C$2:$C$9,"",0),"")</f>
        <v>5</v>
      </c>
      <c r="L38">
        <f>IFERROR(_xlfn.XLOOKUP(PEFA2011_raw!K38,Conversion!$B$2:$B$9,Conversion!$C$2:$C$9,"",0),"")</f>
        <v>5</v>
      </c>
      <c r="M38" t="str">
        <f>IFERROR(_xlfn.XLOOKUP(PEFA2011_raw!L38,Conversion!$B$2:$B$9,Conversion!$C$2:$C$9,"",0),"")</f>
        <v/>
      </c>
      <c r="N38">
        <f>IFERROR(_xlfn.XLOOKUP(PEFA2011_raw!M38,Conversion!$B$2:$B$9,Conversion!$C$2:$C$9,"",0),"")</f>
        <v>5</v>
      </c>
      <c r="O38">
        <f>IFERROR(_xlfn.XLOOKUP(PEFA2011_raw!N38,Conversion!$B$2:$B$9,Conversion!$C$2:$C$9,"",0),"")</f>
        <v>5</v>
      </c>
      <c r="P38">
        <f>IFERROR(_xlfn.XLOOKUP(PEFA2011_raw!O38,Conversion!$B$2:$B$9,Conversion!$C$2:$C$9,"",0),"")</f>
        <v>6</v>
      </c>
      <c r="Q38">
        <f>IFERROR(_xlfn.XLOOKUP(PEFA2011_raw!P38,Conversion!$B$2:$B$9,Conversion!$C$2:$C$9,"",0),"")</f>
        <v>7</v>
      </c>
      <c r="R38">
        <f>IFERROR(_xlfn.XLOOKUP(PEFA2011_raw!Q38,Conversion!$B$2:$B$9,Conversion!$C$2:$C$9,"",0),"")</f>
        <v>5</v>
      </c>
      <c r="S38">
        <f>IFERROR(_xlfn.XLOOKUP(PEFA2011_raw!R38,Conversion!$B$2:$B$9,Conversion!$C$2:$C$9,"",0),"")</f>
        <v>5</v>
      </c>
      <c r="T38">
        <f>IFERROR(_xlfn.XLOOKUP(PEFA2011_raw!S38,Conversion!$B$2:$B$9,Conversion!$C$2:$C$9,"",0),"")</f>
        <v>5</v>
      </c>
      <c r="U38">
        <f>IFERROR(_xlfn.XLOOKUP(PEFA2011_raw!T38,Conversion!$B$2:$B$9,Conversion!$C$2:$C$9,"",0),"")</f>
        <v>7</v>
      </c>
      <c r="V38">
        <f>IFERROR(_xlfn.XLOOKUP(PEFA2011_raw!U38,Conversion!$B$2:$B$9,Conversion!$C$2:$C$9,"",0),"")</f>
        <v>7</v>
      </c>
      <c r="W38">
        <f>IFERROR(_xlfn.XLOOKUP(PEFA2011_raw!V38,Conversion!$B$2:$B$9,Conversion!$C$2:$C$9,"",0),"")</f>
        <v>5</v>
      </c>
      <c r="X38">
        <f>IFERROR(_xlfn.XLOOKUP(PEFA2011_raw!W38,Conversion!$B$2:$B$9,Conversion!$C$2:$C$9,"",0),"")</f>
        <v>5</v>
      </c>
      <c r="Y38">
        <f>IFERROR(_xlfn.XLOOKUP(PEFA2011_raw!X38,Conversion!$B$2:$B$9,Conversion!$C$2:$C$9,"",0),"")</f>
        <v>5</v>
      </c>
      <c r="Z38">
        <f>IFERROR(_xlfn.XLOOKUP(PEFA2011_raw!Y38,Conversion!$B$2:$B$9,Conversion!$C$2:$C$9,"",0),"")</f>
        <v>5</v>
      </c>
      <c r="AA38">
        <f>IFERROR(_xlfn.XLOOKUP(PEFA2011_raw!Z38,Conversion!$B$2:$B$9,Conversion!$C$2:$C$9,"",0),"")</f>
        <v>7</v>
      </c>
      <c r="AB38">
        <f>IFERROR(_xlfn.XLOOKUP(PEFA2011_raw!AA38,Conversion!$B$2:$B$9,Conversion!$C$2:$C$9,"",0),"")</f>
        <v>7</v>
      </c>
      <c r="AC38">
        <f>IFERROR(_xlfn.XLOOKUP(PEFA2011_raw!AB38,Conversion!$B$2:$B$9,Conversion!$C$2:$C$9,"",0),"")</f>
        <v>1</v>
      </c>
      <c r="AD38">
        <f>IFERROR(_xlfn.XLOOKUP(PEFA2011_raw!AC38,Conversion!$B$2:$B$9,Conversion!$C$2:$C$9,"",0),"")</f>
        <v>2</v>
      </c>
      <c r="AE38">
        <f>IFERROR(_xlfn.XLOOKUP(PEFA2011_raw!AD38,Conversion!$B$2:$B$9,Conversion!$C$2:$C$9,"",0),"")</f>
        <v>3</v>
      </c>
      <c r="AF38">
        <f>IFERROR(_xlfn.XLOOKUP(PEFA2011_raw!AE38,Conversion!$B$2:$B$9,Conversion!$C$2:$C$9,"",0),"")</f>
        <v>1</v>
      </c>
      <c r="AG38">
        <f>IFERROR(_xlfn.XLOOKUP(PEFA2011_raw!AF38,Conversion!$B$2:$B$9,Conversion!$C$2:$C$9,"",0),"")</f>
        <v>3</v>
      </c>
      <c r="AH38">
        <f>IFERROR(_xlfn.XLOOKUP(PEFA2011_raw!AG38,Conversion!$B$2:$B$9,Conversion!$C$2:$C$9,"",0),"")</f>
        <v>3</v>
      </c>
      <c r="AI38">
        <f>IFERROR(_xlfn.XLOOKUP(PEFA2011_raw!AH38,Conversion!$B$2:$B$9,Conversion!$C$2:$C$9,"",0),"")</f>
        <v>6</v>
      </c>
      <c r="AJ38">
        <f>IFERROR(_xlfn.XLOOKUP(PEFA2011_raw!AI38,Conversion!$B$2:$B$9,Conversion!$C$2:$C$9,"",0),"")</f>
        <v>7</v>
      </c>
      <c r="AK38">
        <f>IFERROR(_xlfn.XLOOKUP(PEFA2011_raw!AJ38,Conversion!$B$2:$B$9,Conversion!$C$2:$C$9,"",0),"")</f>
        <v>7</v>
      </c>
      <c r="AL38">
        <f>IFERROR(_xlfn.XLOOKUP(PEFA2011_raw!AK38,Conversion!$B$2:$B$9,Conversion!$C$2:$C$9,"",0),"")</f>
        <v>3</v>
      </c>
      <c r="AM38">
        <f>IFERROR(_xlfn.XLOOKUP(PEFA2011_raw!AL38,Conversion!$B$2:$B$9,Conversion!$C$2:$C$9,"",0),"")</f>
        <v>4</v>
      </c>
      <c r="AN38">
        <f>IFERROR(_xlfn.XLOOKUP(PEFA2011_raw!AM38,Conversion!$B$2:$B$9,Conversion!$C$2:$C$9,"",0),"")</f>
        <v>3</v>
      </c>
      <c r="AO38">
        <f>IFERROR(_xlfn.XLOOKUP(PEFA2011_raw!AN38,Conversion!$B$2:$B$9,Conversion!$C$2:$C$9,"",0),"")</f>
        <v>7</v>
      </c>
      <c r="AP38">
        <f>IFERROR(_xlfn.XLOOKUP(PEFA2011_raw!AO38,Conversion!$B$2:$B$9,Conversion!$C$2:$C$9,"",0),"")</f>
        <v>3</v>
      </c>
      <c r="AQ38">
        <f>IFERROR(_xlfn.XLOOKUP(PEFA2011_raw!AP38,Conversion!$B$2:$B$9,Conversion!$C$2:$C$9,"",0),"")</f>
        <v>3</v>
      </c>
      <c r="AR38">
        <f>IFERROR(_xlfn.XLOOKUP(PEFA2011_raw!AQ38,Conversion!$B$2:$B$9,Conversion!$C$2:$C$9,"",0),"")</f>
        <v>5</v>
      </c>
      <c r="AS38">
        <f>IFERROR(_xlfn.XLOOKUP(PEFA2011_raw!AR38,Conversion!$B$2:$B$9,Conversion!$C$2:$C$9,"",0),"")</f>
        <v>3</v>
      </c>
      <c r="AT38">
        <f>IFERROR(_xlfn.XLOOKUP(PEFA2011_raw!AS38,Conversion!$B$2:$B$9,Conversion!$C$2:$C$9,"",0),"")</f>
        <v>7</v>
      </c>
      <c r="AU38">
        <f>IFERROR(_xlfn.XLOOKUP(PEFA2011_raw!AT38,Conversion!$B$2:$B$9,Conversion!$C$2:$C$9,"",0),"")</f>
        <v>3</v>
      </c>
      <c r="AV38">
        <f>IFERROR(_xlfn.XLOOKUP(PEFA2011_raw!AU38,Conversion!$B$2:$B$9,Conversion!$C$2:$C$9,"",0),"")</f>
        <v>7</v>
      </c>
      <c r="AW38">
        <f>IFERROR(_xlfn.XLOOKUP(PEFA2011_raw!AV38,Conversion!$B$2:$B$9,Conversion!$C$2:$C$9,"",0),"")</f>
        <v>7</v>
      </c>
      <c r="AX38">
        <f>IFERROR(_xlfn.XLOOKUP(PEFA2011_raw!AW38,Conversion!$B$2:$B$9,Conversion!$C$2:$C$9,"",0),"")</f>
        <v>7</v>
      </c>
      <c r="AY38">
        <f>IFERROR(_xlfn.XLOOKUP(PEFA2011_raw!AX38,Conversion!$B$2:$B$9,Conversion!$C$2:$C$9,"",0),"")</f>
        <v>7</v>
      </c>
      <c r="AZ38">
        <f>IFERROR(_xlfn.XLOOKUP(PEFA2011_raw!AY38,Conversion!$B$2:$B$9,Conversion!$C$2:$C$9,"",0),"")</f>
        <v>2</v>
      </c>
      <c r="BA38">
        <f>IFERROR(_xlfn.XLOOKUP(PEFA2011_raw!AZ38,Conversion!$B$2:$B$9,Conversion!$C$2:$C$9,"",0),"")</f>
        <v>1</v>
      </c>
      <c r="BB38">
        <f>IFERROR(_xlfn.XLOOKUP(PEFA2011_raw!BA38,Conversion!$B$2:$B$9,Conversion!$C$2:$C$9,"",0),"")</f>
        <v>7</v>
      </c>
      <c r="BC38">
        <f>IFERROR(_xlfn.XLOOKUP(PEFA2011_raw!BB38,Conversion!$B$2:$B$9,Conversion!$C$2:$C$9,"",0),"")</f>
        <v>7</v>
      </c>
      <c r="BD38">
        <f>IFERROR(_xlfn.XLOOKUP(PEFA2011_raw!BC38,Conversion!$B$2:$B$9,Conversion!$C$2:$C$9,"",0),"")</f>
        <v>4</v>
      </c>
      <c r="BE38">
        <f>IFERROR(_xlfn.XLOOKUP(PEFA2011_raw!BD38,Conversion!$B$2:$B$9,Conversion!$C$2:$C$9,"",0),"")</f>
        <v>5</v>
      </c>
      <c r="BF38">
        <f>IFERROR(_xlfn.XLOOKUP(PEFA2011_raw!BE38,Conversion!$B$2:$B$9,Conversion!$C$2:$C$9,"",0),"")</f>
        <v>3</v>
      </c>
      <c r="BG38">
        <f>IFERROR(_xlfn.XLOOKUP(PEFA2011_raw!BF38,Conversion!$B$2:$B$9,Conversion!$C$2:$C$9,"",0),"")</f>
        <v>7</v>
      </c>
      <c r="BH38">
        <f>IFERROR(_xlfn.XLOOKUP(PEFA2011_raw!BG38,Conversion!$B$2:$B$9,Conversion!$C$2:$C$9,"",0),"")</f>
        <v>4</v>
      </c>
      <c r="BI38">
        <f>IFERROR(_xlfn.XLOOKUP(PEFA2011_raw!BH38,Conversion!$B$2:$B$9,Conversion!$C$2:$C$9,"",0),"")</f>
        <v>5</v>
      </c>
      <c r="BJ38">
        <f>IFERROR(_xlfn.XLOOKUP(PEFA2011_raw!BI38,Conversion!$B$2:$B$9,Conversion!$C$2:$C$9,"",0),"")</f>
        <v>3</v>
      </c>
      <c r="BK38">
        <f>IFERROR(_xlfn.XLOOKUP(PEFA2011_raw!BJ38,Conversion!$B$2:$B$9,Conversion!$C$2:$C$9,"",0),"")</f>
        <v>3</v>
      </c>
      <c r="BL38">
        <f>IFERROR(_xlfn.XLOOKUP(PEFA2011_raw!BK38,Conversion!$B$2:$B$9,Conversion!$C$2:$C$9,"",0),"")</f>
        <v>6</v>
      </c>
      <c r="BM38">
        <f>IFERROR(_xlfn.XLOOKUP(PEFA2011_raw!BL38,Conversion!$B$2:$B$9,Conversion!$C$2:$C$9,"",0),"")</f>
        <v>7</v>
      </c>
      <c r="BN38">
        <f>IFERROR(_xlfn.XLOOKUP(PEFA2011_raw!BM38,Conversion!$B$2:$B$9,Conversion!$C$2:$C$9,"",0),"")</f>
        <v>7</v>
      </c>
      <c r="BO38">
        <f>IFERROR(_xlfn.XLOOKUP(PEFA2011_raw!BN38,Conversion!$B$2:$B$9,Conversion!$C$2:$C$9,"",0),"")</f>
        <v>7</v>
      </c>
      <c r="BP38">
        <f>IFERROR(_xlfn.XLOOKUP(PEFA2011_raw!BO38,Conversion!$B$2:$B$9,Conversion!$C$2:$C$9,"",0),"")</f>
        <v>5</v>
      </c>
      <c r="BQ38">
        <f>IFERROR(_xlfn.XLOOKUP(PEFA2011_raw!BP38,Conversion!$B$2:$B$9,Conversion!$C$2:$C$9,"",0),"")</f>
        <v>5</v>
      </c>
      <c r="BR38">
        <f>IFERROR(_xlfn.XLOOKUP(PEFA2011_raw!BQ38,Conversion!$B$2:$B$9,Conversion!$C$2:$C$9,"",0),"")</f>
        <v>5</v>
      </c>
      <c r="BS38">
        <f>IFERROR(_xlfn.XLOOKUP(PEFA2011_raw!BR38,Conversion!$B$2:$B$9,Conversion!$C$2:$C$9,"",0),"")</f>
        <v>5</v>
      </c>
      <c r="BT38">
        <f>IFERROR(_xlfn.XLOOKUP(PEFA2011_raw!BS38,Conversion!$B$2:$B$9,Conversion!$C$2:$C$9,"",0),"")</f>
        <v>3</v>
      </c>
      <c r="BU38" t="str">
        <f>IFERROR(_xlfn.XLOOKUP(PEFA2011_raw!BT38,Conversion!$B$2:$B$9,Conversion!$C$2:$C$9,"",0),"")</f>
        <v/>
      </c>
      <c r="BV38">
        <f>IFERROR(_xlfn.XLOOKUP(PEFA2011_raw!BU38,Conversion!$B$2:$B$9,Conversion!$C$2:$C$9,"",0),"")</f>
        <v>6</v>
      </c>
      <c r="BW38">
        <f>IFERROR(_xlfn.XLOOKUP(PEFA2011_raw!BV38,Conversion!$B$2:$B$9,Conversion!$C$2:$C$9,"",0),"")</f>
        <v>5</v>
      </c>
      <c r="BX38">
        <f>IFERROR(_xlfn.XLOOKUP(PEFA2011_raw!BW38,Conversion!$B$2:$B$9,Conversion!$C$2:$C$9,"",0),"")</f>
        <v>7</v>
      </c>
      <c r="BY38">
        <f>IFERROR(_xlfn.XLOOKUP(PEFA2011_raw!BX38,Conversion!$B$2:$B$9,Conversion!$C$2:$C$9,"",0),"")</f>
        <v>7</v>
      </c>
      <c r="BZ38">
        <f>IFERROR(_xlfn.XLOOKUP(PEFA2011_raw!BY38,Conversion!$B$2:$B$9,Conversion!$C$2:$C$9,"",0),"")</f>
        <v>2</v>
      </c>
      <c r="CA38">
        <f>IFERROR(_xlfn.XLOOKUP(PEFA2011_raw!BZ38,Conversion!$B$2:$B$9,Conversion!$C$2:$C$9,"",0),"")</f>
        <v>1</v>
      </c>
      <c r="CB38">
        <f>IFERROR(_xlfn.XLOOKUP(PEFA2011_raw!CA38,Conversion!$B$2:$B$9,Conversion!$C$2:$C$9,"",0),"")</f>
        <v>3</v>
      </c>
      <c r="CC38">
        <f>IFERROR(_xlfn.XLOOKUP(PEFA2011_raw!CB38,Conversion!$B$2:$B$9,Conversion!$C$2:$C$9,"",0),"")</f>
        <v>3</v>
      </c>
      <c r="CD38">
        <f>IFERROR(_xlfn.XLOOKUP(PEFA2011_raw!CC38,Conversion!$B$2:$B$9,Conversion!$C$2:$C$9,"",0),"")</f>
        <v>6</v>
      </c>
      <c r="CE38">
        <f>IFERROR(_xlfn.XLOOKUP(PEFA2011_raw!CD38,Conversion!$B$2:$B$9,Conversion!$C$2:$C$9,"",0),"")</f>
        <v>5</v>
      </c>
      <c r="CF38">
        <f>IFERROR(_xlfn.XLOOKUP(PEFA2011_raw!CE38,Conversion!$B$2:$B$9,Conversion!$C$2:$C$9,"",0),"")</f>
        <v>7</v>
      </c>
      <c r="CG38">
        <f>IFERROR(_xlfn.XLOOKUP(PEFA2011_raw!CF38,Conversion!$B$2:$B$9,Conversion!$C$2:$C$9,"",0),"")</f>
        <v>1</v>
      </c>
      <c r="CH38">
        <f>IFERROR(_xlfn.XLOOKUP(PEFA2011_raw!CG38,Conversion!$B$2:$B$9,Conversion!$C$2:$C$9,"",0),"")</f>
        <v>1</v>
      </c>
      <c r="CI38">
        <f>IFERROR(_xlfn.XLOOKUP(PEFA2011_raw!CH38,Conversion!$B$2:$B$9,Conversion!$C$2:$C$9,"",0),"")</f>
        <v>4</v>
      </c>
      <c r="CJ38">
        <f>IFERROR(_xlfn.XLOOKUP(PEFA2011_raw!CI38,Conversion!$B$2:$B$9,Conversion!$C$2:$C$9,"",0),"")</f>
        <v>3</v>
      </c>
      <c r="CK38">
        <f>IFERROR(_xlfn.XLOOKUP(PEFA2011_raw!CJ38,Conversion!$B$2:$B$9,Conversion!$C$2:$C$9,"",0),"")</f>
        <v>5</v>
      </c>
      <c r="CL38">
        <f>IFERROR(_xlfn.XLOOKUP(PEFA2011_raw!CK38,Conversion!$B$2:$B$9,Conversion!$C$2:$C$9,"",0),"")</f>
        <v>5</v>
      </c>
      <c r="CM38">
        <f>IFERROR(_xlfn.XLOOKUP(PEFA2011_raw!CL38,Conversion!$B$2:$B$9,Conversion!$C$2:$C$9,"",0),"")</f>
        <v>4</v>
      </c>
      <c r="CN38">
        <f>IFERROR(_xlfn.XLOOKUP(PEFA2011_raw!CM38,Conversion!$B$2:$B$9,Conversion!$C$2:$C$9,"",0),"")</f>
        <v>3</v>
      </c>
      <c r="CO38">
        <f>IFERROR(_xlfn.XLOOKUP(PEFA2011_raw!CN38,Conversion!$B$2:$B$9,Conversion!$C$2:$C$9,"",0),"")</f>
        <v>5</v>
      </c>
      <c r="CP38">
        <f>IFERROR(_xlfn.XLOOKUP(PEFA2011_raw!CO38,Conversion!$B$2:$B$9,Conversion!$C$2:$C$9,"",0),"")</f>
        <v>3</v>
      </c>
      <c r="CQ38">
        <f>IFERROR(_xlfn.XLOOKUP(PEFA2011_raw!CP38,Conversion!$B$2:$B$9,Conversion!$C$2:$C$9,"",0),"")</f>
        <v>2</v>
      </c>
      <c r="CR38">
        <f>IFERROR(_xlfn.XLOOKUP(PEFA2011_raw!CQ38,Conversion!$B$2:$B$9,Conversion!$C$2:$C$9,"",0),"")</f>
        <v>1</v>
      </c>
      <c r="CS38">
        <f>IFERROR(_xlfn.XLOOKUP(PEFA2011_raw!CR38,Conversion!$B$2:$B$9,Conversion!$C$2:$C$9,"",0),"")</f>
        <v>3</v>
      </c>
      <c r="CT38">
        <f>IFERROR(_xlfn.XLOOKUP(PEFA2011_raw!CS38,Conversion!$B$2:$B$9,Conversion!$C$2:$C$9,"",0),"")</f>
        <v>3</v>
      </c>
      <c r="CU38">
        <f>IFERROR(_xlfn.XLOOKUP(PEFA2011_raw!CT38,Conversion!$B$2:$B$9,Conversion!$C$2:$C$9,"",0),"")</f>
        <v>6</v>
      </c>
      <c r="CV38">
        <f>IFERROR(_xlfn.XLOOKUP(PEFA2011_raw!CU38,Conversion!$B$2:$B$9,Conversion!$C$2:$C$9,"",0),"")</f>
        <v>5</v>
      </c>
      <c r="CW38">
        <f>IFERROR(_xlfn.XLOOKUP(PEFA2011_raw!CV38,Conversion!$B$2:$B$9,Conversion!$C$2:$C$9,"",0),"")</f>
        <v>7</v>
      </c>
      <c r="CX38">
        <f>IFERROR(_xlfn.XLOOKUP(PEFA2011_raw!CW38,Conversion!$B$2:$B$9,Conversion!$C$2:$C$9,"",0),"")</f>
        <v>5</v>
      </c>
      <c r="CY38">
        <f>IFERROR(_xlfn.XLOOKUP(PEFA2011_raw!CX38,Conversion!$B$2:$B$9,Conversion!$C$2:$C$9,"",0),"")</f>
        <v>5</v>
      </c>
      <c r="CZ38">
        <f>IFERROR(_xlfn.XLOOKUP(PEFA2011_raw!CY38,Conversion!$B$2:$B$9,Conversion!$C$2:$C$9,"",0),"")</f>
        <v>2</v>
      </c>
      <c r="DA38">
        <f>IFERROR(_xlfn.XLOOKUP(PEFA2011_raw!CZ38,Conversion!$B$2:$B$9,Conversion!$C$2:$C$9,"",0),"")</f>
        <v>3</v>
      </c>
      <c r="DB38">
        <f>IFERROR(_xlfn.XLOOKUP(PEFA2011_raw!DA38,Conversion!$B$2:$B$9,Conversion!$C$2:$C$9,"",0),"")</f>
        <v>1</v>
      </c>
      <c r="DC38">
        <f>IFERROR(_xlfn.XLOOKUP(PEFA2011_raw!DB38,Conversion!$B$2:$B$9,Conversion!$C$2:$C$9,"",0),"")</f>
        <v>1</v>
      </c>
      <c r="DD38">
        <f>IFERROR(_xlfn.XLOOKUP(PEFA2011_raw!DC38,Conversion!$B$2:$B$9,Conversion!$C$2:$C$9,"",0),"")</f>
        <v>6</v>
      </c>
      <c r="DE38">
        <f>IFERROR(_xlfn.XLOOKUP(PEFA2011_raw!DD38,Conversion!$B$2:$B$9,Conversion!$C$2:$C$9,"",0),"")</f>
        <v>7</v>
      </c>
      <c r="DF38">
        <f>IFERROR(_xlfn.XLOOKUP(PEFA2011_raw!DE38,Conversion!$B$2:$B$9,Conversion!$C$2:$C$9,"",0),"")</f>
        <v>5</v>
      </c>
      <c r="DG38">
        <f>IFERROR(_xlfn.XLOOKUP(PEFA2011_raw!DF38,Conversion!$B$2:$B$9,Conversion!$C$2:$C$9,"",0),"")</f>
        <v>1</v>
      </c>
      <c r="DH38">
        <f>IFERROR(_xlfn.XLOOKUP(PEFA2011_raw!DG38,Conversion!$B$2:$B$9,Conversion!$C$2:$C$9,"",0),"")</f>
        <v>1</v>
      </c>
      <c r="DI38">
        <f>IFERROR(_xlfn.XLOOKUP(PEFA2011_raw!DH38,Conversion!$B$2:$B$9,Conversion!$C$2:$C$9,"",0),"")</f>
        <v>1</v>
      </c>
      <c r="DJ38">
        <f>IFERROR(_xlfn.XLOOKUP(PEFA2011_raw!DI38,Conversion!$B$2:$B$9,Conversion!$C$2:$C$9,"",0),"")</f>
        <v>1</v>
      </c>
      <c r="DK38">
        <f>IFERROR(_xlfn.XLOOKUP(PEFA2011_raw!DJ38,Conversion!$B$2:$B$9,Conversion!$C$2:$C$9,"",0),"")</f>
        <v>1</v>
      </c>
    </row>
    <row r="39" spans="2:115" x14ac:dyDescent="0.25">
      <c r="B39">
        <v>2011</v>
      </c>
      <c r="C39" t="s">
        <v>153</v>
      </c>
      <c r="D39" t="e" vm="62">
        <v>#VALUE!</v>
      </c>
      <c r="E39" t="str" cm="1">
        <f t="array" ref="E39">_FV(PEFA2011all[[#This Row],[Country-abb]],"Abbreviation")</f>
        <v>KH</v>
      </c>
      <c r="F39" t="str">
        <f>_xlfn.XLOOKUP(PEFA2011all[[#This Row],[ISO-2]],'Code'!$B$2:$B$250,'Code'!$C$2:$C$250,"",0)</f>
        <v>KHM</v>
      </c>
      <c r="G39">
        <v>2015</v>
      </c>
      <c r="H39" t="str">
        <f>PEFA2011all[[#This Row],[ISO-3]]&amp;PEFA2011all[[#This Row],[Year]]</f>
        <v>KHM2015</v>
      </c>
      <c r="I39">
        <f>IFERROR(_xlfn.XLOOKUP(PEFA2011_raw!H39,Conversion!$B$2:$B$9,Conversion!$C$2:$C$9,"",0),"")</f>
        <v>7</v>
      </c>
      <c r="J39">
        <f>IFERROR(_xlfn.XLOOKUP(PEFA2011_raw!I39,Conversion!$B$2:$B$9,Conversion!$C$2:$C$9,"",0),"")</f>
        <v>7</v>
      </c>
      <c r="K39">
        <f>IFERROR(_xlfn.XLOOKUP(PEFA2011_raw!J39,Conversion!$B$2:$B$9,Conversion!$C$2:$C$9,"",0),"")</f>
        <v>2</v>
      </c>
      <c r="L39">
        <f>IFERROR(_xlfn.XLOOKUP(PEFA2011_raw!K39,Conversion!$B$2:$B$9,Conversion!$C$2:$C$9,"",0),"")</f>
        <v>1</v>
      </c>
      <c r="M39">
        <f>IFERROR(_xlfn.XLOOKUP(PEFA2011_raw!L39,Conversion!$B$2:$B$9,Conversion!$C$2:$C$9,"",0),"")</f>
        <v>5</v>
      </c>
      <c r="N39">
        <f>IFERROR(_xlfn.XLOOKUP(PEFA2011_raw!M39,Conversion!$B$2:$B$9,Conversion!$C$2:$C$9,"",0),"")</f>
        <v>7</v>
      </c>
      <c r="O39">
        <f>IFERROR(_xlfn.XLOOKUP(PEFA2011_raw!N39,Conversion!$B$2:$B$9,Conversion!$C$2:$C$9,"",0),"")</f>
        <v>7</v>
      </c>
      <c r="P39">
        <f>IFERROR(_xlfn.XLOOKUP(PEFA2011_raw!O39,Conversion!$B$2:$B$9,Conversion!$C$2:$C$9,"",0),"")</f>
        <v>2</v>
      </c>
      <c r="Q39">
        <f>IFERROR(_xlfn.XLOOKUP(PEFA2011_raw!P39,Conversion!$B$2:$B$9,Conversion!$C$2:$C$9,"",0),"")</f>
        <v>1</v>
      </c>
      <c r="R39">
        <f>IFERROR(_xlfn.XLOOKUP(PEFA2011_raw!Q39,Conversion!$B$2:$B$9,Conversion!$C$2:$C$9,"",0),"")</f>
        <v>3</v>
      </c>
      <c r="S39">
        <f>IFERROR(_xlfn.XLOOKUP(PEFA2011_raw!R39,Conversion!$B$2:$B$9,Conversion!$C$2:$C$9,"",0),"")</f>
        <v>3</v>
      </c>
      <c r="T39">
        <f>IFERROR(_xlfn.XLOOKUP(PEFA2011_raw!S39,Conversion!$B$2:$B$9,Conversion!$C$2:$C$9,"",0),"")</f>
        <v>3</v>
      </c>
      <c r="U39">
        <f>IFERROR(_xlfn.XLOOKUP(PEFA2011_raw!T39,Conversion!$B$2:$B$9,Conversion!$C$2:$C$9,"",0),"")</f>
        <v>3</v>
      </c>
      <c r="V39">
        <f>IFERROR(_xlfn.XLOOKUP(PEFA2011_raw!U39,Conversion!$B$2:$B$9,Conversion!$C$2:$C$9,"",0),"")</f>
        <v>3</v>
      </c>
      <c r="W39">
        <f>IFERROR(_xlfn.XLOOKUP(PEFA2011_raw!V39,Conversion!$B$2:$B$9,Conversion!$C$2:$C$9,"",0),"")</f>
        <v>3</v>
      </c>
      <c r="X39">
        <f>IFERROR(_xlfn.XLOOKUP(PEFA2011_raw!W39,Conversion!$B$2:$B$9,Conversion!$C$2:$C$9,"",0),"")</f>
        <v>3</v>
      </c>
      <c r="Y39">
        <f>IFERROR(_xlfn.XLOOKUP(PEFA2011_raw!X39,Conversion!$B$2:$B$9,Conversion!$C$2:$C$9,"",0),"")</f>
        <v>3</v>
      </c>
      <c r="Z39">
        <f>IFERROR(_xlfn.XLOOKUP(PEFA2011_raw!Y39,Conversion!$B$2:$B$9,Conversion!$C$2:$C$9,"",0),"")</f>
        <v>5</v>
      </c>
      <c r="AA39">
        <f>IFERROR(_xlfn.XLOOKUP(PEFA2011_raw!Z39,Conversion!$B$2:$B$9,Conversion!$C$2:$C$9,"",0),"")</f>
        <v>7</v>
      </c>
      <c r="AB39">
        <f>IFERROR(_xlfn.XLOOKUP(PEFA2011_raw!AA39,Conversion!$B$2:$B$9,Conversion!$C$2:$C$9,"",0),"")</f>
        <v>7</v>
      </c>
      <c r="AC39">
        <f>IFERROR(_xlfn.XLOOKUP(PEFA2011_raw!AB39,Conversion!$B$2:$B$9,Conversion!$C$2:$C$9,"",0),"")</f>
        <v>1</v>
      </c>
      <c r="AD39">
        <f>IFERROR(_xlfn.XLOOKUP(PEFA2011_raw!AC39,Conversion!$B$2:$B$9,Conversion!$C$2:$C$9,"",0),"")</f>
        <v>4</v>
      </c>
      <c r="AE39">
        <f>IFERROR(_xlfn.XLOOKUP(PEFA2011_raw!AD39,Conversion!$B$2:$B$9,Conversion!$C$2:$C$9,"",0),"")</f>
        <v>3</v>
      </c>
      <c r="AF39">
        <f>IFERROR(_xlfn.XLOOKUP(PEFA2011_raw!AE39,Conversion!$B$2:$B$9,Conversion!$C$2:$C$9,"",0),"")</f>
        <v>7</v>
      </c>
      <c r="AG39">
        <f>IFERROR(_xlfn.XLOOKUP(PEFA2011_raw!AF39,Conversion!$B$2:$B$9,Conversion!$C$2:$C$9,"",0),"")</f>
        <v>1</v>
      </c>
      <c r="AH39">
        <f>IFERROR(_xlfn.XLOOKUP(PEFA2011_raw!AG39,Conversion!$B$2:$B$9,Conversion!$C$2:$C$9,"",0),"")</f>
        <v>1</v>
      </c>
      <c r="AI39">
        <f>IFERROR(_xlfn.XLOOKUP(PEFA2011_raw!AH39,Conversion!$B$2:$B$9,Conversion!$C$2:$C$9,"",0),"")</f>
        <v>7</v>
      </c>
      <c r="AJ39">
        <f>IFERROR(_xlfn.XLOOKUP(PEFA2011_raw!AI39,Conversion!$B$2:$B$9,Conversion!$C$2:$C$9,"",0),"")</f>
        <v>7</v>
      </c>
      <c r="AK39">
        <f>IFERROR(_xlfn.XLOOKUP(PEFA2011_raw!AJ39,Conversion!$B$2:$B$9,Conversion!$C$2:$C$9,"",0),"")</f>
        <v>7</v>
      </c>
      <c r="AL39">
        <f>IFERROR(_xlfn.XLOOKUP(PEFA2011_raw!AK39,Conversion!$B$2:$B$9,Conversion!$C$2:$C$9,"",0),"")</f>
        <v>7</v>
      </c>
      <c r="AM39">
        <f>IFERROR(_xlfn.XLOOKUP(PEFA2011_raw!AL39,Conversion!$B$2:$B$9,Conversion!$C$2:$C$9,"",0),"")</f>
        <v>4</v>
      </c>
      <c r="AN39">
        <f>IFERROR(_xlfn.XLOOKUP(PEFA2011_raw!AM39,Conversion!$B$2:$B$9,Conversion!$C$2:$C$9,"",0),"")</f>
        <v>3</v>
      </c>
      <c r="AO39">
        <f>IFERROR(_xlfn.XLOOKUP(PEFA2011_raw!AN39,Conversion!$B$2:$B$9,Conversion!$C$2:$C$9,"",0),"")</f>
        <v>7</v>
      </c>
      <c r="AP39">
        <f>IFERROR(_xlfn.XLOOKUP(PEFA2011_raw!AO39,Conversion!$B$2:$B$9,Conversion!$C$2:$C$9,"",0),"")</f>
        <v>3</v>
      </c>
      <c r="AQ39">
        <f>IFERROR(_xlfn.XLOOKUP(PEFA2011_raw!AP39,Conversion!$B$2:$B$9,Conversion!$C$2:$C$9,"",0),"")</f>
        <v>3</v>
      </c>
      <c r="AR39">
        <f>IFERROR(_xlfn.XLOOKUP(PEFA2011_raw!AQ39,Conversion!$B$2:$B$9,Conversion!$C$2:$C$9,"",0),"")</f>
        <v>4</v>
      </c>
      <c r="AS39">
        <f>IFERROR(_xlfn.XLOOKUP(PEFA2011_raw!AR39,Conversion!$B$2:$B$9,Conversion!$C$2:$C$9,"",0),"")</f>
        <v>3</v>
      </c>
      <c r="AT39">
        <f>IFERROR(_xlfn.XLOOKUP(PEFA2011_raw!AS39,Conversion!$B$2:$B$9,Conversion!$C$2:$C$9,"",0),"")</f>
        <v>5</v>
      </c>
      <c r="AU39">
        <f>IFERROR(_xlfn.XLOOKUP(PEFA2011_raw!AT39,Conversion!$B$2:$B$9,Conversion!$C$2:$C$9,"",0),"")</f>
        <v>3</v>
      </c>
      <c r="AV39">
        <f>IFERROR(_xlfn.XLOOKUP(PEFA2011_raw!AU39,Conversion!$B$2:$B$9,Conversion!$C$2:$C$9,"",0),"")</f>
        <v>2</v>
      </c>
      <c r="AW39">
        <f>IFERROR(_xlfn.XLOOKUP(PEFA2011_raw!AV39,Conversion!$B$2:$B$9,Conversion!$C$2:$C$9,"",0),"")</f>
        <v>1</v>
      </c>
      <c r="AX39">
        <f>IFERROR(_xlfn.XLOOKUP(PEFA2011_raw!AW39,Conversion!$B$2:$B$9,Conversion!$C$2:$C$9,"",0),"")</f>
        <v>3</v>
      </c>
      <c r="AY39">
        <f>IFERROR(_xlfn.XLOOKUP(PEFA2011_raw!AX39,Conversion!$B$2:$B$9,Conversion!$C$2:$C$9,"",0),"")</f>
        <v>3</v>
      </c>
      <c r="AZ39">
        <f>IFERROR(_xlfn.XLOOKUP(PEFA2011_raw!AY39,Conversion!$B$2:$B$9,Conversion!$C$2:$C$9,"",0),"")</f>
        <v>2</v>
      </c>
      <c r="BA39">
        <f>IFERROR(_xlfn.XLOOKUP(PEFA2011_raw!AZ39,Conversion!$B$2:$B$9,Conversion!$C$2:$C$9,"",0),"")</f>
        <v>1</v>
      </c>
      <c r="BB39">
        <f>IFERROR(_xlfn.XLOOKUP(PEFA2011_raw!BA39,Conversion!$B$2:$B$9,Conversion!$C$2:$C$9,"",0),"")</f>
        <v>5</v>
      </c>
      <c r="BC39">
        <f>IFERROR(_xlfn.XLOOKUP(PEFA2011_raw!BB39,Conversion!$B$2:$B$9,Conversion!$C$2:$C$9,"",0),"")</f>
        <v>3</v>
      </c>
      <c r="BD39">
        <f>IFERROR(_xlfn.XLOOKUP(PEFA2011_raw!BC39,Conversion!$B$2:$B$9,Conversion!$C$2:$C$9,"",0),"")</f>
        <v>4</v>
      </c>
      <c r="BE39">
        <f>IFERROR(_xlfn.XLOOKUP(PEFA2011_raw!BD39,Conversion!$B$2:$B$9,Conversion!$C$2:$C$9,"",0),"")</f>
        <v>5</v>
      </c>
      <c r="BF39">
        <f>IFERROR(_xlfn.XLOOKUP(PEFA2011_raw!BE39,Conversion!$B$2:$B$9,Conversion!$C$2:$C$9,"",0),"")</f>
        <v>3</v>
      </c>
      <c r="BG39">
        <f>IFERROR(_xlfn.XLOOKUP(PEFA2011_raw!BF39,Conversion!$B$2:$B$9,Conversion!$C$2:$C$9,"",0),"")</f>
        <v>5</v>
      </c>
      <c r="BH39">
        <f>IFERROR(_xlfn.XLOOKUP(PEFA2011_raw!BG39,Conversion!$B$2:$B$9,Conversion!$C$2:$C$9,"",0),"")</f>
        <v>4</v>
      </c>
      <c r="BI39">
        <f>IFERROR(_xlfn.XLOOKUP(PEFA2011_raw!BH39,Conversion!$B$2:$B$9,Conversion!$C$2:$C$9,"",0),"")</f>
        <v>3</v>
      </c>
      <c r="BJ39">
        <f>IFERROR(_xlfn.XLOOKUP(PEFA2011_raw!BI39,Conversion!$B$2:$B$9,Conversion!$C$2:$C$9,"",0),"")</f>
        <v>5</v>
      </c>
      <c r="BK39">
        <f>IFERROR(_xlfn.XLOOKUP(PEFA2011_raw!BJ39,Conversion!$B$2:$B$9,Conversion!$C$2:$C$9,"",0),"")</f>
        <v>3</v>
      </c>
      <c r="BL39">
        <f>IFERROR(_xlfn.XLOOKUP(PEFA2011_raw!BK39,Conversion!$B$2:$B$9,Conversion!$C$2:$C$9,"",0),"")</f>
        <v>2</v>
      </c>
      <c r="BM39">
        <f>IFERROR(_xlfn.XLOOKUP(PEFA2011_raw!BL39,Conversion!$B$2:$B$9,Conversion!$C$2:$C$9,"",0),"")</f>
        <v>5</v>
      </c>
      <c r="BN39">
        <f>IFERROR(_xlfn.XLOOKUP(PEFA2011_raw!BM39,Conversion!$B$2:$B$9,Conversion!$C$2:$C$9,"",0),"")</f>
        <v>3</v>
      </c>
      <c r="BO39">
        <f>IFERROR(_xlfn.XLOOKUP(PEFA2011_raw!BN39,Conversion!$B$2:$B$9,Conversion!$C$2:$C$9,"",0),"")</f>
        <v>5</v>
      </c>
      <c r="BP39">
        <f>IFERROR(_xlfn.XLOOKUP(PEFA2011_raw!BO39,Conversion!$B$2:$B$9,Conversion!$C$2:$C$9,"",0),"")</f>
        <v>1</v>
      </c>
      <c r="BQ39">
        <f>IFERROR(_xlfn.XLOOKUP(PEFA2011_raw!BP39,Conversion!$B$2:$B$9,Conversion!$C$2:$C$9,"",0),"")</f>
        <v>1</v>
      </c>
      <c r="BR39">
        <f>IFERROR(_xlfn.XLOOKUP(PEFA2011_raw!BQ39,Conversion!$B$2:$B$9,Conversion!$C$2:$C$9,"",0),"")</f>
        <v>5</v>
      </c>
      <c r="BS39">
        <f>IFERROR(_xlfn.XLOOKUP(PEFA2011_raw!BR39,Conversion!$B$2:$B$9,Conversion!$C$2:$C$9,"",0),"")</f>
        <v>1</v>
      </c>
      <c r="BT39">
        <f>IFERROR(_xlfn.XLOOKUP(PEFA2011_raw!BS39,Conversion!$B$2:$B$9,Conversion!$C$2:$C$9,"",0),"")</f>
        <v>1</v>
      </c>
      <c r="BU39">
        <f>IFERROR(_xlfn.XLOOKUP(PEFA2011_raw!BT39,Conversion!$B$2:$B$9,Conversion!$C$2:$C$9,"",0),"")</f>
        <v>1</v>
      </c>
      <c r="BV39">
        <f>IFERROR(_xlfn.XLOOKUP(PEFA2011_raw!BU39,Conversion!$B$2:$B$9,Conversion!$C$2:$C$9,"",0),"")</f>
        <v>3</v>
      </c>
      <c r="BW39">
        <f>IFERROR(_xlfn.XLOOKUP(PEFA2011_raw!BV39,Conversion!$B$2:$B$9,Conversion!$C$2:$C$9,"",0),"")</f>
        <v>3</v>
      </c>
      <c r="BX39">
        <f>IFERROR(_xlfn.XLOOKUP(PEFA2011_raw!BW39,Conversion!$B$2:$B$9,Conversion!$C$2:$C$9,"",0),"")</f>
        <v>3</v>
      </c>
      <c r="BY39">
        <f>IFERROR(_xlfn.XLOOKUP(PEFA2011_raw!BX39,Conversion!$B$2:$B$9,Conversion!$C$2:$C$9,"",0),"")</f>
        <v>3</v>
      </c>
      <c r="BZ39">
        <f>IFERROR(_xlfn.XLOOKUP(PEFA2011_raw!BY39,Conversion!$B$2:$B$9,Conversion!$C$2:$C$9,"",0),"")</f>
        <v>3</v>
      </c>
      <c r="CA39">
        <f>IFERROR(_xlfn.XLOOKUP(PEFA2011_raw!BZ39,Conversion!$B$2:$B$9,Conversion!$C$2:$C$9,"",0),"")</f>
        <v>3</v>
      </c>
      <c r="CB39">
        <f>IFERROR(_xlfn.XLOOKUP(PEFA2011_raw!CA39,Conversion!$B$2:$B$9,Conversion!$C$2:$C$9,"",0),"")</f>
        <v>3</v>
      </c>
      <c r="CC39">
        <f>IFERROR(_xlfn.XLOOKUP(PEFA2011_raw!CB39,Conversion!$B$2:$B$9,Conversion!$C$2:$C$9,"",0),"")</f>
        <v>3</v>
      </c>
      <c r="CD39">
        <f>IFERROR(_xlfn.XLOOKUP(PEFA2011_raw!CC39,Conversion!$B$2:$B$9,Conversion!$C$2:$C$9,"",0),"")</f>
        <v>3</v>
      </c>
      <c r="CE39">
        <f>IFERROR(_xlfn.XLOOKUP(PEFA2011_raw!CD39,Conversion!$B$2:$B$9,Conversion!$C$2:$C$9,"",0),"")</f>
        <v>5</v>
      </c>
      <c r="CF39">
        <f>IFERROR(_xlfn.XLOOKUP(PEFA2011_raw!CE39,Conversion!$B$2:$B$9,Conversion!$C$2:$C$9,"",0),"")</f>
        <v>1</v>
      </c>
      <c r="CG39">
        <f>IFERROR(_xlfn.XLOOKUP(PEFA2011_raw!CF39,Conversion!$B$2:$B$9,Conversion!$C$2:$C$9,"",0),"")</f>
        <v>1</v>
      </c>
      <c r="CH39">
        <f>IFERROR(_xlfn.XLOOKUP(PEFA2011_raw!CG39,Conversion!$B$2:$B$9,Conversion!$C$2:$C$9,"",0),"")</f>
        <v>1</v>
      </c>
      <c r="CI39">
        <f>IFERROR(_xlfn.XLOOKUP(PEFA2011_raw!CH39,Conversion!$B$2:$B$9,Conversion!$C$2:$C$9,"",0),"")</f>
        <v>4</v>
      </c>
      <c r="CJ39">
        <f>IFERROR(_xlfn.XLOOKUP(PEFA2011_raw!CI39,Conversion!$B$2:$B$9,Conversion!$C$2:$C$9,"",0),"")</f>
        <v>3</v>
      </c>
      <c r="CK39">
        <f>IFERROR(_xlfn.XLOOKUP(PEFA2011_raw!CJ39,Conversion!$B$2:$B$9,Conversion!$C$2:$C$9,"",0),"")</f>
        <v>7</v>
      </c>
      <c r="CL39">
        <f>IFERROR(_xlfn.XLOOKUP(PEFA2011_raw!CK39,Conversion!$B$2:$B$9,Conversion!$C$2:$C$9,"",0),"")</f>
        <v>3</v>
      </c>
      <c r="CM39">
        <f>IFERROR(_xlfn.XLOOKUP(PEFA2011_raw!CL39,Conversion!$B$2:$B$9,Conversion!$C$2:$C$9,"",0),"")</f>
        <v>2</v>
      </c>
      <c r="CN39">
        <f>IFERROR(_xlfn.XLOOKUP(PEFA2011_raw!CM39,Conversion!$B$2:$B$9,Conversion!$C$2:$C$9,"",0),"")</f>
        <v>1</v>
      </c>
      <c r="CO39">
        <f>IFERROR(_xlfn.XLOOKUP(PEFA2011_raw!CN39,Conversion!$B$2:$B$9,Conversion!$C$2:$C$9,"",0),"")</f>
        <v>5</v>
      </c>
      <c r="CP39">
        <f>IFERROR(_xlfn.XLOOKUP(PEFA2011_raw!CO39,Conversion!$B$2:$B$9,Conversion!$C$2:$C$9,"",0),"")</f>
        <v>3</v>
      </c>
      <c r="CQ39">
        <f>IFERROR(_xlfn.XLOOKUP(PEFA2011_raw!CP39,Conversion!$B$2:$B$9,Conversion!$C$2:$C$9,"",0),"")</f>
        <v>4</v>
      </c>
      <c r="CR39">
        <f>IFERROR(_xlfn.XLOOKUP(PEFA2011_raw!CQ39,Conversion!$B$2:$B$9,Conversion!$C$2:$C$9,"",0),"")</f>
        <v>3</v>
      </c>
      <c r="CS39">
        <f>IFERROR(_xlfn.XLOOKUP(PEFA2011_raw!CR39,Conversion!$B$2:$B$9,Conversion!$C$2:$C$9,"",0),"")</f>
        <v>7</v>
      </c>
      <c r="CT39">
        <f>IFERROR(_xlfn.XLOOKUP(PEFA2011_raw!CS39,Conversion!$B$2:$B$9,Conversion!$C$2:$C$9,"",0),"")</f>
        <v>3</v>
      </c>
      <c r="CU39">
        <f>IFERROR(_xlfn.XLOOKUP(PEFA2011_raw!CT39,Conversion!$B$2:$B$9,Conversion!$C$2:$C$9,"",0),"")</f>
        <v>4</v>
      </c>
      <c r="CV39">
        <f>IFERROR(_xlfn.XLOOKUP(PEFA2011_raw!CU39,Conversion!$B$2:$B$9,Conversion!$C$2:$C$9,"",0),"")</f>
        <v>3</v>
      </c>
      <c r="CW39">
        <f>IFERROR(_xlfn.XLOOKUP(PEFA2011_raw!CV39,Conversion!$B$2:$B$9,Conversion!$C$2:$C$9,"",0),"")</f>
        <v>5</v>
      </c>
      <c r="CX39">
        <f>IFERROR(_xlfn.XLOOKUP(PEFA2011_raw!CW39,Conversion!$B$2:$B$9,Conversion!$C$2:$C$9,"",0),"")</f>
        <v>3</v>
      </c>
      <c r="CY39">
        <f>IFERROR(_xlfn.XLOOKUP(PEFA2011_raw!CX39,Conversion!$B$2:$B$9,Conversion!$C$2:$C$9,"",0),"")</f>
        <v>5</v>
      </c>
      <c r="CZ39">
        <f>IFERROR(_xlfn.XLOOKUP(PEFA2011_raw!CY39,Conversion!$B$2:$B$9,Conversion!$C$2:$C$9,"",0),"")</f>
        <v>5</v>
      </c>
      <c r="DA39">
        <f>IFERROR(_xlfn.XLOOKUP(PEFA2011_raw!CZ39,Conversion!$B$2:$B$9,Conversion!$C$2:$C$9,"",0),"")</f>
        <v>5</v>
      </c>
      <c r="DB39">
        <f>IFERROR(_xlfn.XLOOKUP(PEFA2011_raw!DA39,Conversion!$B$2:$B$9,Conversion!$C$2:$C$9,"",0),"")</f>
        <v>5</v>
      </c>
      <c r="DC39">
        <f>IFERROR(_xlfn.XLOOKUP(PEFA2011_raw!DB39,Conversion!$B$2:$B$9,Conversion!$C$2:$C$9,"",0),"")</f>
        <v>5</v>
      </c>
      <c r="DD39">
        <f>IFERROR(_xlfn.XLOOKUP(PEFA2011_raw!DC39,Conversion!$B$2:$B$9,Conversion!$C$2:$C$9,"",0),"")</f>
        <v>1</v>
      </c>
      <c r="DE39">
        <f>IFERROR(_xlfn.XLOOKUP(PEFA2011_raw!DD39,Conversion!$B$2:$B$9,Conversion!$C$2:$C$9,"",0),"")</f>
        <v>1</v>
      </c>
      <c r="DF39">
        <f>IFERROR(_xlfn.XLOOKUP(PEFA2011_raw!DE39,Conversion!$B$2:$B$9,Conversion!$C$2:$C$9,"",0),"")</f>
        <v>1</v>
      </c>
      <c r="DG39">
        <f>IFERROR(_xlfn.XLOOKUP(PEFA2011_raw!DF39,Conversion!$B$2:$B$9,Conversion!$C$2:$C$9,"",0),"")</f>
        <v>2</v>
      </c>
      <c r="DH39">
        <f>IFERROR(_xlfn.XLOOKUP(PEFA2011_raw!DG39,Conversion!$B$2:$B$9,Conversion!$C$2:$C$9,"",0),"")</f>
        <v>3</v>
      </c>
      <c r="DI39">
        <f>IFERROR(_xlfn.XLOOKUP(PEFA2011_raw!DH39,Conversion!$B$2:$B$9,Conversion!$C$2:$C$9,"",0),"")</f>
        <v>1</v>
      </c>
      <c r="DJ39">
        <f>IFERROR(_xlfn.XLOOKUP(PEFA2011_raw!DI39,Conversion!$B$2:$B$9,Conversion!$C$2:$C$9,"",0),"")</f>
        <v>1</v>
      </c>
      <c r="DK39">
        <f>IFERROR(_xlfn.XLOOKUP(PEFA2011_raw!DJ39,Conversion!$B$2:$B$9,Conversion!$C$2:$C$9,"",0),"")</f>
        <v>1</v>
      </c>
    </row>
    <row r="40" spans="2:115" x14ac:dyDescent="0.25">
      <c r="B40">
        <v>2011</v>
      </c>
      <c r="C40" t="s">
        <v>153</v>
      </c>
      <c r="D40" t="e" vm="62">
        <v>#VALUE!</v>
      </c>
      <c r="E40" t="str" cm="1">
        <f t="array" ref="E40">_FV(PEFA2011all[[#This Row],[Country-abb]],"Abbreviation")</f>
        <v>KH</v>
      </c>
      <c r="F40" t="str">
        <f>_xlfn.XLOOKUP(PEFA2011all[[#This Row],[ISO-2]],'Code'!$B$2:$B$250,'Code'!$C$2:$C$250,"",0)</f>
        <v>KHM</v>
      </c>
      <c r="G40">
        <v>2011</v>
      </c>
      <c r="H40" t="str">
        <f>PEFA2011all[[#This Row],[ISO-3]]&amp;PEFA2011all[[#This Row],[Year]]</f>
        <v>KHM2011</v>
      </c>
      <c r="I40">
        <f>IFERROR(_xlfn.XLOOKUP(PEFA2011_raw!H40,Conversion!$B$2:$B$9,Conversion!$C$2:$C$9,"",0),"")</f>
        <v>5</v>
      </c>
      <c r="J40">
        <f>IFERROR(_xlfn.XLOOKUP(PEFA2011_raw!I40,Conversion!$B$2:$B$9,Conversion!$C$2:$C$9,"",0),"")</f>
        <v>5</v>
      </c>
      <c r="K40">
        <f>IFERROR(_xlfn.XLOOKUP(PEFA2011_raw!J40,Conversion!$B$2:$B$9,Conversion!$C$2:$C$9,"",0),"")</f>
        <v>1</v>
      </c>
      <c r="L40">
        <f>IFERROR(_xlfn.XLOOKUP(PEFA2011_raw!K40,Conversion!$B$2:$B$9,Conversion!$C$2:$C$9,"",0),"")</f>
        <v>1</v>
      </c>
      <c r="M40" t="str">
        <f>IFERROR(_xlfn.XLOOKUP(PEFA2011_raw!L40,Conversion!$B$2:$B$9,Conversion!$C$2:$C$9,"",0),"")</f>
        <v/>
      </c>
      <c r="N40">
        <f>IFERROR(_xlfn.XLOOKUP(PEFA2011_raw!M40,Conversion!$B$2:$B$9,Conversion!$C$2:$C$9,"",0),"")</f>
        <v>7</v>
      </c>
      <c r="O40">
        <f>IFERROR(_xlfn.XLOOKUP(PEFA2011_raw!N40,Conversion!$B$2:$B$9,Conversion!$C$2:$C$9,"",0),"")</f>
        <v>7</v>
      </c>
      <c r="P40">
        <f>IFERROR(_xlfn.XLOOKUP(PEFA2011_raw!O40,Conversion!$B$2:$B$9,Conversion!$C$2:$C$9,"",0),"")</f>
        <v>4</v>
      </c>
      <c r="Q40" t="str">
        <f>IFERROR(_xlfn.XLOOKUP(PEFA2011_raw!P40,Conversion!$B$2:$B$9,Conversion!$C$2:$C$9,"",0),"")</f>
        <v/>
      </c>
      <c r="R40" t="str">
        <f>IFERROR(_xlfn.XLOOKUP(PEFA2011_raw!Q40,Conversion!$B$2:$B$9,Conversion!$C$2:$C$9,"",0),"")</f>
        <v/>
      </c>
      <c r="S40">
        <f>IFERROR(_xlfn.XLOOKUP(PEFA2011_raw!R40,Conversion!$B$2:$B$9,Conversion!$C$2:$C$9,"",0),"")</f>
        <v>3</v>
      </c>
      <c r="T40">
        <f>IFERROR(_xlfn.XLOOKUP(PEFA2011_raw!S40,Conversion!$B$2:$B$9,Conversion!$C$2:$C$9,"",0),"")</f>
        <v>3</v>
      </c>
      <c r="U40">
        <f>IFERROR(_xlfn.XLOOKUP(PEFA2011_raw!T40,Conversion!$B$2:$B$9,Conversion!$C$2:$C$9,"",0),"")</f>
        <v>5</v>
      </c>
      <c r="V40">
        <f>IFERROR(_xlfn.XLOOKUP(PEFA2011_raw!U40,Conversion!$B$2:$B$9,Conversion!$C$2:$C$9,"",0),"")</f>
        <v>5</v>
      </c>
      <c r="W40">
        <f>IFERROR(_xlfn.XLOOKUP(PEFA2011_raw!V40,Conversion!$B$2:$B$9,Conversion!$C$2:$C$9,"",0),"")</f>
        <v>3</v>
      </c>
      <c r="X40" t="str">
        <f>IFERROR(_xlfn.XLOOKUP(PEFA2011_raw!W40,Conversion!$B$2:$B$9,Conversion!$C$2:$C$9,"",0),"")</f>
        <v/>
      </c>
      <c r="Y40" t="str">
        <f>IFERROR(_xlfn.XLOOKUP(PEFA2011_raw!X40,Conversion!$B$2:$B$9,Conversion!$C$2:$C$9,"",0),"")</f>
        <v/>
      </c>
      <c r="Z40">
        <f>IFERROR(_xlfn.XLOOKUP(PEFA2011_raw!Y40,Conversion!$B$2:$B$9,Conversion!$C$2:$C$9,"",0),"")</f>
        <v>4</v>
      </c>
      <c r="AA40" t="str">
        <f>IFERROR(_xlfn.XLOOKUP(PEFA2011_raw!Z40,Conversion!$B$2:$B$9,Conversion!$C$2:$C$9,"",0),"")</f>
        <v/>
      </c>
      <c r="AB40" t="str">
        <f>IFERROR(_xlfn.XLOOKUP(PEFA2011_raw!AA40,Conversion!$B$2:$B$9,Conversion!$C$2:$C$9,"",0),"")</f>
        <v/>
      </c>
      <c r="AC40" t="str">
        <f>IFERROR(_xlfn.XLOOKUP(PEFA2011_raw!AB40,Conversion!$B$2:$B$9,Conversion!$C$2:$C$9,"",0),"")</f>
        <v/>
      </c>
      <c r="AD40">
        <f>IFERROR(_xlfn.XLOOKUP(PEFA2011_raw!AC40,Conversion!$B$2:$B$9,Conversion!$C$2:$C$9,"",0),"")</f>
        <v>4</v>
      </c>
      <c r="AE40" t="str">
        <f>IFERROR(_xlfn.XLOOKUP(PEFA2011_raw!AD40,Conversion!$B$2:$B$9,Conversion!$C$2:$C$9,"",0),"")</f>
        <v/>
      </c>
      <c r="AF40" t="str">
        <f>IFERROR(_xlfn.XLOOKUP(PEFA2011_raw!AE40,Conversion!$B$2:$B$9,Conversion!$C$2:$C$9,"",0),"")</f>
        <v/>
      </c>
      <c r="AG40">
        <f>IFERROR(_xlfn.XLOOKUP(PEFA2011_raw!AF40,Conversion!$B$2:$B$9,Conversion!$C$2:$C$9,"",0),"")</f>
        <v>3</v>
      </c>
      <c r="AH40">
        <f>IFERROR(_xlfn.XLOOKUP(PEFA2011_raw!AG40,Conversion!$B$2:$B$9,Conversion!$C$2:$C$9,"",0),"")</f>
        <v>3</v>
      </c>
      <c r="AI40">
        <f>IFERROR(_xlfn.XLOOKUP(PEFA2011_raw!AH40,Conversion!$B$2:$B$9,Conversion!$C$2:$C$9,"",0),"")</f>
        <v>7</v>
      </c>
      <c r="AJ40" t="str">
        <f>IFERROR(_xlfn.XLOOKUP(PEFA2011_raw!AI40,Conversion!$B$2:$B$9,Conversion!$C$2:$C$9,"",0),"")</f>
        <v/>
      </c>
      <c r="AK40" t="str">
        <f>IFERROR(_xlfn.XLOOKUP(PEFA2011_raw!AJ40,Conversion!$B$2:$B$9,Conversion!$C$2:$C$9,"",0),"")</f>
        <v/>
      </c>
      <c r="AL40" t="str">
        <f>IFERROR(_xlfn.XLOOKUP(PEFA2011_raw!AK40,Conversion!$B$2:$B$9,Conversion!$C$2:$C$9,"",0),"")</f>
        <v/>
      </c>
      <c r="AM40">
        <f>IFERROR(_xlfn.XLOOKUP(PEFA2011_raw!AL40,Conversion!$B$2:$B$9,Conversion!$C$2:$C$9,"",0),"")</f>
        <v>5</v>
      </c>
      <c r="AN40" t="str">
        <f>IFERROR(_xlfn.XLOOKUP(PEFA2011_raw!AM40,Conversion!$B$2:$B$9,Conversion!$C$2:$C$9,"",0),"")</f>
        <v/>
      </c>
      <c r="AO40" t="str">
        <f>IFERROR(_xlfn.XLOOKUP(PEFA2011_raw!AN40,Conversion!$B$2:$B$9,Conversion!$C$2:$C$9,"",0),"")</f>
        <v/>
      </c>
      <c r="AP40" t="str">
        <f>IFERROR(_xlfn.XLOOKUP(PEFA2011_raw!AO40,Conversion!$B$2:$B$9,Conversion!$C$2:$C$9,"",0),"")</f>
        <v/>
      </c>
      <c r="AQ40" t="str">
        <f>IFERROR(_xlfn.XLOOKUP(PEFA2011_raw!AP40,Conversion!$B$2:$B$9,Conversion!$C$2:$C$9,"",0),"")</f>
        <v/>
      </c>
      <c r="AR40">
        <f>IFERROR(_xlfn.XLOOKUP(PEFA2011_raw!AQ40,Conversion!$B$2:$B$9,Conversion!$C$2:$C$9,"",0),"")</f>
        <v>5</v>
      </c>
      <c r="AS40" t="str">
        <f>IFERROR(_xlfn.XLOOKUP(PEFA2011_raw!AR40,Conversion!$B$2:$B$9,Conversion!$C$2:$C$9,"",0),"")</f>
        <v/>
      </c>
      <c r="AT40" t="str">
        <f>IFERROR(_xlfn.XLOOKUP(PEFA2011_raw!AS40,Conversion!$B$2:$B$9,Conversion!$C$2:$C$9,"",0),"")</f>
        <v/>
      </c>
      <c r="AU40" t="str">
        <f>IFERROR(_xlfn.XLOOKUP(PEFA2011_raw!AT40,Conversion!$B$2:$B$9,Conversion!$C$2:$C$9,"",0),"")</f>
        <v/>
      </c>
      <c r="AV40">
        <f>IFERROR(_xlfn.XLOOKUP(PEFA2011_raw!AU40,Conversion!$B$2:$B$9,Conversion!$C$2:$C$9,"",0),"")</f>
        <v>3</v>
      </c>
      <c r="AW40" t="str">
        <f>IFERROR(_xlfn.XLOOKUP(PEFA2011_raw!AV40,Conversion!$B$2:$B$9,Conversion!$C$2:$C$9,"",0),"")</f>
        <v/>
      </c>
      <c r="AX40" t="str">
        <f>IFERROR(_xlfn.XLOOKUP(PEFA2011_raw!AW40,Conversion!$B$2:$B$9,Conversion!$C$2:$C$9,"",0),"")</f>
        <v/>
      </c>
      <c r="AY40" t="str">
        <f>IFERROR(_xlfn.XLOOKUP(PEFA2011_raw!AX40,Conversion!$B$2:$B$9,Conversion!$C$2:$C$9,"",0),"")</f>
        <v/>
      </c>
      <c r="AZ40">
        <f>IFERROR(_xlfn.XLOOKUP(PEFA2011_raw!AY40,Conversion!$B$2:$B$9,Conversion!$C$2:$C$9,"",0),"")</f>
        <v>2</v>
      </c>
      <c r="BA40" t="str">
        <f>IFERROR(_xlfn.XLOOKUP(PEFA2011_raw!AZ40,Conversion!$B$2:$B$9,Conversion!$C$2:$C$9,"",0),"")</f>
        <v/>
      </c>
      <c r="BB40" t="str">
        <f>IFERROR(_xlfn.XLOOKUP(PEFA2011_raw!BA40,Conversion!$B$2:$B$9,Conversion!$C$2:$C$9,"",0),"")</f>
        <v/>
      </c>
      <c r="BC40" t="str">
        <f>IFERROR(_xlfn.XLOOKUP(PEFA2011_raw!BB40,Conversion!$B$2:$B$9,Conversion!$C$2:$C$9,"",0),"")</f>
        <v/>
      </c>
      <c r="BD40">
        <f>IFERROR(_xlfn.XLOOKUP(PEFA2011_raw!BC40,Conversion!$B$2:$B$9,Conversion!$C$2:$C$9,"",0),"")</f>
        <v>4</v>
      </c>
      <c r="BE40" t="str">
        <f>IFERROR(_xlfn.XLOOKUP(PEFA2011_raw!BD40,Conversion!$B$2:$B$9,Conversion!$C$2:$C$9,"",0),"")</f>
        <v/>
      </c>
      <c r="BF40" t="str">
        <f>IFERROR(_xlfn.XLOOKUP(PEFA2011_raw!BE40,Conversion!$B$2:$B$9,Conversion!$C$2:$C$9,"",0),"")</f>
        <v/>
      </c>
      <c r="BG40" t="str">
        <f>IFERROR(_xlfn.XLOOKUP(PEFA2011_raw!BF40,Conversion!$B$2:$B$9,Conversion!$C$2:$C$9,"",0),"")</f>
        <v/>
      </c>
      <c r="BH40">
        <f>IFERROR(_xlfn.XLOOKUP(PEFA2011_raw!BG40,Conversion!$B$2:$B$9,Conversion!$C$2:$C$9,"",0),"")</f>
        <v>4</v>
      </c>
      <c r="BI40" t="str">
        <f>IFERROR(_xlfn.XLOOKUP(PEFA2011_raw!BH40,Conversion!$B$2:$B$9,Conversion!$C$2:$C$9,"",0),"")</f>
        <v/>
      </c>
      <c r="BJ40" t="str">
        <f>IFERROR(_xlfn.XLOOKUP(PEFA2011_raw!BI40,Conversion!$B$2:$B$9,Conversion!$C$2:$C$9,"",0),"")</f>
        <v/>
      </c>
      <c r="BK40" t="str">
        <f>IFERROR(_xlfn.XLOOKUP(PEFA2011_raw!BJ40,Conversion!$B$2:$B$9,Conversion!$C$2:$C$9,"",0),"")</f>
        <v/>
      </c>
      <c r="BL40">
        <f>IFERROR(_xlfn.XLOOKUP(PEFA2011_raw!BK40,Conversion!$B$2:$B$9,Conversion!$C$2:$C$9,"",0),"")</f>
        <v>2</v>
      </c>
      <c r="BM40" t="str">
        <f>IFERROR(_xlfn.XLOOKUP(PEFA2011_raw!BL40,Conversion!$B$2:$B$9,Conversion!$C$2:$C$9,"",0),"")</f>
        <v/>
      </c>
      <c r="BN40" t="str">
        <f>IFERROR(_xlfn.XLOOKUP(PEFA2011_raw!BM40,Conversion!$B$2:$B$9,Conversion!$C$2:$C$9,"",0),"")</f>
        <v/>
      </c>
      <c r="BO40" t="str">
        <f>IFERROR(_xlfn.XLOOKUP(PEFA2011_raw!BN40,Conversion!$B$2:$B$9,Conversion!$C$2:$C$9,"",0),"")</f>
        <v/>
      </c>
      <c r="BP40" t="str">
        <f>IFERROR(_xlfn.XLOOKUP(PEFA2011_raw!BO40,Conversion!$B$2:$B$9,Conversion!$C$2:$C$9,"",0),"")</f>
        <v/>
      </c>
      <c r="BQ40">
        <f>IFERROR(_xlfn.XLOOKUP(PEFA2011_raw!BP40,Conversion!$B$2:$B$9,Conversion!$C$2:$C$9,"",0),"")</f>
        <v>3</v>
      </c>
      <c r="BR40" t="str">
        <f>IFERROR(_xlfn.XLOOKUP(PEFA2011_raw!BQ40,Conversion!$B$2:$B$9,Conversion!$C$2:$C$9,"",0),"")</f>
        <v/>
      </c>
      <c r="BS40" t="str">
        <f>IFERROR(_xlfn.XLOOKUP(PEFA2011_raw!BR40,Conversion!$B$2:$B$9,Conversion!$C$2:$C$9,"",0),"")</f>
        <v/>
      </c>
      <c r="BT40" t="str">
        <f>IFERROR(_xlfn.XLOOKUP(PEFA2011_raw!BS40,Conversion!$B$2:$B$9,Conversion!$C$2:$C$9,"",0),"")</f>
        <v/>
      </c>
      <c r="BU40" t="str">
        <f>IFERROR(_xlfn.XLOOKUP(PEFA2011_raw!BT40,Conversion!$B$2:$B$9,Conversion!$C$2:$C$9,"",0),"")</f>
        <v/>
      </c>
      <c r="BV40">
        <f>IFERROR(_xlfn.XLOOKUP(PEFA2011_raw!BU40,Conversion!$B$2:$B$9,Conversion!$C$2:$C$9,"",0),"")</f>
        <v>3</v>
      </c>
      <c r="BW40" t="str">
        <f>IFERROR(_xlfn.XLOOKUP(PEFA2011_raw!BV40,Conversion!$B$2:$B$9,Conversion!$C$2:$C$9,"",0),"")</f>
        <v/>
      </c>
      <c r="BX40" t="str">
        <f>IFERROR(_xlfn.XLOOKUP(PEFA2011_raw!BW40,Conversion!$B$2:$B$9,Conversion!$C$2:$C$9,"",0),"")</f>
        <v/>
      </c>
      <c r="BY40" t="str">
        <f>IFERROR(_xlfn.XLOOKUP(PEFA2011_raw!BX40,Conversion!$B$2:$B$9,Conversion!$C$2:$C$9,"",0),"")</f>
        <v/>
      </c>
      <c r="BZ40">
        <f>IFERROR(_xlfn.XLOOKUP(PEFA2011_raw!BY40,Conversion!$B$2:$B$9,Conversion!$C$2:$C$9,"",0),"")</f>
        <v>2</v>
      </c>
      <c r="CA40" t="str">
        <f>IFERROR(_xlfn.XLOOKUP(PEFA2011_raw!BZ40,Conversion!$B$2:$B$9,Conversion!$C$2:$C$9,"",0),"")</f>
        <v/>
      </c>
      <c r="CB40" t="str">
        <f>IFERROR(_xlfn.XLOOKUP(PEFA2011_raw!CA40,Conversion!$B$2:$B$9,Conversion!$C$2:$C$9,"",0),"")</f>
        <v/>
      </c>
      <c r="CC40" t="str">
        <f>IFERROR(_xlfn.XLOOKUP(PEFA2011_raw!CB40,Conversion!$B$2:$B$9,Conversion!$C$2:$C$9,"",0),"")</f>
        <v/>
      </c>
      <c r="CD40">
        <f>IFERROR(_xlfn.XLOOKUP(PEFA2011_raw!CC40,Conversion!$B$2:$B$9,Conversion!$C$2:$C$9,"",0),"")</f>
        <v>3</v>
      </c>
      <c r="CE40" t="str">
        <f>IFERROR(_xlfn.XLOOKUP(PEFA2011_raw!CD40,Conversion!$B$2:$B$9,Conversion!$C$2:$C$9,"",0),"")</f>
        <v/>
      </c>
      <c r="CF40" t="str">
        <f>IFERROR(_xlfn.XLOOKUP(PEFA2011_raw!CE40,Conversion!$B$2:$B$9,Conversion!$C$2:$C$9,"",0),"")</f>
        <v/>
      </c>
      <c r="CG40">
        <f>IFERROR(_xlfn.XLOOKUP(PEFA2011_raw!CF40,Conversion!$B$2:$B$9,Conversion!$C$2:$C$9,"",0),"")</f>
        <v>3</v>
      </c>
      <c r="CH40">
        <f>IFERROR(_xlfn.XLOOKUP(PEFA2011_raw!CG40,Conversion!$B$2:$B$9,Conversion!$C$2:$C$9,"",0),"")</f>
        <v>3</v>
      </c>
      <c r="CI40">
        <f>IFERROR(_xlfn.XLOOKUP(PEFA2011_raw!CH40,Conversion!$B$2:$B$9,Conversion!$C$2:$C$9,"",0),"")</f>
        <v>4</v>
      </c>
      <c r="CJ40" t="str">
        <f>IFERROR(_xlfn.XLOOKUP(PEFA2011_raw!CI40,Conversion!$B$2:$B$9,Conversion!$C$2:$C$9,"",0),"")</f>
        <v/>
      </c>
      <c r="CK40" t="str">
        <f>IFERROR(_xlfn.XLOOKUP(PEFA2011_raw!CJ40,Conversion!$B$2:$B$9,Conversion!$C$2:$C$9,"",0),"")</f>
        <v/>
      </c>
      <c r="CL40" t="str">
        <f>IFERROR(_xlfn.XLOOKUP(PEFA2011_raw!CK40,Conversion!$B$2:$B$9,Conversion!$C$2:$C$9,"",0),"")</f>
        <v/>
      </c>
      <c r="CM40">
        <f>IFERROR(_xlfn.XLOOKUP(PEFA2011_raw!CL40,Conversion!$B$2:$B$9,Conversion!$C$2:$C$9,"",0),"")</f>
        <v>2</v>
      </c>
      <c r="CN40" t="str">
        <f>IFERROR(_xlfn.XLOOKUP(PEFA2011_raw!CM40,Conversion!$B$2:$B$9,Conversion!$C$2:$C$9,"",0),"")</f>
        <v/>
      </c>
      <c r="CO40" t="str">
        <f>IFERROR(_xlfn.XLOOKUP(PEFA2011_raw!CN40,Conversion!$B$2:$B$9,Conversion!$C$2:$C$9,"",0),"")</f>
        <v/>
      </c>
      <c r="CP40" t="str">
        <f>IFERROR(_xlfn.XLOOKUP(PEFA2011_raw!CO40,Conversion!$B$2:$B$9,Conversion!$C$2:$C$9,"",0),"")</f>
        <v/>
      </c>
      <c r="CQ40">
        <f>IFERROR(_xlfn.XLOOKUP(PEFA2011_raw!CP40,Conversion!$B$2:$B$9,Conversion!$C$2:$C$9,"",0),"")</f>
        <v>2</v>
      </c>
      <c r="CR40" t="str">
        <f>IFERROR(_xlfn.XLOOKUP(PEFA2011_raw!CQ40,Conversion!$B$2:$B$9,Conversion!$C$2:$C$9,"",0),"")</f>
        <v/>
      </c>
      <c r="CS40" t="str">
        <f>IFERROR(_xlfn.XLOOKUP(PEFA2011_raw!CR40,Conversion!$B$2:$B$9,Conversion!$C$2:$C$9,"",0),"")</f>
        <v/>
      </c>
      <c r="CT40" t="str">
        <f>IFERROR(_xlfn.XLOOKUP(PEFA2011_raw!CS40,Conversion!$B$2:$B$9,Conversion!$C$2:$C$9,"",0),"")</f>
        <v/>
      </c>
      <c r="CU40" t="str">
        <f>IFERROR(_xlfn.XLOOKUP(PEFA2011_raw!CT40,Conversion!$B$2:$B$9,Conversion!$C$2:$C$9,"",0),"")</f>
        <v/>
      </c>
      <c r="CV40" t="str">
        <f>IFERROR(_xlfn.XLOOKUP(PEFA2011_raw!CU40,Conversion!$B$2:$B$9,Conversion!$C$2:$C$9,"",0),"")</f>
        <v/>
      </c>
      <c r="CW40" t="str">
        <f>IFERROR(_xlfn.XLOOKUP(PEFA2011_raw!CV40,Conversion!$B$2:$B$9,Conversion!$C$2:$C$9,"",0),"")</f>
        <v/>
      </c>
      <c r="CX40" t="str">
        <f>IFERROR(_xlfn.XLOOKUP(PEFA2011_raw!CW40,Conversion!$B$2:$B$9,Conversion!$C$2:$C$9,"",0),"")</f>
        <v/>
      </c>
      <c r="CY40" t="str">
        <f>IFERROR(_xlfn.XLOOKUP(PEFA2011_raw!CX40,Conversion!$B$2:$B$9,Conversion!$C$2:$C$9,"",0),"")</f>
        <v/>
      </c>
      <c r="CZ40" t="str">
        <f>IFERROR(_xlfn.XLOOKUP(PEFA2011_raw!CY40,Conversion!$B$2:$B$9,Conversion!$C$2:$C$9,"",0),"")</f>
        <v/>
      </c>
      <c r="DA40" t="str">
        <f>IFERROR(_xlfn.XLOOKUP(PEFA2011_raw!CZ40,Conversion!$B$2:$B$9,Conversion!$C$2:$C$9,"",0),"")</f>
        <v/>
      </c>
      <c r="DB40" t="str">
        <f>IFERROR(_xlfn.XLOOKUP(PEFA2011_raw!DA40,Conversion!$B$2:$B$9,Conversion!$C$2:$C$9,"",0),"")</f>
        <v/>
      </c>
      <c r="DC40" t="str">
        <f>IFERROR(_xlfn.XLOOKUP(PEFA2011_raw!DB40,Conversion!$B$2:$B$9,Conversion!$C$2:$C$9,"",0),"")</f>
        <v/>
      </c>
      <c r="DD40">
        <f>IFERROR(_xlfn.XLOOKUP(PEFA2011_raw!DC40,Conversion!$B$2:$B$9,Conversion!$C$2:$C$9,"",0),"")</f>
        <v>3</v>
      </c>
      <c r="DE40" t="str">
        <f>IFERROR(_xlfn.XLOOKUP(PEFA2011_raw!DD40,Conversion!$B$2:$B$9,Conversion!$C$2:$C$9,"",0),"")</f>
        <v/>
      </c>
      <c r="DF40" t="str">
        <f>IFERROR(_xlfn.XLOOKUP(PEFA2011_raw!DE40,Conversion!$B$2:$B$9,Conversion!$C$2:$C$9,"",0),"")</f>
        <v/>
      </c>
      <c r="DG40">
        <f>IFERROR(_xlfn.XLOOKUP(PEFA2011_raw!DF40,Conversion!$B$2:$B$9,Conversion!$C$2:$C$9,"",0),"")</f>
        <v>1</v>
      </c>
      <c r="DH40" t="str">
        <f>IFERROR(_xlfn.XLOOKUP(PEFA2011_raw!DG40,Conversion!$B$2:$B$9,Conversion!$C$2:$C$9,"",0),"")</f>
        <v/>
      </c>
      <c r="DI40" t="str">
        <f>IFERROR(_xlfn.XLOOKUP(PEFA2011_raw!DH40,Conversion!$B$2:$B$9,Conversion!$C$2:$C$9,"",0),"")</f>
        <v/>
      </c>
      <c r="DJ40">
        <f>IFERROR(_xlfn.XLOOKUP(PEFA2011_raw!DI40,Conversion!$B$2:$B$9,Conversion!$C$2:$C$9,"",0),"")</f>
        <v>1</v>
      </c>
      <c r="DK40">
        <f>IFERROR(_xlfn.XLOOKUP(PEFA2011_raw!DJ40,Conversion!$B$2:$B$9,Conversion!$C$2:$C$9,"",0),"")</f>
        <v>1</v>
      </c>
    </row>
    <row r="41" spans="2:115" x14ac:dyDescent="0.25">
      <c r="B41">
        <v>2011</v>
      </c>
      <c r="C41" t="s">
        <v>216</v>
      </c>
      <c r="D41" t="e" vm="91">
        <v>#VALUE!</v>
      </c>
      <c r="E41" t="str" cm="1">
        <f t="array" ref="E41">_FV(PEFA2011all[[#This Row],[Country-abb]],"Abbreviation")</f>
        <v>CF</v>
      </c>
      <c r="F41" t="str">
        <f>_xlfn.XLOOKUP(PEFA2011all[[#This Row],[ISO-2]],'Code'!$B$2:$B$250,'Code'!$C$2:$C$250,"",0)</f>
        <v>CAF</v>
      </c>
      <c r="G41">
        <v>2010</v>
      </c>
      <c r="H41" t="str">
        <f>PEFA2011all[[#This Row],[ISO-3]]&amp;PEFA2011all[[#This Row],[Year]]</f>
        <v>CAF2010</v>
      </c>
      <c r="I41">
        <f>IFERROR(_xlfn.XLOOKUP(PEFA2011_raw!H41,Conversion!$B$2:$B$9,Conversion!$C$2:$C$9,"",0),"")</f>
        <v>1</v>
      </c>
      <c r="J41">
        <f>IFERROR(_xlfn.XLOOKUP(PEFA2011_raw!I41,Conversion!$B$2:$B$9,Conversion!$C$2:$C$9,"",0),"")</f>
        <v>1</v>
      </c>
      <c r="K41">
        <f>IFERROR(_xlfn.XLOOKUP(PEFA2011_raw!J41,Conversion!$B$2:$B$9,Conversion!$C$2:$C$9,"",0),"")</f>
        <v>1</v>
      </c>
      <c r="L41">
        <f>IFERROR(_xlfn.XLOOKUP(PEFA2011_raw!K41,Conversion!$B$2:$B$9,Conversion!$C$2:$C$9,"",0),"")</f>
        <v>1</v>
      </c>
      <c r="M41" t="str">
        <f>IFERROR(_xlfn.XLOOKUP(PEFA2011_raw!L41,Conversion!$B$2:$B$9,Conversion!$C$2:$C$9,"",0),"")</f>
        <v/>
      </c>
      <c r="N41">
        <f>IFERROR(_xlfn.XLOOKUP(PEFA2011_raw!M41,Conversion!$B$2:$B$9,Conversion!$C$2:$C$9,"",0),"")</f>
        <v>3</v>
      </c>
      <c r="O41">
        <f>IFERROR(_xlfn.XLOOKUP(PEFA2011_raw!N41,Conversion!$B$2:$B$9,Conversion!$C$2:$C$9,"",0),"")</f>
        <v>3</v>
      </c>
      <c r="P41">
        <f>IFERROR(_xlfn.XLOOKUP(PEFA2011_raw!O41,Conversion!$B$2:$B$9,Conversion!$C$2:$C$9,"",0),"")</f>
        <v>2</v>
      </c>
      <c r="Q41">
        <f>IFERROR(_xlfn.XLOOKUP(PEFA2011_raw!P41,Conversion!$B$2:$B$9,Conversion!$C$2:$C$9,"",0),"")</f>
        <v>1</v>
      </c>
      <c r="R41">
        <f>IFERROR(_xlfn.XLOOKUP(PEFA2011_raw!Q41,Conversion!$B$2:$B$9,Conversion!$C$2:$C$9,"",0),"")</f>
        <v>3</v>
      </c>
      <c r="S41">
        <f>IFERROR(_xlfn.XLOOKUP(PEFA2011_raw!R41,Conversion!$B$2:$B$9,Conversion!$C$2:$C$9,"",0),"")</f>
        <v>5</v>
      </c>
      <c r="T41">
        <f>IFERROR(_xlfn.XLOOKUP(PEFA2011_raw!S41,Conversion!$B$2:$B$9,Conversion!$C$2:$C$9,"",0),"")</f>
        <v>5</v>
      </c>
      <c r="U41">
        <f>IFERROR(_xlfn.XLOOKUP(PEFA2011_raw!T41,Conversion!$B$2:$B$9,Conversion!$C$2:$C$9,"",0),"")</f>
        <v>3</v>
      </c>
      <c r="V41">
        <f>IFERROR(_xlfn.XLOOKUP(PEFA2011_raw!U41,Conversion!$B$2:$B$9,Conversion!$C$2:$C$9,"",0),"")</f>
        <v>3</v>
      </c>
      <c r="W41">
        <f>IFERROR(_xlfn.XLOOKUP(PEFA2011_raw!V41,Conversion!$B$2:$B$9,Conversion!$C$2:$C$9,"",0),"")</f>
        <v>1</v>
      </c>
      <c r="X41">
        <f>IFERROR(_xlfn.XLOOKUP(PEFA2011_raw!W41,Conversion!$B$2:$B$9,Conversion!$C$2:$C$9,"",0),"")</f>
        <v>1</v>
      </c>
      <c r="Y41">
        <f>IFERROR(_xlfn.XLOOKUP(PEFA2011_raw!X41,Conversion!$B$2:$B$9,Conversion!$C$2:$C$9,"",0),"")</f>
        <v>1</v>
      </c>
      <c r="Z41">
        <f>IFERROR(_xlfn.XLOOKUP(PEFA2011_raw!Y41,Conversion!$B$2:$B$9,Conversion!$C$2:$C$9,"",0),"")</f>
        <v>3</v>
      </c>
      <c r="AA41">
        <f>IFERROR(_xlfn.XLOOKUP(PEFA2011_raw!Z41,Conversion!$B$2:$B$9,Conversion!$C$2:$C$9,"",0),"")</f>
        <v>7</v>
      </c>
      <c r="AB41">
        <f>IFERROR(_xlfn.XLOOKUP(PEFA2011_raw!AA41,Conversion!$B$2:$B$9,Conversion!$C$2:$C$9,"",0),"")</f>
        <v>1</v>
      </c>
      <c r="AC41">
        <f>IFERROR(_xlfn.XLOOKUP(PEFA2011_raw!AB41,Conversion!$B$2:$B$9,Conversion!$C$2:$C$9,"",0),"")</f>
        <v>1</v>
      </c>
      <c r="AD41">
        <f>IFERROR(_xlfn.XLOOKUP(PEFA2011_raw!AC41,Conversion!$B$2:$B$9,Conversion!$C$2:$C$9,"",0),"")</f>
        <v>3</v>
      </c>
      <c r="AE41">
        <f>IFERROR(_xlfn.XLOOKUP(PEFA2011_raw!AD41,Conversion!$B$2:$B$9,Conversion!$C$2:$C$9,"",0),"")</f>
        <v>3</v>
      </c>
      <c r="AF41">
        <f>IFERROR(_xlfn.XLOOKUP(PEFA2011_raw!AE41,Conversion!$B$2:$B$9,Conversion!$C$2:$C$9,"",0),"")</f>
        <v>3</v>
      </c>
      <c r="AG41">
        <f>IFERROR(_xlfn.XLOOKUP(PEFA2011_raw!AF41,Conversion!$B$2:$B$9,Conversion!$C$2:$C$9,"",0),"")</f>
        <v>3</v>
      </c>
      <c r="AH41">
        <f>IFERROR(_xlfn.XLOOKUP(PEFA2011_raw!AG41,Conversion!$B$2:$B$9,Conversion!$C$2:$C$9,"",0),"")</f>
        <v>3</v>
      </c>
      <c r="AI41">
        <f>IFERROR(_xlfn.XLOOKUP(PEFA2011_raw!AH41,Conversion!$B$2:$B$9,Conversion!$C$2:$C$9,"",0),"")</f>
        <v>4</v>
      </c>
      <c r="AJ41">
        <f>IFERROR(_xlfn.XLOOKUP(PEFA2011_raw!AI41,Conversion!$B$2:$B$9,Conversion!$C$2:$C$9,"",0),"")</f>
        <v>3</v>
      </c>
      <c r="AK41">
        <f>IFERROR(_xlfn.XLOOKUP(PEFA2011_raw!AJ41,Conversion!$B$2:$B$9,Conversion!$C$2:$C$9,"",0),"")</f>
        <v>3</v>
      </c>
      <c r="AL41">
        <f>IFERROR(_xlfn.XLOOKUP(PEFA2011_raw!AK41,Conversion!$B$2:$B$9,Conversion!$C$2:$C$9,"",0),"")</f>
        <v>5</v>
      </c>
      <c r="AM41">
        <f>IFERROR(_xlfn.XLOOKUP(PEFA2011_raw!AL41,Conversion!$B$2:$B$9,Conversion!$C$2:$C$9,"",0),"")</f>
        <v>2</v>
      </c>
      <c r="AN41">
        <f>IFERROR(_xlfn.XLOOKUP(PEFA2011_raw!AM41,Conversion!$B$2:$B$9,Conversion!$C$2:$C$9,"",0),"")</f>
        <v>3</v>
      </c>
      <c r="AO41">
        <f>IFERROR(_xlfn.XLOOKUP(PEFA2011_raw!AN41,Conversion!$B$2:$B$9,Conversion!$C$2:$C$9,"",0),"")</f>
        <v>5</v>
      </c>
      <c r="AP41">
        <f>IFERROR(_xlfn.XLOOKUP(PEFA2011_raw!AO41,Conversion!$B$2:$B$9,Conversion!$C$2:$C$9,"",0),"")</f>
        <v>1</v>
      </c>
      <c r="AQ41">
        <f>IFERROR(_xlfn.XLOOKUP(PEFA2011_raw!AP41,Conversion!$B$2:$B$9,Conversion!$C$2:$C$9,"",0),"")</f>
        <v>1</v>
      </c>
      <c r="AR41">
        <f>IFERROR(_xlfn.XLOOKUP(PEFA2011_raw!AQ41,Conversion!$B$2:$B$9,Conversion!$C$2:$C$9,"",0),"")</f>
        <v>3</v>
      </c>
      <c r="AS41">
        <f>IFERROR(_xlfn.XLOOKUP(PEFA2011_raw!AR41,Conversion!$B$2:$B$9,Conversion!$C$2:$C$9,"",0),"")</f>
        <v>3</v>
      </c>
      <c r="AT41">
        <f>IFERROR(_xlfn.XLOOKUP(PEFA2011_raw!AS41,Conversion!$B$2:$B$9,Conversion!$C$2:$C$9,"",0),"")</f>
        <v>3</v>
      </c>
      <c r="AU41">
        <f>IFERROR(_xlfn.XLOOKUP(PEFA2011_raw!AT41,Conversion!$B$2:$B$9,Conversion!$C$2:$C$9,"",0),"")</f>
        <v>3</v>
      </c>
      <c r="AV41">
        <f>IFERROR(_xlfn.XLOOKUP(PEFA2011_raw!AU41,Conversion!$B$2:$B$9,Conversion!$C$2:$C$9,"",0),"")</f>
        <v>3</v>
      </c>
      <c r="AW41">
        <f>IFERROR(_xlfn.XLOOKUP(PEFA2011_raw!AV41,Conversion!$B$2:$B$9,Conversion!$C$2:$C$9,"",0),"")</f>
        <v>3</v>
      </c>
      <c r="AX41">
        <f>IFERROR(_xlfn.XLOOKUP(PEFA2011_raw!AW41,Conversion!$B$2:$B$9,Conversion!$C$2:$C$9,"",0),"")</f>
        <v>3</v>
      </c>
      <c r="AY41">
        <f>IFERROR(_xlfn.XLOOKUP(PEFA2011_raw!AX41,Conversion!$B$2:$B$9,Conversion!$C$2:$C$9,"",0),"")</f>
        <v>3</v>
      </c>
      <c r="AZ41">
        <f>IFERROR(_xlfn.XLOOKUP(PEFA2011_raw!AY41,Conversion!$B$2:$B$9,Conversion!$C$2:$C$9,"",0),"")</f>
        <v>4</v>
      </c>
      <c r="BA41">
        <f>IFERROR(_xlfn.XLOOKUP(PEFA2011_raw!AZ41,Conversion!$B$2:$B$9,Conversion!$C$2:$C$9,"",0),"")</f>
        <v>1</v>
      </c>
      <c r="BB41">
        <f>IFERROR(_xlfn.XLOOKUP(PEFA2011_raw!BA41,Conversion!$B$2:$B$9,Conversion!$C$2:$C$9,"",0),"")</f>
        <v>5</v>
      </c>
      <c r="BC41">
        <f>IFERROR(_xlfn.XLOOKUP(PEFA2011_raw!BB41,Conversion!$B$2:$B$9,Conversion!$C$2:$C$9,"",0),"")</f>
        <v>1</v>
      </c>
      <c r="BD41">
        <f>IFERROR(_xlfn.XLOOKUP(PEFA2011_raw!BC41,Conversion!$B$2:$B$9,Conversion!$C$2:$C$9,"",0),"")</f>
        <v>2</v>
      </c>
      <c r="BE41">
        <f>IFERROR(_xlfn.XLOOKUP(PEFA2011_raw!BD41,Conversion!$B$2:$B$9,Conversion!$C$2:$C$9,"",0),"")</f>
        <v>1</v>
      </c>
      <c r="BF41">
        <f>IFERROR(_xlfn.XLOOKUP(PEFA2011_raw!BE41,Conversion!$B$2:$B$9,Conversion!$C$2:$C$9,"",0),"")</f>
        <v>3</v>
      </c>
      <c r="BG41">
        <f>IFERROR(_xlfn.XLOOKUP(PEFA2011_raw!BF41,Conversion!$B$2:$B$9,Conversion!$C$2:$C$9,"",0),"")</f>
        <v>1</v>
      </c>
      <c r="BH41">
        <f>IFERROR(_xlfn.XLOOKUP(PEFA2011_raw!BG41,Conversion!$B$2:$B$9,Conversion!$C$2:$C$9,"",0),"")</f>
        <v>2</v>
      </c>
      <c r="BI41">
        <f>IFERROR(_xlfn.XLOOKUP(PEFA2011_raw!BH41,Conversion!$B$2:$B$9,Conversion!$C$2:$C$9,"",0),"")</f>
        <v>3</v>
      </c>
      <c r="BJ41">
        <f>IFERROR(_xlfn.XLOOKUP(PEFA2011_raw!BI41,Conversion!$B$2:$B$9,Conversion!$C$2:$C$9,"",0),"")</f>
        <v>1</v>
      </c>
      <c r="BK41" t="str">
        <f>IFERROR(_xlfn.XLOOKUP(PEFA2011_raw!BJ41,Conversion!$B$2:$B$9,Conversion!$C$2:$C$9,"",0),"")</f>
        <v/>
      </c>
      <c r="BL41">
        <f>IFERROR(_xlfn.XLOOKUP(PEFA2011_raw!BK41,Conversion!$B$2:$B$9,Conversion!$C$2:$C$9,"",0),"")</f>
        <v>1</v>
      </c>
      <c r="BM41">
        <f>IFERROR(_xlfn.XLOOKUP(PEFA2011_raw!BL41,Conversion!$B$2:$B$9,Conversion!$C$2:$C$9,"",0),"")</f>
        <v>1</v>
      </c>
      <c r="BN41">
        <f>IFERROR(_xlfn.XLOOKUP(PEFA2011_raw!BM41,Conversion!$B$2:$B$9,Conversion!$C$2:$C$9,"",0),"")</f>
        <v>3</v>
      </c>
      <c r="BO41">
        <f>IFERROR(_xlfn.XLOOKUP(PEFA2011_raw!BN41,Conversion!$B$2:$B$9,Conversion!$C$2:$C$9,"",0),"")</f>
        <v>1</v>
      </c>
      <c r="BP41">
        <f>IFERROR(_xlfn.XLOOKUP(PEFA2011_raw!BO41,Conversion!$B$2:$B$9,Conversion!$C$2:$C$9,"",0),"")</f>
        <v>1</v>
      </c>
      <c r="BQ41">
        <f>IFERROR(_xlfn.XLOOKUP(PEFA2011_raw!BP41,Conversion!$B$2:$B$9,Conversion!$C$2:$C$9,"",0),"")</f>
        <v>7</v>
      </c>
      <c r="BR41">
        <f>IFERROR(_xlfn.XLOOKUP(PEFA2011_raw!BQ41,Conversion!$B$2:$B$9,Conversion!$C$2:$C$9,"",0),"")</f>
        <v>5</v>
      </c>
      <c r="BS41">
        <f>IFERROR(_xlfn.XLOOKUP(PEFA2011_raw!BR41,Conversion!$B$2:$B$9,Conversion!$C$2:$C$9,"",0),"")</f>
        <v>7</v>
      </c>
      <c r="BT41">
        <f>IFERROR(_xlfn.XLOOKUP(PEFA2011_raw!BS41,Conversion!$B$2:$B$9,Conversion!$C$2:$C$9,"",0),"")</f>
        <v>7</v>
      </c>
      <c r="BU41" t="str">
        <f>IFERROR(_xlfn.XLOOKUP(PEFA2011_raw!BT41,Conversion!$B$2:$B$9,Conversion!$C$2:$C$9,"",0),"")</f>
        <v/>
      </c>
      <c r="BV41">
        <f>IFERROR(_xlfn.XLOOKUP(PEFA2011_raw!BU41,Conversion!$B$2:$B$9,Conversion!$C$2:$C$9,"",0),"")</f>
        <v>3</v>
      </c>
      <c r="BW41">
        <f>IFERROR(_xlfn.XLOOKUP(PEFA2011_raw!BV41,Conversion!$B$2:$B$9,Conversion!$C$2:$C$9,"",0),"")</f>
        <v>3</v>
      </c>
      <c r="BX41">
        <f>IFERROR(_xlfn.XLOOKUP(PEFA2011_raw!BW41,Conversion!$B$2:$B$9,Conversion!$C$2:$C$9,"",0),"")</f>
        <v>3</v>
      </c>
      <c r="BY41">
        <f>IFERROR(_xlfn.XLOOKUP(PEFA2011_raw!BX41,Conversion!$B$2:$B$9,Conversion!$C$2:$C$9,"",0),"")</f>
        <v>3</v>
      </c>
      <c r="BZ41">
        <f>IFERROR(_xlfn.XLOOKUP(PEFA2011_raw!BY41,Conversion!$B$2:$B$9,Conversion!$C$2:$C$9,"",0),"")</f>
        <v>4</v>
      </c>
      <c r="CA41">
        <f>IFERROR(_xlfn.XLOOKUP(PEFA2011_raw!BZ41,Conversion!$B$2:$B$9,Conversion!$C$2:$C$9,"",0),"")</f>
        <v>3</v>
      </c>
      <c r="CB41">
        <f>IFERROR(_xlfn.XLOOKUP(PEFA2011_raw!CA41,Conversion!$B$2:$B$9,Conversion!$C$2:$C$9,"",0),"")</f>
        <v>5</v>
      </c>
      <c r="CC41">
        <f>IFERROR(_xlfn.XLOOKUP(PEFA2011_raw!CB41,Conversion!$B$2:$B$9,Conversion!$C$2:$C$9,"",0),"")</f>
        <v>3</v>
      </c>
      <c r="CD41">
        <f>IFERROR(_xlfn.XLOOKUP(PEFA2011_raw!CC41,Conversion!$B$2:$B$9,Conversion!$C$2:$C$9,"",0),"")</f>
        <v>1</v>
      </c>
      <c r="CE41">
        <f>IFERROR(_xlfn.XLOOKUP(PEFA2011_raw!CD41,Conversion!$B$2:$B$9,Conversion!$C$2:$C$9,"",0),"")</f>
        <v>1</v>
      </c>
      <c r="CF41">
        <f>IFERROR(_xlfn.XLOOKUP(PEFA2011_raw!CE41,Conversion!$B$2:$B$9,Conversion!$C$2:$C$9,"",0),"")</f>
        <v>1</v>
      </c>
      <c r="CG41">
        <f>IFERROR(_xlfn.XLOOKUP(PEFA2011_raw!CF41,Conversion!$B$2:$B$9,Conversion!$C$2:$C$9,"",0),"")</f>
        <v>1</v>
      </c>
      <c r="CH41">
        <f>IFERROR(_xlfn.XLOOKUP(PEFA2011_raw!CG41,Conversion!$B$2:$B$9,Conversion!$C$2:$C$9,"",0),"")</f>
        <v>1</v>
      </c>
      <c r="CI41">
        <f>IFERROR(_xlfn.XLOOKUP(PEFA2011_raw!CH41,Conversion!$B$2:$B$9,Conversion!$C$2:$C$9,"",0),"")</f>
        <v>2</v>
      </c>
      <c r="CJ41">
        <f>IFERROR(_xlfn.XLOOKUP(PEFA2011_raw!CI41,Conversion!$B$2:$B$9,Conversion!$C$2:$C$9,"",0),"")</f>
        <v>3</v>
      </c>
      <c r="CK41">
        <f>IFERROR(_xlfn.XLOOKUP(PEFA2011_raw!CJ41,Conversion!$B$2:$B$9,Conversion!$C$2:$C$9,"",0),"")</f>
        <v>1</v>
      </c>
      <c r="CL41">
        <f>IFERROR(_xlfn.XLOOKUP(PEFA2011_raw!CK41,Conversion!$B$2:$B$9,Conversion!$C$2:$C$9,"",0),"")</f>
        <v>5</v>
      </c>
      <c r="CM41">
        <f>IFERROR(_xlfn.XLOOKUP(PEFA2011_raw!CL41,Conversion!$B$2:$B$9,Conversion!$C$2:$C$9,"",0),"")</f>
        <v>2</v>
      </c>
      <c r="CN41">
        <f>IFERROR(_xlfn.XLOOKUP(PEFA2011_raw!CM41,Conversion!$B$2:$B$9,Conversion!$C$2:$C$9,"",0),"")</f>
        <v>1</v>
      </c>
      <c r="CO41">
        <f>IFERROR(_xlfn.XLOOKUP(PEFA2011_raw!CN41,Conversion!$B$2:$B$9,Conversion!$C$2:$C$9,"",0),"")</f>
        <v>1</v>
      </c>
      <c r="CP41">
        <f>IFERROR(_xlfn.XLOOKUP(PEFA2011_raw!CO41,Conversion!$B$2:$B$9,Conversion!$C$2:$C$9,"",0),"")</f>
        <v>3</v>
      </c>
      <c r="CQ41">
        <f>IFERROR(_xlfn.XLOOKUP(PEFA2011_raw!CP41,Conversion!$B$2:$B$9,Conversion!$C$2:$C$9,"",0),"")</f>
        <v>1</v>
      </c>
      <c r="CR41">
        <f>IFERROR(_xlfn.XLOOKUP(PEFA2011_raw!CQ41,Conversion!$B$2:$B$9,Conversion!$C$2:$C$9,"",0),"")</f>
        <v>1</v>
      </c>
      <c r="CS41">
        <f>IFERROR(_xlfn.XLOOKUP(PEFA2011_raw!CR41,Conversion!$B$2:$B$9,Conversion!$C$2:$C$9,"",0),"")</f>
        <v>1</v>
      </c>
      <c r="CT41">
        <f>IFERROR(_xlfn.XLOOKUP(PEFA2011_raw!CS41,Conversion!$B$2:$B$9,Conversion!$C$2:$C$9,"",0),"")</f>
        <v>1</v>
      </c>
      <c r="CU41">
        <f>IFERROR(_xlfn.XLOOKUP(PEFA2011_raw!CT41,Conversion!$B$2:$B$9,Conversion!$C$2:$C$9,"",0),"")</f>
        <v>2</v>
      </c>
      <c r="CV41">
        <f>IFERROR(_xlfn.XLOOKUP(PEFA2011_raw!CU41,Conversion!$B$2:$B$9,Conversion!$C$2:$C$9,"",0),"")</f>
        <v>3</v>
      </c>
      <c r="CW41">
        <f>IFERROR(_xlfn.XLOOKUP(PEFA2011_raw!CV41,Conversion!$B$2:$B$9,Conversion!$C$2:$C$9,"",0),"")</f>
        <v>5</v>
      </c>
      <c r="CX41">
        <f>IFERROR(_xlfn.XLOOKUP(PEFA2011_raw!CW41,Conversion!$B$2:$B$9,Conversion!$C$2:$C$9,"",0),"")</f>
        <v>1</v>
      </c>
      <c r="CY41">
        <f>IFERROR(_xlfn.XLOOKUP(PEFA2011_raw!CX41,Conversion!$B$2:$B$9,Conversion!$C$2:$C$9,"",0),"")</f>
        <v>1</v>
      </c>
      <c r="CZ41">
        <f>IFERROR(_xlfn.XLOOKUP(PEFA2011_raw!CY41,Conversion!$B$2:$B$9,Conversion!$C$2:$C$9,"",0),"")</f>
        <v>1</v>
      </c>
      <c r="DA41">
        <f>IFERROR(_xlfn.XLOOKUP(PEFA2011_raw!CZ41,Conversion!$B$2:$B$9,Conversion!$C$2:$C$9,"",0),"")</f>
        <v>1</v>
      </c>
      <c r="DB41">
        <f>IFERROR(_xlfn.XLOOKUP(PEFA2011_raw!DA41,Conversion!$B$2:$B$9,Conversion!$C$2:$C$9,"",0),"")</f>
        <v>1</v>
      </c>
      <c r="DC41">
        <f>IFERROR(_xlfn.XLOOKUP(PEFA2011_raw!DB41,Conversion!$B$2:$B$9,Conversion!$C$2:$C$9,"",0),"")</f>
        <v>1</v>
      </c>
      <c r="DD41">
        <f>IFERROR(_xlfn.XLOOKUP(PEFA2011_raw!DC41,Conversion!$B$2:$B$9,Conversion!$C$2:$C$9,"",0),"")</f>
        <v>1</v>
      </c>
      <c r="DE41">
        <f>IFERROR(_xlfn.XLOOKUP(PEFA2011_raw!DD41,Conversion!$B$2:$B$9,Conversion!$C$2:$C$9,"",0),"")</f>
        <v>1</v>
      </c>
      <c r="DF41">
        <f>IFERROR(_xlfn.XLOOKUP(PEFA2011_raw!DE41,Conversion!$B$2:$B$9,Conversion!$C$2:$C$9,"",0),"")</f>
        <v>1</v>
      </c>
      <c r="DG41">
        <f>IFERROR(_xlfn.XLOOKUP(PEFA2011_raw!DF41,Conversion!$B$2:$B$9,Conversion!$C$2:$C$9,"",0),"")</f>
        <v>1</v>
      </c>
      <c r="DH41">
        <f>IFERROR(_xlfn.XLOOKUP(PEFA2011_raw!DG41,Conversion!$B$2:$B$9,Conversion!$C$2:$C$9,"",0),"")</f>
        <v>1</v>
      </c>
      <c r="DI41">
        <f>IFERROR(_xlfn.XLOOKUP(PEFA2011_raw!DH41,Conversion!$B$2:$B$9,Conversion!$C$2:$C$9,"",0),"")</f>
        <v>1</v>
      </c>
      <c r="DJ41">
        <f>IFERROR(_xlfn.XLOOKUP(PEFA2011_raw!DI41,Conversion!$B$2:$B$9,Conversion!$C$2:$C$9,"",0),"")</f>
        <v>1</v>
      </c>
      <c r="DK41">
        <f>IFERROR(_xlfn.XLOOKUP(PEFA2011_raw!DJ41,Conversion!$B$2:$B$9,Conversion!$C$2:$C$9,"",0),"")</f>
        <v>1</v>
      </c>
    </row>
    <row r="42" spans="2:115" x14ac:dyDescent="0.25">
      <c r="B42">
        <v>2011</v>
      </c>
      <c r="C42" t="s">
        <v>224</v>
      </c>
      <c r="D42" t="e" vm="30">
        <v>#VALUE!</v>
      </c>
      <c r="E42" t="str" cm="1">
        <f t="array" ref="E42">_FV(PEFA2011all[[#This Row],[Country-abb]],"Abbreviation")</f>
        <v>CO</v>
      </c>
      <c r="F42" t="str">
        <f>_xlfn.XLOOKUP(PEFA2011all[[#This Row],[ISO-2]],'Code'!$B$2:$B$250,'Code'!$C$2:$C$250,"",0)</f>
        <v>COL</v>
      </c>
      <c r="G42">
        <v>2009</v>
      </c>
      <c r="H42" t="str">
        <f>PEFA2011all[[#This Row],[ISO-3]]&amp;PEFA2011all[[#This Row],[Year]]</f>
        <v>COL2009</v>
      </c>
      <c r="I42">
        <f>IFERROR(_xlfn.XLOOKUP(PEFA2011_raw!H42,Conversion!$B$2:$B$9,Conversion!$C$2:$C$9,"",0),"")</f>
        <v>7</v>
      </c>
      <c r="J42">
        <f>IFERROR(_xlfn.XLOOKUP(PEFA2011_raw!I42,Conversion!$B$2:$B$9,Conversion!$C$2:$C$9,"",0),"")</f>
        <v>7</v>
      </c>
      <c r="K42">
        <f>IFERROR(_xlfn.XLOOKUP(PEFA2011_raw!J42,Conversion!$B$2:$B$9,Conversion!$C$2:$C$9,"",0),"")</f>
        <v>5</v>
      </c>
      <c r="L42">
        <f>IFERROR(_xlfn.XLOOKUP(PEFA2011_raw!K42,Conversion!$B$2:$B$9,Conversion!$C$2:$C$9,"",0),"")</f>
        <v>5</v>
      </c>
      <c r="M42" t="str">
        <f>IFERROR(_xlfn.XLOOKUP(PEFA2011_raw!L42,Conversion!$B$2:$B$9,Conversion!$C$2:$C$9,"",0),"")</f>
        <v/>
      </c>
      <c r="N42">
        <f>IFERROR(_xlfn.XLOOKUP(PEFA2011_raw!M42,Conversion!$B$2:$B$9,Conversion!$C$2:$C$9,"",0),"")</f>
        <v>7</v>
      </c>
      <c r="O42">
        <f>IFERROR(_xlfn.XLOOKUP(PEFA2011_raw!N42,Conversion!$B$2:$B$9,Conversion!$C$2:$C$9,"",0),"")</f>
        <v>7</v>
      </c>
      <c r="P42">
        <f>IFERROR(_xlfn.XLOOKUP(PEFA2011_raw!O42,Conversion!$B$2:$B$9,Conversion!$C$2:$C$9,"",0),"")</f>
        <v>2</v>
      </c>
      <c r="Q42">
        <f>IFERROR(_xlfn.XLOOKUP(PEFA2011_raw!P42,Conversion!$B$2:$B$9,Conversion!$C$2:$C$9,"",0),"")</f>
        <v>3</v>
      </c>
      <c r="R42">
        <f>IFERROR(_xlfn.XLOOKUP(PEFA2011_raw!Q42,Conversion!$B$2:$B$9,Conversion!$C$2:$C$9,"",0),"")</f>
        <v>1</v>
      </c>
      <c r="S42">
        <f>IFERROR(_xlfn.XLOOKUP(PEFA2011_raw!R42,Conversion!$B$2:$B$9,Conversion!$C$2:$C$9,"",0),"")</f>
        <v>3</v>
      </c>
      <c r="T42">
        <f>IFERROR(_xlfn.XLOOKUP(PEFA2011_raw!S42,Conversion!$B$2:$B$9,Conversion!$C$2:$C$9,"",0),"")</f>
        <v>3</v>
      </c>
      <c r="U42">
        <f>IFERROR(_xlfn.XLOOKUP(PEFA2011_raw!T42,Conversion!$B$2:$B$9,Conversion!$C$2:$C$9,"",0),"")</f>
        <v>7</v>
      </c>
      <c r="V42">
        <f>IFERROR(_xlfn.XLOOKUP(PEFA2011_raw!U42,Conversion!$B$2:$B$9,Conversion!$C$2:$C$9,"",0),"")</f>
        <v>7</v>
      </c>
      <c r="W42">
        <f>IFERROR(_xlfn.XLOOKUP(PEFA2011_raw!V42,Conversion!$B$2:$B$9,Conversion!$C$2:$C$9,"",0),"")</f>
        <v>7</v>
      </c>
      <c r="X42">
        <f>IFERROR(_xlfn.XLOOKUP(PEFA2011_raw!W42,Conversion!$B$2:$B$9,Conversion!$C$2:$C$9,"",0),"")</f>
        <v>7</v>
      </c>
      <c r="Y42">
        <f>IFERROR(_xlfn.XLOOKUP(PEFA2011_raw!X42,Conversion!$B$2:$B$9,Conversion!$C$2:$C$9,"",0),"")</f>
        <v>7</v>
      </c>
      <c r="Z42">
        <f>IFERROR(_xlfn.XLOOKUP(PEFA2011_raw!Y42,Conversion!$B$2:$B$9,Conversion!$C$2:$C$9,"",0),"")</f>
        <v>5</v>
      </c>
      <c r="AA42">
        <f>IFERROR(_xlfn.XLOOKUP(PEFA2011_raw!Z42,Conversion!$B$2:$B$9,Conversion!$C$2:$C$9,"",0),"")</f>
        <v>7</v>
      </c>
      <c r="AB42">
        <f>IFERROR(_xlfn.XLOOKUP(PEFA2011_raw!AA42,Conversion!$B$2:$B$9,Conversion!$C$2:$C$9,"",0),"")</f>
        <v>5</v>
      </c>
      <c r="AC42">
        <f>IFERROR(_xlfn.XLOOKUP(PEFA2011_raw!AB42,Conversion!$B$2:$B$9,Conversion!$C$2:$C$9,"",0),"")</f>
        <v>1</v>
      </c>
      <c r="AD42">
        <f>IFERROR(_xlfn.XLOOKUP(PEFA2011_raw!AC42,Conversion!$B$2:$B$9,Conversion!$C$2:$C$9,"",0),"")</f>
        <v>6</v>
      </c>
      <c r="AE42">
        <f>IFERROR(_xlfn.XLOOKUP(PEFA2011_raw!AD42,Conversion!$B$2:$B$9,Conversion!$C$2:$C$9,"",0),"")</f>
        <v>7</v>
      </c>
      <c r="AF42">
        <f>IFERROR(_xlfn.XLOOKUP(PEFA2011_raw!AE42,Conversion!$B$2:$B$9,Conversion!$C$2:$C$9,"",0),"")</f>
        <v>5</v>
      </c>
      <c r="AG42">
        <f>IFERROR(_xlfn.XLOOKUP(PEFA2011_raw!AF42,Conversion!$B$2:$B$9,Conversion!$C$2:$C$9,"",0),"")</f>
        <v>5</v>
      </c>
      <c r="AH42">
        <f>IFERROR(_xlfn.XLOOKUP(PEFA2011_raw!AG42,Conversion!$B$2:$B$9,Conversion!$C$2:$C$9,"",0),"")</f>
        <v>5</v>
      </c>
      <c r="AI42">
        <f>IFERROR(_xlfn.XLOOKUP(PEFA2011_raw!AH42,Conversion!$B$2:$B$9,Conversion!$C$2:$C$9,"",0),"")</f>
        <v>5</v>
      </c>
      <c r="AJ42">
        <f>IFERROR(_xlfn.XLOOKUP(PEFA2011_raw!AI42,Conversion!$B$2:$B$9,Conversion!$C$2:$C$9,"",0),"")</f>
        <v>7</v>
      </c>
      <c r="AK42">
        <f>IFERROR(_xlfn.XLOOKUP(PEFA2011_raw!AJ42,Conversion!$B$2:$B$9,Conversion!$C$2:$C$9,"",0),"")</f>
        <v>1</v>
      </c>
      <c r="AL42">
        <f>IFERROR(_xlfn.XLOOKUP(PEFA2011_raw!AK42,Conversion!$B$2:$B$9,Conversion!$C$2:$C$9,"",0),"")</f>
        <v>7</v>
      </c>
      <c r="AM42">
        <f>IFERROR(_xlfn.XLOOKUP(PEFA2011_raw!AL42,Conversion!$B$2:$B$9,Conversion!$C$2:$C$9,"",0),"")</f>
        <v>6</v>
      </c>
      <c r="AN42">
        <f>IFERROR(_xlfn.XLOOKUP(PEFA2011_raw!AM42,Conversion!$B$2:$B$9,Conversion!$C$2:$C$9,"",0),"")</f>
        <v>7</v>
      </c>
      <c r="AO42">
        <f>IFERROR(_xlfn.XLOOKUP(PEFA2011_raw!AN42,Conversion!$B$2:$B$9,Conversion!$C$2:$C$9,"",0),"")</f>
        <v>7</v>
      </c>
      <c r="AP42">
        <f>IFERROR(_xlfn.XLOOKUP(PEFA2011_raw!AO42,Conversion!$B$2:$B$9,Conversion!$C$2:$C$9,"",0),"")</f>
        <v>7</v>
      </c>
      <c r="AQ42">
        <f>IFERROR(_xlfn.XLOOKUP(PEFA2011_raw!AP42,Conversion!$B$2:$B$9,Conversion!$C$2:$C$9,"",0),"")</f>
        <v>3</v>
      </c>
      <c r="AR42">
        <f>IFERROR(_xlfn.XLOOKUP(PEFA2011_raw!AQ42,Conversion!$B$2:$B$9,Conversion!$C$2:$C$9,"",0),"")</f>
        <v>5</v>
      </c>
      <c r="AS42">
        <f>IFERROR(_xlfn.XLOOKUP(PEFA2011_raw!AR42,Conversion!$B$2:$B$9,Conversion!$C$2:$C$9,"",0),"")</f>
        <v>1</v>
      </c>
      <c r="AT42">
        <f>IFERROR(_xlfn.XLOOKUP(PEFA2011_raw!AS42,Conversion!$B$2:$B$9,Conversion!$C$2:$C$9,"",0),"")</f>
        <v>7</v>
      </c>
      <c r="AU42">
        <f>IFERROR(_xlfn.XLOOKUP(PEFA2011_raw!AT42,Conversion!$B$2:$B$9,Conversion!$C$2:$C$9,"",0),"")</f>
        <v>5</v>
      </c>
      <c r="AV42">
        <f>IFERROR(_xlfn.XLOOKUP(PEFA2011_raw!AU42,Conversion!$B$2:$B$9,Conversion!$C$2:$C$9,"",0),"")</f>
        <v>5</v>
      </c>
      <c r="AW42">
        <f>IFERROR(_xlfn.XLOOKUP(PEFA2011_raw!AV42,Conversion!$B$2:$B$9,Conversion!$C$2:$C$9,"",0),"")</f>
        <v>5</v>
      </c>
      <c r="AX42">
        <f>IFERROR(_xlfn.XLOOKUP(PEFA2011_raw!AW42,Conversion!$B$2:$B$9,Conversion!$C$2:$C$9,"",0),"")</f>
        <v>5</v>
      </c>
      <c r="AY42">
        <f>IFERROR(_xlfn.XLOOKUP(PEFA2011_raw!AX42,Conversion!$B$2:$B$9,Conversion!$C$2:$C$9,"",0),"")</f>
        <v>5</v>
      </c>
      <c r="AZ42">
        <f>IFERROR(_xlfn.XLOOKUP(PEFA2011_raw!AY42,Conversion!$B$2:$B$9,Conversion!$C$2:$C$9,"",0),"")</f>
        <v>2</v>
      </c>
      <c r="BA42">
        <f>IFERROR(_xlfn.XLOOKUP(PEFA2011_raw!AZ42,Conversion!$B$2:$B$9,Conversion!$C$2:$C$9,"",0),"")</f>
        <v>1</v>
      </c>
      <c r="BB42">
        <f>IFERROR(_xlfn.XLOOKUP(PEFA2011_raw!BA42,Conversion!$B$2:$B$9,Conversion!$C$2:$C$9,"",0),"")</f>
        <v>7</v>
      </c>
      <c r="BC42">
        <f>IFERROR(_xlfn.XLOOKUP(PEFA2011_raw!BB42,Conversion!$B$2:$B$9,Conversion!$C$2:$C$9,"",0),"")</f>
        <v>1</v>
      </c>
      <c r="BD42">
        <f>IFERROR(_xlfn.XLOOKUP(PEFA2011_raw!BC42,Conversion!$B$2:$B$9,Conversion!$C$2:$C$9,"",0),"")</f>
        <v>7</v>
      </c>
      <c r="BE42">
        <f>IFERROR(_xlfn.XLOOKUP(PEFA2011_raw!BD42,Conversion!$B$2:$B$9,Conversion!$C$2:$C$9,"",0),"")</f>
        <v>7</v>
      </c>
      <c r="BF42">
        <f>IFERROR(_xlfn.XLOOKUP(PEFA2011_raw!BE42,Conversion!$B$2:$B$9,Conversion!$C$2:$C$9,"",0),"")</f>
        <v>7</v>
      </c>
      <c r="BG42">
        <f>IFERROR(_xlfn.XLOOKUP(PEFA2011_raw!BF42,Conversion!$B$2:$B$9,Conversion!$C$2:$C$9,"",0),"")</f>
        <v>7</v>
      </c>
      <c r="BH42">
        <f>IFERROR(_xlfn.XLOOKUP(PEFA2011_raw!BG42,Conversion!$B$2:$B$9,Conversion!$C$2:$C$9,"",0),"")</f>
        <v>6</v>
      </c>
      <c r="BI42">
        <f>IFERROR(_xlfn.XLOOKUP(PEFA2011_raw!BH42,Conversion!$B$2:$B$9,Conversion!$C$2:$C$9,"",0),"")</f>
        <v>5</v>
      </c>
      <c r="BJ42">
        <f>IFERROR(_xlfn.XLOOKUP(PEFA2011_raw!BI42,Conversion!$B$2:$B$9,Conversion!$C$2:$C$9,"",0),"")</f>
        <v>5</v>
      </c>
      <c r="BK42">
        <f>IFERROR(_xlfn.XLOOKUP(PEFA2011_raw!BJ42,Conversion!$B$2:$B$9,Conversion!$C$2:$C$9,"",0),"")</f>
        <v>7</v>
      </c>
      <c r="BL42">
        <f>IFERROR(_xlfn.XLOOKUP(PEFA2011_raw!BK42,Conversion!$B$2:$B$9,Conversion!$C$2:$C$9,"",0),"")</f>
        <v>3</v>
      </c>
      <c r="BM42">
        <f>IFERROR(_xlfn.XLOOKUP(PEFA2011_raw!BL42,Conversion!$B$2:$B$9,Conversion!$C$2:$C$9,"",0),"")</f>
        <v>3</v>
      </c>
      <c r="BN42">
        <f>IFERROR(_xlfn.XLOOKUP(PEFA2011_raw!BM42,Conversion!$B$2:$B$9,Conversion!$C$2:$C$9,"",0),"")</f>
        <v>7</v>
      </c>
      <c r="BO42">
        <f>IFERROR(_xlfn.XLOOKUP(PEFA2011_raw!BN42,Conversion!$B$2:$B$9,Conversion!$C$2:$C$9,"",0),"")</f>
        <v>7</v>
      </c>
      <c r="BP42">
        <f>IFERROR(_xlfn.XLOOKUP(PEFA2011_raw!BO42,Conversion!$B$2:$B$9,Conversion!$C$2:$C$9,"",0),"")</f>
        <v>3</v>
      </c>
      <c r="BQ42">
        <f>IFERROR(_xlfn.XLOOKUP(PEFA2011_raw!BP42,Conversion!$B$2:$B$9,Conversion!$C$2:$C$9,"",0),"")</f>
        <v>5</v>
      </c>
      <c r="BR42">
        <f>IFERROR(_xlfn.XLOOKUP(PEFA2011_raw!BQ42,Conversion!$B$2:$B$9,Conversion!$C$2:$C$9,"",0),"")</f>
        <v>5</v>
      </c>
      <c r="BS42">
        <f>IFERROR(_xlfn.XLOOKUP(PEFA2011_raw!BR42,Conversion!$B$2:$B$9,Conversion!$C$2:$C$9,"",0),"")</f>
        <v>7</v>
      </c>
      <c r="BT42">
        <f>IFERROR(_xlfn.XLOOKUP(PEFA2011_raw!BS42,Conversion!$B$2:$B$9,Conversion!$C$2:$C$9,"",0),"")</f>
        <v>3</v>
      </c>
      <c r="BU42" t="str">
        <f>IFERROR(_xlfn.XLOOKUP(PEFA2011_raw!BT42,Conversion!$B$2:$B$9,Conversion!$C$2:$C$9,"",0),"")</f>
        <v/>
      </c>
      <c r="BV42">
        <f>IFERROR(_xlfn.XLOOKUP(PEFA2011_raw!BU42,Conversion!$B$2:$B$9,Conversion!$C$2:$C$9,"",0),"")</f>
        <v>5</v>
      </c>
      <c r="BW42">
        <f>IFERROR(_xlfn.XLOOKUP(PEFA2011_raw!BV42,Conversion!$B$2:$B$9,Conversion!$C$2:$C$9,"",0),"")</f>
        <v>5</v>
      </c>
      <c r="BX42">
        <f>IFERROR(_xlfn.XLOOKUP(PEFA2011_raw!BW42,Conversion!$B$2:$B$9,Conversion!$C$2:$C$9,"",0),"")</f>
        <v>5</v>
      </c>
      <c r="BY42">
        <f>IFERROR(_xlfn.XLOOKUP(PEFA2011_raw!BX42,Conversion!$B$2:$B$9,Conversion!$C$2:$C$9,"",0),"")</f>
        <v>5</v>
      </c>
      <c r="BZ42">
        <f>IFERROR(_xlfn.XLOOKUP(PEFA2011_raw!BY42,Conversion!$B$2:$B$9,Conversion!$C$2:$C$9,"",0),"")</f>
        <v>3</v>
      </c>
      <c r="CA42">
        <f>IFERROR(_xlfn.XLOOKUP(PEFA2011_raw!BZ42,Conversion!$B$2:$B$9,Conversion!$C$2:$C$9,"",0),"")</f>
        <v>3</v>
      </c>
      <c r="CB42">
        <f>IFERROR(_xlfn.XLOOKUP(PEFA2011_raw!CA42,Conversion!$B$2:$B$9,Conversion!$C$2:$C$9,"",0),"")</f>
        <v>3</v>
      </c>
      <c r="CC42">
        <f>IFERROR(_xlfn.XLOOKUP(PEFA2011_raw!CB42,Conversion!$B$2:$B$9,Conversion!$C$2:$C$9,"",0),"")</f>
        <v>3</v>
      </c>
      <c r="CD42">
        <f>IFERROR(_xlfn.XLOOKUP(PEFA2011_raw!CC42,Conversion!$B$2:$B$9,Conversion!$C$2:$C$9,"",0),"")</f>
        <v>1</v>
      </c>
      <c r="CE42">
        <f>IFERROR(_xlfn.XLOOKUP(PEFA2011_raw!CD42,Conversion!$B$2:$B$9,Conversion!$C$2:$C$9,"",0),"")</f>
        <v>5</v>
      </c>
      <c r="CF42">
        <f>IFERROR(_xlfn.XLOOKUP(PEFA2011_raw!CE42,Conversion!$B$2:$B$9,Conversion!$C$2:$C$9,"",0),"")</f>
        <v>1</v>
      </c>
      <c r="CG42">
        <f>IFERROR(_xlfn.XLOOKUP(PEFA2011_raw!CF42,Conversion!$B$2:$B$9,Conversion!$C$2:$C$9,"",0),"")</f>
        <v>5</v>
      </c>
      <c r="CH42">
        <f>IFERROR(_xlfn.XLOOKUP(PEFA2011_raw!CG42,Conversion!$B$2:$B$9,Conversion!$C$2:$C$9,"",0),"")</f>
        <v>5</v>
      </c>
      <c r="CI42">
        <f>IFERROR(_xlfn.XLOOKUP(PEFA2011_raw!CH42,Conversion!$B$2:$B$9,Conversion!$C$2:$C$9,"",0),"")</f>
        <v>4</v>
      </c>
      <c r="CJ42">
        <f>IFERROR(_xlfn.XLOOKUP(PEFA2011_raw!CI42,Conversion!$B$2:$B$9,Conversion!$C$2:$C$9,"",0),"")</f>
        <v>7</v>
      </c>
      <c r="CK42">
        <f>IFERROR(_xlfn.XLOOKUP(PEFA2011_raw!CJ42,Conversion!$B$2:$B$9,Conversion!$C$2:$C$9,"",0),"")</f>
        <v>7</v>
      </c>
      <c r="CL42">
        <f>IFERROR(_xlfn.XLOOKUP(PEFA2011_raw!CK42,Conversion!$B$2:$B$9,Conversion!$C$2:$C$9,"",0),"")</f>
        <v>3</v>
      </c>
      <c r="CM42">
        <f>IFERROR(_xlfn.XLOOKUP(PEFA2011_raw!CL42,Conversion!$B$2:$B$9,Conversion!$C$2:$C$9,"",0),"")</f>
        <v>7</v>
      </c>
      <c r="CN42">
        <f>IFERROR(_xlfn.XLOOKUP(PEFA2011_raw!CM42,Conversion!$B$2:$B$9,Conversion!$C$2:$C$9,"",0),"")</f>
        <v>7</v>
      </c>
      <c r="CO42">
        <f>IFERROR(_xlfn.XLOOKUP(PEFA2011_raw!CN42,Conversion!$B$2:$B$9,Conversion!$C$2:$C$9,"",0),"")</f>
        <v>7</v>
      </c>
      <c r="CP42">
        <f>IFERROR(_xlfn.XLOOKUP(PEFA2011_raw!CO42,Conversion!$B$2:$B$9,Conversion!$C$2:$C$9,"",0),"")</f>
        <v>7</v>
      </c>
      <c r="CQ42">
        <f>IFERROR(_xlfn.XLOOKUP(PEFA2011_raw!CP42,Conversion!$B$2:$B$9,Conversion!$C$2:$C$9,"",0),"")</f>
        <v>5</v>
      </c>
      <c r="CR42">
        <f>IFERROR(_xlfn.XLOOKUP(PEFA2011_raw!CQ42,Conversion!$B$2:$B$9,Conversion!$C$2:$C$9,"",0),"")</f>
        <v>5</v>
      </c>
      <c r="CS42">
        <f>IFERROR(_xlfn.XLOOKUP(PEFA2011_raw!CR42,Conversion!$B$2:$B$9,Conversion!$C$2:$C$9,"",0),"")</f>
        <v>5</v>
      </c>
      <c r="CT42">
        <f>IFERROR(_xlfn.XLOOKUP(PEFA2011_raw!CS42,Conversion!$B$2:$B$9,Conversion!$C$2:$C$9,"",0),"")</f>
        <v>5</v>
      </c>
      <c r="CU42">
        <f>IFERROR(_xlfn.XLOOKUP(PEFA2011_raw!CT42,Conversion!$B$2:$B$9,Conversion!$C$2:$C$9,"",0),"")</f>
        <v>4</v>
      </c>
      <c r="CV42">
        <f>IFERROR(_xlfn.XLOOKUP(PEFA2011_raw!CU42,Conversion!$B$2:$B$9,Conversion!$C$2:$C$9,"",0),"")</f>
        <v>3</v>
      </c>
      <c r="CW42">
        <f>IFERROR(_xlfn.XLOOKUP(PEFA2011_raw!CV42,Conversion!$B$2:$B$9,Conversion!$C$2:$C$9,"",0),"")</f>
        <v>5</v>
      </c>
      <c r="CX42">
        <f>IFERROR(_xlfn.XLOOKUP(PEFA2011_raw!CW42,Conversion!$B$2:$B$9,Conversion!$C$2:$C$9,"",0),"")</f>
        <v>7</v>
      </c>
      <c r="CY42">
        <f>IFERROR(_xlfn.XLOOKUP(PEFA2011_raw!CX42,Conversion!$B$2:$B$9,Conversion!$C$2:$C$9,"",0),"")</f>
        <v>3</v>
      </c>
      <c r="CZ42">
        <f>IFERROR(_xlfn.XLOOKUP(PEFA2011_raw!CY42,Conversion!$B$2:$B$9,Conversion!$C$2:$C$9,"",0),"")</f>
        <v>2</v>
      </c>
      <c r="DA42">
        <f>IFERROR(_xlfn.XLOOKUP(PEFA2011_raw!CZ42,Conversion!$B$2:$B$9,Conversion!$C$2:$C$9,"",0),"")</f>
        <v>5</v>
      </c>
      <c r="DB42">
        <f>IFERROR(_xlfn.XLOOKUP(PEFA2011_raw!DA42,Conversion!$B$2:$B$9,Conversion!$C$2:$C$9,"",0),"")</f>
        <v>5</v>
      </c>
      <c r="DC42">
        <f>IFERROR(_xlfn.XLOOKUP(PEFA2011_raw!DB42,Conversion!$B$2:$B$9,Conversion!$C$2:$C$9,"",0),"")</f>
        <v>1</v>
      </c>
      <c r="DD42" t="str">
        <f>IFERROR(_xlfn.XLOOKUP(PEFA2011_raw!DC42,Conversion!$B$2:$B$9,Conversion!$C$2:$C$9,"",0),"")</f>
        <v/>
      </c>
      <c r="DE42" t="str">
        <f>IFERROR(_xlfn.XLOOKUP(PEFA2011_raw!DD42,Conversion!$B$2:$B$9,Conversion!$C$2:$C$9,"",0),"")</f>
        <v/>
      </c>
      <c r="DF42" t="str">
        <f>IFERROR(_xlfn.XLOOKUP(PEFA2011_raw!DE42,Conversion!$B$2:$B$9,Conversion!$C$2:$C$9,"",0),"")</f>
        <v/>
      </c>
      <c r="DG42" t="str">
        <f>IFERROR(_xlfn.XLOOKUP(PEFA2011_raw!DF42,Conversion!$B$2:$B$9,Conversion!$C$2:$C$9,"",0),"")</f>
        <v/>
      </c>
      <c r="DH42" t="str">
        <f>IFERROR(_xlfn.XLOOKUP(PEFA2011_raw!DG42,Conversion!$B$2:$B$9,Conversion!$C$2:$C$9,"",0),"")</f>
        <v/>
      </c>
      <c r="DI42" t="str">
        <f>IFERROR(_xlfn.XLOOKUP(PEFA2011_raw!DH42,Conversion!$B$2:$B$9,Conversion!$C$2:$C$9,"",0),"")</f>
        <v/>
      </c>
      <c r="DJ42" t="str">
        <f>IFERROR(_xlfn.XLOOKUP(PEFA2011_raw!DI42,Conversion!$B$2:$B$9,Conversion!$C$2:$C$9,"",0),"")</f>
        <v/>
      </c>
      <c r="DK42" t="str">
        <f>IFERROR(_xlfn.XLOOKUP(PEFA2011_raw!DJ42,Conversion!$B$2:$B$9,Conversion!$C$2:$C$9,"",0),"")</f>
        <v/>
      </c>
    </row>
    <row r="43" spans="2:115" x14ac:dyDescent="0.25">
      <c r="B43">
        <v>2011</v>
      </c>
      <c r="C43" t="s">
        <v>114</v>
      </c>
      <c r="D43" t="e" vm="92">
        <v>#VALUE!</v>
      </c>
      <c r="E43" t="str" cm="1">
        <f t="array" ref="E43">_FV(PEFA2011all[[#This Row],[Country-abb]],"Abbreviation")</f>
        <v>KM</v>
      </c>
      <c r="F43" t="str">
        <f>_xlfn.XLOOKUP(PEFA2011all[[#This Row],[ISO-2]],'Code'!$B$2:$B$250,'Code'!$C$2:$C$250,"",0)</f>
        <v>COM</v>
      </c>
      <c r="G43">
        <v>2016</v>
      </c>
      <c r="H43" t="str">
        <f>PEFA2011all[[#This Row],[ISO-3]]&amp;PEFA2011all[[#This Row],[Year]]</f>
        <v>COM2016</v>
      </c>
      <c r="I43">
        <f>IFERROR(_xlfn.XLOOKUP(PEFA2011_raw!H43,Conversion!$B$2:$B$9,Conversion!$C$2:$C$9,"",0),"")</f>
        <v>7</v>
      </c>
      <c r="J43">
        <f>IFERROR(_xlfn.XLOOKUP(PEFA2011_raw!I43,Conversion!$B$2:$B$9,Conversion!$C$2:$C$9,"",0),"")</f>
        <v>7</v>
      </c>
      <c r="K43">
        <f>IFERROR(_xlfn.XLOOKUP(PEFA2011_raw!J43,Conversion!$B$2:$B$9,Conversion!$C$2:$C$9,"",0),"")</f>
        <v>4</v>
      </c>
      <c r="L43">
        <f>IFERROR(_xlfn.XLOOKUP(PEFA2011_raw!K43,Conversion!$B$2:$B$9,Conversion!$C$2:$C$9,"",0),"")</f>
        <v>3</v>
      </c>
      <c r="M43">
        <f>IFERROR(_xlfn.XLOOKUP(PEFA2011_raw!L43,Conversion!$B$2:$B$9,Conversion!$C$2:$C$9,"",0),"")</f>
        <v>7</v>
      </c>
      <c r="N43">
        <f>IFERROR(_xlfn.XLOOKUP(PEFA2011_raw!M43,Conversion!$B$2:$B$9,Conversion!$C$2:$C$9,"",0),"")</f>
        <v>3</v>
      </c>
      <c r="O43">
        <f>IFERROR(_xlfn.XLOOKUP(PEFA2011_raw!N43,Conversion!$B$2:$B$9,Conversion!$C$2:$C$9,"",0),"")</f>
        <v>3</v>
      </c>
      <c r="P43">
        <f>IFERROR(_xlfn.XLOOKUP(PEFA2011_raw!O43,Conversion!$B$2:$B$9,Conversion!$C$2:$C$9,"",0),"")</f>
        <v>1</v>
      </c>
      <c r="Q43">
        <f>IFERROR(_xlfn.XLOOKUP(PEFA2011_raw!P43,Conversion!$B$2:$B$9,Conversion!$C$2:$C$9,"",0),"")</f>
        <v>1</v>
      </c>
      <c r="R43">
        <f>IFERROR(_xlfn.XLOOKUP(PEFA2011_raw!Q43,Conversion!$B$2:$B$9,Conversion!$C$2:$C$9,"",0),"")</f>
        <v>1</v>
      </c>
      <c r="S43">
        <f>IFERROR(_xlfn.XLOOKUP(PEFA2011_raw!R43,Conversion!$B$2:$B$9,Conversion!$C$2:$C$9,"",0),"")</f>
        <v>3</v>
      </c>
      <c r="T43">
        <f>IFERROR(_xlfn.XLOOKUP(PEFA2011_raw!S43,Conversion!$B$2:$B$9,Conversion!$C$2:$C$9,"",0),"")</f>
        <v>3</v>
      </c>
      <c r="U43">
        <f>IFERROR(_xlfn.XLOOKUP(PEFA2011_raw!T43,Conversion!$B$2:$B$9,Conversion!$C$2:$C$9,"",0),"")</f>
        <v>3</v>
      </c>
      <c r="V43">
        <f>IFERROR(_xlfn.XLOOKUP(PEFA2011_raw!U43,Conversion!$B$2:$B$9,Conversion!$C$2:$C$9,"",0),"")</f>
        <v>3</v>
      </c>
      <c r="W43">
        <f>IFERROR(_xlfn.XLOOKUP(PEFA2011_raw!V43,Conversion!$B$2:$B$9,Conversion!$C$2:$C$9,"",0),"")</f>
        <v>1</v>
      </c>
      <c r="X43">
        <f>IFERROR(_xlfn.XLOOKUP(PEFA2011_raw!W43,Conversion!$B$2:$B$9,Conversion!$C$2:$C$9,"",0),"")</f>
        <v>1</v>
      </c>
      <c r="Y43">
        <f>IFERROR(_xlfn.XLOOKUP(PEFA2011_raw!X43,Conversion!$B$2:$B$9,Conversion!$C$2:$C$9,"",0),"")</f>
        <v>1</v>
      </c>
      <c r="Z43">
        <f>IFERROR(_xlfn.XLOOKUP(PEFA2011_raw!Y43,Conversion!$B$2:$B$9,Conversion!$C$2:$C$9,"",0),"")</f>
        <v>3</v>
      </c>
      <c r="AA43">
        <f>IFERROR(_xlfn.XLOOKUP(PEFA2011_raw!Z43,Conversion!$B$2:$B$9,Conversion!$C$2:$C$9,"",0),"")</f>
        <v>7</v>
      </c>
      <c r="AB43">
        <f>IFERROR(_xlfn.XLOOKUP(PEFA2011_raw!AA43,Conversion!$B$2:$B$9,Conversion!$C$2:$C$9,"",0),"")</f>
        <v>1</v>
      </c>
      <c r="AC43">
        <f>IFERROR(_xlfn.XLOOKUP(PEFA2011_raw!AB43,Conversion!$B$2:$B$9,Conversion!$C$2:$C$9,"",0),"")</f>
        <v>1</v>
      </c>
      <c r="AD43">
        <f>IFERROR(_xlfn.XLOOKUP(PEFA2011_raw!AC43,Conversion!$B$2:$B$9,Conversion!$C$2:$C$9,"",0),"")</f>
        <v>1</v>
      </c>
      <c r="AE43">
        <f>IFERROR(_xlfn.XLOOKUP(PEFA2011_raw!AD43,Conversion!$B$2:$B$9,Conversion!$C$2:$C$9,"",0),"")</f>
        <v>1</v>
      </c>
      <c r="AF43">
        <f>IFERROR(_xlfn.XLOOKUP(PEFA2011_raw!AE43,Conversion!$B$2:$B$9,Conversion!$C$2:$C$9,"",0),"")</f>
        <v>1</v>
      </c>
      <c r="AG43">
        <f>IFERROR(_xlfn.XLOOKUP(PEFA2011_raw!AF43,Conversion!$B$2:$B$9,Conversion!$C$2:$C$9,"",0),"")</f>
        <v>1</v>
      </c>
      <c r="AH43">
        <f>IFERROR(_xlfn.XLOOKUP(PEFA2011_raw!AG43,Conversion!$B$2:$B$9,Conversion!$C$2:$C$9,"",0),"")</f>
        <v>1</v>
      </c>
      <c r="AI43">
        <f>IFERROR(_xlfn.XLOOKUP(PEFA2011_raw!AH43,Conversion!$B$2:$B$9,Conversion!$C$2:$C$9,"",0),"")</f>
        <v>5</v>
      </c>
      <c r="AJ43">
        <f>IFERROR(_xlfn.XLOOKUP(PEFA2011_raw!AI43,Conversion!$B$2:$B$9,Conversion!$C$2:$C$9,"",0),"")</f>
        <v>3</v>
      </c>
      <c r="AK43">
        <f>IFERROR(_xlfn.XLOOKUP(PEFA2011_raw!AJ43,Conversion!$B$2:$B$9,Conversion!$C$2:$C$9,"",0),"")</f>
        <v>3</v>
      </c>
      <c r="AL43">
        <f>IFERROR(_xlfn.XLOOKUP(PEFA2011_raw!AK43,Conversion!$B$2:$B$9,Conversion!$C$2:$C$9,"",0),"")</f>
        <v>7</v>
      </c>
      <c r="AM43">
        <f>IFERROR(_xlfn.XLOOKUP(PEFA2011_raw!AL43,Conversion!$B$2:$B$9,Conversion!$C$2:$C$9,"",0),"")</f>
        <v>3</v>
      </c>
      <c r="AN43">
        <f>IFERROR(_xlfn.XLOOKUP(PEFA2011_raw!AM43,Conversion!$B$2:$B$9,Conversion!$C$2:$C$9,"",0),"")</f>
        <v>3</v>
      </c>
      <c r="AO43">
        <f>IFERROR(_xlfn.XLOOKUP(PEFA2011_raw!AN43,Conversion!$B$2:$B$9,Conversion!$C$2:$C$9,"",0),"")</f>
        <v>7</v>
      </c>
      <c r="AP43">
        <f>IFERROR(_xlfn.XLOOKUP(PEFA2011_raw!AO43,Conversion!$B$2:$B$9,Conversion!$C$2:$C$9,"",0),"")</f>
        <v>1</v>
      </c>
      <c r="AQ43">
        <f>IFERROR(_xlfn.XLOOKUP(PEFA2011_raw!AP43,Conversion!$B$2:$B$9,Conversion!$C$2:$C$9,"",0),"")</f>
        <v>1</v>
      </c>
      <c r="AR43">
        <f>IFERROR(_xlfn.XLOOKUP(PEFA2011_raw!AQ43,Conversion!$B$2:$B$9,Conversion!$C$2:$C$9,"",0),"")</f>
        <v>3</v>
      </c>
      <c r="AS43">
        <f>IFERROR(_xlfn.XLOOKUP(PEFA2011_raw!AR43,Conversion!$B$2:$B$9,Conversion!$C$2:$C$9,"",0),"")</f>
        <v>3</v>
      </c>
      <c r="AT43">
        <f>IFERROR(_xlfn.XLOOKUP(PEFA2011_raw!AS43,Conversion!$B$2:$B$9,Conversion!$C$2:$C$9,"",0),"")</f>
        <v>3</v>
      </c>
      <c r="AU43">
        <f>IFERROR(_xlfn.XLOOKUP(PEFA2011_raw!AT43,Conversion!$B$2:$B$9,Conversion!$C$2:$C$9,"",0),"")</f>
        <v>3</v>
      </c>
      <c r="AV43">
        <f>IFERROR(_xlfn.XLOOKUP(PEFA2011_raw!AU43,Conversion!$B$2:$B$9,Conversion!$C$2:$C$9,"",0),"")</f>
        <v>2</v>
      </c>
      <c r="AW43">
        <f>IFERROR(_xlfn.XLOOKUP(PEFA2011_raw!AV43,Conversion!$B$2:$B$9,Conversion!$C$2:$C$9,"",0),"")</f>
        <v>1</v>
      </c>
      <c r="AX43">
        <f>IFERROR(_xlfn.XLOOKUP(PEFA2011_raw!AW43,Conversion!$B$2:$B$9,Conversion!$C$2:$C$9,"",0),"")</f>
        <v>3</v>
      </c>
      <c r="AY43">
        <f>IFERROR(_xlfn.XLOOKUP(PEFA2011_raw!AX43,Conversion!$B$2:$B$9,Conversion!$C$2:$C$9,"",0),"")</f>
        <v>1</v>
      </c>
      <c r="AZ43">
        <f>IFERROR(_xlfn.XLOOKUP(PEFA2011_raw!AY43,Conversion!$B$2:$B$9,Conversion!$C$2:$C$9,"",0),"")</f>
        <v>2</v>
      </c>
      <c r="BA43">
        <f>IFERROR(_xlfn.XLOOKUP(PEFA2011_raw!AZ43,Conversion!$B$2:$B$9,Conversion!$C$2:$C$9,"",0),"")</f>
        <v>1</v>
      </c>
      <c r="BB43">
        <f>IFERROR(_xlfn.XLOOKUP(PEFA2011_raw!BA43,Conversion!$B$2:$B$9,Conversion!$C$2:$C$9,"",0),"")</f>
        <v>5</v>
      </c>
      <c r="BC43">
        <f>IFERROR(_xlfn.XLOOKUP(PEFA2011_raw!BB43,Conversion!$B$2:$B$9,Conversion!$C$2:$C$9,"",0),"")</f>
        <v>1</v>
      </c>
      <c r="BD43">
        <f>IFERROR(_xlfn.XLOOKUP(PEFA2011_raw!BC43,Conversion!$B$2:$B$9,Conversion!$C$2:$C$9,"",0),"")</f>
        <v>4</v>
      </c>
      <c r="BE43">
        <f>IFERROR(_xlfn.XLOOKUP(PEFA2011_raw!BD43,Conversion!$B$2:$B$9,Conversion!$C$2:$C$9,"",0),"")</f>
        <v>5</v>
      </c>
      <c r="BF43">
        <f>IFERROR(_xlfn.XLOOKUP(PEFA2011_raw!BE43,Conversion!$B$2:$B$9,Conversion!$C$2:$C$9,"",0),"")</f>
        <v>5</v>
      </c>
      <c r="BG43">
        <f>IFERROR(_xlfn.XLOOKUP(PEFA2011_raw!BF43,Conversion!$B$2:$B$9,Conversion!$C$2:$C$9,"",0),"")</f>
        <v>3</v>
      </c>
      <c r="BH43">
        <f>IFERROR(_xlfn.XLOOKUP(PEFA2011_raw!BG43,Conversion!$B$2:$B$9,Conversion!$C$2:$C$9,"",0),"")</f>
        <v>3</v>
      </c>
      <c r="BI43">
        <f>IFERROR(_xlfn.XLOOKUP(PEFA2011_raw!BH43,Conversion!$B$2:$B$9,Conversion!$C$2:$C$9,"",0),"")</f>
        <v>1</v>
      </c>
      <c r="BJ43">
        <f>IFERROR(_xlfn.XLOOKUP(PEFA2011_raw!BI43,Conversion!$B$2:$B$9,Conversion!$C$2:$C$9,"",0),"")</f>
        <v>3</v>
      </c>
      <c r="BK43">
        <f>IFERROR(_xlfn.XLOOKUP(PEFA2011_raw!BJ43,Conversion!$B$2:$B$9,Conversion!$C$2:$C$9,"",0),"")</f>
        <v>5</v>
      </c>
      <c r="BL43">
        <f>IFERROR(_xlfn.XLOOKUP(PEFA2011_raw!BK43,Conversion!$B$2:$B$9,Conversion!$C$2:$C$9,"",0),"")</f>
        <v>2</v>
      </c>
      <c r="BM43">
        <f>IFERROR(_xlfn.XLOOKUP(PEFA2011_raw!BL43,Conversion!$B$2:$B$9,Conversion!$C$2:$C$9,"",0),"")</f>
        <v>5</v>
      </c>
      <c r="BN43">
        <f>IFERROR(_xlfn.XLOOKUP(PEFA2011_raw!BM43,Conversion!$B$2:$B$9,Conversion!$C$2:$C$9,"",0),"")</f>
        <v>5</v>
      </c>
      <c r="BO43">
        <f>IFERROR(_xlfn.XLOOKUP(PEFA2011_raw!BN43,Conversion!$B$2:$B$9,Conversion!$C$2:$C$9,"",0),"")</f>
        <v>1</v>
      </c>
      <c r="BP43">
        <f>IFERROR(_xlfn.XLOOKUP(PEFA2011_raw!BO43,Conversion!$B$2:$B$9,Conversion!$C$2:$C$9,"",0),"")</f>
        <v>1</v>
      </c>
      <c r="BQ43">
        <f>IFERROR(_xlfn.XLOOKUP(PEFA2011_raw!BP43,Conversion!$B$2:$B$9,Conversion!$C$2:$C$9,"",0),"")</f>
        <v>2</v>
      </c>
      <c r="BR43">
        <f>IFERROR(_xlfn.XLOOKUP(PEFA2011_raw!BQ43,Conversion!$B$2:$B$9,Conversion!$C$2:$C$9,"",0),"")</f>
        <v>5</v>
      </c>
      <c r="BS43">
        <f>IFERROR(_xlfn.XLOOKUP(PEFA2011_raw!BR43,Conversion!$B$2:$B$9,Conversion!$C$2:$C$9,"",0),"")</f>
        <v>1</v>
      </c>
      <c r="BT43">
        <f>IFERROR(_xlfn.XLOOKUP(PEFA2011_raw!BS43,Conversion!$B$2:$B$9,Conversion!$C$2:$C$9,"",0),"")</f>
        <v>1</v>
      </c>
      <c r="BU43">
        <f>IFERROR(_xlfn.XLOOKUP(PEFA2011_raw!BT43,Conversion!$B$2:$B$9,Conversion!$C$2:$C$9,"",0),"")</f>
        <v>3</v>
      </c>
      <c r="BV43">
        <f>IFERROR(_xlfn.XLOOKUP(PEFA2011_raw!BU43,Conversion!$B$2:$B$9,Conversion!$C$2:$C$9,"",0),"")</f>
        <v>2</v>
      </c>
      <c r="BW43">
        <f>IFERROR(_xlfn.XLOOKUP(PEFA2011_raw!BV43,Conversion!$B$2:$B$9,Conversion!$C$2:$C$9,"",0),"")</f>
        <v>3</v>
      </c>
      <c r="BX43">
        <f>IFERROR(_xlfn.XLOOKUP(PEFA2011_raw!BW43,Conversion!$B$2:$B$9,Conversion!$C$2:$C$9,"",0),"")</f>
        <v>1</v>
      </c>
      <c r="BY43">
        <f>IFERROR(_xlfn.XLOOKUP(PEFA2011_raw!BX43,Conversion!$B$2:$B$9,Conversion!$C$2:$C$9,"",0),"")</f>
        <v>1</v>
      </c>
      <c r="BZ43">
        <f>IFERROR(_xlfn.XLOOKUP(PEFA2011_raw!BY43,Conversion!$B$2:$B$9,Conversion!$C$2:$C$9,"",0),"")</f>
        <v>1</v>
      </c>
      <c r="CA43">
        <f>IFERROR(_xlfn.XLOOKUP(PEFA2011_raw!BZ43,Conversion!$B$2:$B$9,Conversion!$C$2:$C$9,"",0),"")</f>
        <v>1</v>
      </c>
      <c r="CB43">
        <f>IFERROR(_xlfn.XLOOKUP(PEFA2011_raw!CA43,Conversion!$B$2:$B$9,Conversion!$C$2:$C$9,"",0),"")</f>
        <v>1</v>
      </c>
      <c r="CC43">
        <f>IFERROR(_xlfn.XLOOKUP(PEFA2011_raw!CB43,Conversion!$B$2:$B$9,Conversion!$C$2:$C$9,"",0),"")</f>
        <v>1</v>
      </c>
      <c r="CD43">
        <f>IFERROR(_xlfn.XLOOKUP(PEFA2011_raw!CC43,Conversion!$B$2:$B$9,Conversion!$C$2:$C$9,"",0),"")</f>
        <v>1</v>
      </c>
      <c r="CE43">
        <f>IFERROR(_xlfn.XLOOKUP(PEFA2011_raw!CD43,Conversion!$B$2:$B$9,Conversion!$C$2:$C$9,"",0),"")</f>
        <v>1</v>
      </c>
      <c r="CF43">
        <f>IFERROR(_xlfn.XLOOKUP(PEFA2011_raw!CE43,Conversion!$B$2:$B$9,Conversion!$C$2:$C$9,"",0),"")</f>
        <v>1</v>
      </c>
      <c r="CG43">
        <f>IFERROR(_xlfn.XLOOKUP(PEFA2011_raw!CF43,Conversion!$B$2:$B$9,Conversion!$C$2:$C$9,"",0),"")</f>
        <v>1</v>
      </c>
      <c r="CH43">
        <f>IFERROR(_xlfn.XLOOKUP(PEFA2011_raw!CG43,Conversion!$B$2:$B$9,Conversion!$C$2:$C$9,"",0),"")</f>
        <v>1</v>
      </c>
      <c r="CI43">
        <f>IFERROR(_xlfn.XLOOKUP(PEFA2011_raw!CH43,Conversion!$B$2:$B$9,Conversion!$C$2:$C$9,"",0),"")</f>
        <v>2</v>
      </c>
      <c r="CJ43">
        <f>IFERROR(_xlfn.XLOOKUP(PEFA2011_raw!CI43,Conversion!$B$2:$B$9,Conversion!$C$2:$C$9,"",0),"")</f>
        <v>3</v>
      </c>
      <c r="CK43">
        <f>IFERROR(_xlfn.XLOOKUP(PEFA2011_raw!CJ43,Conversion!$B$2:$B$9,Conversion!$C$2:$C$9,"",0),"")</f>
        <v>1</v>
      </c>
      <c r="CL43">
        <f>IFERROR(_xlfn.XLOOKUP(PEFA2011_raw!CK43,Conversion!$B$2:$B$9,Conversion!$C$2:$C$9,"",0),"")</f>
        <v>3</v>
      </c>
      <c r="CM43">
        <f>IFERROR(_xlfn.XLOOKUP(PEFA2011_raw!CL43,Conversion!$B$2:$B$9,Conversion!$C$2:$C$9,"",0),"")</f>
        <v>2</v>
      </c>
      <c r="CN43">
        <f>IFERROR(_xlfn.XLOOKUP(PEFA2011_raw!CM43,Conversion!$B$2:$B$9,Conversion!$C$2:$C$9,"",0),"")</f>
        <v>1</v>
      </c>
      <c r="CO43">
        <f>IFERROR(_xlfn.XLOOKUP(PEFA2011_raw!CN43,Conversion!$B$2:$B$9,Conversion!$C$2:$C$9,"",0),"")</f>
        <v>3</v>
      </c>
      <c r="CP43">
        <f>IFERROR(_xlfn.XLOOKUP(PEFA2011_raw!CO43,Conversion!$B$2:$B$9,Conversion!$C$2:$C$9,"",0),"")</f>
        <v>1</v>
      </c>
      <c r="CQ43">
        <f>IFERROR(_xlfn.XLOOKUP(PEFA2011_raw!CP43,Conversion!$B$2:$B$9,Conversion!$C$2:$C$9,"",0),"")</f>
        <v>2</v>
      </c>
      <c r="CR43">
        <f>IFERROR(_xlfn.XLOOKUP(PEFA2011_raw!CQ43,Conversion!$B$2:$B$9,Conversion!$C$2:$C$9,"",0),"")</f>
        <v>1</v>
      </c>
      <c r="CS43">
        <f>IFERROR(_xlfn.XLOOKUP(PEFA2011_raw!CR43,Conversion!$B$2:$B$9,Conversion!$C$2:$C$9,"",0),"")</f>
        <v>7</v>
      </c>
      <c r="CT43">
        <f>IFERROR(_xlfn.XLOOKUP(PEFA2011_raw!CS43,Conversion!$B$2:$B$9,Conversion!$C$2:$C$9,"",0),"")</f>
        <v>3</v>
      </c>
      <c r="CU43">
        <f>IFERROR(_xlfn.XLOOKUP(PEFA2011_raw!CT43,Conversion!$B$2:$B$9,Conversion!$C$2:$C$9,"",0),"")</f>
        <v>3</v>
      </c>
      <c r="CV43">
        <f>IFERROR(_xlfn.XLOOKUP(PEFA2011_raw!CU43,Conversion!$B$2:$B$9,Conversion!$C$2:$C$9,"",0),"")</f>
        <v>3</v>
      </c>
      <c r="CW43">
        <f>IFERROR(_xlfn.XLOOKUP(PEFA2011_raw!CV43,Conversion!$B$2:$B$9,Conversion!$C$2:$C$9,"",0),"")</f>
        <v>3</v>
      </c>
      <c r="CX43">
        <f>IFERROR(_xlfn.XLOOKUP(PEFA2011_raw!CW43,Conversion!$B$2:$B$9,Conversion!$C$2:$C$9,"",0),"")</f>
        <v>3</v>
      </c>
      <c r="CY43">
        <f>IFERROR(_xlfn.XLOOKUP(PEFA2011_raw!CX43,Conversion!$B$2:$B$9,Conversion!$C$2:$C$9,"",0),"")</f>
        <v>3</v>
      </c>
      <c r="CZ43">
        <f>IFERROR(_xlfn.XLOOKUP(PEFA2011_raw!CY43,Conversion!$B$2:$B$9,Conversion!$C$2:$C$9,"",0),"")</f>
        <v>1</v>
      </c>
      <c r="DA43">
        <f>IFERROR(_xlfn.XLOOKUP(PEFA2011_raw!CZ43,Conversion!$B$2:$B$9,Conversion!$C$2:$C$9,"",0),"")</f>
        <v>1</v>
      </c>
      <c r="DB43">
        <f>IFERROR(_xlfn.XLOOKUP(PEFA2011_raw!DA43,Conversion!$B$2:$B$9,Conversion!$C$2:$C$9,"",0),"")</f>
        <v>1</v>
      </c>
      <c r="DC43">
        <f>IFERROR(_xlfn.XLOOKUP(PEFA2011_raw!DB43,Conversion!$B$2:$B$9,Conversion!$C$2:$C$9,"",0),"")</f>
        <v>1</v>
      </c>
      <c r="DD43">
        <f>IFERROR(_xlfn.XLOOKUP(PEFA2011_raw!DC43,Conversion!$B$2:$B$9,Conversion!$C$2:$C$9,"",0),"")</f>
        <v>1</v>
      </c>
      <c r="DE43">
        <f>IFERROR(_xlfn.XLOOKUP(PEFA2011_raw!DD43,Conversion!$B$2:$B$9,Conversion!$C$2:$C$9,"",0),"")</f>
        <v>1</v>
      </c>
      <c r="DF43">
        <f>IFERROR(_xlfn.XLOOKUP(PEFA2011_raw!DE43,Conversion!$B$2:$B$9,Conversion!$C$2:$C$9,"",0),"")</f>
        <v>1</v>
      </c>
      <c r="DG43">
        <f>IFERROR(_xlfn.XLOOKUP(PEFA2011_raw!DF43,Conversion!$B$2:$B$9,Conversion!$C$2:$C$9,"",0),"")</f>
        <v>1</v>
      </c>
      <c r="DH43">
        <f>IFERROR(_xlfn.XLOOKUP(PEFA2011_raw!DG43,Conversion!$B$2:$B$9,Conversion!$C$2:$C$9,"",0),"")</f>
        <v>1</v>
      </c>
      <c r="DI43">
        <f>IFERROR(_xlfn.XLOOKUP(PEFA2011_raw!DH43,Conversion!$B$2:$B$9,Conversion!$C$2:$C$9,"",0),"")</f>
        <v>1</v>
      </c>
      <c r="DJ43">
        <f>IFERROR(_xlfn.XLOOKUP(PEFA2011_raw!DI43,Conversion!$B$2:$B$9,Conversion!$C$2:$C$9,"",0),"")</f>
        <v>1</v>
      </c>
      <c r="DK43">
        <f>IFERROR(_xlfn.XLOOKUP(PEFA2011_raw!DJ43,Conversion!$B$2:$B$9,Conversion!$C$2:$C$9,"",0),"")</f>
        <v>1</v>
      </c>
    </row>
    <row r="44" spans="2:115" x14ac:dyDescent="0.25">
      <c r="B44">
        <v>2011</v>
      </c>
      <c r="C44" t="s">
        <v>114</v>
      </c>
      <c r="D44" t="e" vm="92">
        <v>#VALUE!</v>
      </c>
      <c r="E44" t="str" cm="1">
        <f t="array" ref="E44">_FV(PEFA2011all[[#This Row],[Country-abb]],"Abbreviation")</f>
        <v>KM</v>
      </c>
      <c r="F44" t="str">
        <f>_xlfn.XLOOKUP(PEFA2011all[[#This Row],[ISO-2]],'Code'!$B$2:$B$250,'Code'!$C$2:$C$250,"",0)</f>
        <v>COM</v>
      </c>
      <c r="G44">
        <v>2013</v>
      </c>
      <c r="H44" t="str">
        <f>PEFA2011all[[#This Row],[ISO-3]]&amp;PEFA2011all[[#This Row],[Year]]</f>
        <v>COM2013</v>
      </c>
      <c r="I44">
        <f>IFERROR(_xlfn.XLOOKUP(PEFA2011_raw!H44,Conversion!$B$2:$B$9,Conversion!$C$2:$C$9,"",0),"")</f>
        <v>5</v>
      </c>
      <c r="J44">
        <f>IFERROR(_xlfn.XLOOKUP(PEFA2011_raw!I44,Conversion!$B$2:$B$9,Conversion!$C$2:$C$9,"",0),"")</f>
        <v>5</v>
      </c>
      <c r="K44">
        <f>IFERROR(_xlfn.XLOOKUP(PEFA2011_raw!J44,Conversion!$B$2:$B$9,Conversion!$C$2:$C$9,"",0),"")</f>
        <v>1</v>
      </c>
      <c r="L44">
        <f>IFERROR(_xlfn.XLOOKUP(PEFA2011_raw!K44,Conversion!$B$2:$B$9,Conversion!$C$2:$C$9,"",0),"")</f>
        <v>1</v>
      </c>
      <c r="M44">
        <f>IFERROR(_xlfn.XLOOKUP(PEFA2011_raw!L44,Conversion!$B$2:$B$9,Conversion!$C$2:$C$9,"",0),"")</f>
        <v>1</v>
      </c>
      <c r="N44">
        <f>IFERROR(_xlfn.XLOOKUP(PEFA2011_raw!M44,Conversion!$B$2:$B$9,Conversion!$C$2:$C$9,"",0),"")</f>
        <v>3</v>
      </c>
      <c r="O44">
        <f>IFERROR(_xlfn.XLOOKUP(PEFA2011_raw!N44,Conversion!$B$2:$B$9,Conversion!$C$2:$C$9,"",0),"")</f>
        <v>3</v>
      </c>
      <c r="P44">
        <f>IFERROR(_xlfn.XLOOKUP(PEFA2011_raw!O44,Conversion!$B$2:$B$9,Conversion!$C$2:$C$9,"",0),"")</f>
        <v>1</v>
      </c>
      <c r="Q44">
        <f>IFERROR(_xlfn.XLOOKUP(PEFA2011_raw!P44,Conversion!$B$2:$B$9,Conversion!$C$2:$C$9,"",0),"")</f>
        <v>1</v>
      </c>
      <c r="R44">
        <f>IFERROR(_xlfn.XLOOKUP(PEFA2011_raw!Q44,Conversion!$B$2:$B$9,Conversion!$C$2:$C$9,"",0),"")</f>
        <v>1</v>
      </c>
      <c r="S44">
        <f>IFERROR(_xlfn.XLOOKUP(PEFA2011_raw!R44,Conversion!$B$2:$B$9,Conversion!$C$2:$C$9,"",0),"")</f>
        <v>3</v>
      </c>
      <c r="T44">
        <f>IFERROR(_xlfn.XLOOKUP(PEFA2011_raw!S44,Conversion!$B$2:$B$9,Conversion!$C$2:$C$9,"",0),"")</f>
        <v>3</v>
      </c>
      <c r="U44">
        <f>IFERROR(_xlfn.XLOOKUP(PEFA2011_raw!T44,Conversion!$B$2:$B$9,Conversion!$C$2:$C$9,"",0),"")</f>
        <v>1</v>
      </c>
      <c r="V44">
        <f>IFERROR(_xlfn.XLOOKUP(PEFA2011_raw!U44,Conversion!$B$2:$B$9,Conversion!$C$2:$C$9,"",0),"")</f>
        <v>1</v>
      </c>
      <c r="W44">
        <f>IFERROR(_xlfn.XLOOKUP(PEFA2011_raw!V44,Conversion!$B$2:$B$9,Conversion!$C$2:$C$9,"",0),"")</f>
        <v>1</v>
      </c>
      <c r="X44">
        <f>IFERROR(_xlfn.XLOOKUP(PEFA2011_raw!W44,Conversion!$B$2:$B$9,Conversion!$C$2:$C$9,"",0),"")</f>
        <v>1</v>
      </c>
      <c r="Y44">
        <f>IFERROR(_xlfn.XLOOKUP(PEFA2011_raw!X44,Conversion!$B$2:$B$9,Conversion!$C$2:$C$9,"",0),"")</f>
        <v>1</v>
      </c>
      <c r="Z44">
        <f>IFERROR(_xlfn.XLOOKUP(PEFA2011_raw!Y44,Conversion!$B$2:$B$9,Conversion!$C$2:$C$9,"",0),"")</f>
        <v>3</v>
      </c>
      <c r="AA44">
        <f>IFERROR(_xlfn.XLOOKUP(PEFA2011_raw!Z44,Conversion!$B$2:$B$9,Conversion!$C$2:$C$9,"",0),"")</f>
        <v>7</v>
      </c>
      <c r="AB44">
        <f>IFERROR(_xlfn.XLOOKUP(PEFA2011_raw!AA44,Conversion!$B$2:$B$9,Conversion!$C$2:$C$9,"",0),"")</f>
        <v>1</v>
      </c>
      <c r="AC44">
        <f>IFERROR(_xlfn.XLOOKUP(PEFA2011_raw!AB44,Conversion!$B$2:$B$9,Conversion!$C$2:$C$9,"",0),"")</f>
        <v>1</v>
      </c>
      <c r="AD44">
        <f>IFERROR(_xlfn.XLOOKUP(PEFA2011_raw!AC44,Conversion!$B$2:$B$9,Conversion!$C$2:$C$9,"",0),"")</f>
        <v>1</v>
      </c>
      <c r="AE44">
        <f>IFERROR(_xlfn.XLOOKUP(PEFA2011_raw!AD44,Conversion!$B$2:$B$9,Conversion!$C$2:$C$9,"",0),"")</f>
        <v>1</v>
      </c>
      <c r="AF44">
        <f>IFERROR(_xlfn.XLOOKUP(PEFA2011_raw!AE44,Conversion!$B$2:$B$9,Conversion!$C$2:$C$9,"",0),"")</f>
        <v>1</v>
      </c>
      <c r="AG44">
        <f>IFERROR(_xlfn.XLOOKUP(PEFA2011_raw!AF44,Conversion!$B$2:$B$9,Conversion!$C$2:$C$9,"",0),"")</f>
        <v>5</v>
      </c>
      <c r="AH44">
        <f>IFERROR(_xlfn.XLOOKUP(PEFA2011_raw!AG44,Conversion!$B$2:$B$9,Conversion!$C$2:$C$9,"",0),"")</f>
        <v>5</v>
      </c>
      <c r="AI44">
        <f>IFERROR(_xlfn.XLOOKUP(PEFA2011_raw!AH44,Conversion!$B$2:$B$9,Conversion!$C$2:$C$9,"",0),"")</f>
        <v>4</v>
      </c>
      <c r="AJ44">
        <f>IFERROR(_xlfn.XLOOKUP(PEFA2011_raw!AI44,Conversion!$B$2:$B$9,Conversion!$C$2:$C$9,"",0),"")</f>
        <v>5</v>
      </c>
      <c r="AK44">
        <f>IFERROR(_xlfn.XLOOKUP(PEFA2011_raw!AJ44,Conversion!$B$2:$B$9,Conversion!$C$2:$C$9,"",0),"")</f>
        <v>1</v>
      </c>
      <c r="AL44">
        <f>IFERROR(_xlfn.XLOOKUP(PEFA2011_raw!AK44,Conversion!$B$2:$B$9,Conversion!$C$2:$C$9,"",0),"")</f>
        <v>5</v>
      </c>
      <c r="AM44">
        <f>IFERROR(_xlfn.XLOOKUP(PEFA2011_raw!AL44,Conversion!$B$2:$B$9,Conversion!$C$2:$C$9,"",0),"")</f>
        <v>3</v>
      </c>
      <c r="AN44">
        <f>IFERROR(_xlfn.XLOOKUP(PEFA2011_raw!AM44,Conversion!$B$2:$B$9,Conversion!$C$2:$C$9,"",0),"")</f>
        <v>3</v>
      </c>
      <c r="AO44">
        <f>IFERROR(_xlfn.XLOOKUP(PEFA2011_raw!AN44,Conversion!$B$2:$B$9,Conversion!$C$2:$C$9,"",0),"")</f>
        <v>7</v>
      </c>
      <c r="AP44">
        <f>IFERROR(_xlfn.XLOOKUP(PEFA2011_raw!AO44,Conversion!$B$2:$B$9,Conversion!$C$2:$C$9,"",0),"")</f>
        <v>1</v>
      </c>
      <c r="AQ44">
        <f>IFERROR(_xlfn.XLOOKUP(PEFA2011_raw!AP44,Conversion!$B$2:$B$9,Conversion!$C$2:$C$9,"",0),"")</f>
        <v>1</v>
      </c>
      <c r="AR44">
        <f>IFERROR(_xlfn.XLOOKUP(PEFA2011_raw!AQ44,Conversion!$B$2:$B$9,Conversion!$C$2:$C$9,"",0),"")</f>
        <v>5</v>
      </c>
      <c r="AS44">
        <f>IFERROR(_xlfn.XLOOKUP(PEFA2011_raw!AR44,Conversion!$B$2:$B$9,Conversion!$C$2:$C$9,"",0),"")</f>
        <v>5</v>
      </c>
      <c r="AT44">
        <f>IFERROR(_xlfn.XLOOKUP(PEFA2011_raw!AS44,Conversion!$B$2:$B$9,Conversion!$C$2:$C$9,"",0),"")</f>
        <v>3</v>
      </c>
      <c r="AU44">
        <f>IFERROR(_xlfn.XLOOKUP(PEFA2011_raw!AT44,Conversion!$B$2:$B$9,Conversion!$C$2:$C$9,"",0),"")</f>
        <v>5</v>
      </c>
      <c r="AV44">
        <f>IFERROR(_xlfn.XLOOKUP(PEFA2011_raw!AU44,Conversion!$B$2:$B$9,Conversion!$C$2:$C$9,"",0),"")</f>
        <v>3</v>
      </c>
      <c r="AW44">
        <f>IFERROR(_xlfn.XLOOKUP(PEFA2011_raw!AV44,Conversion!$B$2:$B$9,Conversion!$C$2:$C$9,"",0),"")</f>
        <v>3</v>
      </c>
      <c r="AX44">
        <f>IFERROR(_xlfn.XLOOKUP(PEFA2011_raw!AW44,Conversion!$B$2:$B$9,Conversion!$C$2:$C$9,"",0),"")</f>
        <v>3</v>
      </c>
      <c r="AY44">
        <f>IFERROR(_xlfn.XLOOKUP(PEFA2011_raw!AX44,Conversion!$B$2:$B$9,Conversion!$C$2:$C$9,"",0),"")</f>
        <v>3</v>
      </c>
      <c r="AZ44">
        <f>IFERROR(_xlfn.XLOOKUP(PEFA2011_raw!AY44,Conversion!$B$2:$B$9,Conversion!$C$2:$C$9,"",0),"")</f>
        <v>1</v>
      </c>
      <c r="BA44">
        <f>IFERROR(_xlfn.XLOOKUP(PEFA2011_raw!AZ44,Conversion!$B$2:$B$9,Conversion!$C$2:$C$9,"",0),"")</f>
        <v>1</v>
      </c>
      <c r="BB44">
        <f>IFERROR(_xlfn.XLOOKUP(PEFA2011_raw!BA44,Conversion!$B$2:$B$9,Conversion!$C$2:$C$9,"",0),"")</f>
        <v>5</v>
      </c>
      <c r="BC44">
        <f>IFERROR(_xlfn.XLOOKUP(PEFA2011_raw!BB44,Conversion!$B$2:$B$9,Conversion!$C$2:$C$9,"",0),"")</f>
        <v>1</v>
      </c>
      <c r="BD44">
        <f>IFERROR(_xlfn.XLOOKUP(PEFA2011_raw!BC44,Conversion!$B$2:$B$9,Conversion!$C$2:$C$9,"",0),"")</f>
        <v>2</v>
      </c>
      <c r="BE44">
        <f>IFERROR(_xlfn.XLOOKUP(PEFA2011_raw!BD44,Conversion!$B$2:$B$9,Conversion!$C$2:$C$9,"",0),"")</f>
        <v>1</v>
      </c>
      <c r="BF44">
        <f>IFERROR(_xlfn.XLOOKUP(PEFA2011_raw!BE44,Conversion!$B$2:$B$9,Conversion!$C$2:$C$9,"",0),"")</f>
        <v>3</v>
      </c>
      <c r="BG44">
        <f>IFERROR(_xlfn.XLOOKUP(PEFA2011_raw!BF44,Conversion!$B$2:$B$9,Conversion!$C$2:$C$9,"",0),"")</f>
        <v>3</v>
      </c>
      <c r="BH44">
        <f>IFERROR(_xlfn.XLOOKUP(PEFA2011_raw!BG44,Conversion!$B$2:$B$9,Conversion!$C$2:$C$9,"",0),"")</f>
        <v>2</v>
      </c>
      <c r="BI44">
        <f>IFERROR(_xlfn.XLOOKUP(PEFA2011_raw!BH44,Conversion!$B$2:$B$9,Conversion!$C$2:$C$9,"",0),"")</f>
        <v>1</v>
      </c>
      <c r="BJ44">
        <f>IFERROR(_xlfn.XLOOKUP(PEFA2011_raw!BI44,Conversion!$B$2:$B$9,Conversion!$C$2:$C$9,"",0),"")</f>
        <v>1</v>
      </c>
      <c r="BK44">
        <f>IFERROR(_xlfn.XLOOKUP(PEFA2011_raw!BJ44,Conversion!$B$2:$B$9,Conversion!$C$2:$C$9,"",0),"")</f>
        <v>3</v>
      </c>
      <c r="BL44">
        <f>IFERROR(_xlfn.XLOOKUP(PEFA2011_raw!BK44,Conversion!$B$2:$B$9,Conversion!$C$2:$C$9,"",0),"")</f>
        <v>1</v>
      </c>
      <c r="BM44">
        <f>IFERROR(_xlfn.XLOOKUP(PEFA2011_raw!BL44,Conversion!$B$2:$B$9,Conversion!$C$2:$C$9,"",0),"")</f>
        <v>5</v>
      </c>
      <c r="BN44">
        <f>IFERROR(_xlfn.XLOOKUP(PEFA2011_raw!BM44,Conversion!$B$2:$B$9,Conversion!$C$2:$C$9,"",0),"")</f>
        <v>1</v>
      </c>
      <c r="BO44">
        <f>IFERROR(_xlfn.XLOOKUP(PEFA2011_raw!BN44,Conversion!$B$2:$B$9,Conversion!$C$2:$C$9,"",0),"")</f>
        <v>1</v>
      </c>
      <c r="BP44">
        <f>IFERROR(_xlfn.XLOOKUP(PEFA2011_raw!BO44,Conversion!$B$2:$B$9,Conversion!$C$2:$C$9,"",0),"")</f>
        <v>3</v>
      </c>
      <c r="BQ44">
        <f>IFERROR(_xlfn.XLOOKUP(PEFA2011_raw!BP44,Conversion!$B$2:$B$9,Conversion!$C$2:$C$9,"",0),"")</f>
        <v>2</v>
      </c>
      <c r="BR44">
        <f>IFERROR(_xlfn.XLOOKUP(PEFA2011_raw!BQ44,Conversion!$B$2:$B$9,Conversion!$C$2:$C$9,"",0),"")</f>
        <v>5</v>
      </c>
      <c r="BS44">
        <f>IFERROR(_xlfn.XLOOKUP(PEFA2011_raw!BR44,Conversion!$B$2:$B$9,Conversion!$C$2:$C$9,"",0),"")</f>
        <v>3</v>
      </c>
      <c r="BT44">
        <f>IFERROR(_xlfn.XLOOKUP(PEFA2011_raw!BS44,Conversion!$B$2:$B$9,Conversion!$C$2:$C$9,"",0),"")</f>
        <v>1</v>
      </c>
      <c r="BU44">
        <f>IFERROR(_xlfn.XLOOKUP(PEFA2011_raw!BT44,Conversion!$B$2:$B$9,Conversion!$C$2:$C$9,"",0),"")</f>
        <v>1</v>
      </c>
      <c r="BV44">
        <f>IFERROR(_xlfn.XLOOKUP(PEFA2011_raw!BU44,Conversion!$B$2:$B$9,Conversion!$C$2:$C$9,"",0),"")</f>
        <v>1</v>
      </c>
      <c r="BW44">
        <f>IFERROR(_xlfn.XLOOKUP(PEFA2011_raw!BV44,Conversion!$B$2:$B$9,Conversion!$C$2:$C$9,"",0),"")</f>
        <v>1</v>
      </c>
      <c r="BX44">
        <f>IFERROR(_xlfn.XLOOKUP(PEFA2011_raw!BW44,Conversion!$B$2:$B$9,Conversion!$C$2:$C$9,"",0),"")</f>
        <v>1</v>
      </c>
      <c r="BY44">
        <f>IFERROR(_xlfn.XLOOKUP(PEFA2011_raw!BX44,Conversion!$B$2:$B$9,Conversion!$C$2:$C$9,"",0),"")</f>
        <v>1</v>
      </c>
      <c r="BZ44">
        <f>IFERROR(_xlfn.XLOOKUP(PEFA2011_raw!BY44,Conversion!$B$2:$B$9,Conversion!$C$2:$C$9,"",0),"")</f>
        <v>2</v>
      </c>
      <c r="CA44">
        <f>IFERROR(_xlfn.XLOOKUP(PEFA2011_raw!BZ44,Conversion!$B$2:$B$9,Conversion!$C$2:$C$9,"",0),"")</f>
        <v>1</v>
      </c>
      <c r="CB44">
        <f>IFERROR(_xlfn.XLOOKUP(PEFA2011_raw!CA44,Conversion!$B$2:$B$9,Conversion!$C$2:$C$9,"",0),"")</f>
        <v>1</v>
      </c>
      <c r="CC44">
        <f>IFERROR(_xlfn.XLOOKUP(PEFA2011_raw!CB44,Conversion!$B$2:$B$9,Conversion!$C$2:$C$9,"",0),"")</f>
        <v>3</v>
      </c>
      <c r="CD44">
        <f>IFERROR(_xlfn.XLOOKUP(PEFA2011_raw!CC44,Conversion!$B$2:$B$9,Conversion!$C$2:$C$9,"",0),"")</f>
        <v>1</v>
      </c>
      <c r="CE44">
        <f>IFERROR(_xlfn.XLOOKUP(PEFA2011_raw!CD44,Conversion!$B$2:$B$9,Conversion!$C$2:$C$9,"",0),"")</f>
        <v>1</v>
      </c>
      <c r="CF44">
        <f>IFERROR(_xlfn.XLOOKUP(PEFA2011_raw!CE44,Conversion!$B$2:$B$9,Conversion!$C$2:$C$9,"",0),"")</f>
        <v>1</v>
      </c>
      <c r="CG44">
        <f>IFERROR(_xlfn.XLOOKUP(PEFA2011_raw!CF44,Conversion!$B$2:$B$9,Conversion!$C$2:$C$9,"",0),"")</f>
        <v>1</v>
      </c>
      <c r="CH44">
        <f>IFERROR(_xlfn.XLOOKUP(PEFA2011_raw!CG44,Conversion!$B$2:$B$9,Conversion!$C$2:$C$9,"",0),"")</f>
        <v>1</v>
      </c>
      <c r="CI44">
        <f>IFERROR(_xlfn.XLOOKUP(PEFA2011_raw!CH44,Conversion!$B$2:$B$9,Conversion!$C$2:$C$9,"",0),"")</f>
        <v>2</v>
      </c>
      <c r="CJ44">
        <f>IFERROR(_xlfn.XLOOKUP(PEFA2011_raw!CI44,Conversion!$B$2:$B$9,Conversion!$C$2:$C$9,"",0),"")</f>
        <v>1</v>
      </c>
      <c r="CK44">
        <f>IFERROR(_xlfn.XLOOKUP(PEFA2011_raw!CJ44,Conversion!$B$2:$B$9,Conversion!$C$2:$C$9,"",0),"")</f>
        <v>1</v>
      </c>
      <c r="CL44">
        <f>IFERROR(_xlfn.XLOOKUP(PEFA2011_raw!CK44,Conversion!$B$2:$B$9,Conversion!$C$2:$C$9,"",0),"")</f>
        <v>3</v>
      </c>
      <c r="CM44">
        <f>IFERROR(_xlfn.XLOOKUP(PEFA2011_raw!CL44,Conversion!$B$2:$B$9,Conversion!$C$2:$C$9,"",0),"")</f>
        <v>2</v>
      </c>
      <c r="CN44">
        <f>IFERROR(_xlfn.XLOOKUP(PEFA2011_raw!CM44,Conversion!$B$2:$B$9,Conversion!$C$2:$C$9,"",0),"")</f>
        <v>1</v>
      </c>
      <c r="CO44">
        <f>IFERROR(_xlfn.XLOOKUP(PEFA2011_raw!CN44,Conversion!$B$2:$B$9,Conversion!$C$2:$C$9,"",0),"")</f>
        <v>3</v>
      </c>
      <c r="CP44">
        <f>IFERROR(_xlfn.XLOOKUP(PEFA2011_raw!CO44,Conversion!$B$2:$B$9,Conversion!$C$2:$C$9,"",0),"")</f>
        <v>1</v>
      </c>
      <c r="CQ44">
        <f>IFERROR(_xlfn.XLOOKUP(PEFA2011_raw!CP44,Conversion!$B$2:$B$9,Conversion!$C$2:$C$9,"",0),"")</f>
        <v>1</v>
      </c>
      <c r="CR44">
        <f>IFERROR(_xlfn.XLOOKUP(PEFA2011_raw!CQ44,Conversion!$B$2:$B$9,Conversion!$C$2:$C$9,"",0),"")</f>
        <v>1</v>
      </c>
      <c r="CS44">
        <f>IFERROR(_xlfn.XLOOKUP(PEFA2011_raw!CR44,Conversion!$B$2:$B$9,Conversion!$C$2:$C$9,"",0),"")</f>
        <v>7</v>
      </c>
      <c r="CT44">
        <f>IFERROR(_xlfn.XLOOKUP(PEFA2011_raw!CS44,Conversion!$B$2:$B$9,Conversion!$C$2:$C$9,"",0),"")</f>
        <v>3</v>
      </c>
      <c r="CU44">
        <f>IFERROR(_xlfn.XLOOKUP(PEFA2011_raw!CT44,Conversion!$B$2:$B$9,Conversion!$C$2:$C$9,"",0),"")</f>
        <v>2</v>
      </c>
      <c r="CV44">
        <f>IFERROR(_xlfn.XLOOKUP(PEFA2011_raw!CU44,Conversion!$B$2:$B$9,Conversion!$C$2:$C$9,"",0),"")</f>
        <v>1</v>
      </c>
      <c r="CW44">
        <f>IFERROR(_xlfn.XLOOKUP(PEFA2011_raw!CV44,Conversion!$B$2:$B$9,Conversion!$C$2:$C$9,"",0),"")</f>
        <v>1</v>
      </c>
      <c r="CX44">
        <f>IFERROR(_xlfn.XLOOKUP(PEFA2011_raw!CW44,Conversion!$B$2:$B$9,Conversion!$C$2:$C$9,"",0),"")</f>
        <v>3</v>
      </c>
      <c r="CY44">
        <f>IFERROR(_xlfn.XLOOKUP(PEFA2011_raw!CX44,Conversion!$B$2:$B$9,Conversion!$C$2:$C$9,"",0),"")</f>
        <v>1</v>
      </c>
      <c r="CZ44">
        <f>IFERROR(_xlfn.XLOOKUP(PEFA2011_raw!CY44,Conversion!$B$2:$B$9,Conversion!$C$2:$C$9,"",0),"")</f>
        <v>1</v>
      </c>
      <c r="DA44">
        <f>IFERROR(_xlfn.XLOOKUP(PEFA2011_raw!CZ44,Conversion!$B$2:$B$9,Conversion!$C$2:$C$9,"",0),"")</f>
        <v>1</v>
      </c>
      <c r="DB44">
        <f>IFERROR(_xlfn.XLOOKUP(PEFA2011_raw!DA44,Conversion!$B$2:$B$9,Conversion!$C$2:$C$9,"",0),"")</f>
        <v>1</v>
      </c>
      <c r="DC44">
        <f>IFERROR(_xlfn.XLOOKUP(PEFA2011_raw!DB44,Conversion!$B$2:$B$9,Conversion!$C$2:$C$9,"",0),"")</f>
        <v>1</v>
      </c>
      <c r="DD44">
        <f>IFERROR(_xlfn.XLOOKUP(PEFA2011_raw!DC44,Conversion!$B$2:$B$9,Conversion!$C$2:$C$9,"",0),"")</f>
        <v>1</v>
      </c>
      <c r="DE44">
        <f>IFERROR(_xlfn.XLOOKUP(PEFA2011_raw!DD44,Conversion!$B$2:$B$9,Conversion!$C$2:$C$9,"",0),"")</f>
        <v>1</v>
      </c>
      <c r="DF44">
        <f>IFERROR(_xlfn.XLOOKUP(PEFA2011_raw!DE44,Conversion!$B$2:$B$9,Conversion!$C$2:$C$9,"",0),"")</f>
        <v>1</v>
      </c>
      <c r="DG44">
        <f>IFERROR(_xlfn.XLOOKUP(PEFA2011_raw!DF44,Conversion!$B$2:$B$9,Conversion!$C$2:$C$9,"",0),"")</f>
        <v>1</v>
      </c>
      <c r="DH44">
        <f>IFERROR(_xlfn.XLOOKUP(PEFA2011_raw!DG44,Conversion!$B$2:$B$9,Conversion!$C$2:$C$9,"",0),"")</f>
        <v>1</v>
      </c>
      <c r="DI44">
        <f>IFERROR(_xlfn.XLOOKUP(PEFA2011_raw!DH44,Conversion!$B$2:$B$9,Conversion!$C$2:$C$9,"",0),"")</f>
        <v>1</v>
      </c>
      <c r="DJ44">
        <f>IFERROR(_xlfn.XLOOKUP(PEFA2011_raw!DI44,Conversion!$B$2:$B$9,Conversion!$C$2:$C$9,"",0),"")</f>
        <v>1</v>
      </c>
      <c r="DK44">
        <f>IFERROR(_xlfn.XLOOKUP(PEFA2011_raw!DJ44,Conversion!$B$2:$B$9,Conversion!$C$2:$C$9,"",0),"")</f>
        <v>1</v>
      </c>
    </row>
    <row r="45" spans="2:115" x14ac:dyDescent="0.25">
      <c r="B45">
        <v>2011</v>
      </c>
      <c r="C45" t="s">
        <v>130</v>
      </c>
      <c r="D45" t="e" vm="65">
        <v>#VALUE!</v>
      </c>
      <c r="E45" t="str" cm="1">
        <f t="array" ref="E45">_FV(PEFA2011all[[#This Row],[Country-abb]],"Abbreviation")</f>
        <v>CK</v>
      </c>
      <c r="F45" t="str">
        <f>_xlfn.XLOOKUP(PEFA2011all[[#This Row],[ISO-2]],'Code'!$B$2:$B$250,'Code'!$C$2:$C$250,"",0)</f>
        <v>COK</v>
      </c>
      <c r="G45">
        <v>2015</v>
      </c>
      <c r="H45" t="str">
        <f>PEFA2011all[[#This Row],[ISO-3]]&amp;PEFA2011all[[#This Row],[Year]]</f>
        <v>COK2015</v>
      </c>
      <c r="I45">
        <f>IFERROR(_xlfn.XLOOKUP(PEFA2011_raw!H45,Conversion!$B$2:$B$9,Conversion!$C$2:$C$9,"",0),"")</f>
        <v>5</v>
      </c>
      <c r="J45">
        <f>IFERROR(_xlfn.XLOOKUP(PEFA2011_raw!I45,Conversion!$B$2:$B$9,Conversion!$C$2:$C$9,"",0),"")</f>
        <v>5</v>
      </c>
      <c r="K45">
        <f>IFERROR(_xlfn.XLOOKUP(PEFA2011_raw!J45,Conversion!$B$2:$B$9,Conversion!$C$2:$C$9,"",0),"")</f>
        <v>6</v>
      </c>
      <c r="L45">
        <f>IFERROR(_xlfn.XLOOKUP(PEFA2011_raw!K45,Conversion!$B$2:$B$9,Conversion!$C$2:$C$9,"",0),"")</f>
        <v>7</v>
      </c>
      <c r="M45">
        <f>IFERROR(_xlfn.XLOOKUP(PEFA2011_raw!L45,Conversion!$B$2:$B$9,Conversion!$C$2:$C$9,"",0),"")</f>
        <v>7</v>
      </c>
      <c r="N45">
        <f>IFERROR(_xlfn.XLOOKUP(PEFA2011_raw!M45,Conversion!$B$2:$B$9,Conversion!$C$2:$C$9,"",0),"")</f>
        <v>7</v>
      </c>
      <c r="O45">
        <f>IFERROR(_xlfn.XLOOKUP(PEFA2011_raw!N45,Conversion!$B$2:$B$9,Conversion!$C$2:$C$9,"",0),"")</f>
        <v>7</v>
      </c>
      <c r="P45">
        <f>IFERROR(_xlfn.XLOOKUP(PEFA2011_raw!O45,Conversion!$B$2:$B$9,Conversion!$C$2:$C$9,"",0),"")</f>
        <v>6</v>
      </c>
      <c r="Q45">
        <f>IFERROR(_xlfn.XLOOKUP(PEFA2011_raw!P45,Conversion!$B$2:$B$9,Conversion!$C$2:$C$9,"",0),"")</f>
        <v>7</v>
      </c>
      <c r="R45">
        <f>IFERROR(_xlfn.XLOOKUP(PEFA2011_raw!Q45,Conversion!$B$2:$B$9,Conversion!$C$2:$C$9,"",0),"")</f>
        <v>5</v>
      </c>
      <c r="S45">
        <f>IFERROR(_xlfn.XLOOKUP(PEFA2011_raw!R45,Conversion!$B$2:$B$9,Conversion!$C$2:$C$9,"",0),"")</f>
        <v>3</v>
      </c>
      <c r="T45">
        <f>IFERROR(_xlfn.XLOOKUP(PEFA2011_raw!S45,Conversion!$B$2:$B$9,Conversion!$C$2:$C$9,"",0),"")</f>
        <v>3</v>
      </c>
      <c r="U45">
        <f>IFERROR(_xlfn.XLOOKUP(PEFA2011_raw!T45,Conversion!$B$2:$B$9,Conversion!$C$2:$C$9,"",0),"")</f>
        <v>7</v>
      </c>
      <c r="V45">
        <f>IFERROR(_xlfn.XLOOKUP(PEFA2011_raw!U45,Conversion!$B$2:$B$9,Conversion!$C$2:$C$9,"",0),"")</f>
        <v>7</v>
      </c>
      <c r="W45">
        <f>IFERROR(_xlfn.XLOOKUP(PEFA2011_raw!V45,Conversion!$B$2:$B$9,Conversion!$C$2:$C$9,"",0),"")</f>
        <v>4</v>
      </c>
      <c r="X45">
        <f>IFERROR(_xlfn.XLOOKUP(PEFA2011_raw!W45,Conversion!$B$2:$B$9,Conversion!$C$2:$C$9,"",0),"")</f>
        <v>7</v>
      </c>
      <c r="Y45">
        <f>IFERROR(_xlfn.XLOOKUP(PEFA2011_raw!X45,Conversion!$B$2:$B$9,Conversion!$C$2:$C$9,"",0),"")</f>
        <v>3</v>
      </c>
      <c r="Z45">
        <f>IFERROR(_xlfn.XLOOKUP(PEFA2011_raw!Y45,Conversion!$B$2:$B$9,Conversion!$C$2:$C$9,"",0),"")</f>
        <v>7</v>
      </c>
      <c r="AA45">
        <f>IFERROR(_xlfn.XLOOKUP(PEFA2011_raw!Z45,Conversion!$B$2:$B$9,Conversion!$C$2:$C$9,"",0),"")</f>
        <v>5</v>
      </c>
      <c r="AB45">
        <f>IFERROR(_xlfn.XLOOKUP(PEFA2011_raw!AA45,Conversion!$B$2:$B$9,Conversion!$C$2:$C$9,"",0),"")</f>
        <v>7</v>
      </c>
      <c r="AC45">
        <f>IFERROR(_xlfn.XLOOKUP(PEFA2011_raw!AB45,Conversion!$B$2:$B$9,Conversion!$C$2:$C$9,"",0),"")</f>
        <v>7</v>
      </c>
      <c r="AD45">
        <f>IFERROR(_xlfn.XLOOKUP(PEFA2011_raw!AC45,Conversion!$B$2:$B$9,Conversion!$C$2:$C$9,"",0),"")</f>
        <v>3</v>
      </c>
      <c r="AE45">
        <f>IFERROR(_xlfn.XLOOKUP(PEFA2011_raw!AD45,Conversion!$B$2:$B$9,Conversion!$C$2:$C$9,"",0),"")</f>
        <v>3</v>
      </c>
      <c r="AF45">
        <f>IFERROR(_xlfn.XLOOKUP(PEFA2011_raw!AE45,Conversion!$B$2:$B$9,Conversion!$C$2:$C$9,"",0),"")</f>
        <v>3</v>
      </c>
      <c r="AG45">
        <f>IFERROR(_xlfn.XLOOKUP(PEFA2011_raw!AF45,Conversion!$B$2:$B$9,Conversion!$C$2:$C$9,"",0),"")</f>
        <v>7</v>
      </c>
      <c r="AH45">
        <f>IFERROR(_xlfn.XLOOKUP(PEFA2011_raw!AG45,Conversion!$B$2:$B$9,Conversion!$C$2:$C$9,"",0),"")</f>
        <v>7</v>
      </c>
      <c r="AI45">
        <f>IFERROR(_xlfn.XLOOKUP(PEFA2011_raw!AH45,Conversion!$B$2:$B$9,Conversion!$C$2:$C$9,"",0),"")</f>
        <v>5</v>
      </c>
      <c r="AJ45">
        <f>IFERROR(_xlfn.XLOOKUP(PEFA2011_raw!AI45,Conversion!$B$2:$B$9,Conversion!$C$2:$C$9,"",0),"")</f>
        <v>7</v>
      </c>
      <c r="AK45">
        <f>IFERROR(_xlfn.XLOOKUP(PEFA2011_raw!AJ45,Conversion!$B$2:$B$9,Conversion!$C$2:$C$9,"",0),"")</f>
        <v>3</v>
      </c>
      <c r="AL45">
        <f>IFERROR(_xlfn.XLOOKUP(PEFA2011_raw!AK45,Conversion!$B$2:$B$9,Conversion!$C$2:$C$9,"",0),"")</f>
        <v>3</v>
      </c>
      <c r="AM45">
        <f>IFERROR(_xlfn.XLOOKUP(PEFA2011_raw!AL45,Conversion!$B$2:$B$9,Conversion!$C$2:$C$9,"",0),"")</f>
        <v>4</v>
      </c>
      <c r="AN45">
        <f>IFERROR(_xlfn.XLOOKUP(PEFA2011_raw!AM45,Conversion!$B$2:$B$9,Conversion!$C$2:$C$9,"",0),"")</f>
        <v>3</v>
      </c>
      <c r="AO45">
        <f>IFERROR(_xlfn.XLOOKUP(PEFA2011_raw!AN45,Conversion!$B$2:$B$9,Conversion!$C$2:$C$9,"",0),"")</f>
        <v>7</v>
      </c>
      <c r="AP45">
        <f>IFERROR(_xlfn.XLOOKUP(PEFA2011_raw!AO45,Conversion!$B$2:$B$9,Conversion!$C$2:$C$9,"",0),"")</f>
        <v>3</v>
      </c>
      <c r="AQ45">
        <f>IFERROR(_xlfn.XLOOKUP(PEFA2011_raw!AP45,Conversion!$B$2:$B$9,Conversion!$C$2:$C$9,"",0),"")</f>
        <v>3</v>
      </c>
      <c r="AR45">
        <f>IFERROR(_xlfn.XLOOKUP(PEFA2011_raw!AQ45,Conversion!$B$2:$B$9,Conversion!$C$2:$C$9,"",0),"")</f>
        <v>7</v>
      </c>
      <c r="AS45">
        <f>IFERROR(_xlfn.XLOOKUP(PEFA2011_raw!AR45,Conversion!$B$2:$B$9,Conversion!$C$2:$C$9,"",0),"")</f>
        <v>7</v>
      </c>
      <c r="AT45">
        <f>IFERROR(_xlfn.XLOOKUP(PEFA2011_raw!AS45,Conversion!$B$2:$B$9,Conversion!$C$2:$C$9,"",0),"")</f>
        <v>7</v>
      </c>
      <c r="AU45">
        <f>IFERROR(_xlfn.XLOOKUP(PEFA2011_raw!AT45,Conversion!$B$2:$B$9,Conversion!$C$2:$C$9,"",0),"")</f>
        <v>3</v>
      </c>
      <c r="AV45">
        <f>IFERROR(_xlfn.XLOOKUP(PEFA2011_raw!AU45,Conversion!$B$2:$B$9,Conversion!$C$2:$C$9,"",0),"")</f>
        <v>6</v>
      </c>
      <c r="AW45">
        <f>IFERROR(_xlfn.XLOOKUP(PEFA2011_raw!AV45,Conversion!$B$2:$B$9,Conversion!$C$2:$C$9,"",0),"")</f>
        <v>5</v>
      </c>
      <c r="AX45">
        <f>IFERROR(_xlfn.XLOOKUP(PEFA2011_raw!AW45,Conversion!$B$2:$B$9,Conversion!$C$2:$C$9,"",0),"")</f>
        <v>7</v>
      </c>
      <c r="AY45">
        <f>IFERROR(_xlfn.XLOOKUP(PEFA2011_raw!AX45,Conversion!$B$2:$B$9,Conversion!$C$2:$C$9,"",0),"")</f>
        <v>5</v>
      </c>
      <c r="AZ45">
        <f>IFERROR(_xlfn.XLOOKUP(PEFA2011_raw!AY45,Conversion!$B$2:$B$9,Conversion!$C$2:$C$9,"",0),"")</f>
        <v>1</v>
      </c>
      <c r="BA45">
        <f>IFERROR(_xlfn.XLOOKUP(PEFA2011_raw!AZ45,Conversion!$B$2:$B$9,Conversion!$C$2:$C$9,"",0),"")</f>
        <v>1</v>
      </c>
      <c r="BB45">
        <f>IFERROR(_xlfn.XLOOKUP(PEFA2011_raw!BA45,Conversion!$B$2:$B$9,Conversion!$C$2:$C$9,"",0),"")</f>
        <v>7</v>
      </c>
      <c r="BC45">
        <f>IFERROR(_xlfn.XLOOKUP(PEFA2011_raw!BB45,Conversion!$B$2:$B$9,Conversion!$C$2:$C$9,"",0),"")</f>
        <v>5</v>
      </c>
      <c r="BD45">
        <f>IFERROR(_xlfn.XLOOKUP(PEFA2011_raw!BC45,Conversion!$B$2:$B$9,Conversion!$C$2:$C$9,"",0),"")</f>
        <v>4</v>
      </c>
      <c r="BE45">
        <f>IFERROR(_xlfn.XLOOKUP(PEFA2011_raw!BD45,Conversion!$B$2:$B$9,Conversion!$C$2:$C$9,"",0),"")</f>
        <v>7</v>
      </c>
      <c r="BF45">
        <f>IFERROR(_xlfn.XLOOKUP(PEFA2011_raw!BE45,Conversion!$B$2:$B$9,Conversion!$C$2:$C$9,"",0),"")</f>
        <v>7</v>
      </c>
      <c r="BG45">
        <f>IFERROR(_xlfn.XLOOKUP(PEFA2011_raw!BF45,Conversion!$B$2:$B$9,Conversion!$C$2:$C$9,"",0),"")</f>
        <v>3</v>
      </c>
      <c r="BH45">
        <f>IFERROR(_xlfn.XLOOKUP(PEFA2011_raw!BG45,Conversion!$B$2:$B$9,Conversion!$C$2:$C$9,"",0),"")</f>
        <v>5</v>
      </c>
      <c r="BI45">
        <f>IFERROR(_xlfn.XLOOKUP(PEFA2011_raw!BH45,Conversion!$B$2:$B$9,Conversion!$C$2:$C$9,"",0),"")</f>
        <v>7</v>
      </c>
      <c r="BJ45">
        <f>IFERROR(_xlfn.XLOOKUP(PEFA2011_raw!BI45,Conversion!$B$2:$B$9,Conversion!$C$2:$C$9,"",0),"")</f>
        <v>1</v>
      </c>
      <c r="BK45">
        <f>IFERROR(_xlfn.XLOOKUP(PEFA2011_raw!BJ45,Conversion!$B$2:$B$9,Conversion!$C$2:$C$9,"",0),"")</f>
        <v>7</v>
      </c>
      <c r="BL45">
        <f>IFERROR(_xlfn.XLOOKUP(PEFA2011_raw!BK45,Conversion!$B$2:$B$9,Conversion!$C$2:$C$9,"",0),"")</f>
        <v>6</v>
      </c>
      <c r="BM45">
        <f>IFERROR(_xlfn.XLOOKUP(PEFA2011_raw!BL45,Conversion!$B$2:$B$9,Conversion!$C$2:$C$9,"",0),"")</f>
        <v>7</v>
      </c>
      <c r="BN45">
        <f>IFERROR(_xlfn.XLOOKUP(PEFA2011_raw!BM45,Conversion!$B$2:$B$9,Conversion!$C$2:$C$9,"",0),"")</f>
        <v>7</v>
      </c>
      <c r="BO45">
        <f>IFERROR(_xlfn.XLOOKUP(PEFA2011_raw!BN45,Conversion!$B$2:$B$9,Conversion!$C$2:$C$9,"",0),"")</f>
        <v>7</v>
      </c>
      <c r="BP45">
        <f>IFERROR(_xlfn.XLOOKUP(PEFA2011_raw!BO45,Conversion!$B$2:$B$9,Conversion!$C$2:$C$9,"",0),"")</f>
        <v>5</v>
      </c>
      <c r="BQ45">
        <f>IFERROR(_xlfn.XLOOKUP(PEFA2011_raw!BP45,Conversion!$B$2:$B$9,Conversion!$C$2:$C$9,"",0),"")</f>
        <v>3</v>
      </c>
      <c r="BR45">
        <f>IFERROR(_xlfn.XLOOKUP(PEFA2011_raw!BQ45,Conversion!$B$2:$B$9,Conversion!$C$2:$C$9,"",0),"")</f>
        <v>3</v>
      </c>
      <c r="BS45">
        <f>IFERROR(_xlfn.XLOOKUP(PEFA2011_raw!BR45,Conversion!$B$2:$B$9,Conversion!$C$2:$C$9,"",0),"")</f>
        <v>1</v>
      </c>
      <c r="BT45">
        <f>IFERROR(_xlfn.XLOOKUP(PEFA2011_raw!BS45,Conversion!$B$2:$B$9,Conversion!$C$2:$C$9,"",0),"")</f>
        <v>3</v>
      </c>
      <c r="BU45">
        <f>IFERROR(_xlfn.XLOOKUP(PEFA2011_raw!BT45,Conversion!$B$2:$B$9,Conversion!$C$2:$C$9,"",0),"")</f>
        <v>1</v>
      </c>
      <c r="BV45">
        <f>IFERROR(_xlfn.XLOOKUP(PEFA2011_raw!BU45,Conversion!$B$2:$B$9,Conversion!$C$2:$C$9,"",0),"")</f>
        <v>4</v>
      </c>
      <c r="BW45">
        <f>IFERROR(_xlfn.XLOOKUP(PEFA2011_raw!BV45,Conversion!$B$2:$B$9,Conversion!$C$2:$C$9,"",0),"")</f>
        <v>3</v>
      </c>
      <c r="BX45">
        <f>IFERROR(_xlfn.XLOOKUP(PEFA2011_raw!BW45,Conversion!$B$2:$B$9,Conversion!$C$2:$C$9,"",0),"")</f>
        <v>5</v>
      </c>
      <c r="BY45">
        <f>IFERROR(_xlfn.XLOOKUP(PEFA2011_raw!BX45,Conversion!$B$2:$B$9,Conversion!$C$2:$C$9,"",0),"")</f>
        <v>5</v>
      </c>
      <c r="BZ45">
        <f>IFERROR(_xlfn.XLOOKUP(PEFA2011_raw!BY45,Conversion!$B$2:$B$9,Conversion!$C$2:$C$9,"",0),"")</f>
        <v>1</v>
      </c>
      <c r="CA45">
        <f>IFERROR(_xlfn.XLOOKUP(PEFA2011_raw!BZ45,Conversion!$B$2:$B$9,Conversion!$C$2:$C$9,"",0),"")</f>
        <v>1</v>
      </c>
      <c r="CB45" t="str">
        <f>IFERROR(_xlfn.XLOOKUP(PEFA2011_raw!CA45,Conversion!$B$2:$B$9,Conversion!$C$2:$C$9,"",0),"")</f>
        <v/>
      </c>
      <c r="CC45" t="str">
        <f>IFERROR(_xlfn.XLOOKUP(PEFA2011_raw!CB45,Conversion!$B$2:$B$9,Conversion!$C$2:$C$9,"",0),"")</f>
        <v/>
      </c>
      <c r="CD45">
        <f>IFERROR(_xlfn.XLOOKUP(PEFA2011_raw!CC45,Conversion!$B$2:$B$9,Conversion!$C$2:$C$9,"",0),"")</f>
        <v>7</v>
      </c>
      <c r="CE45">
        <f>IFERROR(_xlfn.XLOOKUP(PEFA2011_raw!CD45,Conversion!$B$2:$B$9,Conversion!$C$2:$C$9,"",0),"")</f>
        <v>7</v>
      </c>
      <c r="CF45">
        <f>IFERROR(_xlfn.XLOOKUP(PEFA2011_raw!CE45,Conversion!$B$2:$B$9,Conversion!$C$2:$C$9,"",0),"")</f>
        <v>7</v>
      </c>
      <c r="CG45">
        <f>IFERROR(_xlfn.XLOOKUP(PEFA2011_raw!CF45,Conversion!$B$2:$B$9,Conversion!$C$2:$C$9,"",0),"")</f>
        <v>7</v>
      </c>
      <c r="CH45">
        <f>IFERROR(_xlfn.XLOOKUP(PEFA2011_raw!CG45,Conversion!$B$2:$B$9,Conversion!$C$2:$C$9,"",0),"")</f>
        <v>7</v>
      </c>
      <c r="CI45">
        <f>IFERROR(_xlfn.XLOOKUP(PEFA2011_raw!CH45,Conversion!$B$2:$B$9,Conversion!$C$2:$C$9,"",0),"")</f>
        <v>4</v>
      </c>
      <c r="CJ45">
        <f>IFERROR(_xlfn.XLOOKUP(PEFA2011_raw!CI45,Conversion!$B$2:$B$9,Conversion!$C$2:$C$9,"",0),"")</f>
        <v>3</v>
      </c>
      <c r="CK45">
        <f>IFERROR(_xlfn.XLOOKUP(PEFA2011_raw!CJ45,Conversion!$B$2:$B$9,Conversion!$C$2:$C$9,"",0),"")</f>
        <v>5</v>
      </c>
      <c r="CL45">
        <f>IFERROR(_xlfn.XLOOKUP(PEFA2011_raw!CK45,Conversion!$B$2:$B$9,Conversion!$C$2:$C$9,"",0),"")</f>
        <v>5</v>
      </c>
      <c r="CM45">
        <f>IFERROR(_xlfn.XLOOKUP(PEFA2011_raw!CL45,Conversion!$B$2:$B$9,Conversion!$C$2:$C$9,"",0),"")</f>
        <v>2</v>
      </c>
      <c r="CN45">
        <f>IFERROR(_xlfn.XLOOKUP(PEFA2011_raw!CM45,Conversion!$B$2:$B$9,Conversion!$C$2:$C$9,"",0),"")</f>
        <v>7</v>
      </c>
      <c r="CO45">
        <f>IFERROR(_xlfn.XLOOKUP(PEFA2011_raw!CN45,Conversion!$B$2:$B$9,Conversion!$C$2:$C$9,"",0),"")</f>
        <v>1</v>
      </c>
      <c r="CP45">
        <f>IFERROR(_xlfn.XLOOKUP(PEFA2011_raw!CO45,Conversion!$B$2:$B$9,Conversion!$C$2:$C$9,"",0),"")</f>
        <v>7</v>
      </c>
      <c r="CQ45">
        <f>IFERROR(_xlfn.XLOOKUP(PEFA2011_raw!CP45,Conversion!$B$2:$B$9,Conversion!$C$2:$C$9,"",0),"")</f>
        <v>4</v>
      </c>
      <c r="CR45">
        <f>IFERROR(_xlfn.XLOOKUP(PEFA2011_raw!CQ45,Conversion!$B$2:$B$9,Conversion!$C$2:$C$9,"",0),"")</f>
        <v>5</v>
      </c>
      <c r="CS45">
        <f>IFERROR(_xlfn.XLOOKUP(PEFA2011_raw!CR45,Conversion!$B$2:$B$9,Conversion!$C$2:$C$9,"",0),"")</f>
        <v>5</v>
      </c>
      <c r="CT45">
        <f>IFERROR(_xlfn.XLOOKUP(PEFA2011_raw!CS45,Conversion!$B$2:$B$9,Conversion!$C$2:$C$9,"",0),"")</f>
        <v>3</v>
      </c>
      <c r="CU45">
        <f>IFERROR(_xlfn.XLOOKUP(PEFA2011_raw!CT45,Conversion!$B$2:$B$9,Conversion!$C$2:$C$9,"",0),"")</f>
        <v>2</v>
      </c>
      <c r="CV45">
        <f>IFERROR(_xlfn.XLOOKUP(PEFA2011_raw!CU45,Conversion!$B$2:$B$9,Conversion!$C$2:$C$9,"",0),"")</f>
        <v>3</v>
      </c>
      <c r="CW45">
        <f>IFERROR(_xlfn.XLOOKUP(PEFA2011_raw!CV45,Conversion!$B$2:$B$9,Conversion!$C$2:$C$9,"",0),"")</f>
        <v>3</v>
      </c>
      <c r="CX45">
        <f>IFERROR(_xlfn.XLOOKUP(PEFA2011_raw!CW45,Conversion!$B$2:$B$9,Conversion!$C$2:$C$9,"",0),"")</f>
        <v>1</v>
      </c>
      <c r="CY45">
        <f>IFERROR(_xlfn.XLOOKUP(PEFA2011_raw!CX45,Conversion!$B$2:$B$9,Conversion!$C$2:$C$9,"",0),"")</f>
        <v>3</v>
      </c>
      <c r="CZ45">
        <f>IFERROR(_xlfn.XLOOKUP(PEFA2011_raw!CY45,Conversion!$B$2:$B$9,Conversion!$C$2:$C$9,"",0),"")</f>
        <v>1</v>
      </c>
      <c r="DA45">
        <f>IFERROR(_xlfn.XLOOKUP(PEFA2011_raw!CZ45,Conversion!$B$2:$B$9,Conversion!$C$2:$C$9,"",0),"")</f>
        <v>1</v>
      </c>
      <c r="DB45">
        <f>IFERROR(_xlfn.XLOOKUP(PEFA2011_raw!DA45,Conversion!$B$2:$B$9,Conversion!$C$2:$C$9,"",0),"")</f>
        <v>1</v>
      </c>
      <c r="DC45">
        <f>IFERROR(_xlfn.XLOOKUP(PEFA2011_raw!DB45,Conversion!$B$2:$B$9,Conversion!$C$2:$C$9,"",0),"")</f>
        <v>1</v>
      </c>
      <c r="DD45">
        <f>IFERROR(_xlfn.XLOOKUP(PEFA2011_raw!DC45,Conversion!$B$2:$B$9,Conversion!$C$2:$C$9,"",0),"")</f>
        <v>1</v>
      </c>
      <c r="DE45">
        <f>IFERROR(_xlfn.XLOOKUP(PEFA2011_raw!DD45,Conversion!$B$2:$B$9,Conversion!$C$2:$C$9,"",0),"")</f>
        <v>1</v>
      </c>
      <c r="DF45">
        <f>IFERROR(_xlfn.XLOOKUP(PEFA2011_raw!DE45,Conversion!$B$2:$B$9,Conversion!$C$2:$C$9,"",0),"")</f>
        <v>1</v>
      </c>
      <c r="DG45">
        <f>IFERROR(_xlfn.XLOOKUP(PEFA2011_raw!DF45,Conversion!$B$2:$B$9,Conversion!$C$2:$C$9,"",0),"")</f>
        <v>2</v>
      </c>
      <c r="DH45">
        <f>IFERROR(_xlfn.XLOOKUP(PEFA2011_raw!DG45,Conversion!$B$2:$B$9,Conversion!$C$2:$C$9,"",0),"")</f>
        <v>5</v>
      </c>
      <c r="DI45">
        <f>IFERROR(_xlfn.XLOOKUP(PEFA2011_raw!DH45,Conversion!$B$2:$B$9,Conversion!$C$2:$C$9,"",0),"")</f>
        <v>1</v>
      </c>
      <c r="DJ45">
        <f>IFERROR(_xlfn.XLOOKUP(PEFA2011_raw!DI45,Conversion!$B$2:$B$9,Conversion!$C$2:$C$9,"",0),"")</f>
        <v>1</v>
      </c>
      <c r="DK45">
        <f>IFERROR(_xlfn.XLOOKUP(PEFA2011_raw!DJ45,Conversion!$B$2:$B$9,Conversion!$C$2:$C$9,"",0),"")</f>
        <v>1</v>
      </c>
    </row>
    <row r="46" spans="2:115" x14ac:dyDescent="0.25">
      <c r="B46">
        <v>2011</v>
      </c>
      <c r="C46" t="s">
        <v>130</v>
      </c>
      <c r="D46" t="e" vm="65">
        <v>#VALUE!</v>
      </c>
      <c r="E46" t="str" cm="1">
        <f t="array" ref="E46">_FV(PEFA2011all[[#This Row],[Country-abb]],"Abbreviation")</f>
        <v>CK</v>
      </c>
      <c r="F46" t="str">
        <f>_xlfn.XLOOKUP(PEFA2011all[[#This Row],[ISO-2]],'Code'!$B$2:$B$250,'Code'!$C$2:$C$250,"",0)</f>
        <v>COK</v>
      </c>
      <c r="G46">
        <v>2011</v>
      </c>
      <c r="H46" t="str">
        <f>PEFA2011all[[#This Row],[ISO-3]]&amp;PEFA2011all[[#This Row],[Year]]</f>
        <v>COK2011</v>
      </c>
      <c r="I46">
        <f>IFERROR(_xlfn.XLOOKUP(PEFA2011_raw!H46,Conversion!$B$2:$B$9,Conversion!$C$2:$C$9,"",0),"")</f>
        <v>3</v>
      </c>
      <c r="J46">
        <f>IFERROR(_xlfn.XLOOKUP(PEFA2011_raw!I46,Conversion!$B$2:$B$9,Conversion!$C$2:$C$9,"",0),"")</f>
        <v>3</v>
      </c>
      <c r="K46">
        <f>IFERROR(_xlfn.XLOOKUP(PEFA2011_raw!J46,Conversion!$B$2:$B$9,Conversion!$C$2:$C$9,"",0),"")</f>
        <v>4</v>
      </c>
      <c r="L46">
        <f>IFERROR(_xlfn.XLOOKUP(PEFA2011_raw!K46,Conversion!$B$2:$B$9,Conversion!$C$2:$C$9,"",0),"")</f>
        <v>3</v>
      </c>
      <c r="M46">
        <f>IFERROR(_xlfn.XLOOKUP(PEFA2011_raw!L46,Conversion!$B$2:$B$9,Conversion!$C$2:$C$9,"",0),"")</f>
        <v>7</v>
      </c>
      <c r="N46">
        <f>IFERROR(_xlfn.XLOOKUP(PEFA2011_raw!M46,Conversion!$B$2:$B$9,Conversion!$C$2:$C$9,"",0),"")</f>
        <v>5</v>
      </c>
      <c r="O46">
        <f>IFERROR(_xlfn.XLOOKUP(PEFA2011_raw!N46,Conversion!$B$2:$B$9,Conversion!$C$2:$C$9,"",0),"")</f>
        <v>5</v>
      </c>
      <c r="P46">
        <f>IFERROR(_xlfn.XLOOKUP(PEFA2011_raw!O46,Conversion!$B$2:$B$9,Conversion!$C$2:$C$9,"",0),"")</f>
        <v>1</v>
      </c>
      <c r="Q46">
        <f>IFERROR(_xlfn.XLOOKUP(PEFA2011_raw!P46,Conversion!$B$2:$B$9,Conversion!$C$2:$C$9,"",0),"")</f>
        <v>1</v>
      </c>
      <c r="R46">
        <f>IFERROR(_xlfn.XLOOKUP(PEFA2011_raw!Q46,Conversion!$B$2:$B$9,Conversion!$C$2:$C$9,"",0),"")</f>
        <v>1</v>
      </c>
      <c r="S46">
        <f>IFERROR(_xlfn.XLOOKUP(PEFA2011_raw!R46,Conversion!$B$2:$B$9,Conversion!$C$2:$C$9,"",0),"")</f>
        <v>7</v>
      </c>
      <c r="T46">
        <f>IFERROR(_xlfn.XLOOKUP(PEFA2011_raw!S46,Conversion!$B$2:$B$9,Conversion!$C$2:$C$9,"",0),"")</f>
        <v>7</v>
      </c>
      <c r="U46">
        <f>IFERROR(_xlfn.XLOOKUP(PEFA2011_raw!T46,Conversion!$B$2:$B$9,Conversion!$C$2:$C$9,"",0),"")</f>
        <v>5</v>
      </c>
      <c r="V46">
        <f>IFERROR(_xlfn.XLOOKUP(PEFA2011_raw!U46,Conversion!$B$2:$B$9,Conversion!$C$2:$C$9,"",0),"")</f>
        <v>5</v>
      </c>
      <c r="W46">
        <f>IFERROR(_xlfn.XLOOKUP(PEFA2011_raw!V46,Conversion!$B$2:$B$9,Conversion!$C$2:$C$9,"",0),"")</f>
        <v>6</v>
      </c>
      <c r="X46">
        <f>IFERROR(_xlfn.XLOOKUP(PEFA2011_raw!W46,Conversion!$B$2:$B$9,Conversion!$C$2:$C$9,"",0),"")</f>
        <v>7</v>
      </c>
      <c r="Y46">
        <f>IFERROR(_xlfn.XLOOKUP(PEFA2011_raw!X46,Conversion!$B$2:$B$9,Conversion!$C$2:$C$9,"",0),"")</f>
        <v>5</v>
      </c>
      <c r="Z46" t="str">
        <f>IFERROR(_xlfn.XLOOKUP(PEFA2011_raw!Y46,Conversion!$B$2:$B$9,Conversion!$C$2:$C$9,"",0),"")</f>
        <v/>
      </c>
      <c r="AA46" t="str">
        <f>IFERROR(_xlfn.XLOOKUP(PEFA2011_raw!Z46,Conversion!$B$2:$B$9,Conversion!$C$2:$C$9,"",0),"")</f>
        <v/>
      </c>
      <c r="AB46" t="str">
        <f>IFERROR(_xlfn.XLOOKUP(PEFA2011_raw!AA46,Conversion!$B$2:$B$9,Conversion!$C$2:$C$9,"",0),"")</f>
        <v/>
      </c>
      <c r="AC46" t="str">
        <f>IFERROR(_xlfn.XLOOKUP(PEFA2011_raw!AB46,Conversion!$B$2:$B$9,Conversion!$C$2:$C$9,"",0),"")</f>
        <v/>
      </c>
      <c r="AD46">
        <f>IFERROR(_xlfn.XLOOKUP(PEFA2011_raw!AC46,Conversion!$B$2:$B$9,Conversion!$C$2:$C$9,"",0),"")</f>
        <v>3</v>
      </c>
      <c r="AE46">
        <f>IFERROR(_xlfn.XLOOKUP(PEFA2011_raw!AD46,Conversion!$B$2:$B$9,Conversion!$C$2:$C$9,"",0),"")</f>
        <v>3</v>
      </c>
      <c r="AF46" t="str">
        <f>IFERROR(_xlfn.XLOOKUP(PEFA2011_raw!AE46,Conversion!$B$2:$B$9,Conversion!$C$2:$C$9,"",0),"")</f>
        <v/>
      </c>
      <c r="AG46">
        <f>IFERROR(_xlfn.XLOOKUP(PEFA2011_raw!AF46,Conversion!$B$2:$B$9,Conversion!$C$2:$C$9,"",0),"")</f>
        <v>5</v>
      </c>
      <c r="AH46">
        <f>IFERROR(_xlfn.XLOOKUP(PEFA2011_raw!AG46,Conversion!$B$2:$B$9,Conversion!$C$2:$C$9,"",0),"")</f>
        <v>5</v>
      </c>
      <c r="AI46">
        <f>IFERROR(_xlfn.XLOOKUP(PEFA2011_raw!AH46,Conversion!$B$2:$B$9,Conversion!$C$2:$C$9,"",0),"")</f>
        <v>3</v>
      </c>
      <c r="AJ46">
        <f>IFERROR(_xlfn.XLOOKUP(PEFA2011_raw!AI46,Conversion!$B$2:$B$9,Conversion!$C$2:$C$9,"",0),"")</f>
        <v>5</v>
      </c>
      <c r="AK46">
        <f>IFERROR(_xlfn.XLOOKUP(PEFA2011_raw!AJ46,Conversion!$B$2:$B$9,Conversion!$C$2:$C$9,"",0),"")</f>
        <v>1</v>
      </c>
      <c r="AL46">
        <f>IFERROR(_xlfn.XLOOKUP(PEFA2011_raw!AK46,Conversion!$B$2:$B$9,Conversion!$C$2:$C$9,"",0),"")</f>
        <v>3</v>
      </c>
      <c r="AM46">
        <f>IFERROR(_xlfn.XLOOKUP(PEFA2011_raw!AL46,Conversion!$B$2:$B$9,Conversion!$C$2:$C$9,"",0),"")</f>
        <v>2</v>
      </c>
      <c r="AN46">
        <f>IFERROR(_xlfn.XLOOKUP(PEFA2011_raw!AM46,Conversion!$B$2:$B$9,Conversion!$C$2:$C$9,"",0),"")</f>
        <v>3</v>
      </c>
      <c r="AO46">
        <f>IFERROR(_xlfn.XLOOKUP(PEFA2011_raw!AN46,Conversion!$B$2:$B$9,Conversion!$C$2:$C$9,"",0),"")</f>
        <v>3</v>
      </c>
      <c r="AP46">
        <f>IFERROR(_xlfn.XLOOKUP(PEFA2011_raw!AO46,Conversion!$B$2:$B$9,Conversion!$C$2:$C$9,"",0),"")</f>
        <v>1</v>
      </c>
      <c r="AQ46">
        <f>IFERROR(_xlfn.XLOOKUP(PEFA2011_raw!AP46,Conversion!$B$2:$B$9,Conversion!$C$2:$C$9,"",0),"")</f>
        <v>3</v>
      </c>
      <c r="AR46">
        <f>IFERROR(_xlfn.XLOOKUP(PEFA2011_raw!AQ46,Conversion!$B$2:$B$9,Conversion!$C$2:$C$9,"",0),"")</f>
        <v>5</v>
      </c>
      <c r="AS46">
        <f>IFERROR(_xlfn.XLOOKUP(PEFA2011_raw!AR46,Conversion!$B$2:$B$9,Conversion!$C$2:$C$9,"",0),"")</f>
        <v>5</v>
      </c>
      <c r="AT46">
        <f>IFERROR(_xlfn.XLOOKUP(PEFA2011_raw!AS46,Conversion!$B$2:$B$9,Conversion!$C$2:$C$9,"",0),"")</f>
        <v>5</v>
      </c>
      <c r="AU46">
        <f>IFERROR(_xlfn.XLOOKUP(PEFA2011_raw!AT46,Conversion!$B$2:$B$9,Conversion!$C$2:$C$9,"",0),"")</f>
        <v>5</v>
      </c>
      <c r="AV46">
        <f>IFERROR(_xlfn.XLOOKUP(PEFA2011_raw!AU46,Conversion!$B$2:$B$9,Conversion!$C$2:$C$9,"",0),"")</f>
        <v>4</v>
      </c>
      <c r="AW46">
        <f>IFERROR(_xlfn.XLOOKUP(PEFA2011_raw!AV46,Conversion!$B$2:$B$9,Conversion!$C$2:$C$9,"",0),"")</f>
        <v>3</v>
      </c>
      <c r="AX46">
        <f>IFERROR(_xlfn.XLOOKUP(PEFA2011_raw!AW46,Conversion!$B$2:$B$9,Conversion!$C$2:$C$9,"",0),"")</f>
        <v>3</v>
      </c>
      <c r="AY46">
        <f>IFERROR(_xlfn.XLOOKUP(PEFA2011_raw!AX46,Conversion!$B$2:$B$9,Conversion!$C$2:$C$9,"",0),"")</f>
        <v>5</v>
      </c>
      <c r="AZ46">
        <f>IFERROR(_xlfn.XLOOKUP(PEFA2011_raw!AY46,Conversion!$B$2:$B$9,Conversion!$C$2:$C$9,"",0),"")</f>
        <v>1</v>
      </c>
      <c r="BA46">
        <f>IFERROR(_xlfn.XLOOKUP(PEFA2011_raw!AZ46,Conversion!$B$2:$B$9,Conversion!$C$2:$C$9,"",0),"")</f>
        <v>1</v>
      </c>
      <c r="BB46">
        <f>IFERROR(_xlfn.XLOOKUP(PEFA2011_raw!BA46,Conversion!$B$2:$B$9,Conversion!$C$2:$C$9,"",0),"")</f>
        <v>7</v>
      </c>
      <c r="BC46">
        <f>IFERROR(_xlfn.XLOOKUP(PEFA2011_raw!BB46,Conversion!$B$2:$B$9,Conversion!$C$2:$C$9,"",0),"")</f>
        <v>5</v>
      </c>
      <c r="BD46">
        <f>IFERROR(_xlfn.XLOOKUP(PEFA2011_raw!BC46,Conversion!$B$2:$B$9,Conversion!$C$2:$C$9,"",0),"")</f>
        <v>7</v>
      </c>
      <c r="BE46">
        <f>IFERROR(_xlfn.XLOOKUP(PEFA2011_raw!BD46,Conversion!$B$2:$B$9,Conversion!$C$2:$C$9,"",0),"")</f>
        <v>7</v>
      </c>
      <c r="BF46" t="str">
        <f>IFERROR(_xlfn.XLOOKUP(PEFA2011_raw!BE46,Conversion!$B$2:$B$9,Conversion!$C$2:$C$9,"",0),"")</f>
        <v/>
      </c>
      <c r="BG46">
        <f>IFERROR(_xlfn.XLOOKUP(PEFA2011_raw!BF46,Conversion!$B$2:$B$9,Conversion!$C$2:$C$9,"",0),"")</f>
        <v>7</v>
      </c>
      <c r="BH46">
        <f>IFERROR(_xlfn.XLOOKUP(PEFA2011_raw!BG46,Conversion!$B$2:$B$9,Conversion!$C$2:$C$9,"",0),"")</f>
        <v>3</v>
      </c>
      <c r="BI46">
        <f>IFERROR(_xlfn.XLOOKUP(PEFA2011_raw!BH46,Conversion!$B$2:$B$9,Conversion!$C$2:$C$9,"",0),"")</f>
        <v>3</v>
      </c>
      <c r="BJ46">
        <f>IFERROR(_xlfn.XLOOKUP(PEFA2011_raw!BI46,Conversion!$B$2:$B$9,Conversion!$C$2:$C$9,"",0),"")</f>
        <v>1</v>
      </c>
      <c r="BK46">
        <f>IFERROR(_xlfn.XLOOKUP(PEFA2011_raw!BJ46,Conversion!$B$2:$B$9,Conversion!$C$2:$C$9,"",0),"")</f>
        <v>5</v>
      </c>
      <c r="BL46">
        <f>IFERROR(_xlfn.XLOOKUP(PEFA2011_raw!BK46,Conversion!$B$2:$B$9,Conversion!$C$2:$C$9,"",0),"")</f>
        <v>2</v>
      </c>
      <c r="BM46">
        <f>IFERROR(_xlfn.XLOOKUP(PEFA2011_raw!BL46,Conversion!$B$2:$B$9,Conversion!$C$2:$C$9,"",0),"")</f>
        <v>1</v>
      </c>
      <c r="BN46">
        <f>IFERROR(_xlfn.XLOOKUP(PEFA2011_raw!BM46,Conversion!$B$2:$B$9,Conversion!$C$2:$C$9,"",0),"")</f>
        <v>5</v>
      </c>
      <c r="BO46">
        <f>IFERROR(_xlfn.XLOOKUP(PEFA2011_raw!BN46,Conversion!$B$2:$B$9,Conversion!$C$2:$C$9,"",0),"")</f>
        <v>7</v>
      </c>
      <c r="BP46">
        <f>IFERROR(_xlfn.XLOOKUP(PEFA2011_raw!BO46,Conversion!$B$2:$B$9,Conversion!$C$2:$C$9,"",0),"")</f>
        <v>1</v>
      </c>
      <c r="BQ46">
        <f>IFERROR(_xlfn.XLOOKUP(PEFA2011_raw!BP46,Conversion!$B$2:$B$9,Conversion!$C$2:$C$9,"",0),"")</f>
        <v>1</v>
      </c>
      <c r="BR46">
        <f>IFERROR(_xlfn.XLOOKUP(PEFA2011_raw!BQ46,Conversion!$B$2:$B$9,Conversion!$C$2:$C$9,"",0),"")</f>
        <v>3</v>
      </c>
      <c r="BS46">
        <f>IFERROR(_xlfn.XLOOKUP(PEFA2011_raw!BR46,Conversion!$B$2:$B$9,Conversion!$C$2:$C$9,"",0),"")</f>
        <v>1</v>
      </c>
      <c r="BT46">
        <f>IFERROR(_xlfn.XLOOKUP(PEFA2011_raw!BS46,Conversion!$B$2:$B$9,Conversion!$C$2:$C$9,"",0),"")</f>
        <v>1</v>
      </c>
      <c r="BU46">
        <f>IFERROR(_xlfn.XLOOKUP(PEFA2011_raw!BT46,Conversion!$B$2:$B$9,Conversion!$C$2:$C$9,"",0),"")</f>
        <v>1</v>
      </c>
      <c r="BV46">
        <f>IFERROR(_xlfn.XLOOKUP(PEFA2011_raw!BU46,Conversion!$B$2:$B$9,Conversion!$C$2:$C$9,"",0),"")</f>
        <v>4</v>
      </c>
      <c r="BW46">
        <f>IFERROR(_xlfn.XLOOKUP(PEFA2011_raw!BV46,Conversion!$B$2:$B$9,Conversion!$C$2:$C$9,"",0),"")</f>
        <v>3</v>
      </c>
      <c r="BX46">
        <f>IFERROR(_xlfn.XLOOKUP(PEFA2011_raw!BW46,Conversion!$B$2:$B$9,Conversion!$C$2:$C$9,"",0),"")</f>
        <v>5</v>
      </c>
      <c r="BY46">
        <f>IFERROR(_xlfn.XLOOKUP(PEFA2011_raw!BX46,Conversion!$B$2:$B$9,Conversion!$C$2:$C$9,"",0),"")</f>
        <v>5</v>
      </c>
      <c r="BZ46" t="str">
        <f>IFERROR(_xlfn.XLOOKUP(PEFA2011_raw!BY46,Conversion!$B$2:$B$9,Conversion!$C$2:$C$9,"",0),"")</f>
        <v/>
      </c>
      <c r="CA46" t="str">
        <f>IFERROR(_xlfn.XLOOKUP(PEFA2011_raw!BZ46,Conversion!$B$2:$B$9,Conversion!$C$2:$C$9,"",0),"")</f>
        <v/>
      </c>
      <c r="CB46" t="str">
        <f>IFERROR(_xlfn.XLOOKUP(PEFA2011_raw!CA46,Conversion!$B$2:$B$9,Conversion!$C$2:$C$9,"",0),"")</f>
        <v/>
      </c>
      <c r="CC46" t="str">
        <f>IFERROR(_xlfn.XLOOKUP(PEFA2011_raw!CB46,Conversion!$B$2:$B$9,Conversion!$C$2:$C$9,"",0),"")</f>
        <v/>
      </c>
      <c r="CD46">
        <f>IFERROR(_xlfn.XLOOKUP(PEFA2011_raw!CC46,Conversion!$B$2:$B$9,Conversion!$C$2:$C$9,"",0),"")</f>
        <v>5</v>
      </c>
      <c r="CE46">
        <f>IFERROR(_xlfn.XLOOKUP(PEFA2011_raw!CD46,Conversion!$B$2:$B$9,Conversion!$C$2:$C$9,"",0),"")</f>
        <v>5</v>
      </c>
      <c r="CF46">
        <f>IFERROR(_xlfn.XLOOKUP(PEFA2011_raw!CE46,Conversion!$B$2:$B$9,Conversion!$C$2:$C$9,"",0),"")</f>
        <v>5</v>
      </c>
      <c r="CG46">
        <f>IFERROR(_xlfn.XLOOKUP(PEFA2011_raw!CF46,Conversion!$B$2:$B$9,Conversion!$C$2:$C$9,"",0),"")</f>
        <v>5</v>
      </c>
      <c r="CH46">
        <f>IFERROR(_xlfn.XLOOKUP(PEFA2011_raw!CG46,Conversion!$B$2:$B$9,Conversion!$C$2:$C$9,"",0),"")</f>
        <v>5</v>
      </c>
      <c r="CI46">
        <f>IFERROR(_xlfn.XLOOKUP(PEFA2011_raw!CH46,Conversion!$B$2:$B$9,Conversion!$C$2:$C$9,"",0),"")</f>
        <v>4</v>
      </c>
      <c r="CJ46">
        <f>IFERROR(_xlfn.XLOOKUP(PEFA2011_raw!CI46,Conversion!$B$2:$B$9,Conversion!$C$2:$C$9,"",0),"")</f>
        <v>5</v>
      </c>
      <c r="CK46">
        <f>IFERROR(_xlfn.XLOOKUP(PEFA2011_raw!CJ46,Conversion!$B$2:$B$9,Conversion!$C$2:$C$9,"",0),"")</f>
        <v>5</v>
      </c>
      <c r="CL46">
        <f>IFERROR(_xlfn.XLOOKUP(PEFA2011_raw!CK46,Conversion!$B$2:$B$9,Conversion!$C$2:$C$9,"",0),"")</f>
        <v>3</v>
      </c>
      <c r="CM46">
        <f>IFERROR(_xlfn.XLOOKUP(PEFA2011_raw!CL46,Conversion!$B$2:$B$9,Conversion!$C$2:$C$9,"",0),"")</f>
        <v>2</v>
      </c>
      <c r="CN46">
        <f>IFERROR(_xlfn.XLOOKUP(PEFA2011_raw!CM46,Conversion!$B$2:$B$9,Conversion!$C$2:$C$9,"",0),"")</f>
        <v>5</v>
      </c>
      <c r="CO46">
        <f>IFERROR(_xlfn.XLOOKUP(PEFA2011_raw!CN46,Conversion!$B$2:$B$9,Conversion!$C$2:$C$9,"",0),"")</f>
        <v>1</v>
      </c>
      <c r="CP46">
        <f>IFERROR(_xlfn.XLOOKUP(PEFA2011_raw!CO46,Conversion!$B$2:$B$9,Conversion!$C$2:$C$9,"",0),"")</f>
        <v>5</v>
      </c>
      <c r="CQ46">
        <f>IFERROR(_xlfn.XLOOKUP(PEFA2011_raw!CP46,Conversion!$B$2:$B$9,Conversion!$C$2:$C$9,"",0),"")</f>
        <v>4</v>
      </c>
      <c r="CR46">
        <f>IFERROR(_xlfn.XLOOKUP(PEFA2011_raw!CQ46,Conversion!$B$2:$B$9,Conversion!$C$2:$C$9,"",0),"")</f>
        <v>7</v>
      </c>
      <c r="CS46">
        <f>IFERROR(_xlfn.XLOOKUP(PEFA2011_raw!CR46,Conversion!$B$2:$B$9,Conversion!$C$2:$C$9,"",0),"")</f>
        <v>5</v>
      </c>
      <c r="CT46">
        <f>IFERROR(_xlfn.XLOOKUP(PEFA2011_raw!CS46,Conversion!$B$2:$B$9,Conversion!$C$2:$C$9,"",0),"")</f>
        <v>3</v>
      </c>
      <c r="CU46">
        <f>IFERROR(_xlfn.XLOOKUP(PEFA2011_raw!CT46,Conversion!$B$2:$B$9,Conversion!$C$2:$C$9,"",0),"")</f>
        <v>2</v>
      </c>
      <c r="CV46">
        <f>IFERROR(_xlfn.XLOOKUP(PEFA2011_raw!CU46,Conversion!$B$2:$B$9,Conversion!$C$2:$C$9,"",0),"")</f>
        <v>3</v>
      </c>
      <c r="CW46">
        <f>IFERROR(_xlfn.XLOOKUP(PEFA2011_raw!CV46,Conversion!$B$2:$B$9,Conversion!$C$2:$C$9,"",0),"")</f>
        <v>3</v>
      </c>
      <c r="CX46">
        <f>IFERROR(_xlfn.XLOOKUP(PEFA2011_raw!CW46,Conversion!$B$2:$B$9,Conversion!$C$2:$C$9,"",0),"")</f>
        <v>1</v>
      </c>
      <c r="CY46">
        <f>IFERROR(_xlfn.XLOOKUP(PEFA2011_raw!CX46,Conversion!$B$2:$B$9,Conversion!$C$2:$C$9,"",0),"")</f>
        <v>1</v>
      </c>
      <c r="CZ46">
        <f>IFERROR(_xlfn.XLOOKUP(PEFA2011_raw!CY46,Conversion!$B$2:$B$9,Conversion!$C$2:$C$9,"",0),"")</f>
        <v>1</v>
      </c>
      <c r="DA46">
        <f>IFERROR(_xlfn.XLOOKUP(PEFA2011_raw!CZ46,Conversion!$B$2:$B$9,Conversion!$C$2:$C$9,"",0),"")</f>
        <v>1</v>
      </c>
      <c r="DB46">
        <f>IFERROR(_xlfn.XLOOKUP(PEFA2011_raw!DA46,Conversion!$B$2:$B$9,Conversion!$C$2:$C$9,"",0),"")</f>
        <v>1</v>
      </c>
      <c r="DC46">
        <f>IFERROR(_xlfn.XLOOKUP(PEFA2011_raw!DB46,Conversion!$B$2:$B$9,Conversion!$C$2:$C$9,"",0),"")</f>
        <v>1</v>
      </c>
      <c r="DD46" t="str">
        <f>IFERROR(_xlfn.XLOOKUP(PEFA2011_raw!DC46,Conversion!$B$2:$B$9,Conversion!$C$2:$C$9,"",0),"")</f>
        <v/>
      </c>
      <c r="DE46" t="str">
        <f>IFERROR(_xlfn.XLOOKUP(PEFA2011_raw!DD46,Conversion!$B$2:$B$9,Conversion!$C$2:$C$9,"",0),"")</f>
        <v/>
      </c>
      <c r="DF46" t="str">
        <f>IFERROR(_xlfn.XLOOKUP(PEFA2011_raw!DE46,Conversion!$B$2:$B$9,Conversion!$C$2:$C$9,"",0),"")</f>
        <v/>
      </c>
      <c r="DG46">
        <f>IFERROR(_xlfn.XLOOKUP(PEFA2011_raw!DF46,Conversion!$B$2:$B$9,Conversion!$C$2:$C$9,"",0),"")</f>
        <v>1</v>
      </c>
      <c r="DH46">
        <f>IFERROR(_xlfn.XLOOKUP(PEFA2011_raw!DG46,Conversion!$B$2:$B$9,Conversion!$C$2:$C$9,"",0),"")</f>
        <v>1</v>
      </c>
      <c r="DI46">
        <f>IFERROR(_xlfn.XLOOKUP(PEFA2011_raw!DH46,Conversion!$B$2:$B$9,Conversion!$C$2:$C$9,"",0),"")</f>
        <v>1</v>
      </c>
      <c r="DJ46">
        <f>IFERROR(_xlfn.XLOOKUP(PEFA2011_raw!DI46,Conversion!$B$2:$B$9,Conversion!$C$2:$C$9,"",0),"")</f>
        <v>1</v>
      </c>
      <c r="DK46">
        <f>IFERROR(_xlfn.XLOOKUP(PEFA2011_raw!DJ46,Conversion!$B$2:$B$9,Conversion!$C$2:$C$9,"",0),"")</f>
        <v>1</v>
      </c>
    </row>
    <row r="47" spans="2:115" x14ac:dyDescent="0.25">
      <c r="B47">
        <v>2011</v>
      </c>
      <c r="C47" t="s">
        <v>223</v>
      </c>
      <c r="D47" t="e" vm="32">
        <v>#VALUE!</v>
      </c>
      <c r="E47" t="str" cm="1">
        <f t="array" ref="E47">_FV(PEFA2011all[[#This Row],[Country-abb]],"Abbreviation")</f>
        <v>CR</v>
      </c>
      <c r="F47" t="str">
        <f>_xlfn.XLOOKUP(PEFA2011all[[#This Row],[ISO-2]],'Code'!$B$2:$B$250,'Code'!$C$2:$C$250,"",0)</f>
        <v>CRI</v>
      </c>
      <c r="G47">
        <v>2010</v>
      </c>
      <c r="H47" t="str">
        <f>PEFA2011all[[#This Row],[ISO-3]]&amp;PEFA2011all[[#This Row],[Year]]</f>
        <v>CRI2010</v>
      </c>
      <c r="I47">
        <f>IFERROR(_xlfn.XLOOKUP(PEFA2011_raw!H47,Conversion!$B$2:$B$9,Conversion!$C$2:$C$9,"",0),"")</f>
        <v>5</v>
      </c>
      <c r="J47">
        <f>IFERROR(_xlfn.XLOOKUP(PEFA2011_raw!I47,Conversion!$B$2:$B$9,Conversion!$C$2:$C$9,"",0),"")</f>
        <v>5</v>
      </c>
      <c r="K47">
        <f>IFERROR(_xlfn.XLOOKUP(PEFA2011_raw!J47,Conversion!$B$2:$B$9,Conversion!$C$2:$C$9,"",0),"")</f>
        <v>7</v>
      </c>
      <c r="L47">
        <f>IFERROR(_xlfn.XLOOKUP(PEFA2011_raw!K47,Conversion!$B$2:$B$9,Conversion!$C$2:$C$9,"",0),"")</f>
        <v>7</v>
      </c>
      <c r="M47" t="str">
        <f>IFERROR(_xlfn.XLOOKUP(PEFA2011_raw!L47,Conversion!$B$2:$B$9,Conversion!$C$2:$C$9,"",0),"")</f>
        <v/>
      </c>
      <c r="N47">
        <f>IFERROR(_xlfn.XLOOKUP(PEFA2011_raw!M47,Conversion!$B$2:$B$9,Conversion!$C$2:$C$9,"",0),"")</f>
        <v>7</v>
      </c>
      <c r="O47">
        <f>IFERROR(_xlfn.XLOOKUP(PEFA2011_raw!N47,Conversion!$B$2:$B$9,Conversion!$C$2:$C$9,"",0),"")</f>
        <v>7</v>
      </c>
      <c r="P47">
        <f>IFERROR(_xlfn.XLOOKUP(PEFA2011_raw!O47,Conversion!$B$2:$B$9,Conversion!$C$2:$C$9,"",0),"")</f>
        <v>4</v>
      </c>
      <c r="Q47">
        <f>IFERROR(_xlfn.XLOOKUP(PEFA2011_raw!P47,Conversion!$B$2:$B$9,Conversion!$C$2:$C$9,"",0),"")</f>
        <v>3</v>
      </c>
      <c r="R47">
        <f>IFERROR(_xlfn.XLOOKUP(PEFA2011_raw!Q47,Conversion!$B$2:$B$9,Conversion!$C$2:$C$9,"",0),"")</f>
        <v>7</v>
      </c>
      <c r="S47">
        <f>IFERROR(_xlfn.XLOOKUP(PEFA2011_raw!R47,Conversion!$B$2:$B$9,Conversion!$C$2:$C$9,"",0),"")</f>
        <v>7</v>
      </c>
      <c r="T47">
        <f>IFERROR(_xlfn.XLOOKUP(PEFA2011_raw!S47,Conversion!$B$2:$B$9,Conversion!$C$2:$C$9,"",0),"")</f>
        <v>7</v>
      </c>
      <c r="U47">
        <f>IFERROR(_xlfn.XLOOKUP(PEFA2011_raw!T47,Conversion!$B$2:$B$9,Conversion!$C$2:$C$9,"",0),"")</f>
        <v>7</v>
      </c>
      <c r="V47">
        <f>IFERROR(_xlfn.XLOOKUP(PEFA2011_raw!U47,Conversion!$B$2:$B$9,Conversion!$C$2:$C$9,"",0),"")</f>
        <v>7</v>
      </c>
      <c r="W47">
        <f>IFERROR(_xlfn.XLOOKUP(PEFA2011_raw!V47,Conversion!$B$2:$B$9,Conversion!$C$2:$C$9,"",0),"")</f>
        <v>7</v>
      </c>
      <c r="X47">
        <f>IFERROR(_xlfn.XLOOKUP(PEFA2011_raw!W47,Conversion!$B$2:$B$9,Conversion!$C$2:$C$9,"",0),"")</f>
        <v>7</v>
      </c>
      <c r="Y47">
        <f>IFERROR(_xlfn.XLOOKUP(PEFA2011_raw!X47,Conversion!$B$2:$B$9,Conversion!$C$2:$C$9,"",0),"")</f>
        <v>7</v>
      </c>
      <c r="Z47">
        <f>IFERROR(_xlfn.XLOOKUP(PEFA2011_raw!Y47,Conversion!$B$2:$B$9,Conversion!$C$2:$C$9,"",0),"")</f>
        <v>6</v>
      </c>
      <c r="AA47">
        <f>IFERROR(_xlfn.XLOOKUP(PEFA2011_raw!Z47,Conversion!$B$2:$B$9,Conversion!$C$2:$C$9,"",0),"")</f>
        <v>5</v>
      </c>
      <c r="AB47">
        <f>IFERROR(_xlfn.XLOOKUP(PEFA2011_raw!AA47,Conversion!$B$2:$B$9,Conversion!$C$2:$C$9,"",0),"")</f>
        <v>7</v>
      </c>
      <c r="AC47">
        <f>IFERROR(_xlfn.XLOOKUP(PEFA2011_raw!AB47,Conversion!$B$2:$B$9,Conversion!$C$2:$C$9,"",0),"")</f>
        <v>5</v>
      </c>
      <c r="AD47">
        <f>IFERROR(_xlfn.XLOOKUP(PEFA2011_raw!AC47,Conversion!$B$2:$B$9,Conversion!$C$2:$C$9,"",0),"")</f>
        <v>7</v>
      </c>
      <c r="AE47">
        <f>IFERROR(_xlfn.XLOOKUP(PEFA2011_raw!AD47,Conversion!$B$2:$B$9,Conversion!$C$2:$C$9,"",0),"")</f>
        <v>7</v>
      </c>
      <c r="AF47">
        <f>IFERROR(_xlfn.XLOOKUP(PEFA2011_raw!AE47,Conversion!$B$2:$B$9,Conversion!$C$2:$C$9,"",0),"")</f>
        <v>7</v>
      </c>
      <c r="AG47">
        <f>IFERROR(_xlfn.XLOOKUP(PEFA2011_raw!AF47,Conversion!$B$2:$B$9,Conversion!$C$2:$C$9,"",0),"")</f>
        <v>5</v>
      </c>
      <c r="AH47">
        <f>IFERROR(_xlfn.XLOOKUP(PEFA2011_raw!AG47,Conversion!$B$2:$B$9,Conversion!$C$2:$C$9,"",0),"")</f>
        <v>5</v>
      </c>
      <c r="AI47">
        <f>IFERROR(_xlfn.XLOOKUP(PEFA2011_raw!AH47,Conversion!$B$2:$B$9,Conversion!$C$2:$C$9,"",0),"")</f>
        <v>7</v>
      </c>
      <c r="AJ47">
        <f>IFERROR(_xlfn.XLOOKUP(PEFA2011_raw!AI47,Conversion!$B$2:$B$9,Conversion!$C$2:$C$9,"",0),"")</f>
        <v>7</v>
      </c>
      <c r="AK47">
        <f>IFERROR(_xlfn.XLOOKUP(PEFA2011_raw!AJ47,Conversion!$B$2:$B$9,Conversion!$C$2:$C$9,"",0),"")</f>
        <v>7</v>
      </c>
      <c r="AL47">
        <f>IFERROR(_xlfn.XLOOKUP(PEFA2011_raw!AK47,Conversion!$B$2:$B$9,Conversion!$C$2:$C$9,"",0),"")</f>
        <v>7</v>
      </c>
      <c r="AM47">
        <f>IFERROR(_xlfn.XLOOKUP(PEFA2011_raw!AL47,Conversion!$B$2:$B$9,Conversion!$C$2:$C$9,"",0),"")</f>
        <v>4</v>
      </c>
      <c r="AN47">
        <f>IFERROR(_xlfn.XLOOKUP(PEFA2011_raw!AM47,Conversion!$B$2:$B$9,Conversion!$C$2:$C$9,"",0),"")</f>
        <v>7</v>
      </c>
      <c r="AO47">
        <f>IFERROR(_xlfn.XLOOKUP(PEFA2011_raw!AN47,Conversion!$B$2:$B$9,Conversion!$C$2:$C$9,"",0),"")</f>
        <v>5</v>
      </c>
      <c r="AP47">
        <f>IFERROR(_xlfn.XLOOKUP(PEFA2011_raw!AO47,Conversion!$B$2:$B$9,Conversion!$C$2:$C$9,"",0),"")</f>
        <v>1</v>
      </c>
      <c r="AQ47">
        <f>IFERROR(_xlfn.XLOOKUP(PEFA2011_raw!AP47,Conversion!$B$2:$B$9,Conversion!$C$2:$C$9,"",0),"")</f>
        <v>1</v>
      </c>
      <c r="AR47">
        <f>IFERROR(_xlfn.XLOOKUP(PEFA2011_raw!AQ47,Conversion!$B$2:$B$9,Conversion!$C$2:$C$9,"",0),"")</f>
        <v>5</v>
      </c>
      <c r="AS47">
        <f>IFERROR(_xlfn.XLOOKUP(PEFA2011_raw!AR47,Conversion!$B$2:$B$9,Conversion!$C$2:$C$9,"",0),"")</f>
        <v>3</v>
      </c>
      <c r="AT47">
        <f>IFERROR(_xlfn.XLOOKUP(PEFA2011_raw!AS47,Conversion!$B$2:$B$9,Conversion!$C$2:$C$9,"",0),"")</f>
        <v>5</v>
      </c>
      <c r="AU47">
        <f>IFERROR(_xlfn.XLOOKUP(PEFA2011_raw!AT47,Conversion!$B$2:$B$9,Conversion!$C$2:$C$9,"",0),"")</f>
        <v>5</v>
      </c>
      <c r="AV47">
        <f>IFERROR(_xlfn.XLOOKUP(PEFA2011_raw!AU47,Conversion!$B$2:$B$9,Conversion!$C$2:$C$9,"",0),"")</f>
        <v>5</v>
      </c>
      <c r="AW47">
        <f>IFERROR(_xlfn.XLOOKUP(PEFA2011_raw!AV47,Conversion!$B$2:$B$9,Conversion!$C$2:$C$9,"",0),"")</f>
        <v>3</v>
      </c>
      <c r="AX47">
        <f>IFERROR(_xlfn.XLOOKUP(PEFA2011_raw!AW47,Conversion!$B$2:$B$9,Conversion!$C$2:$C$9,"",0),"")</f>
        <v>7</v>
      </c>
      <c r="AY47">
        <f>IFERROR(_xlfn.XLOOKUP(PEFA2011_raw!AX47,Conversion!$B$2:$B$9,Conversion!$C$2:$C$9,"",0),"")</f>
        <v>3</v>
      </c>
      <c r="AZ47">
        <f>IFERROR(_xlfn.XLOOKUP(PEFA2011_raw!AY47,Conversion!$B$2:$B$9,Conversion!$C$2:$C$9,"",0),"")</f>
        <v>6</v>
      </c>
      <c r="BA47">
        <f>IFERROR(_xlfn.XLOOKUP(PEFA2011_raw!AZ47,Conversion!$B$2:$B$9,Conversion!$C$2:$C$9,"",0),"")</f>
        <v>7</v>
      </c>
      <c r="BB47">
        <f>IFERROR(_xlfn.XLOOKUP(PEFA2011_raw!BA47,Conversion!$B$2:$B$9,Conversion!$C$2:$C$9,"",0),"")</f>
        <v>5</v>
      </c>
      <c r="BC47">
        <f>IFERROR(_xlfn.XLOOKUP(PEFA2011_raw!BB47,Conversion!$B$2:$B$9,Conversion!$C$2:$C$9,"",0),"")</f>
        <v>7</v>
      </c>
      <c r="BD47">
        <f>IFERROR(_xlfn.XLOOKUP(PEFA2011_raw!BC47,Conversion!$B$2:$B$9,Conversion!$C$2:$C$9,"",0),"")</f>
        <v>7</v>
      </c>
      <c r="BE47">
        <f>IFERROR(_xlfn.XLOOKUP(PEFA2011_raw!BD47,Conversion!$B$2:$B$9,Conversion!$C$2:$C$9,"",0),"")</f>
        <v>7</v>
      </c>
      <c r="BF47">
        <f>IFERROR(_xlfn.XLOOKUP(PEFA2011_raw!BE47,Conversion!$B$2:$B$9,Conversion!$C$2:$C$9,"",0),"")</f>
        <v>7</v>
      </c>
      <c r="BG47">
        <f>IFERROR(_xlfn.XLOOKUP(PEFA2011_raw!BF47,Conversion!$B$2:$B$9,Conversion!$C$2:$C$9,"",0),"")</f>
        <v>7</v>
      </c>
      <c r="BH47">
        <f>IFERROR(_xlfn.XLOOKUP(PEFA2011_raw!BG47,Conversion!$B$2:$B$9,Conversion!$C$2:$C$9,"",0),"")</f>
        <v>7</v>
      </c>
      <c r="BI47">
        <f>IFERROR(_xlfn.XLOOKUP(PEFA2011_raw!BH47,Conversion!$B$2:$B$9,Conversion!$C$2:$C$9,"",0),"")</f>
        <v>5</v>
      </c>
      <c r="BJ47">
        <f>IFERROR(_xlfn.XLOOKUP(PEFA2011_raw!BI47,Conversion!$B$2:$B$9,Conversion!$C$2:$C$9,"",0),"")</f>
        <v>7</v>
      </c>
      <c r="BK47">
        <f>IFERROR(_xlfn.XLOOKUP(PEFA2011_raw!BJ47,Conversion!$B$2:$B$9,Conversion!$C$2:$C$9,"",0),"")</f>
        <v>7</v>
      </c>
      <c r="BL47">
        <f>IFERROR(_xlfn.XLOOKUP(PEFA2011_raw!BK47,Conversion!$B$2:$B$9,Conversion!$C$2:$C$9,"",0),"")</f>
        <v>4</v>
      </c>
      <c r="BM47">
        <f>IFERROR(_xlfn.XLOOKUP(PEFA2011_raw!BL47,Conversion!$B$2:$B$9,Conversion!$C$2:$C$9,"",0),"")</f>
        <v>7</v>
      </c>
      <c r="BN47">
        <f>IFERROR(_xlfn.XLOOKUP(PEFA2011_raw!BM47,Conversion!$B$2:$B$9,Conversion!$C$2:$C$9,"",0),"")</f>
        <v>5</v>
      </c>
      <c r="BO47">
        <f>IFERROR(_xlfn.XLOOKUP(PEFA2011_raw!BN47,Conversion!$B$2:$B$9,Conversion!$C$2:$C$9,"",0),"")</f>
        <v>7</v>
      </c>
      <c r="BP47">
        <f>IFERROR(_xlfn.XLOOKUP(PEFA2011_raw!BO47,Conversion!$B$2:$B$9,Conversion!$C$2:$C$9,"",0),"")</f>
        <v>3</v>
      </c>
      <c r="BQ47">
        <f>IFERROR(_xlfn.XLOOKUP(PEFA2011_raw!BP47,Conversion!$B$2:$B$9,Conversion!$C$2:$C$9,"",0),"")</f>
        <v>2</v>
      </c>
      <c r="BR47">
        <f>IFERROR(_xlfn.XLOOKUP(PEFA2011_raw!BQ47,Conversion!$B$2:$B$9,Conversion!$C$2:$C$9,"",0),"")</f>
        <v>1</v>
      </c>
      <c r="BS47">
        <f>IFERROR(_xlfn.XLOOKUP(PEFA2011_raw!BR47,Conversion!$B$2:$B$9,Conversion!$C$2:$C$9,"",0),"")</f>
        <v>1</v>
      </c>
      <c r="BT47">
        <f>IFERROR(_xlfn.XLOOKUP(PEFA2011_raw!BS47,Conversion!$B$2:$B$9,Conversion!$C$2:$C$9,"",0),"")</f>
        <v>3</v>
      </c>
      <c r="BU47" t="str">
        <f>IFERROR(_xlfn.XLOOKUP(PEFA2011_raw!BT47,Conversion!$B$2:$B$9,Conversion!$C$2:$C$9,"",0),"")</f>
        <v/>
      </c>
      <c r="BV47">
        <f>IFERROR(_xlfn.XLOOKUP(PEFA2011_raw!BU47,Conversion!$B$2:$B$9,Conversion!$C$2:$C$9,"",0),"")</f>
        <v>4</v>
      </c>
      <c r="BW47">
        <f>IFERROR(_xlfn.XLOOKUP(PEFA2011_raw!BV47,Conversion!$B$2:$B$9,Conversion!$C$2:$C$9,"",0),"")</f>
        <v>7</v>
      </c>
      <c r="BX47">
        <f>IFERROR(_xlfn.XLOOKUP(PEFA2011_raw!BW47,Conversion!$B$2:$B$9,Conversion!$C$2:$C$9,"",0),"")</f>
        <v>3</v>
      </c>
      <c r="BY47">
        <f>IFERROR(_xlfn.XLOOKUP(PEFA2011_raw!BX47,Conversion!$B$2:$B$9,Conversion!$C$2:$C$9,"",0),"")</f>
        <v>3</v>
      </c>
      <c r="BZ47">
        <f>IFERROR(_xlfn.XLOOKUP(PEFA2011_raw!BY47,Conversion!$B$2:$B$9,Conversion!$C$2:$C$9,"",0),"")</f>
        <v>4</v>
      </c>
      <c r="CA47">
        <f>IFERROR(_xlfn.XLOOKUP(PEFA2011_raw!BZ47,Conversion!$B$2:$B$9,Conversion!$C$2:$C$9,"",0),"")</f>
        <v>7</v>
      </c>
      <c r="CB47">
        <f>IFERROR(_xlfn.XLOOKUP(PEFA2011_raw!CA47,Conversion!$B$2:$B$9,Conversion!$C$2:$C$9,"",0),"")</f>
        <v>3</v>
      </c>
      <c r="CC47">
        <f>IFERROR(_xlfn.XLOOKUP(PEFA2011_raw!CB47,Conversion!$B$2:$B$9,Conversion!$C$2:$C$9,"",0),"")</f>
        <v>5</v>
      </c>
      <c r="CD47">
        <f>IFERROR(_xlfn.XLOOKUP(PEFA2011_raw!CC47,Conversion!$B$2:$B$9,Conversion!$C$2:$C$9,"",0),"")</f>
        <v>7</v>
      </c>
      <c r="CE47">
        <f>IFERROR(_xlfn.XLOOKUP(PEFA2011_raw!CD47,Conversion!$B$2:$B$9,Conversion!$C$2:$C$9,"",0),"")</f>
        <v>7</v>
      </c>
      <c r="CF47">
        <f>IFERROR(_xlfn.XLOOKUP(PEFA2011_raw!CE47,Conversion!$B$2:$B$9,Conversion!$C$2:$C$9,"",0),"")</f>
        <v>7</v>
      </c>
      <c r="CG47">
        <f>IFERROR(_xlfn.XLOOKUP(PEFA2011_raw!CF47,Conversion!$B$2:$B$9,Conversion!$C$2:$C$9,"",0),"")</f>
        <v>5</v>
      </c>
      <c r="CH47">
        <f>IFERROR(_xlfn.XLOOKUP(PEFA2011_raw!CG47,Conversion!$B$2:$B$9,Conversion!$C$2:$C$9,"",0),"")</f>
        <v>5</v>
      </c>
      <c r="CI47">
        <f>IFERROR(_xlfn.XLOOKUP(PEFA2011_raw!CH47,Conversion!$B$2:$B$9,Conversion!$C$2:$C$9,"",0),"")</f>
        <v>6</v>
      </c>
      <c r="CJ47">
        <f>IFERROR(_xlfn.XLOOKUP(PEFA2011_raw!CI47,Conversion!$B$2:$B$9,Conversion!$C$2:$C$9,"",0),"")</f>
        <v>7</v>
      </c>
      <c r="CK47">
        <f>IFERROR(_xlfn.XLOOKUP(PEFA2011_raw!CJ47,Conversion!$B$2:$B$9,Conversion!$C$2:$C$9,"",0),"")</f>
        <v>7</v>
      </c>
      <c r="CL47">
        <f>IFERROR(_xlfn.XLOOKUP(PEFA2011_raw!CK47,Conversion!$B$2:$B$9,Conversion!$C$2:$C$9,"",0),"")</f>
        <v>5</v>
      </c>
      <c r="CM47">
        <f>IFERROR(_xlfn.XLOOKUP(PEFA2011_raw!CL47,Conversion!$B$2:$B$9,Conversion!$C$2:$C$9,"",0),"")</f>
        <v>4</v>
      </c>
      <c r="CN47">
        <f>IFERROR(_xlfn.XLOOKUP(PEFA2011_raw!CM47,Conversion!$B$2:$B$9,Conversion!$C$2:$C$9,"",0),"")</f>
        <v>3</v>
      </c>
      <c r="CO47">
        <f>IFERROR(_xlfn.XLOOKUP(PEFA2011_raw!CN47,Conversion!$B$2:$B$9,Conversion!$C$2:$C$9,"",0),"")</f>
        <v>7</v>
      </c>
      <c r="CP47">
        <f>IFERROR(_xlfn.XLOOKUP(PEFA2011_raw!CO47,Conversion!$B$2:$B$9,Conversion!$C$2:$C$9,"",0),"")</f>
        <v>3</v>
      </c>
      <c r="CQ47">
        <f>IFERROR(_xlfn.XLOOKUP(PEFA2011_raw!CP47,Conversion!$B$2:$B$9,Conversion!$C$2:$C$9,"",0),"")</f>
        <v>6</v>
      </c>
      <c r="CR47">
        <f>IFERROR(_xlfn.XLOOKUP(PEFA2011_raw!CQ47,Conversion!$B$2:$B$9,Conversion!$C$2:$C$9,"",0),"")</f>
        <v>5</v>
      </c>
      <c r="CS47">
        <f>IFERROR(_xlfn.XLOOKUP(PEFA2011_raw!CR47,Conversion!$B$2:$B$9,Conversion!$C$2:$C$9,"",0),"")</f>
        <v>7</v>
      </c>
      <c r="CT47">
        <f>IFERROR(_xlfn.XLOOKUP(PEFA2011_raw!CS47,Conversion!$B$2:$B$9,Conversion!$C$2:$C$9,"",0),"")</f>
        <v>7</v>
      </c>
      <c r="CU47">
        <f>IFERROR(_xlfn.XLOOKUP(PEFA2011_raw!CT47,Conversion!$B$2:$B$9,Conversion!$C$2:$C$9,"",0),"")</f>
        <v>6</v>
      </c>
      <c r="CV47">
        <f>IFERROR(_xlfn.XLOOKUP(PEFA2011_raw!CU47,Conversion!$B$2:$B$9,Conversion!$C$2:$C$9,"",0),"")</f>
        <v>7</v>
      </c>
      <c r="CW47">
        <f>IFERROR(_xlfn.XLOOKUP(PEFA2011_raw!CV47,Conversion!$B$2:$B$9,Conversion!$C$2:$C$9,"",0),"")</f>
        <v>5</v>
      </c>
      <c r="CX47">
        <f>IFERROR(_xlfn.XLOOKUP(PEFA2011_raw!CW47,Conversion!$B$2:$B$9,Conversion!$C$2:$C$9,"",0),"")</f>
        <v>7</v>
      </c>
      <c r="CY47">
        <f>IFERROR(_xlfn.XLOOKUP(PEFA2011_raw!CX47,Conversion!$B$2:$B$9,Conversion!$C$2:$C$9,"",0),"")</f>
        <v>7</v>
      </c>
      <c r="CZ47">
        <f>IFERROR(_xlfn.XLOOKUP(PEFA2011_raw!CY47,Conversion!$B$2:$B$9,Conversion!$C$2:$C$9,"",0),"")</f>
        <v>4</v>
      </c>
      <c r="DA47">
        <f>IFERROR(_xlfn.XLOOKUP(PEFA2011_raw!CZ47,Conversion!$B$2:$B$9,Conversion!$C$2:$C$9,"",0),"")</f>
        <v>5</v>
      </c>
      <c r="DB47">
        <f>IFERROR(_xlfn.XLOOKUP(PEFA2011_raw!DA47,Conversion!$B$2:$B$9,Conversion!$C$2:$C$9,"",0),"")</f>
        <v>5</v>
      </c>
      <c r="DC47">
        <f>IFERROR(_xlfn.XLOOKUP(PEFA2011_raw!DB47,Conversion!$B$2:$B$9,Conversion!$C$2:$C$9,"",0),"")</f>
        <v>3</v>
      </c>
      <c r="DD47">
        <f>IFERROR(_xlfn.XLOOKUP(PEFA2011_raw!DC47,Conversion!$B$2:$B$9,Conversion!$C$2:$C$9,"",0),"")</f>
        <v>7</v>
      </c>
      <c r="DE47">
        <f>IFERROR(_xlfn.XLOOKUP(PEFA2011_raw!DD47,Conversion!$B$2:$B$9,Conversion!$C$2:$C$9,"",0),"")</f>
        <v>7</v>
      </c>
      <c r="DF47" t="str">
        <f>IFERROR(_xlfn.XLOOKUP(PEFA2011_raw!DE47,Conversion!$B$2:$B$9,Conversion!$C$2:$C$9,"",0),"")</f>
        <v/>
      </c>
      <c r="DG47">
        <f>IFERROR(_xlfn.XLOOKUP(PEFA2011_raw!DF47,Conversion!$B$2:$B$9,Conversion!$C$2:$C$9,"",0),"")</f>
        <v>3</v>
      </c>
      <c r="DH47">
        <f>IFERROR(_xlfn.XLOOKUP(PEFA2011_raw!DG47,Conversion!$B$2:$B$9,Conversion!$C$2:$C$9,"",0),"")</f>
        <v>3</v>
      </c>
      <c r="DI47">
        <f>IFERROR(_xlfn.XLOOKUP(PEFA2011_raw!DH47,Conversion!$B$2:$B$9,Conversion!$C$2:$C$9,"",0),"")</f>
        <v>3</v>
      </c>
      <c r="DJ47">
        <f>IFERROR(_xlfn.XLOOKUP(PEFA2011_raw!DI47,Conversion!$B$2:$B$9,Conversion!$C$2:$C$9,"",0),"")</f>
        <v>1</v>
      </c>
      <c r="DK47">
        <f>IFERROR(_xlfn.XLOOKUP(PEFA2011_raw!DJ47,Conversion!$B$2:$B$9,Conversion!$C$2:$C$9,"",0),"")</f>
        <v>1</v>
      </c>
    </row>
    <row r="48" spans="2:115" x14ac:dyDescent="0.25">
      <c r="B48">
        <v>2011</v>
      </c>
      <c r="C48" t="s">
        <v>175</v>
      </c>
      <c r="D48" t="e" vm="27">
        <v>#VALUE!</v>
      </c>
      <c r="E48" t="str" cm="1">
        <f t="array" ref="E48">_FV(PEFA2011all[[#This Row],[Country-abb]],"Abbreviation")</f>
        <v>CI</v>
      </c>
      <c r="F48" t="str">
        <f>_xlfn.XLOOKUP(PEFA2011all[[#This Row],[ISO-2]],'Code'!$B$2:$B$250,'Code'!$C$2:$C$250,"",0)</f>
        <v>CIV</v>
      </c>
      <c r="G48">
        <v>2013</v>
      </c>
      <c r="H48" t="str">
        <f>PEFA2011all[[#This Row],[ISO-3]]&amp;PEFA2011all[[#This Row],[Year]]</f>
        <v>CIV2013</v>
      </c>
      <c r="I48">
        <f>IFERROR(_xlfn.XLOOKUP(PEFA2011_raw!H48,Conversion!$B$2:$B$9,Conversion!$C$2:$C$9,"",0),"")</f>
        <v>7</v>
      </c>
      <c r="J48">
        <f>IFERROR(_xlfn.XLOOKUP(PEFA2011_raw!I48,Conversion!$B$2:$B$9,Conversion!$C$2:$C$9,"",0),"")</f>
        <v>7</v>
      </c>
      <c r="K48">
        <f>IFERROR(_xlfn.XLOOKUP(PEFA2011_raw!J48,Conversion!$B$2:$B$9,Conversion!$C$2:$C$9,"",0),"")</f>
        <v>4</v>
      </c>
      <c r="L48">
        <f>IFERROR(_xlfn.XLOOKUP(PEFA2011_raw!K48,Conversion!$B$2:$B$9,Conversion!$C$2:$C$9,"",0),"")</f>
        <v>3</v>
      </c>
      <c r="M48">
        <f>IFERROR(_xlfn.XLOOKUP(PEFA2011_raw!L48,Conversion!$B$2:$B$9,Conversion!$C$2:$C$9,"",0),"")</f>
        <v>7</v>
      </c>
      <c r="N48">
        <f>IFERROR(_xlfn.XLOOKUP(PEFA2011_raw!M48,Conversion!$B$2:$B$9,Conversion!$C$2:$C$9,"",0),"")</f>
        <v>5</v>
      </c>
      <c r="O48">
        <f>IFERROR(_xlfn.XLOOKUP(PEFA2011_raw!N48,Conversion!$B$2:$B$9,Conversion!$C$2:$C$9,"",0),"")</f>
        <v>5</v>
      </c>
      <c r="P48">
        <f>IFERROR(_xlfn.XLOOKUP(PEFA2011_raw!O48,Conversion!$B$2:$B$9,Conversion!$C$2:$C$9,"",0),"")</f>
        <v>2</v>
      </c>
      <c r="Q48">
        <f>IFERROR(_xlfn.XLOOKUP(PEFA2011_raw!P48,Conversion!$B$2:$B$9,Conversion!$C$2:$C$9,"",0),"")</f>
        <v>1</v>
      </c>
      <c r="R48">
        <f>IFERROR(_xlfn.XLOOKUP(PEFA2011_raw!Q48,Conversion!$B$2:$B$9,Conversion!$C$2:$C$9,"",0),"")</f>
        <v>7</v>
      </c>
      <c r="S48">
        <f>IFERROR(_xlfn.XLOOKUP(PEFA2011_raw!R48,Conversion!$B$2:$B$9,Conversion!$C$2:$C$9,"",0),"")</f>
        <v>5</v>
      </c>
      <c r="T48">
        <f>IFERROR(_xlfn.XLOOKUP(PEFA2011_raw!S48,Conversion!$B$2:$B$9,Conversion!$C$2:$C$9,"",0),"")</f>
        <v>5</v>
      </c>
      <c r="U48">
        <f>IFERROR(_xlfn.XLOOKUP(PEFA2011_raw!T48,Conversion!$B$2:$B$9,Conversion!$C$2:$C$9,"",0),"")</f>
        <v>5</v>
      </c>
      <c r="V48">
        <f>IFERROR(_xlfn.XLOOKUP(PEFA2011_raw!U48,Conversion!$B$2:$B$9,Conversion!$C$2:$C$9,"",0),"")</f>
        <v>5</v>
      </c>
      <c r="W48">
        <f>IFERROR(_xlfn.XLOOKUP(PEFA2011_raw!V48,Conversion!$B$2:$B$9,Conversion!$C$2:$C$9,"",0),"")</f>
        <v>2</v>
      </c>
      <c r="X48">
        <f>IFERROR(_xlfn.XLOOKUP(PEFA2011_raw!W48,Conversion!$B$2:$B$9,Conversion!$C$2:$C$9,"",0),"")</f>
        <v>7</v>
      </c>
      <c r="Y48">
        <f>IFERROR(_xlfn.XLOOKUP(PEFA2011_raw!X48,Conversion!$B$2:$B$9,Conversion!$C$2:$C$9,"",0),"")</f>
        <v>1</v>
      </c>
      <c r="Z48">
        <f>IFERROR(_xlfn.XLOOKUP(PEFA2011_raw!Y48,Conversion!$B$2:$B$9,Conversion!$C$2:$C$9,"",0),"")</f>
        <v>3</v>
      </c>
      <c r="AA48">
        <f>IFERROR(_xlfn.XLOOKUP(PEFA2011_raw!Z48,Conversion!$B$2:$B$9,Conversion!$C$2:$C$9,"",0),"")</f>
        <v>1</v>
      </c>
      <c r="AB48">
        <f>IFERROR(_xlfn.XLOOKUP(PEFA2011_raw!AA48,Conversion!$B$2:$B$9,Conversion!$C$2:$C$9,"",0),"")</f>
        <v>7</v>
      </c>
      <c r="AC48">
        <f>IFERROR(_xlfn.XLOOKUP(PEFA2011_raw!AB48,Conversion!$B$2:$B$9,Conversion!$C$2:$C$9,"",0),"")</f>
        <v>1</v>
      </c>
      <c r="AD48">
        <f>IFERROR(_xlfn.XLOOKUP(PEFA2011_raw!AC48,Conversion!$B$2:$B$9,Conversion!$C$2:$C$9,"",0),"")</f>
        <v>3</v>
      </c>
      <c r="AE48">
        <f>IFERROR(_xlfn.XLOOKUP(PEFA2011_raw!AD48,Conversion!$B$2:$B$9,Conversion!$C$2:$C$9,"",0),"")</f>
        <v>3</v>
      </c>
      <c r="AF48">
        <f>IFERROR(_xlfn.XLOOKUP(PEFA2011_raw!AE48,Conversion!$B$2:$B$9,Conversion!$C$2:$C$9,"",0),"")</f>
        <v>3</v>
      </c>
      <c r="AG48">
        <f>IFERROR(_xlfn.XLOOKUP(PEFA2011_raw!AF48,Conversion!$B$2:$B$9,Conversion!$C$2:$C$9,"",0),"")</f>
        <v>5</v>
      </c>
      <c r="AH48">
        <f>IFERROR(_xlfn.XLOOKUP(PEFA2011_raw!AG48,Conversion!$B$2:$B$9,Conversion!$C$2:$C$9,"",0),"")</f>
        <v>5</v>
      </c>
      <c r="AI48">
        <f>IFERROR(_xlfn.XLOOKUP(PEFA2011_raw!AH48,Conversion!$B$2:$B$9,Conversion!$C$2:$C$9,"",0),"")</f>
        <v>2</v>
      </c>
      <c r="AJ48">
        <f>IFERROR(_xlfn.XLOOKUP(PEFA2011_raw!AI48,Conversion!$B$2:$B$9,Conversion!$C$2:$C$9,"",0),"")</f>
        <v>1</v>
      </c>
      <c r="AK48">
        <f>IFERROR(_xlfn.XLOOKUP(PEFA2011_raw!AJ48,Conversion!$B$2:$B$9,Conversion!$C$2:$C$9,"",0),"")</f>
        <v>1</v>
      </c>
      <c r="AL48">
        <f>IFERROR(_xlfn.XLOOKUP(PEFA2011_raw!AK48,Conversion!$B$2:$B$9,Conversion!$C$2:$C$9,"",0),"")</f>
        <v>5</v>
      </c>
      <c r="AM48">
        <f>IFERROR(_xlfn.XLOOKUP(PEFA2011_raw!AL48,Conversion!$B$2:$B$9,Conversion!$C$2:$C$9,"",0),"")</f>
        <v>2</v>
      </c>
      <c r="AN48">
        <f>IFERROR(_xlfn.XLOOKUP(PEFA2011_raw!AM48,Conversion!$B$2:$B$9,Conversion!$C$2:$C$9,"",0),"")</f>
        <v>1</v>
      </c>
      <c r="AO48">
        <f>IFERROR(_xlfn.XLOOKUP(PEFA2011_raw!AN48,Conversion!$B$2:$B$9,Conversion!$C$2:$C$9,"",0),"")</f>
        <v>5</v>
      </c>
      <c r="AP48">
        <f>IFERROR(_xlfn.XLOOKUP(PEFA2011_raw!AO48,Conversion!$B$2:$B$9,Conversion!$C$2:$C$9,"",0),"")</f>
        <v>3</v>
      </c>
      <c r="AQ48">
        <f>IFERROR(_xlfn.XLOOKUP(PEFA2011_raw!AP48,Conversion!$B$2:$B$9,Conversion!$C$2:$C$9,"",0),"")</f>
        <v>1</v>
      </c>
      <c r="AR48">
        <f>IFERROR(_xlfn.XLOOKUP(PEFA2011_raw!AQ48,Conversion!$B$2:$B$9,Conversion!$C$2:$C$9,"",0),"")</f>
        <v>6</v>
      </c>
      <c r="AS48">
        <f>IFERROR(_xlfn.XLOOKUP(PEFA2011_raw!AR48,Conversion!$B$2:$B$9,Conversion!$C$2:$C$9,"",0),"")</f>
        <v>5</v>
      </c>
      <c r="AT48">
        <f>IFERROR(_xlfn.XLOOKUP(PEFA2011_raw!AS48,Conversion!$B$2:$B$9,Conversion!$C$2:$C$9,"",0),"")</f>
        <v>7</v>
      </c>
      <c r="AU48">
        <f>IFERROR(_xlfn.XLOOKUP(PEFA2011_raw!AT48,Conversion!$B$2:$B$9,Conversion!$C$2:$C$9,"",0),"")</f>
        <v>5</v>
      </c>
      <c r="AV48">
        <f>IFERROR(_xlfn.XLOOKUP(PEFA2011_raw!AU48,Conversion!$B$2:$B$9,Conversion!$C$2:$C$9,"",0),"")</f>
        <v>5</v>
      </c>
      <c r="AW48">
        <f>IFERROR(_xlfn.XLOOKUP(PEFA2011_raw!AV48,Conversion!$B$2:$B$9,Conversion!$C$2:$C$9,"",0),"")</f>
        <v>5</v>
      </c>
      <c r="AX48">
        <f>IFERROR(_xlfn.XLOOKUP(PEFA2011_raw!AW48,Conversion!$B$2:$B$9,Conversion!$C$2:$C$9,"",0),"")</f>
        <v>3</v>
      </c>
      <c r="AY48">
        <f>IFERROR(_xlfn.XLOOKUP(PEFA2011_raw!AX48,Conversion!$B$2:$B$9,Conversion!$C$2:$C$9,"",0),"")</f>
        <v>5</v>
      </c>
      <c r="AZ48">
        <f>IFERROR(_xlfn.XLOOKUP(PEFA2011_raw!AY48,Conversion!$B$2:$B$9,Conversion!$C$2:$C$9,"",0),"")</f>
        <v>2</v>
      </c>
      <c r="BA48">
        <f>IFERROR(_xlfn.XLOOKUP(PEFA2011_raw!AZ48,Conversion!$B$2:$B$9,Conversion!$C$2:$C$9,"",0),"")</f>
        <v>1</v>
      </c>
      <c r="BB48">
        <f>IFERROR(_xlfn.XLOOKUP(PEFA2011_raw!BA48,Conversion!$B$2:$B$9,Conversion!$C$2:$C$9,"",0),"")</f>
        <v>7</v>
      </c>
      <c r="BC48">
        <f>IFERROR(_xlfn.XLOOKUP(PEFA2011_raw!BB48,Conversion!$B$2:$B$9,Conversion!$C$2:$C$9,"",0),"")</f>
        <v>7</v>
      </c>
      <c r="BD48">
        <f>IFERROR(_xlfn.XLOOKUP(PEFA2011_raw!BC48,Conversion!$B$2:$B$9,Conversion!$C$2:$C$9,"",0),"")</f>
        <v>4</v>
      </c>
      <c r="BE48">
        <f>IFERROR(_xlfn.XLOOKUP(PEFA2011_raw!BD48,Conversion!$B$2:$B$9,Conversion!$C$2:$C$9,"",0),"")</f>
        <v>5</v>
      </c>
      <c r="BF48">
        <f>IFERROR(_xlfn.XLOOKUP(PEFA2011_raw!BE48,Conversion!$B$2:$B$9,Conversion!$C$2:$C$9,"",0),"")</f>
        <v>3</v>
      </c>
      <c r="BG48">
        <f>IFERROR(_xlfn.XLOOKUP(PEFA2011_raw!BF48,Conversion!$B$2:$B$9,Conversion!$C$2:$C$9,"",0),"")</f>
        <v>7</v>
      </c>
      <c r="BH48">
        <f>IFERROR(_xlfn.XLOOKUP(PEFA2011_raw!BG48,Conversion!$B$2:$B$9,Conversion!$C$2:$C$9,"",0),"")</f>
        <v>5</v>
      </c>
      <c r="BI48">
        <f>IFERROR(_xlfn.XLOOKUP(PEFA2011_raw!BH48,Conversion!$B$2:$B$9,Conversion!$C$2:$C$9,"",0),"")</f>
        <v>7</v>
      </c>
      <c r="BJ48">
        <f>IFERROR(_xlfn.XLOOKUP(PEFA2011_raw!BI48,Conversion!$B$2:$B$9,Conversion!$C$2:$C$9,"",0),"")</f>
        <v>3</v>
      </c>
      <c r="BK48">
        <f>IFERROR(_xlfn.XLOOKUP(PEFA2011_raw!BJ48,Conversion!$B$2:$B$9,Conversion!$C$2:$C$9,"",0),"")</f>
        <v>5</v>
      </c>
      <c r="BL48">
        <f>IFERROR(_xlfn.XLOOKUP(PEFA2011_raw!BK48,Conversion!$B$2:$B$9,Conversion!$C$2:$C$9,"",0),"")</f>
        <v>6</v>
      </c>
      <c r="BM48">
        <f>IFERROR(_xlfn.XLOOKUP(PEFA2011_raw!BL48,Conversion!$B$2:$B$9,Conversion!$C$2:$C$9,"",0),"")</f>
        <v>5</v>
      </c>
      <c r="BN48">
        <f>IFERROR(_xlfn.XLOOKUP(PEFA2011_raw!BM48,Conversion!$B$2:$B$9,Conversion!$C$2:$C$9,"",0),"")</f>
        <v>7</v>
      </c>
      <c r="BO48">
        <f>IFERROR(_xlfn.XLOOKUP(PEFA2011_raw!BN48,Conversion!$B$2:$B$9,Conversion!$C$2:$C$9,"",0),"")</f>
        <v>7</v>
      </c>
      <c r="BP48">
        <f>IFERROR(_xlfn.XLOOKUP(PEFA2011_raw!BO48,Conversion!$B$2:$B$9,Conversion!$C$2:$C$9,"",0),"")</f>
        <v>5</v>
      </c>
      <c r="BQ48">
        <f>IFERROR(_xlfn.XLOOKUP(PEFA2011_raw!BP48,Conversion!$B$2:$B$9,Conversion!$C$2:$C$9,"",0),"")</f>
        <v>6</v>
      </c>
      <c r="BR48">
        <f>IFERROR(_xlfn.XLOOKUP(PEFA2011_raw!BQ48,Conversion!$B$2:$B$9,Conversion!$C$2:$C$9,"",0),"")</f>
        <v>5</v>
      </c>
      <c r="BS48">
        <f>IFERROR(_xlfn.XLOOKUP(PEFA2011_raw!BR48,Conversion!$B$2:$B$9,Conversion!$C$2:$C$9,"",0),"")</f>
        <v>7</v>
      </c>
      <c r="BT48">
        <f>IFERROR(_xlfn.XLOOKUP(PEFA2011_raw!BS48,Conversion!$B$2:$B$9,Conversion!$C$2:$C$9,"",0),"")</f>
        <v>7</v>
      </c>
      <c r="BU48">
        <f>IFERROR(_xlfn.XLOOKUP(PEFA2011_raw!BT48,Conversion!$B$2:$B$9,Conversion!$C$2:$C$9,"",0),"")</f>
        <v>7</v>
      </c>
      <c r="BV48">
        <f>IFERROR(_xlfn.XLOOKUP(PEFA2011_raw!BU48,Conversion!$B$2:$B$9,Conversion!$C$2:$C$9,"",0),"")</f>
        <v>2</v>
      </c>
      <c r="BW48">
        <f>IFERROR(_xlfn.XLOOKUP(PEFA2011_raw!BV48,Conversion!$B$2:$B$9,Conversion!$C$2:$C$9,"",0),"")</f>
        <v>3</v>
      </c>
      <c r="BX48">
        <f>IFERROR(_xlfn.XLOOKUP(PEFA2011_raw!BW48,Conversion!$B$2:$B$9,Conversion!$C$2:$C$9,"",0),"")</f>
        <v>5</v>
      </c>
      <c r="BY48">
        <f>IFERROR(_xlfn.XLOOKUP(PEFA2011_raw!BX48,Conversion!$B$2:$B$9,Conversion!$C$2:$C$9,"",0),"")</f>
        <v>1</v>
      </c>
      <c r="BZ48">
        <f>IFERROR(_xlfn.XLOOKUP(PEFA2011_raw!BY48,Conversion!$B$2:$B$9,Conversion!$C$2:$C$9,"",0),"")</f>
        <v>4</v>
      </c>
      <c r="CA48">
        <f>IFERROR(_xlfn.XLOOKUP(PEFA2011_raw!BZ48,Conversion!$B$2:$B$9,Conversion!$C$2:$C$9,"",0),"")</f>
        <v>3</v>
      </c>
      <c r="CB48">
        <f>IFERROR(_xlfn.XLOOKUP(PEFA2011_raw!CA48,Conversion!$B$2:$B$9,Conversion!$C$2:$C$9,"",0),"")</f>
        <v>5</v>
      </c>
      <c r="CC48">
        <f>IFERROR(_xlfn.XLOOKUP(PEFA2011_raw!CB48,Conversion!$B$2:$B$9,Conversion!$C$2:$C$9,"",0),"")</f>
        <v>3</v>
      </c>
      <c r="CD48">
        <f>IFERROR(_xlfn.XLOOKUP(PEFA2011_raw!CC48,Conversion!$B$2:$B$9,Conversion!$C$2:$C$9,"",0),"")</f>
        <v>3</v>
      </c>
      <c r="CE48">
        <f>IFERROR(_xlfn.XLOOKUP(PEFA2011_raw!CD48,Conversion!$B$2:$B$9,Conversion!$C$2:$C$9,"",0),"")</f>
        <v>5</v>
      </c>
      <c r="CF48">
        <f>IFERROR(_xlfn.XLOOKUP(PEFA2011_raw!CE48,Conversion!$B$2:$B$9,Conversion!$C$2:$C$9,"",0),"")</f>
        <v>1</v>
      </c>
      <c r="CG48">
        <f>IFERROR(_xlfn.XLOOKUP(PEFA2011_raw!CF48,Conversion!$B$2:$B$9,Conversion!$C$2:$C$9,"",0),"")</f>
        <v>1</v>
      </c>
      <c r="CH48">
        <f>IFERROR(_xlfn.XLOOKUP(PEFA2011_raw!CG48,Conversion!$B$2:$B$9,Conversion!$C$2:$C$9,"",0),"")</f>
        <v>1</v>
      </c>
      <c r="CI48">
        <f>IFERROR(_xlfn.XLOOKUP(PEFA2011_raw!CH48,Conversion!$B$2:$B$9,Conversion!$C$2:$C$9,"",0),"")</f>
        <v>4</v>
      </c>
      <c r="CJ48">
        <f>IFERROR(_xlfn.XLOOKUP(PEFA2011_raw!CI48,Conversion!$B$2:$B$9,Conversion!$C$2:$C$9,"",0),"")</f>
        <v>5</v>
      </c>
      <c r="CK48">
        <f>IFERROR(_xlfn.XLOOKUP(PEFA2011_raw!CJ48,Conversion!$B$2:$B$9,Conversion!$C$2:$C$9,"",0),"")</f>
        <v>3</v>
      </c>
      <c r="CL48">
        <f>IFERROR(_xlfn.XLOOKUP(PEFA2011_raw!CK48,Conversion!$B$2:$B$9,Conversion!$C$2:$C$9,"",0),"")</f>
        <v>5</v>
      </c>
      <c r="CM48">
        <f>IFERROR(_xlfn.XLOOKUP(PEFA2011_raw!CL48,Conversion!$B$2:$B$9,Conversion!$C$2:$C$9,"",0),"")</f>
        <v>4</v>
      </c>
      <c r="CN48">
        <f>IFERROR(_xlfn.XLOOKUP(PEFA2011_raw!CM48,Conversion!$B$2:$B$9,Conversion!$C$2:$C$9,"",0),"")</f>
        <v>7</v>
      </c>
      <c r="CO48">
        <f>IFERROR(_xlfn.XLOOKUP(PEFA2011_raw!CN48,Conversion!$B$2:$B$9,Conversion!$C$2:$C$9,"",0),"")</f>
        <v>7</v>
      </c>
      <c r="CP48">
        <f>IFERROR(_xlfn.XLOOKUP(PEFA2011_raw!CO48,Conversion!$B$2:$B$9,Conversion!$C$2:$C$9,"",0),"")</f>
        <v>3</v>
      </c>
      <c r="CQ48">
        <f>IFERROR(_xlfn.XLOOKUP(PEFA2011_raw!CP48,Conversion!$B$2:$B$9,Conversion!$C$2:$C$9,"",0),"")</f>
        <v>2</v>
      </c>
      <c r="CR48">
        <f>IFERROR(_xlfn.XLOOKUP(PEFA2011_raw!CQ48,Conversion!$B$2:$B$9,Conversion!$C$2:$C$9,"",0),"")</f>
        <v>5</v>
      </c>
      <c r="CS48">
        <f>IFERROR(_xlfn.XLOOKUP(PEFA2011_raw!CR48,Conversion!$B$2:$B$9,Conversion!$C$2:$C$9,"",0),"")</f>
        <v>7</v>
      </c>
      <c r="CT48">
        <f>IFERROR(_xlfn.XLOOKUP(PEFA2011_raw!CS48,Conversion!$B$2:$B$9,Conversion!$C$2:$C$9,"",0),"")</f>
        <v>1</v>
      </c>
      <c r="CU48">
        <f>IFERROR(_xlfn.XLOOKUP(PEFA2011_raw!CT48,Conversion!$B$2:$B$9,Conversion!$C$2:$C$9,"",0),"")</f>
        <v>2</v>
      </c>
      <c r="CV48">
        <f>IFERROR(_xlfn.XLOOKUP(PEFA2011_raw!CU48,Conversion!$B$2:$B$9,Conversion!$C$2:$C$9,"",0),"")</f>
        <v>1</v>
      </c>
      <c r="CW48">
        <f>IFERROR(_xlfn.XLOOKUP(PEFA2011_raw!CV48,Conversion!$B$2:$B$9,Conversion!$C$2:$C$9,"",0),"")</f>
        <v>1</v>
      </c>
      <c r="CX48">
        <f>IFERROR(_xlfn.XLOOKUP(PEFA2011_raw!CW48,Conversion!$B$2:$B$9,Conversion!$C$2:$C$9,"",0),"")</f>
        <v>1</v>
      </c>
      <c r="CY48">
        <f>IFERROR(_xlfn.XLOOKUP(PEFA2011_raw!CX48,Conversion!$B$2:$B$9,Conversion!$C$2:$C$9,"",0),"")</f>
        <v>3</v>
      </c>
      <c r="CZ48">
        <f>IFERROR(_xlfn.XLOOKUP(PEFA2011_raw!CY48,Conversion!$B$2:$B$9,Conversion!$C$2:$C$9,"",0),"")</f>
        <v>4</v>
      </c>
      <c r="DA48">
        <f>IFERROR(_xlfn.XLOOKUP(PEFA2011_raw!CZ48,Conversion!$B$2:$B$9,Conversion!$C$2:$C$9,"",0),"")</f>
        <v>5</v>
      </c>
      <c r="DB48">
        <f>IFERROR(_xlfn.XLOOKUP(PEFA2011_raw!DA48,Conversion!$B$2:$B$9,Conversion!$C$2:$C$9,"",0),"")</f>
        <v>3</v>
      </c>
      <c r="DC48">
        <f>IFERROR(_xlfn.XLOOKUP(PEFA2011_raw!DB48,Conversion!$B$2:$B$9,Conversion!$C$2:$C$9,"",0),"")</f>
        <v>3</v>
      </c>
      <c r="DD48">
        <f>IFERROR(_xlfn.XLOOKUP(PEFA2011_raw!DC48,Conversion!$B$2:$B$9,Conversion!$C$2:$C$9,"",0),"")</f>
        <v>1</v>
      </c>
      <c r="DE48">
        <f>IFERROR(_xlfn.XLOOKUP(PEFA2011_raw!DD48,Conversion!$B$2:$B$9,Conversion!$C$2:$C$9,"",0),"")</f>
        <v>1</v>
      </c>
      <c r="DF48">
        <f>IFERROR(_xlfn.XLOOKUP(PEFA2011_raw!DE48,Conversion!$B$2:$B$9,Conversion!$C$2:$C$9,"",0),"")</f>
        <v>1</v>
      </c>
      <c r="DG48">
        <f>IFERROR(_xlfn.XLOOKUP(PEFA2011_raw!DF48,Conversion!$B$2:$B$9,Conversion!$C$2:$C$9,"",0),"")</f>
        <v>1</v>
      </c>
      <c r="DH48">
        <f>IFERROR(_xlfn.XLOOKUP(PEFA2011_raw!DG48,Conversion!$B$2:$B$9,Conversion!$C$2:$C$9,"",0),"")</f>
        <v>1</v>
      </c>
      <c r="DI48">
        <f>IFERROR(_xlfn.XLOOKUP(PEFA2011_raw!DH48,Conversion!$B$2:$B$9,Conversion!$C$2:$C$9,"",0),"")</f>
        <v>1</v>
      </c>
      <c r="DJ48">
        <f>IFERROR(_xlfn.XLOOKUP(PEFA2011_raw!DI48,Conversion!$B$2:$B$9,Conversion!$C$2:$C$9,"",0),"")</f>
        <v>1</v>
      </c>
      <c r="DK48">
        <f>IFERROR(_xlfn.XLOOKUP(PEFA2011_raw!DJ48,Conversion!$B$2:$B$9,Conversion!$C$2:$C$9,"",0),"")</f>
        <v>1</v>
      </c>
    </row>
    <row r="49" spans="2:115" x14ac:dyDescent="0.25">
      <c r="B49">
        <v>2011</v>
      </c>
      <c r="C49" t="s">
        <v>175</v>
      </c>
      <c r="D49" t="e" vm="27">
        <v>#VALUE!</v>
      </c>
      <c r="E49" t="str" cm="1">
        <f t="array" ref="E49">_FV(PEFA2011all[[#This Row],[Country-abb]],"Abbreviation")</f>
        <v>CI</v>
      </c>
      <c r="F49" t="str">
        <f>_xlfn.XLOOKUP(PEFA2011all[[#This Row],[ISO-2]],'Code'!$B$2:$B$250,'Code'!$C$2:$C$250,"",0)</f>
        <v>CIV</v>
      </c>
      <c r="G49">
        <v>2008</v>
      </c>
      <c r="H49" t="str">
        <f>PEFA2011all[[#This Row],[ISO-3]]&amp;PEFA2011all[[#This Row],[Year]]</f>
        <v>CIV2008</v>
      </c>
      <c r="I49">
        <f>IFERROR(_xlfn.XLOOKUP(PEFA2011_raw!H49,Conversion!$B$2:$B$9,Conversion!$C$2:$C$9,"",0),"")</f>
        <v>1</v>
      </c>
      <c r="J49">
        <f>IFERROR(_xlfn.XLOOKUP(PEFA2011_raw!I49,Conversion!$B$2:$B$9,Conversion!$C$2:$C$9,"",0),"")</f>
        <v>1</v>
      </c>
      <c r="K49">
        <f>IFERROR(_xlfn.XLOOKUP(PEFA2011_raw!J49,Conversion!$B$2:$B$9,Conversion!$C$2:$C$9,"",0),"")</f>
        <v>1</v>
      </c>
      <c r="L49">
        <f>IFERROR(_xlfn.XLOOKUP(PEFA2011_raw!K49,Conversion!$B$2:$B$9,Conversion!$C$2:$C$9,"",0),"")</f>
        <v>1</v>
      </c>
      <c r="M49" t="str">
        <f>IFERROR(_xlfn.XLOOKUP(PEFA2011_raw!L49,Conversion!$B$2:$B$9,Conversion!$C$2:$C$9,"",0),"")</f>
        <v/>
      </c>
      <c r="N49">
        <f>IFERROR(_xlfn.XLOOKUP(PEFA2011_raw!M49,Conversion!$B$2:$B$9,Conversion!$C$2:$C$9,"",0),"")</f>
        <v>5</v>
      </c>
      <c r="O49">
        <f>IFERROR(_xlfn.XLOOKUP(PEFA2011_raw!N49,Conversion!$B$2:$B$9,Conversion!$C$2:$C$9,"",0),"")</f>
        <v>5</v>
      </c>
      <c r="P49">
        <f>IFERROR(_xlfn.XLOOKUP(PEFA2011_raw!O49,Conversion!$B$2:$B$9,Conversion!$C$2:$C$9,"",0),"")</f>
        <v>2</v>
      </c>
      <c r="Q49">
        <f>IFERROR(_xlfn.XLOOKUP(PEFA2011_raw!P49,Conversion!$B$2:$B$9,Conversion!$C$2:$C$9,"",0),"")</f>
        <v>1</v>
      </c>
      <c r="R49">
        <f>IFERROR(_xlfn.XLOOKUP(PEFA2011_raw!Q49,Conversion!$B$2:$B$9,Conversion!$C$2:$C$9,"",0),"")</f>
        <v>5</v>
      </c>
      <c r="S49">
        <f>IFERROR(_xlfn.XLOOKUP(PEFA2011_raw!R49,Conversion!$B$2:$B$9,Conversion!$C$2:$C$9,"",0),"")</f>
        <v>5</v>
      </c>
      <c r="T49">
        <f>IFERROR(_xlfn.XLOOKUP(PEFA2011_raw!S49,Conversion!$B$2:$B$9,Conversion!$C$2:$C$9,"",0),"")</f>
        <v>5</v>
      </c>
      <c r="U49">
        <f>IFERROR(_xlfn.XLOOKUP(PEFA2011_raw!T49,Conversion!$B$2:$B$9,Conversion!$C$2:$C$9,"",0),"")</f>
        <v>3</v>
      </c>
      <c r="V49">
        <f>IFERROR(_xlfn.XLOOKUP(PEFA2011_raw!U49,Conversion!$B$2:$B$9,Conversion!$C$2:$C$9,"",0),"")</f>
        <v>3</v>
      </c>
      <c r="W49">
        <f>IFERROR(_xlfn.XLOOKUP(PEFA2011_raw!V49,Conversion!$B$2:$B$9,Conversion!$C$2:$C$9,"",0),"")</f>
        <v>1</v>
      </c>
      <c r="X49">
        <f>IFERROR(_xlfn.XLOOKUP(PEFA2011_raw!W49,Conversion!$B$2:$B$9,Conversion!$C$2:$C$9,"",0),"")</f>
        <v>1</v>
      </c>
      <c r="Y49">
        <f>IFERROR(_xlfn.XLOOKUP(PEFA2011_raw!X49,Conversion!$B$2:$B$9,Conversion!$C$2:$C$9,"",0),"")</f>
        <v>1</v>
      </c>
      <c r="Z49">
        <f>IFERROR(_xlfn.XLOOKUP(PEFA2011_raw!Y49,Conversion!$B$2:$B$9,Conversion!$C$2:$C$9,"",0),"")</f>
        <v>2</v>
      </c>
      <c r="AA49">
        <f>IFERROR(_xlfn.XLOOKUP(PEFA2011_raw!Z49,Conversion!$B$2:$B$9,Conversion!$C$2:$C$9,"",0),"")</f>
        <v>1</v>
      </c>
      <c r="AB49">
        <f>IFERROR(_xlfn.XLOOKUP(PEFA2011_raw!AA49,Conversion!$B$2:$B$9,Conversion!$C$2:$C$9,"",0),"")</f>
        <v>3</v>
      </c>
      <c r="AC49">
        <f>IFERROR(_xlfn.XLOOKUP(PEFA2011_raw!AB49,Conversion!$B$2:$B$9,Conversion!$C$2:$C$9,"",0),"")</f>
        <v>1</v>
      </c>
      <c r="AD49">
        <f>IFERROR(_xlfn.XLOOKUP(PEFA2011_raw!AC49,Conversion!$B$2:$B$9,Conversion!$C$2:$C$9,"",0),"")</f>
        <v>3</v>
      </c>
      <c r="AE49">
        <f>IFERROR(_xlfn.XLOOKUP(PEFA2011_raw!AD49,Conversion!$B$2:$B$9,Conversion!$C$2:$C$9,"",0),"")</f>
        <v>3</v>
      </c>
      <c r="AF49">
        <f>IFERROR(_xlfn.XLOOKUP(PEFA2011_raw!AE49,Conversion!$B$2:$B$9,Conversion!$C$2:$C$9,"",0),"")</f>
        <v>3</v>
      </c>
      <c r="AG49">
        <f>IFERROR(_xlfn.XLOOKUP(PEFA2011_raw!AF49,Conversion!$B$2:$B$9,Conversion!$C$2:$C$9,"",0),"")</f>
        <v>3</v>
      </c>
      <c r="AH49">
        <f>IFERROR(_xlfn.XLOOKUP(PEFA2011_raw!AG49,Conversion!$B$2:$B$9,Conversion!$C$2:$C$9,"",0),"")</f>
        <v>3</v>
      </c>
      <c r="AI49">
        <f>IFERROR(_xlfn.XLOOKUP(PEFA2011_raw!AH49,Conversion!$B$2:$B$9,Conversion!$C$2:$C$9,"",0),"")</f>
        <v>1</v>
      </c>
      <c r="AJ49">
        <f>IFERROR(_xlfn.XLOOKUP(PEFA2011_raw!AI49,Conversion!$B$2:$B$9,Conversion!$C$2:$C$9,"",0),"")</f>
        <v>1</v>
      </c>
      <c r="AK49">
        <f>IFERROR(_xlfn.XLOOKUP(PEFA2011_raw!AJ49,Conversion!$B$2:$B$9,Conversion!$C$2:$C$9,"",0),"")</f>
        <v>1</v>
      </c>
      <c r="AL49">
        <f>IFERROR(_xlfn.XLOOKUP(PEFA2011_raw!AK49,Conversion!$B$2:$B$9,Conversion!$C$2:$C$9,"",0),"")</f>
        <v>1</v>
      </c>
      <c r="AM49">
        <f>IFERROR(_xlfn.XLOOKUP(PEFA2011_raw!AL49,Conversion!$B$2:$B$9,Conversion!$C$2:$C$9,"",0),"")</f>
        <v>1</v>
      </c>
      <c r="AN49">
        <f>IFERROR(_xlfn.XLOOKUP(PEFA2011_raw!AM49,Conversion!$B$2:$B$9,Conversion!$C$2:$C$9,"",0),"")</f>
        <v>1</v>
      </c>
      <c r="AO49">
        <f>IFERROR(_xlfn.XLOOKUP(PEFA2011_raw!AN49,Conversion!$B$2:$B$9,Conversion!$C$2:$C$9,"",0),"")</f>
        <v>1</v>
      </c>
      <c r="AP49">
        <f>IFERROR(_xlfn.XLOOKUP(PEFA2011_raw!AO49,Conversion!$B$2:$B$9,Conversion!$C$2:$C$9,"",0),"")</f>
        <v>1</v>
      </c>
      <c r="AQ49">
        <f>IFERROR(_xlfn.XLOOKUP(PEFA2011_raw!AP49,Conversion!$B$2:$B$9,Conversion!$C$2:$C$9,"",0),"")</f>
        <v>3</v>
      </c>
      <c r="AR49">
        <f>IFERROR(_xlfn.XLOOKUP(PEFA2011_raw!AQ49,Conversion!$B$2:$B$9,Conversion!$C$2:$C$9,"",0),"")</f>
        <v>4</v>
      </c>
      <c r="AS49">
        <f>IFERROR(_xlfn.XLOOKUP(PEFA2011_raw!AR49,Conversion!$B$2:$B$9,Conversion!$C$2:$C$9,"",0),"")</f>
        <v>3</v>
      </c>
      <c r="AT49">
        <f>IFERROR(_xlfn.XLOOKUP(PEFA2011_raw!AS49,Conversion!$B$2:$B$9,Conversion!$C$2:$C$9,"",0),"")</f>
        <v>7</v>
      </c>
      <c r="AU49">
        <f>IFERROR(_xlfn.XLOOKUP(PEFA2011_raw!AT49,Conversion!$B$2:$B$9,Conversion!$C$2:$C$9,"",0),"")</f>
        <v>1</v>
      </c>
      <c r="AV49">
        <f>IFERROR(_xlfn.XLOOKUP(PEFA2011_raw!AU49,Conversion!$B$2:$B$9,Conversion!$C$2:$C$9,"",0),"")</f>
        <v>4</v>
      </c>
      <c r="AW49">
        <f>IFERROR(_xlfn.XLOOKUP(PEFA2011_raw!AV49,Conversion!$B$2:$B$9,Conversion!$C$2:$C$9,"",0),"")</f>
        <v>3</v>
      </c>
      <c r="AX49">
        <f>IFERROR(_xlfn.XLOOKUP(PEFA2011_raw!AW49,Conversion!$B$2:$B$9,Conversion!$C$2:$C$9,"",0),"")</f>
        <v>3</v>
      </c>
      <c r="AY49">
        <f>IFERROR(_xlfn.XLOOKUP(PEFA2011_raw!AX49,Conversion!$B$2:$B$9,Conversion!$C$2:$C$9,"",0),"")</f>
        <v>5</v>
      </c>
      <c r="AZ49">
        <f>IFERROR(_xlfn.XLOOKUP(PEFA2011_raw!AY49,Conversion!$B$2:$B$9,Conversion!$C$2:$C$9,"",0),"")</f>
        <v>2</v>
      </c>
      <c r="BA49">
        <f>IFERROR(_xlfn.XLOOKUP(PEFA2011_raw!AZ49,Conversion!$B$2:$B$9,Conversion!$C$2:$C$9,"",0),"")</f>
        <v>1</v>
      </c>
      <c r="BB49">
        <f>IFERROR(_xlfn.XLOOKUP(PEFA2011_raw!BA49,Conversion!$B$2:$B$9,Conversion!$C$2:$C$9,"",0),"")</f>
        <v>7</v>
      </c>
      <c r="BC49">
        <f>IFERROR(_xlfn.XLOOKUP(PEFA2011_raw!BB49,Conversion!$B$2:$B$9,Conversion!$C$2:$C$9,"",0),"")</f>
        <v>7</v>
      </c>
      <c r="BD49">
        <f>IFERROR(_xlfn.XLOOKUP(PEFA2011_raw!BC49,Conversion!$B$2:$B$9,Conversion!$C$2:$C$9,"",0),"")</f>
        <v>2</v>
      </c>
      <c r="BE49">
        <f>IFERROR(_xlfn.XLOOKUP(PEFA2011_raw!BD49,Conversion!$B$2:$B$9,Conversion!$C$2:$C$9,"",0),"")</f>
        <v>3</v>
      </c>
      <c r="BF49">
        <f>IFERROR(_xlfn.XLOOKUP(PEFA2011_raw!BE49,Conversion!$B$2:$B$9,Conversion!$C$2:$C$9,"",0),"")</f>
        <v>1</v>
      </c>
      <c r="BG49">
        <f>IFERROR(_xlfn.XLOOKUP(PEFA2011_raw!BF49,Conversion!$B$2:$B$9,Conversion!$C$2:$C$9,"",0),"")</f>
        <v>7</v>
      </c>
      <c r="BH49">
        <f>IFERROR(_xlfn.XLOOKUP(PEFA2011_raw!BG49,Conversion!$B$2:$B$9,Conversion!$C$2:$C$9,"",0),"")</f>
        <v>5</v>
      </c>
      <c r="BI49">
        <f>IFERROR(_xlfn.XLOOKUP(PEFA2011_raw!BH49,Conversion!$B$2:$B$9,Conversion!$C$2:$C$9,"",0),"")</f>
        <v>5</v>
      </c>
      <c r="BJ49">
        <f>IFERROR(_xlfn.XLOOKUP(PEFA2011_raw!BI49,Conversion!$B$2:$B$9,Conversion!$C$2:$C$9,"",0),"")</f>
        <v>7</v>
      </c>
      <c r="BK49">
        <f>IFERROR(_xlfn.XLOOKUP(PEFA2011_raw!BJ49,Conversion!$B$2:$B$9,Conversion!$C$2:$C$9,"",0),"")</f>
        <v>3</v>
      </c>
      <c r="BL49">
        <f>IFERROR(_xlfn.XLOOKUP(PEFA2011_raw!BK49,Conversion!$B$2:$B$9,Conversion!$C$2:$C$9,"",0),"")</f>
        <v>2</v>
      </c>
      <c r="BM49">
        <f>IFERROR(_xlfn.XLOOKUP(PEFA2011_raw!BL49,Conversion!$B$2:$B$9,Conversion!$C$2:$C$9,"",0),"")</f>
        <v>3</v>
      </c>
      <c r="BN49">
        <f>IFERROR(_xlfn.XLOOKUP(PEFA2011_raw!BM49,Conversion!$B$2:$B$9,Conversion!$C$2:$C$9,"",0),"")</f>
        <v>1</v>
      </c>
      <c r="BO49">
        <f>IFERROR(_xlfn.XLOOKUP(PEFA2011_raw!BN49,Conversion!$B$2:$B$9,Conversion!$C$2:$C$9,"",0),"")</f>
        <v>5</v>
      </c>
      <c r="BP49">
        <f>IFERROR(_xlfn.XLOOKUP(PEFA2011_raw!BO49,Conversion!$B$2:$B$9,Conversion!$C$2:$C$9,"",0),"")</f>
        <v>3</v>
      </c>
      <c r="BQ49">
        <f>IFERROR(_xlfn.XLOOKUP(PEFA2011_raw!BP49,Conversion!$B$2:$B$9,Conversion!$C$2:$C$9,"",0),"")</f>
        <v>3</v>
      </c>
      <c r="BR49">
        <f>IFERROR(_xlfn.XLOOKUP(PEFA2011_raw!BQ49,Conversion!$B$2:$B$9,Conversion!$C$2:$C$9,"",0),"")</f>
        <v>3</v>
      </c>
      <c r="BS49">
        <f>IFERROR(_xlfn.XLOOKUP(PEFA2011_raw!BR49,Conversion!$B$2:$B$9,Conversion!$C$2:$C$9,"",0),"")</f>
        <v>7</v>
      </c>
      <c r="BT49">
        <f>IFERROR(_xlfn.XLOOKUP(PEFA2011_raw!BS49,Conversion!$B$2:$B$9,Conversion!$C$2:$C$9,"",0),"")</f>
        <v>3</v>
      </c>
      <c r="BU49" t="str">
        <f>IFERROR(_xlfn.XLOOKUP(PEFA2011_raw!BT49,Conversion!$B$2:$B$9,Conversion!$C$2:$C$9,"",0),"")</f>
        <v/>
      </c>
      <c r="BV49">
        <f>IFERROR(_xlfn.XLOOKUP(PEFA2011_raw!BU49,Conversion!$B$2:$B$9,Conversion!$C$2:$C$9,"",0),"")</f>
        <v>2</v>
      </c>
      <c r="BW49">
        <f>IFERROR(_xlfn.XLOOKUP(PEFA2011_raw!BV49,Conversion!$B$2:$B$9,Conversion!$C$2:$C$9,"",0),"")</f>
        <v>3</v>
      </c>
      <c r="BX49">
        <f>IFERROR(_xlfn.XLOOKUP(PEFA2011_raw!BW49,Conversion!$B$2:$B$9,Conversion!$C$2:$C$9,"",0),"")</f>
        <v>3</v>
      </c>
      <c r="BY49">
        <f>IFERROR(_xlfn.XLOOKUP(PEFA2011_raw!BX49,Conversion!$B$2:$B$9,Conversion!$C$2:$C$9,"",0),"")</f>
        <v>1</v>
      </c>
      <c r="BZ49">
        <f>IFERROR(_xlfn.XLOOKUP(PEFA2011_raw!BY49,Conversion!$B$2:$B$9,Conversion!$C$2:$C$9,"",0),"")</f>
        <v>2</v>
      </c>
      <c r="CA49">
        <f>IFERROR(_xlfn.XLOOKUP(PEFA2011_raw!BZ49,Conversion!$B$2:$B$9,Conversion!$C$2:$C$9,"",0),"")</f>
        <v>1</v>
      </c>
      <c r="CB49">
        <f>IFERROR(_xlfn.XLOOKUP(PEFA2011_raw!CA49,Conversion!$B$2:$B$9,Conversion!$C$2:$C$9,"",0),"")</f>
        <v>3</v>
      </c>
      <c r="CC49">
        <f>IFERROR(_xlfn.XLOOKUP(PEFA2011_raw!CB49,Conversion!$B$2:$B$9,Conversion!$C$2:$C$9,"",0),"")</f>
        <v>1</v>
      </c>
      <c r="CD49">
        <f>IFERROR(_xlfn.XLOOKUP(PEFA2011_raw!CC49,Conversion!$B$2:$B$9,Conversion!$C$2:$C$9,"",0),"")</f>
        <v>4</v>
      </c>
      <c r="CE49">
        <f>IFERROR(_xlfn.XLOOKUP(PEFA2011_raw!CD49,Conversion!$B$2:$B$9,Conversion!$C$2:$C$9,"",0),"")</f>
        <v>7</v>
      </c>
      <c r="CF49">
        <f>IFERROR(_xlfn.XLOOKUP(PEFA2011_raw!CE49,Conversion!$B$2:$B$9,Conversion!$C$2:$C$9,"",0),"")</f>
        <v>1</v>
      </c>
      <c r="CG49">
        <f>IFERROR(_xlfn.XLOOKUP(PEFA2011_raw!CF49,Conversion!$B$2:$B$9,Conversion!$C$2:$C$9,"",0),"")</f>
        <v>1</v>
      </c>
      <c r="CH49">
        <f>IFERROR(_xlfn.XLOOKUP(PEFA2011_raw!CG49,Conversion!$B$2:$B$9,Conversion!$C$2:$C$9,"",0),"")</f>
        <v>1</v>
      </c>
      <c r="CI49">
        <f>IFERROR(_xlfn.XLOOKUP(PEFA2011_raw!CH49,Conversion!$B$2:$B$9,Conversion!$C$2:$C$9,"",0),"")</f>
        <v>2</v>
      </c>
      <c r="CJ49">
        <f>IFERROR(_xlfn.XLOOKUP(PEFA2011_raw!CI49,Conversion!$B$2:$B$9,Conversion!$C$2:$C$9,"",0),"")</f>
        <v>1</v>
      </c>
      <c r="CK49">
        <f>IFERROR(_xlfn.XLOOKUP(PEFA2011_raw!CJ49,Conversion!$B$2:$B$9,Conversion!$C$2:$C$9,"",0),"")</f>
        <v>1</v>
      </c>
      <c r="CL49">
        <f>IFERROR(_xlfn.XLOOKUP(PEFA2011_raw!CK49,Conversion!$B$2:$B$9,Conversion!$C$2:$C$9,"",0),"")</f>
        <v>3</v>
      </c>
      <c r="CM49">
        <f>IFERROR(_xlfn.XLOOKUP(PEFA2011_raw!CL49,Conversion!$B$2:$B$9,Conversion!$C$2:$C$9,"",0),"")</f>
        <v>4</v>
      </c>
      <c r="CN49">
        <f>IFERROR(_xlfn.XLOOKUP(PEFA2011_raw!CM49,Conversion!$B$2:$B$9,Conversion!$C$2:$C$9,"",0),"")</f>
        <v>7</v>
      </c>
      <c r="CO49">
        <f>IFERROR(_xlfn.XLOOKUP(PEFA2011_raw!CN49,Conversion!$B$2:$B$9,Conversion!$C$2:$C$9,"",0),"")</f>
        <v>1</v>
      </c>
      <c r="CP49">
        <f>IFERROR(_xlfn.XLOOKUP(PEFA2011_raw!CO49,Conversion!$B$2:$B$9,Conversion!$C$2:$C$9,"",0),"")</f>
        <v>3</v>
      </c>
      <c r="CQ49">
        <f>IFERROR(_xlfn.XLOOKUP(PEFA2011_raw!CP49,Conversion!$B$2:$B$9,Conversion!$C$2:$C$9,"",0),"")</f>
        <v>1</v>
      </c>
      <c r="CR49">
        <f>IFERROR(_xlfn.XLOOKUP(PEFA2011_raw!CQ49,Conversion!$B$2:$B$9,Conversion!$C$2:$C$9,"",0),"")</f>
        <v>1</v>
      </c>
      <c r="CS49">
        <f>IFERROR(_xlfn.XLOOKUP(PEFA2011_raw!CR49,Conversion!$B$2:$B$9,Conversion!$C$2:$C$9,"",0),"")</f>
        <v>1</v>
      </c>
      <c r="CT49">
        <f>IFERROR(_xlfn.XLOOKUP(PEFA2011_raw!CS49,Conversion!$B$2:$B$9,Conversion!$C$2:$C$9,"",0),"")</f>
        <v>1</v>
      </c>
      <c r="CU49">
        <f>IFERROR(_xlfn.XLOOKUP(PEFA2011_raw!CT49,Conversion!$B$2:$B$9,Conversion!$C$2:$C$9,"",0),"")</f>
        <v>2</v>
      </c>
      <c r="CV49">
        <f>IFERROR(_xlfn.XLOOKUP(PEFA2011_raw!CU49,Conversion!$B$2:$B$9,Conversion!$C$2:$C$9,"",0),"")</f>
        <v>1</v>
      </c>
      <c r="CW49">
        <f>IFERROR(_xlfn.XLOOKUP(PEFA2011_raw!CV49,Conversion!$B$2:$B$9,Conversion!$C$2:$C$9,"",0),"")</f>
        <v>1</v>
      </c>
      <c r="CX49">
        <f>IFERROR(_xlfn.XLOOKUP(PEFA2011_raw!CW49,Conversion!$B$2:$B$9,Conversion!$C$2:$C$9,"",0),"")</f>
        <v>1</v>
      </c>
      <c r="CY49">
        <f>IFERROR(_xlfn.XLOOKUP(PEFA2011_raw!CX49,Conversion!$B$2:$B$9,Conversion!$C$2:$C$9,"",0),"")</f>
        <v>3</v>
      </c>
      <c r="CZ49">
        <f>IFERROR(_xlfn.XLOOKUP(PEFA2011_raw!CY49,Conversion!$B$2:$B$9,Conversion!$C$2:$C$9,"",0),"")</f>
        <v>1</v>
      </c>
      <c r="DA49">
        <f>IFERROR(_xlfn.XLOOKUP(PEFA2011_raw!CZ49,Conversion!$B$2:$B$9,Conversion!$C$2:$C$9,"",0),"")</f>
        <v>1</v>
      </c>
      <c r="DB49">
        <f>IFERROR(_xlfn.XLOOKUP(PEFA2011_raw!DA49,Conversion!$B$2:$B$9,Conversion!$C$2:$C$9,"",0),"")</f>
        <v>1</v>
      </c>
      <c r="DC49">
        <f>IFERROR(_xlfn.XLOOKUP(PEFA2011_raw!DB49,Conversion!$B$2:$B$9,Conversion!$C$2:$C$9,"",0),"")</f>
        <v>1</v>
      </c>
      <c r="DD49" t="str">
        <f>IFERROR(_xlfn.XLOOKUP(PEFA2011_raw!DC49,Conversion!$B$2:$B$9,Conversion!$C$2:$C$9,"",0),"")</f>
        <v/>
      </c>
      <c r="DE49" t="str">
        <f>IFERROR(_xlfn.XLOOKUP(PEFA2011_raw!DD49,Conversion!$B$2:$B$9,Conversion!$C$2:$C$9,"",0),"")</f>
        <v/>
      </c>
      <c r="DF49" t="str">
        <f>IFERROR(_xlfn.XLOOKUP(PEFA2011_raw!DE49,Conversion!$B$2:$B$9,Conversion!$C$2:$C$9,"",0),"")</f>
        <v/>
      </c>
      <c r="DG49">
        <f>IFERROR(_xlfn.XLOOKUP(PEFA2011_raw!DF49,Conversion!$B$2:$B$9,Conversion!$C$2:$C$9,"",0),"")</f>
        <v>2</v>
      </c>
      <c r="DH49">
        <f>IFERROR(_xlfn.XLOOKUP(PEFA2011_raw!DG49,Conversion!$B$2:$B$9,Conversion!$C$2:$C$9,"",0),"")</f>
        <v>1</v>
      </c>
      <c r="DI49">
        <f>IFERROR(_xlfn.XLOOKUP(PEFA2011_raw!DH49,Conversion!$B$2:$B$9,Conversion!$C$2:$C$9,"",0),"")</f>
        <v>7</v>
      </c>
      <c r="DJ49">
        <f>IFERROR(_xlfn.XLOOKUP(PEFA2011_raw!DI49,Conversion!$B$2:$B$9,Conversion!$C$2:$C$9,"",0),"")</f>
        <v>1</v>
      </c>
      <c r="DK49">
        <f>IFERROR(_xlfn.XLOOKUP(PEFA2011_raw!DJ49,Conversion!$B$2:$B$9,Conversion!$C$2:$C$9,"",0),"")</f>
        <v>1</v>
      </c>
    </row>
    <row r="50" spans="2:115" x14ac:dyDescent="0.25">
      <c r="B50">
        <v>2011</v>
      </c>
      <c r="C50" t="s">
        <v>229</v>
      </c>
      <c r="D50" t="e" vm="55">
        <v>#VALUE!</v>
      </c>
      <c r="E50" t="str" cm="1">
        <f t="array" ref="E50">_FV(PEFA2011all[[#This Row],[Country-abb]],"Abbreviation")</f>
        <v>CD</v>
      </c>
      <c r="F50" t="str">
        <f>_xlfn.XLOOKUP(PEFA2011all[[#This Row],[ISO-2]],'Code'!$B$2:$B$250,'Code'!$C$2:$C$250,"",0)</f>
        <v>COD</v>
      </c>
      <c r="G50">
        <v>2008</v>
      </c>
      <c r="H50" t="str">
        <f>PEFA2011all[[#This Row],[ISO-3]]&amp;PEFA2011all[[#This Row],[Year]]</f>
        <v>COD2008</v>
      </c>
      <c r="I50">
        <f>IFERROR(_xlfn.XLOOKUP(PEFA2011_raw!H50,Conversion!$B$2:$B$9,Conversion!$C$2:$C$9,"",0),"")</f>
        <v>1</v>
      </c>
      <c r="J50">
        <f>IFERROR(_xlfn.XLOOKUP(PEFA2011_raw!I50,Conversion!$B$2:$B$9,Conversion!$C$2:$C$9,"",0),"")</f>
        <v>1</v>
      </c>
      <c r="K50">
        <f>IFERROR(_xlfn.XLOOKUP(PEFA2011_raw!J50,Conversion!$B$2:$B$9,Conversion!$C$2:$C$9,"",0),"")</f>
        <v>1</v>
      </c>
      <c r="L50">
        <f>IFERROR(_xlfn.XLOOKUP(PEFA2011_raw!K50,Conversion!$B$2:$B$9,Conversion!$C$2:$C$9,"",0),"")</f>
        <v>1</v>
      </c>
      <c r="M50" t="str">
        <f>IFERROR(_xlfn.XLOOKUP(PEFA2011_raw!L50,Conversion!$B$2:$B$9,Conversion!$C$2:$C$9,"",0),"")</f>
        <v/>
      </c>
      <c r="N50">
        <f>IFERROR(_xlfn.XLOOKUP(PEFA2011_raw!M50,Conversion!$B$2:$B$9,Conversion!$C$2:$C$9,"",0),"")</f>
        <v>7</v>
      </c>
      <c r="O50">
        <f>IFERROR(_xlfn.XLOOKUP(PEFA2011_raw!N50,Conversion!$B$2:$B$9,Conversion!$C$2:$C$9,"",0),"")</f>
        <v>7</v>
      </c>
      <c r="P50">
        <f>IFERROR(_xlfn.XLOOKUP(PEFA2011_raw!O50,Conversion!$B$2:$B$9,Conversion!$C$2:$C$9,"",0),"")</f>
        <v>1</v>
      </c>
      <c r="Q50">
        <f>IFERROR(_xlfn.XLOOKUP(PEFA2011_raw!P50,Conversion!$B$2:$B$9,Conversion!$C$2:$C$9,"",0),"")</f>
        <v>1</v>
      </c>
      <c r="R50">
        <f>IFERROR(_xlfn.XLOOKUP(PEFA2011_raw!Q50,Conversion!$B$2:$B$9,Conversion!$C$2:$C$9,"",0),"")</f>
        <v>1</v>
      </c>
      <c r="S50">
        <f>IFERROR(_xlfn.XLOOKUP(PEFA2011_raw!R50,Conversion!$B$2:$B$9,Conversion!$C$2:$C$9,"",0),"")</f>
        <v>7</v>
      </c>
      <c r="T50">
        <f>IFERROR(_xlfn.XLOOKUP(PEFA2011_raw!S50,Conversion!$B$2:$B$9,Conversion!$C$2:$C$9,"",0),"")</f>
        <v>7</v>
      </c>
      <c r="U50">
        <f>IFERROR(_xlfn.XLOOKUP(PEFA2011_raw!T50,Conversion!$B$2:$B$9,Conversion!$C$2:$C$9,"",0),"")</f>
        <v>5</v>
      </c>
      <c r="V50">
        <f>IFERROR(_xlfn.XLOOKUP(PEFA2011_raw!U50,Conversion!$B$2:$B$9,Conversion!$C$2:$C$9,"",0),"")</f>
        <v>5</v>
      </c>
      <c r="W50">
        <f>IFERROR(_xlfn.XLOOKUP(PEFA2011_raw!V50,Conversion!$B$2:$B$9,Conversion!$C$2:$C$9,"",0),"")</f>
        <v>1</v>
      </c>
      <c r="X50">
        <f>IFERROR(_xlfn.XLOOKUP(PEFA2011_raw!W50,Conversion!$B$2:$B$9,Conversion!$C$2:$C$9,"",0),"")</f>
        <v>1</v>
      </c>
      <c r="Y50">
        <f>IFERROR(_xlfn.XLOOKUP(PEFA2011_raw!X50,Conversion!$B$2:$B$9,Conversion!$C$2:$C$9,"",0),"")</f>
        <v>1</v>
      </c>
      <c r="Z50">
        <f>IFERROR(_xlfn.XLOOKUP(PEFA2011_raw!Y50,Conversion!$B$2:$B$9,Conversion!$C$2:$C$9,"",0),"")</f>
        <v>1</v>
      </c>
      <c r="AA50">
        <f>IFERROR(_xlfn.XLOOKUP(PEFA2011_raw!Z50,Conversion!$B$2:$B$9,Conversion!$C$2:$C$9,"",0),"")</f>
        <v>1</v>
      </c>
      <c r="AB50">
        <f>IFERROR(_xlfn.XLOOKUP(PEFA2011_raw!AA50,Conversion!$B$2:$B$9,Conversion!$C$2:$C$9,"",0),"")</f>
        <v>1</v>
      </c>
      <c r="AC50">
        <f>IFERROR(_xlfn.XLOOKUP(PEFA2011_raw!AB50,Conversion!$B$2:$B$9,Conversion!$C$2:$C$9,"",0),"")</f>
        <v>1</v>
      </c>
      <c r="AD50">
        <f>IFERROR(_xlfn.XLOOKUP(PEFA2011_raw!AC50,Conversion!$B$2:$B$9,Conversion!$C$2:$C$9,"",0),"")</f>
        <v>1</v>
      </c>
      <c r="AE50">
        <f>IFERROR(_xlfn.XLOOKUP(PEFA2011_raw!AD50,Conversion!$B$2:$B$9,Conversion!$C$2:$C$9,"",0),"")</f>
        <v>1</v>
      </c>
      <c r="AF50">
        <f>IFERROR(_xlfn.XLOOKUP(PEFA2011_raw!AE50,Conversion!$B$2:$B$9,Conversion!$C$2:$C$9,"",0),"")</f>
        <v>1</v>
      </c>
      <c r="AG50">
        <f>IFERROR(_xlfn.XLOOKUP(PEFA2011_raw!AF50,Conversion!$B$2:$B$9,Conversion!$C$2:$C$9,"",0),"")</f>
        <v>1</v>
      </c>
      <c r="AH50">
        <f>IFERROR(_xlfn.XLOOKUP(PEFA2011_raw!AG50,Conversion!$B$2:$B$9,Conversion!$C$2:$C$9,"",0),"")</f>
        <v>1</v>
      </c>
      <c r="AI50">
        <f>IFERROR(_xlfn.XLOOKUP(PEFA2011_raw!AH50,Conversion!$B$2:$B$9,Conversion!$C$2:$C$9,"",0),"")</f>
        <v>2</v>
      </c>
      <c r="AJ50">
        <f>IFERROR(_xlfn.XLOOKUP(PEFA2011_raw!AI50,Conversion!$B$2:$B$9,Conversion!$C$2:$C$9,"",0),"")</f>
        <v>1</v>
      </c>
      <c r="AK50">
        <f>IFERROR(_xlfn.XLOOKUP(PEFA2011_raw!AJ50,Conversion!$B$2:$B$9,Conversion!$C$2:$C$9,"",0),"")</f>
        <v>3</v>
      </c>
      <c r="AL50">
        <f>IFERROR(_xlfn.XLOOKUP(PEFA2011_raw!AK50,Conversion!$B$2:$B$9,Conversion!$C$2:$C$9,"",0),"")</f>
        <v>3</v>
      </c>
      <c r="AM50">
        <f>IFERROR(_xlfn.XLOOKUP(PEFA2011_raw!AL50,Conversion!$B$2:$B$9,Conversion!$C$2:$C$9,"",0),"")</f>
        <v>1</v>
      </c>
      <c r="AN50">
        <f>IFERROR(_xlfn.XLOOKUP(PEFA2011_raw!AM50,Conversion!$B$2:$B$9,Conversion!$C$2:$C$9,"",0),"")</f>
        <v>1</v>
      </c>
      <c r="AO50">
        <f>IFERROR(_xlfn.XLOOKUP(PEFA2011_raw!AN50,Conversion!$B$2:$B$9,Conversion!$C$2:$C$9,"",0),"")</f>
        <v>1</v>
      </c>
      <c r="AP50">
        <f>IFERROR(_xlfn.XLOOKUP(PEFA2011_raw!AO50,Conversion!$B$2:$B$9,Conversion!$C$2:$C$9,"",0),"")</f>
        <v>1</v>
      </c>
      <c r="AQ50">
        <f>IFERROR(_xlfn.XLOOKUP(PEFA2011_raw!AP50,Conversion!$B$2:$B$9,Conversion!$C$2:$C$9,"",0),"")</f>
        <v>1</v>
      </c>
      <c r="AR50">
        <f>IFERROR(_xlfn.XLOOKUP(PEFA2011_raw!AQ50,Conversion!$B$2:$B$9,Conversion!$C$2:$C$9,"",0),"")</f>
        <v>2</v>
      </c>
      <c r="AS50">
        <f>IFERROR(_xlfn.XLOOKUP(PEFA2011_raw!AR50,Conversion!$B$2:$B$9,Conversion!$C$2:$C$9,"",0),"")</f>
        <v>1</v>
      </c>
      <c r="AT50">
        <f>IFERROR(_xlfn.XLOOKUP(PEFA2011_raw!AS50,Conversion!$B$2:$B$9,Conversion!$C$2:$C$9,"",0),"")</f>
        <v>3</v>
      </c>
      <c r="AU50">
        <f>IFERROR(_xlfn.XLOOKUP(PEFA2011_raw!AT50,Conversion!$B$2:$B$9,Conversion!$C$2:$C$9,"",0),"")</f>
        <v>1</v>
      </c>
      <c r="AV50">
        <f>IFERROR(_xlfn.XLOOKUP(PEFA2011_raw!AU50,Conversion!$B$2:$B$9,Conversion!$C$2:$C$9,"",0),"")</f>
        <v>1</v>
      </c>
      <c r="AW50">
        <f>IFERROR(_xlfn.XLOOKUP(PEFA2011_raw!AV50,Conversion!$B$2:$B$9,Conversion!$C$2:$C$9,"",0),"")</f>
        <v>1</v>
      </c>
      <c r="AX50">
        <f>IFERROR(_xlfn.XLOOKUP(PEFA2011_raw!AW50,Conversion!$B$2:$B$9,Conversion!$C$2:$C$9,"",0),"")</f>
        <v>1</v>
      </c>
      <c r="AY50">
        <f>IFERROR(_xlfn.XLOOKUP(PEFA2011_raw!AX50,Conversion!$B$2:$B$9,Conversion!$C$2:$C$9,"",0),"")</f>
        <v>1</v>
      </c>
      <c r="AZ50">
        <f>IFERROR(_xlfn.XLOOKUP(PEFA2011_raw!AY50,Conversion!$B$2:$B$9,Conversion!$C$2:$C$9,"",0),"")</f>
        <v>2</v>
      </c>
      <c r="BA50">
        <f>IFERROR(_xlfn.XLOOKUP(PEFA2011_raw!AZ50,Conversion!$B$2:$B$9,Conversion!$C$2:$C$9,"",0),"")</f>
        <v>1</v>
      </c>
      <c r="BB50">
        <f>IFERROR(_xlfn.XLOOKUP(PEFA2011_raw!BA50,Conversion!$B$2:$B$9,Conversion!$C$2:$C$9,"",0),"")</f>
        <v>5</v>
      </c>
      <c r="BC50">
        <f>IFERROR(_xlfn.XLOOKUP(PEFA2011_raw!BB50,Conversion!$B$2:$B$9,Conversion!$C$2:$C$9,"",0),"")</f>
        <v>7</v>
      </c>
      <c r="BD50">
        <f>IFERROR(_xlfn.XLOOKUP(PEFA2011_raw!BC50,Conversion!$B$2:$B$9,Conversion!$C$2:$C$9,"",0),"")</f>
        <v>1</v>
      </c>
      <c r="BE50">
        <f>IFERROR(_xlfn.XLOOKUP(PEFA2011_raw!BD50,Conversion!$B$2:$B$9,Conversion!$C$2:$C$9,"",0),"")</f>
        <v>1</v>
      </c>
      <c r="BF50">
        <f>IFERROR(_xlfn.XLOOKUP(PEFA2011_raw!BE50,Conversion!$B$2:$B$9,Conversion!$C$2:$C$9,"",0),"")</f>
        <v>1</v>
      </c>
      <c r="BG50">
        <f>IFERROR(_xlfn.XLOOKUP(PEFA2011_raw!BF50,Conversion!$B$2:$B$9,Conversion!$C$2:$C$9,"",0),"")</f>
        <v>1</v>
      </c>
      <c r="BH50">
        <f>IFERROR(_xlfn.XLOOKUP(PEFA2011_raw!BG50,Conversion!$B$2:$B$9,Conversion!$C$2:$C$9,"",0),"")</f>
        <v>4</v>
      </c>
      <c r="BI50">
        <f>IFERROR(_xlfn.XLOOKUP(PEFA2011_raw!BH50,Conversion!$B$2:$B$9,Conversion!$C$2:$C$9,"",0),"")</f>
        <v>1</v>
      </c>
      <c r="BJ50">
        <f>IFERROR(_xlfn.XLOOKUP(PEFA2011_raw!BI50,Conversion!$B$2:$B$9,Conversion!$C$2:$C$9,"",0),"")</f>
        <v>5</v>
      </c>
      <c r="BK50">
        <f>IFERROR(_xlfn.XLOOKUP(PEFA2011_raw!BJ50,Conversion!$B$2:$B$9,Conversion!$C$2:$C$9,"",0),"")</f>
        <v>5</v>
      </c>
      <c r="BL50">
        <f>IFERROR(_xlfn.XLOOKUP(PEFA2011_raw!BK50,Conversion!$B$2:$B$9,Conversion!$C$2:$C$9,"",0),"")</f>
        <v>1</v>
      </c>
      <c r="BM50">
        <f>IFERROR(_xlfn.XLOOKUP(PEFA2011_raw!BL50,Conversion!$B$2:$B$9,Conversion!$C$2:$C$9,"",0),"")</f>
        <v>1</v>
      </c>
      <c r="BN50">
        <f>IFERROR(_xlfn.XLOOKUP(PEFA2011_raw!BM50,Conversion!$B$2:$B$9,Conversion!$C$2:$C$9,"",0),"")</f>
        <v>1</v>
      </c>
      <c r="BO50">
        <f>IFERROR(_xlfn.XLOOKUP(PEFA2011_raw!BN50,Conversion!$B$2:$B$9,Conversion!$C$2:$C$9,"",0),"")</f>
        <v>1</v>
      </c>
      <c r="BP50">
        <f>IFERROR(_xlfn.XLOOKUP(PEFA2011_raw!BO50,Conversion!$B$2:$B$9,Conversion!$C$2:$C$9,"",0),"")</f>
        <v>1</v>
      </c>
      <c r="BQ50">
        <f>IFERROR(_xlfn.XLOOKUP(PEFA2011_raw!BP50,Conversion!$B$2:$B$9,Conversion!$C$2:$C$9,"",0),"")</f>
        <v>1</v>
      </c>
      <c r="BR50">
        <f>IFERROR(_xlfn.XLOOKUP(PEFA2011_raw!BQ50,Conversion!$B$2:$B$9,Conversion!$C$2:$C$9,"",0),"")</f>
        <v>1</v>
      </c>
      <c r="BS50">
        <f>IFERROR(_xlfn.XLOOKUP(PEFA2011_raw!BR50,Conversion!$B$2:$B$9,Conversion!$C$2:$C$9,"",0),"")</f>
        <v>1</v>
      </c>
      <c r="BT50">
        <f>IFERROR(_xlfn.XLOOKUP(PEFA2011_raw!BS50,Conversion!$B$2:$B$9,Conversion!$C$2:$C$9,"",0),"")</f>
        <v>1</v>
      </c>
      <c r="BU50" t="str">
        <f>IFERROR(_xlfn.XLOOKUP(PEFA2011_raw!BT50,Conversion!$B$2:$B$9,Conversion!$C$2:$C$9,"",0),"")</f>
        <v/>
      </c>
      <c r="BV50">
        <f>IFERROR(_xlfn.XLOOKUP(PEFA2011_raw!BU50,Conversion!$B$2:$B$9,Conversion!$C$2:$C$9,"",0),"")</f>
        <v>1</v>
      </c>
      <c r="BW50">
        <f>IFERROR(_xlfn.XLOOKUP(PEFA2011_raw!BV50,Conversion!$B$2:$B$9,Conversion!$C$2:$C$9,"",0),"")</f>
        <v>1</v>
      </c>
      <c r="BX50">
        <f>IFERROR(_xlfn.XLOOKUP(PEFA2011_raw!BW50,Conversion!$B$2:$B$9,Conversion!$C$2:$C$9,"",0),"")</f>
        <v>1</v>
      </c>
      <c r="BY50">
        <f>IFERROR(_xlfn.XLOOKUP(PEFA2011_raw!BX50,Conversion!$B$2:$B$9,Conversion!$C$2:$C$9,"",0),"")</f>
        <v>1</v>
      </c>
      <c r="BZ50">
        <f>IFERROR(_xlfn.XLOOKUP(PEFA2011_raw!BY50,Conversion!$B$2:$B$9,Conversion!$C$2:$C$9,"",0),"")</f>
        <v>2</v>
      </c>
      <c r="CA50">
        <f>IFERROR(_xlfn.XLOOKUP(PEFA2011_raw!BZ50,Conversion!$B$2:$B$9,Conversion!$C$2:$C$9,"",0),"")</f>
        <v>5</v>
      </c>
      <c r="CB50">
        <f>IFERROR(_xlfn.XLOOKUP(PEFA2011_raw!CA50,Conversion!$B$2:$B$9,Conversion!$C$2:$C$9,"",0),"")</f>
        <v>3</v>
      </c>
      <c r="CC50">
        <f>IFERROR(_xlfn.XLOOKUP(PEFA2011_raw!CB50,Conversion!$B$2:$B$9,Conversion!$C$2:$C$9,"",0),"")</f>
        <v>1</v>
      </c>
      <c r="CD50">
        <f>IFERROR(_xlfn.XLOOKUP(PEFA2011_raw!CC50,Conversion!$B$2:$B$9,Conversion!$C$2:$C$9,"",0),"")</f>
        <v>3</v>
      </c>
      <c r="CE50">
        <f>IFERROR(_xlfn.XLOOKUP(PEFA2011_raw!CD50,Conversion!$B$2:$B$9,Conversion!$C$2:$C$9,"",0),"")</f>
        <v>5</v>
      </c>
      <c r="CF50">
        <f>IFERROR(_xlfn.XLOOKUP(PEFA2011_raw!CE50,Conversion!$B$2:$B$9,Conversion!$C$2:$C$9,"",0),"")</f>
        <v>1</v>
      </c>
      <c r="CG50">
        <f>IFERROR(_xlfn.XLOOKUP(PEFA2011_raw!CF50,Conversion!$B$2:$B$9,Conversion!$C$2:$C$9,"",0),"")</f>
        <v>1</v>
      </c>
      <c r="CH50">
        <f>IFERROR(_xlfn.XLOOKUP(PEFA2011_raw!CG50,Conversion!$B$2:$B$9,Conversion!$C$2:$C$9,"",0),"")</f>
        <v>1</v>
      </c>
      <c r="CI50">
        <f>IFERROR(_xlfn.XLOOKUP(PEFA2011_raw!CH50,Conversion!$B$2:$B$9,Conversion!$C$2:$C$9,"",0),"")</f>
        <v>4</v>
      </c>
      <c r="CJ50">
        <f>IFERROR(_xlfn.XLOOKUP(PEFA2011_raw!CI50,Conversion!$B$2:$B$9,Conversion!$C$2:$C$9,"",0),"")</f>
        <v>7</v>
      </c>
      <c r="CK50">
        <f>IFERROR(_xlfn.XLOOKUP(PEFA2011_raw!CJ50,Conversion!$B$2:$B$9,Conversion!$C$2:$C$9,"",0),"")</f>
        <v>3</v>
      </c>
      <c r="CL50">
        <f>IFERROR(_xlfn.XLOOKUP(PEFA2011_raw!CK50,Conversion!$B$2:$B$9,Conversion!$C$2:$C$9,"",0),"")</f>
        <v>5</v>
      </c>
      <c r="CM50">
        <f>IFERROR(_xlfn.XLOOKUP(PEFA2011_raw!CL50,Conversion!$B$2:$B$9,Conversion!$C$2:$C$9,"",0),"")</f>
        <v>4</v>
      </c>
      <c r="CN50">
        <f>IFERROR(_xlfn.XLOOKUP(PEFA2011_raw!CM50,Conversion!$B$2:$B$9,Conversion!$C$2:$C$9,"",0),"")</f>
        <v>3</v>
      </c>
      <c r="CO50">
        <f>IFERROR(_xlfn.XLOOKUP(PEFA2011_raw!CN50,Conversion!$B$2:$B$9,Conversion!$C$2:$C$9,"",0),"")</f>
        <v>5</v>
      </c>
      <c r="CP50">
        <f>IFERROR(_xlfn.XLOOKUP(PEFA2011_raw!CO50,Conversion!$B$2:$B$9,Conversion!$C$2:$C$9,"",0),"")</f>
        <v>5</v>
      </c>
      <c r="CQ50">
        <f>IFERROR(_xlfn.XLOOKUP(PEFA2011_raw!CP50,Conversion!$B$2:$B$9,Conversion!$C$2:$C$9,"",0),"")</f>
        <v>2</v>
      </c>
      <c r="CR50">
        <f>IFERROR(_xlfn.XLOOKUP(PEFA2011_raw!CQ50,Conversion!$B$2:$B$9,Conversion!$C$2:$C$9,"",0),"")</f>
        <v>5</v>
      </c>
      <c r="CS50">
        <f>IFERROR(_xlfn.XLOOKUP(PEFA2011_raw!CR50,Conversion!$B$2:$B$9,Conversion!$C$2:$C$9,"",0),"")</f>
        <v>1</v>
      </c>
      <c r="CT50">
        <f>IFERROR(_xlfn.XLOOKUP(PEFA2011_raw!CS50,Conversion!$B$2:$B$9,Conversion!$C$2:$C$9,"",0),"")</f>
        <v>1</v>
      </c>
      <c r="CU50">
        <f>IFERROR(_xlfn.XLOOKUP(PEFA2011_raw!CT50,Conversion!$B$2:$B$9,Conversion!$C$2:$C$9,"",0),"")</f>
        <v>4</v>
      </c>
      <c r="CV50">
        <f>IFERROR(_xlfn.XLOOKUP(PEFA2011_raw!CU50,Conversion!$B$2:$B$9,Conversion!$C$2:$C$9,"",0),"")</f>
        <v>5</v>
      </c>
      <c r="CW50">
        <f>IFERROR(_xlfn.XLOOKUP(PEFA2011_raw!CV50,Conversion!$B$2:$B$9,Conversion!$C$2:$C$9,"",0),"")</f>
        <v>5</v>
      </c>
      <c r="CX50">
        <f>IFERROR(_xlfn.XLOOKUP(PEFA2011_raw!CW50,Conversion!$B$2:$B$9,Conversion!$C$2:$C$9,"",0),"")</f>
        <v>5</v>
      </c>
      <c r="CY50">
        <f>IFERROR(_xlfn.XLOOKUP(PEFA2011_raw!CX50,Conversion!$B$2:$B$9,Conversion!$C$2:$C$9,"",0),"")</f>
        <v>3</v>
      </c>
      <c r="CZ50">
        <f>IFERROR(_xlfn.XLOOKUP(PEFA2011_raw!CY50,Conversion!$B$2:$B$9,Conversion!$C$2:$C$9,"",0),"")</f>
        <v>1</v>
      </c>
      <c r="DA50">
        <f>IFERROR(_xlfn.XLOOKUP(PEFA2011_raw!CZ50,Conversion!$B$2:$B$9,Conversion!$C$2:$C$9,"",0),"")</f>
        <v>1</v>
      </c>
      <c r="DB50">
        <f>IFERROR(_xlfn.XLOOKUP(PEFA2011_raw!DA50,Conversion!$B$2:$B$9,Conversion!$C$2:$C$9,"",0),"")</f>
        <v>1</v>
      </c>
      <c r="DC50">
        <f>IFERROR(_xlfn.XLOOKUP(PEFA2011_raw!DB50,Conversion!$B$2:$B$9,Conversion!$C$2:$C$9,"",0),"")</f>
        <v>1</v>
      </c>
      <c r="DD50" t="str">
        <f>IFERROR(_xlfn.XLOOKUP(PEFA2011_raw!DC50,Conversion!$B$2:$B$9,Conversion!$C$2:$C$9,"",0),"")</f>
        <v/>
      </c>
      <c r="DE50" t="str">
        <f>IFERROR(_xlfn.XLOOKUP(PEFA2011_raw!DD50,Conversion!$B$2:$B$9,Conversion!$C$2:$C$9,"",0),"")</f>
        <v/>
      </c>
      <c r="DF50" t="str">
        <f>IFERROR(_xlfn.XLOOKUP(PEFA2011_raw!DE50,Conversion!$B$2:$B$9,Conversion!$C$2:$C$9,"",0),"")</f>
        <v/>
      </c>
      <c r="DG50">
        <f>IFERROR(_xlfn.XLOOKUP(PEFA2011_raw!DF50,Conversion!$B$2:$B$9,Conversion!$C$2:$C$9,"",0),"")</f>
        <v>2</v>
      </c>
      <c r="DH50">
        <f>IFERROR(_xlfn.XLOOKUP(PEFA2011_raw!DG50,Conversion!$B$2:$B$9,Conversion!$C$2:$C$9,"",0),"")</f>
        <v>3</v>
      </c>
      <c r="DI50">
        <f>IFERROR(_xlfn.XLOOKUP(PEFA2011_raw!DH50,Conversion!$B$2:$B$9,Conversion!$C$2:$C$9,"",0),"")</f>
        <v>1</v>
      </c>
      <c r="DJ50">
        <f>IFERROR(_xlfn.XLOOKUP(PEFA2011_raw!DI50,Conversion!$B$2:$B$9,Conversion!$C$2:$C$9,"",0),"")</f>
        <v>1</v>
      </c>
      <c r="DK50">
        <f>IFERROR(_xlfn.XLOOKUP(PEFA2011_raw!DJ50,Conversion!$B$2:$B$9,Conversion!$C$2:$C$9,"",0),"")</f>
        <v>1</v>
      </c>
    </row>
    <row r="51" spans="2:115" x14ac:dyDescent="0.25">
      <c r="B51">
        <v>2011</v>
      </c>
      <c r="C51" t="s">
        <v>195</v>
      </c>
      <c r="D51" t="e" vm="45">
        <v>#VALUE!</v>
      </c>
      <c r="E51" t="str" cm="1">
        <f t="array" ref="E51">_FV(PEFA2011all[[#This Row],[Country-abb]],"Abbreviation")</f>
        <v>DO</v>
      </c>
      <c r="F51" t="str">
        <f>_xlfn.XLOOKUP(PEFA2011all[[#This Row],[ISO-2]],'Code'!$B$2:$B$250,'Code'!$C$2:$C$250,"",0)</f>
        <v>DOM</v>
      </c>
      <c r="G51">
        <v>2012</v>
      </c>
      <c r="H51" t="str">
        <f>PEFA2011all[[#This Row],[ISO-3]]&amp;PEFA2011all[[#This Row],[Year]]</f>
        <v>DOM2012</v>
      </c>
      <c r="I51">
        <f>IFERROR(_xlfn.XLOOKUP(PEFA2011_raw!H51,Conversion!$B$2:$B$9,Conversion!$C$2:$C$9,"",0),"")</f>
        <v>1</v>
      </c>
      <c r="J51">
        <f>IFERROR(_xlfn.XLOOKUP(PEFA2011_raw!I51,Conversion!$B$2:$B$9,Conversion!$C$2:$C$9,"",0),"")</f>
        <v>1</v>
      </c>
      <c r="K51">
        <f>IFERROR(_xlfn.XLOOKUP(PEFA2011_raw!J51,Conversion!$B$2:$B$9,Conversion!$C$2:$C$9,"",0),"")</f>
        <v>2</v>
      </c>
      <c r="L51">
        <f>IFERROR(_xlfn.XLOOKUP(PEFA2011_raw!K51,Conversion!$B$2:$B$9,Conversion!$C$2:$C$9,"",0),"")</f>
        <v>1</v>
      </c>
      <c r="M51">
        <f>IFERROR(_xlfn.XLOOKUP(PEFA2011_raw!L51,Conversion!$B$2:$B$9,Conversion!$C$2:$C$9,"",0),"")</f>
        <v>7</v>
      </c>
      <c r="N51">
        <f>IFERROR(_xlfn.XLOOKUP(PEFA2011_raw!M51,Conversion!$B$2:$B$9,Conversion!$C$2:$C$9,"",0),"")</f>
        <v>5</v>
      </c>
      <c r="O51">
        <f>IFERROR(_xlfn.XLOOKUP(PEFA2011_raw!N51,Conversion!$B$2:$B$9,Conversion!$C$2:$C$9,"",0),"")</f>
        <v>5</v>
      </c>
      <c r="P51">
        <f>IFERROR(_xlfn.XLOOKUP(PEFA2011_raw!O51,Conversion!$B$2:$B$9,Conversion!$C$2:$C$9,"",0),"")</f>
        <v>6</v>
      </c>
      <c r="Q51">
        <f>IFERROR(_xlfn.XLOOKUP(PEFA2011_raw!P51,Conversion!$B$2:$B$9,Conversion!$C$2:$C$9,"",0),"")</f>
        <v>7</v>
      </c>
      <c r="R51">
        <f>IFERROR(_xlfn.XLOOKUP(PEFA2011_raw!Q51,Conversion!$B$2:$B$9,Conversion!$C$2:$C$9,"",0),"")</f>
        <v>5</v>
      </c>
      <c r="S51">
        <f>IFERROR(_xlfn.XLOOKUP(PEFA2011_raw!R51,Conversion!$B$2:$B$9,Conversion!$C$2:$C$9,"",0),"")</f>
        <v>5</v>
      </c>
      <c r="T51">
        <f>IFERROR(_xlfn.XLOOKUP(PEFA2011_raw!S51,Conversion!$B$2:$B$9,Conversion!$C$2:$C$9,"",0),"")</f>
        <v>5</v>
      </c>
      <c r="U51">
        <f>IFERROR(_xlfn.XLOOKUP(PEFA2011_raw!T51,Conversion!$B$2:$B$9,Conversion!$C$2:$C$9,"",0),"")</f>
        <v>5</v>
      </c>
      <c r="V51">
        <f>IFERROR(_xlfn.XLOOKUP(PEFA2011_raw!U51,Conversion!$B$2:$B$9,Conversion!$C$2:$C$9,"",0),"")</f>
        <v>5</v>
      </c>
      <c r="W51">
        <f>IFERROR(_xlfn.XLOOKUP(PEFA2011_raw!V51,Conversion!$B$2:$B$9,Conversion!$C$2:$C$9,"",0),"")</f>
        <v>4</v>
      </c>
      <c r="X51">
        <f>IFERROR(_xlfn.XLOOKUP(PEFA2011_raw!W51,Conversion!$B$2:$B$9,Conversion!$C$2:$C$9,"",0),"")</f>
        <v>3</v>
      </c>
      <c r="Y51">
        <f>IFERROR(_xlfn.XLOOKUP(PEFA2011_raw!X51,Conversion!$B$2:$B$9,Conversion!$C$2:$C$9,"",0),"")</f>
        <v>5</v>
      </c>
      <c r="Z51">
        <f>IFERROR(_xlfn.XLOOKUP(PEFA2011_raw!Y51,Conversion!$B$2:$B$9,Conversion!$C$2:$C$9,"",0),"")</f>
        <v>3</v>
      </c>
      <c r="AA51">
        <f>IFERROR(_xlfn.XLOOKUP(PEFA2011_raw!Z51,Conversion!$B$2:$B$9,Conversion!$C$2:$C$9,"",0),"")</f>
        <v>5</v>
      </c>
      <c r="AB51">
        <f>IFERROR(_xlfn.XLOOKUP(PEFA2011_raw!AA51,Conversion!$B$2:$B$9,Conversion!$C$2:$C$9,"",0),"")</f>
        <v>1</v>
      </c>
      <c r="AC51">
        <f>IFERROR(_xlfn.XLOOKUP(PEFA2011_raw!AB51,Conversion!$B$2:$B$9,Conversion!$C$2:$C$9,"",0),"")</f>
        <v>3</v>
      </c>
      <c r="AD51">
        <f>IFERROR(_xlfn.XLOOKUP(PEFA2011_raw!AC51,Conversion!$B$2:$B$9,Conversion!$C$2:$C$9,"",0),"")</f>
        <v>2</v>
      </c>
      <c r="AE51">
        <f>IFERROR(_xlfn.XLOOKUP(PEFA2011_raw!AD51,Conversion!$B$2:$B$9,Conversion!$C$2:$C$9,"",0),"")</f>
        <v>3</v>
      </c>
      <c r="AF51">
        <f>IFERROR(_xlfn.XLOOKUP(PEFA2011_raw!AE51,Conversion!$B$2:$B$9,Conversion!$C$2:$C$9,"",0),"")</f>
        <v>1</v>
      </c>
      <c r="AG51">
        <f>IFERROR(_xlfn.XLOOKUP(PEFA2011_raw!AF51,Conversion!$B$2:$B$9,Conversion!$C$2:$C$9,"",0),"")</f>
        <v>5</v>
      </c>
      <c r="AH51">
        <f>IFERROR(_xlfn.XLOOKUP(PEFA2011_raw!AG51,Conversion!$B$2:$B$9,Conversion!$C$2:$C$9,"",0),"")</f>
        <v>5</v>
      </c>
      <c r="AI51">
        <f>IFERROR(_xlfn.XLOOKUP(PEFA2011_raw!AH51,Conversion!$B$2:$B$9,Conversion!$C$2:$C$9,"",0),"")</f>
        <v>6</v>
      </c>
      <c r="AJ51">
        <f>IFERROR(_xlfn.XLOOKUP(PEFA2011_raw!AI51,Conversion!$B$2:$B$9,Conversion!$C$2:$C$9,"",0),"")</f>
        <v>5</v>
      </c>
      <c r="AK51">
        <f>IFERROR(_xlfn.XLOOKUP(PEFA2011_raw!AJ51,Conversion!$B$2:$B$9,Conversion!$C$2:$C$9,"",0),"")</f>
        <v>5</v>
      </c>
      <c r="AL51">
        <f>IFERROR(_xlfn.XLOOKUP(PEFA2011_raw!AK51,Conversion!$B$2:$B$9,Conversion!$C$2:$C$9,"",0),"")</f>
        <v>7</v>
      </c>
      <c r="AM51">
        <f>IFERROR(_xlfn.XLOOKUP(PEFA2011_raw!AL51,Conversion!$B$2:$B$9,Conversion!$C$2:$C$9,"",0),"")</f>
        <v>4</v>
      </c>
      <c r="AN51">
        <f>IFERROR(_xlfn.XLOOKUP(PEFA2011_raw!AM51,Conversion!$B$2:$B$9,Conversion!$C$2:$C$9,"",0),"")</f>
        <v>3</v>
      </c>
      <c r="AO51">
        <f>IFERROR(_xlfn.XLOOKUP(PEFA2011_raw!AN51,Conversion!$B$2:$B$9,Conversion!$C$2:$C$9,"",0),"")</f>
        <v>7</v>
      </c>
      <c r="AP51">
        <f>IFERROR(_xlfn.XLOOKUP(PEFA2011_raw!AO51,Conversion!$B$2:$B$9,Conversion!$C$2:$C$9,"",0),"")</f>
        <v>3</v>
      </c>
      <c r="AQ51">
        <f>IFERROR(_xlfn.XLOOKUP(PEFA2011_raw!AP51,Conversion!$B$2:$B$9,Conversion!$C$2:$C$9,"",0),"")</f>
        <v>3</v>
      </c>
      <c r="AR51">
        <f>IFERROR(_xlfn.XLOOKUP(PEFA2011_raw!AQ51,Conversion!$B$2:$B$9,Conversion!$C$2:$C$9,"",0),"")</f>
        <v>7</v>
      </c>
      <c r="AS51">
        <f>IFERROR(_xlfn.XLOOKUP(PEFA2011_raw!AR51,Conversion!$B$2:$B$9,Conversion!$C$2:$C$9,"",0),"")</f>
        <v>7</v>
      </c>
      <c r="AT51">
        <f>IFERROR(_xlfn.XLOOKUP(PEFA2011_raw!AS51,Conversion!$B$2:$B$9,Conversion!$C$2:$C$9,"",0),"")</f>
        <v>7</v>
      </c>
      <c r="AU51">
        <f>IFERROR(_xlfn.XLOOKUP(PEFA2011_raw!AT51,Conversion!$B$2:$B$9,Conversion!$C$2:$C$9,"",0),"")</f>
        <v>5</v>
      </c>
      <c r="AV51">
        <f>IFERROR(_xlfn.XLOOKUP(PEFA2011_raw!AU51,Conversion!$B$2:$B$9,Conversion!$C$2:$C$9,"",0),"")</f>
        <v>6</v>
      </c>
      <c r="AW51">
        <f>IFERROR(_xlfn.XLOOKUP(PEFA2011_raw!AV51,Conversion!$B$2:$B$9,Conversion!$C$2:$C$9,"",0),"")</f>
        <v>5</v>
      </c>
      <c r="AX51">
        <f>IFERROR(_xlfn.XLOOKUP(PEFA2011_raw!AW51,Conversion!$B$2:$B$9,Conversion!$C$2:$C$9,"",0),"")</f>
        <v>5</v>
      </c>
      <c r="AY51">
        <f>IFERROR(_xlfn.XLOOKUP(PEFA2011_raw!AX51,Conversion!$B$2:$B$9,Conversion!$C$2:$C$9,"",0),"")</f>
        <v>7</v>
      </c>
      <c r="AZ51">
        <f>IFERROR(_xlfn.XLOOKUP(PEFA2011_raw!AY51,Conversion!$B$2:$B$9,Conversion!$C$2:$C$9,"",0),"")</f>
        <v>2</v>
      </c>
      <c r="BA51">
        <f>IFERROR(_xlfn.XLOOKUP(PEFA2011_raw!AZ51,Conversion!$B$2:$B$9,Conversion!$C$2:$C$9,"",0),"")</f>
        <v>1</v>
      </c>
      <c r="BB51">
        <f>IFERROR(_xlfn.XLOOKUP(PEFA2011_raw!BA51,Conversion!$B$2:$B$9,Conversion!$C$2:$C$9,"",0),"")</f>
        <v>7</v>
      </c>
      <c r="BC51">
        <f>IFERROR(_xlfn.XLOOKUP(PEFA2011_raw!BB51,Conversion!$B$2:$B$9,Conversion!$C$2:$C$9,"",0),"")</f>
        <v>7</v>
      </c>
      <c r="BD51">
        <f>IFERROR(_xlfn.XLOOKUP(PEFA2011_raw!BC51,Conversion!$B$2:$B$9,Conversion!$C$2:$C$9,"",0),"")</f>
        <v>4</v>
      </c>
      <c r="BE51">
        <f>IFERROR(_xlfn.XLOOKUP(PEFA2011_raw!BD51,Conversion!$B$2:$B$9,Conversion!$C$2:$C$9,"",0),"")</f>
        <v>5</v>
      </c>
      <c r="BF51">
        <f>IFERROR(_xlfn.XLOOKUP(PEFA2011_raw!BE51,Conversion!$B$2:$B$9,Conversion!$C$2:$C$9,"",0),"")</f>
        <v>3</v>
      </c>
      <c r="BG51">
        <f>IFERROR(_xlfn.XLOOKUP(PEFA2011_raw!BF51,Conversion!$B$2:$B$9,Conversion!$C$2:$C$9,"",0),"")</f>
        <v>5</v>
      </c>
      <c r="BH51">
        <f>IFERROR(_xlfn.XLOOKUP(PEFA2011_raw!BG51,Conversion!$B$2:$B$9,Conversion!$C$2:$C$9,"",0),"")</f>
        <v>5</v>
      </c>
      <c r="BI51">
        <f>IFERROR(_xlfn.XLOOKUP(PEFA2011_raw!BH51,Conversion!$B$2:$B$9,Conversion!$C$2:$C$9,"",0),"")</f>
        <v>3</v>
      </c>
      <c r="BJ51">
        <f>IFERROR(_xlfn.XLOOKUP(PEFA2011_raw!BI51,Conversion!$B$2:$B$9,Conversion!$C$2:$C$9,"",0),"")</f>
        <v>5</v>
      </c>
      <c r="BK51">
        <f>IFERROR(_xlfn.XLOOKUP(PEFA2011_raw!BJ51,Conversion!$B$2:$B$9,Conversion!$C$2:$C$9,"",0),"")</f>
        <v>7</v>
      </c>
      <c r="BL51">
        <f>IFERROR(_xlfn.XLOOKUP(PEFA2011_raw!BK51,Conversion!$B$2:$B$9,Conversion!$C$2:$C$9,"",0),"")</f>
        <v>4</v>
      </c>
      <c r="BM51">
        <f>IFERROR(_xlfn.XLOOKUP(PEFA2011_raw!BL51,Conversion!$B$2:$B$9,Conversion!$C$2:$C$9,"",0),"")</f>
        <v>5</v>
      </c>
      <c r="BN51">
        <f>IFERROR(_xlfn.XLOOKUP(PEFA2011_raw!BM51,Conversion!$B$2:$B$9,Conversion!$C$2:$C$9,"",0),"")</f>
        <v>5</v>
      </c>
      <c r="BO51">
        <f>IFERROR(_xlfn.XLOOKUP(PEFA2011_raw!BN51,Conversion!$B$2:$B$9,Conversion!$C$2:$C$9,"",0),"")</f>
        <v>5</v>
      </c>
      <c r="BP51">
        <f>IFERROR(_xlfn.XLOOKUP(PEFA2011_raw!BO51,Conversion!$B$2:$B$9,Conversion!$C$2:$C$9,"",0),"")</f>
        <v>3</v>
      </c>
      <c r="BQ51">
        <f>IFERROR(_xlfn.XLOOKUP(PEFA2011_raw!BP51,Conversion!$B$2:$B$9,Conversion!$C$2:$C$9,"",0),"")</f>
        <v>2</v>
      </c>
      <c r="BR51">
        <f>IFERROR(_xlfn.XLOOKUP(PEFA2011_raw!BQ51,Conversion!$B$2:$B$9,Conversion!$C$2:$C$9,"",0),"")</f>
        <v>5</v>
      </c>
      <c r="BS51">
        <f>IFERROR(_xlfn.XLOOKUP(PEFA2011_raw!BR51,Conversion!$B$2:$B$9,Conversion!$C$2:$C$9,"",0),"")</f>
        <v>1</v>
      </c>
      <c r="BT51">
        <f>IFERROR(_xlfn.XLOOKUP(PEFA2011_raw!BS51,Conversion!$B$2:$B$9,Conversion!$C$2:$C$9,"",0),"")</f>
        <v>1</v>
      </c>
      <c r="BU51">
        <f>IFERROR(_xlfn.XLOOKUP(PEFA2011_raw!BT51,Conversion!$B$2:$B$9,Conversion!$C$2:$C$9,"",0),"")</f>
        <v>1</v>
      </c>
      <c r="BV51">
        <f>IFERROR(_xlfn.XLOOKUP(PEFA2011_raw!BU51,Conversion!$B$2:$B$9,Conversion!$C$2:$C$9,"",0),"")</f>
        <v>4</v>
      </c>
      <c r="BW51">
        <f>IFERROR(_xlfn.XLOOKUP(PEFA2011_raw!BV51,Conversion!$B$2:$B$9,Conversion!$C$2:$C$9,"",0),"")</f>
        <v>3</v>
      </c>
      <c r="BX51">
        <f>IFERROR(_xlfn.XLOOKUP(PEFA2011_raw!BW51,Conversion!$B$2:$B$9,Conversion!$C$2:$C$9,"",0),"")</f>
        <v>5</v>
      </c>
      <c r="BY51">
        <f>IFERROR(_xlfn.XLOOKUP(PEFA2011_raw!BX51,Conversion!$B$2:$B$9,Conversion!$C$2:$C$9,"",0),"")</f>
        <v>3</v>
      </c>
      <c r="BZ51">
        <f>IFERROR(_xlfn.XLOOKUP(PEFA2011_raw!BY51,Conversion!$B$2:$B$9,Conversion!$C$2:$C$9,"",0),"")</f>
        <v>3</v>
      </c>
      <c r="CA51">
        <f>IFERROR(_xlfn.XLOOKUP(PEFA2011_raw!BZ51,Conversion!$B$2:$B$9,Conversion!$C$2:$C$9,"",0),"")</f>
        <v>3</v>
      </c>
      <c r="CB51">
        <f>IFERROR(_xlfn.XLOOKUP(PEFA2011_raw!CA51,Conversion!$B$2:$B$9,Conversion!$C$2:$C$9,"",0),"")</f>
        <v>3</v>
      </c>
      <c r="CC51">
        <f>IFERROR(_xlfn.XLOOKUP(PEFA2011_raw!CB51,Conversion!$B$2:$B$9,Conversion!$C$2:$C$9,"",0),"")</f>
        <v>3</v>
      </c>
      <c r="CD51">
        <f>IFERROR(_xlfn.XLOOKUP(PEFA2011_raw!CC51,Conversion!$B$2:$B$9,Conversion!$C$2:$C$9,"",0),"")</f>
        <v>6</v>
      </c>
      <c r="CE51">
        <f>IFERROR(_xlfn.XLOOKUP(PEFA2011_raw!CD51,Conversion!$B$2:$B$9,Conversion!$C$2:$C$9,"",0),"")</f>
        <v>5</v>
      </c>
      <c r="CF51">
        <f>IFERROR(_xlfn.XLOOKUP(PEFA2011_raw!CE51,Conversion!$B$2:$B$9,Conversion!$C$2:$C$9,"",0),"")</f>
        <v>7</v>
      </c>
      <c r="CG51">
        <f>IFERROR(_xlfn.XLOOKUP(PEFA2011_raw!CF51,Conversion!$B$2:$B$9,Conversion!$C$2:$C$9,"",0),"")</f>
        <v>5</v>
      </c>
      <c r="CH51">
        <f>IFERROR(_xlfn.XLOOKUP(PEFA2011_raw!CG51,Conversion!$B$2:$B$9,Conversion!$C$2:$C$9,"",0),"")</f>
        <v>5</v>
      </c>
      <c r="CI51">
        <f>IFERROR(_xlfn.XLOOKUP(PEFA2011_raw!CH51,Conversion!$B$2:$B$9,Conversion!$C$2:$C$9,"",0),"")</f>
        <v>4</v>
      </c>
      <c r="CJ51">
        <f>IFERROR(_xlfn.XLOOKUP(PEFA2011_raw!CI51,Conversion!$B$2:$B$9,Conversion!$C$2:$C$9,"",0),"")</f>
        <v>3</v>
      </c>
      <c r="CK51">
        <f>IFERROR(_xlfn.XLOOKUP(PEFA2011_raw!CJ51,Conversion!$B$2:$B$9,Conversion!$C$2:$C$9,"",0),"")</f>
        <v>7</v>
      </c>
      <c r="CL51">
        <f>IFERROR(_xlfn.XLOOKUP(PEFA2011_raw!CK51,Conversion!$B$2:$B$9,Conversion!$C$2:$C$9,"",0),"")</f>
        <v>5</v>
      </c>
      <c r="CM51">
        <f>IFERROR(_xlfn.XLOOKUP(PEFA2011_raw!CL51,Conversion!$B$2:$B$9,Conversion!$C$2:$C$9,"",0),"")</f>
        <v>4</v>
      </c>
      <c r="CN51">
        <f>IFERROR(_xlfn.XLOOKUP(PEFA2011_raw!CM51,Conversion!$B$2:$B$9,Conversion!$C$2:$C$9,"",0),"")</f>
        <v>3</v>
      </c>
      <c r="CO51">
        <f>IFERROR(_xlfn.XLOOKUP(PEFA2011_raw!CN51,Conversion!$B$2:$B$9,Conversion!$C$2:$C$9,"",0),"")</f>
        <v>7</v>
      </c>
      <c r="CP51">
        <f>IFERROR(_xlfn.XLOOKUP(PEFA2011_raw!CO51,Conversion!$B$2:$B$9,Conversion!$C$2:$C$9,"",0),"")</f>
        <v>3</v>
      </c>
      <c r="CQ51">
        <f>IFERROR(_xlfn.XLOOKUP(PEFA2011_raw!CP51,Conversion!$B$2:$B$9,Conversion!$C$2:$C$9,"",0),"")</f>
        <v>4</v>
      </c>
      <c r="CR51">
        <f>IFERROR(_xlfn.XLOOKUP(PEFA2011_raw!CQ51,Conversion!$B$2:$B$9,Conversion!$C$2:$C$9,"",0),"")</f>
        <v>3</v>
      </c>
      <c r="CS51">
        <f>IFERROR(_xlfn.XLOOKUP(PEFA2011_raw!CR51,Conversion!$B$2:$B$9,Conversion!$C$2:$C$9,"",0),"")</f>
        <v>7</v>
      </c>
      <c r="CT51">
        <f>IFERROR(_xlfn.XLOOKUP(PEFA2011_raw!CS51,Conversion!$B$2:$B$9,Conversion!$C$2:$C$9,"",0),"")</f>
        <v>3</v>
      </c>
      <c r="CU51">
        <f>IFERROR(_xlfn.XLOOKUP(PEFA2011_raw!CT51,Conversion!$B$2:$B$9,Conversion!$C$2:$C$9,"",0),"")</f>
        <v>2</v>
      </c>
      <c r="CV51">
        <f>IFERROR(_xlfn.XLOOKUP(PEFA2011_raw!CU51,Conversion!$B$2:$B$9,Conversion!$C$2:$C$9,"",0),"")</f>
        <v>3</v>
      </c>
      <c r="CW51">
        <f>IFERROR(_xlfn.XLOOKUP(PEFA2011_raw!CV51,Conversion!$B$2:$B$9,Conversion!$C$2:$C$9,"",0),"")</f>
        <v>1</v>
      </c>
      <c r="CX51">
        <f>IFERROR(_xlfn.XLOOKUP(PEFA2011_raw!CW51,Conversion!$B$2:$B$9,Conversion!$C$2:$C$9,"",0),"")</f>
        <v>5</v>
      </c>
      <c r="CY51">
        <f>IFERROR(_xlfn.XLOOKUP(PEFA2011_raw!CX51,Conversion!$B$2:$B$9,Conversion!$C$2:$C$9,"",0),"")</f>
        <v>3</v>
      </c>
      <c r="CZ51">
        <f>IFERROR(_xlfn.XLOOKUP(PEFA2011_raw!CY51,Conversion!$B$2:$B$9,Conversion!$C$2:$C$9,"",0),"")</f>
        <v>1</v>
      </c>
      <c r="DA51">
        <f>IFERROR(_xlfn.XLOOKUP(PEFA2011_raw!CZ51,Conversion!$B$2:$B$9,Conversion!$C$2:$C$9,"",0),"")</f>
        <v>1</v>
      </c>
      <c r="DB51">
        <f>IFERROR(_xlfn.XLOOKUP(PEFA2011_raw!DA51,Conversion!$B$2:$B$9,Conversion!$C$2:$C$9,"",0),"")</f>
        <v>1</v>
      </c>
      <c r="DC51">
        <f>IFERROR(_xlfn.XLOOKUP(PEFA2011_raw!DB51,Conversion!$B$2:$B$9,Conversion!$C$2:$C$9,"",0),"")</f>
        <v>1</v>
      </c>
      <c r="DD51">
        <f>IFERROR(_xlfn.XLOOKUP(PEFA2011_raw!DC51,Conversion!$B$2:$B$9,Conversion!$C$2:$C$9,"",0),"")</f>
        <v>1</v>
      </c>
      <c r="DE51">
        <f>IFERROR(_xlfn.XLOOKUP(PEFA2011_raw!DD51,Conversion!$B$2:$B$9,Conversion!$C$2:$C$9,"",0),"")</f>
        <v>1</v>
      </c>
      <c r="DF51">
        <f>IFERROR(_xlfn.XLOOKUP(PEFA2011_raw!DE51,Conversion!$B$2:$B$9,Conversion!$C$2:$C$9,"",0),"")</f>
        <v>1</v>
      </c>
      <c r="DG51">
        <f>IFERROR(_xlfn.XLOOKUP(PEFA2011_raw!DF51,Conversion!$B$2:$B$9,Conversion!$C$2:$C$9,"",0),"")</f>
        <v>4</v>
      </c>
      <c r="DH51">
        <f>IFERROR(_xlfn.XLOOKUP(PEFA2011_raw!DG51,Conversion!$B$2:$B$9,Conversion!$C$2:$C$9,"",0),"")</f>
        <v>7</v>
      </c>
      <c r="DI51">
        <f>IFERROR(_xlfn.XLOOKUP(PEFA2011_raw!DH51,Conversion!$B$2:$B$9,Conversion!$C$2:$C$9,"",0),"")</f>
        <v>3</v>
      </c>
      <c r="DJ51">
        <f>IFERROR(_xlfn.XLOOKUP(PEFA2011_raw!DI51,Conversion!$B$2:$B$9,Conversion!$C$2:$C$9,"",0),"")</f>
        <v>5</v>
      </c>
      <c r="DK51">
        <f>IFERROR(_xlfn.XLOOKUP(PEFA2011_raw!DJ51,Conversion!$B$2:$B$9,Conversion!$C$2:$C$9,"",0),"")</f>
        <v>5</v>
      </c>
    </row>
    <row r="52" spans="2:115" x14ac:dyDescent="0.25">
      <c r="B52">
        <v>2011</v>
      </c>
      <c r="C52" t="s">
        <v>195</v>
      </c>
      <c r="D52" t="e" vm="45">
        <v>#VALUE!</v>
      </c>
      <c r="E52" t="str" cm="1">
        <f t="array" ref="E52">_FV(PEFA2011all[[#This Row],[Country-abb]],"Abbreviation")</f>
        <v>DO</v>
      </c>
      <c r="F52" t="str">
        <f>_xlfn.XLOOKUP(PEFA2011all[[#This Row],[ISO-2]],'Code'!$B$2:$B$250,'Code'!$C$2:$C$250,"",0)</f>
        <v>DOM</v>
      </c>
      <c r="G52">
        <v>2010</v>
      </c>
      <c r="H52" t="str">
        <f>PEFA2011all[[#This Row],[ISO-3]]&amp;PEFA2011all[[#This Row],[Year]]</f>
        <v>DOM2010</v>
      </c>
      <c r="I52">
        <f>IFERROR(_xlfn.XLOOKUP(PEFA2011_raw!H52,Conversion!$B$2:$B$9,Conversion!$C$2:$C$9,"",0),"")</f>
        <v>3</v>
      </c>
      <c r="J52">
        <f>IFERROR(_xlfn.XLOOKUP(PEFA2011_raw!I52,Conversion!$B$2:$B$9,Conversion!$C$2:$C$9,"",0),"")</f>
        <v>3</v>
      </c>
      <c r="K52">
        <f>IFERROR(_xlfn.XLOOKUP(PEFA2011_raw!J52,Conversion!$B$2:$B$9,Conversion!$C$2:$C$9,"",0),"")</f>
        <v>3</v>
      </c>
      <c r="L52">
        <f>IFERROR(_xlfn.XLOOKUP(PEFA2011_raw!K52,Conversion!$B$2:$B$9,Conversion!$C$2:$C$9,"",0),"")</f>
        <v>3</v>
      </c>
      <c r="M52" t="str">
        <f>IFERROR(_xlfn.XLOOKUP(PEFA2011_raw!L52,Conversion!$B$2:$B$9,Conversion!$C$2:$C$9,"",0),"")</f>
        <v/>
      </c>
      <c r="N52">
        <f>IFERROR(_xlfn.XLOOKUP(PEFA2011_raw!M52,Conversion!$B$2:$B$9,Conversion!$C$2:$C$9,"",0),"")</f>
        <v>5</v>
      </c>
      <c r="O52">
        <f>IFERROR(_xlfn.XLOOKUP(PEFA2011_raw!N52,Conversion!$B$2:$B$9,Conversion!$C$2:$C$9,"",0),"")</f>
        <v>5</v>
      </c>
      <c r="P52">
        <f>IFERROR(_xlfn.XLOOKUP(PEFA2011_raw!O52,Conversion!$B$2:$B$9,Conversion!$C$2:$C$9,"",0),"")</f>
        <v>6</v>
      </c>
      <c r="Q52">
        <f>IFERROR(_xlfn.XLOOKUP(PEFA2011_raw!P52,Conversion!$B$2:$B$9,Conversion!$C$2:$C$9,"",0),"")</f>
        <v>7</v>
      </c>
      <c r="R52">
        <f>IFERROR(_xlfn.XLOOKUP(PEFA2011_raw!Q52,Conversion!$B$2:$B$9,Conversion!$C$2:$C$9,"",0),"")</f>
        <v>5</v>
      </c>
      <c r="S52">
        <f>IFERROR(_xlfn.XLOOKUP(PEFA2011_raw!R52,Conversion!$B$2:$B$9,Conversion!$C$2:$C$9,"",0),"")</f>
        <v>5</v>
      </c>
      <c r="T52">
        <f>IFERROR(_xlfn.XLOOKUP(PEFA2011_raw!S52,Conversion!$B$2:$B$9,Conversion!$C$2:$C$9,"",0),"")</f>
        <v>5</v>
      </c>
      <c r="U52">
        <f>IFERROR(_xlfn.XLOOKUP(PEFA2011_raw!T52,Conversion!$B$2:$B$9,Conversion!$C$2:$C$9,"",0),"")</f>
        <v>3</v>
      </c>
      <c r="V52">
        <f>IFERROR(_xlfn.XLOOKUP(PEFA2011_raw!U52,Conversion!$B$2:$B$9,Conversion!$C$2:$C$9,"",0),"")</f>
        <v>3</v>
      </c>
      <c r="W52">
        <f>IFERROR(_xlfn.XLOOKUP(PEFA2011_raw!V52,Conversion!$B$2:$B$9,Conversion!$C$2:$C$9,"",0),"")</f>
        <v>5</v>
      </c>
      <c r="X52">
        <f>IFERROR(_xlfn.XLOOKUP(PEFA2011_raw!W52,Conversion!$B$2:$B$9,Conversion!$C$2:$C$9,"",0),"")</f>
        <v>5</v>
      </c>
      <c r="Y52">
        <f>IFERROR(_xlfn.XLOOKUP(PEFA2011_raw!X52,Conversion!$B$2:$B$9,Conversion!$C$2:$C$9,"",0),"")</f>
        <v>5</v>
      </c>
      <c r="Z52">
        <f>IFERROR(_xlfn.XLOOKUP(PEFA2011_raw!Y52,Conversion!$B$2:$B$9,Conversion!$C$2:$C$9,"",0),"")</f>
        <v>3</v>
      </c>
      <c r="AA52">
        <f>IFERROR(_xlfn.XLOOKUP(PEFA2011_raw!Z52,Conversion!$B$2:$B$9,Conversion!$C$2:$C$9,"",0),"")</f>
        <v>7</v>
      </c>
      <c r="AB52">
        <f>IFERROR(_xlfn.XLOOKUP(PEFA2011_raw!AA52,Conversion!$B$2:$B$9,Conversion!$C$2:$C$9,"",0),"")</f>
        <v>1</v>
      </c>
      <c r="AC52">
        <f>IFERROR(_xlfn.XLOOKUP(PEFA2011_raw!AB52,Conversion!$B$2:$B$9,Conversion!$C$2:$C$9,"",0),"")</f>
        <v>1</v>
      </c>
      <c r="AD52">
        <f>IFERROR(_xlfn.XLOOKUP(PEFA2011_raw!AC52,Conversion!$B$2:$B$9,Conversion!$C$2:$C$9,"",0),"")</f>
        <v>2</v>
      </c>
      <c r="AE52">
        <f>IFERROR(_xlfn.XLOOKUP(PEFA2011_raw!AD52,Conversion!$B$2:$B$9,Conversion!$C$2:$C$9,"",0),"")</f>
        <v>5</v>
      </c>
      <c r="AF52">
        <f>IFERROR(_xlfn.XLOOKUP(PEFA2011_raw!AE52,Conversion!$B$2:$B$9,Conversion!$C$2:$C$9,"",0),"")</f>
        <v>1</v>
      </c>
      <c r="AG52">
        <f>IFERROR(_xlfn.XLOOKUP(PEFA2011_raw!AF52,Conversion!$B$2:$B$9,Conversion!$C$2:$C$9,"",0),"")</f>
        <v>5</v>
      </c>
      <c r="AH52">
        <f>IFERROR(_xlfn.XLOOKUP(PEFA2011_raw!AG52,Conversion!$B$2:$B$9,Conversion!$C$2:$C$9,"",0),"")</f>
        <v>5</v>
      </c>
      <c r="AI52">
        <f>IFERROR(_xlfn.XLOOKUP(PEFA2011_raw!AH52,Conversion!$B$2:$B$9,Conversion!$C$2:$C$9,"",0),"")</f>
        <v>5</v>
      </c>
      <c r="AJ52">
        <f>IFERROR(_xlfn.XLOOKUP(PEFA2011_raw!AI52,Conversion!$B$2:$B$9,Conversion!$C$2:$C$9,"",0),"")</f>
        <v>3</v>
      </c>
      <c r="AK52">
        <f>IFERROR(_xlfn.XLOOKUP(PEFA2011_raw!AJ52,Conversion!$B$2:$B$9,Conversion!$C$2:$C$9,"",0),"")</f>
        <v>5</v>
      </c>
      <c r="AL52">
        <f>IFERROR(_xlfn.XLOOKUP(PEFA2011_raw!AK52,Conversion!$B$2:$B$9,Conversion!$C$2:$C$9,"",0),"")</f>
        <v>5</v>
      </c>
      <c r="AM52">
        <f>IFERROR(_xlfn.XLOOKUP(PEFA2011_raw!AL52,Conversion!$B$2:$B$9,Conversion!$C$2:$C$9,"",0),"")</f>
        <v>4</v>
      </c>
      <c r="AN52">
        <f>IFERROR(_xlfn.XLOOKUP(PEFA2011_raw!AM52,Conversion!$B$2:$B$9,Conversion!$C$2:$C$9,"",0),"")</f>
        <v>3</v>
      </c>
      <c r="AO52">
        <f>IFERROR(_xlfn.XLOOKUP(PEFA2011_raw!AN52,Conversion!$B$2:$B$9,Conversion!$C$2:$C$9,"",0),"")</f>
        <v>7</v>
      </c>
      <c r="AP52">
        <f>IFERROR(_xlfn.XLOOKUP(PEFA2011_raw!AO52,Conversion!$B$2:$B$9,Conversion!$C$2:$C$9,"",0),"")</f>
        <v>1</v>
      </c>
      <c r="AQ52">
        <f>IFERROR(_xlfn.XLOOKUP(PEFA2011_raw!AP52,Conversion!$B$2:$B$9,Conversion!$C$2:$C$9,"",0),"")</f>
        <v>3</v>
      </c>
      <c r="AR52">
        <f>IFERROR(_xlfn.XLOOKUP(PEFA2011_raw!AQ52,Conversion!$B$2:$B$9,Conversion!$C$2:$C$9,"",0),"")</f>
        <v>7</v>
      </c>
      <c r="AS52">
        <f>IFERROR(_xlfn.XLOOKUP(PEFA2011_raw!AR52,Conversion!$B$2:$B$9,Conversion!$C$2:$C$9,"",0),"")</f>
        <v>7</v>
      </c>
      <c r="AT52">
        <f>IFERROR(_xlfn.XLOOKUP(PEFA2011_raw!AS52,Conversion!$B$2:$B$9,Conversion!$C$2:$C$9,"",0),"")</f>
        <v>7</v>
      </c>
      <c r="AU52">
        <f>IFERROR(_xlfn.XLOOKUP(PEFA2011_raw!AT52,Conversion!$B$2:$B$9,Conversion!$C$2:$C$9,"",0),"")</f>
        <v>7</v>
      </c>
      <c r="AV52">
        <f>IFERROR(_xlfn.XLOOKUP(PEFA2011_raw!AU52,Conversion!$B$2:$B$9,Conversion!$C$2:$C$9,"",0),"")</f>
        <v>6</v>
      </c>
      <c r="AW52">
        <f>IFERROR(_xlfn.XLOOKUP(PEFA2011_raw!AV52,Conversion!$B$2:$B$9,Conversion!$C$2:$C$9,"",0),"")</f>
        <v>5</v>
      </c>
      <c r="AX52">
        <f>IFERROR(_xlfn.XLOOKUP(PEFA2011_raw!AW52,Conversion!$B$2:$B$9,Conversion!$C$2:$C$9,"",0),"")</f>
        <v>5</v>
      </c>
      <c r="AY52">
        <f>IFERROR(_xlfn.XLOOKUP(PEFA2011_raw!AX52,Conversion!$B$2:$B$9,Conversion!$C$2:$C$9,"",0),"")</f>
        <v>7</v>
      </c>
      <c r="AZ52">
        <f>IFERROR(_xlfn.XLOOKUP(PEFA2011_raw!AY52,Conversion!$B$2:$B$9,Conversion!$C$2:$C$9,"",0),"")</f>
        <v>7</v>
      </c>
      <c r="BA52">
        <f>IFERROR(_xlfn.XLOOKUP(PEFA2011_raw!AZ52,Conversion!$B$2:$B$9,Conversion!$C$2:$C$9,"",0),"")</f>
        <v>7</v>
      </c>
      <c r="BB52">
        <f>IFERROR(_xlfn.XLOOKUP(PEFA2011_raw!BA52,Conversion!$B$2:$B$9,Conversion!$C$2:$C$9,"",0),"")</f>
        <v>7</v>
      </c>
      <c r="BC52">
        <f>IFERROR(_xlfn.XLOOKUP(PEFA2011_raw!BB52,Conversion!$B$2:$B$9,Conversion!$C$2:$C$9,"",0),"")</f>
        <v>7</v>
      </c>
      <c r="BD52">
        <f>IFERROR(_xlfn.XLOOKUP(PEFA2011_raw!BC52,Conversion!$B$2:$B$9,Conversion!$C$2:$C$9,"",0),"")</f>
        <v>4</v>
      </c>
      <c r="BE52">
        <f>IFERROR(_xlfn.XLOOKUP(PEFA2011_raw!BD52,Conversion!$B$2:$B$9,Conversion!$C$2:$C$9,"",0),"")</f>
        <v>5</v>
      </c>
      <c r="BF52">
        <f>IFERROR(_xlfn.XLOOKUP(PEFA2011_raw!BE52,Conversion!$B$2:$B$9,Conversion!$C$2:$C$9,"",0),"")</f>
        <v>3</v>
      </c>
      <c r="BG52">
        <f>IFERROR(_xlfn.XLOOKUP(PEFA2011_raw!BF52,Conversion!$B$2:$B$9,Conversion!$C$2:$C$9,"",0),"")</f>
        <v>5</v>
      </c>
      <c r="BH52">
        <f>IFERROR(_xlfn.XLOOKUP(PEFA2011_raw!BG52,Conversion!$B$2:$B$9,Conversion!$C$2:$C$9,"",0),"")</f>
        <v>6</v>
      </c>
      <c r="BI52">
        <f>IFERROR(_xlfn.XLOOKUP(PEFA2011_raw!BH52,Conversion!$B$2:$B$9,Conversion!$C$2:$C$9,"",0),"")</f>
        <v>5</v>
      </c>
      <c r="BJ52">
        <f>IFERROR(_xlfn.XLOOKUP(PEFA2011_raw!BI52,Conversion!$B$2:$B$9,Conversion!$C$2:$C$9,"",0),"")</f>
        <v>5</v>
      </c>
      <c r="BK52">
        <f>IFERROR(_xlfn.XLOOKUP(PEFA2011_raw!BJ52,Conversion!$B$2:$B$9,Conversion!$C$2:$C$9,"",0),"")</f>
        <v>7</v>
      </c>
      <c r="BL52">
        <f>IFERROR(_xlfn.XLOOKUP(PEFA2011_raw!BK52,Conversion!$B$2:$B$9,Conversion!$C$2:$C$9,"",0),"")</f>
        <v>4</v>
      </c>
      <c r="BM52">
        <f>IFERROR(_xlfn.XLOOKUP(PEFA2011_raw!BL52,Conversion!$B$2:$B$9,Conversion!$C$2:$C$9,"",0),"")</f>
        <v>3</v>
      </c>
      <c r="BN52">
        <f>IFERROR(_xlfn.XLOOKUP(PEFA2011_raw!BM52,Conversion!$B$2:$B$9,Conversion!$C$2:$C$9,"",0),"")</f>
        <v>5</v>
      </c>
      <c r="BO52">
        <f>IFERROR(_xlfn.XLOOKUP(PEFA2011_raw!BN52,Conversion!$B$2:$B$9,Conversion!$C$2:$C$9,"",0),"")</f>
        <v>5</v>
      </c>
      <c r="BP52">
        <f>IFERROR(_xlfn.XLOOKUP(PEFA2011_raw!BO52,Conversion!$B$2:$B$9,Conversion!$C$2:$C$9,"",0),"")</f>
        <v>3</v>
      </c>
      <c r="BQ52">
        <f>IFERROR(_xlfn.XLOOKUP(PEFA2011_raw!BP52,Conversion!$B$2:$B$9,Conversion!$C$2:$C$9,"",0),"")</f>
        <v>1</v>
      </c>
      <c r="BR52">
        <f>IFERROR(_xlfn.XLOOKUP(PEFA2011_raw!BQ52,Conversion!$B$2:$B$9,Conversion!$C$2:$C$9,"",0),"")</f>
        <v>1</v>
      </c>
      <c r="BS52">
        <f>IFERROR(_xlfn.XLOOKUP(PEFA2011_raw!BR52,Conversion!$B$2:$B$9,Conversion!$C$2:$C$9,"",0),"")</f>
        <v>1</v>
      </c>
      <c r="BT52">
        <f>IFERROR(_xlfn.XLOOKUP(PEFA2011_raw!BS52,Conversion!$B$2:$B$9,Conversion!$C$2:$C$9,"",0),"")</f>
        <v>1</v>
      </c>
      <c r="BU52" t="str">
        <f>IFERROR(_xlfn.XLOOKUP(PEFA2011_raw!BT52,Conversion!$B$2:$B$9,Conversion!$C$2:$C$9,"",0),"")</f>
        <v/>
      </c>
      <c r="BV52">
        <f>IFERROR(_xlfn.XLOOKUP(PEFA2011_raw!BU52,Conversion!$B$2:$B$9,Conversion!$C$2:$C$9,"",0),"")</f>
        <v>3</v>
      </c>
      <c r="BW52">
        <f>IFERROR(_xlfn.XLOOKUP(PEFA2011_raw!BV52,Conversion!$B$2:$B$9,Conversion!$C$2:$C$9,"",0),"")</f>
        <v>3</v>
      </c>
      <c r="BX52">
        <f>IFERROR(_xlfn.XLOOKUP(PEFA2011_raw!BW52,Conversion!$B$2:$B$9,Conversion!$C$2:$C$9,"",0),"")</f>
        <v>3</v>
      </c>
      <c r="BY52">
        <f>IFERROR(_xlfn.XLOOKUP(PEFA2011_raw!BX52,Conversion!$B$2:$B$9,Conversion!$C$2:$C$9,"",0),"")</f>
        <v>3</v>
      </c>
      <c r="BZ52">
        <f>IFERROR(_xlfn.XLOOKUP(PEFA2011_raw!BY52,Conversion!$B$2:$B$9,Conversion!$C$2:$C$9,"",0),"")</f>
        <v>2</v>
      </c>
      <c r="CA52">
        <f>IFERROR(_xlfn.XLOOKUP(PEFA2011_raw!BZ52,Conversion!$B$2:$B$9,Conversion!$C$2:$C$9,"",0),"")</f>
        <v>3</v>
      </c>
      <c r="CB52">
        <f>IFERROR(_xlfn.XLOOKUP(PEFA2011_raw!CA52,Conversion!$B$2:$B$9,Conversion!$C$2:$C$9,"",0),"")</f>
        <v>3</v>
      </c>
      <c r="CC52">
        <f>IFERROR(_xlfn.XLOOKUP(PEFA2011_raw!CB52,Conversion!$B$2:$B$9,Conversion!$C$2:$C$9,"",0),"")</f>
        <v>1</v>
      </c>
      <c r="CD52">
        <f>IFERROR(_xlfn.XLOOKUP(PEFA2011_raw!CC52,Conversion!$B$2:$B$9,Conversion!$C$2:$C$9,"",0),"")</f>
        <v>5</v>
      </c>
      <c r="CE52">
        <f>IFERROR(_xlfn.XLOOKUP(PEFA2011_raw!CD52,Conversion!$B$2:$B$9,Conversion!$C$2:$C$9,"",0),"")</f>
        <v>5</v>
      </c>
      <c r="CF52">
        <f>IFERROR(_xlfn.XLOOKUP(PEFA2011_raw!CE52,Conversion!$B$2:$B$9,Conversion!$C$2:$C$9,"",0),"")</f>
        <v>5</v>
      </c>
      <c r="CG52">
        <f>IFERROR(_xlfn.XLOOKUP(PEFA2011_raw!CF52,Conversion!$B$2:$B$9,Conversion!$C$2:$C$9,"",0),"")</f>
        <v>3</v>
      </c>
      <c r="CH52">
        <f>IFERROR(_xlfn.XLOOKUP(PEFA2011_raw!CG52,Conversion!$B$2:$B$9,Conversion!$C$2:$C$9,"",0),"")</f>
        <v>3</v>
      </c>
      <c r="CI52">
        <f>IFERROR(_xlfn.XLOOKUP(PEFA2011_raw!CH52,Conversion!$B$2:$B$9,Conversion!$C$2:$C$9,"",0),"")</f>
        <v>4</v>
      </c>
      <c r="CJ52">
        <f>IFERROR(_xlfn.XLOOKUP(PEFA2011_raw!CI52,Conversion!$B$2:$B$9,Conversion!$C$2:$C$9,"",0),"")</f>
        <v>3</v>
      </c>
      <c r="CK52">
        <f>IFERROR(_xlfn.XLOOKUP(PEFA2011_raw!CJ52,Conversion!$B$2:$B$9,Conversion!$C$2:$C$9,"",0),"")</f>
        <v>7</v>
      </c>
      <c r="CL52">
        <f>IFERROR(_xlfn.XLOOKUP(PEFA2011_raw!CK52,Conversion!$B$2:$B$9,Conversion!$C$2:$C$9,"",0),"")</f>
        <v>5</v>
      </c>
      <c r="CM52">
        <f>IFERROR(_xlfn.XLOOKUP(PEFA2011_raw!CL52,Conversion!$B$2:$B$9,Conversion!$C$2:$C$9,"",0),"")</f>
        <v>4</v>
      </c>
      <c r="CN52">
        <f>IFERROR(_xlfn.XLOOKUP(PEFA2011_raw!CM52,Conversion!$B$2:$B$9,Conversion!$C$2:$C$9,"",0),"")</f>
        <v>3</v>
      </c>
      <c r="CO52">
        <f>IFERROR(_xlfn.XLOOKUP(PEFA2011_raw!CN52,Conversion!$B$2:$B$9,Conversion!$C$2:$C$9,"",0),"")</f>
        <v>7</v>
      </c>
      <c r="CP52">
        <f>IFERROR(_xlfn.XLOOKUP(PEFA2011_raw!CO52,Conversion!$B$2:$B$9,Conversion!$C$2:$C$9,"",0),"")</f>
        <v>3</v>
      </c>
      <c r="CQ52">
        <f>IFERROR(_xlfn.XLOOKUP(PEFA2011_raw!CP52,Conversion!$B$2:$B$9,Conversion!$C$2:$C$9,"",0),"")</f>
        <v>2</v>
      </c>
      <c r="CR52">
        <f>IFERROR(_xlfn.XLOOKUP(PEFA2011_raw!CQ52,Conversion!$B$2:$B$9,Conversion!$C$2:$C$9,"",0),"")</f>
        <v>3</v>
      </c>
      <c r="CS52">
        <f>IFERROR(_xlfn.XLOOKUP(PEFA2011_raw!CR52,Conversion!$B$2:$B$9,Conversion!$C$2:$C$9,"",0),"")</f>
        <v>7</v>
      </c>
      <c r="CT52">
        <f>IFERROR(_xlfn.XLOOKUP(PEFA2011_raw!CS52,Conversion!$B$2:$B$9,Conversion!$C$2:$C$9,"",0),"")</f>
        <v>1</v>
      </c>
      <c r="CU52">
        <f>IFERROR(_xlfn.XLOOKUP(PEFA2011_raw!CT52,Conversion!$B$2:$B$9,Conversion!$C$2:$C$9,"",0),"")</f>
        <v>2</v>
      </c>
      <c r="CV52">
        <f>IFERROR(_xlfn.XLOOKUP(PEFA2011_raw!CU52,Conversion!$B$2:$B$9,Conversion!$C$2:$C$9,"",0),"")</f>
        <v>3</v>
      </c>
      <c r="CW52">
        <f>IFERROR(_xlfn.XLOOKUP(PEFA2011_raw!CV52,Conversion!$B$2:$B$9,Conversion!$C$2:$C$9,"",0),"")</f>
        <v>1</v>
      </c>
      <c r="CX52">
        <f>IFERROR(_xlfn.XLOOKUP(PEFA2011_raw!CW52,Conversion!$B$2:$B$9,Conversion!$C$2:$C$9,"",0),"")</f>
        <v>1</v>
      </c>
      <c r="CY52">
        <f>IFERROR(_xlfn.XLOOKUP(PEFA2011_raw!CX52,Conversion!$B$2:$B$9,Conversion!$C$2:$C$9,"",0),"")</f>
        <v>5</v>
      </c>
      <c r="CZ52">
        <f>IFERROR(_xlfn.XLOOKUP(PEFA2011_raw!CY52,Conversion!$B$2:$B$9,Conversion!$C$2:$C$9,"",0),"")</f>
        <v>1</v>
      </c>
      <c r="DA52">
        <f>IFERROR(_xlfn.XLOOKUP(PEFA2011_raw!CZ52,Conversion!$B$2:$B$9,Conversion!$C$2:$C$9,"",0),"")</f>
        <v>1</v>
      </c>
      <c r="DB52">
        <f>IFERROR(_xlfn.XLOOKUP(PEFA2011_raw!DA52,Conversion!$B$2:$B$9,Conversion!$C$2:$C$9,"",0),"")</f>
        <v>1</v>
      </c>
      <c r="DC52">
        <f>IFERROR(_xlfn.XLOOKUP(PEFA2011_raw!DB52,Conversion!$B$2:$B$9,Conversion!$C$2:$C$9,"",0),"")</f>
        <v>1</v>
      </c>
      <c r="DD52">
        <f>IFERROR(_xlfn.XLOOKUP(PEFA2011_raw!DC52,Conversion!$B$2:$B$9,Conversion!$C$2:$C$9,"",0),"")</f>
        <v>1</v>
      </c>
      <c r="DE52">
        <f>IFERROR(_xlfn.XLOOKUP(PEFA2011_raw!DD52,Conversion!$B$2:$B$9,Conversion!$C$2:$C$9,"",0),"")</f>
        <v>1</v>
      </c>
      <c r="DF52">
        <f>IFERROR(_xlfn.XLOOKUP(PEFA2011_raw!DE52,Conversion!$B$2:$B$9,Conversion!$C$2:$C$9,"",0),"")</f>
        <v>1</v>
      </c>
      <c r="DG52">
        <f>IFERROR(_xlfn.XLOOKUP(PEFA2011_raw!DF52,Conversion!$B$2:$B$9,Conversion!$C$2:$C$9,"",0),"")</f>
        <v>1</v>
      </c>
      <c r="DH52">
        <f>IFERROR(_xlfn.XLOOKUP(PEFA2011_raw!DG52,Conversion!$B$2:$B$9,Conversion!$C$2:$C$9,"",0),"")</f>
        <v>1</v>
      </c>
      <c r="DI52">
        <f>IFERROR(_xlfn.XLOOKUP(PEFA2011_raw!DH52,Conversion!$B$2:$B$9,Conversion!$C$2:$C$9,"",0),"")</f>
        <v>1</v>
      </c>
      <c r="DJ52">
        <f>IFERROR(_xlfn.XLOOKUP(PEFA2011_raw!DI52,Conversion!$B$2:$B$9,Conversion!$C$2:$C$9,"",0),"")</f>
        <v>3</v>
      </c>
      <c r="DK52">
        <f>IFERROR(_xlfn.XLOOKUP(PEFA2011_raw!DJ52,Conversion!$B$2:$B$9,Conversion!$C$2:$C$9,"",0),"")</f>
        <v>3</v>
      </c>
    </row>
    <row r="53" spans="2:115" x14ac:dyDescent="0.25">
      <c r="B53">
        <v>2011</v>
      </c>
      <c r="C53" t="s">
        <v>195</v>
      </c>
      <c r="D53" t="e" vm="45">
        <v>#VALUE!</v>
      </c>
      <c r="E53" t="str" cm="1">
        <f t="array" ref="E53">_FV(PEFA2011all[[#This Row],[Country-abb]],"Abbreviation")</f>
        <v>DO</v>
      </c>
      <c r="F53" t="str">
        <f>_xlfn.XLOOKUP(PEFA2011all[[#This Row],[ISO-2]],'Code'!$B$2:$B$250,'Code'!$C$2:$C$250,"",0)</f>
        <v>DOM</v>
      </c>
      <c r="G53">
        <v>2007</v>
      </c>
      <c r="H53" t="str">
        <f>PEFA2011all[[#This Row],[ISO-3]]&amp;PEFA2011all[[#This Row],[Year]]</f>
        <v>DOM2007</v>
      </c>
      <c r="I53">
        <f>IFERROR(_xlfn.XLOOKUP(PEFA2011_raw!H53,Conversion!$B$2:$B$9,Conversion!$C$2:$C$9,"",0),"")</f>
        <v>1</v>
      </c>
      <c r="J53">
        <f>IFERROR(_xlfn.XLOOKUP(PEFA2011_raw!I53,Conversion!$B$2:$B$9,Conversion!$C$2:$C$9,"",0),"")</f>
        <v>1</v>
      </c>
      <c r="K53">
        <f>IFERROR(_xlfn.XLOOKUP(PEFA2011_raw!J53,Conversion!$B$2:$B$9,Conversion!$C$2:$C$9,"",0),"")</f>
        <v>3</v>
      </c>
      <c r="L53">
        <f>IFERROR(_xlfn.XLOOKUP(PEFA2011_raw!K53,Conversion!$B$2:$B$9,Conversion!$C$2:$C$9,"",0),"")</f>
        <v>3</v>
      </c>
      <c r="M53" t="str">
        <f>IFERROR(_xlfn.XLOOKUP(PEFA2011_raw!L53,Conversion!$B$2:$B$9,Conversion!$C$2:$C$9,"",0),"")</f>
        <v/>
      </c>
      <c r="N53">
        <f>IFERROR(_xlfn.XLOOKUP(PEFA2011_raw!M53,Conversion!$B$2:$B$9,Conversion!$C$2:$C$9,"",0),"")</f>
        <v>7</v>
      </c>
      <c r="O53">
        <f>IFERROR(_xlfn.XLOOKUP(PEFA2011_raw!N53,Conversion!$B$2:$B$9,Conversion!$C$2:$C$9,"",0),"")</f>
        <v>7</v>
      </c>
      <c r="P53">
        <f>IFERROR(_xlfn.XLOOKUP(PEFA2011_raw!O53,Conversion!$B$2:$B$9,Conversion!$C$2:$C$9,"",0),"")</f>
        <v>6</v>
      </c>
      <c r="Q53">
        <f>IFERROR(_xlfn.XLOOKUP(PEFA2011_raw!P53,Conversion!$B$2:$B$9,Conversion!$C$2:$C$9,"",0),"")</f>
        <v>7</v>
      </c>
      <c r="R53">
        <f>IFERROR(_xlfn.XLOOKUP(PEFA2011_raw!Q53,Conversion!$B$2:$B$9,Conversion!$C$2:$C$9,"",0),"")</f>
        <v>5</v>
      </c>
      <c r="S53">
        <f>IFERROR(_xlfn.XLOOKUP(PEFA2011_raw!R53,Conversion!$B$2:$B$9,Conversion!$C$2:$C$9,"",0),"")</f>
        <v>5</v>
      </c>
      <c r="T53">
        <f>IFERROR(_xlfn.XLOOKUP(PEFA2011_raw!S53,Conversion!$B$2:$B$9,Conversion!$C$2:$C$9,"",0),"")</f>
        <v>5</v>
      </c>
      <c r="U53">
        <f>IFERROR(_xlfn.XLOOKUP(PEFA2011_raw!T53,Conversion!$B$2:$B$9,Conversion!$C$2:$C$9,"",0),"")</f>
        <v>3</v>
      </c>
      <c r="V53">
        <f>IFERROR(_xlfn.XLOOKUP(PEFA2011_raw!U53,Conversion!$B$2:$B$9,Conversion!$C$2:$C$9,"",0),"")</f>
        <v>3</v>
      </c>
      <c r="W53">
        <f>IFERROR(_xlfn.XLOOKUP(PEFA2011_raw!V53,Conversion!$B$2:$B$9,Conversion!$C$2:$C$9,"",0),"")</f>
        <v>4</v>
      </c>
      <c r="X53">
        <f>IFERROR(_xlfn.XLOOKUP(PEFA2011_raw!W53,Conversion!$B$2:$B$9,Conversion!$C$2:$C$9,"",0),"")</f>
        <v>7</v>
      </c>
      <c r="Y53">
        <f>IFERROR(_xlfn.XLOOKUP(PEFA2011_raw!X53,Conversion!$B$2:$B$9,Conversion!$C$2:$C$9,"",0),"")</f>
        <v>3</v>
      </c>
      <c r="Z53">
        <f>IFERROR(_xlfn.XLOOKUP(PEFA2011_raw!Y53,Conversion!$B$2:$B$9,Conversion!$C$2:$C$9,"",0),"")</f>
        <v>7</v>
      </c>
      <c r="AA53">
        <f>IFERROR(_xlfn.XLOOKUP(PEFA2011_raw!Z53,Conversion!$B$2:$B$9,Conversion!$C$2:$C$9,"",0),"")</f>
        <v>5</v>
      </c>
      <c r="AB53">
        <f>IFERROR(_xlfn.XLOOKUP(PEFA2011_raw!AA53,Conversion!$B$2:$B$9,Conversion!$C$2:$C$9,"",0),"")</f>
        <v>7</v>
      </c>
      <c r="AC53">
        <f>IFERROR(_xlfn.XLOOKUP(PEFA2011_raw!AB53,Conversion!$B$2:$B$9,Conversion!$C$2:$C$9,"",0),"")</f>
        <v>7</v>
      </c>
      <c r="AD53">
        <f>IFERROR(_xlfn.XLOOKUP(PEFA2011_raw!AC53,Conversion!$B$2:$B$9,Conversion!$C$2:$C$9,"",0),"")</f>
        <v>2</v>
      </c>
      <c r="AE53">
        <f>IFERROR(_xlfn.XLOOKUP(PEFA2011_raw!AD53,Conversion!$B$2:$B$9,Conversion!$C$2:$C$9,"",0),"")</f>
        <v>3</v>
      </c>
      <c r="AF53">
        <f>IFERROR(_xlfn.XLOOKUP(PEFA2011_raw!AE53,Conversion!$B$2:$B$9,Conversion!$C$2:$C$9,"",0),"")</f>
        <v>1</v>
      </c>
      <c r="AG53">
        <f>IFERROR(_xlfn.XLOOKUP(PEFA2011_raw!AF53,Conversion!$B$2:$B$9,Conversion!$C$2:$C$9,"",0),"")</f>
        <v>5</v>
      </c>
      <c r="AH53">
        <f>IFERROR(_xlfn.XLOOKUP(PEFA2011_raw!AG53,Conversion!$B$2:$B$9,Conversion!$C$2:$C$9,"",0),"")</f>
        <v>5</v>
      </c>
      <c r="AI53">
        <f>IFERROR(_xlfn.XLOOKUP(PEFA2011_raw!AH53,Conversion!$B$2:$B$9,Conversion!$C$2:$C$9,"",0),"")</f>
        <v>2</v>
      </c>
      <c r="AJ53">
        <f>IFERROR(_xlfn.XLOOKUP(PEFA2011_raw!AI53,Conversion!$B$2:$B$9,Conversion!$C$2:$C$9,"",0),"")</f>
        <v>3</v>
      </c>
      <c r="AK53">
        <f>IFERROR(_xlfn.XLOOKUP(PEFA2011_raw!AJ53,Conversion!$B$2:$B$9,Conversion!$C$2:$C$9,"",0),"")</f>
        <v>1</v>
      </c>
      <c r="AL53">
        <f>IFERROR(_xlfn.XLOOKUP(PEFA2011_raw!AK53,Conversion!$B$2:$B$9,Conversion!$C$2:$C$9,"",0),"")</f>
        <v>1</v>
      </c>
      <c r="AM53">
        <f>IFERROR(_xlfn.XLOOKUP(PEFA2011_raw!AL53,Conversion!$B$2:$B$9,Conversion!$C$2:$C$9,"",0),"")</f>
        <v>1</v>
      </c>
      <c r="AN53">
        <f>IFERROR(_xlfn.XLOOKUP(PEFA2011_raw!AM53,Conversion!$B$2:$B$9,Conversion!$C$2:$C$9,"",0),"")</f>
        <v>1</v>
      </c>
      <c r="AO53">
        <f>IFERROR(_xlfn.XLOOKUP(PEFA2011_raw!AN53,Conversion!$B$2:$B$9,Conversion!$C$2:$C$9,"",0),"")</f>
        <v>1</v>
      </c>
      <c r="AP53">
        <f>IFERROR(_xlfn.XLOOKUP(PEFA2011_raw!AO53,Conversion!$B$2:$B$9,Conversion!$C$2:$C$9,"",0),"")</f>
        <v>1</v>
      </c>
      <c r="AQ53">
        <f>IFERROR(_xlfn.XLOOKUP(PEFA2011_raw!AP53,Conversion!$B$2:$B$9,Conversion!$C$2:$C$9,"",0),"")</f>
        <v>1</v>
      </c>
      <c r="AR53">
        <f>IFERROR(_xlfn.XLOOKUP(PEFA2011_raw!AQ53,Conversion!$B$2:$B$9,Conversion!$C$2:$C$9,"",0),"")</f>
        <v>5</v>
      </c>
      <c r="AS53">
        <f>IFERROR(_xlfn.XLOOKUP(PEFA2011_raw!AR53,Conversion!$B$2:$B$9,Conversion!$C$2:$C$9,"",0),"")</f>
        <v>5</v>
      </c>
      <c r="AT53">
        <f>IFERROR(_xlfn.XLOOKUP(PEFA2011_raw!AS53,Conversion!$B$2:$B$9,Conversion!$C$2:$C$9,"",0),"")</f>
        <v>5</v>
      </c>
      <c r="AU53">
        <f>IFERROR(_xlfn.XLOOKUP(PEFA2011_raw!AT53,Conversion!$B$2:$B$9,Conversion!$C$2:$C$9,"",0),"")</f>
        <v>5</v>
      </c>
      <c r="AV53">
        <f>IFERROR(_xlfn.XLOOKUP(PEFA2011_raw!AU53,Conversion!$B$2:$B$9,Conversion!$C$2:$C$9,"",0),"")</f>
        <v>5</v>
      </c>
      <c r="AW53">
        <f>IFERROR(_xlfn.XLOOKUP(PEFA2011_raw!AV53,Conversion!$B$2:$B$9,Conversion!$C$2:$C$9,"",0),"")</f>
        <v>5</v>
      </c>
      <c r="AX53">
        <f>IFERROR(_xlfn.XLOOKUP(PEFA2011_raw!AW53,Conversion!$B$2:$B$9,Conversion!$C$2:$C$9,"",0),"")</f>
        <v>3</v>
      </c>
      <c r="AY53">
        <f>IFERROR(_xlfn.XLOOKUP(PEFA2011_raw!AX53,Conversion!$B$2:$B$9,Conversion!$C$2:$C$9,"",0),"")</f>
        <v>5</v>
      </c>
      <c r="AZ53">
        <f>IFERROR(_xlfn.XLOOKUP(PEFA2011_raw!AY53,Conversion!$B$2:$B$9,Conversion!$C$2:$C$9,"",0),"")</f>
        <v>7</v>
      </c>
      <c r="BA53">
        <f>IFERROR(_xlfn.XLOOKUP(PEFA2011_raw!AZ53,Conversion!$B$2:$B$9,Conversion!$C$2:$C$9,"",0),"")</f>
        <v>7</v>
      </c>
      <c r="BB53">
        <f>IFERROR(_xlfn.XLOOKUP(PEFA2011_raw!BA53,Conversion!$B$2:$B$9,Conversion!$C$2:$C$9,"",0),"")</f>
        <v>7</v>
      </c>
      <c r="BC53">
        <f>IFERROR(_xlfn.XLOOKUP(PEFA2011_raw!BB53,Conversion!$B$2:$B$9,Conversion!$C$2:$C$9,"",0),"")</f>
        <v>7</v>
      </c>
      <c r="BD53">
        <f>IFERROR(_xlfn.XLOOKUP(PEFA2011_raw!BC53,Conversion!$B$2:$B$9,Conversion!$C$2:$C$9,"",0),"")</f>
        <v>2</v>
      </c>
      <c r="BE53">
        <f>IFERROR(_xlfn.XLOOKUP(PEFA2011_raw!BD53,Conversion!$B$2:$B$9,Conversion!$C$2:$C$9,"",0),"")</f>
        <v>1</v>
      </c>
      <c r="BF53">
        <f>IFERROR(_xlfn.XLOOKUP(PEFA2011_raw!BE53,Conversion!$B$2:$B$9,Conversion!$C$2:$C$9,"",0),"")</f>
        <v>3</v>
      </c>
      <c r="BG53">
        <f>IFERROR(_xlfn.XLOOKUP(PEFA2011_raw!BF53,Conversion!$B$2:$B$9,Conversion!$C$2:$C$9,"",0),"")</f>
        <v>1</v>
      </c>
      <c r="BH53">
        <f>IFERROR(_xlfn.XLOOKUP(PEFA2011_raw!BG53,Conversion!$B$2:$B$9,Conversion!$C$2:$C$9,"",0),"")</f>
        <v>5</v>
      </c>
      <c r="BI53">
        <f>IFERROR(_xlfn.XLOOKUP(PEFA2011_raw!BH53,Conversion!$B$2:$B$9,Conversion!$C$2:$C$9,"",0),"")</f>
        <v>5</v>
      </c>
      <c r="BJ53">
        <f>IFERROR(_xlfn.XLOOKUP(PEFA2011_raw!BI53,Conversion!$B$2:$B$9,Conversion!$C$2:$C$9,"",0),"")</f>
        <v>1</v>
      </c>
      <c r="BK53">
        <f>IFERROR(_xlfn.XLOOKUP(PEFA2011_raw!BJ53,Conversion!$B$2:$B$9,Conversion!$C$2:$C$9,"",0),"")</f>
        <v>7</v>
      </c>
      <c r="BL53">
        <f>IFERROR(_xlfn.XLOOKUP(PEFA2011_raw!BK53,Conversion!$B$2:$B$9,Conversion!$C$2:$C$9,"",0),"")</f>
        <v>2</v>
      </c>
      <c r="BM53">
        <f>IFERROR(_xlfn.XLOOKUP(PEFA2011_raw!BL53,Conversion!$B$2:$B$9,Conversion!$C$2:$C$9,"",0),"")</f>
        <v>7</v>
      </c>
      <c r="BN53">
        <f>IFERROR(_xlfn.XLOOKUP(PEFA2011_raw!BM53,Conversion!$B$2:$B$9,Conversion!$C$2:$C$9,"",0),"")</f>
        <v>3</v>
      </c>
      <c r="BO53">
        <f>IFERROR(_xlfn.XLOOKUP(PEFA2011_raw!BN53,Conversion!$B$2:$B$9,Conversion!$C$2:$C$9,"",0),"")</f>
        <v>7</v>
      </c>
      <c r="BP53">
        <f>IFERROR(_xlfn.XLOOKUP(PEFA2011_raw!BO53,Conversion!$B$2:$B$9,Conversion!$C$2:$C$9,"",0),"")</f>
        <v>1</v>
      </c>
      <c r="BQ53">
        <f>IFERROR(_xlfn.XLOOKUP(PEFA2011_raw!BP53,Conversion!$B$2:$B$9,Conversion!$C$2:$C$9,"",0),"")</f>
        <v>2</v>
      </c>
      <c r="BR53">
        <f>IFERROR(_xlfn.XLOOKUP(PEFA2011_raw!BQ53,Conversion!$B$2:$B$9,Conversion!$C$2:$C$9,"",0),"")</f>
        <v>1</v>
      </c>
      <c r="BS53">
        <f>IFERROR(_xlfn.XLOOKUP(PEFA2011_raw!BR53,Conversion!$B$2:$B$9,Conversion!$C$2:$C$9,"",0),"")</f>
        <v>3</v>
      </c>
      <c r="BT53">
        <f>IFERROR(_xlfn.XLOOKUP(PEFA2011_raw!BS53,Conversion!$B$2:$B$9,Conversion!$C$2:$C$9,"",0),"")</f>
        <v>1</v>
      </c>
      <c r="BU53" t="str">
        <f>IFERROR(_xlfn.XLOOKUP(PEFA2011_raw!BT53,Conversion!$B$2:$B$9,Conversion!$C$2:$C$9,"",0),"")</f>
        <v/>
      </c>
      <c r="BV53">
        <f>IFERROR(_xlfn.XLOOKUP(PEFA2011_raw!BU53,Conversion!$B$2:$B$9,Conversion!$C$2:$C$9,"",0),"")</f>
        <v>2</v>
      </c>
      <c r="BW53">
        <f>IFERROR(_xlfn.XLOOKUP(PEFA2011_raw!BV53,Conversion!$B$2:$B$9,Conversion!$C$2:$C$9,"",0),"")</f>
        <v>3</v>
      </c>
      <c r="BX53">
        <f>IFERROR(_xlfn.XLOOKUP(PEFA2011_raw!BW53,Conversion!$B$2:$B$9,Conversion!$C$2:$C$9,"",0),"")</f>
        <v>3</v>
      </c>
      <c r="BY53">
        <f>IFERROR(_xlfn.XLOOKUP(PEFA2011_raw!BX53,Conversion!$B$2:$B$9,Conversion!$C$2:$C$9,"",0),"")</f>
        <v>1</v>
      </c>
      <c r="BZ53">
        <f>IFERROR(_xlfn.XLOOKUP(PEFA2011_raw!BY53,Conversion!$B$2:$B$9,Conversion!$C$2:$C$9,"",0),"")</f>
        <v>1</v>
      </c>
      <c r="CA53">
        <f>IFERROR(_xlfn.XLOOKUP(PEFA2011_raw!BZ53,Conversion!$B$2:$B$9,Conversion!$C$2:$C$9,"",0),"")</f>
        <v>1</v>
      </c>
      <c r="CB53">
        <f>IFERROR(_xlfn.XLOOKUP(PEFA2011_raw!CA53,Conversion!$B$2:$B$9,Conversion!$C$2:$C$9,"",0),"")</f>
        <v>1</v>
      </c>
      <c r="CC53">
        <f>IFERROR(_xlfn.XLOOKUP(PEFA2011_raw!CB53,Conversion!$B$2:$B$9,Conversion!$C$2:$C$9,"",0),"")</f>
        <v>1</v>
      </c>
      <c r="CD53">
        <f>IFERROR(_xlfn.XLOOKUP(PEFA2011_raw!CC53,Conversion!$B$2:$B$9,Conversion!$C$2:$C$9,"",0),"")</f>
        <v>5</v>
      </c>
      <c r="CE53">
        <f>IFERROR(_xlfn.XLOOKUP(PEFA2011_raw!CD53,Conversion!$B$2:$B$9,Conversion!$C$2:$C$9,"",0),"")</f>
        <v>5</v>
      </c>
      <c r="CF53">
        <f>IFERROR(_xlfn.XLOOKUP(PEFA2011_raw!CE53,Conversion!$B$2:$B$9,Conversion!$C$2:$C$9,"",0),"")</f>
        <v>1</v>
      </c>
      <c r="CG53">
        <f>IFERROR(_xlfn.XLOOKUP(PEFA2011_raw!CF53,Conversion!$B$2:$B$9,Conversion!$C$2:$C$9,"",0),"")</f>
        <v>5</v>
      </c>
      <c r="CH53">
        <f>IFERROR(_xlfn.XLOOKUP(PEFA2011_raw!CG53,Conversion!$B$2:$B$9,Conversion!$C$2:$C$9,"",0),"")</f>
        <v>5</v>
      </c>
      <c r="CI53">
        <f>IFERROR(_xlfn.XLOOKUP(PEFA2011_raw!CH53,Conversion!$B$2:$B$9,Conversion!$C$2:$C$9,"",0),"")</f>
        <v>2</v>
      </c>
      <c r="CJ53">
        <f>IFERROR(_xlfn.XLOOKUP(PEFA2011_raw!CI53,Conversion!$B$2:$B$9,Conversion!$C$2:$C$9,"",0),"")</f>
        <v>1</v>
      </c>
      <c r="CK53">
        <f>IFERROR(_xlfn.XLOOKUP(PEFA2011_raw!CJ53,Conversion!$B$2:$B$9,Conversion!$C$2:$C$9,"",0),"")</f>
        <v>7</v>
      </c>
      <c r="CL53">
        <f>IFERROR(_xlfn.XLOOKUP(PEFA2011_raw!CK53,Conversion!$B$2:$B$9,Conversion!$C$2:$C$9,"",0),"")</f>
        <v>5</v>
      </c>
      <c r="CM53">
        <f>IFERROR(_xlfn.XLOOKUP(PEFA2011_raw!CL53,Conversion!$B$2:$B$9,Conversion!$C$2:$C$9,"",0),"")</f>
        <v>1</v>
      </c>
      <c r="CN53">
        <f>IFERROR(_xlfn.XLOOKUP(PEFA2011_raw!CM53,Conversion!$B$2:$B$9,Conversion!$C$2:$C$9,"",0),"")</f>
        <v>1</v>
      </c>
      <c r="CO53">
        <f>IFERROR(_xlfn.XLOOKUP(PEFA2011_raw!CN53,Conversion!$B$2:$B$9,Conversion!$C$2:$C$9,"",0),"")</f>
        <v>1</v>
      </c>
      <c r="CP53">
        <f>IFERROR(_xlfn.XLOOKUP(PEFA2011_raw!CO53,Conversion!$B$2:$B$9,Conversion!$C$2:$C$9,"",0),"")</f>
        <v>1</v>
      </c>
      <c r="CQ53">
        <f>IFERROR(_xlfn.XLOOKUP(PEFA2011_raw!CP53,Conversion!$B$2:$B$9,Conversion!$C$2:$C$9,"",0),"")</f>
        <v>2</v>
      </c>
      <c r="CR53">
        <f>IFERROR(_xlfn.XLOOKUP(PEFA2011_raw!CQ53,Conversion!$B$2:$B$9,Conversion!$C$2:$C$9,"",0),"")</f>
        <v>1</v>
      </c>
      <c r="CS53">
        <f>IFERROR(_xlfn.XLOOKUP(PEFA2011_raw!CR53,Conversion!$B$2:$B$9,Conversion!$C$2:$C$9,"",0),"")</f>
        <v>3</v>
      </c>
      <c r="CT53">
        <f>IFERROR(_xlfn.XLOOKUP(PEFA2011_raw!CS53,Conversion!$B$2:$B$9,Conversion!$C$2:$C$9,"",0),"")</f>
        <v>7</v>
      </c>
      <c r="CU53">
        <f>IFERROR(_xlfn.XLOOKUP(PEFA2011_raw!CT53,Conversion!$B$2:$B$9,Conversion!$C$2:$C$9,"",0),"")</f>
        <v>2</v>
      </c>
      <c r="CV53">
        <f>IFERROR(_xlfn.XLOOKUP(PEFA2011_raw!CU53,Conversion!$B$2:$B$9,Conversion!$C$2:$C$9,"",0),"")</f>
        <v>3</v>
      </c>
      <c r="CW53">
        <f>IFERROR(_xlfn.XLOOKUP(PEFA2011_raw!CV53,Conversion!$B$2:$B$9,Conversion!$C$2:$C$9,"",0),"")</f>
        <v>1</v>
      </c>
      <c r="CX53">
        <f>IFERROR(_xlfn.XLOOKUP(PEFA2011_raw!CW53,Conversion!$B$2:$B$9,Conversion!$C$2:$C$9,"",0),"")</f>
        <v>5</v>
      </c>
      <c r="CY53">
        <f>IFERROR(_xlfn.XLOOKUP(PEFA2011_raw!CX53,Conversion!$B$2:$B$9,Conversion!$C$2:$C$9,"",0),"")</f>
        <v>5</v>
      </c>
      <c r="CZ53">
        <f>IFERROR(_xlfn.XLOOKUP(PEFA2011_raw!CY53,Conversion!$B$2:$B$9,Conversion!$C$2:$C$9,"",0),"")</f>
        <v>1</v>
      </c>
      <c r="DA53">
        <f>IFERROR(_xlfn.XLOOKUP(PEFA2011_raw!CZ53,Conversion!$B$2:$B$9,Conversion!$C$2:$C$9,"",0),"")</f>
        <v>1</v>
      </c>
      <c r="DB53">
        <f>IFERROR(_xlfn.XLOOKUP(PEFA2011_raw!DA53,Conversion!$B$2:$B$9,Conversion!$C$2:$C$9,"",0),"")</f>
        <v>1</v>
      </c>
      <c r="DC53">
        <f>IFERROR(_xlfn.XLOOKUP(PEFA2011_raw!DB53,Conversion!$B$2:$B$9,Conversion!$C$2:$C$9,"",0),"")</f>
        <v>1</v>
      </c>
      <c r="DD53">
        <f>IFERROR(_xlfn.XLOOKUP(PEFA2011_raw!DC53,Conversion!$B$2:$B$9,Conversion!$C$2:$C$9,"",0),"")</f>
        <v>5</v>
      </c>
      <c r="DE53">
        <f>IFERROR(_xlfn.XLOOKUP(PEFA2011_raw!DD53,Conversion!$B$2:$B$9,Conversion!$C$2:$C$9,"",0),"")</f>
        <v>5</v>
      </c>
      <c r="DF53">
        <f>IFERROR(_xlfn.XLOOKUP(PEFA2011_raw!DE53,Conversion!$B$2:$B$9,Conversion!$C$2:$C$9,"",0),"")</f>
        <v>1</v>
      </c>
      <c r="DG53">
        <f>IFERROR(_xlfn.XLOOKUP(PEFA2011_raw!DF53,Conversion!$B$2:$B$9,Conversion!$C$2:$C$9,"",0),"")</f>
        <v>2</v>
      </c>
      <c r="DH53">
        <f>IFERROR(_xlfn.XLOOKUP(PEFA2011_raw!DG53,Conversion!$B$2:$B$9,Conversion!$C$2:$C$9,"",0),"")</f>
        <v>1</v>
      </c>
      <c r="DI53">
        <f>IFERROR(_xlfn.XLOOKUP(PEFA2011_raw!DH53,Conversion!$B$2:$B$9,Conversion!$C$2:$C$9,"",0),"")</f>
        <v>3</v>
      </c>
      <c r="DJ53">
        <f>IFERROR(_xlfn.XLOOKUP(PEFA2011_raw!DI53,Conversion!$B$2:$B$9,Conversion!$C$2:$C$9,"",0),"")</f>
        <v>1</v>
      </c>
      <c r="DK53">
        <f>IFERROR(_xlfn.XLOOKUP(PEFA2011_raw!DJ53,Conversion!$B$2:$B$9,Conversion!$C$2:$C$9,"",0),"")</f>
        <v>1</v>
      </c>
    </row>
    <row r="54" spans="2:115" x14ac:dyDescent="0.25">
      <c r="B54">
        <v>2011</v>
      </c>
      <c r="C54" t="s">
        <v>174</v>
      </c>
      <c r="D54" t="e" vm="6">
        <v>#VALUE!</v>
      </c>
      <c r="E54" t="str" cm="1">
        <f t="array" ref="E54">_FV(PEFA2011all[[#This Row],[Country-abb]],"Abbreviation")</f>
        <v>SV</v>
      </c>
      <c r="F54" t="str">
        <f>_xlfn.XLOOKUP(PEFA2011all[[#This Row],[ISO-2]],'Code'!$B$2:$B$250,'Code'!$C$2:$C$250,"",0)</f>
        <v>SLV</v>
      </c>
      <c r="G54">
        <v>2013</v>
      </c>
      <c r="H54" t="str">
        <f>PEFA2011all[[#This Row],[ISO-3]]&amp;PEFA2011all[[#This Row],[Year]]</f>
        <v>SLV2013</v>
      </c>
      <c r="I54">
        <f>IFERROR(_xlfn.XLOOKUP(PEFA2011_raw!H54,Conversion!$B$2:$B$9,Conversion!$C$2:$C$9,"",0),"")</f>
        <v>7</v>
      </c>
      <c r="J54">
        <f>IFERROR(_xlfn.XLOOKUP(PEFA2011_raw!I54,Conversion!$B$2:$B$9,Conversion!$C$2:$C$9,"",0),"")</f>
        <v>7</v>
      </c>
      <c r="K54">
        <f>IFERROR(_xlfn.XLOOKUP(PEFA2011_raw!J54,Conversion!$B$2:$B$9,Conversion!$C$2:$C$9,"",0),"")</f>
        <v>7</v>
      </c>
      <c r="L54">
        <f>IFERROR(_xlfn.XLOOKUP(PEFA2011_raw!K54,Conversion!$B$2:$B$9,Conversion!$C$2:$C$9,"",0),"")</f>
        <v>7</v>
      </c>
      <c r="M54">
        <f>IFERROR(_xlfn.XLOOKUP(PEFA2011_raw!L54,Conversion!$B$2:$B$9,Conversion!$C$2:$C$9,"",0),"")</f>
        <v>7</v>
      </c>
      <c r="N54">
        <f>IFERROR(_xlfn.XLOOKUP(PEFA2011_raw!M54,Conversion!$B$2:$B$9,Conversion!$C$2:$C$9,"",0),"")</f>
        <v>7</v>
      </c>
      <c r="O54">
        <f>IFERROR(_xlfn.XLOOKUP(PEFA2011_raw!N54,Conversion!$B$2:$B$9,Conversion!$C$2:$C$9,"",0),"")</f>
        <v>7</v>
      </c>
      <c r="P54">
        <f>IFERROR(_xlfn.XLOOKUP(PEFA2011_raw!O54,Conversion!$B$2:$B$9,Conversion!$C$2:$C$9,"",0),"")</f>
        <v>1</v>
      </c>
      <c r="Q54">
        <f>IFERROR(_xlfn.XLOOKUP(PEFA2011_raw!P54,Conversion!$B$2:$B$9,Conversion!$C$2:$C$9,"",0),"")</f>
        <v>1</v>
      </c>
      <c r="R54">
        <f>IFERROR(_xlfn.XLOOKUP(PEFA2011_raw!Q54,Conversion!$B$2:$B$9,Conversion!$C$2:$C$9,"",0),"")</f>
        <v>1</v>
      </c>
      <c r="S54">
        <f>IFERROR(_xlfn.XLOOKUP(PEFA2011_raw!R54,Conversion!$B$2:$B$9,Conversion!$C$2:$C$9,"",0),"")</f>
        <v>3</v>
      </c>
      <c r="T54">
        <f>IFERROR(_xlfn.XLOOKUP(PEFA2011_raw!S54,Conversion!$B$2:$B$9,Conversion!$C$2:$C$9,"",0),"")</f>
        <v>3</v>
      </c>
      <c r="U54">
        <f>IFERROR(_xlfn.XLOOKUP(PEFA2011_raw!T54,Conversion!$B$2:$B$9,Conversion!$C$2:$C$9,"",0),"")</f>
        <v>5</v>
      </c>
      <c r="V54">
        <f>IFERROR(_xlfn.XLOOKUP(PEFA2011_raw!U54,Conversion!$B$2:$B$9,Conversion!$C$2:$C$9,"",0),"")</f>
        <v>5</v>
      </c>
      <c r="W54">
        <f>IFERROR(_xlfn.XLOOKUP(PEFA2011_raw!V54,Conversion!$B$2:$B$9,Conversion!$C$2:$C$9,"",0),"")</f>
        <v>4</v>
      </c>
      <c r="X54">
        <f>IFERROR(_xlfn.XLOOKUP(PEFA2011_raw!W54,Conversion!$B$2:$B$9,Conversion!$C$2:$C$9,"",0),"")</f>
        <v>7</v>
      </c>
      <c r="Y54">
        <f>IFERROR(_xlfn.XLOOKUP(PEFA2011_raw!X54,Conversion!$B$2:$B$9,Conversion!$C$2:$C$9,"",0),"")</f>
        <v>3</v>
      </c>
      <c r="Z54">
        <f>IFERROR(_xlfn.XLOOKUP(PEFA2011_raw!Y54,Conversion!$B$2:$B$9,Conversion!$C$2:$C$9,"",0),"")</f>
        <v>6</v>
      </c>
      <c r="AA54">
        <f>IFERROR(_xlfn.XLOOKUP(PEFA2011_raw!Z54,Conversion!$B$2:$B$9,Conversion!$C$2:$C$9,"",0),"")</f>
        <v>7</v>
      </c>
      <c r="AB54">
        <f>IFERROR(_xlfn.XLOOKUP(PEFA2011_raw!AA54,Conversion!$B$2:$B$9,Conversion!$C$2:$C$9,"",0),"")</f>
        <v>3</v>
      </c>
      <c r="AC54">
        <f>IFERROR(_xlfn.XLOOKUP(PEFA2011_raw!AB54,Conversion!$B$2:$B$9,Conversion!$C$2:$C$9,"",0),"")</f>
        <v>7</v>
      </c>
      <c r="AD54">
        <f>IFERROR(_xlfn.XLOOKUP(PEFA2011_raw!AC54,Conversion!$B$2:$B$9,Conversion!$C$2:$C$9,"",0),"")</f>
        <v>3</v>
      </c>
      <c r="AE54">
        <f>IFERROR(_xlfn.XLOOKUP(PEFA2011_raw!AD54,Conversion!$B$2:$B$9,Conversion!$C$2:$C$9,"",0),"")</f>
        <v>3</v>
      </c>
      <c r="AF54">
        <f>IFERROR(_xlfn.XLOOKUP(PEFA2011_raw!AE54,Conversion!$B$2:$B$9,Conversion!$C$2:$C$9,"",0),"")</f>
        <v>3</v>
      </c>
      <c r="AG54">
        <f>IFERROR(_xlfn.XLOOKUP(PEFA2011_raw!AF54,Conversion!$B$2:$B$9,Conversion!$C$2:$C$9,"",0),"")</f>
        <v>5</v>
      </c>
      <c r="AH54">
        <f>IFERROR(_xlfn.XLOOKUP(PEFA2011_raw!AG54,Conversion!$B$2:$B$9,Conversion!$C$2:$C$9,"",0),"")</f>
        <v>5</v>
      </c>
      <c r="AI54">
        <f>IFERROR(_xlfn.XLOOKUP(PEFA2011_raw!AH54,Conversion!$B$2:$B$9,Conversion!$C$2:$C$9,"",0),"")</f>
        <v>5</v>
      </c>
      <c r="AJ54">
        <f>IFERROR(_xlfn.XLOOKUP(PEFA2011_raw!AI54,Conversion!$B$2:$B$9,Conversion!$C$2:$C$9,"",0),"")</f>
        <v>3</v>
      </c>
      <c r="AK54">
        <f>IFERROR(_xlfn.XLOOKUP(PEFA2011_raw!AJ54,Conversion!$B$2:$B$9,Conversion!$C$2:$C$9,"",0),"")</f>
        <v>3</v>
      </c>
      <c r="AL54">
        <f>IFERROR(_xlfn.XLOOKUP(PEFA2011_raw!AK54,Conversion!$B$2:$B$9,Conversion!$C$2:$C$9,"",0),"")</f>
        <v>7</v>
      </c>
      <c r="AM54">
        <f>IFERROR(_xlfn.XLOOKUP(PEFA2011_raw!AL54,Conversion!$B$2:$B$9,Conversion!$C$2:$C$9,"",0),"")</f>
        <v>4</v>
      </c>
      <c r="AN54">
        <f>IFERROR(_xlfn.XLOOKUP(PEFA2011_raw!AM54,Conversion!$B$2:$B$9,Conversion!$C$2:$C$9,"",0),"")</f>
        <v>3</v>
      </c>
      <c r="AO54">
        <f>IFERROR(_xlfn.XLOOKUP(PEFA2011_raw!AN54,Conversion!$B$2:$B$9,Conversion!$C$2:$C$9,"",0),"")</f>
        <v>7</v>
      </c>
      <c r="AP54">
        <f>IFERROR(_xlfn.XLOOKUP(PEFA2011_raw!AO54,Conversion!$B$2:$B$9,Conversion!$C$2:$C$9,"",0),"")</f>
        <v>1</v>
      </c>
      <c r="AQ54">
        <f>IFERROR(_xlfn.XLOOKUP(PEFA2011_raw!AP54,Conversion!$B$2:$B$9,Conversion!$C$2:$C$9,"",0),"")</f>
        <v>3</v>
      </c>
      <c r="AR54">
        <f>IFERROR(_xlfn.XLOOKUP(PEFA2011_raw!AQ54,Conversion!$B$2:$B$9,Conversion!$C$2:$C$9,"",0),"")</f>
        <v>6</v>
      </c>
      <c r="AS54">
        <f>IFERROR(_xlfn.XLOOKUP(PEFA2011_raw!AR54,Conversion!$B$2:$B$9,Conversion!$C$2:$C$9,"",0),"")</f>
        <v>7</v>
      </c>
      <c r="AT54">
        <f>IFERROR(_xlfn.XLOOKUP(PEFA2011_raw!AS54,Conversion!$B$2:$B$9,Conversion!$C$2:$C$9,"",0),"")</f>
        <v>5</v>
      </c>
      <c r="AU54">
        <f>IFERROR(_xlfn.XLOOKUP(PEFA2011_raw!AT54,Conversion!$B$2:$B$9,Conversion!$C$2:$C$9,"",0),"")</f>
        <v>5</v>
      </c>
      <c r="AV54">
        <f>IFERROR(_xlfn.XLOOKUP(PEFA2011_raw!AU54,Conversion!$B$2:$B$9,Conversion!$C$2:$C$9,"",0),"")</f>
        <v>5</v>
      </c>
      <c r="AW54">
        <f>IFERROR(_xlfn.XLOOKUP(PEFA2011_raw!AV54,Conversion!$B$2:$B$9,Conversion!$C$2:$C$9,"",0),"")</f>
        <v>3</v>
      </c>
      <c r="AX54">
        <f>IFERROR(_xlfn.XLOOKUP(PEFA2011_raw!AW54,Conversion!$B$2:$B$9,Conversion!$C$2:$C$9,"",0),"")</f>
        <v>7</v>
      </c>
      <c r="AY54">
        <f>IFERROR(_xlfn.XLOOKUP(PEFA2011_raw!AX54,Conversion!$B$2:$B$9,Conversion!$C$2:$C$9,"",0),"")</f>
        <v>3</v>
      </c>
      <c r="AZ54">
        <f>IFERROR(_xlfn.XLOOKUP(PEFA2011_raw!AY54,Conversion!$B$2:$B$9,Conversion!$C$2:$C$9,"",0),"")</f>
        <v>2</v>
      </c>
      <c r="BA54">
        <f>IFERROR(_xlfn.XLOOKUP(PEFA2011_raw!AZ54,Conversion!$B$2:$B$9,Conversion!$C$2:$C$9,"",0),"")</f>
        <v>1</v>
      </c>
      <c r="BB54">
        <f>IFERROR(_xlfn.XLOOKUP(PEFA2011_raw!BA54,Conversion!$B$2:$B$9,Conversion!$C$2:$C$9,"",0),"")</f>
        <v>5</v>
      </c>
      <c r="BC54">
        <f>IFERROR(_xlfn.XLOOKUP(PEFA2011_raw!BB54,Conversion!$B$2:$B$9,Conversion!$C$2:$C$9,"",0),"")</f>
        <v>7</v>
      </c>
      <c r="BD54">
        <f>IFERROR(_xlfn.XLOOKUP(PEFA2011_raw!BC54,Conversion!$B$2:$B$9,Conversion!$C$2:$C$9,"",0),"")</f>
        <v>6</v>
      </c>
      <c r="BE54">
        <f>IFERROR(_xlfn.XLOOKUP(PEFA2011_raw!BD54,Conversion!$B$2:$B$9,Conversion!$C$2:$C$9,"",0),"")</f>
        <v>7</v>
      </c>
      <c r="BF54">
        <f>IFERROR(_xlfn.XLOOKUP(PEFA2011_raw!BE54,Conversion!$B$2:$B$9,Conversion!$C$2:$C$9,"",0),"")</f>
        <v>5</v>
      </c>
      <c r="BG54">
        <f>IFERROR(_xlfn.XLOOKUP(PEFA2011_raw!BF54,Conversion!$B$2:$B$9,Conversion!$C$2:$C$9,"",0),"")</f>
        <v>7</v>
      </c>
      <c r="BH54">
        <f>IFERROR(_xlfn.XLOOKUP(PEFA2011_raw!BG54,Conversion!$B$2:$B$9,Conversion!$C$2:$C$9,"",0),"")</f>
        <v>5</v>
      </c>
      <c r="BI54">
        <f>IFERROR(_xlfn.XLOOKUP(PEFA2011_raw!BH54,Conversion!$B$2:$B$9,Conversion!$C$2:$C$9,"",0),"")</f>
        <v>3</v>
      </c>
      <c r="BJ54">
        <f>IFERROR(_xlfn.XLOOKUP(PEFA2011_raw!BI54,Conversion!$B$2:$B$9,Conversion!$C$2:$C$9,"",0),"")</f>
        <v>5</v>
      </c>
      <c r="BK54">
        <f>IFERROR(_xlfn.XLOOKUP(PEFA2011_raw!BJ54,Conversion!$B$2:$B$9,Conversion!$C$2:$C$9,"",0),"")</f>
        <v>7</v>
      </c>
      <c r="BL54">
        <f>IFERROR(_xlfn.XLOOKUP(PEFA2011_raw!BK54,Conversion!$B$2:$B$9,Conversion!$C$2:$C$9,"",0),"")</f>
        <v>4</v>
      </c>
      <c r="BM54">
        <f>IFERROR(_xlfn.XLOOKUP(PEFA2011_raw!BL54,Conversion!$B$2:$B$9,Conversion!$C$2:$C$9,"",0),"")</f>
        <v>7</v>
      </c>
      <c r="BN54">
        <f>IFERROR(_xlfn.XLOOKUP(PEFA2011_raw!BM54,Conversion!$B$2:$B$9,Conversion!$C$2:$C$9,"",0),"")</f>
        <v>7</v>
      </c>
      <c r="BO54">
        <f>IFERROR(_xlfn.XLOOKUP(PEFA2011_raw!BN54,Conversion!$B$2:$B$9,Conversion!$C$2:$C$9,"",0),"")</f>
        <v>7</v>
      </c>
      <c r="BP54">
        <f>IFERROR(_xlfn.XLOOKUP(PEFA2011_raw!BO54,Conversion!$B$2:$B$9,Conversion!$C$2:$C$9,"",0),"")</f>
        <v>3</v>
      </c>
      <c r="BQ54">
        <f>IFERROR(_xlfn.XLOOKUP(PEFA2011_raw!BP54,Conversion!$B$2:$B$9,Conversion!$C$2:$C$9,"",0),"")</f>
        <v>5</v>
      </c>
      <c r="BR54">
        <f>IFERROR(_xlfn.XLOOKUP(PEFA2011_raw!BQ54,Conversion!$B$2:$B$9,Conversion!$C$2:$C$9,"",0),"")</f>
        <v>5</v>
      </c>
      <c r="BS54">
        <f>IFERROR(_xlfn.XLOOKUP(PEFA2011_raw!BR54,Conversion!$B$2:$B$9,Conversion!$C$2:$C$9,"",0),"")</f>
        <v>7</v>
      </c>
      <c r="BT54">
        <f>IFERROR(_xlfn.XLOOKUP(PEFA2011_raw!BS54,Conversion!$B$2:$B$9,Conversion!$C$2:$C$9,"",0),"")</f>
        <v>7</v>
      </c>
      <c r="BU54">
        <f>IFERROR(_xlfn.XLOOKUP(PEFA2011_raw!BT54,Conversion!$B$2:$B$9,Conversion!$C$2:$C$9,"",0),"")</f>
        <v>1</v>
      </c>
      <c r="BV54">
        <f>IFERROR(_xlfn.XLOOKUP(PEFA2011_raw!BU54,Conversion!$B$2:$B$9,Conversion!$C$2:$C$9,"",0),"")</f>
        <v>4</v>
      </c>
      <c r="BW54">
        <f>IFERROR(_xlfn.XLOOKUP(PEFA2011_raw!BV54,Conversion!$B$2:$B$9,Conversion!$C$2:$C$9,"",0),"")</f>
        <v>3</v>
      </c>
      <c r="BX54">
        <f>IFERROR(_xlfn.XLOOKUP(PEFA2011_raw!BW54,Conversion!$B$2:$B$9,Conversion!$C$2:$C$9,"",0),"")</f>
        <v>5</v>
      </c>
      <c r="BY54">
        <f>IFERROR(_xlfn.XLOOKUP(PEFA2011_raw!BX54,Conversion!$B$2:$B$9,Conversion!$C$2:$C$9,"",0),"")</f>
        <v>7</v>
      </c>
      <c r="BZ54">
        <f>IFERROR(_xlfn.XLOOKUP(PEFA2011_raw!BY54,Conversion!$B$2:$B$9,Conversion!$C$2:$C$9,"",0),"")</f>
        <v>4</v>
      </c>
      <c r="CA54">
        <f>IFERROR(_xlfn.XLOOKUP(PEFA2011_raw!BZ54,Conversion!$B$2:$B$9,Conversion!$C$2:$C$9,"",0),"")</f>
        <v>5</v>
      </c>
      <c r="CB54">
        <f>IFERROR(_xlfn.XLOOKUP(PEFA2011_raw!CA54,Conversion!$B$2:$B$9,Conversion!$C$2:$C$9,"",0),"")</f>
        <v>3</v>
      </c>
      <c r="CC54">
        <f>IFERROR(_xlfn.XLOOKUP(PEFA2011_raw!CB54,Conversion!$B$2:$B$9,Conversion!$C$2:$C$9,"",0),"")</f>
        <v>5</v>
      </c>
      <c r="CD54">
        <f>IFERROR(_xlfn.XLOOKUP(PEFA2011_raw!CC54,Conversion!$B$2:$B$9,Conversion!$C$2:$C$9,"",0),"")</f>
        <v>6</v>
      </c>
      <c r="CE54">
        <f>IFERROR(_xlfn.XLOOKUP(PEFA2011_raw!CD54,Conversion!$B$2:$B$9,Conversion!$C$2:$C$9,"",0),"")</f>
        <v>7</v>
      </c>
      <c r="CF54">
        <f>IFERROR(_xlfn.XLOOKUP(PEFA2011_raw!CE54,Conversion!$B$2:$B$9,Conversion!$C$2:$C$9,"",0),"")</f>
        <v>5</v>
      </c>
      <c r="CG54">
        <f>IFERROR(_xlfn.XLOOKUP(PEFA2011_raw!CF54,Conversion!$B$2:$B$9,Conversion!$C$2:$C$9,"",0),"")</f>
        <v>5</v>
      </c>
      <c r="CH54">
        <f>IFERROR(_xlfn.XLOOKUP(PEFA2011_raw!CG54,Conversion!$B$2:$B$9,Conversion!$C$2:$C$9,"",0),"")</f>
        <v>5</v>
      </c>
      <c r="CI54">
        <f>IFERROR(_xlfn.XLOOKUP(PEFA2011_raw!CH54,Conversion!$B$2:$B$9,Conversion!$C$2:$C$9,"",0),"")</f>
        <v>6</v>
      </c>
      <c r="CJ54">
        <f>IFERROR(_xlfn.XLOOKUP(PEFA2011_raw!CI54,Conversion!$B$2:$B$9,Conversion!$C$2:$C$9,"",0),"")</f>
        <v>5</v>
      </c>
      <c r="CK54">
        <f>IFERROR(_xlfn.XLOOKUP(PEFA2011_raw!CJ54,Conversion!$B$2:$B$9,Conversion!$C$2:$C$9,"",0),"")</f>
        <v>7</v>
      </c>
      <c r="CL54">
        <f>IFERROR(_xlfn.XLOOKUP(PEFA2011_raw!CK54,Conversion!$B$2:$B$9,Conversion!$C$2:$C$9,"",0),"")</f>
        <v>5</v>
      </c>
      <c r="CM54">
        <f>IFERROR(_xlfn.XLOOKUP(PEFA2011_raw!CL54,Conversion!$B$2:$B$9,Conversion!$C$2:$C$9,"",0),"")</f>
        <v>6</v>
      </c>
      <c r="CN54">
        <f>IFERROR(_xlfn.XLOOKUP(PEFA2011_raw!CM54,Conversion!$B$2:$B$9,Conversion!$C$2:$C$9,"",0),"")</f>
        <v>5</v>
      </c>
      <c r="CO54">
        <f>IFERROR(_xlfn.XLOOKUP(PEFA2011_raw!CN54,Conversion!$B$2:$B$9,Conversion!$C$2:$C$9,"",0),"")</f>
        <v>7</v>
      </c>
      <c r="CP54">
        <f>IFERROR(_xlfn.XLOOKUP(PEFA2011_raw!CO54,Conversion!$B$2:$B$9,Conversion!$C$2:$C$9,"",0),"")</f>
        <v>7</v>
      </c>
      <c r="CQ54">
        <f>IFERROR(_xlfn.XLOOKUP(PEFA2011_raw!CP54,Conversion!$B$2:$B$9,Conversion!$C$2:$C$9,"",0),"")</f>
        <v>2</v>
      </c>
      <c r="CR54">
        <f>IFERROR(_xlfn.XLOOKUP(PEFA2011_raw!CQ54,Conversion!$B$2:$B$9,Conversion!$C$2:$C$9,"",0),"")</f>
        <v>1</v>
      </c>
      <c r="CS54">
        <f>IFERROR(_xlfn.XLOOKUP(PEFA2011_raw!CR54,Conversion!$B$2:$B$9,Conversion!$C$2:$C$9,"",0),"")</f>
        <v>1</v>
      </c>
      <c r="CT54">
        <f>IFERROR(_xlfn.XLOOKUP(PEFA2011_raw!CS54,Conversion!$B$2:$B$9,Conversion!$C$2:$C$9,"",0),"")</f>
        <v>7</v>
      </c>
      <c r="CU54">
        <f>IFERROR(_xlfn.XLOOKUP(PEFA2011_raw!CT54,Conversion!$B$2:$B$9,Conversion!$C$2:$C$9,"",0),"")</f>
        <v>6</v>
      </c>
      <c r="CV54">
        <f>IFERROR(_xlfn.XLOOKUP(PEFA2011_raw!CU54,Conversion!$B$2:$B$9,Conversion!$C$2:$C$9,"",0),"")</f>
        <v>7</v>
      </c>
      <c r="CW54">
        <f>IFERROR(_xlfn.XLOOKUP(PEFA2011_raw!CV54,Conversion!$B$2:$B$9,Conversion!$C$2:$C$9,"",0),"")</f>
        <v>5</v>
      </c>
      <c r="CX54">
        <f>IFERROR(_xlfn.XLOOKUP(PEFA2011_raw!CW54,Conversion!$B$2:$B$9,Conversion!$C$2:$C$9,"",0),"")</f>
        <v>7</v>
      </c>
      <c r="CY54">
        <f>IFERROR(_xlfn.XLOOKUP(PEFA2011_raw!CX54,Conversion!$B$2:$B$9,Conversion!$C$2:$C$9,"",0),"")</f>
        <v>7</v>
      </c>
      <c r="CZ54">
        <f>IFERROR(_xlfn.XLOOKUP(PEFA2011_raw!CY54,Conversion!$B$2:$B$9,Conversion!$C$2:$C$9,"",0),"")</f>
        <v>1</v>
      </c>
      <c r="DA54">
        <f>IFERROR(_xlfn.XLOOKUP(PEFA2011_raw!CZ54,Conversion!$B$2:$B$9,Conversion!$C$2:$C$9,"",0),"")</f>
        <v>1</v>
      </c>
      <c r="DB54">
        <f>IFERROR(_xlfn.XLOOKUP(PEFA2011_raw!DA54,Conversion!$B$2:$B$9,Conversion!$C$2:$C$9,"",0),"")</f>
        <v>1</v>
      </c>
      <c r="DC54">
        <f>IFERROR(_xlfn.XLOOKUP(PEFA2011_raw!DB54,Conversion!$B$2:$B$9,Conversion!$C$2:$C$9,"",0),"")</f>
        <v>1</v>
      </c>
      <c r="DD54">
        <f>IFERROR(_xlfn.XLOOKUP(PEFA2011_raw!DC54,Conversion!$B$2:$B$9,Conversion!$C$2:$C$9,"",0),"")</f>
        <v>1</v>
      </c>
      <c r="DE54">
        <f>IFERROR(_xlfn.XLOOKUP(PEFA2011_raw!DD54,Conversion!$B$2:$B$9,Conversion!$C$2:$C$9,"",0),"")</f>
        <v>1</v>
      </c>
      <c r="DF54">
        <f>IFERROR(_xlfn.XLOOKUP(PEFA2011_raw!DE54,Conversion!$B$2:$B$9,Conversion!$C$2:$C$9,"",0),"")</f>
        <v>1</v>
      </c>
      <c r="DG54">
        <f>IFERROR(_xlfn.XLOOKUP(PEFA2011_raw!DF54,Conversion!$B$2:$B$9,Conversion!$C$2:$C$9,"",0),"")</f>
        <v>1</v>
      </c>
      <c r="DH54">
        <f>IFERROR(_xlfn.XLOOKUP(PEFA2011_raw!DG54,Conversion!$B$2:$B$9,Conversion!$C$2:$C$9,"",0),"")</f>
        <v>1</v>
      </c>
      <c r="DI54">
        <f>IFERROR(_xlfn.XLOOKUP(PEFA2011_raw!DH54,Conversion!$B$2:$B$9,Conversion!$C$2:$C$9,"",0),"")</f>
        <v>1</v>
      </c>
      <c r="DJ54">
        <f>IFERROR(_xlfn.XLOOKUP(PEFA2011_raw!DI54,Conversion!$B$2:$B$9,Conversion!$C$2:$C$9,"",0),"")</f>
        <v>3</v>
      </c>
      <c r="DK54">
        <f>IFERROR(_xlfn.XLOOKUP(PEFA2011_raw!DJ54,Conversion!$B$2:$B$9,Conversion!$C$2:$C$9,"",0),"")</f>
        <v>3</v>
      </c>
    </row>
    <row r="55" spans="2:115" x14ac:dyDescent="0.25">
      <c r="B55">
        <v>2011</v>
      </c>
      <c r="C55" t="s">
        <v>174</v>
      </c>
      <c r="D55" t="e" vm="6">
        <v>#VALUE!</v>
      </c>
      <c r="E55" t="str" cm="1">
        <f t="array" ref="E55">_FV(PEFA2011all[[#This Row],[Country-abb]],"Abbreviation")</f>
        <v>SV</v>
      </c>
      <c r="F55" t="str">
        <f>_xlfn.XLOOKUP(PEFA2011all[[#This Row],[ISO-2]],'Code'!$B$2:$B$250,'Code'!$C$2:$C$250,"",0)</f>
        <v>SLV</v>
      </c>
      <c r="G55">
        <v>2009</v>
      </c>
      <c r="H55" t="str">
        <f>PEFA2011all[[#This Row],[ISO-3]]&amp;PEFA2011all[[#This Row],[Year]]</f>
        <v>SLV2009</v>
      </c>
      <c r="I55">
        <f>IFERROR(_xlfn.XLOOKUP(PEFA2011_raw!H55,Conversion!$B$2:$B$9,Conversion!$C$2:$C$9,"",0),"")</f>
        <v>3</v>
      </c>
      <c r="J55">
        <f>IFERROR(_xlfn.XLOOKUP(PEFA2011_raw!I55,Conversion!$B$2:$B$9,Conversion!$C$2:$C$9,"",0),"")</f>
        <v>3</v>
      </c>
      <c r="K55">
        <f>IFERROR(_xlfn.XLOOKUP(PEFA2011_raw!J55,Conversion!$B$2:$B$9,Conversion!$C$2:$C$9,"",0),"")</f>
        <v>5</v>
      </c>
      <c r="L55">
        <f>IFERROR(_xlfn.XLOOKUP(PEFA2011_raw!K55,Conversion!$B$2:$B$9,Conversion!$C$2:$C$9,"",0),"")</f>
        <v>5</v>
      </c>
      <c r="M55" t="str">
        <f>IFERROR(_xlfn.XLOOKUP(PEFA2011_raw!L55,Conversion!$B$2:$B$9,Conversion!$C$2:$C$9,"",0),"")</f>
        <v/>
      </c>
      <c r="N55">
        <f>IFERROR(_xlfn.XLOOKUP(PEFA2011_raw!M55,Conversion!$B$2:$B$9,Conversion!$C$2:$C$9,"",0),"")</f>
        <v>7</v>
      </c>
      <c r="O55">
        <f>IFERROR(_xlfn.XLOOKUP(PEFA2011_raw!N55,Conversion!$B$2:$B$9,Conversion!$C$2:$C$9,"",0),"")</f>
        <v>7</v>
      </c>
      <c r="P55">
        <f>IFERROR(_xlfn.XLOOKUP(PEFA2011_raw!O55,Conversion!$B$2:$B$9,Conversion!$C$2:$C$9,"",0),"")</f>
        <v>5</v>
      </c>
      <c r="Q55">
        <f>IFERROR(_xlfn.XLOOKUP(PEFA2011_raw!P55,Conversion!$B$2:$B$9,Conversion!$C$2:$C$9,"",0),"")</f>
        <v>5</v>
      </c>
      <c r="R55">
        <f>IFERROR(_xlfn.XLOOKUP(PEFA2011_raw!Q55,Conversion!$B$2:$B$9,Conversion!$C$2:$C$9,"",0),"")</f>
        <v>5</v>
      </c>
      <c r="S55">
        <f>IFERROR(_xlfn.XLOOKUP(PEFA2011_raw!R55,Conversion!$B$2:$B$9,Conversion!$C$2:$C$9,"",0),"")</f>
        <v>3</v>
      </c>
      <c r="T55">
        <f>IFERROR(_xlfn.XLOOKUP(PEFA2011_raw!S55,Conversion!$B$2:$B$9,Conversion!$C$2:$C$9,"",0),"")</f>
        <v>3</v>
      </c>
      <c r="U55">
        <f>IFERROR(_xlfn.XLOOKUP(PEFA2011_raw!T55,Conversion!$B$2:$B$9,Conversion!$C$2:$C$9,"",0),"")</f>
        <v>7</v>
      </c>
      <c r="V55">
        <f>IFERROR(_xlfn.XLOOKUP(PEFA2011_raw!U55,Conversion!$B$2:$B$9,Conversion!$C$2:$C$9,"",0),"")</f>
        <v>7</v>
      </c>
      <c r="W55">
        <f>IFERROR(_xlfn.XLOOKUP(PEFA2011_raw!V55,Conversion!$B$2:$B$9,Conversion!$C$2:$C$9,"",0),"")</f>
        <v>7</v>
      </c>
      <c r="X55">
        <f>IFERROR(_xlfn.XLOOKUP(PEFA2011_raw!W55,Conversion!$B$2:$B$9,Conversion!$C$2:$C$9,"",0),"")</f>
        <v>7</v>
      </c>
      <c r="Y55">
        <f>IFERROR(_xlfn.XLOOKUP(PEFA2011_raw!X55,Conversion!$B$2:$B$9,Conversion!$C$2:$C$9,"",0),"")</f>
        <v>7</v>
      </c>
      <c r="Z55">
        <f>IFERROR(_xlfn.XLOOKUP(PEFA2011_raw!Y55,Conversion!$B$2:$B$9,Conversion!$C$2:$C$9,"",0),"")</f>
        <v>6</v>
      </c>
      <c r="AA55">
        <f>IFERROR(_xlfn.XLOOKUP(PEFA2011_raw!Z55,Conversion!$B$2:$B$9,Conversion!$C$2:$C$9,"",0),"")</f>
        <v>7</v>
      </c>
      <c r="AB55">
        <f>IFERROR(_xlfn.XLOOKUP(PEFA2011_raw!AA55,Conversion!$B$2:$B$9,Conversion!$C$2:$C$9,"",0),"")</f>
        <v>7</v>
      </c>
      <c r="AC55">
        <f>IFERROR(_xlfn.XLOOKUP(PEFA2011_raw!AB55,Conversion!$B$2:$B$9,Conversion!$C$2:$C$9,"",0),"")</f>
        <v>3</v>
      </c>
      <c r="AD55">
        <f>IFERROR(_xlfn.XLOOKUP(PEFA2011_raw!AC55,Conversion!$B$2:$B$9,Conversion!$C$2:$C$9,"",0),"")</f>
        <v>4</v>
      </c>
      <c r="AE55">
        <f>IFERROR(_xlfn.XLOOKUP(PEFA2011_raw!AD55,Conversion!$B$2:$B$9,Conversion!$C$2:$C$9,"",0),"")</f>
        <v>7</v>
      </c>
      <c r="AF55">
        <f>IFERROR(_xlfn.XLOOKUP(PEFA2011_raw!AE55,Conversion!$B$2:$B$9,Conversion!$C$2:$C$9,"",0),"")</f>
        <v>3</v>
      </c>
      <c r="AG55">
        <f>IFERROR(_xlfn.XLOOKUP(PEFA2011_raw!AF55,Conversion!$B$2:$B$9,Conversion!$C$2:$C$9,"",0),"")</f>
        <v>5</v>
      </c>
      <c r="AH55">
        <f>IFERROR(_xlfn.XLOOKUP(PEFA2011_raw!AG55,Conversion!$B$2:$B$9,Conversion!$C$2:$C$9,"",0),"")</f>
        <v>5</v>
      </c>
      <c r="AI55">
        <f>IFERROR(_xlfn.XLOOKUP(PEFA2011_raw!AH55,Conversion!$B$2:$B$9,Conversion!$C$2:$C$9,"",0),"")</f>
        <v>5</v>
      </c>
      <c r="AJ55">
        <f>IFERROR(_xlfn.XLOOKUP(PEFA2011_raw!AI55,Conversion!$B$2:$B$9,Conversion!$C$2:$C$9,"",0),"")</f>
        <v>3</v>
      </c>
      <c r="AK55">
        <f>IFERROR(_xlfn.XLOOKUP(PEFA2011_raw!AJ55,Conversion!$B$2:$B$9,Conversion!$C$2:$C$9,"",0),"")</f>
        <v>3</v>
      </c>
      <c r="AL55">
        <f>IFERROR(_xlfn.XLOOKUP(PEFA2011_raw!AK55,Conversion!$B$2:$B$9,Conversion!$C$2:$C$9,"",0),"")</f>
        <v>7</v>
      </c>
      <c r="AM55">
        <f>IFERROR(_xlfn.XLOOKUP(PEFA2011_raw!AL55,Conversion!$B$2:$B$9,Conversion!$C$2:$C$9,"",0),"")</f>
        <v>4</v>
      </c>
      <c r="AN55">
        <f>IFERROR(_xlfn.XLOOKUP(PEFA2011_raw!AM55,Conversion!$B$2:$B$9,Conversion!$C$2:$C$9,"",0),"")</f>
        <v>3</v>
      </c>
      <c r="AO55">
        <f>IFERROR(_xlfn.XLOOKUP(PEFA2011_raw!AN55,Conversion!$B$2:$B$9,Conversion!$C$2:$C$9,"",0),"")</f>
        <v>5</v>
      </c>
      <c r="AP55">
        <f>IFERROR(_xlfn.XLOOKUP(PEFA2011_raw!AO55,Conversion!$B$2:$B$9,Conversion!$C$2:$C$9,"",0),"")</f>
        <v>3</v>
      </c>
      <c r="AQ55">
        <f>IFERROR(_xlfn.XLOOKUP(PEFA2011_raw!AP55,Conversion!$B$2:$B$9,Conversion!$C$2:$C$9,"",0),"")</f>
        <v>3</v>
      </c>
      <c r="AR55">
        <f>IFERROR(_xlfn.XLOOKUP(PEFA2011_raw!AQ55,Conversion!$B$2:$B$9,Conversion!$C$2:$C$9,"",0),"")</f>
        <v>5</v>
      </c>
      <c r="AS55">
        <f>IFERROR(_xlfn.XLOOKUP(PEFA2011_raw!AR55,Conversion!$B$2:$B$9,Conversion!$C$2:$C$9,"",0),"")</f>
        <v>7</v>
      </c>
      <c r="AT55">
        <f>IFERROR(_xlfn.XLOOKUP(PEFA2011_raw!AS55,Conversion!$B$2:$B$9,Conversion!$C$2:$C$9,"",0),"")</f>
        <v>3</v>
      </c>
      <c r="AU55">
        <f>IFERROR(_xlfn.XLOOKUP(PEFA2011_raw!AT55,Conversion!$B$2:$B$9,Conversion!$C$2:$C$9,"",0),"")</f>
        <v>5</v>
      </c>
      <c r="AV55">
        <f>IFERROR(_xlfn.XLOOKUP(PEFA2011_raw!AU55,Conversion!$B$2:$B$9,Conversion!$C$2:$C$9,"",0),"")</f>
        <v>5</v>
      </c>
      <c r="AW55">
        <f>IFERROR(_xlfn.XLOOKUP(PEFA2011_raw!AV55,Conversion!$B$2:$B$9,Conversion!$C$2:$C$9,"",0),"")</f>
        <v>3</v>
      </c>
      <c r="AX55">
        <f>IFERROR(_xlfn.XLOOKUP(PEFA2011_raw!AW55,Conversion!$B$2:$B$9,Conversion!$C$2:$C$9,"",0),"")</f>
        <v>7</v>
      </c>
      <c r="AY55">
        <f>IFERROR(_xlfn.XLOOKUP(PEFA2011_raw!AX55,Conversion!$B$2:$B$9,Conversion!$C$2:$C$9,"",0),"")</f>
        <v>5</v>
      </c>
      <c r="AZ55">
        <f>IFERROR(_xlfn.XLOOKUP(PEFA2011_raw!AY55,Conversion!$B$2:$B$9,Conversion!$C$2:$C$9,"",0),"")</f>
        <v>6</v>
      </c>
      <c r="BA55">
        <f>IFERROR(_xlfn.XLOOKUP(PEFA2011_raw!AZ55,Conversion!$B$2:$B$9,Conversion!$C$2:$C$9,"",0),"")</f>
        <v>7</v>
      </c>
      <c r="BB55">
        <f>IFERROR(_xlfn.XLOOKUP(PEFA2011_raw!BA55,Conversion!$B$2:$B$9,Conversion!$C$2:$C$9,"",0),"")</f>
        <v>5</v>
      </c>
      <c r="BC55">
        <f>IFERROR(_xlfn.XLOOKUP(PEFA2011_raw!BB55,Conversion!$B$2:$B$9,Conversion!$C$2:$C$9,"",0),"")</f>
        <v>7</v>
      </c>
      <c r="BD55">
        <f>IFERROR(_xlfn.XLOOKUP(PEFA2011_raw!BC55,Conversion!$B$2:$B$9,Conversion!$C$2:$C$9,"",0),"")</f>
        <v>6</v>
      </c>
      <c r="BE55">
        <f>IFERROR(_xlfn.XLOOKUP(PEFA2011_raw!BD55,Conversion!$B$2:$B$9,Conversion!$C$2:$C$9,"",0),"")</f>
        <v>7</v>
      </c>
      <c r="BF55">
        <f>IFERROR(_xlfn.XLOOKUP(PEFA2011_raw!BE55,Conversion!$B$2:$B$9,Conversion!$C$2:$C$9,"",0),"")</f>
        <v>5</v>
      </c>
      <c r="BG55">
        <f>IFERROR(_xlfn.XLOOKUP(PEFA2011_raw!BF55,Conversion!$B$2:$B$9,Conversion!$C$2:$C$9,"",0),"")</f>
        <v>7</v>
      </c>
      <c r="BH55">
        <f>IFERROR(_xlfn.XLOOKUP(PEFA2011_raw!BG55,Conversion!$B$2:$B$9,Conversion!$C$2:$C$9,"",0),"")</f>
        <v>5</v>
      </c>
      <c r="BI55">
        <f>IFERROR(_xlfn.XLOOKUP(PEFA2011_raw!BH55,Conversion!$B$2:$B$9,Conversion!$C$2:$C$9,"",0),"")</f>
        <v>3</v>
      </c>
      <c r="BJ55">
        <f>IFERROR(_xlfn.XLOOKUP(PEFA2011_raw!BI55,Conversion!$B$2:$B$9,Conversion!$C$2:$C$9,"",0),"")</f>
        <v>5</v>
      </c>
      <c r="BK55">
        <f>IFERROR(_xlfn.XLOOKUP(PEFA2011_raw!BJ55,Conversion!$B$2:$B$9,Conversion!$C$2:$C$9,"",0),"")</f>
        <v>7</v>
      </c>
      <c r="BL55">
        <f>IFERROR(_xlfn.XLOOKUP(PEFA2011_raw!BK55,Conversion!$B$2:$B$9,Conversion!$C$2:$C$9,"",0),"")</f>
        <v>7</v>
      </c>
      <c r="BM55">
        <f>IFERROR(_xlfn.XLOOKUP(PEFA2011_raw!BL55,Conversion!$B$2:$B$9,Conversion!$C$2:$C$9,"",0),"")</f>
        <v>7</v>
      </c>
      <c r="BN55">
        <f>IFERROR(_xlfn.XLOOKUP(PEFA2011_raw!BM55,Conversion!$B$2:$B$9,Conversion!$C$2:$C$9,"",0),"")</f>
        <v>7</v>
      </c>
      <c r="BO55">
        <f>IFERROR(_xlfn.XLOOKUP(PEFA2011_raw!BN55,Conversion!$B$2:$B$9,Conversion!$C$2:$C$9,"",0),"")</f>
        <v>7</v>
      </c>
      <c r="BP55">
        <f>IFERROR(_xlfn.XLOOKUP(PEFA2011_raw!BO55,Conversion!$B$2:$B$9,Conversion!$C$2:$C$9,"",0),"")</f>
        <v>7</v>
      </c>
      <c r="BQ55">
        <f>IFERROR(_xlfn.XLOOKUP(PEFA2011_raw!BP55,Conversion!$B$2:$B$9,Conversion!$C$2:$C$9,"",0),"")</f>
        <v>6</v>
      </c>
      <c r="BR55">
        <f>IFERROR(_xlfn.XLOOKUP(PEFA2011_raw!BQ55,Conversion!$B$2:$B$9,Conversion!$C$2:$C$9,"",0),"")</f>
        <v>7</v>
      </c>
      <c r="BS55">
        <f>IFERROR(_xlfn.XLOOKUP(PEFA2011_raw!BR55,Conversion!$B$2:$B$9,Conversion!$C$2:$C$9,"",0),"")</f>
        <v>7</v>
      </c>
      <c r="BT55">
        <f>IFERROR(_xlfn.XLOOKUP(PEFA2011_raw!BS55,Conversion!$B$2:$B$9,Conversion!$C$2:$C$9,"",0),"")</f>
        <v>3</v>
      </c>
      <c r="BU55" t="str">
        <f>IFERROR(_xlfn.XLOOKUP(PEFA2011_raw!BT55,Conversion!$B$2:$B$9,Conversion!$C$2:$C$9,"",0),"")</f>
        <v/>
      </c>
      <c r="BV55">
        <f>IFERROR(_xlfn.XLOOKUP(PEFA2011_raw!BU55,Conversion!$B$2:$B$9,Conversion!$C$2:$C$9,"",0),"")</f>
        <v>6</v>
      </c>
      <c r="BW55">
        <f>IFERROR(_xlfn.XLOOKUP(PEFA2011_raw!BV55,Conversion!$B$2:$B$9,Conversion!$C$2:$C$9,"",0),"")</f>
        <v>7</v>
      </c>
      <c r="BX55">
        <f>IFERROR(_xlfn.XLOOKUP(PEFA2011_raw!BW55,Conversion!$B$2:$B$9,Conversion!$C$2:$C$9,"",0),"")</f>
        <v>5</v>
      </c>
      <c r="BY55">
        <f>IFERROR(_xlfn.XLOOKUP(PEFA2011_raw!BX55,Conversion!$B$2:$B$9,Conversion!$C$2:$C$9,"",0),"")</f>
        <v>7</v>
      </c>
      <c r="BZ55">
        <f>IFERROR(_xlfn.XLOOKUP(PEFA2011_raw!BY55,Conversion!$B$2:$B$9,Conversion!$C$2:$C$9,"",0),"")</f>
        <v>4</v>
      </c>
      <c r="CA55">
        <f>IFERROR(_xlfn.XLOOKUP(PEFA2011_raw!BZ55,Conversion!$B$2:$B$9,Conversion!$C$2:$C$9,"",0),"")</f>
        <v>5</v>
      </c>
      <c r="CB55">
        <f>IFERROR(_xlfn.XLOOKUP(PEFA2011_raw!CA55,Conversion!$B$2:$B$9,Conversion!$C$2:$C$9,"",0),"")</f>
        <v>3</v>
      </c>
      <c r="CC55">
        <f>IFERROR(_xlfn.XLOOKUP(PEFA2011_raw!CB55,Conversion!$B$2:$B$9,Conversion!$C$2:$C$9,"",0),"")</f>
        <v>5</v>
      </c>
      <c r="CD55">
        <f>IFERROR(_xlfn.XLOOKUP(PEFA2011_raw!CC55,Conversion!$B$2:$B$9,Conversion!$C$2:$C$9,"",0),"")</f>
        <v>6</v>
      </c>
      <c r="CE55">
        <f>IFERROR(_xlfn.XLOOKUP(PEFA2011_raw!CD55,Conversion!$B$2:$B$9,Conversion!$C$2:$C$9,"",0),"")</f>
        <v>7</v>
      </c>
      <c r="CF55">
        <f>IFERROR(_xlfn.XLOOKUP(PEFA2011_raw!CE55,Conversion!$B$2:$B$9,Conversion!$C$2:$C$9,"",0),"")</f>
        <v>5</v>
      </c>
      <c r="CG55">
        <f>IFERROR(_xlfn.XLOOKUP(PEFA2011_raw!CF55,Conversion!$B$2:$B$9,Conversion!$C$2:$C$9,"",0),"")</f>
        <v>5</v>
      </c>
      <c r="CH55">
        <f>IFERROR(_xlfn.XLOOKUP(PEFA2011_raw!CG55,Conversion!$B$2:$B$9,Conversion!$C$2:$C$9,"",0),"")</f>
        <v>5</v>
      </c>
      <c r="CI55">
        <f>IFERROR(_xlfn.XLOOKUP(PEFA2011_raw!CH55,Conversion!$B$2:$B$9,Conversion!$C$2:$C$9,"",0),"")</f>
        <v>6</v>
      </c>
      <c r="CJ55">
        <f>IFERROR(_xlfn.XLOOKUP(PEFA2011_raw!CI55,Conversion!$B$2:$B$9,Conversion!$C$2:$C$9,"",0),"")</f>
        <v>7</v>
      </c>
      <c r="CK55">
        <f>IFERROR(_xlfn.XLOOKUP(PEFA2011_raw!CJ55,Conversion!$B$2:$B$9,Conversion!$C$2:$C$9,"",0),"")</f>
        <v>7</v>
      </c>
      <c r="CL55">
        <f>IFERROR(_xlfn.XLOOKUP(PEFA2011_raw!CK55,Conversion!$B$2:$B$9,Conversion!$C$2:$C$9,"",0),"")</f>
        <v>5</v>
      </c>
      <c r="CM55">
        <f>IFERROR(_xlfn.XLOOKUP(PEFA2011_raw!CL55,Conversion!$B$2:$B$9,Conversion!$C$2:$C$9,"",0),"")</f>
        <v>7</v>
      </c>
      <c r="CN55">
        <f>IFERROR(_xlfn.XLOOKUP(PEFA2011_raw!CM55,Conversion!$B$2:$B$9,Conversion!$C$2:$C$9,"",0),"")</f>
        <v>7</v>
      </c>
      <c r="CO55">
        <f>IFERROR(_xlfn.XLOOKUP(PEFA2011_raw!CN55,Conversion!$B$2:$B$9,Conversion!$C$2:$C$9,"",0),"")</f>
        <v>7</v>
      </c>
      <c r="CP55">
        <f>IFERROR(_xlfn.XLOOKUP(PEFA2011_raw!CO55,Conversion!$B$2:$B$9,Conversion!$C$2:$C$9,"",0),"")</f>
        <v>7</v>
      </c>
      <c r="CQ55">
        <f>IFERROR(_xlfn.XLOOKUP(PEFA2011_raw!CP55,Conversion!$B$2:$B$9,Conversion!$C$2:$C$9,"",0),"")</f>
        <v>4</v>
      </c>
      <c r="CR55">
        <f>IFERROR(_xlfn.XLOOKUP(PEFA2011_raw!CQ55,Conversion!$B$2:$B$9,Conversion!$C$2:$C$9,"",0),"")</f>
        <v>5</v>
      </c>
      <c r="CS55">
        <f>IFERROR(_xlfn.XLOOKUP(PEFA2011_raw!CR55,Conversion!$B$2:$B$9,Conversion!$C$2:$C$9,"",0),"")</f>
        <v>3</v>
      </c>
      <c r="CT55">
        <f>IFERROR(_xlfn.XLOOKUP(PEFA2011_raw!CS55,Conversion!$B$2:$B$9,Conversion!$C$2:$C$9,"",0),"")</f>
        <v>7</v>
      </c>
      <c r="CU55">
        <f>IFERROR(_xlfn.XLOOKUP(PEFA2011_raw!CT55,Conversion!$B$2:$B$9,Conversion!$C$2:$C$9,"",0),"")</f>
        <v>4</v>
      </c>
      <c r="CV55">
        <f>IFERROR(_xlfn.XLOOKUP(PEFA2011_raw!CU55,Conversion!$B$2:$B$9,Conversion!$C$2:$C$9,"",0),"")</f>
        <v>3</v>
      </c>
      <c r="CW55">
        <f>IFERROR(_xlfn.XLOOKUP(PEFA2011_raw!CV55,Conversion!$B$2:$B$9,Conversion!$C$2:$C$9,"",0),"")</f>
        <v>5</v>
      </c>
      <c r="CX55">
        <f>IFERROR(_xlfn.XLOOKUP(PEFA2011_raw!CW55,Conversion!$B$2:$B$9,Conversion!$C$2:$C$9,"",0),"")</f>
        <v>7</v>
      </c>
      <c r="CY55">
        <f>IFERROR(_xlfn.XLOOKUP(PEFA2011_raw!CX55,Conversion!$B$2:$B$9,Conversion!$C$2:$C$9,"",0),"")</f>
        <v>3</v>
      </c>
      <c r="CZ55">
        <f>IFERROR(_xlfn.XLOOKUP(PEFA2011_raw!CY55,Conversion!$B$2:$B$9,Conversion!$C$2:$C$9,"",0),"")</f>
        <v>1</v>
      </c>
      <c r="DA55">
        <f>IFERROR(_xlfn.XLOOKUP(PEFA2011_raw!CZ55,Conversion!$B$2:$B$9,Conversion!$C$2:$C$9,"",0),"")</f>
        <v>1</v>
      </c>
      <c r="DB55">
        <f>IFERROR(_xlfn.XLOOKUP(PEFA2011_raw!DA55,Conversion!$B$2:$B$9,Conversion!$C$2:$C$9,"",0),"")</f>
        <v>1</v>
      </c>
      <c r="DC55">
        <f>IFERROR(_xlfn.XLOOKUP(PEFA2011_raw!DB55,Conversion!$B$2:$B$9,Conversion!$C$2:$C$9,"",0),"")</f>
        <v>1</v>
      </c>
      <c r="DD55">
        <f>IFERROR(_xlfn.XLOOKUP(PEFA2011_raw!DC55,Conversion!$B$2:$B$9,Conversion!$C$2:$C$9,"",0),"")</f>
        <v>7</v>
      </c>
      <c r="DE55">
        <f>IFERROR(_xlfn.XLOOKUP(PEFA2011_raw!DD55,Conversion!$B$2:$B$9,Conversion!$C$2:$C$9,"",0),"")</f>
        <v>7</v>
      </c>
      <c r="DF55">
        <f>IFERROR(_xlfn.XLOOKUP(PEFA2011_raw!DE55,Conversion!$B$2:$B$9,Conversion!$C$2:$C$9,"",0),"")</f>
        <v>7</v>
      </c>
      <c r="DG55">
        <f>IFERROR(_xlfn.XLOOKUP(PEFA2011_raw!DF55,Conversion!$B$2:$B$9,Conversion!$C$2:$C$9,"",0),"")</f>
        <v>1</v>
      </c>
      <c r="DH55">
        <f>IFERROR(_xlfn.XLOOKUP(PEFA2011_raw!DG55,Conversion!$B$2:$B$9,Conversion!$C$2:$C$9,"",0),"")</f>
        <v>1</v>
      </c>
      <c r="DI55">
        <f>IFERROR(_xlfn.XLOOKUP(PEFA2011_raw!DH55,Conversion!$B$2:$B$9,Conversion!$C$2:$C$9,"",0),"")</f>
        <v>1</v>
      </c>
      <c r="DJ55">
        <f>IFERROR(_xlfn.XLOOKUP(PEFA2011_raw!DI55,Conversion!$B$2:$B$9,Conversion!$C$2:$C$9,"",0),"")</f>
        <v>1</v>
      </c>
      <c r="DK55">
        <f>IFERROR(_xlfn.XLOOKUP(PEFA2011_raw!DJ55,Conversion!$B$2:$B$9,Conversion!$C$2:$C$9,"",0),"")</f>
        <v>1</v>
      </c>
    </row>
    <row r="56" spans="2:115" x14ac:dyDescent="0.25">
      <c r="B56">
        <v>2011</v>
      </c>
      <c r="C56" t="s">
        <v>161</v>
      </c>
      <c r="D56" t="e" vm="1">
        <v>#VALUE!</v>
      </c>
      <c r="E56" t="str" cm="1">
        <f t="array" ref="E56">_FV(PEFA2011all[[#This Row],[Country-abb]],"Abbreviation")</f>
        <v>ET</v>
      </c>
      <c r="F56" t="str">
        <f>_xlfn.XLOOKUP(PEFA2011all[[#This Row],[ISO-2]],'Code'!$B$2:$B$250,'Code'!$C$2:$C$250,"",0)</f>
        <v>ETH</v>
      </c>
      <c r="G56">
        <v>2015</v>
      </c>
      <c r="H56" t="str">
        <f>PEFA2011all[[#This Row],[ISO-3]]&amp;PEFA2011all[[#This Row],[Year]]</f>
        <v>ETH2015</v>
      </c>
      <c r="I56">
        <f>IFERROR(_xlfn.XLOOKUP(PEFA2011_raw!H56,Conversion!$B$2:$B$9,Conversion!$C$2:$C$9,"",0),"")</f>
        <v>7</v>
      </c>
      <c r="J56">
        <f>IFERROR(_xlfn.XLOOKUP(PEFA2011_raw!I56,Conversion!$B$2:$B$9,Conversion!$C$2:$C$9,"",0),"")</f>
        <v>7</v>
      </c>
      <c r="K56">
        <f>IFERROR(_xlfn.XLOOKUP(PEFA2011_raw!J56,Conversion!$B$2:$B$9,Conversion!$C$2:$C$9,"",0),"")</f>
        <v>6</v>
      </c>
      <c r="L56">
        <f>IFERROR(_xlfn.XLOOKUP(PEFA2011_raw!K56,Conversion!$B$2:$B$9,Conversion!$C$2:$C$9,"",0),"")</f>
        <v>5</v>
      </c>
      <c r="M56">
        <f>IFERROR(_xlfn.XLOOKUP(PEFA2011_raw!L56,Conversion!$B$2:$B$9,Conversion!$C$2:$C$9,"",0),"")</f>
        <v>7</v>
      </c>
      <c r="N56">
        <f>IFERROR(_xlfn.XLOOKUP(PEFA2011_raw!M56,Conversion!$B$2:$B$9,Conversion!$C$2:$C$9,"",0),"")</f>
        <v>5</v>
      </c>
      <c r="O56">
        <f>IFERROR(_xlfn.XLOOKUP(PEFA2011_raw!N56,Conversion!$B$2:$B$9,Conversion!$C$2:$C$9,"",0),"")</f>
        <v>5</v>
      </c>
      <c r="P56">
        <f>IFERROR(_xlfn.XLOOKUP(PEFA2011_raw!O56,Conversion!$B$2:$B$9,Conversion!$C$2:$C$9,"",0),"")</f>
        <v>7</v>
      </c>
      <c r="Q56">
        <f>IFERROR(_xlfn.XLOOKUP(PEFA2011_raw!P56,Conversion!$B$2:$B$9,Conversion!$C$2:$C$9,"",0),"")</f>
        <v>7</v>
      </c>
      <c r="R56">
        <f>IFERROR(_xlfn.XLOOKUP(PEFA2011_raw!Q56,Conversion!$B$2:$B$9,Conversion!$C$2:$C$9,"",0),"")</f>
        <v>7</v>
      </c>
      <c r="S56">
        <f>IFERROR(_xlfn.XLOOKUP(PEFA2011_raw!R56,Conversion!$B$2:$B$9,Conversion!$C$2:$C$9,"",0),"")</f>
        <v>5</v>
      </c>
      <c r="T56">
        <f>IFERROR(_xlfn.XLOOKUP(PEFA2011_raw!S56,Conversion!$B$2:$B$9,Conversion!$C$2:$C$9,"",0),"")</f>
        <v>5</v>
      </c>
      <c r="U56">
        <f>IFERROR(_xlfn.XLOOKUP(PEFA2011_raw!T56,Conversion!$B$2:$B$9,Conversion!$C$2:$C$9,"",0),"")</f>
        <v>5</v>
      </c>
      <c r="V56">
        <f>IFERROR(_xlfn.XLOOKUP(PEFA2011_raw!U56,Conversion!$B$2:$B$9,Conversion!$C$2:$C$9,"",0),"")</f>
        <v>5</v>
      </c>
      <c r="W56">
        <f>IFERROR(_xlfn.XLOOKUP(PEFA2011_raw!V56,Conversion!$B$2:$B$9,Conversion!$C$2:$C$9,"",0),"")</f>
        <v>2</v>
      </c>
      <c r="X56">
        <f>IFERROR(_xlfn.XLOOKUP(PEFA2011_raw!W56,Conversion!$B$2:$B$9,Conversion!$C$2:$C$9,"",0),"")</f>
        <v>5</v>
      </c>
      <c r="Y56">
        <f>IFERROR(_xlfn.XLOOKUP(PEFA2011_raw!X56,Conversion!$B$2:$B$9,Conversion!$C$2:$C$9,"",0),"")</f>
        <v>1</v>
      </c>
      <c r="Z56">
        <f>IFERROR(_xlfn.XLOOKUP(PEFA2011_raw!Y56,Conversion!$B$2:$B$9,Conversion!$C$2:$C$9,"",0),"")</f>
        <v>7</v>
      </c>
      <c r="AA56">
        <f>IFERROR(_xlfn.XLOOKUP(PEFA2011_raw!Z56,Conversion!$B$2:$B$9,Conversion!$C$2:$C$9,"",0),"")</f>
        <v>7</v>
      </c>
      <c r="AB56">
        <f>IFERROR(_xlfn.XLOOKUP(PEFA2011_raw!AA56,Conversion!$B$2:$B$9,Conversion!$C$2:$C$9,"",0),"")</f>
        <v>5</v>
      </c>
      <c r="AC56">
        <f>IFERROR(_xlfn.XLOOKUP(PEFA2011_raw!AB56,Conversion!$B$2:$B$9,Conversion!$C$2:$C$9,"",0),"")</f>
        <v>7</v>
      </c>
      <c r="AD56">
        <f>IFERROR(_xlfn.XLOOKUP(PEFA2011_raw!AC56,Conversion!$B$2:$B$9,Conversion!$C$2:$C$9,"",0),"")</f>
        <v>3</v>
      </c>
      <c r="AE56">
        <f>IFERROR(_xlfn.XLOOKUP(PEFA2011_raw!AD56,Conversion!$B$2:$B$9,Conversion!$C$2:$C$9,"",0),"")</f>
        <v>3</v>
      </c>
      <c r="AF56">
        <f>IFERROR(_xlfn.XLOOKUP(PEFA2011_raw!AE56,Conversion!$B$2:$B$9,Conversion!$C$2:$C$9,"",0),"")</f>
        <v>3</v>
      </c>
      <c r="AG56">
        <f>IFERROR(_xlfn.XLOOKUP(PEFA2011_raw!AF56,Conversion!$B$2:$B$9,Conversion!$C$2:$C$9,"",0),"")</f>
        <v>3</v>
      </c>
      <c r="AH56">
        <f>IFERROR(_xlfn.XLOOKUP(PEFA2011_raw!AG56,Conversion!$B$2:$B$9,Conversion!$C$2:$C$9,"",0),"")</f>
        <v>3</v>
      </c>
      <c r="AI56">
        <f>IFERROR(_xlfn.XLOOKUP(PEFA2011_raw!AH56,Conversion!$B$2:$B$9,Conversion!$C$2:$C$9,"",0),"")</f>
        <v>7</v>
      </c>
      <c r="AJ56">
        <f>IFERROR(_xlfn.XLOOKUP(PEFA2011_raw!AI56,Conversion!$B$2:$B$9,Conversion!$C$2:$C$9,"",0),"")</f>
        <v>7</v>
      </c>
      <c r="AK56">
        <f>IFERROR(_xlfn.XLOOKUP(PEFA2011_raw!AJ56,Conversion!$B$2:$B$9,Conversion!$C$2:$C$9,"",0),"")</f>
        <v>7</v>
      </c>
      <c r="AL56">
        <f>IFERROR(_xlfn.XLOOKUP(PEFA2011_raw!AK56,Conversion!$B$2:$B$9,Conversion!$C$2:$C$9,"",0),"")</f>
        <v>7</v>
      </c>
      <c r="AM56">
        <f>IFERROR(_xlfn.XLOOKUP(PEFA2011_raw!AL56,Conversion!$B$2:$B$9,Conversion!$C$2:$C$9,"",0),"")</f>
        <v>5</v>
      </c>
      <c r="AN56">
        <f>IFERROR(_xlfn.XLOOKUP(PEFA2011_raw!AM56,Conversion!$B$2:$B$9,Conversion!$C$2:$C$9,"",0),"")</f>
        <v>7</v>
      </c>
      <c r="AO56">
        <f>IFERROR(_xlfn.XLOOKUP(PEFA2011_raw!AN56,Conversion!$B$2:$B$9,Conversion!$C$2:$C$9,"",0),"")</f>
        <v>7</v>
      </c>
      <c r="AP56">
        <f>IFERROR(_xlfn.XLOOKUP(PEFA2011_raw!AO56,Conversion!$B$2:$B$9,Conversion!$C$2:$C$9,"",0),"")</f>
        <v>3</v>
      </c>
      <c r="AQ56">
        <f>IFERROR(_xlfn.XLOOKUP(PEFA2011_raw!AP56,Conversion!$B$2:$B$9,Conversion!$C$2:$C$9,"",0),"")</f>
        <v>3</v>
      </c>
      <c r="AR56">
        <f>IFERROR(_xlfn.XLOOKUP(PEFA2011_raw!AQ56,Conversion!$B$2:$B$9,Conversion!$C$2:$C$9,"",0),"")</f>
        <v>7</v>
      </c>
      <c r="AS56">
        <f>IFERROR(_xlfn.XLOOKUP(PEFA2011_raw!AR56,Conversion!$B$2:$B$9,Conversion!$C$2:$C$9,"",0),"")</f>
        <v>7</v>
      </c>
      <c r="AT56">
        <f>IFERROR(_xlfn.XLOOKUP(PEFA2011_raw!AS56,Conversion!$B$2:$B$9,Conversion!$C$2:$C$9,"",0),"")</f>
        <v>7</v>
      </c>
      <c r="AU56">
        <f>IFERROR(_xlfn.XLOOKUP(PEFA2011_raw!AT56,Conversion!$B$2:$B$9,Conversion!$C$2:$C$9,"",0),"")</f>
        <v>5</v>
      </c>
      <c r="AV56">
        <f>IFERROR(_xlfn.XLOOKUP(PEFA2011_raw!AU56,Conversion!$B$2:$B$9,Conversion!$C$2:$C$9,"",0),"")</f>
        <v>5</v>
      </c>
      <c r="AW56">
        <f>IFERROR(_xlfn.XLOOKUP(PEFA2011_raw!AV56,Conversion!$B$2:$B$9,Conversion!$C$2:$C$9,"",0),"")</f>
        <v>5</v>
      </c>
      <c r="AX56">
        <f>IFERROR(_xlfn.XLOOKUP(PEFA2011_raw!AW56,Conversion!$B$2:$B$9,Conversion!$C$2:$C$9,"",0),"")</f>
        <v>5</v>
      </c>
      <c r="AY56">
        <f>IFERROR(_xlfn.XLOOKUP(PEFA2011_raw!AX56,Conversion!$B$2:$B$9,Conversion!$C$2:$C$9,"",0),"")</f>
        <v>5</v>
      </c>
      <c r="AZ56">
        <f>IFERROR(_xlfn.XLOOKUP(PEFA2011_raw!AY56,Conversion!$B$2:$B$9,Conversion!$C$2:$C$9,"",0),"")</f>
        <v>2</v>
      </c>
      <c r="BA56">
        <f>IFERROR(_xlfn.XLOOKUP(PEFA2011_raw!AZ56,Conversion!$B$2:$B$9,Conversion!$C$2:$C$9,"",0),"")</f>
        <v>5</v>
      </c>
      <c r="BB56">
        <f>IFERROR(_xlfn.XLOOKUP(PEFA2011_raw!BA56,Conversion!$B$2:$B$9,Conversion!$C$2:$C$9,"",0),"")</f>
        <v>5</v>
      </c>
      <c r="BC56">
        <f>IFERROR(_xlfn.XLOOKUP(PEFA2011_raw!BB56,Conversion!$B$2:$B$9,Conversion!$C$2:$C$9,"",0),"")</f>
        <v>1</v>
      </c>
      <c r="BD56">
        <f>IFERROR(_xlfn.XLOOKUP(PEFA2011_raw!BC56,Conversion!$B$2:$B$9,Conversion!$C$2:$C$9,"",0),"")</f>
        <v>4</v>
      </c>
      <c r="BE56">
        <f>IFERROR(_xlfn.XLOOKUP(PEFA2011_raw!BD56,Conversion!$B$2:$B$9,Conversion!$C$2:$C$9,"",0),"")</f>
        <v>5</v>
      </c>
      <c r="BF56">
        <f>IFERROR(_xlfn.XLOOKUP(PEFA2011_raw!BE56,Conversion!$B$2:$B$9,Conversion!$C$2:$C$9,"",0),"")</f>
        <v>3</v>
      </c>
      <c r="BG56">
        <f>IFERROR(_xlfn.XLOOKUP(PEFA2011_raw!BF56,Conversion!$B$2:$B$9,Conversion!$C$2:$C$9,"",0),"")</f>
        <v>7</v>
      </c>
      <c r="BH56">
        <f>IFERROR(_xlfn.XLOOKUP(PEFA2011_raw!BG56,Conversion!$B$2:$B$9,Conversion!$C$2:$C$9,"",0),"")</f>
        <v>5</v>
      </c>
      <c r="BI56">
        <f>IFERROR(_xlfn.XLOOKUP(PEFA2011_raw!BH56,Conversion!$B$2:$B$9,Conversion!$C$2:$C$9,"",0),"")</f>
        <v>5</v>
      </c>
      <c r="BJ56">
        <f>IFERROR(_xlfn.XLOOKUP(PEFA2011_raw!BI56,Conversion!$B$2:$B$9,Conversion!$C$2:$C$9,"",0),"")</f>
        <v>5</v>
      </c>
      <c r="BK56">
        <f>IFERROR(_xlfn.XLOOKUP(PEFA2011_raw!BJ56,Conversion!$B$2:$B$9,Conversion!$C$2:$C$9,"",0),"")</f>
        <v>3</v>
      </c>
      <c r="BL56">
        <f>IFERROR(_xlfn.XLOOKUP(PEFA2011_raw!BK56,Conversion!$B$2:$B$9,Conversion!$C$2:$C$9,"",0),"")</f>
        <v>6</v>
      </c>
      <c r="BM56">
        <f>IFERROR(_xlfn.XLOOKUP(PEFA2011_raw!BL56,Conversion!$B$2:$B$9,Conversion!$C$2:$C$9,"",0),"")</f>
        <v>5</v>
      </c>
      <c r="BN56">
        <f>IFERROR(_xlfn.XLOOKUP(PEFA2011_raw!BM56,Conversion!$B$2:$B$9,Conversion!$C$2:$C$9,"",0),"")</f>
        <v>7</v>
      </c>
      <c r="BO56">
        <f>IFERROR(_xlfn.XLOOKUP(PEFA2011_raw!BN56,Conversion!$B$2:$B$9,Conversion!$C$2:$C$9,"",0),"")</f>
        <v>5</v>
      </c>
      <c r="BP56">
        <f>IFERROR(_xlfn.XLOOKUP(PEFA2011_raw!BO56,Conversion!$B$2:$B$9,Conversion!$C$2:$C$9,"",0),"")</f>
        <v>5</v>
      </c>
      <c r="BQ56">
        <f>IFERROR(_xlfn.XLOOKUP(PEFA2011_raw!BP56,Conversion!$B$2:$B$9,Conversion!$C$2:$C$9,"",0),"")</f>
        <v>4</v>
      </c>
      <c r="BR56">
        <f>IFERROR(_xlfn.XLOOKUP(PEFA2011_raw!BQ56,Conversion!$B$2:$B$9,Conversion!$C$2:$C$9,"",0),"")</f>
        <v>5</v>
      </c>
      <c r="BS56">
        <f>IFERROR(_xlfn.XLOOKUP(PEFA2011_raw!BR56,Conversion!$B$2:$B$9,Conversion!$C$2:$C$9,"",0),"")</f>
        <v>1</v>
      </c>
      <c r="BT56">
        <f>IFERROR(_xlfn.XLOOKUP(PEFA2011_raw!BS56,Conversion!$B$2:$B$9,Conversion!$C$2:$C$9,"",0),"")</f>
        <v>3</v>
      </c>
      <c r="BU56">
        <f>IFERROR(_xlfn.XLOOKUP(PEFA2011_raw!BT56,Conversion!$B$2:$B$9,Conversion!$C$2:$C$9,"",0),"")</f>
        <v>5</v>
      </c>
      <c r="BV56">
        <f>IFERROR(_xlfn.XLOOKUP(PEFA2011_raw!BU56,Conversion!$B$2:$B$9,Conversion!$C$2:$C$9,"",0),"")</f>
        <v>5</v>
      </c>
      <c r="BW56">
        <f>IFERROR(_xlfn.XLOOKUP(PEFA2011_raw!BV56,Conversion!$B$2:$B$9,Conversion!$C$2:$C$9,"",0),"")</f>
        <v>5</v>
      </c>
      <c r="BX56">
        <f>IFERROR(_xlfn.XLOOKUP(PEFA2011_raw!BW56,Conversion!$B$2:$B$9,Conversion!$C$2:$C$9,"",0),"")</f>
        <v>5</v>
      </c>
      <c r="BY56">
        <f>IFERROR(_xlfn.XLOOKUP(PEFA2011_raw!BX56,Conversion!$B$2:$B$9,Conversion!$C$2:$C$9,"",0),"")</f>
        <v>5</v>
      </c>
      <c r="BZ56">
        <f>IFERROR(_xlfn.XLOOKUP(PEFA2011_raw!BY56,Conversion!$B$2:$B$9,Conversion!$C$2:$C$9,"",0),"")</f>
        <v>6</v>
      </c>
      <c r="CA56">
        <f>IFERROR(_xlfn.XLOOKUP(PEFA2011_raw!BZ56,Conversion!$B$2:$B$9,Conversion!$C$2:$C$9,"",0),"")</f>
        <v>5</v>
      </c>
      <c r="CB56">
        <f>IFERROR(_xlfn.XLOOKUP(PEFA2011_raw!CA56,Conversion!$B$2:$B$9,Conversion!$C$2:$C$9,"",0),"")</f>
        <v>7</v>
      </c>
      <c r="CC56">
        <f>IFERROR(_xlfn.XLOOKUP(PEFA2011_raw!CB56,Conversion!$B$2:$B$9,Conversion!$C$2:$C$9,"",0),"")</f>
        <v>5</v>
      </c>
      <c r="CD56">
        <f>IFERROR(_xlfn.XLOOKUP(PEFA2011_raw!CC56,Conversion!$B$2:$B$9,Conversion!$C$2:$C$9,"",0),"")</f>
        <v>7</v>
      </c>
      <c r="CE56">
        <f>IFERROR(_xlfn.XLOOKUP(PEFA2011_raw!CD56,Conversion!$B$2:$B$9,Conversion!$C$2:$C$9,"",0),"")</f>
        <v>7</v>
      </c>
      <c r="CF56">
        <f>IFERROR(_xlfn.XLOOKUP(PEFA2011_raw!CE56,Conversion!$B$2:$B$9,Conversion!$C$2:$C$9,"",0),"")</f>
        <v>7</v>
      </c>
      <c r="CG56" t="str">
        <f>IFERROR(_xlfn.XLOOKUP(PEFA2011_raw!CF56,Conversion!$B$2:$B$9,Conversion!$C$2:$C$9,"",0),"")</f>
        <v/>
      </c>
      <c r="CH56" t="str">
        <f>IFERROR(_xlfn.XLOOKUP(PEFA2011_raw!CG56,Conversion!$B$2:$B$9,Conversion!$C$2:$C$9,"",0),"")</f>
        <v/>
      </c>
      <c r="CI56">
        <f>IFERROR(_xlfn.XLOOKUP(PEFA2011_raw!CH56,Conversion!$B$2:$B$9,Conversion!$C$2:$C$9,"",0),"")</f>
        <v>4</v>
      </c>
      <c r="CJ56">
        <f>IFERROR(_xlfn.XLOOKUP(PEFA2011_raw!CI56,Conversion!$B$2:$B$9,Conversion!$C$2:$C$9,"",0),"")</f>
        <v>3</v>
      </c>
      <c r="CK56">
        <f>IFERROR(_xlfn.XLOOKUP(PEFA2011_raw!CJ56,Conversion!$B$2:$B$9,Conversion!$C$2:$C$9,"",0),"")</f>
        <v>5</v>
      </c>
      <c r="CL56">
        <f>IFERROR(_xlfn.XLOOKUP(PEFA2011_raw!CK56,Conversion!$B$2:$B$9,Conversion!$C$2:$C$9,"",0),"")</f>
        <v>5</v>
      </c>
      <c r="CM56">
        <f>IFERROR(_xlfn.XLOOKUP(PEFA2011_raw!CL56,Conversion!$B$2:$B$9,Conversion!$C$2:$C$9,"",0),"")</f>
        <v>4</v>
      </c>
      <c r="CN56">
        <f>IFERROR(_xlfn.XLOOKUP(PEFA2011_raw!CM56,Conversion!$B$2:$B$9,Conversion!$C$2:$C$9,"",0),"")</f>
        <v>7</v>
      </c>
      <c r="CO56">
        <f>IFERROR(_xlfn.XLOOKUP(PEFA2011_raw!CN56,Conversion!$B$2:$B$9,Conversion!$C$2:$C$9,"",0),"")</f>
        <v>5</v>
      </c>
      <c r="CP56">
        <f>IFERROR(_xlfn.XLOOKUP(PEFA2011_raw!CO56,Conversion!$B$2:$B$9,Conversion!$C$2:$C$9,"",0),"")</f>
        <v>3</v>
      </c>
      <c r="CQ56">
        <f>IFERROR(_xlfn.XLOOKUP(PEFA2011_raw!CP56,Conversion!$B$2:$B$9,Conversion!$C$2:$C$9,"",0),"")</f>
        <v>6</v>
      </c>
      <c r="CR56">
        <f>IFERROR(_xlfn.XLOOKUP(PEFA2011_raw!CQ56,Conversion!$B$2:$B$9,Conversion!$C$2:$C$9,"",0),"")</f>
        <v>7</v>
      </c>
      <c r="CS56">
        <f>IFERROR(_xlfn.XLOOKUP(PEFA2011_raw!CR56,Conversion!$B$2:$B$9,Conversion!$C$2:$C$9,"",0),"")</f>
        <v>7</v>
      </c>
      <c r="CT56">
        <f>IFERROR(_xlfn.XLOOKUP(PEFA2011_raw!CS56,Conversion!$B$2:$B$9,Conversion!$C$2:$C$9,"",0),"")</f>
        <v>5</v>
      </c>
      <c r="CU56">
        <f>IFERROR(_xlfn.XLOOKUP(PEFA2011_raw!CT56,Conversion!$B$2:$B$9,Conversion!$C$2:$C$9,"",0),"")</f>
        <v>6</v>
      </c>
      <c r="CV56">
        <f>IFERROR(_xlfn.XLOOKUP(PEFA2011_raw!CU56,Conversion!$B$2:$B$9,Conversion!$C$2:$C$9,"",0),"")</f>
        <v>5</v>
      </c>
      <c r="CW56">
        <f>IFERROR(_xlfn.XLOOKUP(PEFA2011_raw!CV56,Conversion!$B$2:$B$9,Conversion!$C$2:$C$9,"",0),"")</f>
        <v>7</v>
      </c>
      <c r="CX56">
        <f>IFERROR(_xlfn.XLOOKUP(PEFA2011_raw!CW56,Conversion!$B$2:$B$9,Conversion!$C$2:$C$9,"",0),"")</f>
        <v>7</v>
      </c>
      <c r="CY56">
        <f>IFERROR(_xlfn.XLOOKUP(PEFA2011_raw!CX56,Conversion!$B$2:$B$9,Conversion!$C$2:$C$9,"",0),"")</f>
        <v>5</v>
      </c>
      <c r="CZ56">
        <f>IFERROR(_xlfn.XLOOKUP(PEFA2011_raw!CY56,Conversion!$B$2:$B$9,Conversion!$C$2:$C$9,"",0),"")</f>
        <v>2</v>
      </c>
      <c r="DA56">
        <f>IFERROR(_xlfn.XLOOKUP(PEFA2011_raw!CZ56,Conversion!$B$2:$B$9,Conversion!$C$2:$C$9,"",0),"")</f>
        <v>3</v>
      </c>
      <c r="DB56">
        <f>IFERROR(_xlfn.XLOOKUP(PEFA2011_raw!DA56,Conversion!$B$2:$B$9,Conversion!$C$2:$C$9,"",0),"")</f>
        <v>5</v>
      </c>
      <c r="DC56">
        <f>IFERROR(_xlfn.XLOOKUP(PEFA2011_raw!DB56,Conversion!$B$2:$B$9,Conversion!$C$2:$C$9,"",0),"")</f>
        <v>1</v>
      </c>
      <c r="DD56">
        <f>IFERROR(_xlfn.XLOOKUP(PEFA2011_raw!DC56,Conversion!$B$2:$B$9,Conversion!$C$2:$C$9,"",0),"")</f>
        <v>7</v>
      </c>
      <c r="DE56">
        <f>IFERROR(_xlfn.XLOOKUP(PEFA2011_raw!DD56,Conversion!$B$2:$B$9,Conversion!$C$2:$C$9,"",0),"")</f>
        <v>7</v>
      </c>
      <c r="DF56">
        <f>IFERROR(_xlfn.XLOOKUP(PEFA2011_raw!DE56,Conversion!$B$2:$B$9,Conversion!$C$2:$C$9,"",0),"")</f>
        <v>7</v>
      </c>
      <c r="DG56">
        <f>IFERROR(_xlfn.XLOOKUP(PEFA2011_raw!DF56,Conversion!$B$2:$B$9,Conversion!$C$2:$C$9,"",0),"")</f>
        <v>2</v>
      </c>
      <c r="DH56">
        <f>IFERROR(_xlfn.XLOOKUP(PEFA2011_raw!DG56,Conversion!$B$2:$B$9,Conversion!$C$2:$C$9,"",0),"")</f>
        <v>3</v>
      </c>
      <c r="DI56">
        <f>IFERROR(_xlfn.XLOOKUP(PEFA2011_raw!DH56,Conversion!$B$2:$B$9,Conversion!$C$2:$C$9,"",0),"")</f>
        <v>1</v>
      </c>
      <c r="DJ56">
        <f>IFERROR(_xlfn.XLOOKUP(PEFA2011_raw!DI56,Conversion!$B$2:$B$9,Conversion!$C$2:$C$9,"",0),"")</f>
        <v>1</v>
      </c>
      <c r="DK56">
        <f>IFERROR(_xlfn.XLOOKUP(PEFA2011_raw!DJ56,Conversion!$B$2:$B$9,Conversion!$C$2:$C$9,"",0),"")</f>
        <v>1</v>
      </c>
    </row>
    <row r="57" spans="2:115" x14ac:dyDescent="0.25">
      <c r="B57">
        <v>2011</v>
      </c>
      <c r="C57" t="s">
        <v>161</v>
      </c>
      <c r="D57" t="e" vm="1">
        <v>#VALUE!</v>
      </c>
      <c r="E57" t="str" cm="1">
        <f t="array" ref="E57">_FV(PEFA2011all[[#This Row],[Country-abb]],"Abbreviation")</f>
        <v>ET</v>
      </c>
      <c r="F57" t="str">
        <f>_xlfn.XLOOKUP(PEFA2011all[[#This Row],[ISO-2]],'Code'!$B$2:$B$250,'Code'!$C$2:$C$250,"",0)</f>
        <v>ETH</v>
      </c>
      <c r="G57">
        <v>2010</v>
      </c>
      <c r="H57" t="str">
        <f>PEFA2011all[[#This Row],[ISO-3]]&amp;PEFA2011all[[#This Row],[Year]]</f>
        <v>ETH2010</v>
      </c>
      <c r="I57">
        <f>IFERROR(_xlfn.XLOOKUP(PEFA2011_raw!H57,Conversion!$B$2:$B$9,Conversion!$C$2:$C$9,"",0),"")</f>
        <v>5</v>
      </c>
      <c r="J57">
        <f>IFERROR(_xlfn.XLOOKUP(PEFA2011_raw!I57,Conversion!$B$2:$B$9,Conversion!$C$2:$C$9,"",0),"")</f>
        <v>5</v>
      </c>
      <c r="K57">
        <f>IFERROR(_xlfn.XLOOKUP(PEFA2011_raw!J57,Conversion!$B$2:$B$9,Conversion!$C$2:$C$9,"",0),"")</f>
        <v>3</v>
      </c>
      <c r="L57">
        <f>IFERROR(_xlfn.XLOOKUP(PEFA2011_raw!K57,Conversion!$B$2:$B$9,Conversion!$C$2:$C$9,"",0),"")</f>
        <v>3</v>
      </c>
      <c r="M57" t="str">
        <f>IFERROR(_xlfn.XLOOKUP(PEFA2011_raw!L57,Conversion!$B$2:$B$9,Conversion!$C$2:$C$9,"",0),"")</f>
        <v/>
      </c>
      <c r="N57">
        <f>IFERROR(_xlfn.XLOOKUP(PEFA2011_raw!M57,Conversion!$B$2:$B$9,Conversion!$C$2:$C$9,"",0),"")</f>
        <v>5</v>
      </c>
      <c r="O57">
        <f>IFERROR(_xlfn.XLOOKUP(PEFA2011_raw!N57,Conversion!$B$2:$B$9,Conversion!$C$2:$C$9,"",0),"")</f>
        <v>5</v>
      </c>
      <c r="P57">
        <f>IFERROR(_xlfn.XLOOKUP(PEFA2011_raw!O57,Conversion!$B$2:$B$9,Conversion!$C$2:$C$9,"",0),"")</f>
        <v>7</v>
      </c>
      <c r="Q57">
        <f>IFERROR(_xlfn.XLOOKUP(PEFA2011_raw!P57,Conversion!$B$2:$B$9,Conversion!$C$2:$C$9,"",0),"")</f>
        <v>7</v>
      </c>
      <c r="R57">
        <f>IFERROR(_xlfn.XLOOKUP(PEFA2011_raw!Q57,Conversion!$B$2:$B$9,Conversion!$C$2:$C$9,"",0),"")</f>
        <v>7</v>
      </c>
      <c r="S57">
        <f>IFERROR(_xlfn.XLOOKUP(PEFA2011_raw!R57,Conversion!$B$2:$B$9,Conversion!$C$2:$C$9,"",0),"")</f>
        <v>5</v>
      </c>
      <c r="T57">
        <f>IFERROR(_xlfn.XLOOKUP(PEFA2011_raw!S57,Conversion!$B$2:$B$9,Conversion!$C$2:$C$9,"",0),"")</f>
        <v>5</v>
      </c>
      <c r="U57">
        <f>IFERROR(_xlfn.XLOOKUP(PEFA2011_raw!T57,Conversion!$B$2:$B$9,Conversion!$C$2:$C$9,"",0),"")</f>
        <v>7</v>
      </c>
      <c r="V57">
        <f>IFERROR(_xlfn.XLOOKUP(PEFA2011_raw!U57,Conversion!$B$2:$B$9,Conversion!$C$2:$C$9,"",0),"")</f>
        <v>7</v>
      </c>
      <c r="W57">
        <f>IFERROR(_xlfn.XLOOKUP(PEFA2011_raw!V57,Conversion!$B$2:$B$9,Conversion!$C$2:$C$9,"",0),"")</f>
        <v>2</v>
      </c>
      <c r="X57">
        <f>IFERROR(_xlfn.XLOOKUP(PEFA2011_raw!W57,Conversion!$B$2:$B$9,Conversion!$C$2:$C$9,"",0),"")</f>
        <v>1</v>
      </c>
      <c r="Y57">
        <f>IFERROR(_xlfn.XLOOKUP(PEFA2011_raw!X57,Conversion!$B$2:$B$9,Conversion!$C$2:$C$9,"",0),"")</f>
        <v>5</v>
      </c>
      <c r="Z57">
        <f>IFERROR(_xlfn.XLOOKUP(PEFA2011_raw!Y57,Conversion!$B$2:$B$9,Conversion!$C$2:$C$9,"",0),"")</f>
        <v>6</v>
      </c>
      <c r="AA57">
        <f>IFERROR(_xlfn.XLOOKUP(PEFA2011_raw!Z57,Conversion!$B$2:$B$9,Conversion!$C$2:$C$9,"",0),"")</f>
        <v>7</v>
      </c>
      <c r="AB57">
        <f>IFERROR(_xlfn.XLOOKUP(PEFA2011_raw!AA57,Conversion!$B$2:$B$9,Conversion!$C$2:$C$9,"",0),"")</f>
        <v>5</v>
      </c>
      <c r="AC57">
        <f>IFERROR(_xlfn.XLOOKUP(PEFA2011_raw!AB57,Conversion!$B$2:$B$9,Conversion!$C$2:$C$9,"",0),"")</f>
        <v>5</v>
      </c>
      <c r="AD57">
        <f>IFERROR(_xlfn.XLOOKUP(PEFA2011_raw!AC57,Conversion!$B$2:$B$9,Conversion!$C$2:$C$9,"",0),"")</f>
        <v>4</v>
      </c>
      <c r="AE57">
        <f>IFERROR(_xlfn.XLOOKUP(PEFA2011_raw!AD57,Conversion!$B$2:$B$9,Conversion!$C$2:$C$9,"",0),"")</f>
        <v>3</v>
      </c>
      <c r="AF57">
        <f>IFERROR(_xlfn.XLOOKUP(PEFA2011_raw!AE57,Conversion!$B$2:$B$9,Conversion!$C$2:$C$9,"",0),"")</f>
        <v>7</v>
      </c>
      <c r="AG57">
        <f>IFERROR(_xlfn.XLOOKUP(PEFA2011_raw!AF57,Conversion!$B$2:$B$9,Conversion!$C$2:$C$9,"",0),"")</f>
        <v>3</v>
      </c>
      <c r="AH57">
        <f>IFERROR(_xlfn.XLOOKUP(PEFA2011_raw!AG57,Conversion!$B$2:$B$9,Conversion!$C$2:$C$9,"",0),"")</f>
        <v>3</v>
      </c>
      <c r="AI57">
        <f>IFERROR(_xlfn.XLOOKUP(PEFA2011_raw!AH57,Conversion!$B$2:$B$9,Conversion!$C$2:$C$9,"",0),"")</f>
        <v>7</v>
      </c>
      <c r="AJ57">
        <f>IFERROR(_xlfn.XLOOKUP(PEFA2011_raw!AI57,Conversion!$B$2:$B$9,Conversion!$C$2:$C$9,"",0),"")</f>
        <v>7</v>
      </c>
      <c r="AK57">
        <f>IFERROR(_xlfn.XLOOKUP(PEFA2011_raw!AJ57,Conversion!$B$2:$B$9,Conversion!$C$2:$C$9,"",0),"")</f>
        <v>7</v>
      </c>
      <c r="AL57">
        <f>IFERROR(_xlfn.XLOOKUP(PEFA2011_raw!AK57,Conversion!$B$2:$B$9,Conversion!$C$2:$C$9,"",0),"")</f>
        <v>7</v>
      </c>
      <c r="AM57">
        <f>IFERROR(_xlfn.XLOOKUP(PEFA2011_raw!AL57,Conversion!$B$2:$B$9,Conversion!$C$2:$C$9,"",0),"")</f>
        <v>3</v>
      </c>
      <c r="AN57">
        <f>IFERROR(_xlfn.XLOOKUP(PEFA2011_raw!AM57,Conversion!$B$2:$B$9,Conversion!$C$2:$C$9,"",0),"")</f>
        <v>3</v>
      </c>
      <c r="AO57">
        <f>IFERROR(_xlfn.XLOOKUP(PEFA2011_raw!AN57,Conversion!$B$2:$B$9,Conversion!$C$2:$C$9,"",0),"")</f>
        <v>3</v>
      </c>
      <c r="AP57">
        <f>IFERROR(_xlfn.XLOOKUP(PEFA2011_raw!AO57,Conversion!$B$2:$B$9,Conversion!$C$2:$C$9,"",0),"")</f>
        <v>3</v>
      </c>
      <c r="AQ57">
        <f>IFERROR(_xlfn.XLOOKUP(PEFA2011_raw!AP57,Conversion!$B$2:$B$9,Conversion!$C$2:$C$9,"",0),"")</f>
        <v>3</v>
      </c>
      <c r="AR57">
        <f>IFERROR(_xlfn.XLOOKUP(PEFA2011_raw!AQ57,Conversion!$B$2:$B$9,Conversion!$C$2:$C$9,"",0),"")</f>
        <v>6</v>
      </c>
      <c r="AS57">
        <f>IFERROR(_xlfn.XLOOKUP(PEFA2011_raw!AR57,Conversion!$B$2:$B$9,Conversion!$C$2:$C$9,"",0),"")</f>
        <v>5</v>
      </c>
      <c r="AT57">
        <f>IFERROR(_xlfn.XLOOKUP(PEFA2011_raw!AS57,Conversion!$B$2:$B$9,Conversion!$C$2:$C$9,"",0),"")</f>
        <v>7</v>
      </c>
      <c r="AU57">
        <f>IFERROR(_xlfn.XLOOKUP(PEFA2011_raw!AT57,Conversion!$B$2:$B$9,Conversion!$C$2:$C$9,"",0),"")</f>
        <v>5</v>
      </c>
      <c r="AV57">
        <f>IFERROR(_xlfn.XLOOKUP(PEFA2011_raw!AU57,Conversion!$B$2:$B$9,Conversion!$C$2:$C$9,"",0),"")</f>
        <v>5</v>
      </c>
      <c r="AW57">
        <f>IFERROR(_xlfn.XLOOKUP(PEFA2011_raw!AV57,Conversion!$B$2:$B$9,Conversion!$C$2:$C$9,"",0),"")</f>
        <v>5</v>
      </c>
      <c r="AX57">
        <f>IFERROR(_xlfn.XLOOKUP(PEFA2011_raw!AW57,Conversion!$B$2:$B$9,Conversion!$C$2:$C$9,"",0),"")</f>
        <v>5</v>
      </c>
      <c r="AY57">
        <f>IFERROR(_xlfn.XLOOKUP(PEFA2011_raw!AX57,Conversion!$B$2:$B$9,Conversion!$C$2:$C$9,"",0),"")</f>
        <v>5</v>
      </c>
      <c r="AZ57">
        <f>IFERROR(_xlfn.XLOOKUP(PEFA2011_raw!AY57,Conversion!$B$2:$B$9,Conversion!$C$2:$C$9,"",0),"")</f>
        <v>1</v>
      </c>
      <c r="BA57">
        <f>IFERROR(_xlfn.XLOOKUP(PEFA2011_raw!AZ57,Conversion!$B$2:$B$9,Conversion!$C$2:$C$9,"",0),"")</f>
        <v>1</v>
      </c>
      <c r="BB57">
        <f>IFERROR(_xlfn.XLOOKUP(PEFA2011_raw!BA57,Conversion!$B$2:$B$9,Conversion!$C$2:$C$9,"",0),"")</f>
        <v>7</v>
      </c>
      <c r="BC57">
        <f>IFERROR(_xlfn.XLOOKUP(PEFA2011_raw!BB57,Conversion!$B$2:$B$9,Conversion!$C$2:$C$9,"",0),"")</f>
        <v>7</v>
      </c>
      <c r="BD57">
        <f>IFERROR(_xlfn.XLOOKUP(PEFA2011_raw!BC57,Conversion!$B$2:$B$9,Conversion!$C$2:$C$9,"",0),"")</f>
        <v>5</v>
      </c>
      <c r="BE57">
        <f>IFERROR(_xlfn.XLOOKUP(PEFA2011_raw!BD57,Conversion!$B$2:$B$9,Conversion!$C$2:$C$9,"",0),"")</f>
        <v>5</v>
      </c>
      <c r="BF57">
        <f>IFERROR(_xlfn.XLOOKUP(PEFA2011_raw!BE57,Conversion!$B$2:$B$9,Conversion!$C$2:$C$9,"",0),"")</f>
        <v>5</v>
      </c>
      <c r="BG57">
        <f>IFERROR(_xlfn.XLOOKUP(PEFA2011_raw!BF57,Conversion!$B$2:$B$9,Conversion!$C$2:$C$9,"",0),"")</f>
        <v>5</v>
      </c>
      <c r="BH57">
        <f>IFERROR(_xlfn.XLOOKUP(PEFA2011_raw!BG57,Conversion!$B$2:$B$9,Conversion!$C$2:$C$9,"",0),"")</f>
        <v>5</v>
      </c>
      <c r="BI57">
        <f>IFERROR(_xlfn.XLOOKUP(PEFA2011_raw!BH57,Conversion!$B$2:$B$9,Conversion!$C$2:$C$9,"",0),"")</f>
        <v>3</v>
      </c>
      <c r="BJ57">
        <f>IFERROR(_xlfn.XLOOKUP(PEFA2011_raw!BI57,Conversion!$B$2:$B$9,Conversion!$C$2:$C$9,"",0),"")</f>
        <v>5</v>
      </c>
      <c r="BK57">
        <f>IFERROR(_xlfn.XLOOKUP(PEFA2011_raw!BJ57,Conversion!$B$2:$B$9,Conversion!$C$2:$C$9,"",0),"")</f>
        <v>5</v>
      </c>
      <c r="BL57">
        <f>IFERROR(_xlfn.XLOOKUP(PEFA2011_raw!BK57,Conversion!$B$2:$B$9,Conversion!$C$2:$C$9,"",0),"")</f>
        <v>6</v>
      </c>
      <c r="BM57">
        <f>IFERROR(_xlfn.XLOOKUP(PEFA2011_raw!BL57,Conversion!$B$2:$B$9,Conversion!$C$2:$C$9,"",0),"")</f>
        <v>5</v>
      </c>
      <c r="BN57">
        <f>IFERROR(_xlfn.XLOOKUP(PEFA2011_raw!BM57,Conversion!$B$2:$B$9,Conversion!$C$2:$C$9,"",0),"")</f>
        <v>7</v>
      </c>
      <c r="BO57">
        <f>IFERROR(_xlfn.XLOOKUP(PEFA2011_raw!BN57,Conversion!$B$2:$B$9,Conversion!$C$2:$C$9,"",0),"")</f>
        <v>5</v>
      </c>
      <c r="BP57">
        <f>IFERROR(_xlfn.XLOOKUP(PEFA2011_raw!BO57,Conversion!$B$2:$B$9,Conversion!$C$2:$C$9,"",0),"")</f>
        <v>5</v>
      </c>
      <c r="BQ57">
        <f>IFERROR(_xlfn.XLOOKUP(PEFA2011_raw!BP57,Conversion!$B$2:$B$9,Conversion!$C$2:$C$9,"",0),"")</f>
        <v>4</v>
      </c>
      <c r="BR57">
        <f>IFERROR(_xlfn.XLOOKUP(PEFA2011_raw!BQ57,Conversion!$B$2:$B$9,Conversion!$C$2:$C$9,"",0),"")</f>
        <v>1</v>
      </c>
      <c r="BS57">
        <f>IFERROR(_xlfn.XLOOKUP(PEFA2011_raw!BR57,Conversion!$B$2:$B$9,Conversion!$C$2:$C$9,"",0),"")</f>
        <v>5</v>
      </c>
      <c r="BT57">
        <f>IFERROR(_xlfn.XLOOKUP(PEFA2011_raw!BS57,Conversion!$B$2:$B$9,Conversion!$C$2:$C$9,"",0),"")</f>
        <v>5</v>
      </c>
      <c r="BU57" t="str">
        <f>IFERROR(_xlfn.XLOOKUP(PEFA2011_raw!BT57,Conversion!$B$2:$B$9,Conversion!$C$2:$C$9,"",0),"")</f>
        <v/>
      </c>
      <c r="BV57">
        <f>IFERROR(_xlfn.XLOOKUP(PEFA2011_raw!BU57,Conversion!$B$2:$B$9,Conversion!$C$2:$C$9,"",0),"")</f>
        <v>6</v>
      </c>
      <c r="BW57">
        <f>IFERROR(_xlfn.XLOOKUP(PEFA2011_raw!BV57,Conversion!$B$2:$B$9,Conversion!$C$2:$C$9,"",0),"")</f>
        <v>7</v>
      </c>
      <c r="BX57">
        <f>IFERROR(_xlfn.XLOOKUP(PEFA2011_raw!BW57,Conversion!$B$2:$B$9,Conversion!$C$2:$C$9,"",0),"")</f>
        <v>5</v>
      </c>
      <c r="BY57">
        <f>IFERROR(_xlfn.XLOOKUP(PEFA2011_raw!BX57,Conversion!$B$2:$B$9,Conversion!$C$2:$C$9,"",0),"")</f>
        <v>5</v>
      </c>
      <c r="BZ57">
        <f>IFERROR(_xlfn.XLOOKUP(PEFA2011_raw!BY57,Conversion!$B$2:$B$9,Conversion!$C$2:$C$9,"",0),"")</f>
        <v>6</v>
      </c>
      <c r="CA57">
        <f>IFERROR(_xlfn.XLOOKUP(PEFA2011_raw!BZ57,Conversion!$B$2:$B$9,Conversion!$C$2:$C$9,"",0),"")</f>
        <v>7</v>
      </c>
      <c r="CB57">
        <f>IFERROR(_xlfn.XLOOKUP(PEFA2011_raw!CA57,Conversion!$B$2:$B$9,Conversion!$C$2:$C$9,"",0),"")</f>
        <v>7</v>
      </c>
      <c r="CC57">
        <f>IFERROR(_xlfn.XLOOKUP(PEFA2011_raw!CB57,Conversion!$B$2:$B$9,Conversion!$C$2:$C$9,"",0),"")</f>
        <v>5</v>
      </c>
      <c r="CD57">
        <f>IFERROR(_xlfn.XLOOKUP(PEFA2011_raw!CC57,Conversion!$B$2:$B$9,Conversion!$C$2:$C$9,"",0),"")</f>
        <v>6</v>
      </c>
      <c r="CE57">
        <f>IFERROR(_xlfn.XLOOKUP(PEFA2011_raw!CD57,Conversion!$B$2:$B$9,Conversion!$C$2:$C$9,"",0),"")</f>
        <v>5</v>
      </c>
      <c r="CF57">
        <f>IFERROR(_xlfn.XLOOKUP(PEFA2011_raw!CE57,Conversion!$B$2:$B$9,Conversion!$C$2:$C$9,"",0),"")</f>
        <v>7</v>
      </c>
      <c r="CG57" t="str">
        <f>IFERROR(_xlfn.XLOOKUP(PEFA2011_raw!CF57,Conversion!$B$2:$B$9,Conversion!$C$2:$C$9,"",0),"")</f>
        <v/>
      </c>
      <c r="CH57" t="str">
        <f>IFERROR(_xlfn.XLOOKUP(PEFA2011_raw!CG57,Conversion!$B$2:$B$9,Conversion!$C$2:$C$9,"",0),"")</f>
        <v/>
      </c>
      <c r="CI57">
        <f>IFERROR(_xlfn.XLOOKUP(PEFA2011_raw!CH57,Conversion!$B$2:$B$9,Conversion!$C$2:$C$9,"",0),"")</f>
        <v>6</v>
      </c>
      <c r="CJ57">
        <f>IFERROR(_xlfn.XLOOKUP(PEFA2011_raw!CI57,Conversion!$B$2:$B$9,Conversion!$C$2:$C$9,"",0),"")</f>
        <v>7</v>
      </c>
      <c r="CK57">
        <f>IFERROR(_xlfn.XLOOKUP(PEFA2011_raw!CJ57,Conversion!$B$2:$B$9,Conversion!$C$2:$C$9,"",0),"")</f>
        <v>7</v>
      </c>
      <c r="CL57">
        <f>IFERROR(_xlfn.XLOOKUP(PEFA2011_raw!CK57,Conversion!$B$2:$B$9,Conversion!$C$2:$C$9,"",0),"")</f>
        <v>5</v>
      </c>
      <c r="CM57">
        <f>IFERROR(_xlfn.XLOOKUP(PEFA2011_raw!CL57,Conversion!$B$2:$B$9,Conversion!$C$2:$C$9,"",0),"")</f>
        <v>4</v>
      </c>
      <c r="CN57">
        <f>IFERROR(_xlfn.XLOOKUP(PEFA2011_raw!CM57,Conversion!$B$2:$B$9,Conversion!$C$2:$C$9,"",0),"")</f>
        <v>5</v>
      </c>
      <c r="CO57">
        <f>IFERROR(_xlfn.XLOOKUP(PEFA2011_raw!CN57,Conversion!$B$2:$B$9,Conversion!$C$2:$C$9,"",0),"")</f>
        <v>5</v>
      </c>
      <c r="CP57">
        <f>IFERROR(_xlfn.XLOOKUP(PEFA2011_raw!CO57,Conversion!$B$2:$B$9,Conversion!$C$2:$C$9,"",0),"")</f>
        <v>3</v>
      </c>
      <c r="CQ57">
        <f>IFERROR(_xlfn.XLOOKUP(PEFA2011_raw!CP57,Conversion!$B$2:$B$9,Conversion!$C$2:$C$9,"",0),"")</f>
        <v>4</v>
      </c>
      <c r="CR57">
        <f>IFERROR(_xlfn.XLOOKUP(PEFA2011_raw!CQ57,Conversion!$B$2:$B$9,Conversion!$C$2:$C$9,"",0),"")</f>
        <v>3</v>
      </c>
      <c r="CS57">
        <f>IFERROR(_xlfn.XLOOKUP(PEFA2011_raw!CR57,Conversion!$B$2:$B$9,Conversion!$C$2:$C$9,"",0),"")</f>
        <v>7</v>
      </c>
      <c r="CT57">
        <f>IFERROR(_xlfn.XLOOKUP(PEFA2011_raw!CS57,Conversion!$B$2:$B$9,Conversion!$C$2:$C$9,"",0),"")</f>
        <v>3</v>
      </c>
      <c r="CU57">
        <f>IFERROR(_xlfn.XLOOKUP(PEFA2011_raw!CT57,Conversion!$B$2:$B$9,Conversion!$C$2:$C$9,"",0),"")</f>
        <v>2</v>
      </c>
      <c r="CV57">
        <f>IFERROR(_xlfn.XLOOKUP(PEFA2011_raw!CU57,Conversion!$B$2:$B$9,Conversion!$C$2:$C$9,"",0),"")</f>
        <v>1</v>
      </c>
      <c r="CW57">
        <f>IFERROR(_xlfn.XLOOKUP(PEFA2011_raw!CV57,Conversion!$B$2:$B$9,Conversion!$C$2:$C$9,"",0),"")</f>
        <v>1</v>
      </c>
      <c r="CX57">
        <f>IFERROR(_xlfn.XLOOKUP(PEFA2011_raw!CW57,Conversion!$B$2:$B$9,Conversion!$C$2:$C$9,"",0),"")</f>
        <v>3</v>
      </c>
      <c r="CY57">
        <f>IFERROR(_xlfn.XLOOKUP(PEFA2011_raw!CX57,Conversion!$B$2:$B$9,Conversion!$C$2:$C$9,"",0),"")</f>
        <v>5</v>
      </c>
      <c r="CZ57">
        <f>IFERROR(_xlfn.XLOOKUP(PEFA2011_raw!CY57,Conversion!$B$2:$B$9,Conversion!$C$2:$C$9,"",0),"")</f>
        <v>4</v>
      </c>
      <c r="DA57">
        <f>IFERROR(_xlfn.XLOOKUP(PEFA2011_raw!CZ57,Conversion!$B$2:$B$9,Conversion!$C$2:$C$9,"",0),"")</f>
        <v>7</v>
      </c>
      <c r="DB57">
        <f>IFERROR(_xlfn.XLOOKUP(PEFA2011_raw!DA57,Conversion!$B$2:$B$9,Conversion!$C$2:$C$9,"",0),"")</f>
        <v>3</v>
      </c>
      <c r="DC57">
        <f>IFERROR(_xlfn.XLOOKUP(PEFA2011_raw!DB57,Conversion!$B$2:$B$9,Conversion!$C$2:$C$9,"",0),"")</f>
        <v>3</v>
      </c>
      <c r="DD57">
        <f>IFERROR(_xlfn.XLOOKUP(PEFA2011_raw!DC57,Conversion!$B$2:$B$9,Conversion!$C$2:$C$9,"",0),"")</f>
        <v>1</v>
      </c>
      <c r="DE57">
        <f>IFERROR(_xlfn.XLOOKUP(PEFA2011_raw!DD57,Conversion!$B$2:$B$9,Conversion!$C$2:$C$9,"",0),"")</f>
        <v>3</v>
      </c>
      <c r="DF57">
        <f>IFERROR(_xlfn.XLOOKUP(PEFA2011_raw!DE57,Conversion!$B$2:$B$9,Conversion!$C$2:$C$9,"",0),"")</f>
        <v>1</v>
      </c>
      <c r="DG57">
        <f>IFERROR(_xlfn.XLOOKUP(PEFA2011_raw!DF57,Conversion!$B$2:$B$9,Conversion!$C$2:$C$9,"",0),"")</f>
        <v>3</v>
      </c>
      <c r="DH57">
        <f>IFERROR(_xlfn.XLOOKUP(PEFA2011_raw!DG57,Conversion!$B$2:$B$9,Conversion!$C$2:$C$9,"",0),"")</f>
        <v>3</v>
      </c>
      <c r="DI57">
        <f>IFERROR(_xlfn.XLOOKUP(PEFA2011_raw!DH57,Conversion!$B$2:$B$9,Conversion!$C$2:$C$9,"",0),"")</f>
        <v>3</v>
      </c>
      <c r="DJ57">
        <f>IFERROR(_xlfn.XLOOKUP(PEFA2011_raw!DI57,Conversion!$B$2:$B$9,Conversion!$C$2:$C$9,"",0),"")</f>
        <v>3</v>
      </c>
      <c r="DK57">
        <f>IFERROR(_xlfn.XLOOKUP(PEFA2011_raw!DJ57,Conversion!$B$2:$B$9,Conversion!$C$2:$C$9,"",0),"")</f>
        <v>3</v>
      </c>
    </row>
    <row r="58" spans="2:115" x14ac:dyDescent="0.25">
      <c r="B58">
        <v>2011</v>
      </c>
      <c r="C58" t="s">
        <v>161</v>
      </c>
      <c r="D58" t="e" vm="1">
        <v>#VALUE!</v>
      </c>
      <c r="E58" t="str" cm="1">
        <f t="array" ref="E58">_FV(PEFA2011all[[#This Row],[Country-abb]],"Abbreviation")</f>
        <v>ET</v>
      </c>
      <c r="F58" t="str">
        <f>_xlfn.XLOOKUP(PEFA2011all[[#This Row],[ISO-2]],'Code'!$B$2:$B$250,'Code'!$C$2:$C$250,"",0)</f>
        <v>ETH</v>
      </c>
      <c r="G58">
        <v>2007</v>
      </c>
      <c r="H58" t="str">
        <f>PEFA2011all[[#This Row],[ISO-3]]&amp;PEFA2011all[[#This Row],[Year]]</f>
        <v>ETH2007</v>
      </c>
      <c r="I58">
        <f>IFERROR(_xlfn.XLOOKUP(PEFA2011_raw!H58,Conversion!$B$2:$B$9,Conversion!$C$2:$C$9,"",0),"")</f>
        <v>7</v>
      </c>
      <c r="J58">
        <f>IFERROR(_xlfn.XLOOKUP(PEFA2011_raw!I58,Conversion!$B$2:$B$9,Conversion!$C$2:$C$9,"",0),"")</f>
        <v>7</v>
      </c>
      <c r="K58">
        <f>IFERROR(_xlfn.XLOOKUP(PEFA2011_raw!J58,Conversion!$B$2:$B$9,Conversion!$C$2:$C$9,"",0),"")</f>
        <v>1</v>
      </c>
      <c r="L58">
        <f>IFERROR(_xlfn.XLOOKUP(PEFA2011_raw!K58,Conversion!$B$2:$B$9,Conversion!$C$2:$C$9,"",0),"")</f>
        <v>1</v>
      </c>
      <c r="M58" t="str">
        <f>IFERROR(_xlfn.XLOOKUP(PEFA2011_raw!L58,Conversion!$B$2:$B$9,Conversion!$C$2:$C$9,"",0),"")</f>
        <v/>
      </c>
      <c r="N58">
        <f>IFERROR(_xlfn.XLOOKUP(PEFA2011_raw!M58,Conversion!$B$2:$B$9,Conversion!$C$2:$C$9,"",0),"")</f>
        <v>5</v>
      </c>
      <c r="O58">
        <f>IFERROR(_xlfn.XLOOKUP(PEFA2011_raw!N58,Conversion!$B$2:$B$9,Conversion!$C$2:$C$9,"",0),"")</f>
        <v>5</v>
      </c>
      <c r="P58">
        <f>IFERROR(_xlfn.XLOOKUP(PEFA2011_raw!O58,Conversion!$B$2:$B$9,Conversion!$C$2:$C$9,"",0),"")</f>
        <v>7</v>
      </c>
      <c r="Q58">
        <f>IFERROR(_xlfn.XLOOKUP(PEFA2011_raw!P58,Conversion!$B$2:$B$9,Conversion!$C$2:$C$9,"",0),"")</f>
        <v>7</v>
      </c>
      <c r="R58">
        <f>IFERROR(_xlfn.XLOOKUP(PEFA2011_raw!Q58,Conversion!$B$2:$B$9,Conversion!$C$2:$C$9,"",0),"")</f>
        <v>7</v>
      </c>
      <c r="S58">
        <f>IFERROR(_xlfn.XLOOKUP(PEFA2011_raw!R58,Conversion!$B$2:$B$9,Conversion!$C$2:$C$9,"",0),"")</f>
        <v>5</v>
      </c>
      <c r="T58">
        <f>IFERROR(_xlfn.XLOOKUP(PEFA2011_raw!S58,Conversion!$B$2:$B$9,Conversion!$C$2:$C$9,"",0),"")</f>
        <v>5</v>
      </c>
      <c r="U58">
        <f>IFERROR(_xlfn.XLOOKUP(PEFA2011_raw!T58,Conversion!$B$2:$B$9,Conversion!$C$2:$C$9,"",0),"")</f>
        <v>5</v>
      </c>
      <c r="V58">
        <f>IFERROR(_xlfn.XLOOKUP(PEFA2011_raw!U58,Conversion!$B$2:$B$9,Conversion!$C$2:$C$9,"",0),"")</f>
        <v>5</v>
      </c>
      <c r="W58">
        <f>IFERROR(_xlfn.XLOOKUP(PEFA2011_raw!V58,Conversion!$B$2:$B$9,Conversion!$C$2:$C$9,"",0),"")</f>
        <v>2</v>
      </c>
      <c r="X58">
        <f>IFERROR(_xlfn.XLOOKUP(PEFA2011_raw!W58,Conversion!$B$2:$B$9,Conversion!$C$2:$C$9,"",0),"")</f>
        <v>1</v>
      </c>
      <c r="Y58">
        <f>IFERROR(_xlfn.XLOOKUP(PEFA2011_raw!X58,Conversion!$B$2:$B$9,Conversion!$C$2:$C$9,"",0),"")</f>
        <v>3</v>
      </c>
      <c r="Z58">
        <f>IFERROR(_xlfn.XLOOKUP(PEFA2011_raw!Y58,Conversion!$B$2:$B$9,Conversion!$C$2:$C$9,"",0),"")</f>
        <v>5</v>
      </c>
      <c r="AA58">
        <f>IFERROR(_xlfn.XLOOKUP(PEFA2011_raw!Z58,Conversion!$B$2:$B$9,Conversion!$C$2:$C$9,"",0),"")</f>
        <v>7</v>
      </c>
      <c r="AB58">
        <f>IFERROR(_xlfn.XLOOKUP(PEFA2011_raw!AA58,Conversion!$B$2:$B$9,Conversion!$C$2:$C$9,"",0),"")</f>
        <v>1</v>
      </c>
      <c r="AC58">
        <f>IFERROR(_xlfn.XLOOKUP(PEFA2011_raw!AB58,Conversion!$B$2:$B$9,Conversion!$C$2:$C$9,"",0),"")</f>
        <v>7</v>
      </c>
      <c r="AD58">
        <f>IFERROR(_xlfn.XLOOKUP(PEFA2011_raw!AC58,Conversion!$B$2:$B$9,Conversion!$C$2:$C$9,"",0),"")</f>
        <v>4</v>
      </c>
      <c r="AE58">
        <f>IFERROR(_xlfn.XLOOKUP(PEFA2011_raw!AD58,Conversion!$B$2:$B$9,Conversion!$C$2:$C$9,"",0),"")</f>
        <v>3</v>
      </c>
      <c r="AF58">
        <f>IFERROR(_xlfn.XLOOKUP(PEFA2011_raw!AE58,Conversion!$B$2:$B$9,Conversion!$C$2:$C$9,"",0),"")</f>
        <v>7</v>
      </c>
      <c r="AG58">
        <f>IFERROR(_xlfn.XLOOKUP(PEFA2011_raw!AF58,Conversion!$B$2:$B$9,Conversion!$C$2:$C$9,"",0),"")</f>
        <v>1</v>
      </c>
      <c r="AH58">
        <f>IFERROR(_xlfn.XLOOKUP(PEFA2011_raw!AG58,Conversion!$B$2:$B$9,Conversion!$C$2:$C$9,"",0),"")</f>
        <v>1</v>
      </c>
      <c r="AI58">
        <f>IFERROR(_xlfn.XLOOKUP(PEFA2011_raw!AH58,Conversion!$B$2:$B$9,Conversion!$C$2:$C$9,"",0),"")</f>
        <v>7</v>
      </c>
      <c r="AJ58">
        <f>IFERROR(_xlfn.XLOOKUP(PEFA2011_raw!AI58,Conversion!$B$2:$B$9,Conversion!$C$2:$C$9,"",0),"")</f>
        <v>7</v>
      </c>
      <c r="AK58">
        <f>IFERROR(_xlfn.XLOOKUP(PEFA2011_raw!AJ58,Conversion!$B$2:$B$9,Conversion!$C$2:$C$9,"",0),"")</f>
        <v>7</v>
      </c>
      <c r="AL58">
        <f>IFERROR(_xlfn.XLOOKUP(PEFA2011_raw!AK58,Conversion!$B$2:$B$9,Conversion!$C$2:$C$9,"",0),"")</f>
        <v>7</v>
      </c>
      <c r="AM58">
        <f>IFERROR(_xlfn.XLOOKUP(PEFA2011_raw!AL58,Conversion!$B$2:$B$9,Conversion!$C$2:$C$9,"",0),"")</f>
        <v>3</v>
      </c>
      <c r="AN58">
        <f>IFERROR(_xlfn.XLOOKUP(PEFA2011_raw!AM58,Conversion!$B$2:$B$9,Conversion!$C$2:$C$9,"",0),"")</f>
        <v>3</v>
      </c>
      <c r="AO58">
        <f>IFERROR(_xlfn.XLOOKUP(PEFA2011_raw!AN58,Conversion!$B$2:$B$9,Conversion!$C$2:$C$9,"",0),"")</f>
        <v>3</v>
      </c>
      <c r="AP58">
        <f>IFERROR(_xlfn.XLOOKUP(PEFA2011_raw!AO58,Conversion!$B$2:$B$9,Conversion!$C$2:$C$9,"",0),"")</f>
        <v>5</v>
      </c>
      <c r="AQ58">
        <f>IFERROR(_xlfn.XLOOKUP(PEFA2011_raw!AP58,Conversion!$B$2:$B$9,Conversion!$C$2:$C$9,"",0),"")</f>
        <v>1</v>
      </c>
      <c r="AR58">
        <f>IFERROR(_xlfn.XLOOKUP(PEFA2011_raw!AQ58,Conversion!$B$2:$B$9,Conversion!$C$2:$C$9,"",0),"")</f>
        <v>5</v>
      </c>
      <c r="AS58">
        <f>IFERROR(_xlfn.XLOOKUP(PEFA2011_raw!AR58,Conversion!$B$2:$B$9,Conversion!$C$2:$C$9,"",0),"")</f>
        <v>5</v>
      </c>
      <c r="AT58">
        <f>IFERROR(_xlfn.XLOOKUP(PEFA2011_raw!AS58,Conversion!$B$2:$B$9,Conversion!$C$2:$C$9,"",0),"")</f>
        <v>5</v>
      </c>
      <c r="AU58">
        <f>IFERROR(_xlfn.XLOOKUP(PEFA2011_raw!AT58,Conversion!$B$2:$B$9,Conversion!$C$2:$C$9,"",0),"")</f>
        <v>5</v>
      </c>
      <c r="AV58">
        <f>IFERROR(_xlfn.XLOOKUP(PEFA2011_raw!AU58,Conversion!$B$2:$B$9,Conversion!$C$2:$C$9,"",0),"")</f>
        <v>3</v>
      </c>
      <c r="AW58">
        <f>IFERROR(_xlfn.XLOOKUP(PEFA2011_raw!AV58,Conversion!$B$2:$B$9,Conversion!$C$2:$C$9,"",0),"")</f>
        <v>3</v>
      </c>
      <c r="AX58">
        <f>IFERROR(_xlfn.XLOOKUP(PEFA2011_raw!AW58,Conversion!$B$2:$B$9,Conversion!$C$2:$C$9,"",0),"")</f>
        <v>3</v>
      </c>
      <c r="AY58">
        <f>IFERROR(_xlfn.XLOOKUP(PEFA2011_raw!AX58,Conversion!$B$2:$B$9,Conversion!$C$2:$C$9,"",0),"")</f>
        <v>3</v>
      </c>
      <c r="AZ58">
        <f>IFERROR(_xlfn.XLOOKUP(PEFA2011_raw!AY58,Conversion!$B$2:$B$9,Conversion!$C$2:$C$9,"",0),"")</f>
        <v>1</v>
      </c>
      <c r="BA58">
        <f>IFERROR(_xlfn.XLOOKUP(PEFA2011_raw!AZ58,Conversion!$B$2:$B$9,Conversion!$C$2:$C$9,"",0),"")</f>
        <v>1</v>
      </c>
      <c r="BB58">
        <f>IFERROR(_xlfn.XLOOKUP(PEFA2011_raw!BA58,Conversion!$B$2:$B$9,Conversion!$C$2:$C$9,"",0),"")</f>
        <v>7</v>
      </c>
      <c r="BC58">
        <f>IFERROR(_xlfn.XLOOKUP(PEFA2011_raw!BB58,Conversion!$B$2:$B$9,Conversion!$C$2:$C$9,"",0),"")</f>
        <v>7</v>
      </c>
      <c r="BD58">
        <f>IFERROR(_xlfn.XLOOKUP(PEFA2011_raw!BC58,Conversion!$B$2:$B$9,Conversion!$C$2:$C$9,"",0),"")</f>
        <v>2</v>
      </c>
      <c r="BE58">
        <f>IFERROR(_xlfn.XLOOKUP(PEFA2011_raw!BD58,Conversion!$B$2:$B$9,Conversion!$C$2:$C$9,"",0),"")</f>
        <v>1</v>
      </c>
      <c r="BF58">
        <f>IFERROR(_xlfn.XLOOKUP(PEFA2011_raw!BE58,Conversion!$B$2:$B$9,Conversion!$C$2:$C$9,"",0),"")</f>
        <v>5</v>
      </c>
      <c r="BG58">
        <f>IFERROR(_xlfn.XLOOKUP(PEFA2011_raw!BF58,Conversion!$B$2:$B$9,Conversion!$C$2:$C$9,"",0),"")</f>
        <v>3</v>
      </c>
      <c r="BH58">
        <f>IFERROR(_xlfn.XLOOKUP(PEFA2011_raw!BG58,Conversion!$B$2:$B$9,Conversion!$C$2:$C$9,"",0),"")</f>
        <v>5</v>
      </c>
      <c r="BI58">
        <f>IFERROR(_xlfn.XLOOKUP(PEFA2011_raw!BH58,Conversion!$B$2:$B$9,Conversion!$C$2:$C$9,"",0),"")</f>
        <v>3</v>
      </c>
      <c r="BJ58">
        <f>IFERROR(_xlfn.XLOOKUP(PEFA2011_raw!BI58,Conversion!$B$2:$B$9,Conversion!$C$2:$C$9,"",0),"")</f>
        <v>7</v>
      </c>
      <c r="BK58">
        <f>IFERROR(_xlfn.XLOOKUP(PEFA2011_raw!BJ58,Conversion!$B$2:$B$9,Conversion!$C$2:$C$9,"",0),"")</f>
        <v>5</v>
      </c>
      <c r="BL58">
        <f>IFERROR(_xlfn.XLOOKUP(PEFA2011_raw!BK58,Conversion!$B$2:$B$9,Conversion!$C$2:$C$9,"",0),"")</f>
        <v>6</v>
      </c>
      <c r="BM58">
        <f>IFERROR(_xlfn.XLOOKUP(PEFA2011_raw!BL58,Conversion!$B$2:$B$9,Conversion!$C$2:$C$9,"",0),"")</f>
        <v>5</v>
      </c>
      <c r="BN58">
        <f>IFERROR(_xlfn.XLOOKUP(PEFA2011_raw!BM58,Conversion!$B$2:$B$9,Conversion!$C$2:$C$9,"",0),"")</f>
        <v>7</v>
      </c>
      <c r="BO58">
        <f>IFERROR(_xlfn.XLOOKUP(PEFA2011_raw!BN58,Conversion!$B$2:$B$9,Conversion!$C$2:$C$9,"",0),"")</f>
        <v>5</v>
      </c>
      <c r="BP58">
        <f>IFERROR(_xlfn.XLOOKUP(PEFA2011_raw!BO58,Conversion!$B$2:$B$9,Conversion!$C$2:$C$9,"",0),"")</f>
        <v>5</v>
      </c>
      <c r="BQ58">
        <f>IFERROR(_xlfn.XLOOKUP(PEFA2011_raw!BP58,Conversion!$B$2:$B$9,Conversion!$C$2:$C$9,"",0),"")</f>
        <v>4</v>
      </c>
      <c r="BR58">
        <f>IFERROR(_xlfn.XLOOKUP(PEFA2011_raw!BQ58,Conversion!$B$2:$B$9,Conversion!$C$2:$C$9,"",0),"")</f>
        <v>1</v>
      </c>
      <c r="BS58">
        <f>IFERROR(_xlfn.XLOOKUP(PEFA2011_raw!BR58,Conversion!$B$2:$B$9,Conversion!$C$2:$C$9,"",0),"")</f>
        <v>5</v>
      </c>
      <c r="BT58">
        <f>IFERROR(_xlfn.XLOOKUP(PEFA2011_raw!BS58,Conversion!$B$2:$B$9,Conversion!$C$2:$C$9,"",0),"")</f>
        <v>5</v>
      </c>
      <c r="BU58" t="str">
        <f>IFERROR(_xlfn.XLOOKUP(PEFA2011_raw!BT58,Conversion!$B$2:$B$9,Conversion!$C$2:$C$9,"",0),"")</f>
        <v/>
      </c>
      <c r="BV58">
        <f>IFERROR(_xlfn.XLOOKUP(PEFA2011_raw!BU58,Conversion!$B$2:$B$9,Conversion!$C$2:$C$9,"",0),"")</f>
        <v>4</v>
      </c>
      <c r="BW58">
        <f>IFERROR(_xlfn.XLOOKUP(PEFA2011_raw!BV58,Conversion!$B$2:$B$9,Conversion!$C$2:$C$9,"",0),"")</f>
        <v>3</v>
      </c>
      <c r="BX58">
        <f>IFERROR(_xlfn.XLOOKUP(PEFA2011_raw!BW58,Conversion!$B$2:$B$9,Conversion!$C$2:$C$9,"",0),"")</f>
        <v>3</v>
      </c>
      <c r="BY58">
        <f>IFERROR(_xlfn.XLOOKUP(PEFA2011_raw!BX58,Conversion!$B$2:$B$9,Conversion!$C$2:$C$9,"",0),"")</f>
        <v>5</v>
      </c>
      <c r="BZ58">
        <f>IFERROR(_xlfn.XLOOKUP(PEFA2011_raw!BY58,Conversion!$B$2:$B$9,Conversion!$C$2:$C$9,"",0),"")</f>
        <v>4</v>
      </c>
      <c r="CA58">
        <f>IFERROR(_xlfn.XLOOKUP(PEFA2011_raw!BZ58,Conversion!$B$2:$B$9,Conversion!$C$2:$C$9,"",0),"")</f>
        <v>7</v>
      </c>
      <c r="CB58">
        <f>IFERROR(_xlfn.XLOOKUP(PEFA2011_raw!CA58,Conversion!$B$2:$B$9,Conversion!$C$2:$C$9,"",0),"")</f>
        <v>3</v>
      </c>
      <c r="CC58">
        <f>IFERROR(_xlfn.XLOOKUP(PEFA2011_raw!CB58,Conversion!$B$2:$B$9,Conversion!$C$2:$C$9,"",0),"")</f>
        <v>5</v>
      </c>
      <c r="CD58">
        <f>IFERROR(_xlfn.XLOOKUP(PEFA2011_raw!CC58,Conversion!$B$2:$B$9,Conversion!$C$2:$C$9,"",0),"")</f>
        <v>6</v>
      </c>
      <c r="CE58">
        <f>IFERROR(_xlfn.XLOOKUP(PEFA2011_raw!CD58,Conversion!$B$2:$B$9,Conversion!$C$2:$C$9,"",0),"")</f>
        <v>5</v>
      </c>
      <c r="CF58">
        <f>IFERROR(_xlfn.XLOOKUP(PEFA2011_raw!CE58,Conversion!$B$2:$B$9,Conversion!$C$2:$C$9,"",0),"")</f>
        <v>7</v>
      </c>
      <c r="CG58" t="str">
        <f>IFERROR(_xlfn.XLOOKUP(PEFA2011_raw!CF58,Conversion!$B$2:$B$9,Conversion!$C$2:$C$9,"",0),"")</f>
        <v/>
      </c>
      <c r="CH58" t="str">
        <f>IFERROR(_xlfn.XLOOKUP(PEFA2011_raw!CG58,Conversion!$B$2:$B$9,Conversion!$C$2:$C$9,"",0),"")</f>
        <v/>
      </c>
      <c r="CI58">
        <f>IFERROR(_xlfn.XLOOKUP(PEFA2011_raw!CH58,Conversion!$B$2:$B$9,Conversion!$C$2:$C$9,"",0),"")</f>
        <v>4</v>
      </c>
      <c r="CJ58">
        <f>IFERROR(_xlfn.XLOOKUP(PEFA2011_raw!CI58,Conversion!$B$2:$B$9,Conversion!$C$2:$C$9,"",0),"")</f>
        <v>3</v>
      </c>
      <c r="CK58">
        <f>IFERROR(_xlfn.XLOOKUP(PEFA2011_raw!CJ58,Conversion!$B$2:$B$9,Conversion!$C$2:$C$9,"",0),"")</f>
        <v>7</v>
      </c>
      <c r="CL58">
        <f>IFERROR(_xlfn.XLOOKUP(PEFA2011_raw!CK58,Conversion!$B$2:$B$9,Conversion!$C$2:$C$9,"",0),"")</f>
        <v>3</v>
      </c>
      <c r="CM58">
        <f>IFERROR(_xlfn.XLOOKUP(PEFA2011_raw!CL58,Conversion!$B$2:$B$9,Conversion!$C$2:$C$9,"",0),"")</f>
        <v>4</v>
      </c>
      <c r="CN58">
        <f>IFERROR(_xlfn.XLOOKUP(PEFA2011_raw!CM58,Conversion!$B$2:$B$9,Conversion!$C$2:$C$9,"",0),"")</f>
        <v>3</v>
      </c>
      <c r="CO58">
        <f>IFERROR(_xlfn.XLOOKUP(PEFA2011_raw!CN58,Conversion!$B$2:$B$9,Conversion!$C$2:$C$9,"",0),"")</f>
        <v>5</v>
      </c>
      <c r="CP58">
        <f>IFERROR(_xlfn.XLOOKUP(PEFA2011_raw!CO58,Conversion!$B$2:$B$9,Conversion!$C$2:$C$9,"",0),"")</f>
        <v>3</v>
      </c>
      <c r="CQ58">
        <f>IFERROR(_xlfn.XLOOKUP(PEFA2011_raw!CP58,Conversion!$B$2:$B$9,Conversion!$C$2:$C$9,"",0),"")</f>
        <v>4</v>
      </c>
      <c r="CR58">
        <f>IFERROR(_xlfn.XLOOKUP(PEFA2011_raw!CQ58,Conversion!$B$2:$B$9,Conversion!$C$2:$C$9,"",0),"")</f>
        <v>3</v>
      </c>
      <c r="CS58">
        <f>IFERROR(_xlfn.XLOOKUP(PEFA2011_raw!CR58,Conversion!$B$2:$B$9,Conversion!$C$2:$C$9,"",0),"")</f>
        <v>5</v>
      </c>
      <c r="CT58">
        <f>IFERROR(_xlfn.XLOOKUP(PEFA2011_raw!CS58,Conversion!$B$2:$B$9,Conversion!$C$2:$C$9,"",0),"")</f>
        <v>3</v>
      </c>
      <c r="CU58">
        <f>IFERROR(_xlfn.XLOOKUP(PEFA2011_raw!CT58,Conversion!$B$2:$B$9,Conversion!$C$2:$C$9,"",0),"")</f>
        <v>2</v>
      </c>
      <c r="CV58">
        <f>IFERROR(_xlfn.XLOOKUP(PEFA2011_raw!CU58,Conversion!$B$2:$B$9,Conversion!$C$2:$C$9,"",0),"")</f>
        <v>3</v>
      </c>
      <c r="CW58">
        <f>IFERROR(_xlfn.XLOOKUP(PEFA2011_raw!CV58,Conversion!$B$2:$B$9,Conversion!$C$2:$C$9,"",0),"")</f>
        <v>1</v>
      </c>
      <c r="CX58">
        <f>IFERROR(_xlfn.XLOOKUP(PEFA2011_raw!CW58,Conversion!$B$2:$B$9,Conversion!$C$2:$C$9,"",0),"")</f>
        <v>3</v>
      </c>
      <c r="CY58">
        <f>IFERROR(_xlfn.XLOOKUP(PEFA2011_raw!CX58,Conversion!$B$2:$B$9,Conversion!$C$2:$C$9,"",0),"")</f>
        <v>5</v>
      </c>
      <c r="CZ58">
        <f>IFERROR(_xlfn.XLOOKUP(PEFA2011_raw!CY58,Conversion!$B$2:$B$9,Conversion!$C$2:$C$9,"",0),"")</f>
        <v>4</v>
      </c>
      <c r="DA58">
        <f>IFERROR(_xlfn.XLOOKUP(PEFA2011_raw!CZ58,Conversion!$B$2:$B$9,Conversion!$C$2:$C$9,"",0),"")</f>
        <v>7</v>
      </c>
      <c r="DB58">
        <f>IFERROR(_xlfn.XLOOKUP(PEFA2011_raw!DA58,Conversion!$B$2:$B$9,Conversion!$C$2:$C$9,"",0),"")</f>
        <v>3</v>
      </c>
      <c r="DC58">
        <f>IFERROR(_xlfn.XLOOKUP(PEFA2011_raw!DB58,Conversion!$B$2:$B$9,Conversion!$C$2:$C$9,"",0),"")</f>
        <v>3</v>
      </c>
      <c r="DD58">
        <f>IFERROR(_xlfn.XLOOKUP(PEFA2011_raw!DC58,Conversion!$B$2:$B$9,Conversion!$C$2:$C$9,"",0),"")</f>
        <v>1</v>
      </c>
      <c r="DE58">
        <f>IFERROR(_xlfn.XLOOKUP(PEFA2011_raw!DD58,Conversion!$B$2:$B$9,Conversion!$C$2:$C$9,"",0),"")</f>
        <v>1</v>
      </c>
      <c r="DF58">
        <f>IFERROR(_xlfn.XLOOKUP(PEFA2011_raw!DE58,Conversion!$B$2:$B$9,Conversion!$C$2:$C$9,"",0),"")</f>
        <v>3</v>
      </c>
      <c r="DG58">
        <f>IFERROR(_xlfn.XLOOKUP(PEFA2011_raw!DF58,Conversion!$B$2:$B$9,Conversion!$C$2:$C$9,"",0),"")</f>
        <v>3</v>
      </c>
      <c r="DH58">
        <f>IFERROR(_xlfn.XLOOKUP(PEFA2011_raw!DG58,Conversion!$B$2:$B$9,Conversion!$C$2:$C$9,"",0),"")</f>
        <v>3</v>
      </c>
      <c r="DI58">
        <f>IFERROR(_xlfn.XLOOKUP(PEFA2011_raw!DH58,Conversion!$B$2:$B$9,Conversion!$C$2:$C$9,"",0),"")</f>
        <v>3</v>
      </c>
      <c r="DJ58">
        <f>IFERROR(_xlfn.XLOOKUP(PEFA2011_raw!DI58,Conversion!$B$2:$B$9,Conversion!$C$2:$C$9,"",0),"")</f>
        <v>1</v>
      </c>
      <c r="DK58">
        <f>IFERROR(_xlfn.XLOOKUP(PEFA2011_raw!DJ58,Conversion!$B$2:$B$9,Conversion!$C$2:$C$9,"",0),"")</f>
        <v>1</v>
      </c>
    </row>
    <row r="59" spans="2:115" x14ac:dyDescent="0.25">
      <c r="B59">
        <v>2011</v>
      </c>
      <c r="C59" t="s">
        <v>128</v>
      </c>
      <c r="D59" t="e" vm="73">
        <v>#VALUE!</v>
      </c>
      <c r="E59" t="str" cm="1">
        <f t="array" ref="E59">_FV(PEFA2011all[[#This Row],[Country-abb]],"Abbreviation")</f>
        <v>PF</v>
      </c>
      <c r="F59" t="str">
        <f>_xlfn.XLOOKUP(PEFA2011all[[#This Row],[ISO-2]],'Code'!$B$2:$B$250,'Code'!$C$2:$C$250,"",0)</f>
        <v>PYF</v>
      </c>
      <c r="G59">
        <v>2015</v>
      </c>
      <c r="H59" t="str">
        <f>PEFA2011all[[#This Row],[ISO-3]]&amp;PEFA2011all[[#This Row],[Year]]</f>
        <v>PYF2015</v>
      </c>
      <c r="I59">
        <f>IFERROR(_xlfn.XLOOKUP(PEFA2011_raw!H59,Conversion!$B$2:$B$9,Conversion!$C$2:$C$9,"",0),"")</f>
        <v>7</v>
      </c>
      <c r="J59">
        <f>IFERROR(_xlfn.XLOOKUP(PEFA2011_raw!I59,Conversion!$B$2:$B$9,Conversion!$C$2:$C$9,"",0),"")</f>
        <v>7</v>
      </c>
      <c r="K59">
        <f>IFERROR(_xlfn.XLOOKUP(PEFA2011_raw!J59,Conversion!$B$2:$B$9,Conversion!$C$2:$C$9,"",0),"")</f>
        <v>4</v>
      </c>
      <c r="L59">
        <f>IFERROR(_xlfn.XLOOKUP(PEFA2011_raw!K59,Conversion!$B$2:$B$9,Conversion!$C$2:$C$9,"",0),"")</f>
        <v>3</v>
      </c>
      <c r="M59">
        <f>IFERROR(_xlfn.XLOOKUP(PEFA2011_raw!L59,Conversion!$B$2:$B$9,Conversion!$C$2:$C$9,"",0),"")</f>
        <v>7</v>
      </c>
      <c r="N59">
        <f>IFERROR(_xlfn.XLOOKUP(PEFA2011_raw!M59,Conversion!$B$2:$B$9,Conversion!$C$2:$C$9,"",0),"")</f>
        <v>7</v>
      </c>
      <c r="O59">
        <f>IFERROR(_xlfn.XLOOKUP(PEFA2011_raw!N59,Conversion!$B$2:$B$9,Conversion!$C$2:$C$9,"",0),"")</f>
        <v>7</v>
      </c>
      <c r="P59">
        <f>IFERROR(_xlfn.XLOOKUP(PEFA2011_raw!O59,Conversion!$B$2:$B$9,Conversion!$C$2:$C$9,"",0),"")</f>
        <v>7</v>
      </c>
      <c r="Q59">
        <f>IFERROR(_xlfn.XLOOKUP(PEFA2011_raw!P59,Conversion!$B$2:$B$9,Conversion!$C$2:$C$9,"",0),"")</f>
        <v>7</v>
      </c>
      <c r="R59">
        <f>IFERROR(_xlfn.XLOOKUP(PEFA2011_raw!Q59,Conversion!$B$2:$B$9,Conversion!$C$2:$C$9,"",0),"")</f>
        <v>7</v>
      </c>
      <c r="S59">
        <f>IFERROR(_xlfn.XLOOKUP(PEFA2011_raw!R59,Conversion!$B$2:$B$9,Conversion!$C$2:$C$9,"",0),"")</f>
        <v>1</v>
      </c>
      <c r="T59">
        <f>IFERROR(_xlfn.XLOOKUP(PEFA2011_raw!S59,Conversion!$B$2:$B$9,Conversion!$C$2:$C$9,"",0),"")</f>
        <v>1</v>
      </c>
      <c r="U59">
        <f>IFERROR(_xlfn.XLOOKUP(PEFA2011_raw!T59,Conversion!$B$2:$B$9,Conversion!$C$2:$C$9,"",0),"")</f>
        <v>5</v>
      </c>
      <c r="V59">
        <f>IFERROR(_xlfn.XLOOKUP(PEFA2011_raw!U59,Conversion!$B$2:$B$9,Conversion!$C$2:$C$9,"",0),"")</f>
        <v>5</v>
      </c>
      <c r="W59">
        <f>IFERROR(_xlfn.XLOOKUP(PEFA2011_raw!V59,Conversion!$B$2:$B$9,Conversion!$C$2:$C$9,"",0),"")</f>
        <v>1</v>
      </c>
      <c r="X59">
        <f>IFERROR(_xlfn.XLOOKUP(PEFA2011_raw!W59,Conversion!$B$2:$B$9,Conversion!$C$2:$C$9,"",0),"")</f>
        <v>1</v>
      </c>
      <c r="Y59">
        <f>IFERROR(_xlfn.XLOOKUP(PEFA2011_raw!X59,Conversion!$B$2:$B$9,Conversion!$C$2:$C$9,"",0),"")</f>
        <v>1</v>
      </c>
      <c r="Z59">
        <f>IFERROR(_xlfn.XLOOKUP(PEFA2011_raw!Y59,Conversion!$B$2:$B$9,Conversion!$C$2:$C$9,"",0),"")</f>
        <v>6</v>
      </c>
      <c r="AA59">
        <f>IFERROR(_xlfn.XLOOKUP(PEFA2011_raw!Z59,Conversion!$B$2:$B$9,Conversion!$C$2:$C$9,"",0),"")</f>
        <v>7</v>
      </c>
      <c r="AB59">
        <f>IFERROR(_xlfn.XLOOKUP(PEFA2011_raw!AA59,Conversion!$B$2:$B$9,Conversion!$C$2:$C$9,"",0),"")</f>
        <v>5</v>
      </c>
      <c r="AC59" t="str">
        <f>IFERROR(_xlfn.XLOOKUP(PEFA2011_raw!AB59,Conversion!$B$2:$B$9,Conversion!$C$2:$C$9,"",0),"")</f>
        <v/>
      </c>
      <c r="AD59">
        <f>IFERROR(_xlfn.XLOOKUP(PEFA2011_raw!AC59,Conversion!$B$2:$B$9,Conversion!$C$2:$C$9,"",0),"")</f>
        <v>3</v>
      </c>
      <c r="AE59">
        <f>IFERROR(_xlfn.XLOOKUP(PEFA2011_raw!AD59,Conversion!$B$2:$B$9,Conversion!$C$2:$C$9,"",0),"")</f>
        <v>3</v>
      </c>
      <c r="AF59" t="str">
        <f>IFERROR(_xlfn.XLOOKUP(PEFA2011_raw!AE59,Conversion!$B$2:$B$9,Conversion!$C$2:$C$9,"",0),"")</f>
        <v/>
      </c>
      <c r="AG59">
        <f>IFERROR(_xlfn.XLOOKUP(PEFA2011_raw!AF59,Conversion!$B$2:$B$9,Conversion!$C$2:$C$9,"",0),"")</f>
        <v>5</v>
      </c>
      <c r="AH59">
        <f>IFERROR(_xlfn.XLOOKUP(PEFA2011_raw!AG59,Conversion!$B$2:$B$9,Conversion!$C$2:$C$9,"",0),"")</f>
        <v>5</v>
      </c>
      <c r="AI59">
        <f>IFERROR(_xlfn.XLOOKUP(PEFA2011_raw!AH59,Conversion!$B$2:$B$9,Conversion!$C$2:$C$9,"",0),"")</f>
        <v>5</v>
      </c>
      <c r="AJ59">
        <f>IFERROR(_xlfn.XLOOKUP(PEFA2011_raw!AI59,Conversion!$B$2:$B$9,Conversion!$C$2:$C$9,"",0),"")</f>
        <v>7</v>
      </c>
      <c r="AK59">
        <f>IFERROR(_xlfn.XLOOKUP(PEFA2011_raw!AJ59,Conversion!$B$2:$B$9,Conversion!$C$2:$C$9,"",0),"")</f>
        <v>1</v>
      </c>
      <c r="AL59">
        <f>IFERROR(_xlfn.XLOOKUP(PEFA2011_raw!AK59,Conversion!$B$2:$B$9,Conversion!$C$2:$C$9,"",0),"")</f>
        <v>7</v>
      </c>
      <c r="AM59">
        <f>IFERROR(_xlfn.XLOOKUP(PEFA2011_raw!AL59,Conversion!$B$2:$B$9,Conversion!$C$2:$C$9,"",0),"")</f>
        <v>3</v>
      </c>
      <c r="AN59">
        <f>IFERROR(_xlfn.XLOOKUP(PEFA2011_raw!AM59,Conversion!$B$2:$B$9,Conversion!$C$2:$C$9,"",0),"")</f>
        <v>3</v>
      </c>
      <c r="AO59">
        <f>IFERROR(_xlfn.XLOOKUP(PEFA2011_raw!AN59,Conversion!$B$2:$B$9,Conversion!$C$2:$C$9,"",0),"")</f>
        <v>7</v>
      </c>
      <c r="AP59">
        <f>IFERROR(_xlfn.XLOOKUP(PEFA2011_raw!AO59,Conversion!$B$2:$B$9,Conversion!$C$2:$C$9,"",0),"")</f>
        <v>1</v>
      </c>
      <c r="AQ59">
        <f>IFERROR(_xlfn.XLOOKUP(PEFA2011_raw!AP59,Conversion!$B$2:$B$9,Conversion!$C$2:$C$9,"",0),"")</f>
        <v>1</v>
      </c>
      <c r="AR59">
        <f>IFERROR(_xlfn.XLOOKUP(PEFA2011_raw!AQ59,Conversion!$B$2:$B$9,Conversion!$C$2:$C$9,"",0),"")</f>
        <v>7</v>
      </c>
      <c r="AS59">
        <f>IFERROR(_xlfn.XLOOKUP(PEFA2011_raw!AR59,Conversion!$B$2:$B$9,Conversion!$C$2:$C$9,"",0),"")</f>
        <v>7</v>
      </c>
      <c r="AT59">
        <f>IFERROR(_xlfn.XLOOKUP(PEFA2011_raw!AS59,Conversion!$B$2:$B$9,Conversion!$C$2:$C$9,"",0),"")</f>
        <v>7</v>
      </c>
      <c r="AU59">
        <f>IFERROR(_xlfn.XLOOKUP(PEFA2011_raw!AT59,Conversion!$B$2:$B$9,Conversion!$C$2:$C$9,"",0),"")</f>
        <v>7</v>
      </c>
      <c r="AV59">
        <f>IFERROR(_xlfn.XLOOKUP(PEFA2011_raw!AU59,Conversion!$B$2:$B$9,Conversion!$C$2:$C$9,"",0),"")</f>
        <v>5</v>
      </c>
      <c r="AW59">
        <f>IFERROR(_xlfn.XLOOKUP(PEFA2011_raw!AV59,Conversion!$B$2:$B$9,Conversion!$C$2:$C$9,"",0),"")</f>
        <v>3</v>
      </c>
      <c r="AX59">
        <f>IFERROR(_xlfn.XLOOKUP(PEFA2011_raw!AW59,Conversion!$B$2:$B$9,Conversion!$C$2:$C$9,"",0),"")</f>
        <v>7</v>
      </c>
      <c r="AY59">
        <f>IFERROR(_xlfn.XLOOKUP(PEFA2011_raw!AX59,Conversion!$B$2:$B$9,Conversion!$C$2:$C$9,"",0),"")</f>
        <v>5</v>
      </c>
      <c r="AZ59">
        <f>IFERROR(_xlfn.XLOOKUP(PEFA2011_raw!AY59,Conversion!$B$2:$B$9,Conversion!$C$2:$C$9,"",0),"")</f>
        <v>2</v>
      </c>
      <c r="BA59">
        <f>IFERROR(_xlfn.XLOOKUP(PEFA2011_raw!AZ59,Conversion!$B$2:$B$9,Conversion!$C$2:$C$9,"",0),"")</f>
        <v>1</v>
      </c>
      <c r="BB59">
        <f>IFERROR(_xlfn.XLOOKUP(PEFA2011_raw!BA59,Conversion!$B$2:$B$9,Conversion!$C$2:$C$9,"",0),"")</f>
        <v>7</v>
      </c>
      <c r="BC59">
        <f>IFERROR(_xlfn.XLOOKUP(PEFA2011_raw!BB59,Conversion!$B$2:$B$9,Conversion!$C$2:$C$9,"",0),"")</f>
        <v>7</v>
      </c>
      <c r="BD59">
        <f>IFERROR(_xlfn.XLOOKUP(PEFA2011_raw!BC59,Conversion!$B$2:$B$9,Conversion!$C$2:$C$9,"",0),"")</f>
        <v>4</v>
      </c>
      <c r="BE59">
        <f>IFERROR(_xlfn.XLOOKUP(PEFA2011_raw!BD59,Conversion!$B$2:$B$9,Conversion!$C$2:$C$9,"",0),"")</f>
        <v>3</v>
      </c>
      <c r="BF59">
        <f>IFERROR(_xlfn.XLOOKUP(PEFA2011_raw!BE59,Conversion!$B$2:$B$9,Conversion!$C$2:$C$9,"",0),"")</f>
        <v>3</v>
      </c>
      <c r="BG59">
        <f>IFERROR(_xlfn.XLOOKUP(PEFA2011_raw!BF59,Conversion!$B$2:$B$9,Conversion!$C$2:$C$9,"",0),"")</f>
        <v>7</v>
      </c>
      <c r="BH59">
        <f>IFERROR(_xlfn.XLOOKUP(PEFA2011_raw!BG59,Conversion!$B$2:$B$9,Conversion!$C$2:$C$9,"",0),"")</f>
        <v>6</v>
      </c>
      <c r="BI59">
        <f>IFERROR(_xlfn.XLOOKUP(PEFA2011_raw!BH59,Conversion!$B$2:$B$9,Conversion!$C$2:$C$9,"",0),"")</f>
        <v>7</v>
      </c>
      <c r="BJ59">
        <f>IFERROR(_xlfn.XLOOKUP(PEFA2011_raw!BI59,Conversion!$B$2:$B$9,Conversion!$C$2:$C$9,"",0),"")</f>
        <v>3</v>
      </c>
      <c r="BK59">
        <f>IFERROR(_xlfn.XLOOKUP(PEFA2011_raw!BJ59,Conversion!$B$2:$B$9,Conversion!$C$2:$C$9,"",0),"")</f>
        <v>7</v>
      </c>
      <c r="BL59">
        <f>IFERROR(_xlfn.XLOOKUP(PEFA2011_raw!BK59,Conversion!$B$2:$B$9,Conversion!$C$2:$C$9,"",0),"")</f>
        <v>6</v>
      </c>
      <c r="BM59">
        <f>IFERROR(_xlfn.XLOOKUP(PEFA2011_raw!BL59,Conversion!$B$2:$B$9,Conversion!$C$2:$C$9,"",0),"")</f>
        <v>7</v>
      </c>
      <c r="BN59">
        <f>IFERROR(_xlfn.XLOOKUP(PEFA2011_raw!BM59,Conversion!$B$2:$B$9,Conversion!$C$2:$C$9,"",0),"")</f>
        <v>5</v>
      </c>
      <c r="BO59">
        <f>IFERROR(_xlfn.XLOOKUP(PEFA2011_raw!BN59,Conversion!$B$2:$B$9,Conversion!$C$2:$C$9,"",0),"")</f>
        <v>7</v>
      </c>
      <c r="BP59">
        <f>IFERROR(_xlfn.XLOOKUP(PEFA2011_raw!BO59,Conversion!$B$2:$B$9,Conversion!$C$2:$C$9,"",0),"")</f>
        <v>7</v>
      </c>
      <c r="BQ59">
        <f>IFERROR(_xlfn.XLOOKUP(PEFA2011_raw!BP59,Conversion!$B$2:$B$9,Conversion!$C$2:$C$9,"",0),"")</f>
        <v>1</v>
      </c>
      <c r="BR59">
        <f>IFERROR(_xlfn.XLOOKUP(PEFA2011_raw!BQ59,Conversion!$B$2:$B$9,Conversion!$C$2:$C$9,"",0),"")</f>
        <v>3</v>
      </c>
      <c r="BS59">
        <f>IFERROR(_xlfn.XLOOKUP(PEFA2011_raw!BR59,Conversion!$B$2:$B$9,Conversion!$C$2:$C$9,"",0),"")</f>
        <v>1</v>
      </c>
      <c r="BT59">
        <f>IFERROR(_xlfn.XLOOKUP(PEFA2011_raw!BS59,Conversion!$B$2:$B$9,Conversion!$C$2:$C$9,"",0),"")</f>
        <v>1</v>
      </c>
      <c r="BU59">
        <f>IFERROR(_xlfn.XLOOKUP(PEFA2011_raw!BT59,Conversion!$B$2:$B$9,Conversion!$C$2:$C$9,"",0),"")</f>
        <v>1</v>
      </c>
      <c r="BV59">
        <f>IFERROR(_xlfn.XLOOKUP(PEFA2011_raw!BU59,Conversion!$B$2:$B$9,Conversion!$C$2:$C$9,"",0),"")</f>
        <v>7</v>
      </c>
      <c r="BW59">
        <f>IFERROR(_xlfn.XLOOKUP(PEFA2011_raw!BV59,Conversion!$B$2:$B$9,Conversion!$C$2:$C$9,"",0),"")</f>
        <v>7</v>
      </c>
      <c r="BX59">
        <f>IFERROR(_xlfn.XLOOKUP(PEFA2011_raw!BW59,Conversion!$B$2:$B$9,Conversion!$C$2:$C$9,"",0),"")</f>
        <v>7</v>
      </c>
      <c r="BY59">
        <f>IFERROR(_xlfn.XLOOKUP(PEFA2011_raw!BX59,Conversion!$B$2:$B$9,Conversion!$C$2:$C$9,"",0),"")</f>
        <v>7</v>
      </c>
      <c r="BZ59">
        <f>IFERROR(_xlfn.XLOOKUP(PEFA2011_raw!BY59,Conversion!$B$2:$B$9,Conversion!$C$2:$C$9,"",0),"")</f>
        <v>1</v>
      </c>
      <c r="CA59">
        <f>IFERROR(_xlfn.XLOOKUP(PEFA2011_raw!BZ59,Conversion!$B$2:$B$9,Conversion!$C$2:$C$9,"",0),"")</f>
        <v>1</v>
      </c>
      <c r="CB59">
        <f>IFERROR(_xlfn.XLOOKUP(PEFA2011_raw!CA59,Conversion!$B$2:$B$9,Conversion!$C$2:$C$9,"",0),"")</f>
        <v>1</v>
      </c>
      <c r="CC59" t="str">
        <f>IFERROR(_xlfn.XLOOKUP(PEFA2011_raw!CB59,Conversion!$B$2:$B$9,Conversion!$C$2:$C$9,"",0),"")</f>
        <v/>
      </c>
      <c r="CD59">
        <f>IFERROR(_xlfn.XLOOKUP(PEFA2011_raw!CC59,Conversion!$B$2:$B$9,Conversion!$C$2:$C$9,"",0),"")</f>
        <v>6</v>
      </c>
      <c r="CE59">
        <f>IFERROR(_xlfn.XLOOKUP(PEFA2011_raw!CD59,Conversion!$B$2:$B$9,Conversion!$C$2:$C$9,"",0),"")</f>
        <v>7</v>
      </c>
      <c r="CF59">
        <f>IFERROR(_xlfn.XLOOKUP(PEFA2011_raw!CE59,Conversion!$B$2:$B$9,Conversion!$C$2:$C$9,"",0),"")</f>
        <v>5</v>
      </c>
      <c r="CG59">
        <f>IFERROR(_xlfn.XLOOKUP(PEFA2011_raw!CF59,Conversion!$B$2:$B$9,Conversion!$C$2:$C$9,"",0),"")</f>
        <v>7</v>
      </c>
      <c r="CH59">
        <f>IFERROR(_xlfn.XLOOKUP(PEFA2011_raw!CG59,Conversion!$B$2:$B$9,Conversion!$C$2:$C$9,"",0),"")</f>
        <v>7</v>
      </c>
      <c r="CI59">
        <f>IFERROR(_xlfn.XLOOKUP(PEFA2011_raw!CH59,Conversion!$B$2:$B$9,Conversion!$C$2:$C$9,"",0),"")</f>
        <v>4</v>
      </c>
      <c r="CJ59">
        <f>IFERROR(_xlfn.XLOOKUP(PEFA2011_raw!CI59,Conversion!$B$2:$B$9,Conversion!$C$2:$C$9,"",0),"")</f>
        <v>3</v>
      </c>
      <c r="CK59">
        <f>IFERROR(_xlfn.XLOOKUP(PEFA2011_raw!CJ59,Conversion!$B$2:$B$9,Conversion!$C$2:$C$9,"",0),"")</f>
        <v>7</v>
      </c>
      <c r="CL59">
        <f>IFERROR(_xlfn.XLOOKUP(PEFA2011_raw!CK59,Conversion!$B$2:$B$9,Conversion!$C$2:$C$9,"",0),"")</f>
        <v>7</v>
      </c>
      <c r="CM59">
        <f>IFERROR(_xlfn.XLOOKUP(PEFA2011_raw!CL59,Conversion!$B$2:$B$9,Conversion!$C$2:$C$9,"",0),"")</f>
        <v>7</v>
      </c>
      <c r="CN59">
        <f>IFERROR(_xlfn.XLOOKUP(PEFA2011_raw!CM59,Conversion!$B$2:$B$9,Conversion!$C$2:$C$9,"",0),"")</f>
        <v>7</v>
      </c>
      <c r="CO59">
        <f>IFERROR(_xlfn.XLOOKUP(PEFA2011_raw!CN59,Conversion!$B$2:$B$9,Conversion!$C$2:$C$9,"",0),"")</f>
        <v>7</v>
      </c>
      <c r="CP59">
        <f>IFERROR(_xlfn.XLOOKUP(PEFA2011_raw!CO59,Conversion!$B$2:$B$9,Conversion!$C$2:$C$9,"",0),"")</f>
        <v>7</v>
      </c>
      <c r="CQ59">
        <f>IFERROR(_xlfn.XLOOKUP(PEFA2011_raw!CP59,Conversion!$B$2:$B$9,Conversion!$C$2:$C$9,"",0),"")</f>
        <v>1</v>
      </c>
      <c r="CR59">
        <f>IFERROR(_xlfn.XLOOKUP(PEFA2011_raw!CQ59,Conversion!$B$2:$B$9,Conversion!$C$2:$C$9,"",0),"")</f>
        <v>1</v>
      </c>
      <c r="CS59">
        <f>IFERROR(_xlfn.XLOOKUP(PEFA2011_raw!CR59,Conversion!$B$2:$B$9,Conversion!$C$2:$C$9,"",0),"")</f>
        <v>1</v>
      </c>
      <c r="CT59">
        <f>IFERROR(_xlfn.XLOOKUP(PEFA2011_raw!CS59,Conversion!$B$2:$B$9,Conversion!$C$2:$C$9,"",0),"")</f>
        <v>1</v>
      </c>
      <c r="CU59">
        <f>IFERROR(_xlfn.XLOOKUP(PEFA2011_raw!CT59,Conversion!$B$2:$B$9,Conversion!$C$2:$C$9,"",0),"")</f>
        <v>4</v>
      </c>
      <c r="CV59">
        <f>IFERROR(_xlfn.XLOOKUP(PEFA2011_raw!CU59,Conversion!$B$2:$B$9,Conversion!$C$2:$C$9,"",0),"")</f>
        <v>3</v>
      </c>
      <c r="CW59">
        <f>IFERROR(_xlfn.XLOOKUP(PEFA2011_raw!CV59,Conversion!$B$2:$B$9,Conversion!$C$2:$C$9,"",0),"")</f>
        <v>7</v>
      </c>
      <c r="CX59">
        <f>IFERROR(_xlfn.XLOOKUP(PEFA2011_raw!CW59,Conversion!$B$2:$B$9,Conversion!$C$2:$C$9,"",0),"")</f>
        <v>5</v>
      </c>
      <c r="CY59">
        <f>IFERROR(_xlfn.XLOOKUP(PEFA2011_raw!CX59,Conversion!$B$2:$B$9,Conversion!$C$2:$C$9,"",0),"")</f>
        <v>7</v>
      </c>
      <c r="CZ59">
        <f>IFERROR(_xlfn.XLOOKUP(PEFA2011_raw!CY59,Conversion!$B$2:$B$9,Conversion!$C$2:$C$9,"",0),"")</f>
        <v>2</v>
      </c>
      <c r="DA59">
        <f>IFERROR(_xlfn.XLOOKUP(PEFA2011_raw!CZ59,Conversion!$B$2:$B$9,Conversion!$C$2:$C$9,"",0),"")</f>
        <v>1</v>
      </c>
      <c r="DB59">
        <f>IFERROR(_xlfn.XLOOKUP(PEFA2011_raw!DA59,Conversion!$B$2:$B$9,Conversion!$C$2:$C$9,"",0),"")</f>
        <v>1</v>
      </c>
      <c r="DC59">
        <f>IFERROR(_xlfn.XLOOKUP(PEFA2011_raw!DB59,Conversion!$B$2:$B$9,Conversion!$C$2:$C$9,"",0),"")</f>
        <v>3</v>
      </c>
      <c r="DD59" t="str">
        <f>IFERROR(_xlfn.XLOOKUP(PEFA2011_raw!DC59,Conversion!$B$2:$B$9,Conversion!$C$2:$C$9,"",0),"")</f>
        <v/>
      </c>
      <c r="DE59" t="str">
        <f>IFERROR(_xlfn.XLOOKUP(PEFA2011_raw!DD59,Conversion!$B$2:$B$9,Conversion!$C$2:$C$9,"",0),"")</f>
        <v/>
      </c>
      <c r="DF59" t="str">
        <f>IFERROR(_xlfn.XLOOKUP(PEFA2011_raw!DE59,Conversion!$B$2:$B$9,Conversion!$C$2:$C$9,"",0),"")</f>
        <v/>
      </c>
      <c r="DG59">
        <f>IFERROR(_xlfn.XLOOKUP(PEFA2011_raw!DF59,Conversion!$B$2:$B$9,Conversion!$C$2:$C$9,"",0),"")</f>
        <v>1</v>
      </c>
      <c r="DH59">
        <f>IFERROR(_xlfn.XLOOKUP(PEFA2011_raw!DG59,Conversion!$B$2:$B$9,Conversion!$C$2:$C$9,"",0),"")</f>
        <v>1</v>
      </c>
      <c r="DI59">
        <f>IFERROR(_xlfn.XLOOKUP(PEFA2011_raw!DH59,Conversion!$B$2:$B$9,Conversion!$C$2:$C$9,"",0),"")</f>
        <v>1</v>
      </c>
      <c r="DJ59">
        <f>IFERROR(_xlfn.XLOOKUP(PEFA2011_raw!DI59,Conversion!$B$2:$B$9,Conversion!$C$2:$C$9,"",0),"")</f>
        <v>1</v>
      </c>
      <c r="DK59">
        <f>IFERROR(_xlfn.XLOOKUP(PEFA2011_raw!DJ59,Conversion!$B$2:$B$9,Conversion!$C$2:$C$9,"",0),"")</f>
        <v>1</v>
      </c>
    </row>
    <row r="60" spans="2:115" x14ac:dyDescent="0.25">
      <c r="B60">
        <v>2011</v>
      </c>
      <c r="C60" t="s">
        <v>149</v>
      </c>
      <c r="D60" t="e" vm="47">
        <v>#VALUE!</v>
      </c>
      <c r="E60" t="str" cm="1">
        <f t="array" ref="E60">_FV(PEFA2011all[[#This Row],[Country-abb]],"Abbreviation")</f>
        <v>GA</v>
      </c>
      <c r="F60" t="str">
        <f>_xlfn.XLOOKUP(PEFA2011all[[#This Row],[ISO-2]],'Code'!$B$2:$B$250,'Code'!$C$2:$C$250,"",0)</f>
        <v>GAB</v>
      </c>
      <c r="G60">
        <v>2014</v>
      </c>
      <c r="H60" t="str">
        <f>PEFA2011all[[#This Row],[ISO-3]]&amp;PEFA2011all[[#This Row],[Year]]</f>
        <v>GAB2014</v>
      </c>
      <c r="I60">
        <f>IFERROR(_xlfn.XLOOKUP(PEFA2011_raw!H60,Conversion!$B$2:$B$9,Conversion!$C$2:$C$9,"",0),"")</f>
        <v>3</v>
      </c>
      <c r="J60">
        <f>IFERROR(_xlfn.XLOOKUP(PEFA2011_raw!I60,Conversion!$B$2:$B$9,Conversion!$C$2:$C$9,"",0),"")</f>
        <v>3</v>
      </c>
      <c r="K60">
        <f>IFERROR(_xlfn.XLOOKUP(PEFA2011_raw!J60,Conversion!$B$2:$B$9,Conversion!$C$2:$C$9,"",0),"")</f>
        <v>1</v>
      </c>
      <c r="L60">
        <f>IFERROR(_xlfn.XLOOKUP(PEFA2011_raw!K60,Conversion!$B$2:$B$9,Conversion!$C$2:$C$9,"",0),"")</f>
        <v>1</v>
      </c>
      <c r="M60">
        <f>IFERROR(_xlfn.XLOOKUP(PEFA2011_raw!L60,Conversion!$B$2:$B$9,Conversion!$C$2:$C$9,"",0),"")</f>
        <v>7</v>
      </c>
      <c r="N60">
        <f>IFERROR(_xlfn.XLOOKUP(PEFA2011_raw!M60,Conversion!$B$2:$B$9,Conversion!$C$2:$C$9,"",0),"")</f>
        <v>1</v>
      </c>
      <c r="O60">
        <f>IFERROR(_xlfn.XLOOKUP(PEFA2011_raw!N60,Conversion!$B$2:$B$9,Conversion!$C$2:$C$9,"",0),"")</f>
        <v>1</v>
      </c>
      <c r="P60">
        <f>IFERROR(_xlfn.XLOOKUP(PEFA2011_raw!O60,Conversion!$B$2:$B$9,Conversion!$C$2:$C$9,"",0),"")</f>
        <v>1</v>
      </c>
      <c r="Q60">
        <f>IFERROR(_xlfn.XLOOKUP(PEFA2011_raw!P60,Conversion!$B$2:$B$9,Conversion!$C$2:$C$9,"",0),"")</f>
        <v>1</v>
      </c>
      <c r="R60">
        <f>IFERROR(_xlfn.XLOOKUP(PEFA2011_raw!Q60,Conversion!$B$2:$B$9,Conversion!$C$2:$C$9,"",0),"")</f>
        <v>1</v>
      </c>
      <c r="S60">
        <f>IFERROR(_xlfn.XLOOKUP(PEFA2011_raw!R60,Conversion!$B$2:$B$9,Conversion!$C$2:$C$9,"",0),"")</f>
        <v>3</v>
      </c>
      <c r="T60">
        <f>IFERROR(_xlfn.XLOOKUP(PEFA2011_raw!S60,Conversion!$B$2:$B$9,Conversion!$C$2:$C$9,"",0),"")</f>
        <v>3</v>
      </c>
      <c r="U60">
        <f>IFERROR(_xlfn.XLOOKUP(PEFA2011_raw!T60,Conversion!$B$2:$B$9,Conversion!$C$2:$C$9,"",0),"")</f>
        <v>7</v>
      </c>
      <c r="V60">
        <f>IFERROR(_xlfn.XLOOKUP(PEFA2011_raw!U60,Conversion!$B$2:$B$9,Conversion!$C$2:$C$9,"",0),"")</f>
        <v>7</v>
      </c>
      <c r="W60">
        <f>IFERROR(_xlfn.XLOOKUP(PEFA2011_raw!V60,Conversion!$B$2:$B$9,Conversion!$C$2:$C$9,"",0),"")</f>
        <v>2</v>
      </c>
      <c r="X60">
        <f>IFERROR(_xlfn.XLOOKUP(PEFA2011_raw!W60,Conversion!$B$2:$B$9,Conversion!$C$2:$C$9,"",0),"")</f>
        <v>1</v>
      </c>
      <c r="Y60">
        <f>IFERROR(_xlfn.XLOOKUP(PEFA2011_raw!X60,Conversion!$B$2:$B$9,Conversion!$C$2:$C$9,"",0),"")</f>
        <v>3</v>
      </c>
      <c r="Z60">
        <f>IFERROR(_xlfn.XLOOKUP(PEFA2011_raw!Y60,Conversion!$B$2:$B$9,Conversion!$C$2:$C$9,"",0),"")</f>
        <v>2</v>
      </c>
      <c r="AA60">
        <f>IFERROR(_xlfn.XLOOKUP(PEFA2011_raw!Z60,Conversion!$B$2:$B$9,Conversion!$C$2:$C$9,"",0),"")</f>
        <v>5</v>
      </c>
      <c r="AB60">
        <f>IFERROR(_xlfn.XLOOKUP(PEFA2011_raw!AA60,Conversion!$B$2:$B$9,Conversion!$C$2:$C$9,"",0),"")</f>
        <v>1</v>
      </c>
      <c r="AC60">
        <f>IFERROR(_xlfn.XLOOKUP(PEFA2011_raw!AB60,Conversion!$B$2:$B$9,Conversion!$C$2:$C$9,"",0),"")</f>
        <v>1</v>
      </c>
      <c r="AD60">
        <f>IFERROR(_xlfn.XLOOKUP(PEFA2011_raw!AC60,Conversion!$B$2:$B$9,Conversion!$C$2:$C$9,"",0),"")</f>
        <v>1</v>
      </c>
      <c r="AE60">
        <f>IFERROR(_xlfn.XLOOKUP(PEFA2011_raw!AD60,Conversion!$B$2:$B$9,Conversion!$C$2:$C$9,"",0),"")</f>
        <v>1</v>
      </c>
      <c r="AF60">
        <f>IFERROR(_xlfn.XLOOKUP(PEFA2011_raw!AE60,Conversion!$B$2:$B$9,Conversion!$C$2:$C$9,"",0),"")</f>
        <v>1</v>
      </c>
      <c r="AG60">
        <f>IFERROR(_xlfn.XLOOKUP(PEFA2011_raw!AF60,Conversion!$B$2:$B$9,Conversion!$C$2:$C$9,"",0),"")</f>
        <v>3</v>
      </c>
      <c r="AH60">
        <f>IFERROR(_xlfn.XLOOKUP(PEFA2011_raw!AG60,Conversion!$B$2:$B$9,Conversion!$C$2:$C$9,"",0),"")</f>
        <v>3</v>
      </c>
      <c r="AI60">
        <f>IFERROR(_xlfn.XLOOKUP(PEFA2011_raw!AH60,Conversion!$B$2:$B$9,Conversion!$C$2:$C$9,"",0),"")</f>
        <v>7</v>
      </c>
      <c r="AJ60">
        <f>IFERROR(_xlfn.XLOOKUP(PEFA2011_raw!AI60,Conversion!$B$2:$B$9,Conversion!$C$2:$C$9,"",0),"")</f>
        <v>5</v>
      </c>
      <c r="AK60">
        <f>IFERROR(_xlfn.XLOOKUP(PEFA2011_raw!AJ60,Conversion!$B$2:$B$9,Conversion!$C$2:$C$9,"",0),"")</f>
        <v>7</v>
      </c>
      <c r="AL60">
        <f>IFERROR(_xlfn.XLOOKUP(PEFA2011_raw!AK60,Conversion!$B$2:$B$9,Conversion!$C$2:$C$9,"",0),"")</f>
        <v>7</v>
      </c>
      <c r="AM60">
        <f>IFERROR(_xlfn.XLOOKUP(PEFA2011_raw!AL60,Conversion!$B$2:$B$9,Conversion!$C$2:$C$9,"",0),"")</f>
        <v>3</v>
      </c>
      <c r="AN60">
        <f>IFERROR(_xlfn.XLOOKUP(PEFA2011_raw!AM60,Conversion!$B$2:$B$9,Conversion!$C$2:$C$9,"",0),"")</f>
        <v>3</v>
      </c>
      <c r="AO60">
        <f>IFERROR(_xlfn.XLOOKUP(PEFA2011_raw!AN60,Conversion!$B$2:$B$9,Conversion!$C$2:$C$9,"",0),"")</f>
        <v>7</v>
      </c>
      <c r="AP60">
        <f>IFERROR(_xlfn.XLOOKUP(PEFA2011_raw!AO60,Conversion!$B$2:$B$9,Conversion!$C$2:$C$9,"",0),"")</f>
        <v>1</v>
      </c>
      <c r="AQ60">
        <f>IFERROR(_xlfn.XLOOKUP(PEFA2011_raw!AP60,Conversion!$B$2:$B$9,Conversion!$C$2:$C$9,"",0),"")</f>
        <v>1</v>
      </c>
      <c r="AR60">
        <f>IFERROR(_xlfn.XLOOKUP(PEFA2011_raw!AQ60,Conversion!$B$2:$B$9,Conversion!$C$2:$C$9,"",0),"")</f>
        <v>5</v>
      </c>
      <c r="AS60">
        <f>IFERROR(_xlfn.XLOOKUP(PEFA2011_raw!AR60,Conversion!$B$2:$B$9,Conversion!$C$2:$C$9,"",0),"")</f>
        <v>5</v>
      </c>
      <c r="AT60">
        <f>IFERROR(_xlfn.XLOOKUP(PEFA2011_raw!AS60,Conversion!$B$2:$B$9,Conversion!$C$2:$C$9,"",0),"")</f>
        <v>5</v>
      </c>
      <c r="AU60">
        <f>IFERROR(_xlfn.XLOOKUP(PEFA2011_raw!AT60,Conversion!$B$2:$B$9,Conversion!$C$2:$C$9,"",0),"")</f>
        <v>3</v>
      </c>
      <c r="AV60">
        <f>IFERROR(_xlfn.XLOOKUP(PEFA2011_raw!AU60,Conversion!$B$2:$B$9,Conversion!$C$2:$C$9,"",0),"")</f>
        <v>3</v>
      </c>
      <c r="AW60">
        <f>IFERROR(_xlfn.XLOOKUP(PEFA2011_raw!AV60,Conversion!$B$2:$B$9,Conversion!$C$2:$C$9,"",0),"")</f>
        <v>3</v>
      </c>
      <c r="AX60">
        <f>IFERROR(_xlfn.XLOOKUP(PEFA2011_raw!AW60,Conversion!$B$2:$B$9,Conversion!$C$2:$C$9,"",0),"")</f>
        <v>3</v>
      </c>
      <c r="AY60">
        <f>IFERROR(_xlfn.XLOOKUP(PEFA2011_raw!AX60,Conversion!$B$2:$B$9,Conversion!$C$2:$C$9,"",0),"")</f>
        <v>3</v>
      </c>
      <c r="AZ60">
        <f>IFERROR(_xlfn.XLOOKUP(PEFA2011_raw!AY60,Conversion!$B$2:$B$9,Conversion!$C$2:$C$9,"",0),"")</f>
        <v>4</v>
      </c>
      <c r="BA60">
        <f>IFERROR(_xlfn.XLOOKUP(PEFA2011_raw!AZ60,Conversion!$B$2:$B$9,Conversion!$C$2:$C$9,"",0),"")</f>
        <v>3</v>
      </c>
      <c r="BB60">
        <f>IFERROR(_xlfn.XLOOKUP(PEFA2011_raw!BA60,Conversion!$B$2:$B$9,Conversion!$C$2:$C$9,"",0),"")</f>
        <v>7</v>
      </c>
      <c r="BC60">
        <f>IFERROR(_xlfn.XLOOKUP(PEFA2011_raw!BB60,Conversion!$B$2:$B$9,Conversion!$C$2:$C$9,"",0),"")</f>
        <v>5</v>
      </c>
      <c r="BD60">
        <f>IFERROR(_xlfn.XLOOKUP(PEFA2011_raw!BC60,Conversion!$B$2:$B$9,Conversion!$C$2:$C$9,"",0),"")</f>
        <v>4</v>
      </c>
      <c r="BE60">
        <f>IFERROR(_xlfn.XLOOKUP(PEFA2011_raw!BD60,Conversion!$B$2:$B$9,Conversion!$C$2:$C$9,"",0),"")</f>
        <v>3</v>
      </c>
      <c r="BF60">
        <f>IFERROR(_xlfn.XLOOKUP(PEFA2011_raw!BE60,Conversion!$B$2:$B$9,Conversion!$C$2:$C$9,"",0),"")</f>
        <v>3</v>
      </c>
      <c r="BG60">
        <f>IFERROR(_xlfn.XLOOKUP(PEFA2011_raw!BF60,Conversion!$B$2:$B$9,Conversion!$C$2:$C$9,"",0),"")</f>
        <v>5</v>
      </c>
      <c r="BH60">
        <f>IFERROR(_xlfn.XLOOKUP(PEFA2011_raw!BG60,Conversion!$B$2:$B$9,Conversion!$C$2:$C$9,"",0),"")</f>
        <v>5</v>
      </c>
      <c r="BI60">
        <f>IFERROR(_xlfn.XLOOKUP(PEFA2011_raw!BH60,Conversion!$B$2:$B$9,Conversion!$C$2:$C$9,"",0),"")</f>
        <v>5</v>
      </c>
      <c r="BJ60">
        <f>IFERROR(_xlfn.XLOOKUP(PEFA2011_raw!BI60,Conversion!$B$2:$B$9,Conversion!$C$2:$C$9,"",0),"")</f>
        <v>5</v>
      </c>
      <c r="BK60">
        <f>IFERROR(_xlfn.XLOOKUP(PEFA2011_raw!BJ60,Conversion!$B$2:$B$9,Conversion!$C$2:$C$9,"",0),"")</f>
        <v>3</v>
      </c>
      <c r="BL60">
        <f>IFERROR(_xlfn.XLOOKUP(PEFA2011_raw!BK60,Conversion!$B$2:$B$9,Conversion!$C$2:$C$9,"",0),"")</f>
        <v>3</v>
      </c>
      <c r="BM60">
        <f>IFERROR(_xlfn.XLOOKUP(PEFA2011_raw!BL60,Conversion!$B$2:$B$9,Conversion!$C$2:$C$9,"",0),"")</f>
        <v>5</v>
      </c>
      <c r="BN60">
        <f>IFERROR(_xlfn.XLOOKUP(PEFA2011_raw!BM60,Conversion!$B$2:$B$9,Conversion!$C$2:$C$9,"",0),"")</f>
        <v>3</v>
      </c>
      <c r="BO60">
        <f>IFERROR(_xlfn.XLOOKUP(PEFA2011_raw!BN60,Conversion!$B$2:$B$9,Conversion!$C$2:$C$9,"",0),"")</f>
        <v>1</v>
      </c>
      <c r="BP60">
        <f>IFERROR(_xlfn.XLOOKUP(PEFA2011_raw!BO60,Conversion!$B$2:$B$9,Conversion!$C$2:$C$9,"",0),"")</f>
        <v>3</v>
      </c>
      <c r="BQ60">
        <f>IFERROR(_xlfn.XLOOKUP(PEFA2011_raw!BP60,Conversion!$B$2:$B$9,Conversion!$C$2:$C$9,"",0),"")</f>
        <v>2</v>
      </c>
      <c r="BR60">
        <f>IFERROR(_xlfn.XLOOKUP(PEFA2011_raw!BQ60,Conversion!$B$2:$B$9,Conversion!$C$2:$C$9,"",0),"")</f>
        <v>7</v>
      </c>
      <c r="BS60">
        <f>IFERROR(_xlfn.XLOOKUP(PEFA2011_raw!BR60,Conversion!$B$2:$B$9,Conversion!$C$2:$C$9,"",0),"")</f>
        <v>1</v>
      </c>
      <c r="BT60">
        <f>IFERROR(_xlfn.XLOOKUP(PEFA2011_raw!BS60,Conversion!$B$2:$B$9,Conversion!$C$2:$C$9,"",0),"")</f>
        <v>1</v>
      </c>
      <c r="BU60">
        <f>IFERROR(_xlfn.XLOOKUP(PEFA2011_raw!BT60,Conversion!$B$2:$B$9,Conversion!$C$2:$C$9,"",0),"")</f>
        <v>1</v>
      </c>
      <c r="BV60">
        <f>IFERROR(_xlfn.XLOOKUP(PEFA2011_raw!BU60,Conversion!$B$2:$B$9,Conversion!$C$2:$C$9,"",0),"")</f>
        <v>4</v>
      </c>
      <c r="BW60">
        <f>IFERROR(_xlfn.XLOOKUP(PEFA2011_raw!BV60,Conversion!$B$2:$B$9,Conversion!$C$2:$C$9,"",0),"")</f>
        <v>5</v>
      </c>
      <c r="BX60">
        <f>IFERROR(_xlfn.XLOOKUP(PEFA2011_raw!BW60,Conversion!$B$2:$B$9,Conversion!$C$2:$C$9,"",0),"")</f>
        <v>5</v>
      </c>
      <c r="BY60">
        <f>IFERROR(_xlfn.XLOOKUP(PEFA2011_raw!BX60,Conversion!$B$2:$B$9,Conversion!$C$2:$C$9,"",0),"")</f>
        <v>3</v>
      </c>
      <c r="BZ60">
        <f>IFERROR(_xlfn.XLOOKUP(PEFA2011_raw!BY60,Conversion!$B$2:$B$9,Conversion!$C$2:$C$9,"",0),"")</f>
        <v>1</v>
      </c>
      <c r="CA60">
        <f>IFERROR(_xlfn.XLOOKUP(PEFA2011_raw!BZ60,Conversion!$B$2:$B$9,Conversion!$C$2:$C$9,"",0),"")</f>
        <v>1</v>
      </c>
      <c r="CB60">
        <f>IFERROR(_xlfn.XLOOKUP(PEFA2011_raw!CA60,Conversion!$B$2:$B$9,Conversion!$C$2:$C$9,"",0),"")</f>
        <v>1</v>
      </c>
      <c r="CC60">
        <f>IFERROR(_xlfn.XLOOKUP(PEFA2011_raw!CB60,Conversion!$B$2:$B$9,Conversion!$C$2:$C$9,"",0),"")</f>
        <v>1</v>
      </c>
      <c r="CD60">
        <f>IFERROR(_xlfn.XLOOKUP(PEFA2011_raw!CC60,Conversion!$B$2:$B$9,Conversion!$C$2:$C$9,"",0),"")</f>
        <v>3</v>
      </c>
      <c r="CE60">
        <f>IFERROR(_xlfn.XLOOKUP(PEFA2011_raw!CD60,Conversion!$B$2:$B$9,Conversion!$C$2:$C$9,"",0),"")</f>
        <v>5</v>
      </c>
      <c r="CF60">
        <f>IFERROR(_xlfn.XLOOKUP(PEFA2011_raw!CE60,Conversion!$B$2:$B$9,Conversion!$C$2:$C$9,"",0),"")</f>
        <v>1</v>
      </c>
      <c r="CG60">
        <f>IFERROR(_xlfn.XLOOKUP(PEFA2011_raw!CF60,Conversion!$B$2:$B$9,Conversion!$C$2:$C$9,"",0),"")</f>
        <v>1</v>
      </c>
      <c r="CH60">
        <f>IFERROR(_xlfn.XLOOKUP(PEFA2011_raw!CG60,Conversion!$B$2:$B$9,Conversion!$C$2:$C$9,"",0),"")</f>
        <v>1</v>
      </c>
      <c r="CI60">
        <f>IFERROR(_xlfn.XLOOKUP(PEFA2011_raw!CH60,Conversion!$B$2:$B$9,Conversion!$C$2:$C$9,"",0),"")</f>
        <v>2</v>
      </c>
      <c r="CJ60">
        <f>IFERROR(_xlfn.XLOOKUP(PEFA2011_raw!CI60,Conversion!$B$2:$B$9,Conversion!$C$2:$C$9,"",0),"")</f>
        <v>1</v>
      </c>
      <c r="CK60">
        <f>IFERROR(_xlfn.XLOOKUP(PEFA2011_raw!CJ60,Conversion!$B$2:$B$9,Conversion!$C$2:$C$9,"",0),"")</f>
        <v>1</v>
      </c>
      <c r="CL60">
        <f>IFERROR(_xlfn.XLOOKUP(PEFA2011_raw!CK60,Conversion!$B$2:$B$9,Conversion!$C$2:$C$9,"",0),"")</f>
        <v>3</v>
      </c>
      <c r="CM60">
        <f>IFERROR(_xlfn.XLOOKUP(PEFA2011_raw!CL60,Conversion!$B$2:$B$9,Conversion!$C$2:$C$9,"",0),"")</f>
        <v>2</v>
      </c>
      <c r="CN60">
        <f>IFERROR(_xlfn.XLOOKUP(PEFA2011_raw!CM60,Conversion!$B$2:$B$9,Conversion!$C$2:$C$9,"",0),"")</f>
        <v>1</v>
      </c>
      <c r="CO60">
        <f>IFERROR(_xlfn.XLOOKUP(PEFA2011_raw!CN60,Conversion!$B$2:$B$9,Conversion!$C$2:$C$9,"",0),"")</f>
        <v>3</v>
      </c>
      <c r="CP60">
        <f>IFERROR(_xlfn.XLOOKUP(PEFA2011_raw!CO60,Conversion!$B$2:$B$9,Conversion!$C$2:$C$9,"",0),"")</f>
        <v>3</v>
      </c>
      <c r="CQ60">
        <f>IFERROR(_xlfn.XLOOKUP(PEFA2011_raw!CP60,Conversion!$B$2:$B$9,Conversion!$C$2:$C$9,"",0),"")</f>
        <v>2</v>
      </c>
      <c r="CR60">
        <f>IFERROR(_xlfn.XLOOKUP(PEFA2011_raw!CQ60,Conversion!$B$2:$B$9,Conversion!$C$2:$C$9,"",0),"")</f>
        <v>3</v>
      </c>
      <c r="CS60">
        <f>IFERROR(_xlfn.XLOOKUP(PEFA2011_raw!CR60,Conversion!$B$2:$B$9,Conversion!$C$2:$C$9,"",0),"")</f>
        <v>1</v>
      </c>
      <c r="CT60">
        <f>IFERROR(_xlfn.XLOOKUP(PEFA2011_raw!CS60,Conversion!$B$2:$B$9,Conversion!$C$2:$C$9,"",0),"")</f>
        <v>5</v>
      </c>
      <c r="CU60">
        <f>IFERROR(_xlfn.XLOOKUP(PEFA2011_raw!CT60,Conversion!$B$2:$B$9,Conversion!$C$2:$C$9,"",0),"")</f>
        <v>4</v>
      </c>
      <c r="CV60">
        <f>IFERROR(_xlfn.XLOOKUP(PEFA2011_raw!CU60,Conversion!$B$2:$B$9,Conversion!$C$2:$C$9,"",0),"")</f>
        <v>5</v>
      </c>
      <c r="CW60">
        <f>IFERROR(_xlfn.XLOOKUP(PEFA2011_raw!CV60,Conversion!$B$2:$B$9,Conversion!$C$2:$C$9,"",0),"")</f>
        <v>7</v>
      </c>
      <c r="CX60">
        <f>IFERROR(_xlfn.XLOOKUP(PEFA2011_raw!CW60,Conversion!$B$2:$B$9,Conversion!$C$2:$C$9,"",0),"")</f>
        <v>7</v>
      </c>
      <c r="CY60">
        <f>IFERROR(_xlfn.XLOOKUP(PEFA2011_raw!CX60,Conversion!$B$2:$B$9,Conversion!$C$2:$C$9,"",0),"")</f>
        <v>3</v>
      </c>
      <c r="CZ60">
        <f>IFERROR(_xlfn.XLOOKUP(PEFA2011_raw!CY60,Conversion!$B$2:$B$9,Conversion!$C$2:$C$9,"",0),"")</f>
        <v>1</v>
      </c>
      <c r="DA60">
        <f>IFERROR(_xlfn.XLOOKUP(PEFA2011_raw!CZ60,Conversion!$B$2:$B$9,Conversion!$C$2:$C$9,"",0),"")</f>
        <v>1</v>
      </c>
      <c r="DB60">
        <f>IFERROR(_xlfn.XLOOKUP(PEFA2011_raw!DA60,Conversion!$B$2:$B$9,Conversion!$C$2:$C$9,"",0),"")</f>
        <v>1</v>
      </c>
      <c r="DC60">
        <f>IFERROR(_xlfn.XLOOKUP(PEFA2011_raw!DB60,Conversion!$B$2:$B$9,Conversion!$C$2:$C$9,"",0),"")</f>
        <v>1</v>
      </c>
      <c r="DD60" t="str">
        <f>IFERROR(_xlfn.XLOOKUP(PEFA2011_raw!DC60,Conversion!$B$2:$B$9,Conversion!$C$2:$C$9,"",0),"")</f>
        <v/>
      </c>
      <c r="DE60" t="str">
        <f>IFERROR(_xlfn.XLOOKUP(PEFA2011_raw!DD60,Conversion!$B$2:$B$9,Conversion!$C$2:$C$9,"",0),"")</f>
        <v/>
      </c>
      <c r="DF60" t="str">
        <f>IFERROR(_xlfn.XLOOKUP(PEFA2011_raw!DE60,Conversion!$B$2:$B$9,Conversion!$C$2:$C$9,"",0),"")</f>
        <v/>
      </c>
      <c r="DG60">
        <f>IFERROR(_xlfn.XLOOKUP(PEFA2011_raw!DF60,Conversion!$B$2:$B$9,Conversion!$C$2:$C$9,"",0),"")</f>
        <v>1</v>
      </c>
      <c r="DH60">
        <f>IFERROR(_xlfn.XLOOKUP(PEFA2011_raw!DG60,Conversion!$B$2:$B$9,Conversion!$C$2:$C$9,"",0),"")</f>
        <v>1</v>
      </c>
      <c r="DI60">
        <f>IFERROR(_xlfn.XLOOKUP(PEFA2011_raw!DH60,Conversion!$B$2:$B$9,Conversion!$C$2:$C$9,"",0),"")</f>
        <v>1</v>
      </c>
      <c r="DJ60">
        <f>IFERROR(_xlfn.XLOOKUP(PEFA2011_raw!DI60,Conversion!$B$2:$B$9,Conversion!$C$2:$C$9,"",0),"")</f>
        <v>1</v>
      </c>
      <c r="DK60">
        <f>IFERROR(_xlfn.XLOOKUP(PEFA2011_raw!DJ60,Conversion!$B$2:$B$9,Conversion!$C$2:$C$9,"",0),"")</f>
        <v>1</v>
      </c>
    </row>
    <row r="61" spans="2:115" x14ac:dyDescent="0.25">
      <c r="B61">
        <v>2011</v>
      </c>
      <c r="C61" t="s">
        <v>149</v>
      </c>
      <c r="D61" t="e" vm="47">
        <v>#VALUE!</v>
      </c>
      <c r="E61" t="str" cm="1">
        <f t="array" ref="E61">_FV(PEFA2011all[[#This Row],[Country-abb]],"Abbreviation")</f>
        <v>GA</v>
      </c>
      <c r="F61" t="str">
        <f>_xlfn.XLOOKUP(PEFA2011all[[#This Row],[ISO-2]],'Code'!$B$2:$B$250,'Code'!$C$2:$C$250,"",0)</f>
        <v>GAB</v>
      </c>
      <c r="G61">
        <v>2006</v>
      </c>
      <c r="H61" t="str">
        <f>PEFA2011all[[#This Row],[ISO-3]]&amp;PEFA2011all[[#This Row],[Year]]</f>
        <v>GAB2006</v>
      </c>
      <c r="I61">
        <f>IFERROR(_xlfn.XLOOKUP(PEFA2011_raw!H61,Conversion!$B$2:$B$9,Conversion!$C$2:$C$9,"",0),"")</f>
        <v>5</v>
      </c>
      <c r="J61">
        <f>IFERROR(_xlfn.XLOOKUP(PEFA2011_raw!I61,Conversion!$B$2:$B$9,Conversion!$C$2:$C$9,"",0),"")</f>
        <v>5</v>
      </c>
      <c r="K61">
        <f>IFERROR(_xlfn.XLOOKUP(PEFA2011_raw!J61,Conversion!$B$2:$B$9,Conversion!$C$2:$C$9,"",0),"")</f>
        <v>1</v>
      </c>
      <c r="L61">
        <f>IFERROR(_xlfn.XLOOKUP(PEFA2011_raw!K61,Conversion!$B$2:$B$9,Conversion!$C$2:$C$9,"",0),"")</f>
        <v>1</v>
      </c>
      <c r="M61" t="str">
        <f>IFERROR(_xlfn.XLOOKUP(PEFA2011_raw!L61,Conversion!$B$2:$B$9,Conversion!$C$2:$C$9,"",0),"")</f>
        <v/>
      </c>
      <c r="N61">
        <f>IFERROR(_xlfn.XLOOKUP(PEFA2011_raw!M61,Conversion!$B$2:$B$9,Conversion!$C$2:$C$9,"",0),"")</f>
        <v>5</v>
      </c>
      <c r="O61">
        <f>IFERROR(_xlfn.XLOOKUP(PEFA2011_raw!N61,Conversion!$B$2:$B$9,Conversion!$C$2:$C$9,"",0),"")</f>
        <v>5</v>
      </c>
      <c r="P61">
        <f>IFERROR(_xlfn.XLOOKUP(PEFA2011_raw!O61,Conversion!$B$2:$B$9,Conversion!$C$2:$C$9,"",0),"")</f>
        <v>3</v>
      </c>
      <c r="Q61" t="str">
        <f>IFERROR(_xlfn.XLOOKUP(PEFA2011_raw!P61,Conversion!$B$2:$B$9,Conversion!$C$2:$C$9,"",0),"")</f>
        <v/>
      </c>
      <c r="R61" t="str">
        <f>IFERROR(_xlfn.XLOOKUP(PEFA2011_raw!Q61,Conversion!$B$2:$B$9,Conversion!$C$2:$C$9,"",0),"")</f>
        <v/>
      </c>
      <c r="S61">
        <f>IFERROR(_xlfn.XLOOKUP(PEFA2011_raw!R61,Conversion!$B$2:$B$9,Conversion!$C$2:$C$9,"",0),"")</f>
        <v>3</v>
      </c>
      <c r="T61">
        <f>IFERROR(_xlfn.XLOOKUP(PEFA2011_raw!S61,Conversion!$B$2:$B$9,Conversion!$C$2:$C$9,"",0),"")</f>
        <v>3</v>
      </c>
      <c r="U61">
        <f>IFERROR(_xlfn.XLOOKUP(PEFA2011_raw!T61,Conversion!$B$2:$B$9,Conversion!$C$2:$C$9,"",0),"")</f>
        <v>3</v>
      </c>
      <c r="V61">
        <f>IFERROR(_xlfn.XLOOKUP(PEFA2011_raw!U61,Conversion!$B$2:$B$9,Conversion!$C$2:$C$9,"",0),"")</f>
        <v>3</v>
      </c>
      <c r="W61">
        <f>IFERROR(_xlfn.XLOOKUP(PEFA2011_raw!V61,Conversion!$B$2:$B$9,Conversion!$C$2:$C$9,"",0),"")</f>
        <v>3</v>
      </c>
      <c r="X61" t="str">
        <f>IFERROR(_xlfn.XLOOKUP(PEFA2011_raw!W61,Conversion!$B$2:$B$9,Conversion!$C$2:$C$9,"",0),"")</f>
        <v/>
      </c>
      <c r="Y61" t="str">
        <f>IFERROR(_xlfn.XLOOKUP(PEFA2011_raw!X61,Conversion!$B$2:$B$9,Conversion!$C$2:$C$9,"",0),"")</f>
        <v/>
      </c>
      <c r="Z61">
        <f>IFERROR(_xlfn.XLOOKUP(PEFA2011_raw!Y61,Conversion!$B$2:$B$9,Conversion!$C$2:$C$9,"",0),"")</f>
        <v>3</v>
      </c>
      <c r="AA61" t="str">
        <f>IFERROR(_xlfn.XLOOKUP(PEFA2011_raw!Z61,Conversion!$B$2:$B$9,Conversion!$C$2:$C$9,"",0),"")</f>
        <v/>
      </c>
      <c r="AB61" t="str">
        <f>IFERROR(_xlfn.XLOOKUP(PEFA2011_raw!AA61,Conversion!$B$2:$B$9,Conversion!$C$2:$C$9,"",0),"")</f>
        <v/>
      </c>
      <c r="AC61" t="str">
        <f>IFERROR(_xlfn.XLOOKUP(PEFA2011_raw!AB61,Conversion!$B$2:$B$9,Conversion!$C$2:$C$9,"",0),"")</f>
        <v/>
      </c>
      <c r="AD61" t="str">
        <f>IFERROR(_xlfn.XLOOKUP(PEFA2011_raw!AC61,Conversion!$B$2:$B$9,Conversion!$C$2:$C$9,"",0),"")</f>
        <v/>
      </c>
      <c r="AE61" t="str">
        <f>IFERROR(_xlfn.XLOOKUP(PEFA2011_raw!AD61,Conversion!$B$2:$B$9,Conversion!$C$2:$C$9,"",0),"")</f>
        <v/>
      </c>
      <c r="AF61" t="str">
        <f>IFERROR(_xlfn.XLOOKUP(PEFA2011_raw!AE61,Conversion!$B$2:$B$9,Conversion!$C$2:$C$9,"",0),"")</f>
        <v/>
      </c>
      <c r="AG61">
        <f>IFERROR(_xlfn.XLOOKUP(PEFA2011_raw!AF61,Conversion!$B$2:$B$9,Conversion!$C$2:$C$9,"",0),"")</f>
        <v>3</v>
      </c>
      <c r="AH61">
        <f>IFERROR(_xlfn.XLOOKUP(PEFA2011_raw!AG61,Conversion!$B$2:$B$9,Conversion!$C$2:$C$9,"",0),"")</f>
        <v>3</v>
      </c>
      <c r="AI61">
        <f>IFERROR(_xlfn.XLOOKUP(PEFA2011_raw!AH61,Conversion!$B$2:$B$9,Conversion!$C$2:$C$9,"",0),"")</f>
        <v>3</v>
      </c>
      <c r="AJ61" t="str">
        <f>IFERROR(_xlfn.XLOOKUP(PEFA2011_raw!AI61,Conversion!$B$2:$B$9,Conversion!$C$2:$C$9,"",0),"")</f>
        <v/>
      </c>
      <c r="AK61" t="str">
        <f>IFERROR(_xlfn.XLOOKUP(PEFA2011_raw!AJ61,Conversion!$B$2:$B$9,Conversion!$C$2:$C$9,"",0),"")</f>
        <v/>
      </c>
      <c r="AL61" t="str">
        <f>IFERROR(_xlfn.XLOOKUP(PEFA2011_raw!AK61,Conversion!$B$2:$B$9,Conversion!$C$2:$C$9,"",0),"")</f>
        <v/>
      </c>
      <c r="AM61">
        <f>IFERROR(_xlfn.XLOOKUP(PEFA2011_raw!AL61,Conversion!$B$2:$B$9,Conversion!$C$2:$C$9,"",0),"")</f>
        <v>1</v>
      </c>
      <c r="AN61" t="str">
        <f>IFERROR(_xlfn.XLOOKUP(PEFA2011_raw!AM61,Conversion!$B$2:$B$9,Conversion!$C$2:$C$9,"",0),"")</f>
        <v/>
      </c>
      <c r="AO61" t="str">
        <f>IFERROR(_xlfn.XLOOKUP(PEFA2011_raw!AN61,Conversion!$B$2:$B$9,Conversion!$C$2:$C$9,"",0),"")</f>
        <v/>
      </c>
      <c r="AP61" t="str">
        <f>IFERROR(_xlfn.XLOOKUP(PEFA2011_raw!AO61,Conversion!$B$2:$B$9,Conversion!$C$2:$C$9,"",0),"")</f>
        <v/>
      </c>
      <c r="AQ61" t="str">
        <f>IFERROR(_xlfn.XLOOKUP(PEFA2011_raw!AP61,Conversion!$B$2:$B$9,Conversion!$C$2:$C$9,"",0),"")</f>
        <v/>
      </c>
      <c r="AR61" t="str">
        <f>IFERROR(_xlfn.XLOOKUP(PEFA2011_raw!AQ61,Conversion!$B$2:$B$9,Conversion!$C$2:$C$9,"",0),"")</f>
        <v/>
      </c>
      <c r="AS61" t="str">
        <f>IFERROR(_xlfn.XLOOKUP(PEFA2011_raw!AR61,Conversion!$B$2:$B$9,Conversion!$C$2:$C$9,"",0),"")</f>
        <v/>
      </c>
      <c r="AT61" t="str">
        <f>IFERROR(_xlfn.XLOOKUP(PEFA2011_raw!AS61,Conversion!$B$2:$B$9,Conversion!$C$2:$C$9,"",0),"")</f>
        <v/>
      </c>
      <c r="AU61" t="str">
        <f>IFERROR(_xlfn.XLOOKUP(PEFA2011_raw!AT61,Conversion!$B$2:$B$9,Conversion!$C$2:$C$9,"",0),"")</f>
        <v/>
      </c>
      <c r="AV61" t="str">
        <f>IFERROR(_xlfn.XLOOKUP(PEFA2011_raw!AU61,Conversion!$B$2:$B$9,Conversion!$C$2:$C$9,"",0),"")</f>
        <v/>
      </c>
      <c r="AW61" t="str">
        <f>IFERROR(_xlfn.XLOOKUP(PEFA2011_raw!AV61,Conversion!$B$2:$B$9,Conversion!$C$2:$C$9,"",0),"")</f>
        <v/>
      </c>
      <c r="AX61" t="str">
        <f>IFERROR(_xlfn.XLOOKUP(PEFA2011_raw!AW61,Conversion!$B$2:$B$9,Conversion!$C$2:$C$9,"",0),"")</f>
        <v/>
      </c>
      <c r="AY61" t="str">
        <f>IFERROR(_xlfn.XLOOKUP(PEFA2011_raw!AX61,Conversion!$B$2:$B$9,Conversion!$C$2:$C$9,"",0),"")</f>
        <v/>
      </c>
      <c r="AZ61" t="str">
        <f>IFERROR(_xlfn.XLOOKUP(PEFA2011_raw!AY61,Conversion!$B$2:$B$9,Conversion!$C$2:$C$9,"",0),"")</f>
        <v/>
      </c>
      <c r="BA61" t="str">
        <f>IFERROR(_xlfn.XLOOKUP(PEFA2011_raw!AZ61,Conversion!$B$2:$B$9,Conversion!$C$2:$C$9,"",0),"")</f>
        <v/>
      </c>
      <c r="BB61" t="str">
        <f>IFERROR(_xlfn.XLOOKUP(PEFA2011_raw!BA61,Conversion!$B$2:$B$9,Conversion!$C$2:$C$9,"",0),"")</f>
        <v/>
      </c>
      <c r="BC61" t="str">
        <f>IFERROR(_xlfn.XLOOKUP(PEFA2011_raw!BB61,Conversion!$B$2:$B$9,Conversion!$C$2:$C$9,"",0),"")</f>
        <v/>
      </c>
      <c r="BD61">
        <f>IFERROR(_xlfn.XLOOKUP(PEFA2011_raw!BC61,Conversion!$B$2:$B$9,Conversion!$C$2:$C$9,"",0),"")</f>
        <v>1</v>
      </c>
      <c r="BE61" t="str">
        <f>IFERROR(_xlfn.XLOOKUP(PEFA2011_raw!BD61,Conversion!$B$2:$B$9,Conversion!$C$2:$C$9,"",0),"")</f>
        <v/>
      </c>
      <c r="BF61" t="str">
        <f>IFERROR(_xlfn.XLOOKUP(PEFA2011_raw!BE61,Conversion!$B$2:$B$9,Conversion!$C$2:$C$9,"",0),"")</f>
        <v/>
      </c>
      <c r="BG61" t="str">
        <f>IFERROR(_xlfn.XLOOKUP(PEFA2011_raw!BF61,Conversion!$B$2:$B$9,Conversion!$C$2:$C$9,"",0),"")</f>
        <v/>
      </c>
      <c r="BH61">
        <f>IFERROR(_xlfn.XLOOKUP(PEFA2011_raw!BG61,Conversion!$B$2:$B$9,Conversion!$C$2:$C$9,"",0),"")</f>
        <v>3</v>
      </c>
      <c r="BI61" t="str">
        <f>IFERROR(_xlfn.XLOOKUP(PEFA2011_raw!BH61,Conversion!$B$2:$B$9,Conversion!$C$2:$C$9,"",0),"")</f>
        <v/>
      </c>
      <c r="BJ61" t="str">
        <f>IFERROR(_xlfn.XLOOKUP(PEFA2011_raw!BI61,Conversion!$B$2:$B$9,Conversion!$C$2:$C$9,"",0),"")</f>
        <v/>
      </c>
      <c r="BK61" t="str">
        <f>IFERROR(_xlfn.XLOOKUP(PEFA2011_raw!BJ61,Conversion!$B$2:$B$9,Conversion!$C$2:$C$9,"",0),"")</f>
        <v/>
      </c>
      <c r="BL61">
        <f>IFERROR(_xlfn.XLOOKUP(PEFA2011_raw!BK61,Conversion!$B$2:$B$9,Conversion!$C$2:$C$9,"",0),"")</f>
        <v>3</v>
      </c>
      <c r="BM61" t="str">
        <f>IFERROR(_xlfn.XLOOKUP(PEFA2011_raw!BL61,Conversion!$B$2:$B$9,Conversion!$C$2:$C$9,"",0),"")</f>
        <v/>
      </c>
      <c r="BN61" t="str">
        <f>IFERROR(_xlfn.XLOOKUP(PEFA2011_raw!BM61,Conversion!$B$2:$B$9,Conversion!$C$2:$C$9,"",0),"")</f>
        <v/>
      </c>
      <c r="BO61" t="str">
        <f>IFERROR(_xlfn.XLOOKUP(PEFA2011_raw!BN61,Conversion!$B$2:$B$9,Conversion!$C$2:$C$9,"",0),"")</f>
        <v/>
      </c>
      <c r="BP61" t="str">
        <f>IFERROR(_xlfn.XLOOKUP(PEFA2011_raw!BO61,Conversion!$B$2:$B$9,Conversion!$C$2:$C$9,"",0),"")</f>
        <v/>
      </c>
      <c r="BQ61">
        <f>IFERROR(_xlfn.XLOOKUP(PEFA2011_raw!BP61,Conversion!$B$2:$B$9,Conversion!$C$2:$C$9,"",0),"")</f>
        <v>3</v>
      </c>
      <c r="BR61" t="str">
        <f>IFERROR(_xlfn.XLOOKUP(PEFA2011_raw!BQ61,Conversion!$B$2:$B$9,Conversion!$C$2:$C$9,"",0),"")</f>
        <v/>
      </c>
      <c r="BS61" t="str">
        <f>IFERROR(_xlfn.XLOOKUP(PEFA2011_raw!BR61,Conversion!$B$2:$B$9,Conversion!$C$2:$C$9,"",0),"")</f>
        <v/>
      </c>
      <c r="BT61" t="str">
        <f>IFERROR(_xlfn.XLOOKUP(PEFA2011_raw!BS61,Conversion!$B$2:$B$9,Conversion!$C$2:$C$9,"",0),"")</f>
        <v/>
      </c>
      <c r="BU61" t="str">
        <f>IFERROR(_xlfn.XLOOKUP(PEFA2011_raw!BT61,Conversion!$B$2:$B$9,Conversion!$C$2:$C$9,"",0),"")</f>
        <v/>
      </c>
      <c r="BV61">
        <f>IFERROR(_xlfn.XLOOKUP(PEFA2011_raw!BU61,Conversion!$B$2:$B$9,Conversion!$C$2:$C$9,"",0),"")</f>
        <v>3</v>
      </c>
      <c r="BW61" t="str">
        <f>IFERROR(_xlfn.XLOOKUP(PEFA2011_raw!BV61,Conversion!$B$2:$B$9,Conversion!$C$2:$C$9,"",0),"")</f>
        <v/>
      </c>
      <c r="BX61" t="str">
        <f>IFERROR(_xlfn.XLOOKUP(PEFA2011_raw!BW61,Conversion!$B$2:$B$9,Conversion!$C$2:$C$9,"",0),"")</f>
        <v/>
      </c>
      <c r="BY61" t="str">
        <f>IFERROR(_xlfn.XLOOKUP(PEFA2011_raw!BX61,Conversion!$B$2:$B$9,Conversion!$C$2:$C$9,"",0),"")</f>
        <v/>
      </c>
      <c r="BZ61">
        <f>IFERROR(_xlfn.XLOOKUP(PEFA2011_raw!BY61,Conversion!$B$2:$B$9,Conversion!$C$2:$C$9,"",0),"")</f>
        <v>3</v>
      </c>
      <c r="CA61" t="str">
        <f>IFERROR(_xlfn.XLOOKUP(PEFA2011_raw!BZ61,Conversion!$B$2:$B$9,Conversion!$C$2:$C$9,"",0),"")</f>
        <v/>
      </c>
      <c r="CB61" t="str">
        <f>IFERROR(_xlfn.XLOOKUP(PEFA2011_raw!CA61,Conversion!$B$2:$B$9,Conversion!$C$2:$C$9,"",0),"")</f>
        <v/>
      </c>
      <c r="CC61" t="str">
        <f>IFERROR(_xlfn.XLOOKUP(PEFA2011_raw!CB61,Conversion!$B$2:$B$9,Conversion!$C$2:$C$9,"",0),"")</f>
        <v/>
      </c>
      <c r="CD61">
        <f>IFERROR(_xlfn.XLOOKUP(PEFA2011_raw!CC61,Conversion!$B$2:$B$9,Conversion!$C$2:$C$9,"",0),"")</f>
        <v>1</v>
      </c>
      <c r="CE61" t="str">
        <f>IFERROR(_xlfn.XLOOKUP(PEFA2011_raw!CD61,Conversion!$B$2:$B$9,Conversion!$C$2:$C$9,"",0),"")</f>
        <v/>
      </c>
      <c r="CF61" t="str">
        <f>IFERROR(_xlfn.XLOOKUP(PEFA2011_raw!CE61,Conversion!$B$2:$B$9,Conversion!$C$2:$C$9,"",0),"")</f>
        <v/>
      </c>
      <c r="CG61" t="str">
        <f>IFERROR(_xlfn.XLOOKUP(PEFA2011_raw!CF61,Conversion!$B$2:$B$9,Conversion!$C$2:$C$9,"",0),"")</f>
        <v/>
      </c>
      <c r="CH61" t="str">
        <f>IFERROR(_xlfn.XLOOKUP(PEFA2011_raw!CG61,Conversion!$B$2:$B$9,Conversion!$C$2:$C$9,"",0),"")</f>
        <v/>
      </c>
      <c r="CI61">
        <f>IFERROR(_xlfn.XLOOKUP(PEFA2011_raw!CH61,Conversion!$B$2:$B$9,Conversion!$C$2:$C$9,"",0),"")</f>
        <v>3</v>
      </c>
      <c r="CJ61" t="str">
        <f>IFERROR(_xlfn.XLOOKUP(PEFA2011_raw!CI61,Conversion!$B$2:$B$9,Conversion!$C$2:$C$9,"",0),"")</f>
        <v/>
      </c>
      <c r="CK61" t="str">
        <f>IFERROR(_xlfn.XLOOKUP(PEFA2011_raw!CJ61,Conversion!$B$2:$B$9,Conversion!$C$2:$C$9,"",0),"")</f>
        <v/>
      </c>
      <c r="CL61" t="str">
        <f>IFERROR(_xlfn.XLOOKUP(PEFA2011_raw!CK61,Conversion!$B$2:$B$9,Conversion!$C$2:$C$9,"",0),"")</f>
        <v/>
      </c>
      <c r="CM61">
        <f>IFERROR(_xlfn.XLOOKUP(PEFA2011_raw!CL61,Conversion!$B$2:$B$9,Conversion!$C$2:$C$9,"",0),"")</f>
        <v>3</v>
      </c>
      <c r="CN61" t="str">
        <f>IFERROR(_xlfn.XLOOKUP(PEFA2011_raw!CM61,Conversion!$B$2:$B$9,Conversion!$C$2:$C$9,"",0),"")</f>
        <v/>
      </c>
      <c r="CO61" t="str">
        <f>IFERROR(_xlfn.XLOOKUP(PEFA2011_raw!CN61,Conversion!$B$2:$B$9,Conversion!$C$2:$C$9,"",0),"")</f>
        <v/>
      </c>
      <c r="CP61" t="str">
        <f>IFERROR(_xlfn.XLOOKUP(PEFA2011_raw!CO61,Conversion!$B$2:$B$9,Conversion!$C$2:$C$9,"",0),"")</f>
        <v/>
      </c>
      <c r="CQ61">
        <f>IFERROR(_xlfn.XLOOKUP(PEFA2011_raw!CP61,Conversion!$B$2:$B$9,Conversion!$C$2:$C$9,"",0),"")</f>
        <v>5</v>
      </c>
      <c r="CR61" t="str">
        <f>IFERROR(_xlfn.XLOOKUP(PEFA2011_raw!CQ61,Conversion!$B$2:$B$9,Conversion!$C$2:$C$9,"",0),"")</f>
        <v/>
      </c>
      <c r="CS61" t="str">
        <f>IFERROR(_xlfn.XLOOKUP(PEFA2011_raw!CR61,Conversion!$B$2:$B$9,Conversion!$C$2:$C$9,"",0),"")</f>
        <v/>
      </c>
      <c r="CT61" t="str">
        <f>IFERROR(_xlfn.XLOOKUP(PEFA2011_raw!CS61,Conversion!$B$2:$B$9,Conversion!$C$2:$C$9,"",0),"")</f>
        <v/>
      </c>
      <c r="CU61">
        <f>IFERROR(_xlfn.XLOOKUP(PEFA2011_raw!CT61,Conversion!$B$2:$B$9,Conversion!$C$2:$C$9,"",0),"")</f>
        <v>3</v>
      </c>
      <c r="CV61" t="str">
        <f>IFERROR(_xlfn.XLOOKUP(PEFA2011_raw!CU61,Conversion!$B$2:$B$9,Conversion!$C$2:$C$9,"",0),"")</f>
        <v/>
      </c>
      <c r="CW61" t="str">
        <f>IFERROR(_xlfn.XLOOKUP(PEFA2011_raw!CV61,Conversion!$B$2:$B$9,Conversion!$C$2:$C$9,"",0),"")</f>
        <v/>
      </c>
      <c r="CX61" t="str">
        <f>IFERROR(_xlfn.XLOOKUP(PEFA2011_raw!CW61,Conversion!$B$2:$B$9,Conversion!$C$2:$C$9,"",0),"")</f>
        <v/>
      </c>
      <c r="CY61" t="str">
        <f>IFERROR(_xlfn.XLOOKUP(PEFA2011_raw!CX61,Conversion!$B$2:$B$9,Conversion!$C$2:$C$9,"",0),"")</f>
        <v/>
      </c>
      <c r="CZ61">
        <f>IFERROR(_xlfn.XLOOKUP(PEFA2011_raw!CY61,Conversion!$B$2:$B$9,Conversion!$C$2:$C$9,"",0),"")</f>
        <v>3</v>
      </c>
      <c r="DA61" t="str">
        <f>IFERROR(_xlfn.XLOOKUP(PEFA2011_raw!CZ61,Conversion!$B$2:$B$9,Conversion!$C$2:$C$9,"",0),"")</f>
        <v/>
      </c>
      <c r="DB61" t="str">
        <f>IFERROR(_xlfn.XLOOKUP(PEFA2011_raw!DA61,Conversion!$B$2:$B$9,Conversion!$C$2:$C$9,"",0),"")</f>
        <v/>
      </c>
      <c r="DC61" t="str">
        <f>IFERROR(_xlfn.XLOOKUP(PEFA2011_raw!DB61,Conversion!$B$2:$B$9,Conversion!$C$2:$C$9,"",0),"")</f>
        <v/>
      </c>
      <c r="DD61" t="str">
        <f>IFERROR(_xlfn.XLOOKUP(PEFA2011_raw!DC61,Conversion!$B$2:$B$9,Conversion!$C$2:$C$9,"",0),"")</f>
        <v/>
      </c>
      <c r="DE61" t="str">
        <f>IFERROR(_xlfn.XLOOKUP(PEFA2011_raw!DD61,Conversion!$B$2:$B$9,Conversion!$C$2:$C$9,"",0),"")</f>
        <v/>
      </c>
      <c r="DF61" t="str">
        <f>IFERROR(_xlfn.XLOOKUP(PEFA2011_raw!DE61,Conversion!$B$2:$B$9,Conversion!$C$2:$C$9,"",0),"")</f>
        <v/>
      </c>
      <c r="DG61" t="str">
        <f>IFERROR(_xlfn.XLOOKUP(PEFA2011_raw!DF61,Conversion!$B$2:$B$9,Conversion!$C$2:$C$9,"",0),"")</f>
        <v/>
      </c>
      <c r="DH61" t="str">
        <f>IFERROR(_xlfn.XLOOKUP(PEFA2011_raw!DG61,Conversion!$B$2:$B$9,Conversion!$C$2:$C$9,"",0),"")</f>
        <v/>
      </c>
      <c r="DI61" t="str">
        <f>IFERROR(_xlfn.XLOOKUP(PEFA2011_raw!DH61,Conversion!$B$2:$B$9,Conversion!$C$2:$C$9,"",0),"")</f>
        <v/>
      </c>
      <c r="DJ61" t="str">
        <f>IFERROR(_xlfn.XLOOKUP(PEFA2011_raw!DI61,Conversion!$B$2:$B$9,Conversion!$C$2:$C$9,"",0),"")</f>
        <v/>
      </c>
      <c r="DK61" t="str">
        <f>IFERROR(_xlfn.XLOOKUP(PEFA2011_raw!DJ61,Conversion!$B$2:$B$9,Conversion!$C$2:$C$9,"",0),"")</f>
        <v/>
      </c>
    </row>
    <row r="62" spans="2:115" x14ac:dyDescent="0.25">
      <c r="B62">
        <v>2011</v>
      </c>
      <c r="C62" t="s">
        <v>164</v>
      </c>
      <c r="D62" t="e" vm="12">
        <v>#VALUE!</v>
      </c>
      <c r="E62" t="str" cm="1">
        <f t="array" ref="E62">_FV(PEFA2011all[[#This Row],[Country-abb]],"Abbreviation")</f>
        <v>GE</v>
      </c>
      <c r="F62" t="str">
        <f>_xlfn.XLOOKUP(PEFA2011all[[#This Row],[ISO-2]],'Code'!$B$2:$B$250,'Code'!$C$2:$C$250,"",0)</f>
        <v>GEO</v>
      </c>
      <c r="G62">
        <v>2013</v>
      </c>
      <c r="H62" t="str">
        <f>PEFA2011all[[#This Row],[ISO-3]]&amp;PEFA2011all[[#This Row],[Year]]</f>
        <v>GEO2013</v>
      </c>
      <c r="I62">
        <f>IFERROR(_xlfn.XLOOKUP(PEFA2011_raw!H62,Conversion!$B$2:$B$9,Conversion!$C$2:$C$9,"",0),"")</f>
        <v>7</v>
      </c>
      <c r="J62">
        <f>IFERROR(_xlfn.XLOOKUP(PEFA2011_raw!I62,Conversion!$B$2:$B$9,Conversion!$C$2:$C$9,"",0),"")</f>
        <v>7</v>
      </c>
      <c r="K62">
        <f>IFERROR(_xlfn.XLOOKUP(PEFA2011_raw!J62,Conversion!$B$2:$B$9,Conversion!$C$2:$C$9,"",0),"")</f>
        <v>6</v>
      </c>
      <c r="L62">
        <f>IFERROR(_xlfn.XLOOKUP(PEFA2011_raw!K62,Conversion!$B$2:$B$9,Conversion!$C$2:$C$9,"",0),"")</f>
        <v>5</v>
      </c>
      <c r="M62">
        <f>IFERROR(_xlfn.XLOOKUP(PEFA2011_raw!L62,Conversion!$B$2:$B$9,Conversion!$C$2:$C$9,"",0),"")</f>
        <v>7</v>
      </c>
      <c r="N62">
        <f>IFERROR(_xlfn.XLOOKUP(PEFA2011_raw!M62,Conversion!$B$2:$B$9,Conversion!$C$2:$C$9,"",0),"")</f>
        <v>5</v>
      </c>
      <c r="O62">
        <f>IFERROR(_xlfn.XLOOKUP(PEFA2011_raw!N62,Conversion!$B$2:$B$9,Conversion!$C$2:$C$9,"",0),"")</f>
        <v>5</v>
      </c>
      <c r="P62">
        <f>IFERROR(_xlfn.XLOOKUP(PEFA2011_raw!O62,Conversion!$B$2:$B$9,Conversion!$C$2:$C$9,"",0),"")</f>
        <v>7</v>
      </c>
      <c r="Q62">
        <f>IFERROR(_xlfn.XLOOKUP(PEFA2011_raw!P62,Conversion!$B$2:$B$9,Conversion!$C$2:$C$9,"",0),"")</f>
        <v>7</v>
      </c>
      <c r="R62">
        <f>IFERROR(_xlfn.XLOOKUP(PEFA2011_raw!Q62,Conversion!$B$2:$B$9,Conversion!$C$2:$C$9,"",0),"")</f>
        <v>7</v>
      </c>
      <c r="S62">
        <f>IFERROR(_xlfn.XLOOKUP(PEFA2011_raw!R62,Conversion!$B$2:$B$9,Conversion!$C$2:$C$9,"",0),"")</f>
        <v>7</v>
      </c>
      <c r="T62">
        <f>IFERROR(_xlfn.XLOOKUP(PEFA2011_raw!S62,Conversion!$B$2:$B$9,Conversion!$C$2:$C$9,"",0),"")</f>
        <v>7</v>
      </c>
      <c r="U62">
        <f>IFERROR(_xlfn.XLOOKUP(PEFA2011_raw!T62,Conversion!$B$2:$B$9,Conversion!$C$2:$C$9,"",0),"")</f>
        <v>7</v>
      </c>
      <c r="V62">
        <f>IFERROR(_xlfn.XLOOKUP(PEFA2011_raw!U62,Conversion!$B$2:$B$9,Conversion!$C$2:$C$9,"",0),"")</f>
        <v>7</v>
      </c>
      <c r="W62">
        <f>IFERROR(_xlfn.XLOOKUP(PEFA2011_raw!V62,Conversion!$B$2:$B$9,Conversion!$C$2:$C$9,"",0),"")</f>
        <v>7</v>
      </c>
      <c r="X62">
        <f>IFERROR(_xlfn.XLOOKUP(PEFA2011_raw!W62,Conversion!$B$2:$B$9,Conversion!$C$2:$C$9,"",0),"")</f>
        <v>7</v>
      </c>
      <c r="Y62">
        <f>IFERROR(_xlfn.XLOOKUP(PEFA2011_raw!X62,Conversion!$B$2:$B$9,Conversion!$C$2:$C$9,"",0),"")</f>
        <v>7</v>
      </c>
      <c r="Z62">
        <f>IFERROR(_xlfn.XLOOKUP(PEFA2011_raw!Y62,Conversion!$B$2:$B$9,Conversion!$C$2:$C$9,"",0),"")</f>
        <v>7</v>
      </c>
      <c r="AA62">
        <f>IFERROR(_xlfn.XLOOKUP(PEFA2011_raw!Z62,Conversion!$B$2:$B$9,Conversion!$C$2:$C$9,"",0),"")</f>
        <v>5</v>
      </c>
      <c r="AB62">
        <f>IFERROR(_xlfn.XLOOKUP(PEFA2011_raw!AA62,Conversion!$B$2:$B$9,Conversion!$C$2:$C$9,"",0),"")</f>
        <v>7</v>
      </c>
      <c r="AC62">
        <f>IFERROR(_xlfn.XLOOKUP(PEFA2011_raw!AB62,Conversion!$B$2:$B$9,Conversion!$C$2:$C$9,"",0),"")</f>
        <v>7</v>
      </c>
      <c r="AD62">
        <f>IFERROR(_xlfn.XLOOKUP(PEFA2011_raw!AC62,Conversion!$B$2:$B$9,Conversion!$C$2:$C$9,"",0),"")</f>
        <v>4</v>
      </c>
      <c r="AE62">
        <f>IFERROR(_xlfn.XLOOKUP(PEFA2011_raw!AD62,Conversion!$B$2:$B$9,Conversion!$C$2:$C$9,"",0),"")</f>
        <v>3</v>
      </c>
      <c r="AF62">
        <f>IFERROR(_xlfn.XLOOKUP(PEFA2011_raw!AE62,Conversion!$B$2:$B$9,Conversion!$C$2:$C$9,"",0),"")</f>
        <v>7</v>
      </c>
      <c r="AG62">
        <f>IFERROR(_xlfn.XLOOKUP(PEFA2011_raw!AF62,Conversion!$B$2:$B$9,Conversion!$C$2:$C$9,"",0),"")</f>
        <v>7</v>
      </c>
      <c r="AH62">
        <f>IFERROR(_xlfn.XLOOKUP(PEFA2011_raw!AG62,Conversion!$B$2:$B$9,Conversion!$C$2:$C$9,"",0),"")</f>
        <v>7</v>
      </c>
      <c r="AI62">
        <f>IFERROR(_xlfn.XLOOKUP(PEFA2011_raw!AH62,Conversion!$B$2:$B$9,Conversion!$C$2:$C$9,"",0),"")</f>
        <v>7</v>
      </c>
      <c r="AJ62">
        <f>IFERROR(_xlfn.XLOOKUP(PEFA2011_raw!AI62,Conversion!$B$2:$B$9,Conversion!$C$2:$C$9,"",0),"")</f>
        <v>7</v>
      </c>
      <c r="AK62">
        <f>IFERROR(_xlfn.XLOOKUP(PEFA2011_raw!AJ62,Conversion!$B$2:$B$9,Conversion!$C$2:$C$9,"",0),"")</f>
        <v>7</v>
      </c>
      <c r="AL62">
        <f>IFERROR(_xlfn.XLOOKUP(PEFA2011_raw!AK62,Conversion!$B$2:$B$9,Conversion!$C$2:$C$9,"",0),"")</f>
        <v>7</v>
      </c>
      <c r="AM62">
        <f>IFERROR(_xlfn.XLOOKUP(PEFA2011_raw!AL62,Conversion!$B$2:$B$9,Conversion!$C$2:$C$9,"",0),"")</f>
        <v>6</v>
      </c>
      <c r="AN62">
        <f>IFERROR(_xlfn.XLOOKUP(PEFA2011_raw!AM62,Conversion!$B$2:$B$9,Conversion!$C$2:$C$9,"",0),"")</f>
        <v>7</v>
      </c>
      <c r="AO62">
        <f>IFERROR(_xlfn.XLOOKUP(PEFA2011_raw!AN62,Conversion!$B$2:$B$9,Conversion!$C$2:$C$9,"",0),"")</f>
        <v>7</v>
      </c>
      <c r="AP62">
        <f>IFERROR(_xlfn.XLOOKUP(PEFA2011_raw!AO62,Conversion!$B$2:$B$9,Conversion!$C$2:$C$9,"",0),"")</f>
        <v>3</v>
      </c>
      <c r="AQ62">
        <f>IFERROR(_xlfn.XLOOKUP(PEFA2011_raw!AP62,Conversion!$B$2:$B$9,Conversion!$C$2:$C$9,"",0),"")</f>
        <v>5</v>
      </c>
      <c r="AR62">
        <f>IFERROR(_xlfn.XLOOKUP(PEFA2011_raw!AQ62,Conversion!$B$2:$B$9,Conversion!$C$2:$C$9,"",0),"")</f>
        <v>7</v>
      </c>
      <c r="AS62">
        <f>IFERROR(_xlfn.XLOOKUP(PEFA2011_raw!AR62,Conversion!$B$2:$B$9,Conversion!$C$2:$C$9,"",0),"")</f>
        <v>7</v>
      </c>
      <c r="AT62">
        <f>IFERROR(_xlfn.XLOOKUP(PEFA2011_raw!AS62,Conversion!$B$2:$B$9,Conversion!$C$2:$C$9,"",0),"")</f>
        <v>7</v>
      </c>
      <c r="AU62">
        <f>IFERROR(_xlfn.XLOOKUP(PEFA2011_raw!AT62,Conversion!$B$2:$B$9,Conversion!$C$2:$C$9,"",0),"")</f>
        <v>5</v>
      </c>
      <c r="AV62">
        <f>IFERROR(_xlfn.XLOOKUP(PEFA2011_raw!AU62,Conversion!$B$2:$B$9,Conversion!$C$2:$C$9,"",0),"")</f>
        <v>7</v>
      </c>
      <c r="AW62">
        <f>IFERROR(_xlfn.XLOOKUP(PEFA2011_raw!AV62,Conversion!$B$2:$B$9,Conversion!$C$2:$C$9,"",0),"")</f>
        <v>7</v>
      </c>
      <c r="AX62">
        <f>IFERROR(_xlfn.XLOOKUP(PEFA2011_raw!AW62,Conversion!$B$2:$B$9,Conversion!$C$2:$C$9,"",0),"")</f>
        <v>5</v>
      </c>
      <c r="AY62">
        <f>IFERROR(_xlfn.XLOOKUP(PEFA2011_raw!AX62,Conversion!$B$2:$B$9,Conversion!$C$2:$C$9,"",0),"")</f>
        <v>7</v>
      </c>
      <c r="AZ62">
        <f>IFERROR(_xlfn.XLOOKUP(PEFA2011_raw!AY62,Conversion!$B$2:$B$9,Conversion!$C$2:$C$9,"",0),"")</f>
        <v>2</v>
      </c>
      <c r="BA62">
        <f>IFERROR(_xlfn.XLOOKUP(PEFA2011_raw!AZ62,Conversion!$B$2:$B$9,Conversion!$C$2:$C$9,"",0),"")</f>
        <v>1</v>
      </c>
      <c r="BB62">
        <f>IFERROR(_xlfn.XLOOKUP(PEFA2011_raw!BA62,Conversion!$B$2:$B$9,Conversion!$C$2:$C$9,"",0),"")</f>
        <v>7</v>
      </c>
      <c r="BC62">
        <f>IFERROR(_xlfn.XLOOKUP(PEFA2011_raw!BB62,Conversion!$B$2:$B$9,Conversion!$C$2:$C$9,"",0),"")</f>
        <v>7</v>
      </c>
      <c r="BD62">
        <f>IFERROR(_xlfn.XLOOKUP(PEFA2011_raw!BC62,Conversion!$B$2:$B$9,Conversion!$C$2:$C$9,"",0),"")</f>
        <v>7</v>
      </c>
      <c r="BE62">
        <f>IFERROR(_xlfn.XLOOKUP(PEFA2011_raw!BD62,Conversion!$B$2:$B$9,Conversion!$C$2:$C$9,"",0),"")</f>
        <v>7</v>
      </c>
      <c r="BF62">
        <f>IFERROR(_xlfn.XLOOKUP(PEFA2011_raw!BE62,Conversion!$B$2:$B$9,Conversion!$C$2:$C$9,"",0),"")</f>
        <v>7</v>
      </c>
      <c r="BG62">
        <f>IFERROR(_xlfn.XLOOKUP(PEFA2011_raw!BF62,Conversion!$B$2:$B$9,Conversion!$C$2:$C$9,"",0),"")</f>
        <v>7</v>
      </c>
      <c r="BH62">
        <f>IFERROR(_xlfn.XLOOKUP(PEFA2011_raw!BG62,Conversion!$B$2:$B$9,Conversion!$C$2:$C$9,"",0),"")</f>
        <v>7</v>
      </c>
      <c r="BI62">
        <f>IFERROR(_xlfn.XLOOKUP(PEFA2011_raw!BH62,Conversion!$B$2:$B$9,Conversion!$C$2:$C$9,"",0),"")</f>
        <v>7</v>
      </c>
      <c r="BJ62">
        <f>IFERROR(_xlfn.XLOOKUP(PEFA2011_raw!BI62,Conversion!$B$2:$B$9,Conversion!$C$2:$C$9,"",0),"")</f>
        <v>7</v>
      </c>
      <c r="BK62">
        <f>IFERROR(_xlfn.XLOOKUP(PEFA2011_raw!BJ62,Conversion!$B$2:$B$9,Conversion!$C$2:$C$9,"",0),"")</f>
        <v>7</v>
      </c>
      <c r="BL62">
        <f>IFERROR(_xlfn.XLOOKUP(PEFA2011_raw!BK62,Conversion!$B$2:$B$9,Conversion!$C$2:$C$9,"",0),"")</f>
        <v>2</v>
      </c>
      <c r="BM62">
        <f>IFERROR(_xlfn.XLOOKUP(PEFA2011_raw!BL62,Conversion!$B$2:$B$9,Conversion!$C$2:$C$9,"",0),"")</f>
        <v>7</v>
      </c>
      <c r="BN62">
        <f>IFERROR(_xlfn.XLOOKUP(PEFA2011_raw!BM62,Conversion!$B$2:$B$9,Conversion!$C$2:$C$9,"",0),"")</f>
        <v>7</v>
      </c>
      <c r="BO62">
        <f>IFERROR(_xlfn.XLOOKUP(PEFA2011_raw!BN62,Conversion!$B$2:$B$9,Conversion!$C$2:$C$9,"",0),"")</f>
        <v>7</v>
      </c>
      <c r="BP62">
        <f>IFERROR(_xlfn.XLOOKUP(PEFA2011_raw!BO62,Conversion!$B$2:$B$9,Conversion!$C$2:$C$9,"",0),"")</f>
        <v>1</v>
      </c>
      <c r="BQ62">
        <f>IFERROR(_xlfn.XLOOKUP(PEFA2011_raw!BP62,Conversion!$B$2:$B$9,Conversion!$C$2:$C$9,"",0),"")</f>
        <v>7</v>
      </c>
      <c r="BR62">
        <f>IFERROR(_xlfn.XLOOKUP(PEFA2011_raw!BQ62,Conversion!$B$2:$B$9,Conversion!$C$2:$C$9,"",0),"")</f>
        <v>7</v>
      </c>
      <c r="BS62">
        <f>IFERROR(_xlfn.XLOOKUP(PEFA2011_raw!BR62,Conversion!$B$2:$B$9,Conversion!$C$2:$C$9,"",0),"")</f>
        <v>7</v>
      </c>
      <c r="BT62">
        <f>IFERROR(_xlfn.XLOOKUP(PEFA2011_raw!BS62,Conversion!$B$2:$B$9,Conversion!$C$2:$C$9,"",0),"")</f>
        <v>7</v>
      </c>
      <c r="BU62">
        <f>IFERROR(_xlfn.XLOOKUP(PEFA2011_raw!BT62,Conversion!$B$2:$B$9,Conversion!$C$2:$C$9,"",0),"")</f>
        <v>7</v>
      </c>
      <c r="BV62">
        <f>IFERROR(_xlfn.XLOOKUP(PEFA2011_raw!BU62,Conversion!$B$2:$B$9,Conversion!$C$2:$C$9,"",0),"")</f>
        <v>7</v>
      </c>
      <c r="BW62">
        <f>IFERROR(_xlfn.XLOOKUP(PEFA2011_raw!BV62,Conversion!$B$2:$B$9,Conversion!$C$2:$C$9,"",0),"")</f>
        <v>7</v>
      </c>
      <c r="BX62">
        <f>IFERROR(_xlfn.XLOOKUP(PEFA2011_raw!BW62,Conversion!$B$2:$B$9,Conversion!$C$2:$C$9,"",0),"")</f>
        <v>7</v>
      </c>
      <c r="BY62">
        <f>IFERROR(_xlfn.XLOOKUP(PEFA2011_raw!BX62,Conversion!$B$2:$B$9,Conversion!$C$2:$C$9,"",0),"")</f>
        <v>7</v>
      </c>
      <c r="BZ62">
        <f>IFERROR(_xlfn.XLOOKUP(PEFA2011_raw!BY62,Conversion!$B$2:$B$9,Conversion!$C$2:$C$9,"",0),"")</f>
        <v>4</v>
      </c>
      <c r="CA62">
        <f>IFERROR(_xlfn.XLOOKUP(PEFA2011_raw!BZ62,Conversion!$B$2:$B$9,Conversion!$C$2:$C$9,"",0),"")</f>
        <v>3</v>
      </c>
      <c r="CB62">
        <f>IFERROR(_xlfn.XLOOKUP(PEFA2011_raw!CA62,Conversion!$B$2:$B$9,Conversion!$C$2:$C$9,"",0),"")</f>
        <v>7</v>
      </c>
      <c r="CC62">
        <f>IFERROR(_xlfn.XLOOKUP(PEFA2011_raw!CB62,Conversion!$B$2:$B$9,Conversion!$C$2:$C$9,"",0),"")</f>
        <v>3</v>
      </c>
      <c r="CD62">
        <f>IFERROR(_xlfn.XLOOKUP(PEFA2011_raw!CC62,Conversion!$B$2:$B$9,Conversion!$C$2:$C$9,"",0),"")</f>
        <v>6</v>
      </c>
      <c r="CE62">
        <f>IFERROR(_xlfn.XLOOKUP(PEFA2011_raw!CD62,Conversion!$B$2:$B$9,Conversion!$C$2:$C$9,"",0),"")</f>
        <v>5</v>
      </c>
      <c r="CF62">
        <f>IFERROR(_xlfn.XLOOKUP(PEFA2011_raw!CE62,Conversion!$B$2:$B$9,Conversion!$C$2:$C$9,"",0),"")</f>
        <v>7</v>
      </c>
      <c r="CG62">
        <f>IFERROR(_xlfn.XLOOKUP(PEFA2011_raw!CF62,Conversion!$B$2:$B$9,Conversion!$C$2:$C$9,"",0),"")</f>
        <v>5</v>
      </c>
      <c r="CH62">
        <f>IFERROR(_xlfn.XLOOKUP(PEFA2011_raw!CG62,Conversion!$B$2:$B$9,Conversion!$C$2:$C$9,"",0),"")</f>
        <v>5</v>
      </c>
      <c r="CI62">
        <f>IFERROR(_xlfn.XLOOKUP(PEFA2011_raw!CH62,Conversion!$B$2:$B$9,Conversion!$C$2:$C$9,"",0),"")</f>
        <v>7</v>
      </c>
      <c r="CJ62">
        <f>IFERROR(_xlfn.XLOOKUP(PEFA2011_raw!CI62,Conversion!$B$2:$B$9,Conversion!$C$2:$C$9,"",0),"")</f>
        <v>7</v>
      </c>
      <c r="CK62">
        <f>IFERROR(_xlfn.XLOOKUP(PEFA2011_raw!CJ62,Conversion!$B$2:$B$9,Conversion!$C$2:$C$9,"",0),"")</f>
        <v>7</v>
      </c>
      <c r="CL62">
        <f>IFERROR(_xlfn.XLOOKUP(PEFA2011_raw!CK62,Conversion!$B$2:$B$9,Conversion!$C$2:$C$9,"",0),"")</f>
        <v>7</v>
      </c>
      <c r="CM62">
        <f>IFERROR(_xlfn.XLOOKUP(PEFA2011_raw!CL62,Conversion!$B$2:$B$9,Conversion!$C$2:$C$9,"",0),"")</f>
        <v>4</v>
      </c>
      <c r="CN62">
        <f>IFERROR(_xlfn.XLOOKUP(PEFA2011_raw!CM62,Conversion!$B$2:$B$9,Conversion!$C$2:$C$9,"",0),"")</f>
        <v>3</v>
      </c>
      <c r="CO62">
        <f>IFERROR(_xlfn.XLOOKUP(PEFA2011_raw!CN62,Conversion!$B$2:$B$9,Conversion!$C$2:$C$9,"",0),"")</f>
        <v>7</v>
      </c>
      <c r="CP62">
        <f>IFERROR(_xlfn.XLOOKUP(PEFA2011_raw!CO62,Conversion!$B$2:$B$9,Conversion!$C$2:$C$9,"",0),"")</f>
        <v>3</v>
      </c>
      <c r="CQ62">
        <f>IFERROR(_xlfn.XLOOKUP(PEFA2011_raw!CP62,Conversion!$B$2:$B$9,Conversion!$C$2:$C$9,"",0),"")</f>
        <v>6</v>
      </c>
      <c r="CR62">
        <f>IFERROR(_xlfn.XLOOKUP(PEFA2011_raw!CQ62,Conversion!$B$2:$B$9,Conversion!$C$2:$C$9,"",0),"")</f>
        <v>5</v>
      </c>
      <c r="CS62">
        <f>IFERROR(_xlfn.XLOOKUP(PEFA2011_raw!CR62,Conversion!$B$2:$B$9,Conversion!$C$2:$C$9,"",0),"")</f>
        <v>7</v>
      </c>
      <c r="CT62">
        <f>IFERROR(_xlfn.XLOOKUP(PEFA2011_raw!CS62,Conversion!$B$2:$B$9,Conversion!$C$2:$C$9,"",0),"")</f>
        <v>7</v>
      </c>
      <c r="CU62">
        <f>IFERROR(_xlfn.XLOOKUP(PEFA2011_raw!CT62,Conversion!$B$2:$B$9,Conversion!$C$2:$C$9,"",0),"")</f>
        <v>7</v>
      </c>
      <c r="CV62">
        <f>IFERROR(_xlfn.XLOOKUP(PEFA2011_raw!CU62,Conversion!$B$2:$B$9,Conversion!$C$2:$C$9,"",0),"")</f>
        <v>7</v>
      </c>
      <c r="CW62">
        <f>IFERROR(_xlfn.XLOOKUP(PEFA2011_raw!CV62,Conversion!$B$2:$B$9,Conversion!$C$2:$C$9,"",0),"")</f>
        <v>7</v>
      </c>
      <c r="CX62">
        <f>IFERROR(_xlfn.XLOOKUP(PEFA2011_raw!CW62,Conversion!$B$2:$B$9,Conversion!$C$2:$C$9,"",0),"")</f>
        <v>7</v>
      </c>
      <c r="CY62">
        <f>IFERROR(_xlfn.XLOOKUP(PEFA2011_raw!CX62,Conversion!$B$2:$B$9,Conversion!$C$2:$C$9,"",0),"")</f>
        <v>7</v>
      </c>
      <c r="CZ62">
        <f>IFERROR(_xlfn.XLOOKUP(PEFA2011_raw!CY62,Conversion!$B$2:$B$9,Conversion!$C$2:$C$9,"",0),"")</f>
        <v>2</v>
      </c>
      <c r="DA62">
        <f>IFERROR(_xlfn.XLOOKUP(PEFA2011_raw!CZ62,Conversion!$B$2:$B$9,Conversion!$C$2:$C$9,"",0),"")</f>
        <v>7</v>
      </c>
      <c r="DB62">
        <f>IFERROR(_xlfn.XLOOKUP(PEFA2011_raw!DA62,Conversion!$B$2:$B$9,Conversion!$C$2:$C$9,"",0),"")</f>
        <v>3</v>
      </c>
      <c r="DC62">
        <f>IFERROR(_xlfn.XLOOKUP(PEFA2011_raw!DB62,Conversion!$B$2:$B$9,Conversion!$C$2:$C$9,"",0),"")</f>
        <v>1</v>
      </c>
      <c r="DD62">
        <f>IFERROR(_xlfn.XLOOKUP(PEFA2011_raw!DC62,Conversion!$B$2:$B$9,Conversion!$C$2:$C$9,"",0),"")</f>
        <v>4</v>
      </c>
      <c r="DE62">
        <f>IFERROR(_xlfn.XLOOKUP(PEFA2011_raw!DD62,Conversion!$B$2:$B$9,Conversion!$C$2:$C$9,"",0),"")</f>
        <v>3</v>
      </c>
      <c r="DF62">
        <f>IFERROR(_xlfn.XLOOKUP(PEFA2011_raw!DE62,Conversion!$B$2:$B$9,Conversion!$C$2:$C$9,"",0),"")</f>
        <v>7</v>
      </c>
      <c r="DG62">
        <f>IFERROR(_xlfn.XLOOKUP(PEFA2011_raw!DF62,Conversion!$B$2:$B$9,Conversion!$C$2:$C$9,"",0),"")</f>
        <v>3</v>
      </c>
      <c r="DH62">
        <f>IFERROR(_xlfn.XLOOKUP(PEFA2011_raw!DG62,Conversion!$B$2:$B$9,Conversion!$C$2:$C$9,"",0),"")</f>
        <v>3</v>
      </c>
      <c r="DI62">
        <f>IFERROR(_xlfn.XLOOKUP(PEFA2011_raw!DH62,Conversion!$B$2:$B$9,Conversion!$C$2:$C$9,"",0),"")</f>
        <v>3</v>
      </c>
      <c r="DJ62">
        <f>IFERROR(_xlfn.XLOOKUP(PEFA2011_raw!DI62,Conversion!$B$2:$B$9,Conversion!$C$2:$C$9,"",0),"")</f>
        <v>1</v>
      </c>
      <c r="DK62">
        <f>IFERROR(_xlfn.XLOOKUP(PEFA2011_raw!DJ62,Conversion!$B$2:$B$9,Conversion!$C$2:$C$9,"",0),"")</f>
        <v>1</v>
      </c>
    </row>
    <row r="63" spans="2:115" x14ac:dyDescent="0.25">
      <c r="B63">
        <v>2011</v>
      </c>
      <c r="C63" t="s">
        <v>164</v>
      </c>
      <c r="D63" t="e" vm="12">
        <v>#VALUE!</v>
      </c>
      <c r="E63" t="str" cm="1">
        <f t="array" ref="E63">_FV(PEFA2011all[[#This Row],[Country-abb]],"Abbreviation")</f>
        <v>GE</v>
      </c>
      <c r="F63" t="str">
        <f>_xlfn.XLOOKUP(PEFA2011all[[#This Row],[ISO-2]],'Code'!$B$2:$B$250,'Code'!$C$2:$C$250,"",0)</f>
        <v>GEO</v>
      </c>
      <c r="G63">
        <v>2008</v>
      </c>
      <c r="H63" t="str">
        <f>PEFA2011all[[#This Row],[ISO-3]]&amp;PEFA2011all[[#This Row],[Year]]</f>
        <v>GEO2008</v>
      </c>
      <c r="I63">
        <f>IFERROR(_xlfn.XLOOKUP(PEFA2011_raw!H63,Conversion!$B$2:$B$9,Conversion!$C$2:$C$9,"",0),"")</f>
        <v>1</v>
      </c>
      <c r="J63">
        <f>IFERROR(_xlfn.XLOOKUP(PEFA2011_raw!I63,Conversion!$B$2:$B$9,Conversion!$C$2:$C$9,"",0),"")</f>
        <v>1</v>
      </c>
      <c r="K63">
        <f>IFERROR(_xlfn.XLOOKUP(PEFA2011_raw!J63,Conversion!$B$2:$B$9,Conversion!$C$2:$C$9,"",0),"")</f>
        <v>3</v>
      </c>
      <c r="L63">
        <f>IFERROR(_xlfn.XLOOKUP(PEFA2011_raw!K63,Conversion!$B$2:$B$9,Conversion!$C$2:$C$9,"",0),"")</f>
        <v>3</v>
      </c>
      <c r="M63" t="str">
        <f>IFERROR(_xlfn.XLOOKUP(PEFA2011_raw!L63,Conversion!$B$2:$B$9,Conversion!$C$2:$C$9,"",0),"")</f>
        <v/>
      </c>
      <c r="N63">
        <f>IFERROR(_xlfn.XLOOKUP(PEFA2011_raw!M63,Conversion!$B$2:$B$9,Conversion!$C$2:$C$9,"",0),"")</f>
        <v>7</v>
      </c>
      <c r="O63">
        <f>IFERROR(_xlfn.XLOOKUP(PEFA2011_raw!N63,Conversion!$B$2:$B$9,Conversion!$C$2:$C$9,"",0),"")</f>
        <v>7</v>
      </c>
      <c r="P63">
        <f>IFERROR(_xlfn.XLOOKUP(PEFA2011_raw!O63,Conversion!$B$2:$B$9,Conversion!$C$2:$C$9,"",0),"")</f>
        <v>6</v>
      </c>
      <c r="Q63">
        <f>IFERROR(_xlfn.XLOOKUP(PEFA2011_raw!P63,Conversion!$B$2:$B$9,Conversion!$C$2:$C$9,"",0),"")</f>
        <v>7</v>
      </c>
      <c r="R63">
        <f>IFERROR(_xlfn.XLOOKUP(PEFA2011_raw!Q63,Conversion!$B$2:$B$9,Conversion!$C$2:$C$9,"",0),"")</f>
        <v>5</v>
      </c>
      <c r="S63">
        <f>IFERROR(_xlfn.XLOOKUP(PEFA2011_raw!R63,Conversion!$B$2:$B$9,Conversion!$C$2:$C$9,"",0),"")</f>
        <v>5</v>
      </c>
      <c r="T63">
        <f>IFERROR(_xlfn.XLOOKUP(PEFA2011_raw!S63,Conversion!$B$2:$B$9,Conversion!$C$2:$C$9,"",0),"")</f>
        <v>5</v>
      </c>
      <c r="U63">
        <f>IFERROR(_xlfn.XLOOKUP(PEFA2011_raw!T63,Conversion!$B$2:$B$9,Conversion!$C$2:$C$9,"",0),"")</f>
        <v>7</v>
      </c>
      <c r="V63">
        <f>IFERROR(_xlfn.XLOOKUP(PEFA2011_raw!U63,Conversion!$B$2:$B$9,Conversion!$C$2:$C$9,"",0),"")</f>
        <v>7</v>
      </c>
      <c r="W63">
        <f>IFERROR(_xlfn.XLOOKUP(PEFA2011_raw!V63,Conversion!$B$2:$B$9,Conversion!$C$2:$C$9,"",0),"")</f>
        <v>6</v>
      </c>
      <c r="X63">
        <f>IFERROR(_xlfn.XLOOKUP(PEFA2011_raw!W63,Conversion!$B$2:$B$9,Conversion!$C$2:$C$9,"",0),"")</f>
        <v>5</v>
      </c>
      <c r="Y63">
        <f>IFERROR(_xlfn.XLOOKUP(PEFA2011_raw!X63,Conversion!$B$2:$B$9,Conversion!$C$2:$C$9,"",0),"")</f>
        <v>7</v>
      </c>
      <c r="Z63">
        <f>IFERROR(_xlfn.XLOOKUP(PEFA2011_raw!Y63,Conversion!$B$2:$B$9,Conversion!$C$2:$C$9,"",0),"")</f>
        <v>5</v>
      </c>
      <c r="AA63">
        <f>IFERROR(_xlfn.XLOOKUP(PEFA2011_raw!Z63,Conversion!$B$2:$B$9,Conversion!$C$2:$C$9,"",0),"")</f>
        <v>5</v>
      </c>
      <c r="AB63">
        <f>IFERROR(_xlfn.XLOOKUP(PEFA2011_raw!AA63,Conversion!$B$2:$B$9,Conversion!$C$2:$C$9,"",0),"")</f>
        <v>7</v>
      </c>
      <c r="AC63">
        <f>IFERROR(_xlfn.XLOOKUP(PEFA2011_raw!AB63,Conversion!$B$2:$B$9,Conversion!$C$2:$C$9,"",0),"")</f>
        <v>3</v>
      </c>
      <c r="AD63">
        <f>IFERROR(_xlfn.XLOOKUP(PEFA2011_raw!AC63,Conversion!$B$2:$B$9,Conversion!$C$2:$C$9,"",0),"")</f>
        <v>4</v>
      </c>
      <c r="AE63">
        <f>IFERROR(_xlfn.XLOOKUP(PEFA2011_raw!AD63,Conversion!$B$2:$B$9,Conversion!$C$2:$C$9,"",0),"")</f>
        <v>3</v>
      </c>
      <c r="AF63">
        <f>IFERROR(_xlfn.XLOOKUP(PEFA2011_raw!AE63,Conversion!$B$2:$B$9,Conversion!$C$2:$C$9,"",0),"")</f>
        <v>7</v>
      </c>
      <c r="AG63">
        <f>IFERROR(_xlfn.XLOOKUP(PEFA2011_raw!AF63,Conversion!$B$2:$B$9,Conversion!$C$2:$C$9,"",0),"")</f>
        <v>5</v>
      </c>
      <c r="AH63">
        <f>IFERROR(_xlfn.XLOOKUP(PEFA2011_raw!AG63,Conversion!$B$2:$B$9,Conversion!$C$2:$C$9,"",0),"")</f>
        <v>5</v>
      </c>
      <c r="AI63">
        <f>IFERROR(_xlfn.XLOOKUP(PEFA2011_raw!AH63,Conversion!$B$2:$B$9,Conversion!$C$2:$C$9,"",0),"")</f>
        <v>7</v>
      </c>
      <c r="AJ63">
        <f>IFERROR(_xlfn.XLOOKUP(PEFA2011_raw!AI63,Conversion!$B$2:$B$9,Conversion!$C$2:$C$9,"",0),"")</f>
        <v>7</v>
      </c>
      <c r="AK63">
        <f>IFERROR(_xlfn.XLOOKUP(PEFA2011_raw!AJ63,Conversion!$B$2:$B$9,Conversion!$C$2:$C$9,"",0),"")</f>
        <v>7</v>
      </c>
      <c r="AL63">
        <f>IFERROR(_xlfn.XLOOKUP(PEFA2011_raw!AK63,Conversion!$B$2:$B$9,Conversion!$C$2:$C$9,"",0),"")</f>
        <v>7</v>
      </c>
      <c r="AM63">
        <f>IFERROR(_xlfn.XLOOKUP(PEFA2011_raw!AL63,Conversion!$B$2:$B$9,Conversion!$C$2:$C$9,"",0),"")</f>
        <v>4</v>
      </c>
      <c r="AN63">
        <f>IFERROR(_xlfn.XLOOKUP(PEFA2011_raw!AM63,Conversion!$B$2:$B$9,Conversion!$C$2:$C$9,"",0),"")</f>
        <v>3</v>
      </c>
      <c r="AO63">
        <f>IFERROR(_xlfn.XLOOKUP(PEFA2011_raw!AN63,Conversion!$B$2:$B$9,Conversion!$C$2:$C$9,"",0),"")</f>
        <v>5</v>
      </c>
      <c r="AP63">
        <f>IFERROR(_xlfn.XLOOKUP(PEFA2011_raw!AO63,Conversion!$B$2:$B$9,Conversion!$C$2:$C$9,"",0),"")</f>
        <v>3</v>
      </c>
      <c r="AQ63">
        <f>IFERROR(_xlfn.XLOOKUP(PEFA2011_raw!AP63,Conversion!$B$2:$B$9,Conversion!$C$2:$C$9,"",0),"")</f>
        <v>3</v>
      </c>
      <c r="AR63">
        <f>IFERROR(_xlfn.XLOOKUP(PEFA2011_raw!AQ63,Conversion!$B$2:$B$9,Conversion!$C$2:$C$9,"",0),"")</f>
        <v>4</v>
      </c>
      <c r="AS63">
        <f>IFERROR(_xlfn.XLOOKUP(PEFA2011_raw!AR63,Conversion!$B$2:$B$9,Conversion!$C$2:$C$9,"",0),"")</f>
        <v>3</v>
      </c>
      <c r="AT63">
        <f>IFERROR(_xlfn.XLOOKUP(PEFA2011_raw!AS63,Conversion!$B$2:$B$9,Conversion!$C$2:$C$9,"",0),"")</f>
        <v>5</v>
      </c>
      <c r="AU63">
        <f>IFERROR(_xlfn.XLOOKUP(PEFA2011_raw!AT63,Conversion!$B$2:$B$9,Conversion!$C$2:$C$9,"",0),"")</f>
        <v>3</v>
      </c>
      <c r="AV63">
        <f>IFERROR(_xlfn.XLOOKUP(PEFA2011_raw!AU63,Conversion!$B$2:$B$9,Conversion!$C$2:$C$9,"",0),"")</f>
        <v>5</v>
      </c>
      <c r="AW63">
        <f>IFERROR(_xlfn.XLOOKUP(PEFA2011_raw!AV63,Conversion!$B$2:$B$9,Conversion!$C$2:$C$9,"",0),"")</f>
        <v>5</v>
      </c>
      <c r="AX63">
        <f>IFERROR(_xlfn.XLOOKUP(PEFA2011_raw!AW63,Conversion!$B$2:$B$9,Conversion!$C$2:$C$9,"",0),"")</f>
        <v>3</v>
      </c>
      <c r="AY63">
        <f>IFERROR(_xlfn.XLOOKUP(PEFA2011_raw!AX63,Conversion!$B$2:$B$9,Conversion!$C$2:$C$9,"",0),"")</f>
        <v>7</v>
      </c>
      <c r="AZ63">
        <f>IFERROR(_xlfn.XLOOKUP(PEFA2011_raw!AY63,Conversion!$B$2:$B$9,Conversion!$C$2:$C$9,"",0),"")</f>
        <v>2</v>
      </c>
      <c r="BA63">
        <f>IFERROR(_xlfn.XLOOKUP(PEFA2011_raw!AZ63,Conversion!$B$2:$B$9,Conversion!$C$2:$C$9,"",0),"")</f>
        <v>1</v>
      </c>
      <c r="BB63">
        <f>IFERROR(_xlfn.XLOOKUP(PEFA2011_raw!BA63,Conversion!$B$2:$B$9,Conversion!$C$2:$C$9,"",0),"")</f>
        <v>7</v>
      </c>
      <c r="BC63">
        <f>IFERROR(_xlfn.XLOOKUP(PEFA2011_raw!BB63,Conversion!$B$2:$B$9,Conversion!$C$2:$C$9,"",0),"")</f>
        <v>7</v>
      </c>
      <c r="BD63">
        <f>IFERROR(_xlfn.XLOOKUP(PEFA2011_raw!BC63,Conversion!$B$2:$B$9,Conversion!$C$2:$C$9,"",0),"")</f>
        <v>6</v>
      </c>
      <c r="BE63">
        <f>IFERROR(_xlfn.XLOOKUP(PEFA2011_raw!BD63,Conversion!$B$2:$B$9,Conversion!$C$2:$C$9,"",0),"")</f>
        <v>5</v>
      </c>
      <c r="BF63">
        <f>IFERROR(_xlfn.XLOOKUP(PEFA2011_raw!BE63,Conversion!$B$2:$B$9,Conversion!$C$2:$C$9,"",0),"")</f>
        <v>7</v>
      </c>
      <c r="BG63">
        <f>IFERROR(_xlfn.XLOOKUP(PEFA2011_raw!BF63,Conversion!$B$2:$B$9,Conversion!$C$2:$C$9,"",0),"")</f>
        <v>7</v>
      </c>
      <c r="BH63">
        <f>IFERROR(_xlfn.XLOOKUP(PEFA2011_raw!BG63,Conversion!$B$2:$B$9,Conversion!$C$2:$C$9,"",0),"")</f>
        <v>7</v>
      </c>
      <c r="BI63">
        <f>IFERROR(_xlfn.XLOOKUP(PEFA2011_raw!BH63,Conversion!$B$2:$B$9,Conversion!$C$2:$C$9,"",0),"")</f>
        <v>5</v>
      </c>
      <c r="BJ63">
        <f>IFERROR(_xlfn.XLOOKUP(PEFA2011_raw!BI63,Conversion!$B$2:$B$9,Conversion!$C$2:$C$9,"",0),"")</f>
        <v>7</v>
      </c>
      <c r="BK63">
        <f>IFERROR(_xlfn.XLOOKUP(PEFA2011_raw!BJ63,Conversion!$B$2:$B$9,Conversion!$C$2:$C$9,"",0),"")</f>
        <v>7</v>
      </c>
      <c r="BL63">
        <f>IFERROR(_xlfn.XLOOKUP(PEFA2011_raw!BK63,Conversion!$B$2:$B$9,Conversion!$C$2:$C$9,"",0),"")</f>
        <v>1</v>
      </c>
      <c r="BM63">
        <f>IFERROR(_xlfn.XLOOKUP(PEFA2011_raw!BL63,Conversion!$B$2:$B$9,Conversion!$C$2:$C$9,"",0),"")</f>
        <v>1</v>
      </c>
      <c r="BN63">
        <f>IFERROR(_xlfn.XLOOKUP(PEFA2011_raw!BM63,Conversion!$B$2:$B$9,Conversion!$C$2:$C$9,"",0),"")</f>
        <v>1</v>
      </c>
      <c r="BO63">
        <f>IFERROR(_xlfn.XLOOKUP(PEFA2011_raw!BN63,Conversion!$B$2:$B$9,Conversion!$C$2:$C$9,"",0),"")</f>
        <v>1</v>
      </c>
      <c r="BP63">
        <f>IFERROR(_xlfn.XLOOKUP(PEFA2011_raw!BO63,Conversion!$B$2:$B$9,Conversion!$C$2:$C$9,"",0),"")</f>
        <v>1</v>
      </c>
      <c r="BQ63">
        <f>IFERROR(_xlfn.XLOOKUP(PEFA2011_raw!BP63,Conversion!$B$2:$B$9,Conversion!$C$2:$C$9,"",0),"")</f>
        <v>2</v>
      </c>
      <c r="BR63">
        <f>IFERROR(_xlfn.XLOOKUP(PEFA2011_raw!BQ63,Conversion!$B$2:$B$9,Conversion!$C$2:$C$9,"",0),"")</f>
        <v>1</v>
      </c>
      <c r="BS63">
        <f>IFERROR(_xlfn.XLOOKUP(PEFA2011_raw!BR63,Conversion!$B$2:$B$9,Conversion!$C$2:$C$9,"",0),"")</f>
        <v>3</v>
      </c>
      <c r="BT63">
        <f>IFERROR(_xlfn.XLOOKUP(PEFA2011_raw!BS63,Conversion!$B$2:$B$9,Conversion!$C$2:$C$9,"",0),"")</f>
        <v>3</v>
      </c>
      <c r="BU63" t="str">
        <f>IFERROR(_xlfn.XLOOKUP(PEFA2011_raw!BT63,Conversion!$B$2:$B$9,Conversion!$C$2:$C$9,"",0),"")</f>
        <v/>
      </c>
      <c r="BV63">
        <f>IFERROR(_xlfn.XLOOKUP(PEFA2011_raw!BU63,Conversion!$B$2:$B$9,Conversion!$C$2:$C$9,"",0),"")</f>
        <v>4</v>
      </c>
      <c r="BW63">
        <f>IFERROR(_xlfn.XLOOKUP(PEFA2011_raw!BV63,Conversion!$B$2:$B$9,Conversion!$C$2:$C$9,"",0),"")</f>
        <v>3</v>
      </c>
      <c r="BX63">
        <f>IFERROR(_xlfn.XLOOKUP(PEFA2011_raw!BW63,Conversion!$B$2:$B$9,Conversion!$C$2:$C$9,"",0),"")</f>
        <v>3</v>
      </c>
      <c r="BY63">
        <f>IFERROR(_xlfn.XLOOKUP(PEFA2011_raw!BX63,Conversion!$B$2:$B$9,Conversion!$C$2:$C$9,"",0),"")</f>
        <v>5</v>
      </c>
      <c r="BZ63">
        <f>IFERROR(_xlfn.XLOOKUP(PEFA2011_raw!BY63,Conversion!$B$2:$B$9,Conversion!$C$2:$C$9,"",0),"")</f>
        <v>2</v>
      </c>
      <c r="CA63">
        <f>IFERROR(_xlfn.XLOOKUP(PEFA2011_raw!BZ63,Conversion!$B$2:$B$9,Conversion!$C$2:$C$9,"",0),"")</f>
        <v>1</v>
      </c>
      <c r="CB63">
        <f>IFERROR(_xlfn.XLOOKUP(PEFA2011_raw!CA63,Conversion!$B$2:$B$9,Conversion!$C$2:$C$9,"",0),"")</f>
        <v>3</v>
      </c>
      <c r="CC63">
        <f>IFERROR(_xlfn.XLOOKUP(PEFA2011_raw!CB63,Conversion!$B$2:$B$9,Conversion!$C$2:$C$9,"",0),"")</f>
        <v>3</v>
      </c>
      <c r="CD63">
        <f>IFERROR(_xlfn.XLOOKUP(PEFA2011_raw!CC63,Conversion!$B$2:$B$9,Conversion!$C$2:$C$9,"",0),"")</f>
        <v>7</v>
      </c>
      <c r="CE63">
        <f>IFERROR(_xlfn.XLOOKUP(PEFA2011_raw!CD63,Conversion!$B$2:$B$9,Conversion!$C$2:$C$9,"",0),"")</f>
        <v>7</v>
      </c>
      <c r="CF63">
        <f>IFERROR(_xlfn.XLOOKUP(PEFA2011_raw!CE63,Conversion!$B$2:$B$9,Conversion!$C$2:$C$9,"",0),"")</f>
        <v>7</v>
      </c>
      <c r="CG63">
        <f>IFERROR(_xlfn.XLOOKUP(PEFA2011_raw!CF63,Conversion!$B$2:$B$9,Conversion!$C$2:$C$9,"",0),"")</f>
        <v>1</v>
      </c>
      <c r="CH63">
        <f>IFERROR(_xlfn.XLOOKUP(PEFA2011_raw!CG63,Conversion!$B$2:$B$9,Conversion!$C$2:$C$9,"",0),"")</f>
        <v>1</v>
      </c>
      <c r="CI63">
        <f>IFERROR(_xlfn.XLOOKUP(PEFA2011_raw!CH63,Conversion!$B$2:$B$9,Conversion!$C$2:$C$9,"",0),"")</f>
        <v>6</v>
      </c>
      <c r="CJ63">
        <f>IFERROR(_xlfn.XLOOKUP(PEFA2011_raw!CI63,Conversion!$B$2:$B$9,Conversion!$C$2:$C$9,"",0),"")</f>
        <v>5</v>
      </c>
      <c r="CK63">
        <f>IFERROR(_xlfn.XLOOKUP(PEFA2011_raw!CJ63,Conversion!$B$2:$B$9,Conversion!$C$2:$C$9,"",0),"")</f>
        <v>7</v>
      </c>
      <c r="CL63">
        <f>IFERROR(_xlfn.XLOOKUP(PEFA2011_raw!CK63,Conversion!$B$2:$B$9,Conversion!$C$2:$C$9,"",0),"")</f>
        <v>7</v>
      </c>
      <c r="CM63">
        <f>IFERROR(_xlfn.XLOOKUP(PEFA2011_raw!CL63,Conversion!$B$2:$B$9,Conversion!$C$2:$C$9,"",0),"")</f>
        <v>2</v>
      </c>
      <c r="CN63">
        <f>IFERROR(_xlfn.XLOOKUP(PEFA2011_raw!CM63,Conversion!$B$2:$B$9,Conversion!$C$2:$C$9,"",0),"")</f>
        <v>1</v>
      </c>
      <c r="CO63">
        <f>IFERROR(_xlfn.XLOOKUP(PEFA2011_raw!CN63,Conversion!$B$2:$B$9,Conversion!$C$2:$C$9,"",0),"")</f>
        <v>7</v>
      </c>
      <c r="CP63">
        <f>IFERROR(_xlfn.XLOOKUP(PEFA2011_raw!CO63,Conversion!$B$2:$B$9,Conversion!$C$2:$C$9,"",0),"")</f>
        <v>5</v>
      </c>
      <c r="CQ63">
        <f>IFERROR(_xlfn.XLOOKUP(PEFA2011_raw!CP63,Conversion!$B$2:$B$9,Conversion!$C$2:$C$9,"",0),"")</f>
        <v>2</v>
      </c>
      <c r="CR63">
        <f>IFERROR(_xlfn.XLOOKUP(PEFA2011_raw!CQ63,Conversion!$B$2:$B$9,Conversion!$C$2:$C$9,"",0),"")</f>
        <v>1</v>
      </c>
      <c r="CS63">
        <f>IFERROR(_xlfn.XLOOKUP(PEFA2011_raw!CR63,Conversion!$B$2:$B$9,Conversion!$C$2:$C$9,"",0),"")</f>
        <v>7</v>
      </c>
      <c r="CT63">
        <f>IFERROR(_xlfn.XLOOKUP(PEFA2011_raw!CS63,Conversion!$B$2:$B$9,Conversion!$C$2:$C$9,"",0),"")</f>
        <v>5</v>
      </c>
      <c r="CU63">
        <f>IFERROR(_xlfn.XLOOKUP(PEFA2011_raw!CT63,Conversion!$B$2:$B$9,Conversion!$C$2:$C$9,"",0),"")</f>
        <v>6</v>
      </c>
      <c r="CV63">
        <f>IFERROR(_xlfn.XLOOKUP(PEFA2011_raw!CU63,Conversion!$B$2:$B$9,Conversion!$C$2:$C$9,"",0),"")</f>
        <v>7</v>
      </c>
      <c r="CW63">
        <f>IFERROR(_xlfn.XLOOKUP(PEFA2011_raw!CV63,Conversion!$B$2:$B$9,Conversion!$C$2:$C$9,"",0),"")</f>
        <v>7</v>
      </c>
      <c r="CX63">
        <f>IFERROR(_xlfn.XLOOKUP(PEFA2011_raw!CW63,Conversion!$B$2:$B$9,Conversion!$C$2:$C$9,"",0),"")</f>
        <v>7</v>
      </c>
      <c r="CY63">
        <f>IFERROR(_xlfn.XLOOKUP(PEFA2011_raw!CX63,Conversion!$B$2:$B$9,Conversion!$C$2:$C$9,"",0),"")</f>
        <v>5</v>
      </c>
      <c r="CZ63">
        <f>IFERROR(_xlfn.XLOOKUP(PEFA2011_raw!CY63,Conversion!$B$2:$B$9,Conversion!$C$2:$C$9,"",0),"")</f>
        <v>4</v>
      </c>
      <c r="DA63">
        <f>IFERROR(_xlfn.XLOOKUP(PEFA2011_raw!CZ63,Conversion!$B$2:$B$9,Conversion!$C$2:$C$9,"",0),"")</f>
        <v>7</v>
      </c>
      <c r="DB63">
        <f>IFERROR(_xlfn.XLOOKUP(PEFA2011_raw!DA63,Conversion!$B$2:$B$9,Conversion!$C$2:$C$9,"",0),"")</f>
        <v>7</v>
      </c>
      <c r="DC63">
        <f>IFERROR(_xlfn.XLOOKUP(PEFA2011_raw!DB63,Conversion!$B$2:$B$9,Conversion!$C$2:$C$9,"",0),"")</f>
        <v>3</v>
      </c>
      <c r="DD63">
        <f>IFERROR(_xlfn.XLOOKUP(PEFA2011_raw!DC63,Conversion!$B$2:$B$9,Conversion!$C$2:$C$9,"",0),"")</f>
        <v>4</v>
      </c>
      <c r="DE63">
        <f>IFERROR(_xlfn.XLOOKUP(PEFA2011_raw!DD63,Conversion!$B$2:$B$9,Conversion!$C$2:$C$9,"",0),"")</f>
        <v>3</v>
      </c>
      <c r="DF63">
        <f>IFERROR(_xlfn.XLOOKUP(PEFA2011_raw!DE63,Conversion!$B$2:$B$9,Conversion!$C$2:$C$9,"",0),"")</f>
        <v>7</v>
      </c>
      <c r="DG63">
        <f>IFERROR(_xlfn.XLOOKUP(PEFA2011_raw!DF63,Conversion!$B$2:$B$9,Conversion!$C$2:$C$9,"",0),"")</f>
        <v>3</v>
      </c>
      <c r="DH63">
        <f>IFERROR(_xlfn.XLOOKUP(PEFA2011_raw!DG63,Conversion!$B$2:$B$9,Conversion!$C$2:$C$9,"",0),"")</f>
        <v>3</v>
      </c>
      <c r="DI63">
        <f>IFERROR(_xlfn.XLOOKUP(PEFA2011_raw!DH63,Conversion!$B$2:$B$9,Conversion!$C$2:$C$9,"",0),"")</f>
        <v>3</v>
      </c>
      <c r="DJ63">
        <f>IFERROR(_xlfn.XLOOKUP(PEFA2011_raw!DI63,Conversion!$B$2:$B$9,Conversion!$C$2:$C$9,"",0),"")</f>
        <v>1</v>
      </c>
      <c r="DK63">
        <f>IFERROR(_xlfn.XLOOKUP(PEFA2011_raw!DJ63,Conversion!$B$2:$B$9,Conversion!$C$2:$C$9,"",0),"")</f>
        <v>1</v>
      </c>
    </row>
    <row r="64" spans="2:115" x14ac:dyDescent="0.25">
      <c r="B64">
        <v>2011</v>
      </c>
      <c r="C64" t="s">
        <v>182</v>
      </c>
      <c r="D64" t="e" vm="17">
        <v>#VALUE!</v>
      </c>
      <c r="E64" t="str" cm="1">
        <f t="array" ref="E64">_FV(PEFA2011all[[#This Row],[Country-abb]],"Abbreviation")</f>
        <v>GH</v>
      </c>
      <c r="F64" t="str">
        <f>_xlfn.XLOOKUP(PEFA2011all[[#This Row],[ISO-2]],'Code'!$B$2:$B$250,'Code'!$C$2:$C$250,"",0)</f>
        <v>GHA</v>
      </c>
      <c r="G64">
        <v>2013</v>
      </c>
      <c r="H64" t="str">
        <f>PEFA2011all[[#This Row],[ISO-3]]&amp;PEFA2011all[[#This Row],[Year]]</f>
        <v>GHA2013</v>
      </c>
      <c r="I64">
        <f>IFERROR(_xlfn.XLOOKUP(PEFA2011_raw!H64,Conversion!$B$2:$B$9,Conversion!$C$2:$C$9,"",0),"")</f>
        <v>3</v>
      </c>
      <c r="J64">
        <f>IFERROR(_xlfn.XLOOKUP(PEFA2011_raw!I64,Conversion!$B$2:$B$9,Conversion!$C$2:$C$9,"",0),"")</f>
        <v>3</v>
      </c>
      <c r="K64">
        <f>IFERROR(_xlfn.XLOOKUP(PEFA2011_raw!J64,Conversion!$B$2:$B$9,Conversion!$C$2:$C$9,"",0),"")</f>
        <v>1</v>
      </c>
      <c r="L64">
        <f>IFERROR(_xlfn.XLOOKUP(PEFA2011_raw!K64,Conversion!$B$2:$B$9,Conversion!$C$2:$C$9,"",0),"")</f>
        <v>1</v>
      </c>
      <c r="M64">
        <f>IFERROR(_xlfn.XLOOKUP(PEFA2011_raw!L64,Conversion!$B$2:$B$9,Conversion!$C$2:$C$9,"",0),"")</f>
        <v>7</v>
      </c>
      <c r="N64">
        <f>IFERROR(_xlfn.XLOOKUP(PEFA2011_raw!M64,Conversion!$B$2:$B$9,Conversion!$C$2:$C$9,"",0),"")</f>
        <v>3</v>
      </c>
      <c r="O64">
        <f>IFERROR(_xlfn.XLOOKUP(PEFA2011_raw!N64,Conversion!$B$2:$B$9,Conversion!$C$2:$C$9,"",0),"")</f>
        <v>3</v>
      </c>
      <c r="P64">
        <f>IFERROR(_xlfn.XLOOKUP(PEFA2011_raw!O64,Conversion!$B$2:$B$9,Conversion!$C$2:$C$9,"",0),"")</f>
        <v>1</v>
      </c>
      <c r="Q64">
        <f>IFERROR(_xlfn.XLOOKUP(PEFA2011_raw!P64,Conversion!$B$2:$B$9,Conversion!$C$2:$C$9,"",0),"")</f>
        <v>1</v>
      </c>
      <c r="R64">
        <f>IFERROR(_xlfn.XLOOKUP(PEFA2011_raw!Q64,Conversion!$B$2:$B$9,Conversion!$C$2:$C$9,"",0),"")</f>
        <v>1</v>
      </c>
      <c r="S64">
        <f>IFERROR(_xlfn.XLOOKUP(PEFA2011_raw!R64,Conversion!$B$2:$B$9,Conversion!$C$2:$C$9,"",0),"")</f>
        <v>3</v>
      </c>
      <c r="T64">
        <f>IFERROR(_xlfn.XLOOKUP(PEFA2011_raw!S64,Conversion!$B$2:$B$9,Conversion!$C$2:$C$9,"",0),"")</f>
        <v>3</v>
      </c>
      <c r="U64">
        <f>IFERROR(_xlfn.XLOOKUP(PEFA2011_raw!T64,Conversion!$B$2:$B$9,Conversion!$C$2:$C$9,"",0),"")</f>
        <v>3</v>
      </c>
      <c r="V64">
        <f>IFERROR(_xlfn.XLOOKUP(PEFA2011_raw!U64,Conversion!$B$2:$B$9,Conversion!$C$2:$C$9,"",0),"")</f>
        <v>3</v>
      </c>
      <c r="W64">
        <f>IFERROR(_xlfn.XLOOKUP(PEFA2011_raw!V64,Conversion!$B$2:$B$9,Conversion!$C$2:$C$9,"",0),"")</f>
        <v>4</v>
      </c>
      <c r="X64">
        <f>IFERROR(_xlfn.XLOOKUP(PEFA2011_raw!W64,Conversion!$B$2:$B$9,Conversion!$C$2:$C$9,"",0),"")</f>
        <v>7</v>
      </c>
      <c r="Y64">
        <f>IFERROR(_xlfn.XLOOKUP(PEFA2011_raw!X64,Conversion!$B$2:$B$9,Conversion!$C$2:$C$9,"",0),"")</f>
        <v>3</v>
      </c>
      <c r="Z64">
        <f>IFERROR(_xlfn.XLOOKUP(PEFA2011_raw!Y64,Conversion!$B$2:$B$9,Conversion!$C$2:$C$9,"",0),"")</f>
        <v>2</v>
      </c>
      <c r="AA64">
        <f>IFERROR(_xlfn.XLOOKUP(PEFA2011_raw!Z64,Conversion!$B$2:$B$9,Conversion!$C$2:$C$9,"",0),"")</f>
        <v>3</v>
      </c>
      <c r="AB64">
        <f>IFERROR(_xlfn.XLOOKUP(PEFA2011_raw!AA64,Conversion!$B$2:$B$9,Conversion!$C$2:$C$9,"",0),"")</f>
        <v>1</v>
      </c>
      <c r="AC64">
        <f>IFERROR(_xlfn.XLOOKUP(PEFA2011_raw!AB64,Conversion!$B$2:$B$9,Conversion!$C$2:$C$9,"",0),"")</f>
        <v>1</v>
      </c>
      <c r="AD64">
        <f>IFERROR(_xlfn.XLOOKUP(PEFA2011_raw!AC64,Conversion!$B$2:$B$9,Conversion!$C$2:$C$9,"",0),"")</f>
        <v>3</v>
      </c>
      <c r="AE64">
        <f>IFERROR(_xlfn.XLOOKUP(PEFA2011_raw!AD64,Conversion!$B$2:$B$9,Conversion!$C$2:$C$9,"",0),"")</f>
        <v>3</v>
      </c>
      <c r="AF64">
        <f>IFERROR(_xlfn.XLOOKUP(PEFA2011_raw!AE64,Conversion!$B$2:$B$9,Conversion!$C$2:$C$9,"",0),"")</f>
        <v>3</v>
      </c>
      <c r="AG64">
        <f>IFERROR(_xlfn.XLOOKUP(PEFA2011_raw!AF64,Conversion!$B$2:$B$9,Conversion!$C$2:$C$9,"",0),"")</f>
        <v>5</v>
      </c>
      <c r="AH64">
        <f>IFERROR(_xlfn.XLOOKUP(PEFA2011_raw!AG64,Conversion!$B$2:$B$9,Conversion!$C$2:$C$9,"",0),"")</f>
        <v>5</v>
      </c>
      <c r="AI64">
        <f>IFERROR(_xlfn.XLOOKUP(PEFA2011_raw!AH64,Conversion!$B$2:$B$9,Conversion!$C$2:$C$9,"",0),"")</f>
        <v>5</v>
      </c>
      <c r="AJ64">
        <f>IFERROR(_xlfn.XLOOKUP(PEFA2011_raw!AI64,Conversion!$B$2:$B$9,Conversion!$C$2:$C$9,"",0),"")</f>
        <v>3</v>
      </c>
      <c r="AK64">
        <f>IFERROR(_xlfn.XLOOKUP(PEFA2011_raw!AJ64,Conversion!$B$2:$B$9,Conversion!$C$2:$C$9,"",0),"")</f>
        <v>3</v>
      </c>
      <c r="AL64">
        <f>IFERROR(_xlfn.XLOOKUP(PEFA2011_raw!AK64,Conversion!$B$2:$B$9,Conversion!$C$2:$C$9,"",0),"")</f>
        <v>7</v>
      </c>
      <c r="AM64">
        <f>IFERROR(_xlfn.XLOOKUP(PEFA2011_raw!AL64,Conversion!$B$2:$B$9,Conversion!$C$2:$C$9,"",0),"")</f>
        <v>4</v>
      </c>
      <c r="AN64">
        <f>IFERROR(_xlfn.XLOOKUP(PEFA2011_raw!AM64,Conversion!$B$2:$B$9,Conversion!$C$2:$C$9,"",0),"")</f>
        <v>3</v>
      </c>
      <c r="AO64">
        <f>IFERROR(_xlfn.XLOOKUP(PEFA2011_raw!AN64,Conversion!$B$2:$B$9,Conversion!$C$2:$C$9,"",0),"")</f>
        <v>7</v>
      </c>
      <c r="AP64">
        <f>IFERROR(_xlfn.XLOOKUP(PEFA2011_raw!AO64,Conversion!$B$2:$B$9,Conversion!$C$2:$C$9,"",0),"")</f>
        <v>3</v>
      </c>
      <c r="AQ64">
        <f>IFERROR(_xlfn.XLOOKUP(PEFA2011_raw!AP64,Conversion!$B$2:$B$9,Conversion!$C$2:$C$9,"",0),"")</f>
        <v>3</v>
      </c>
      <c r="AR64">
        <f>IFERROR(_xlfn.XLOOKUP(PEFA2011_raw!AQ64,Conversion!$B$2:$B$9,Conversion!$C$2:$C$9,"",0),"")</f>
        <v>4</v>
      </c>
      <c r="AS64">
        <f>IFERROR(_xlfn.XLOOKUP(PEFA2011_raw!AR64,Conversion!$B$2:$B$9,Conversion!$C$2:$C$9,"",0),"")</f>
        <v>1</v>
      </c>
      <c r="AT64">
        <f>IFERROR(_xlfn.XLOOKUP(PEFA2011_raw!AS64,Conversion!$B$2:$B$9,Conversion!$C$2:$C$9,"",0),"")</f>
        <v>7</v>
      </c>
      <c r="AU64">
        <f>IFERROR(_xlfn.XLOOKUP(PEFA2011_raw!AT64,Conversion!$B$2:$B$9,Conversion!$C$2:$C$9,"",0),"")</f>
        <v>3</v>
      </c>
      <c r="AV64">
        <f>IFERROR(_xlfn.XLOOKUP(PEFA2011_raw!AU64,Conversion!$B$2:$B$9,Conversion!$C$2:$C$9,"",0),"")</f>
        <v>3</v>
      </c>
      <c r="AW64">
        <f>IFERROR(_xlfn.XLOOKUP(PEFA2011_raw!AV64,Conversion!$B$2:$B$9,Conversion!$C$2:$C$9,"",0),"")</f>
        <v>3</v>
      </c>
      <c r="AX64">
        <f>IFERROR(_xlfn.XLOOKUP(PEFA2011_raw!AW64,Conversion!$B$2:$B$9,Conversion!$C$2:$C$9,"",0),"")</f>
        <v>3</v>
      </c>
      <c r="AY64">
        <f>IFERROR(_xlfn.XLOOKUP(PEFA2011_raw!AX64,Conversion!$B$2:$B$9,Conversion!$C$2:$C$9,"",0),"")</f>
        <v>3</v>
      </c>
      <c r="AZ64">
        <f>IFERROR(_xlfn.XLOOKUP(PEFA2011_raw!AY64,Conversion!$B$2:$B$9,Conversion!$C$2:$C$9,"",0),"")</f>
        <v>2</v>
      </c>
      <c r="BA64">
        <f>IFERROR(_xlfn.XLOOKUP(PEFA2011_raw!AZ64,Conversion!$B$2:$B$9,Conversion!$C$2:$C$9,"",0),"")</f>
        <v>5</v>
      </c>
      <c r="BB64">
        <f>IFERROR(_xlfn.XLOOKUP(PEFA2011_raw!BA64,Conversion!$B$2:$B$9,Conversion!$C$2:$C$9,"",0),"")</f>
        <v>7</v>
      </c>
      <c r="BC64">
        <f>IFERROR(_xlfn.XLOOKUP(PEFA2011_raw!BB64,Conversion!$B$2:$B$9,Conversion!$C$2:$C$9,"",0),"")</f>
        <v>1</v>
      </c>
      <c r="BD64">
        <f>IFERROR(_xlfn.XLOOKUP(PEFA2011_raw!BC64,Conversion!$B$2:$B$9,Conversion!$C$2:$C$9,"",0),"")</f>
        <v>2</v>
      </c>
      <c r="BE64">
        <f>IFERROR(_xlfn.XLOOKUP(PEFA2011_raw!BD64,Conversion!$B$2:$B$9,Conversion!$C$2:$C$9,"",0),"")</f>
        <v>1</v>
      </c>
      <c r="BF64">
        <f>IFERROR(_xlfn.XLOOKUP(PEFA2011_raw!BE64,Conversion!$B$2:$B$9,Conversion!$C$2:$C$9,"",0),"")</f>
        <v>3</v>
      </c>
      <c r="BG64">
        <f>IFERROR(_xlfn.XLOOKUP(PEFA2011_raw!BF64,Conversion!$B$2:$B$9,Conversion!$C$2:$C$9,"",0),"")</f>
        <v>3</v>
      </c>
      <c r="BH64">
        <f>IFERROR(_xlfn.XLOOKUP(PEFA2011_raw!BG64,Conversion!$B$2:$B$9,Conversion!$C$2:$C$9,"",0),"")</f>
        <v>4</v>
      </c>
      <c r="BI64">
        <f>IFERROR(_xlfn.XLOOKUP(PEFA2011_raw!BH64,Conversion!$B$2:$B$9,Conversion!$C$2:$C$9,"",0),"")</f>
        <v>5</v>
      </c>
      <c r="BJ64">
        <f>IFERROR(_xlfn.XLOOKUP(PEFA2011_raw!BI64,Conversion!$B$2:$B$9,Conversion!$C$2:$C$9,"",0),"")</f>
        <v>3</v>
      </c>
      <c r="BK64">
        <f>IFERROR(_xlfn.XLOOKUP(PEFA2011_raw!BJ64,Conversion!$B$2:$B$9,Conversion!$C$2:$C$9,"",0),"")</f>
        <v>3</v>
      </c>
      <c r="BL64">
        <f>IFERROR(_xlfn.XLOOKUP(PEFA2011_raw!BK64,Conversion!$B$2:$B$9,Conversion!$C$2:$C$9,"",0),"")</f>
        <v>4</v>
      </c>
      <c r="BM64">
        <f>IFERROR(_xlfn.XLOOKUP(PEFA2011_raw!BL64,Conversion!$B$2:$B$9,Conversion!$C$2:$C$9,"",0),"")</f>
        <v>7</v>
      </c>
      <c r="BN64">
        <f>IFERROR(_xlfn.XLOOKUP(PEFA2011_raw!BM64,Conversion!$B$2:$B$9,Conversion!$C$2:$C$9,"",0),"")</f>
        <v>3</v>
      </c>
      <c r="BO64">
        <f>IFERROR(_xlfn.XLOOKUP(PEFA2011_raw!BN64,Conversion!$B$2:$B$9,Conversion!$C$2:$C$9,"",0),"")</f>
        <v>5</v>
      </c>
      <c r="BP64">
        <f>IFERROR(_xlfn.XLOOKUP(PEFA2011_raw!BO64,Conversion!$B$2:$B$9,Conversion!$C$2:$C$9,"",0),"")</f>
        <v>5</v>
      </c>
      <c r="BQ64">
        <f>IFERROR(_xlfn.XLOOKUP(PEFA2011_raw!BP64,Conversion!$B$2:$B$9,Conversion!$C$2:$C$9,"",0),"")</f>
        <v>3</v>
      </c>
      <c r="BR64">
        <f>IFERROR(_xlfn.XLOOKUP(PEFA2011_raw!BQ64,Conversion!$B$2:$B$9,Conversion!$C$2:$C$9,"",0),"")</f>
        <v>5</v>
      </c>
      <c r="BS64">
        <f>IFERROR(_xlfn.XLOOKUP(PEFA2011_raw!BR64,Conversion!$B$2:$B$9,Conversion!$C$2:$C$9,"",0),"")</f>
        <v>1</v>
      </c>
      <c r="BT64">
        <f>IFERROR(_xlfn.XLOOKUP(PEFA2011_raw!BS64,Conversion!$B$2:$B$9,Conversion!$C$2:$C$9,"",0),"")</f>
        <v>1</v>
      </c>
      <c r="BU64">
        <f>IFERROR(_xlfn.XLOOKUP(PEFA2011_raw!BT64,Conversion!$B$2:$B$9,Conversion!$C$2:$C$9,"",0),"")</f>
        <v>5</v>
      </c>
      <c r="BV64">
        <f>IFERROR(_xlfn.XLOOKUP(PEFA2011_raw!BU64,Conversion!$B$2:$B$9,Conversion!$C$2:$C$9,"",0),"")</f>
        <v>2</v>
      </c>
      <c r="BW64">
        <f>IFERROR(_xlfn.XLOOKUP(PEFA2011_raw!BV64,Conversion!$B$2:$B$9,Conversion!$C$2:$C$9,"",0),"")</f>
        <v>1</v>
      </c>
      <c r="BX64">
        <f>IFERROR(_xlfn.XLOOKUP(PEFA2011_raw!BW64,Conversion!$B$2:$B$9,Conversion!$C$2:$C$9,"",0),"")</f>
        <v>5</v>
      </c>
      <c r="BY64">
        <f>IFERROR(_xlfn.XLOOKUP(PEFA2011_raw!BX64,Conversion!$B$2:$B$9,Conversion!$C$2:$C$9,"",0),"")</f>
        <v>3</v>
      </c>
      <c r="BZ64">
        <f>IFERROR(_xlfn.XLOOKUP(PEFA2011_raw!BY64,Conversion!$B$2:$B$9,Conversion!$C$2:$C$9,"",0),"")</f>
        <v>4</v>
      </c>
      <c r="CA64">
        <f>IFERROR(_xlfn.XLOOKUP(PEFA2011_raw!BZ64,Conversion!$B$2:$B$9,Conversion!$C$2:$C$9,"",0),"")</f>
        <v>3</v>
      </c>
      <c r="CB64">
        <f>IFERROR(_xlfn.XLOOKUP(PEFA2011_raw!CA64,Conversion!$B$2:$B$9,Conversion!$C$2:$C$9,"",0),"")</f>
        <v>5</v>
      </c>
      <c r="CC64">
        <f>IFERROR(_xlfn.XLOOKUP(PEFA2011_raw!CB64,Conversion!$B$2:$B$9,Conversion!$C$2:$C$9,"",0),"")</f>
        <v>3</v>
      </c>
      <c r="CD64">
        <f>IFERROR(_xlfn.XLOOKUP(PEFA2011_raw!CC64,Conversion!$B$2:$B$9,Conversion!$C$2:$C$9,"",0),"")</f>
        <v>2</v>
      </c>
      <c r="CE64">
        <f>IFERROR(_xlfn.XLOOKUP(PEFA2011_raw!CD64,Conversion!$B$2:$B$9,Conversion!$C$2:$C$9,"",0),"")</f>
        <v>1</v>
      </c>
      <c r="CF64">
        <f>IFERROR(_xlfn.XLOOKUP(PEFA2011_raw!CE64,Conversion!$B$2:$B$9,Conversion!$C$2:$C$9,"",0),"")</f>
        <v>3</v>
      </c>
      <c r="CG64">
        <f>IFERROR(_xlfn.XLOOKUP(PEFA2011_raw!CF64,Conversion!$B$2:$B$9,Conversion!$C$2:$C$9,"",0),"")</f>
        <v>1</v>
      </c>
      <c r="CH64">
        <f>IFERROR(_xlfn.XLOOKUP(PEFA2011_raw!CG64,Conversion!$B$2:$B$9,Conversion!$C$2:$C$9,"",0),"")</f>
        <v>1</v>
      </c>
      <c r="CI64">
        <f>IFERROR(_xlfn.XLOOKUP(PEFA2011_raw!CH64,Conversion!$B$2:$B$9,Conversion!$C$2:$C$9,"",0),"")</f>
        <v>3</v>
      </c>
      <c r="CJ64">
        <f>IFERROR(_xlfn.XLOOKUP(PEFA2011_raw!CI64,Conversion!$B$2:$B$9,Conversion!$C$2:$C$9,"",0),"")</f>
        <v>3</v>
      </c>
      <c r="CK64">
        <f>IFERROR(_xlfn.XLOOKUP(PEFA2011_raw!CJ64,Conversion!$B$2:$B$9,Conversion!$C$2:$C$9,"",0),"")</f>
        <v>3</v>
      </c>
      <c r="CL64">
        <f>IFERROR(_xlfn.XLOOKUP(PEFA2011_raw!CK64,Conversion!$B$2:$B$9,Conversion!$C$2:$C$9,"",0),"")</f>
        <v>3</v>
      </c>
      <c r="CM64">
        <f>IFERROR(_xlfn.XLOOKUP(PEFA2011_raw!CL64,Conversion!$B$2:$B$9,Conversion!$C$2:$C$9,"",0),"")</f>
        <v>4</v>
      </c>
      <c r="CN64">
        <f>IFERROR(_xlfn.XLOOKUP(PEFA2011_raw!CM64,Conversion!$B$2:$B$9,Conversion!$C$2:$C$9,"",0),"")</f>
        <v>3</v>
      </c>
      <c r="CO64">
        <f>IFERROR(_xlfn.XLOOKUP(PEFA2011_raw!CN64,Conversion!$B$2:$B$9,Conversion!$C$2:$C$9,"",0),"")</f>
        <v>7</v>
      </c>
      <c r="CP64">
        <f>IFERROR(_xlfn.XLOOKUP(PEFA2011_raw!CO64,Conversion!$B$2:$B$9,Conversion!$C$2:$C$9,"",0),"")</f>
        <v>3</v>
      </c>
      <c r="CQ64">
        <f>IFERROR(_xlfn.XLOOKUP(PEFA2011_raw!CP64,Conversion!$B$2:$B$9,Conversion!$C$2:$C$9,"",0),"")</f>
        <v>4</v>
      </c>
      <c r="CR64">
        <f>IFERROR(_xlfn.XLOOKUP(PEFA2011_raw!CQ64,Conversion!$B$2:$B$9,Conversion!$C$2:$C$9,"",0),"")</f>
        <v>3</v>
      </c>
      <c r="CS64">
        <f>IFERROR(_xlfn.XLOOKUP(PEFA2011_raw!CR64,Conversion!$B$2:$B$9,Conversion!$C$2:$C$9,"",0),"")</f>
        <v>5</v>
      </c>
      <c r="CT64">
        <f>IFERROR(_xlfn.XLOOKUP(PEFA2011_raw!CS64,Conversion!$B$2:$B$9,Conversion!$C$2:$C$9,"",0),"")</f>
        <v>3</v>
      </c>
      <c r="CU64">
        <f>IFERROR(_xlfn.XLOOKUP(PEFA2011_raw!CT64,Conversion!$B$2:$B$9,Conversion!$C$2:$C$9,"",0),"")</f>
        <v>2</v>
      </c>
      <c r="CV64">
        <f>IFERROR(_xlfn.XLOOKUP(PEFA2011_raw!CU64,Conversion!$B$2:$B$9,Conversion!$C$2:$C$9,"",0),"")</f>
        <v>3</v>
      </c>
      <c r="CW64">
        <f>IFERROR(_xlfn.XLOOKUP(PEFA2011_raw!CV64,Conversion!$B$2:$B$9,Conversion!$C$2:$C$9,"",0),"")</f>
        <v>5</v>
      </c>
      <c r="CX64">
        <f>IFERROR(_xlfn.XLOOKUP(PEFA2011_raw!CW64,Conversion!$B$2:$B$9,Conversion!$C$2:$C$9,"",0),"")</f>
        <v>3</v>
      </c>
      <c r="CY64">
        <f>IFERROR(_xlfn.XLOOKUP(PEFA2011_raw!CX64,Conversion!$B$2:$B$9,Conversion!$C$2:$C$9,"",0),"")</f>
        <v>1</v>
      </c>
      <c r="CZ64">
        <f>IFERROR(_xlfn.XLOOKUP(PEFA2011_raw!CY64,Conversion!$B$2:$B$9,Conversion!$C$2:$C$9,"",0),"")</f>
        <v>2</v>
      </c>
      <c r="DA64">
        <f>IFERROR(_xlfn.XLOOKUP(PEFA2011_raw!CZ64,Conversion!$B$2:$B$9,Conversion!$C$2:$C$9,"",0),"")</f>
        <v>1</v>
      </c>
      <c r="DB64">
        <f>IFERROR(_xlfn.XLOOKUP(PEFA2011_raw!DA64,Conversion!$B$2:$B$9,Conversion!$C$2:$C$9,"",0),"")</f>
        <v>5</v>
      </c>
      <c r="DC64">
        <f>IFERROR(_xlfn.XLOOKUP(PEFA2011_raw!DB64,Conversion!$B$2:$B$9,Conversion!$C$2:$C$9,"",0),"")</f>
        <v>5</v>
      </c>
      <c r="DD64">
        <f>IFERROR(_xlfn.XLOOKUP(PEFA2011_raw!DC64,Conversion!$B$2:$B$9,Conversion!$C$2:$C$9,"",0),"")</f>
        <v>2</v>
      </c>
      <c r="DE64">
        <f>IFERROR(_xlfn.XLOOKUP(PEFA2011_raw!DD64,Conversion!$B$2:$B$9,Conversion!$C$2:$C$9,"",0),"")</f>
        <v>7</v>
      </c>
      <c r="DF64">
        <f>IFERROR(_xlfn.XLOOKUP(PEFA2011_raw!DE64,Conversion!$B$2:$B$9,Conversion!$C$2:$C$9,"",0),"")</f>
        <v>1</v>
      </c>
      <c r="DG64">
        <f>IFERROR(_xlfn.XLOOKUP(PEFA2011_raw!DF64,Conversion!$B$2:$B$9,Conversion!$C$2:$C$9,"",0),"")</f>
        <v>4</v>
      </c>
      <c r="DH64">
        <f>IFERROR(_xlfn.XLOOKUP(PEFA2011_raw!DG64,Conversion!$B$2:$B$9,Conversion!$C$2:$C$9,"",0),"")</f>
        <v>5</v>
      </c>
      <c r="DI64">
        <f>IFERROR(_xlfn.XLOOKUP(PEFA2011_raw!DH64,Conversion!$B$2:$B$9,Conversion!$C$2:$C$9,"",0),"")</f>
        <v>3</v>
      </c>
      <c r="DJ64">
        <f>IFERROR(_xlfn.XLOOKUP(PEFA2011_raw!DI64,Conversion!$B$2:$B$9,Conversion!$C$2:$C$9,"",0),"")</f>
        <v>3</v>
      </c>
      <c r="DK64">
        <f>IFERROR(_xlfn.XLOOKUP(PEFA2011_raw!DJ64,Conversion!$B$2:$B$9,Conversion!$C$2:$C$9,"",0),"")</f>
        <v>3</v>
      </c>
    </row>
    <row r="65" spans="2:115" x14ac:dyDescent="0.25">
      <c r="B65">
        <v>2011</v>
      </c>
      <c r="C65" t="s">
        <v>182</v>
      </c>
      <c r="D65" t="e" vm="17">
        <v>#VALUE!</v>
      </c>
      <c r="E65" t="str" cm="1">
        <f t="array" ref="E65">_FV(PEFA2011all[[#This Row],[Country-abb]],"Abbreviation")</f>
        <v>GH</v>
      </c>
      <c r="F65" t="str">
        <f>_xlfn.XLOOKUP(PEFA2011all[[#This Row],[ISO-2]],'Code'!$B$2:$B$250,'Code'!$C$2:$C$250,"",0)</f>
        <v>GHA</v>
      </c>
      <c r="G65">
        <v>2010</v>
      </c>
      <c r="H65" t="str">
        <f>PEFA2011all[[#This Row],[ISO-3]]&amp;PEFA2011all[[#This Row],[Year]]</f>
        <v>GHA2010</v>
      </c>
      <c r="I65">
        <f>IFERROR(_xlfn.XLOOKUP(PEFA2011_raw!H65,Conversion!$B$2:$B$9,Conversion!$C$2:$C$9,"",0),"")</f>
        <v>3</v>
      </c>
      <c r="J65">
        <f>IFERROR(_xlfn.XLOOKUP(PEFA2011_raw!I65,Conversion!$B$2:$B$9,Conversion!$C$2:$C$9,"",0),"")</f>
        <v>3</v>
      </c>
      <c r="K65">
        <f>IFERROR(_xlfn.XLOOKUP(PEFA2011_raw!J65,Conversion!$B$2:$B$9,Conversion!$C$2:$C$9,"",0),"")</f>
        <v>3</v>
      </c>
      <c r="L65">
        <f>IFERROR(_xlfn.XLOOKUP(PEFA2011_raw!K65,Conversion!$B$2:$B$9,Conversion!$C$2:$C$9,"",0),"")</f>
        <v>3</v>
      </c>
      <c r="M65" t="str">
        <f>IFERROR(_xlfn.XLOOKUP(PEFA2011_raw!L65,Conversion!$B$2:$B$9,Conversion!$C$2:$C$9,"",0),"")</f>
        <v/>
      </c>
      <c r="N65">
        <f>IFERROR(_xlfn.XLOOKUP(PEFA2011_raw!M65,Conversion!$B$2:$B$9,Conversion!$C$2:$C$9,"",0),"")</f>
        <v>5</v>
      </c>
      <c r="O65">
        <f>IFERROR(_xlfn.XLOOKUP(PEFA2011_raw!N65,Conversion!$B$2:$B$9,Conversion!$C$2:$C$9,"",0),"")</f>
        <v>5</v>
      </c>
      <c r="P65">
        <f>IFERROR(_xlfn.XLOOKUP(PEFA2011_raw!O65,Conversion!$B$2:$B$9,Conversion!$C$2:$C$9,"",0),"")</f>
        <v>1</v>
      </c>
      <c r="Q65">
        <f>IFERROR(_xlfn.XLOOKUP(PEFA2011_raw!P65,Conversion!$B$2:$B$9,Conversion!$C$2:$C$9,"",0),"")</f>
        <v>1</v>
      </c>
      <c r="R65">
        <f>IFERROR(_xlfn.XLOOKUP(PEFA2011_raw!Q65,Conversion!$B$2:$B$9,Conversion!$C$2:$C$9,"",0),"")</f>
        <v>1</v>
      </c>
      <c r="S65">
        <f>IFERROR(_xlfn.XLOOKUP(PEFA2011_raw!R65,Conversion!$B$2:$B$9,Conversion!$C$2:$C$9,"",0),"")</f>
        <v>3</v>
      </c>
      <c r="T65">
        <f>IFERROR(_xlfn.XLOOKUP(PEFA2011_raw!S65,Conversion!$B$2:$B$9,Conversion!$C$2:$C$9,"",0),"")</f>
        <v>3</v>
      </c>
      <c r="U65">
        <f>IFERROR(_xlfn.XLOOKUP(PEFA2011_raw!T65,Conversion!$B$2:$B$9,Conversion!$C$2:$C$9,"",0),"")</f>
        <v>5</v>
      </c>
      <c r="V65">
        <f>IFERROR(_xlfn.XLOOKUP(PEFA2011_raw!U65,Conversion!$B$2:$B$9,Conversion!$C$2:$C$9,"",0),"")</f>
        <v>5</v>
      </c>
      <c r="W65">
        <f>IFERROR(_xlfn.XLOOKUP(PEFA2011_raw!V65,Conversion!$B$2:$B$9,Conversion!$C$2:$C$9,"",0),"")</f>
        <v>7</v>
      </c>
      <c r="X65">
        <f>IFERROR(_xlfn.XLOOKUP(PEFA2011_raw!W65,Conversion!$B$2:$B$9,Conversion!$C$2:$C$9,"",0),"")</f>
        <v>7</v>
      </c>
      <c r="Y65">
        <f>IFERROR(_xlfn.XLOOKUP(PEFA2011_raw!X65,Conversion!$B$2:$B$9,Conversion!$C$2:$C$9,"",0),"")</f>
        <v>7</v>
      </c>
      <c r="Z65">
        <f>IFERROR(_xlfn.XLOOKUP(PEFA2011_raw!Y65,Conversion!$B$2:$B$9,Conversion!$C$2:$C$9,"",0),"")</f>
        <v>2</v>
      </c>
      <c r="AA65">
        <f>IFERROR(_xlfn.XLOOKUP(PEFA2011_raw!Z65,Conversion!$B$2:$B$9,Conversion!$C$2:$C$9,"",0),"")</f>
        <v>3</v>
      </c>
      <c r="AB65">
        <f>IFERROR(_xlfn.XLOOKUP(PEFA2011_raw!AA65,Conversion!$B$2:$B$9,Conversion!$C$2:$C$9,"",0),"")</f>
        <v>1</v>
      </c>
      <c r="AC65">
        <f>IFERROR(_xlfn.XLOOKUP(PEFA2011_raw!AB65,Conversion!$B$2:$B$9,Conversion!$C$2:$C$9,"",0),"")</f>
        <v>1</v>
      </c>
      <c r="AD65">
        <f>IFERROR(_xlfn.XLOOKUP(PEFA2011_raw!AC65,Conversion!$B$2:$B$9,Conversion!$C$2:$C$9,"",0),"")</f>
        <v>2</v>
      </c>
      <c r="AE65">
        <f>IFERROR(_xlfn.XLOOKUP(PEFA2011_raw!AD65,Conversion!$B$2:$B$9,Conversion!$C$2:$C$9,"",0),"")</f>
        <v>3</v>
      </c>
      <c r="AF65">
        <f>IFERROR(_xlfn.XLOOKUP(PEFA2011_raw!AE65,Conversion!$B$2:$B$9,Conversion!$C$2:$C$9,"",0),"")</f>
        <v>1</v>
      </c>
      <c r="AG65">
        <f>IFERROR(_xlfn.XLOOKUP(PEFA2011_raw!AF65,Conversion!$B$2:$B$9,Conversion!$C$2:$C$9,"",0),"")</f>
        <v>7</v>
      </c>
      <c r="AH65">
        <f>IFERROR(_xlfn.XLOOKUP(PEFA2011_raw!AG65,Conversion!$B$2:$B$9,Conversion!$C$2:$C$9,"",0),"")</f>
        <v>7</v>
      </c>
      <c r="AI65">
        <f>IFERROR(_xlfn.XLOOKUP(PEFA2011_raw!AH65,Conversion!$B$2:$B$9,Conversion!$C$2:$C$9,"",0),"")</f>
        <v>7</v>
      </c>
      <c r="AJ65">
        <f>IFERROR(_xlfn.XLOOKUP(PEFA2011_raw!AI65,Conversion!$B$2:$B$9,Conversion!$C$2:$C$9,"",0),"")</f>
        <v>7</v>
      </c>
      <c r="AK65">
        <f>IFERROR(_xlfn.XLOOKUP(PEFA2011_raw!AJ65,Conversion!$B$2:$B$9,Conversion!$C$2:$C$9,"",0),"")</f>
        <v>7</v>
      </c>
      <c r="AL65">
        <f>IFERROR(_xlfn.XLOOKUP(PEFA2011_raw!AK65,Conversion!$B$2:$B$9,Conversion!$C$2:$C$9,"",0),"")</f>
        <v>5</v>
      </c>
      <c r="AM65">
        <f>IFERROR(_xlfn.XLOOKUP(PEFA2011_raw!AL65,Conversion!$B$2:$B$9,Conversion!$C$2:$C$9,"",0),"")</f>
        <v>4</v>
      </c>
      <c r="AN65">
        <f>IFERROR(_xlfn.XLOOKUP(PEFA2011_raw!AM65,Conversion!$B$2:$B$9,Conversion!$C$2:$C$9,"",0),"")</f>
        <v>1</v>
      </c>
      <c r="AO65">
        <f>IFERROR(_xlfn.XLOOKUP(PEFA2011_raw!AN65,Conversion!$B$2:$B$9,Conversion!$C$2:$C$9,"",0),"")</f>
        <v>7</v>
      </c>
      <c r="AP65">
        <f>IFERROR(_xlfn.XLOOKUP(PEFA2011_raw!AO65,Conversion!$B$2:$B$9,Conversion!$C$2:$C$9,"",0),"")</f>
        <v>5</v>
      </c>
      <c r="AQ65">
        <f>IFERROR(_xlfn.XLOOKUP(PEFA2011_raw!AP65,Conversion!$B$2:$B$9,Conversion!$C$2:$C$9,"",0),"")</f>
        <v>3</v>
      </c>
      <c r="AR65">
        <f>IFERROR(_xlfn.XLOOKUP(PEFA2011_raw!AQ65,Conversion!$B$2:$B$9,Conversion!$C$2:$C$9,"",0),"")</f>
        <v>4</v>
      </c>
      <c r="AS65">
        <f>IFERROR(_xlfn.XLOOKUP(PEFA2011_raw!AR65,Conversion!$B$2:$B$9,Conversion!$C$2:$C$9,"",0),"")</f>
        <v>1</v>
      </c>
      <c r="AT65">
        <f>IFERROR(_xlfn.XLOOKUP(PEFA2011_raw!AS65,Conversion!$B$2:$B$9,Conversion!$C$2:$C$9,"",0),"")</f>
        <v>7</v>
      </c>
      <c r="AU65">
        <f>IFERROR(_xlfn.XLOOKUP(PEFA2011_raw!AT65,Conversion!$B$2:$B$9,Conversion!$C$2:$C$9,"",0),"")</f>
        <v>3</v>
      </c>
      <c r="AV65">
        <f>IFERROR(_xlfn.XLOOKUP(PEFA2011_raw!AU65,Conversion!$B$2:$B$9,Conversion!$C$2:$C$9,"",0),"")</f>
        <v>3</v>
      </c>
      <c r="AW65">
        <f>IFERROR(_xlfn.XLOOKUP(PEFA2011_raw!AV65,Conversion!$B$2:$B$9,Conversion!$C$2:$C$9,"",0),"")</f>
        <v>3</v>
      </c>
      <c r="AX65">
        <f>IFERROR(_xlfn.XLOOKUP(PEFA2011_raw!AW65,Conversion!$B$2:$B$9,Conversion!$C$2:$C$9,"",0),"")</f>
        <v>3</v>
      </c>
      <c r="AY65">
        <f>IFERROR(_xlfn.XLOOKUP(PEFA2011_raw!AX65,Conversion!$B$2:$B$9,Conversion!$C$2:$C$9,"",0),"")</f>
        <v>3</v>
      </c>
      <c r="AZ65">
        <f>IFERROR(_xlfn.XLOOKUP(PEFA2011_raw!AY65,Conversion!$B$2:$B$9,Conversion!$C$2:$C$9,"",0),"")</f>
        <v>4</v>
      </c>
      <c r="BA65">
        <f>IFERROR(_xlfn.XLOOKUP(PEFA2011_raw!AZ65,Conversion!$B$2:$B$9,Conversion!$C$2:$C$9,"",0),"")</f>
        <v>5</v>
      </c>
      <c r="BB65">
        <f>IFERROR(_xlfn.XLOOKUP(PEFA2011_raw!BA65,Conversion!$B$2:$B$9,Conversion!$C$2:$C$9,"",0),"")</f>
        <v>7</v>
      </c>
      <c r="BC65">
        <f>IFERROR(_xlfn.XLOOKUP(PEFA2011_raw!BB65,Conversion!$B$2:$B$9,Conversion!$C$2:$C$9,"",0),"")</f>
        <v>3</v>
      </c>
      <c r="BD65">
        <f>IFERROR(_xlfn.XLOOKUP(PEFA2011_raw!BC65,Conversion!$B$2:$B$9,Conversion!$C$2:$C$9,"",0),"")</f>
        <v>2</v>
      </c>
      <c r="BE65">
        <f>IFERROR(_xlfn.XLOOKUP(PEFA2011_raw!BD65,Conversion!$B$2:$B$9,Conversion!$C$2:$C$9,"",0),"")</f>
        <v>1</v>
      </c>
      <c r="BF65">
        <f>IFERROR(_xlfn.XLOOKUP(PEFA2011_raw!BE65,Conversion!$B$2:$B$9,Conversion!$C$2:$C$9,"",0),"")</f>
        <v>1</v>
      </c>
      <c r="BG65">
        <f>IFERROR(_xlfn.XLOOKUP(PEFA2011_raw!BF65,Conversion!$B$2:$B$9,Conversion!$C$2:$C$9,"",0),"")</f>
        <v>3</v>
      </c>
      <c r="BH65">
        <f>IFERROR(_xlfn.XLOOKUP(PEFA2011_raw!BG65,Conversion!$B$2:$B$9,Conversion!$C$2:$C$9,"",0),"")</f>
        <v>4</v>
      </c>
      <c r="BI65">
        <f>IFERROR(_xlfn.XLOOKUP(PEFA2011_raw!BH65,Conversion!$B$2:$B$9,Conversion!$C$2:$C$9,"",0),"")</f>
        <v>5</v>
      </c>
      <c r="BJ65">
        <f>IFERROR(_xlfn.XLOOKUP(PEFA2011_raw!BI65,Conversion!$B$2:$B$9,Conversion!$C$2:$C$9,"",0),"")</f>
        <v>3</v>
      </c>
      <c r="BK65">
        <f>IFERROR(_xlfn.XLOOKUP(PEFA2011_raw!BJ65,Conversion!$B$2:$B$9,Conversion!$C$2:$C$9,"",0),"")</f>
        <v>3</v>
      </c>
      <c r="BL65">
        <f>IFERROR(_xlfn.XLOOKUP(PEFA2011_raw!BK65,Conversion!$B$2:$B$9,Conversion!$C$2:$C$9,"",0),"")</f>
        <v>4</v>
      </c>
      <c r="BM65">
        <f>IFERROR(_xlfn.XLOOKUP(PEFA2011_raw!BL65,Conversion!$B$2:$B$9,Conversion!$C$2:$C$9,"",0),"")</f>
        <v>7</v>
      </c>
      <c r="BN65">
        <f>IFERROR(_xlfn.XLOOKUP(PEFA2011_raw!BM65,Conversion!$B$2:$B$9,Conversion!$C$2:$C$9,"",0),"")</f>
        <v>3</v>
      </c>
      <c r="BO65">
        <f>IFERROR(_xlfn.XLOOKUP(PEFA2011_raw!BN65,Conversion!$B$2:$B$9,Conversion!$C$2:$C$9,"",0),"")</f>
        <v>5</v>
      </c>
      <c r="BP65">
        <f>IFERROR(_xlfn.XLOOKUP(PEFA2011_raw!BO65,Conversion!$B$2:$B$9,Conversion!$C$2:$C$9,"",0),"")</f>
        <v>5</v>
      </c>
      <c r="BQ65">
        <f>IFERROR(_xlfn.XLOOKUP(PEFA2011_raw!BP65,Conversion!$B$2:$B$9,Conversion!$C$2:$C$9,"",0),"")</f>
        <v>6</v>
      </c>
      <c r="BR65">
        <f>IFERROR(_xlfn.XLOOKUP(PEFA2011_raw!BQ65,Conversion!$B$2:$B$9,Conversion!$C$2:$C$9,"",0),"")</f>
        <v>7</v>
      </c>
      <c r="BS65">
        <f>IFERROR(_xlfn.XLOOKUP(PEFA2011_raw!BR65,Conversion!$B$2:$B$9,Conversion!$C$2:$C$9,"",0),"")</f>
        <v>5</v>
      </c>
      <c r="BT65">
        <f>IFERROR(_xlfn.XLOOKUP(PEFA2011_raw!BS65,Conversion!$B$2:$B$9,Conversion!$C$2:$C$9,"",0),"")</f>
        <v>5</v>
      </c>
      <c r="BU65" t="str">
        <f>IFERROR(_xlfn.XLOOKUP(PEFA2011_raw!BT65,Conversion!$B$2:$B$9,Conversion!$C$2:$C$9,"",0),"")</f>
        <v/>
      </c>
      <c r="BV65">
        <f>IFERROR(_xlfn.XLOOKUP(PEFA2011_raw!BU65,Conversion!$B$2:$B$9,Conversion!$C$2:$C$9,"",0),"")</f>
        <v>2</v>
      </c>
      <c r="BW65">
        <f>IFERROR(_xlfn.XLOOKUP(PEFA2011_raw!BV65,Conversion!$B$2:$B$9,Conversion!$C$2:$C$9,"",0),"")</f>
        <v>1</v>
      </c>
      <c r="BX65">
        <f>IFERROR(_xlfn.XLOOKUP(PEFA2011_raw!BW65,Conversion!$B$2:$B$9,Conversion!$C$2:$C$9,"",0),"")</f>
        <v>5</v>
      </c>
      <c r="BY65">
        <f>IFERROR(_xlfn.XLOOKUP(PEFA2011_raw!BX65,Conversion!$B$2:$B$9,Conversion!$C$2:$C$9,"",0),"")</f>
        <v>3</v>
      </c>
      <c r="BZ65">
        <f>IFERROR(_xlfn.XLOOKUP(PEFA2011_raw!BY65,Conversion!$B$2:$B$9,Conversion!$C$2:$C$9,"",0),"")</f>
        <v>2</v>
      </c>
      <c r="CA65">
        <f>IFERROR(_xlfn.XLOOKUP(PEFA2011_raw!BZ65,Conversion!$B$2:$B$9,Conversion!$C$2:$C$9,"",0),"")</f>
        <v>3</v>
      </c>
      <c r="CB65">
        <f>IFERROR(_xlfn.XLOOKUP(PEFA2011_raw!CA65,Conversion!$B$2:$B$9,Conversion!$C$2:$C$9,"",0),"")</f>
        <v>5</v>
      </c>
      <c r="CC65">
        <f>IFERROR(_xlfn.XLOOKUP(PEFA2011_raw!CB65,Conversion!$B$2:$B$9,Conversion!$C$2:$C$9,"",0),"")</f>
        <v>1</v>
      </c>
      <c r="CD65">
        <f>IFERROR(_xlfn.XLOOKUP(PEFA2011_raw!CC65,Conversion!$B$2:$B$9,Conversion!$C$2:$C$9,"",0),"")</f>
        <v>3</v>
      </c>
      <c r="CE65">
        <f>IFERROR(_xlfn.XLOOKUP(PEFA2011_raw!CD65,Conversion!$B$2:$B$9,Conversion!$C$2:$C$9,"",0),"")</f>
        <v>3</v>
      </c>
      <c r="CF65">
        <f>IFERROR(_xlfn.XLOOKUP(PEFA2011_raw!CE65,Conversion!$B$2:$B$9,Conversion!$C$2:$C$9,"",0),"")</f>
        <v>3</v>
      </c>
      <c r="CG65">
        <f>IFERROR(_xlfn.XLOOKUP(PEFA2011_raw!CF65,Conversion!$B$2:$B$9,Conversion!$C$2:$C$9,"",0),"")</f>
        <v>5</v>
      </c>
      <c r="CH65">
        <f>IFERROR(_xlfn.XLOOKUP(PEFA2011_raw!CG65,Conversion!$B$2:$B$9,Conversion!$C$2:$C$9,"",0),"")</f>
        <v>5</v>
      </c>
      <c r="CI65">
        <f>IFERROR(_xlfn.XLOOKUP(PEFA2011_raw!CH65,Conversion!$B$2:$B$9,Conversion!$C$2:$C$9,"",0),"")</f>
        <v>4</v>
      </c>
      <c r="CJ65">
        <f>IFERROR(_xlfn.XLOOKUP(PEFA2011_raw!CI65,Conversion!$B$2:$B$9,Conversion!$C$2:$C$9,"",0),"")</f>
        <v>3</v>
      </c>
      <c r="CK65">
        <f>IFERROR(_xlfn.XLOOKUP(PEFA2011_raw!CJ65,Conversion!$B$2:$B$9,Conversion!$C$2:$C$9,"",0),"")</f>
        <v>5</v>
      </c>
      <c r="CL65">
        <f>IFERROR(_xlfn.XLOOKUP(PEFA2011_raw!CK65,Conversion!$B$2:$B$9,Conversion!$C$2:$C$9,"",0),"")</f>
        <v>3</v>
      </c>
      <c r="CM65">
        <f>IFERROR(_xlfn.XLOOKUP(PEFA2011_raw!CL65,Conversion!$B$2:$B$9,Conversion!$C$2:$C$9,"",0),"")</f>
        <v>4</v>
      </c>
      <c r="CN65">
        <f>IFERROR(_xlfn.XLOOKUP(PEFA2011_raw!CM65,Conversion!$B$2:$B$9,Conversion!$C$2:$C$9,"",0),"")</f>
        <v>3</v>
      </c>
      <c r="CO65">
        <f>IFERROR(_xlfn.XLOOKUP(PEFA2011_raw!CN65,Conversion!$B$2:$B$9,Conversion!$C$2:$C$9,"",0),"")</f>
        <v>7</v>
      </c>
      <c r="CP65">
        <f>IFERROR(_xlfn.XLOOKUP(PEFA2011_raw!CO65,Conversion!$B$2:$B$9,Conversion!$C$2:$C$9,"",0),"")</f>
        <v>3</v>
      </c>
      <c r="CQ65">
        <f>IFERROR(_xlfn.XLOOKUP(PEFA2011_raw!CP65,Conversion!$B$2:$B$9,Conversion!$C$2:$C$9,"",0),"")</f>
        <v>4</v>
      </c>
      <c r="CR65">
        <f>IFERROR(_xlfn.XLOOKUP(PEFA2011_raw!CQ65,Conversion!$B$2:$B$9,Conversion!$C$2:$C$9,"",0),"")</f>
        <v>5</v>
      </c>
      <c r="CS65">
        <f>IFERROR(_xlfn.XLOOKUP(PEFA2011_raw!CR65,Conversion!$B$2:$B$9,Conversion!$C$2:$C$9,"",0),"")</f>
        <v>5</v>
      </c>
      <c r="CT65">
        <f>IFERROR(_xlfn.XLOOKUP(PEFA2011_raw!CS65,Conversion!$B$2:$B$9,Conversion!$C$2:$C$9,"",0),"")</f>
        <v>3</v>
      </c>
      <c r="CU65">
        <f>IFERROR(_xlfn.XLOOKUP(PEFA2011_raw!CT65,Conversion!$B$2:$B$9,Conversion!$C$2:$C$9,"",0),"")</f>
        <v>2</v>
      </c>
      <c r="CV65">
        <f>IFERROR(_xlfn.XLOOKUP(PEFA2011_raw!CU65,Conversion!$B$2:$B$9,Conversion!$C$2:$C$9,"",0),"")</f>
        <v>3</v>
      </c>
      <c r="CW65">
        <f>IFERROR(_xlfn.XLOOKUP(PEFA2011_raw!CV65,Conversion!$B$2:$B$9,Conversion!$C$2:$C$9,"",0),"")</f>
        <v>5</v>
      </c>
      <c r="CX65">
        <f>IFERROR(_xlfn.XLOOKUP(PEFA2011_raw!CW65,Conversion!$B$2:$B$9,Conversion!$C$2:$C$9,"",0),"")</f>
        <v>5</v>
      </c>
      <c r="CY65">
        <f>IFERROR(_xlfn.XLOOKUP(PEFA2011_raw!CX65,Conversion!$B$2:$B$9,Conversion!$C$2:$C$9,"",0),"")</f>
        <v>1</v>
      </c>
      <c r="CZ65">
        <f>IFERROR(_xlfn.XLOOKUP(PEFA2011_raw!CY65,Conversion!$B$2:$B$9,Conversion!$C$2:$C$9,"",0),"")</f>
        <v>2</v>
      </c>
      <c r="DA65">
        <f>IFERROR(_xlfn.XLOOKUP(PEFA2011_raw!CZ65,Conversion!$B$2:$B$9,Conversion!$C$2:$C$9,"",0),"")</f>
        <v>1</v>
      </c>
      <c r="DB65">
        <f>IFERROR(_xlfn.XLOOKUP(PEFA2011_raw!DA65,Conversion!$B$2:$B$9,Conversion!$C$2:$C$9,"",0),"")</f>
        <v>3</v>
      </c>
      <c r="DC65">
        <f>IFERROR(_xlfn.XLOOKUP(PEFA2011_raw!DB65,Conversion!$B$2:$B$9,Conversion!$C$2:$C$9,"",0),"")</f>
        <v>5</v>
      </c>
      <c r="DD65">
        <f>IFERROR(_xlfn.XLOOKUP(PEFA2011_raw!DC65,Conversion!$B$2:$B$9,Conversion!$C$2:$C$9,"",0),"")</f>
        <v>7</v>
      </c>
      <c r="DE65">
        <f>IFERROR(_xlfn.XLOOKUP(PEFA2011_raw!DD65,Conversion!$B$2:$B$9,Conversion!$C$2:$C$9,"",0),"")</f>
        <v>7</v>
      </c>
      <c r="DF65">
        <f>IFERROR(_xlfn.XLOOKUP(PEFA2011_raw!DE65,Conversion!$B$2:$B$9,Conversion!$C$2:$C$9,"",0),"")</f>
        <v>7</v>
      </c>
      <c r="DG65">
        <f>IFERROR(_xlfn.XLOOKUP(PEFA2011_raw!DF65,Conversion!$B$2:$B$9,Conversion!$C$2:$C$9,"",0),"")</f>
        <v>4</v>
      </c>
      <c r="DH65">
        <f>IFERROR(_xlfn.XLOOKUP(PEFA2011_raw!DG65,Conversion!$B$2:$B$9,Conversion!$C$2:$C$9,"",0),"")</f>
        <v>5</v>
      </c>
      <c r="DI65">
        <f>IFERROR(_xlfn.XLOOKUP(PEFA2011_raw!DH65,Conversion!$B$2:$B$9,Conversion!$C$2:$C$9,"",0),"")</f>
        <v>3</v>
      </c>
      <c r="DJ65">
        <f>IFERROR(_xlfn.XLOOKUP(PEFA2011_raw!DI65,Conversion!$B$2:$B$9,Conversion!$C$2:$C$9,"",0),"")</f>
        <v>1</v>
      </c>
      <c r="DK65">
        <f>IFERROR(_xlfn.XLOOKUP(PEFA2011_raw!DJ65,Conversion!$B$2:$B$9,Conversion!$C$2:$C$9,"",0),"")</f>
        <v>1</v>
      </c>
    </row>
    <row r="66" spans="2:115" x14ac:dyDescent="0.25">
      <c r="B66">
        <v>2011</v>
      </c>
      <c r="C66" t="s">
        <v>182</v>
      </c>
      <c r="D66" t="e" vm="17">
        <v>#VALUE!</v>
      </c>
      <c r="E66" t="str" cm="1">
        <f t="array" ref="E66">_FV(PEFA2011all[[#This Row],[Country-abb]],"Abbreviation")</f>
        <v>GH</v>
      </c>
      <c r="F66" t="str">
        <f>_xlfn.XLOOKUP(PEFA2011all[[#This Row],[ISO-2]],'Code'!$B$2:$B$250,'Code'!$C$2:$C$250,"",0)</f>
        <v>GHA</v>
      </c>
      <c r="G66">
        <v>2006</v>
      </c>
      <c r="H66" t="str">
        <f>PEFA2011all[[#This Row],[ISO-3]]&amp;PEFA2011all[[#This Row],[Year]]</f>
        <v>GHA2006</v>
      </c>
      <c r="I66">
        <f>IFERROR(_xlfn.XLOOKUP(PEFA2011_raw!H66,Conversion!$B$2:$B$9,Conversion!$C$2:$C$9,"",0),"")</f>
        <v>5</v>
      </c>
      <c r="J66">
        <f>IFERROR(_xlfn.XLOOKUP(PEFA2011_raw!I66,Conversion!$B$2:$B$9,Conversion!$C$2:$C$9,"",0),"")</f>
        <v>5</v>
      </c>
      <c r="K66">
        <f>IFERROR(_xlfn.XLOOKUP(PEFA2011_raw!J66,Conversion!$B$2:$B$9,Conversion!$C$2:$C$9,"",0),"")</f>
        <v>1</v>
      </c>
      <c r="L66">
        <f>IFERROR(_xlfn.XLOOKUP(PEFA2011_raw!K66,Conversion!$B$2:$B$9,Conversion!$C$2:$C$9,"",0),"")</f>
        <v>1</v>
      </c>
      <c r="M66" t="str">
        <f>IFERROR(_xlfn.XLOOKUP(PEFA2011_raw!L66,Conversion!$B$2:$B$9,Conversion!$C$2:$C$9,"",0),"")</f>
        <v/>
      </c>
      <c r="N66">
        <f>IFERROR(_xlfn.XLOOKUP(PEFA2011_raw!M66,Conversion!$B$2:$B$9,Conversion!$C$2:$C$9,"",0),"")</f>
        <v>7</v>
      </c>
      <c r="O66">
        <f>IFERROR(_xlfn.XLOOKUP(PEFA2011_raw!N66,Conversion!$B$2:$B$9,Conversion!$C$2:$C$9,"",0),"")</f>
        <v>7</v>
      </c>
      <c r="P66">
        <f>IFERROR(_xlfn.XLOOKUP(PEFA2011_raw!O66,Conversion!$B$2:$B$9,Conversion!$C$2:$C$9,"",0),"")</f>
        <v>6</v>
      </c>
      <c r="Q66">
        <f>IFERROR(_xlfn.XLOOKUP(PEFA2011_raw!P66,Conversion!$B$2:$B$9,Conversion!$C$2:$C$9,"",0),"")</f>
        <v>7</v>
      </c>
      <c r="R66">
        <f>IFERROR(_xlfn.XLOOKUP(PEFA2011_raw!Q66,Conversion!$B$2:$B$9,Conversion!$C$2:$C$9,"",0),"")</f>
        <v>5</v>
      </c>
      <c r="S66">
        <f>IFERROR(_xlfn.XLOOKUP(PEFA2011_raw!R66,Conversion!$B$2:$B$9,Conversion!$C$2:$C$9,"",0),"")</f>
        <v>5</v>
      </c>
      <c r="T66">
        <f>IFERROR(_xlfn.XLOOKUP(PEFA2011_raw!S66,Conversion!$B$2:$B$9,Conversion!$C$2:$C$9,"",0),"")</f>
        <v>5</v>
      </c>
      <c r="U66">
        <f>IFERROR(_xlfn.XLOOKUP(PEFA2011_raw!T66,Conversion!$B$2:$B$9,Conversion!$C$2:$C$9,"",0),"")</f>
        <v>3</v>
      </c>
      <c r="V66">
        <f>IFERROR(_xlfn.XLOOKUP(PEFA2011_raw!U66,Conversion!$B$2:$B$9,Conversion!$C$2:$C$9,"",0),"")</f>
        <v>3</v>
      </c>
      <c r="W66">
        <f>IFERROR(_xlfn.XLOOKUP(PEFA2011_raw!V66,Conversion!$B$2:$B$9,Conversion!$C$2:$C$9,"",0),"")</f>
        <v>7</v>
      </c>
      <c r="X66">
        <f>IFERROR(_xlfn.XLOOKUP(PEFA2011_raw!W66,Conversion!$B$2:$B$9,Conversion!$C$2:$C$9,"",0),"")</f>
        <v>7</v>
      </c>
      <c r="Y66">
        <f>IFERROR(_xlfn.XLOOKUP(PEFA2011_raw!X66,Conversion!$B$2:$B$9,Conversion!$C$2:$C$9,"",0),"")</f>
        <v>7</v>
      </c>
      <c r="Z66">
        <f>IFERROR(_xlfn.XLOOKUP(PEFA2011_raw!Y66,Conversion!$B$2:$B$9,Conversion!$C$2:$C$9,"",0),"")</f>
        <v>3</v>
      </c>
      <c r="AA66">
        <f>IFERROR(_xlfn.XLOOKUP(PEFA2011_raw!Z66,Conversion!$B$2:$B$9,Conversion!$C$2:$C$9,"",0),"")</f>
        <v>7</v>
      </c>
      <c r="AB66">
        <f>IFERROR(_xlfn.XLOOKUP(PEFA2011_raw!AA66,Conversion!$B$2:$B$9,Conversion!$C$2:$C$9,"",0),"")</f>
        <v>1</v>
      </c>
      <c r="AC66">
        <f>IFERROR(_xlfn.XLOOKUP(PEFA2011_raw!AB66,Conversion!$B$2:$B$9,Conversion!$C$2:$C$9,"",0),"")</f>
        <v>1</v>
      </c>
      <c r="AD66">
        <f>IFERROR(_xlfn.XLOOKUP(PEFA2011_raw!AC66,Conversion!$B$2:$B$9,Conversion!$C$2:$C$9,"",0),"")</f>
        <v>3</v>
      </c>
      <c r="AE66">
        <f>IFERROR(_xlfn.XLOOKUP(PEFA2011_raw!AD66,Conversion!$B$2:$B$9,Conversion!$C$2:$C$9,"",0),"")</f>
        <v>3</v>
      </c>
      <c r="AF66">
        <f>IFERROR(_xlfn.XLOOKUP(PEFA2011_raw!AE66,Conversion!$B$2:$B$9,Conversion!$C$2:$C$9,"",0),"")</f>
        <v>3</v>
      </c>
      <c r="AG66">
        <f>IFERROR(_xlfn.XLOOKUP(PEFA2011_raw!AF66,Conversion!$B$2:$B$9,Conversion!$C$2:$C$9,"",0),"")</f>
        <v>5</v>
      </c>
      <c r="AH66">
        <f>IFERROR(_xlfn.XLOOKUP(PEFA2011_raw!AG66,Conversion!$B$2:$B$9,Conversion!$C$2:$C$9,"",0),"")</f>
        <v>5</v>
      </c>
      <c r="AI66">
        <f>IFERROR(_xlfn.XLOOKUP(PEFA2011_raw!AH66,Conversion!$B$2:$B$9,Conversion!$C$2:$C$9,"",0),"")</f>
        <v>5</v>
      </c>
      <c r="AJ66">
        <f>IFERROR(_xlfn.XLOOKUP(PEFA2011_raw!AI66,Conversion!$B$2:$B$9,Conversion!$C$2:$C$9,"",0),"")</f>
        <v>7</v>
      </c>
      <c r="AK66">
        <f>IFERROR(_xlfn.XLOOKUP(PEFA2011_raw!AJ66,Conversion!$B$2:$B$9,Conversion!$C$2:$C$9,"",0),"")</f>
        <v>5</v>
      </c>
      <c r="AL66">
        <f>IFERROR(_xlfn.XLOOKUP(PEFA2011_raw!AK66,Conversion!$B$2:$B$9,Conversion!$C$2:$C$9,"",0),"")</f>
        <v>1</v>
      </c>
      <c r="AM66">
        <f>IFERROR(_xlfn.XLOOKUP(PEFA2011_raw!AL66,Conversion!$B$2:$B$9,Conversion!$C$2:$C$9,"",0),"")</f>
        <v>3</v>
      </c>
      <c r="AN66">
        <f>IFERROR(_xlfn.XLOOKUP(PEFA2011_raw!AM66,Conversion!$B$2:$B$9,Conversion!$C$2:$C$9,"",0),"")</f>
        <v>3</v>
      </c>
      <c r="AO66">
        <f>IFERROR(_xlfn.XLOOKUP(PEFA2011_raw!AN66,Conversion!$B$2:$B$9,Conversion!$C$2:$C$9,"",0),"")</f>
        <v>3</v>
      </c>
      <c r="AP66">
        <f>IFERROR(_xlfn.XLOOKUP(PEFA2011_raw!AO66,Conversion!$B$2:$B$9,Conversion!$C$2:$C$9,"",0),"")</f>
        <v>3</v>
      </c>
      <c r="AQ66">
        <f>IFERROR(_xlfn.XLOOKUP(PEFA2011_raw!AP66,Conversion!$B$2:$B$9,Conversion!$C$2:$C$9,"",0),"")</f>
        <v>3</v>
      </c>
      <c r="AR66">
        <f>IFERROR(_xlfn.XLOOKUP(PEFA2011_raw!AQ66,Conversion!$B$2:$B$9,Conversion!$C$2:$C$9,"",0),"")</f>
        <v>5</v>
      </c>
      <c r="AS66">
        <f>IFERROR(_xlfn.XLOOKUP(PEFA2011_raw!AR66,Conversion!$B$2:$B$9,Conversion!$C$2:$C$9,"",0),"")</f>
        <v>5</v>
      </c>
      <c r="AT66">
        <f>IFERROR(_xlfn.XLOOKUP(PEFA2011_raw!AS66,Conversion!$B$2:$B$9,Conversion!$C$2:$C$9,"",0),"")</f>
        <v>3</v>
      </c>
      <c r="AU66">
        <f>IFERROR(_xlfn.XLOOKUP(PEFA2011_raw!AT66,Conversion!$B$2:$B$9,Conversion!$C$2:$C$9,"",0),"")</f>
        <v>5</v>
      </c>
      <c r="AV66">
        <f>IFERROR(_xlfn.XLOOKUP(PEFA2011_raw!AU66,Conversion!$B$2:$B$9,Conversion!$C$2:$C$9,"",0),"")</f>
        <v>3</v>
      </c>
      <c r="AW66">
        <f>IFERROR(_xlfn.XLOOKUP(PEFA2011_raw!AV66,Conversion!$B$2:$B$9,Conversion!$C$2:$C$9,"",0),"")</f>
        <v>3</v>
      </c>
      <c r="AX66">
        <f>IFERROR(_xlfn.XLOOKUP(PEFA2011_raw!AW66,Conversion!$B$2:$B$9,Conversion!$C$2:$C$9,"",0),"")</f>
        <v>3</v>
      </c>
      <c r="AY66">
        <f>IFERROR(_xlfn.XLOOKUP(PEFA2011_raw!AX66,Conversion!$B$2:$B$9,Conversion!$C$2:$C$9,"",0),"")</f>
        <v>3</v>
      </c>
      <c r="AZ66">
        <f>IFERROR(_xlfn.XLOOKUP(PEFA2011_raw!AY66,Conversion!$B$2:$B$9,Conversion!$C$2:$C$9,"",0),"")</f>
        <v>3</v>
      </c>
      <c r="BA66">
        <f>IFERROR(_xlfn.XLOOKUP(PEFA2011_raw!AZ66,Conversion!$B$2:$B$9,Conversion!$C$2:$C$9,"",0),"")</f>
        <v>1</v>
      </c>
      <c r="BB66">
        <f>IFERROR(_xlfn.XLOOKUP(PEFA2011_raw!BA66,Conversion!$B$2:$B$9,Conversion!$C$2:$C$9,"",0),"")</f>
        <v>5</v>
      </c>
      <c r="BC66">
        <f>IFERROR(_xlfn.XLOOKUP(PEFA2011_raw!BB66,Conversion!$B$2:$B$9,Conversion!$C$2:$C$9,"",0),"")</f>
        <v>3</v>
      </c>
      <c r="BD66">
        <f>IFERROR(_xlfn.XLOOKUP(PEFA2011_raw!BC66,Conversion!$B$2:$B$9,Conversion!$C$2:$C$9,"",0),"")</f>
        <v>3</v>
      </c>
      <c r="BE66">
        <f>IFERROR(_xlfn.XLOOKUP(PEFA2011_raw!BD66,Conversion!$B$2:$B$9,Conversion!$C$2:$C$9,"",0),"")</f>
        <v>3</v>
      </c>
      <c r="BF66">
        <f>IFERROR(_xlfn.XLOOKUP(PEFA2011_raw!BE66,Conversion!$B$2:$B$9,Conversion!$C$2:$C$9,"",0),"")</f>
        <v>3</v>
      </c>
      <c r="BG66">
        <f>IFERROR(_xlfn.XLOOKUP(PEFA2011_raw!BF66,Conversion!$B$2:$B$9,Conversion!$C$2:$C$9,"",0),"")</f>
        <v>3</v>
      </c>
      <c r="BH66">
        <f>IFERROR(_xlfn.XLOOKUP(PEFA2011_raw!BG66,Conversion!$B$2:$B$9,Conversion!$C$2:$C$9,"",0),"")</f>
        <v>5</v>
      </c>
      <c r="BI66">
        <f>IFERROR(_xlfn.XLOOKUP(PEFA2011_raw!BH66,Conversion!$B$2:$B$9,Conversion!$C$2:$C$9,"",0),"")</f>
        <v>5</v>
      </c>
      <c r="BJ66">
        <f>IFERROR(_xlfn.XLOOKUP(PEFA2011_raw!BI66,Conversion!$B$2:$B$9,Conversion!$C$2:$C$9,"",0),"")</f>
        <v>5</v>
      </c>
      <c r="BK66">
        <f>IFERROR(_xlfn.XLOOKUP(PEFA2011_raw!BJ66,Conversion!$B$2:$B$9,Conversion!$C$2:$C$9,"",0),"")</f>
        <v>5</v>
      </c>
      <c r="BL66">
        <f>IFERROR(_xlfn.XLOOKUP(PEFA2011_raw!BK66,Conversion!$B$2:$B$9,Conversion!$C$2:$C$9,"",0),"")</f>
        <v>4</v>
      </c>
      <c r="BM66">
        <f>IFERROR(_xlfn.XLOOKUP(PEFA2011_raw!BL66,Conversion!$B$2:$B$9,Conversion!$C$2:$C$9,"",0),"")</f>
        <v>3</v>
      </c>
      <c r="BN66">
        <f>IFERROR(_xlfn.XLOOKUP(PEFA2011_raw!BM66,Conversion!$B$2:$B$9,Conversion!$C$2:$C$9,"",0),"")</f>
        <v>3</v>
      </c>
      <c r="BO66">
        <f>IFERROR(_xlfn.XLOOKUP(PEFA2011_raw!BN66,Conversion!$B$2:$B$9,Conversion!$C$2:$C$9,"",0),"")</f>
        <v>3</v>
      </c>
      <c r="BP66">
        <f>IFERROR(_xlfn.XLOOKUP(PEFA2011_raw!BO66,Conversion!$B$2:$B$9,Conversion!$C$2:$C$9,"",0),"")</f>
        <v>5</v>
      </c>
      <c r="BQ66">
        <f>IFERROR(_xlfn.XLOOKUP(PEFA2011_raw!BP66,Conversion!$B$2:$B$9,Conversion!$C$2:$C$9,"",0),"")</f>
        <v>1</v>
      </c>
      <c r="BR66">
        <f>IFERROR(_xlfn.XLOOKUP(PEFA2011_raw!BQ66,Conversion!$B$2:$B$9,Conversion!$C$2:$C$9,"",0),"")</f>
        <v>3</v>
      </c>
      <c r="BS66">
        <f>IFERROR(_xlfn.XLOOKUP(PEFA2011_raw!BR66,Conversion!$B$2:$B$9,Conversion!$C$2:$C$9,"",0),"")</f>
        <v>1</v>
      </c>
      <c r="BT66">
        <f>IFERROR(_xlfn.XLOOKUP(PEFA2011_raw!BS66,Conversion!$B$2:$B$9,Conversion!$C$2:$C$9,"",0),"")</f>
        <v>1</v>
      </c>
      <c r="BU66" t="str">
        <f>IFERROR(_xlfn.XLOOKUP(PEFA2011_raw!BT66,Conversion!$B$2:$B$9,Conversion!$C$2:$C$9,"",0),"")</f>
        <v/>
      </c>
      <c r="BV66">
        <f>IFERROR(_xlfn.XLOOKUP(PEFA2011_raw!BU66,Conversion!$B$2:$B$9,Conversion!$C$2:$C$9,"",0),"")</f>
        <v>3</v>
      </c>
      <c r="BW66">
        <f>IFERROR(_xlfn.XLOOKUP(PEFA2011_raw!BV66,Conversion!$B$2:$B$9,Conversion!$C$2:$C$9,"",0),"")</f>
        <v>3</v>
      </c>
      <c r="BX66">
        <f>IFERROR(_xlfn.XLOOKUP(PEFA2011_raw!BW66,Conversion!$B$2:$B$9,Conversion!$C$2:$C$9,"",0),"")</f>
        <v>3</v>
      </c>
      <c r="BY66">
        <f>IFERROR(_xlfn.XLOOKUP(PEFA2011_raw!BX66,Conversion!$B$2:$B$9,Conversion!$C$2:$C$9,"",0),"")</f>
        <v>3</v>
      </c>
      <c r="BZ66">
        <f>IFERROR(_xlfn.XLOOKUP(PEFA2011_raw!BY66,Conversion!$B$2:$B$9,Conversion!$C$2:$C$9,"",0),"")</f>
        <v>2</v>
      </c>
      <c r="CA66">
        <f>IFERROR(_xlfn.XLOOKUP(PEFA2011_raw!BZ66,Conversion!$B$2:$B$9,Conversion!$C$2:$C$9,"",0),"")</f>
        <v>1</v>
      </c>
      <c r="CB66">
        <f>IFERROR(_xlfn.XLOOKUP(PEFA2011_raw!CA66,Conversion!$B$2:$B$9,Conversion!$C$2:$C$9,"",0),"")</f>
        <v>3</v>
      </c>
      <c r="CC66">
        <f>IFERROR(_xlfn.XLOOKUP(PEFA2011_raw!CB66,Conversion!$B$2:$B$9,Conversion!$C$2:$C$9,"",0),"")</f>
        <v>1</v>
      </c>
      <c r="CD66">
        <f>IFERROR(_xlfn.XLOOKUP(PEFA2011_raw!CC66,Conversion!$B$2:$B$9,Conversion!$C$2:$C$9,"",0),"")</f>
        <v>3</v>
      </c>
      <c r="CE66">
        <f>IFERROR(_xlfn.XLOOKUP(PEFA2011_raw!CD66,Conversion!$B$2:$B$9,Conversion!$C$2:$C$9,"",0),"")</f>
        <v>3</v>
      </c>
      <c r="CF66">
        <f>IFERROR(_xlfn.XLOOKUP(PEFA2011_raw!CE66,Conversion!$B$2:$B$9,Conversion!$C$2:$C$9,"",0),"")</f>
        <v>3</v>
      </c>
      <c r="CG66">
        <f>IFERROR(_xlfn.XLOOKUP(PEFA2011_raw!CF66,Conversion!$B$2:$B$9,Conversion!$C$2:$C$9,"",0),"")</f>
        <v>1</v>
      </c>
      <c r="CH66">
        <f>IFERROR(_xlfn.XLOOKUP(PEFA2011_raw!CG66,Conversion!$B$2:$B$9,Conversion!$C$2:$C$9,"",0),"")</f>
        <v>1</v>
      </c>
      <c r="CI66">
        <f>IFERROR(_xlfn.XLOOKUP(PEFA2011_raw!CH66,Conversion!$B$2:$B$9,Conversion!$C$2:$C$9,"",0),"")</f>
        <v>4</v>
      </c>
      <c r="CJ66">
        <f>IFERROR(_xlfn.XLOOKUP(PEFA2011_raw!CI66,Conversion!$B$2:$B$9,Conversion!$C$2:$C$9,"",0),"")</f>
        <v>3</v>
      </c>
      <c r="CK66">
        <f>IFERROR(_xlfn.XLOOKUP(PEFA2011_raw!CJ66,Conversion!$B$2:$B$9,Conversion!$C$2:$C$9,"",0),"")</f>
        <v>5</v>
      </c>
      <c r="CL66">
        <f>IFERROR(_xlfn.XLOOKUP(PEFA2011_raw!CK66,Conversion!$B$2:$B$9,Conversion!$C$2:$C$9,"",0),"")</f>
        <v>3</v>
      </c>
      <c r="CM66">
        <f>IFERROR(_xlfn.XLOOKUP(PEFA2011_raw!CL66,Conversion!$B$2:$B$9,Conversion!$C$2:$C$9,"",0),"")</f>
        <v>4</v>
      </c>
      <c r="CN66">
        <f>IFERROR(_xlfn.XLOOKUP(PEFA2011_raw!CM66,Conversion!$B$2:$B$9,Conversion!$C$2:$C$9,"",0),"")</f>
        <v>3</v>
      </c>
      <c r="CO66">
        <f>IFERROR(_xlfn.XLOOKUP(PEFA2011_raw!CN66,Conversion!$B$2:$B$9,Conversion!$C$2:$C$9,"",0),"")</f>
        <v>7</v>
      </c>
      <c r="CP66">
        <f>IFERROR(_xlfn.XLOOKUP(PEFA2011_raw!CO66,Conversion!$B$2:$B$9,Conversion!$C$2:$C$9,"",0),"")</f>
        <v>3</v>
      </c>
      <c r="CQ66">
        <f>IFERROR(_xlfn.XLOOKUP(PEFA2011_raw!CP66,Conversion!$B$2:$B$9,Conversion!$C$2:$C$9,"",0),"")</f>
        <v>4</v>
      </c>
      <c r="CR66">
        <f>IFERROR(_xlfn.XLOOKUP(PEFA2011_raw!CQ66,Conversion!$B$2:$B$9,Conversion!$C$2:$C$9,"",0),"")</f>
        <v>5</v>
      </c>
      <c r="CS66">
        <f>IFERROR(_xlfn.XLOOKUP(PEFA2011_raw!CR66,Conversion!$B$2:$B$9,Conversion!$C$2:$C$9,"",0),"")</f>
        <v>3</v>
      </c>
      <c r="CT66">
        <f>IFERROR(_xlfn.XLOOKUP(PEFA2011_raw!CS66,Conversion!$B$2:$B$9,Conversion!$C$2:$C$9,"",0),"")</f>
        <v>3</v>
      </c>
      <c r="CU66">
        <f>IFERROR(_xlfn.XLOOKUP(PEFA2011_raw!CT66,Conversion!$B$2:$B$9,Conversion!$C$2:$C$9,"",0),"")</f>
        <v>4</v>
      </c>
      <c r="CV66">
        <f>IFERROR(_xlfn.XLOOKUP(PEFA2011_raw!CU66,Conversion!$B$2:$B$9,Conversion!$C$2:$C$9,"",0),"")</f>
        <v>3</v>
      </c>
      <c r="CW66">
        <f>IFERROR(_xlfn.XLOOKUP(PEFA2011_raw!CV66,Conversion!$B$2:$B$9,Conversion!$C$2:$C$9,"",0),"")</f>
        <v>7</v>
      </c>
      <c r="CX66">
        <f>IFERROR(_xlfn.XLOOKUP(PEFA2011_raw!CW66,Conversion!$B$2:$B$9,Conversion!$C$2:$C$9,"",0),"")</f>
        <v>5</v>
      </c>
      <c r="CY66">
        <f>IFERROR(_xlfn.XLOOKUP(PEFA2011_raw!CX66,Conversion!$B$2:$B$9,Conversion!$C$2:$C$9,"",0),"")</f>
        <v>5</v>
      </c>
      <c r="CZ66">
        <f>IFERROR(_xlfn.XLOOKUP(PEFA2011_raw!CY66,Conversion!$B$2:$B$9,Conversion!$C$2:$C$9,"",0),"")</f>
        <v>4</v>
      </c>
      <c r="DA66">
        <f>IFERROR(_xlfn.XLOOKUP(PEFA2011_raw!CZ66,Conversion!$B$2:$B$9,Conversion!$C$2:$C$9,"",0),"")</f>
        <v>3</v>
      </c>
      <c r="DB66">
        <f>IFERROR(_xlfn.XLOOKUP(PEFA2011_raw!DA66,Conversion!$B$2:$B$9,Conversion!$C$2:$C$9,"",0),"")</f>
        <v>5</v>
      </c>
      <c r="DC66">
        <f>IFERROR(_xlfn.XLOOKUP(PEFA2011_raw!DB66,Conversion!$B$2:$B$9,Conversion!$C$2:$C$9,"",0),"")</f>
        <v>5</v>
      </c>
      <c r="DD66">
        <f>IFERROR(_xlfn.XLOOKUP(PEFA2011_raw!DC66,Conversion!$B$2:$B$9,Conversion!$C$2:$C$9,"",0),"")</f>
        <v>4</v>
      </c>
      <c r="DE66">
        <f>IFERROR(_xlfn.XLOOKUP(PEFA2011_raw!DD66,Conversion!$B$2:$B$9,Conversion!$C$2:$C$9,"",0),"")</f>
        <v>7</v>
      </c>
      <c r="DF66">
        <f>IFERROR(_xlfn.XLOOKUP(PEFA2011_raw!DE66,Conversion!$B$2:$B$9,Conversion!$C$2:$C$9,"",0),"")</f>
        <v>3</v>
      </c>
      <c r="DG66">
        <f>IFERROR(_xlfn.XLOOKUP(PEFA2011_raw!DF66,Conversion!$B$2:$B$9,Conversion!$C$2:$C$9,"",0),"")</f>
        <v>3</v>
      </c>
      <c r="DH66">
        <f>IFERROR(_xlfn.XLOOKUP(PEFA2011_raw!DG66,Conversion!$B$2:$B$9,Conversion!$C$2:$C$9,"",0),"")</f>
        <v>3</v>
      </c>
      <c r="DI66">
        <f>IFERROR(_xlfn.XLOOKUP(PEFA2011_raw!DH66,Conversion!$B$2:$B$9,Conversion!$C$2:$C$9,"",0),"")</f>
        <v>3</v>
      </c>
      <c r="DJ66">
        <f>IFERROR(_xlfn.XLOOKUP(PEFA2011_raw!DI66,Conversion!$B$2:$B$9,Conversion!$C$2:$C$9,"",0),"")</f>
        <v>1</v>
      </c>
      <c r="DK66">
        <f>IFERROR(_xlfn.XLOOKUP(PEFA2011_raw!DJ66,Conversion!$B$2:$B$9,Conversion!$C$2:$C$9,"",0),"")</f>
        <v>1</v>
      </c>
    </row>
    <row r="67" spans="2:115" x14ac:dyDescent="0.25">
      <c r="B67">
        <v>2011</v>
      </c>
      <c r="C67" t="s">
        <v>141</v>
      </c>
      <c r="D67" t="e" vm="72">
        <v>#VALUE!</v>
      </c>
      <c r="E67" t="str" cm="1">
        <f t="array" ref="E67">_FV(PEFA2011all[[#This Row],[Country-abb]],"Abbreviation")</f>
        <v>GL</v>
      </c>
      <c r="F67" t="str">
        <f>_xlfn.XLOOKUP(PEFA2011all[[#This Row],[ISO-2]],'Code'!$B$2:$B$250,'Code'!$C$2:$C$250,"",0)</f>
        <v>GRL</v>
      </c>
      <c r="G67">
        <v>2014</v>
      </c>
      <c r="H67" t="str">
        <f>PEFA2011all[[#This Row],[ISO-3]]&amp;PEFA2011all[[#This Row],[Year]]</f>
        <v>GRL2014</v>
      </c>
      <c r="I67">
        <f>IFERROR(_xlfn.XLOOKUP(PEFA2011_raw!H67,Conversion!$B$2:$B$9,Conversion!$C$2:$C$9,"",0),"")</f>
        <v>7</v>
      </c>
      <c r="J67">
        <f>IFERROR(_xlfn.XLOOKUP(PEFA2011_raw!I67,Conversion!$B$2:$B$9,Conversion!$C$2:$C$9,"",0),"")</f>
        <v>7</v>
      </c>
      <c r="K67">
        <f>IFERROR(_xlfn.XLOOKUP(PEFA2011_raw!J67,Conversion!$B$2:$B$9,Conversion!$C$2:$C$9,"",0),"")</f>
        <v>7</v>
      </c>
      <c r="L67">
        <f>IFERROR(_xlfn.XLOOKUP(PEFA2011_raw!K67,Conversion!$B$2:$B$9,Conversion!$C$2:$C$9,"",0),"")</f>
        <v>7</v>
      </c>
      <c r="M67">
        <f>IFERROR(_xlfn.XLOOKUP(PEFA2011_raw!L67,Conversion!$B$2:$B$9,Conversion!$C$2:$C$9,"",0),"")</f>
        <v>7</v>
      </c>
      <c r="N67">
        <f>IFERROR(_xlfn.XLOOKUP(PEFA2011_raw!M67,Conversion!$B$2:$B$9,Conversion!$C$2:$C$9,"",0),"")</f>
        <v>5</v>
      </c>
      <c r="O67">
        <f>IFERROR(_xlfn.XLOOKUP(PEFA2011_raw!N67,Conversion!$B$2:$B$9,Conversion!$C$2:$C$9,"",0),"")</f>
        <v>5</v>
      </c>
      <c r="P67">
        <f>IFERROR(_xlfn.XLOOKUP(PEFA2011_raw!O67,Conversion!$B$2:$B$9,Conversion!$C$2:$C$9,"",0),"")</f>
        <v>7</v>
      </c>
      <c r="Q67">
        <f>IFERROR(_xlfn.XLOOKUP(PEFA2011_raw!P67,Conversion!$B$2:$B$9,Conversion!$C$2:$C$9,"",0),"")</f>
        <v>7</v>
      </c>
      <c r="R67" t="str">
        <f>IFERROR(_xlfn.XLOOKUP(PEFA2011_raw!Q67,Conversion!$B$2:$B$9,Conversion!$C$2:$C$9,"",0),"")</f>
        <v/>
      </c>
      <c r="S67">
        <f>IFERROR(_xlfn.XLOOKUP(PEFA2011_raw!R67,Conversion!$B$2:$B$9,Conversion!$C$2:$C$9,"",0),"")</f>
        <v>7</v>
      </c>
      <c r="T67">
        <f>IFERROR(_xlfn.XLOOKUP(PEFA2011_raw!S67,Conversion!$B$2:$B$9,Conversion!$C$2:$C$9,"",0),"")</f>
        <v>7</v>
      </c>
      <c r="U67">
        <f>IFERROR(_xlfn.XLOOKUP(PEFA2011_raw!T67,Conversion!$B$2:$B$9,Conversion!$C$2:$C$9,"",0),"")</f>
        <v>5</v>
      </c>
      <c r="V67">
        <f>IFERROR(_xlfn.XLOOKUP(PEFA2011_raw!U67,Conversion!$B$2:$B$9,Conversion!$C$2:$C$9,"",0),"")</f>
        <v>5</v>
      </c>
      <c r="W67">
        <f>IFERROR(_xlfn.XLOOKUP(PEFA2011_raw!V67,Conversion!$B$2:$B$9,Conversion!$C$2:$C$9,"",0),"")</f>
        <v>7</v>
      </c>
      <c r="X67">
        <f>IFERROR(_xlfn.XLOOKUP(PEFA2011_raw!W67,Conversion!$B$2:$B$9,Conversion!$C$2:$C$9,"",0),"")</f>
        <v>7</v>
      </c>
      <c r="Y67">
        <f>IFERROR(_xlfn.XLOOKUP(PEFA2011_raw!X67,Conversion!$B$2:$B$9,Conversion!$C$2:$C$9,"",0),"")</f>
        <v>7</v>
      </c>
      <c r="Z67">
        <f>IFERROR(_xlfn.XLOOKUP(PEFA2011_raw!Y67,Conversion!$B$2:$B$9,Conversion!$C$2:$C$9,"",0),"")</f>
        <v>5</v>
      </c>
      <c r="AA67">
        <f>IFERROR(_xlfn.XLOOKUP(PEFA2011_raw!Z67,Conversion!$B$2:$B$9,Conversion!$C$2:$C$9,"",0),"")</f>
        <v>7</v>
      </c>
      <c r="AB67">
        <f>IFERROR(_xlfn.XLOOKUP(PEFA2011_raw!AA67,Conversion!$B$2:$B$9,Conversion!$C$2:$C$9,"",0),"")</f>
        <v>7</v>
      </c>
      <c r="AC67">
        <f>IFERROR(_xlfn.XLOOKUP(PEFA2011_raw!AB67,Conversion!$B$2:$B$9,Conversion!$C$2:$C$9,"",0),"")</f>
        <v>1</v>
      </c>
      <c r="AD67">
        <f>IFERROR(_xlfn.XLOOKUP(PEFA2011_raw!AC67,Conversion!$B$2:$B$9,Conversion!$C$2:$C$9,"",0),"")</f>
        <v>4</v>
      </c>
      <c r="AE67">
        <f>IFERROR(_xlfn.XLOOKUP(PEFA2011_raw!AD67,Conversion!$B$2:$B$9,Conversion!$C$2:$C$9,"",0),"")</f>
        <v>3</v>
      </c>
      <c r="AF67">
        <f>IFERROR(_xlfn.XLOOKUP(PEFA2011_raw!AE67,Conversion!$B$2:$B$9,Conversion!$C$2:$C$9,"",0),"")</f>
        <v>7</v>
      </c>
      <c r="AG67">
        <f>IFERROR(_xlfn.XLOOKUP(PEFA2011_raw!AF67,Conversion!$B$2:$B$9,Conversion!$C$2:$C$9,"",0),"")</f>
        <v>5</v>
      </c>
      <c r="AH67">
        <f>IFERROR(_xlfn.XLOOKUP(PEFA2011_raw!AG67,Conversion!$B$2:$B$9,Conversion!$C$2:$C$9,"",0),"")</f>
        <v>5</v>
      </c>
      <c r="AI67">
        <f>IFERROR(_xlfn.XLOOKUP(PEFA2011_raw!AH67,Conversion!$B$2:$B$9,Conversion!$C$2:$C$9,"",0),"")</f>
        <v>7</v>
      </c>
      <c r="AJ67">
        <f>IFERROR(_xlfn.XLOOKUP(PEFA2011_raw!AI67,Conversion!$B$2:$B$9,Conversion!$C$2:$C$9,"",0),"")</f>
        <v>7</v>
      </c>
      <c r="AK67">
        <f>IFERROR(_xlfn.XLOOKUP(PEFA2011_raw!AJ67,Conversion!$B$2:$B$9,Conversion!$C$2:$C$9,"",0),"")</f>
        <v>7</v>
      </c>
      <c r="AL67">
        <f>IFERROR(_xlfn.XLOOKUP(PEFA2011_raw!AK67,Conversion!$B$2:$B$9,Conversion!$C$2:$C$9,"",0),"")</f>
        <v>7</v>
      </c>
      <c r="AM67">
        <f>IFERROR(_xlfn.XLOOKUP(PEFA2011_raw!AL67,Conversion!$B$2:$B$9,Conversion!$C$2:$C$9,"",0),"")</f>
        <v>4</v>
      </c>
      <c r="AN67">
        <f>IFERROR(_xlfn.XLOOKUP(PEFA2011_raw!AM67,Conversion!$B$2:$B$9,Conversion!$C$2:$C$9,"",0),"")</f>
        <v>7</v>
      </c>
      <c r="AO67" t="str">
        <f>IFERROR(_xlfn.XLOOKUP(PEFA2011_raw!AN67,Conversion!$B$2:$B$9,Conversion!$C$2:$C$9,"",0),"")</f>
        <v/>
      </c>
      <c r="AP67">
        <f>IFERROR(_xlfn.XLOOKUP(PEFA2011_raw!AO67,Conversion!$B$2:$B$9,Conversion!$C$2:$C$9,"",0),"")</f>
        <v>1</v>
      </c>
      <c r="AQ67">
        <f>IFERROR(_xlfn.XLOOKUP(PEFA2011_raw!AP67,Conversion!$B$2:$B$9,Conversion!$C$2:$C$9,"",0),"")</f>
        <v>3</v>
      </c>
      <c r="AR67">
        <f>IFERROR(_xlfn.XLOOKUP(PEFA2011_raw!AQ67,Conversion!$B$2:$B$9,Conversion!$C$2:$C$9,"",0),"")</f>
        <v>7</v>
      </c>
      <c r="AS67">
        <f>IFERROR(_xlfn.XLOOKUP(PEFA2011_raw!AR67,Conversion!$B$2:$B$9,Conversion!$C$2:$C$9,"",0),"")</f>
        <v>7</v>
      </c>
      <c r="AT67">
        <f>IFERROR(_xlfn.XLOOKUP(PEFA2011_raw!AS67,Conversion!$B$2:$B$9,Conversion!$C$2:$C$9,"",0),"")</f>
        <v>7</v>
      </c>
      <c r="AU67">
        <f>IFERROR(_xlfn.XLOOKUP(PEFA2011_raw!AT67,Conversion!$B$2:$B$9,Conversion!$C$2:$C$9,"",0),"")</f>
        <v>7</v>
      </c>
      <c r="AV67">
        <f>IFERROR(_xlfn.XLOOKUP(PEFA2011_raw!AU67,Conversion!$B$2:$B$9,Conversion!$C$2:$C$9,"",0),"")</f>
        <v>7</v>
      </c>
      <c r="AW67">
        <f>IFERROR(_xlfn.XLOOKUP(PEFA2011_raw!AV67,Conversion!$B$2:$B$9,Conversion!$C$2:$C$9,"",0),"")</f>
        <v>7</v>
      </c>
      <c r="AX67">
        <f>IFERROR(_xlfn.XLOOKUP(PEFA2011_raw!AW67,Conversion!$B$2:$B$9,Conversion!$C$2:$C$9,"",0),"")</f>
        <v>7</v>
      </c>
      <c r="AY67">
        <f>IFERROR(_xlfn.XLOOKUP(PEFA2011_raw!AX67,Conversion!$B$2:$B$9,Conversion!$C$2:$C$9,"",0),"")</f>
        <v>7</v>
      </c>
      <c r="AZ67">
        <f>IFERROR(_xlfn.XLOOKUP(PEFA2011_raw!AY67,Conversion!$B$2:$B$9,Conversion!$C$2:$C$9,"",0),"")</f>
        <v>1</v>
      </c>
      <c r="BA67">
        <f>IFERROR(_xlfn.XLOOKUP(PEFA2011_raw!AZ67,Conversion!$B$2:$B$9,Conversion!$C$2:$C$9,"",0),"")</f>
        <v>1</v>
      </c>
      <c r="BB67">
        <f>IFERROR(_xlfn.XLOOKUP(PEFA2011_raw!BA67,Conversion!$B$2:$B$9,Conversion!$C$2:$C$9,"",0),"")</f>
        <v>7</v>
      </c>
      <c r="BC67">
        <f>IFERROR(_xlfn.XLOOKUP(PEFA2011_raw!BB67,Conversion!$B$2:$B$9,Conversion!$C$2:$C$9,"",0),"")</f>
        <v>7</v>
      </c>
      <c r="BD67">
        <f>IFERROR(_xlfn.XLOOKUP(PEFA2011_raw!BC67,Conversion!$B$2:$B$9,Conversion!$C$2:$C$9,"",0),"")</f>
        <v>7</v>
      </c>
      <c r="BE67">
        <f>IFERROR(_xlfn.XLOOKUP(PEFA2011_raw!BD67,Conversion!$B$2:$B$9,Conversion!$C$2:$C$9,"",0),"")</f>
        <v>7</v>
      </c>
      <c r="BF67">
        <f>IFERROR(_xlfn.XLOOKUP(PEFA2011_raw!BE67,Conversion!$B$2:$B$9,Conversion!$C$2:$C$9,"",0),"")</f>
        <v>7</v>
      </c>
      <c r="BG67">
        <f>IFERROR(_xlfn.XLOOKUP(PEFA2011_raw!BF67,Conversion!$B$2:$B$9,Conversion!$C$2:$C$9,"",0),"")</f>
        <v>7</v>
      </c>
      <c r="BH67">
        <f>IFERROR(_xlfn.XLOOKUP(PEFA2011_raw!BG67,Conversion!$B$2:$B$9,Conversion!$C$2:$C$9,"",0),"")</f>
        <v>7</v>
      </c>
      <c r="BI67">
        <f>IFERROR(_xlfn.XLOOKUP(PEFA2011_raw!BH67,Conversion!$B$2:$B$9,Conversion!$C$2:$C$9,"",0),"")</f>
        <v>7</v>
      </c>
      <c r="BJ67">
        <f>IFERROR(_xlfn.XLOOKUP(PEFA2011_raw!BI67,Conversion!$B$2:$B$9,Conversion!$C$2:$C$9,"",0),"")</f>
        <v>5</v>
      </c>
      <c r="BK67">
        <f>IFERROR(_xlfn.XLOOKUP(PEFA2011_raw!BJ67,Conversion!$B$2:$B$9,Conversion!$C$2:$C$9,"",0),"")</f>
        <v>7</v>
      </c>
      <c r="BL67">
        <f>IFERROR(_xlfn.XLOOKUP(PEFA2011_raw!BK67,Conversion!$B$2:$B$9,Conversion!$C$2:$C$9,"",0),"")</f>
        <v>6</v>
      </c>
      <c r="BM67">
        <f>IFERROR(_xlfn.XLOOKUP(PEFA2011_raw!BL67,Conversion!$B$2:$B$9,Conversion!$C$2:$C$9,"",0),"")</f>
        <v>7</v>
      </c>
      <c r="BN67">
        <f>IFERROR(_xlfn.XLOOKUP(PEFA2011_raw!BM67,Conversion!$B$2:$B$9,Conversion!$C$2:$C$9,"",0),"")</f>
        <v>7</v>
      </c>
      <c r="BO67">
        <f>IFERROR(_xlfn.XLOOKUP(PEFA2011_raw!BN67,Conversion!$B$2:$B$9,Conversion!$C$2:$C$9,"",0),"")</f>
        <v>5</v>
      </c>
      <c r="BP67">
        <f>IFERROR(_xlfn.XLOOKUP(PEFA2011_raw!BO67,Conversion!$B$2:$B$9,Conversion!$C$2:$C$9,"",0),"")</f>
        <v>7</v>
      </c>
      <c r="BQ67">
        <f>IFERROR(_xlfn.XLOOKUP(PEFA2011_raw!BP67,Conversion!$B$2:$B$9,Conversion!$C$2:$C$9,"",0),"")</f>
        <v>2</v>
      </c>
      <c r="BR67">
        <f>IFERROR(_xlfn.XLOOKUP(PEFA2011_raw!BQ67,Conversion!$B$2:$B$9,Conversion!$C$2:$C$9,"",0),"")</f>
        <v>3</v>
      </c>
      <c r="BS67">
        <f>IFERROR(_xlfn.XLOOKUP(PEFA2011_raw!BR67,Conversion!$B$2:$B$9,Conversion!$C$2:$C$9,"",0),"")</f>
        <v>1</v>
      </c>
      <c r="BT67">
        <f>IFERROR(_xlfn.XLOOKUP(PEFA2011_raw!BS67,Conversion!$B$2:$B$9,Conversion!$C$2:$C$9,"",0),"")</f>
        <v>1</v>
      </c>
      <c r="BU67">
        <f>IFERROR(_xlfn.XLOOKUP(PEFA2011_raw!BT67,Conversion!$B$2:$B$9,Conversion!$C$2:$C$9,"",0),"")</f>
        <v>1</v>
      </c>
      <c r="BV67">
        <f>IFERROR(_xlfn.XLOOKUP(PEFA2011_raw!BU67,Conversion!$B$2:$B$9,Conversion!$C$2:$C$9,"",0),"")</f>
        <v>6</v>
      </c>
      <c r="BW67">
        <f>IFERROR(_xlfn.XLOOKUP(PEFA2011_raw!BV67,Conversion!$B$2:$B$9,Conversion!$C$2:$C$9,"",0),"")</f>
        <v>7</v>
      </c>
      <c r="BX67">
        <f>IFERROR(_xlfn.XLOOKUP(PEFA2011_raw!BW67,Conversion!$B$2:$B$9,Conversion!$C$2:$C$9,"",0),"")</f>
        <v>7</v>
      </c>
      <c r="BY67">
        <f>IFERROR(_xlfn.XLOOKUP(PEFA2011_raw!BX67,Conversion!$B$2:$B$9,Conversion!$C$2:$C$9,"",0),"")</f>
        <v>5</v>
      </c>
      <c r="BZ67">
        <f>IFERROR(_xlfn.XLOOKUP(PEFA2011_raw!BY67,Conversion!$B$2:$B$9,Conversion!$C$2:$C$9,"",0),"")</f>
        <v>6</v>
      </c>
      <c r="CA67">
        <f>IFERROR(_xlfn.XLOOKUP(PEFA2011_raw!BZ67,Conversion!$B$2:$B$9,Conversion!$C$2:$C$9,"",0),"")</f>
        <v>5</v>
      </c>
      <c r="CB67">
        <f>IFERROR(_xlfn.XLOOKUP(PEFA2011_raw!CA67,Conversion!$B$2:$B$9,Conversion!$C$2:$C$9,"",0),"")</f>
        <v>7</v>
      </c>
      <c r="CC67">
        <f>IFERROR(_xlfn.XLOOKUP(PEFA2011_raw!CB67,Conversion!$B$2:$B$9,Conversion!$C$2:$C$9,"",0),"")</f>
        <v>5</v>
      </c>
      <c r="CD67">
        <f>IFERROR(_xlfn.XLOOKUP(PEFA2011_raw!CC67,Conversion!$B$2:$B$9,Conversion!$C$2:$C$9,"",0),"")</f>
        <v>7</v>
      </c>
      <c r="CE67">
        <f>IFERROR(_xlfn.XLOOKUP(PEFA2011_raw!CD67,Conversion!$B$2:$B$9,Conversion!$C$2:$C$9,"",0),"")</f>
        <v>7</v>
      </c>
      <c r="CF67">
        <f>IFERROR(_xlfn.XLOOKUP(PEFA2011_raw!CE67,Conversion!$B$2:$B$9,Conversion!$C$2:$C$9,"",0),"")</f>
        <v>7</v>
      </c>
      <c r="CG67">
        <f>IFERROR(_xlfn.XLOOKUP(PEFA2011_raw!CF67,Conversion!$B$2:$B$9,Conversion!$C$2:$C$9,"",0),"")</f>
        <v>1</v>
      </c>
      <c r="CH67">
        <f>IFERROR(_xlfn.XLOOKUP(PEFA2011_raw!CG67,Conversion!$B$2:$B$9,Conversion!$C$2:$C$9,"",0),"")</f>
        <v>1</v>
      </c>
      <c r="CI67">
        <f>IFERROR(_xlfn.XLOOKUP(PEFA2011_raw!CH67,Conversion!$B$2:$B$9,Conversion!$C$2:$C$9,"",0),"")</f>
        <v>6</v>
      </c>
      <c r="CJ67">
        <f>IFERROR(_xlfn.XLOOKUP(PEFA2011_raw!CI67,Conversion!$B$2:$B$9,Conversion!$C$2:$C$9,"",0),"")</f>
        <v>7</v>
      </c>
      <c r="CK67">
        <f>IFERROR(_xlfn.XLOOKUP(PEFA2011_raw!CJ67,Conversion!$B$2:$B$9,Conversion!$C$2:$C$9,"",0),"")</f>
        <v>5</v>
      </c>
      <c r="CL67">
        <f>IFERROR(_xlfn.XLOOKUP(PEFA2011_raw!CK67,Conversion!$B$2:$B$9,Conversion!$C$2:$C$9,"",0),"")</f>
        <v>7</v>
      </c>
      <c r="CM67">
        <f>IFERROR(_xlfn.XLOOKUP(PEFA2011_raw!CL67,Conversion!$B$2:$B$9,Conversion!$C$2:$C$9,"",0),"")</f>
        <v>7</v>
      </c>
      <c r="CN67">
        <f>IFERROR(_xlfn.XLOOKUP(PEFA2011_raw!CM67,Conversion!$B$2:$B$9,Conversion!$C$2:$C$9,"",0),"")</f>
        <v>7</v>
      </c>
      <c r="CO67">
        <f>IFERROR(_xlfn.XLOOKUP(PEFA2011_raw!CN67,Conversion!$B$2:$B$9,Conversion!$C$2:$C$9,"",0),"")</f>
        <v>7</v>
      </c>
      <c r="CP67">
        <f>IFERROR(_xlfn.XLOOKUP(PEFA2011_raw!CO67,Conversion!$B$2:$B$9,Conversion!$C$2:$C$9,"",0),"")</f>
        <v>7</v>
      </c>
      <c r="CQ67">
        <f>IFERROR(_xlfn.XLOOKUP(PEFA2011_raw!CP67,Conversion!$B$2:$B$9,Conversion!$C$2:$C$9,"",0),"")</f>
        <v>6</v>
      </c>
      <c r="CR67">
        <f>IFERROR(_xlfn.XLOOKUP(PEFA2011_raw!CQ67,Conversion!$B$2:$B$9,Conversion!$C$2:$C$9,"",0),"")</f>
        <v>5</v>
      </c>
      <c r="CS67">
        <f>IFERROR(_xlfn.XLOOKUP(PEFA2011_raw!CR67,Conversion!$B$2:$B$9,Conversion!$C$2:$C$9,"",0),"")</f>
        <v>7</v>
      </c>
      <c r="CT67">
        <f>IFERROR(_xlfn.XLOOKUP(PEFA2011_raw!CS67,Conversion!$B$2:$B$9,Conversion!$C$2:$C$9,"",0),"")</f>
        <v>7</v>
      </c>
      <c r="CU67">
        <f>IFERROR(_xlfn.XLOOKUP(PEFA2011_raw!CT67,Conversion!$B$2:$B$9,Conversion!$C$2:$C$9,"",0),"")</f>
        <v>7</v>
      </c>
      <c r="CV67">
        <f>IFERROR(_xlfn.XLOOKUP(PEFA2011_raw!CU67,Conversion!$B$2:$B$9,Conversion!$C$2:$C$9,"",0),"")</f>
        <v>7</v>
      </c>
      <c r="CW67">
        <f>IFERROR(_xlfn.XLOOKUP(PEFA2011_raw!CV67,Conversion!$B$2:$B$9,Conversion!$C$2:$C$9,"",0),"")</f>
        <v>7</v>
      </c>
      <c r="CX67">
        <f>IFERROR(_xlfn.XLOOKUP(PEFA2011_raw!CW67,Conversion!$B$2:$B$9,Conversion!$C$2:$C$9,"",0),"")</f>
        <v>7</v>
      </c>
      <c r="CY67">
        <f>IFERROR(_xlfn.XLOOKUP(PEFA2011_raw!CX67,Conversion!$B$2:$B$9,Conversion!$C$2:$C$9,"",0),"")</f>
        <v>7</v>
      </c>
      <c r="CZ67">
        <f>IFERROR(_xlfn.XLOOKUP(PEFA2011_raw!CY67,Conversion!$B$2:$B$9,Conversion!$C$2:$C$9,"",0),"")</f>
        <v>4</v>
      </c>
      <c r="DA67">
        <f>IFERROR(_xlfn.XLOOKUP(PEFA2011_raw!CZ67,Conversion!$B$2:$B$9,Conversion!$C$2:$C$9,"",0),"")</f>
        <v>5</v>
      </c>
      <c r="DB67">
        <f>IFERROR(_xlfn.XLOOKUP(PEFA2011_raw!DA67,Conversion!$B$2:$B$9,Conversion!$C$2:$C$9,"",0),"")</f>
        <v>3</v>
      </c>
      <c r="DC67">
        <f>IFERROR(_xlfn.XLOOKUP(PEFA2011_raw!DB67,Conversion!$B$2:$B$9,Conversion!$C$2:$C$9,"",0),"")</f>
        <v>3</v>
      </c>
      <c r="DD67" t="str">
        <f>IFERROR(_xlfn.XLOOKUP(PEFA2011_raw!DC67,Conversion!$B$2:$B$9,Conversion!$C$2:$C$9,"",0),"")</f>
        <v/>
      </c>
      <c r="DE67" t="str">
        <f>IFERROR(_xlfn.XLOOKUP(PEFA2011_raw!DD67,Conversion!$B$2:$B$9,Conversion!$C$2:$C$9,"",0),"")</f>
        <v/>
      </c>
      <c r="DF67" t="str">
        <f>IFERROR(_xlfn.XLOOKUP(PEFA2011_raw!DE67,Conversion!$B$2:$B$9,Conversion!$C$2:$C$9,"",0),"")</f>
        <v/>
      </c>
      <c r="DG67" t="str">
        <f>IFERROR(_xlfn.XLOOKUP(PEFA2011_raw!DF67,Conversion!$B$2:$B$9,Conversion!$C$2:$C$9,"",0),"")</f>
        <v/>
      </c>
      <c r="DH67" t="str">
        <f>IFERROR(_xlfn.XLOOKUP(PEFA2011_raw!DG67,Conversion!$B$2:$B$9,Conversion!$C$2:$C$9,"",0),"")</f>
        <v/>
      </c>
      <c r="DI67" t="str">
        <f>IFERROR(_xlfn.XLOOKUP(PEFA2011_raw!DH67,Conversion!$B$2:$B$9,Conversion!$C$2:$C$9,"",0),"")</f>
        <v/>
      </c>
      <c r="DJ67" t="str">
        <f>IFERROR(_xlfn.XLOOKUP(PEFA2011_raw!DI67,Conversion!$B$2:$B$9,Conversion!$C$2:$C$9,"",0),"")</f>
        <v/>
      </c>
      <c r="DK67" t="str">
        <f>IFERROR(_xlfn.XLOOKUP(PEFA2011_raw!DJ67,Conversion!$B$2:$B$9,Conversion!$C$2:$C$9,"",0),"")</f>
        <v/>
      </c>
    </row>
    <row r="68" spans="2:115" x14ac:dyDescent="0.25">
      <c r="B68">
        <v>2011</v>
      </c>
      <c r="C68" t="s">
        <v>235</v>
      </c>
      <c r="D68" t="e" vm="93">
        <v>#VALUE!</v>
      </c>
      <c r="E68" t="str" cm="1">
        <f t="array" ref="E68">_FV(PEFA2011all[[#This Row],[Country-abb]],"Abbreviation")</f>
        <v>GD</v>
      </c>
      <c r="F68" t="str">
        <f>_xlfn.XLOOKUP(PEFA2011all[[#This Row],[ISO-2]],'Code'!$B$2:$B$250,'Code'!$C$2:$C$250,"",0)</f>
        <v>GRD</v>
      </c>
      <c r="G68">
        <v>2010</v>
      </c>
      <c r="H68" t="str">
        <f>PEFA2011all[[#This Row],[ISO-3]]&amp;PEFA2011all[[#This Row],[Year]]</f>
        <v>GRD2010</v>
      </c>
      <c r="I68">
        <f>IFERROR(_xlfn.XLOOKUP(PEFA2011_raw!H68,Conversion!$B$2:$B$9,Conversion!$C$2:$C$9,"",0),"")</f>
        <v>1</v>
      </c>
      <c r="J68">
        <f>IFERROR(_xlfn.XLOOKUP(PEFA2011_raw!I68,Conversion!$B$2:$B$9,Conversion!$C$2:$C$9,"",0),"")</f>
        <v>1</v>
      </c>
      <c r="K68">
        <f>IFERROR(_xlfn.XLOOKUP(PEFA2011_raw!J68,Conversion!$B$2:$B$9,Conversion!$C$2:$C$9,"",0),"")</f>
        <v>3</v>
      </c>
      <c r="L68">
        <f>IFERROR(_xlfn.XLOOKUP(PEFA2011_raw!K68,Conversion!$B$2:$B$9,Conversion!$C$2:$C$9,"",0),"")</f>
        <v>3</v>
      </c>
      <c r="M68" t="str">
        <f>IFERROR(_xlfn.XLOOKUP(PEFA2011_raw!L68,Conversion!$B$2:$B$9,Conversion!$C$2:$C$9,"",0),"")</f>
        <v/>
      </c>
      <c r="N68">
        <f>IFERROR(_xlfn.XLOOKUP(PEFA2011_raw!M68,Conversion!$B$2:$B$9,Conversion!$C$2:$C$9,"",0),"")</f>
        <v>5</v>
      </c>
      <c r="O68">
        <f>IFERROR(_xlfn.XLOOKUP(PEFA2011_raw!N68,Conversion!$B$2:$B$9,Conversion!$C$2:$C$9,"",0),"")</f>
        <v>5</v>
      </c>
      <c r="P68">
        <f>IFERROR(_xlfn.XLOOKUP(PEFA2011_raw!O68,Conversion!$B$2:$B$9,Conversion!$C$2:$C$9,"",0),"")</f>
        <v>4</v>
      </c>
      <c r="Q68">
        <f>IFERROR(_xlfn.XLOOKUP(PEFA2011_raw!P68,Conversion!$B$2:$B$9,Conversion!$C$2:$C$9,"",0),"")</f>
        <v>3</v>
      </c>
      <c r="R68">
        <f>IFERROR(_xlfn.XLOOKUP(PEFA2011_raw!Q68,Conversion!$B$2:$B$9,Conversion!$C$2:$C$9,"",0),"")</f>
        <v>7</v>
      </c>
      <c r="S68">
        <f>IFERROR(_xlfn.XLOOKUP(PEFA2011_raw!R68,Conversion!$B$2:$B$9,Conversion!$C$2:$C$9,"",0),"")</f>
        <v>3</v>
      </c>
      <c r="T68">
        <f>IFERROR(_xlfn.XLOOKUP(PEFA2011_raw!S68,Conversion!$B$2:$B$9,Conversion!$C$2:$C$9,"",0),"")</f>
        <v>3</v>
      </c>
      <c r="U68">
        <f>IFERROR(_xlfn.XLOOKUP(PEFA2011_raw!T68,Conversion!$B$2:$B$9,Conversion!$C$2:$C$9,"",0),"")</f>
        <v>7</v>
      </c>
      <c r="V68">
        <f>IFERROR(_xlfn.XLOOKUP(PEFA2011_raw!U68,Conversion!$B$2:$B$9,Conversion!$C$2:$C$9,"",0),"")</f>
        <v>7</v>
      </c>
      <c r="W68">
        <f>IFERROR(_xlfn.XLOOKUP(PEFA2011_raw!V68,Conversion!$B$2:$B$9,Conversion!$C$2:$C$9,"",0),"")</f>
        <v>7</v>
      </c>
      <c r="X68">
        <f>IFERROR(_xlfn.XLOOKUP(PEFA2011_raw!W68,Conversion!$B$2:$B$9,Conversion!$C$2:$C$9,"",0),"")</f>
        <v>7</v>
      </c>
      <c r="Y68">
        <f>IFERROR(_xlfn.XLOOKUP(PEFA2011_raw!X68,Conversion!$B$2:$B$9,Conversion!$C$2:$C$9,"",0),"")</f>
        <v>7</v>
      </c>
      <c r="Z68" t="str">
        <f>IFERROR(_xlfn.XLOOKUP(PEFA2011_raw!Y68,Conversion!$B$2:$B$9,Conversion!$C$2:$C$9,"",0),"")</f>
        <v/>
      </c>
      <c r="AA68" t="str">
        <f>IFERROR(_xlfn.XLOOKUP(PEFA2011_raw!Z68,Conversion!$B$2:$B$9,Conversion!$C$2:$C$9,"",0),"")</f>
        <v/>
      </c>
      <c r="AB68" t="str">
        <f>IFERROR(_xlfn.XLOOKUP(PEFA2011_raw!AA68,Conversion!$B$2:$B$9,Conversion!$C$2:$C$9,"",0),"")</f>
        <v/>
      </c>
      <c r="AC68" t="str">
        <f>IFERROR(_xlfn.XLOOKUP(PEFA2011_raw!AB68,Conversion!$B$2:$B$9,Conversion!$C$2:$C$9,"",0),"")</f>
        <v/>
      </c>
      <c r="AD68">
        <f>IFERROR(_xlfn.XLOOKUP(PEFA2011_raw!AC68,Conversion!$B$2:$B$9,Conversion!$C$2:$C$9,"",0),"")</f>
        <v>3</v>
      </c>
      <c r="AE68">
        <f>IFERROR(_xlfn.XLOOKUP(PEFA2011_raw!AD68,Conversion!$B$2:$B$9,Conversion!$C$2:$C$9,"",0),"")</f>
        <v>3</v>
      </c>
      <c r="AF68" t="str">
        <f>IFERROR(_xlfn.XLOOKUP(PEFA2011_raw!AE68,Conversion!$B$2:$B$9,Conversion!$C$2:$C$9,"",0),"")</f>
        <v/>
      </c>
      <c r="AG68">
        <f>IFERROR(_xlfn.XLOOKUP(PEFA2011_raw!AF68,Conversion!$B$2:$B$9,Conversion!$C$2:$C$9,"",0),"")</f>
        <v>5</v>
      </c>
      <c r="AH68">
        <f>IFERROR(_xlfn.XLOOKUP(PEFA2011_raw!AG68,Conversion!$B$2:$B$9,Conversion!$C$2:$C$9,"",0),"")</f>
        <v>5</v>
      </c>
      <c r="AI68">
        <f>IFERROR(_xlfn.XLOOKUP(PEFA2011_raw!AH68,Conversion!$B$2:$B$9,Conversion!$C$2:$C$9,"",0),"")</f>
        <v>4</v>
      </c>
      <c r="AJ68">
        <f>IFERROR(_xlfn.XLOOKUP(PEFA2011_raw!AI68,Conversion!$B$2:$B$9,Conversion!$C$2:$C$9,"",0),"")</f>
        <v>3</v>
      </c>
      <c r="AK68">
        <f>IFERROR(_xlfn.XLOOKUP(PEFA2011_raw!AJ68,Conversion!$B$2:$B$9,Conversion!$C$2:$C$9,"",0),"")</f>
        <v>3</v>
      </c>
      <c r="AL68">
        <f>IFERROR(_xlfn.XLOOKUP(PEFA2011_raw!AK68,Conversion!$B$2:$B$9,Conversion!$C$2:$C$9,"",0),"")</f>
        <v>5</v>
      </c>
      <c r="AM68">
        <f>IFERROR(_xlfn.XLOOKUP(PEFA2011_raw!AL68,Conversion!$B$2:$B$9,Conversion!$C$2:$C$9,"",0),"")</f>
        <v>3</v>
      </c>
      <c r="AN68">
        <f>IFERROR(_xlfn.XLOOKUP(PEFA2011_raw!AM68,Conversion!$B$2:$B$9,Conversion!$C$2:$C$9,"",0),"")</f>
        <v>3</v>
      </c>
      <c r="AO68">
        <f>IFERROR(_xlfn.XLOOKUP(PEFA2011_raw!AN68,Conversion!$B$2:$B$9,Conversion!$C$2:$C$9,"",0),"")</f>
        <v>7</v>
      </c>
      <c r="AP68">
        <f>IFERROR(_xlfn.XLOOKUP(PEFA2011_raw!AO68,Conversion!$B$2:$B$9,Conversion!$C$2:$C$9,"",0),"")</f>
        <v>1</v>
      </c>
      <c r="AQ68">
        <f>IFERROR(_xlfn.XLOOKUP(PEFA2011_raw!AP68,Conversion!$B$2:$B$9,Conversion!$C$2:$C$9,"",0),"")</f>
        <v>1</v>
      </c>
      <c r="AR68">
        <f>IFERROR(_xlfn.XLOOKUP(PEFA2011_raw!AQ68,Conversion!$B$2:$B$9,Conversion!$C$2:$C$9,"",0),"")</f>
        <v>6</v>
      </c>
      <c r="AS68">
        <f>IFERROR(_xlfn.XLOOKUP(PEFA2011_raw!AR68,Conversion!$B$2:$B$9,Conversion!$C$2:$C$9,"",0),"")</f>
        <v>5</v>
      </c>
      <c r="AT68">
        <f>IFERROR(_xlfn.XLOOKUP(PEFA2011_raw!AS68,Conversion!$B$2:$B$9,Conversion!$C$2:$C$9,"",0),"")</f>
        <v>5</v>
      </c>
      <c r="AU68">
        <f>IFERROR(_xlfn.XLOOKUP(PEFA2011_raw!AT68,Conversion!$B$2:$B$9,Conversion!$C$2:$C$9,"",0),"")</f>
        <v>7</v>
      </c>
      <c r="AV68">
        <f>IFERROR(_xlfn.XLOOKUP(PEFA2011_raw!AU68,Conversion!$B$2:$B$9,Conversion!$C$2:$C$9,"",0),"")</f>
        <v>4</v>
      </c>
      <c r="AW68">
        <f>IFERROR(_xlfn.XLOOKUP(PEFA2011_raw!AV68,Conversion!$B$2:$B$9,Conversion!$C$2:$C$9,"",0),"")</f>
        <v>5</v>
      </c>
      <c r="AX68">
        <f>IFERROR(_xlfn.XLOOKUP(PEFA2011_raw!AW68,Conversion!$B$2:$B$9,Conversion!$C$2:$C$9,"",0),"")</f>
        <v>3</v>
      </c>
      <c r="AY68">
        <f>IFERROR(_xlfn.XLOOKUP(PEFA2011_raw!AX68,Conversion!$B$2:$B$9,Conversion!$C$2:$C$9,"",0),"")</f>
        <v>3</v>
      </c>
      <c r="AZ68">
        <f>IFERROR(_xlfn.XLOOKUP(PEFA2011_raw!AY68,Conversion!$B$2:$B$9,Conversion!$C$2:$C$9,"",0),"")</f>
        <v>2</v>
      </c>
      <c r="BA68">
        <f>IFERROR(_xlfn.XLOOKUP(PEFA2011_raw!AZ68,Conversion!$B$2:$B$9,Conversion!$C$2:$C$9,"",0),"")</f>
        <v>1</v>
      </c>
      <c r="BB68">
        <f>IFERROR(_xlfn.XLOOKUP(PEFA2011_raw!BA68,Conversion!$B$2:$B$9,Conversion!$C$2:$C$9,"",0),"")</f>
        <v>7</v>
      </c>
      <c r="BC68">
        <f>IFERROR(_xlfn.XLOOKUP(PEFA2011_raw!BB68,Conversion!$B$2:$B$9,Conversion!$C$2:$C$9,"",0),"")</f>
        <v>1</v>
      </c>
      <c r="BD68">
        <f>IFERROR(_xlfn.XLOOKUP(PEFA2011_raw!BC68,Conversion!$B$2:$B$9,Conversion!$C$2:$C$9,"",0),"")</f>
        <v>2</v>
      </c>
      <c r="BE68">
        <f>IFERROR(_xlfn.XLOOKUP(PEFA2011_raw!BD68,Conversion!$B$2:$B$9,Conversion!$C$2:$C$9,"",0),"")</f>
        <v>1</v>
      </c>
      <c r="BF68">
        <f>IFERROR(_xlfn.XLOOKUP(PEFA2011_raw!BE68,Conversion!$B$2:$B$9,Conversion!$C$2:$C$9,"",0),"")</f>
        <v>3</v>
      </c>
      <c r="BG68">
        <f>IFERROR(_xlfn.XLOOKUP(PEFA2011_raw!BF68,Conversion!$B$2:$B$9,Conversion!$C$2:$C$9,"",0),"")</f>
        <v>7</v>
      </c>
      <c r="BH68">
        <f>IFERROR(_xlfn.XLOOKUP(PEFA2011_raw!BG68,Conversion!$B$2:$B$9,Conversion!$C$2:$C$9,"",0),"")</f>
        <v>5</v>
      </c>
      <c r="BI68">
        <f>IFERROR(_xlfn.XLOOKUP(PEFA2011_raw!BH68,Conversion!$B$2:$B$9,Conversion!$C$2:$C$9,"",0),"")</f>
        <v>7</v>
      </c>
      <c r="BJ68">
        <f>IFERROR(_xlfn.XLOOKUP(PEFA2011_raw!BI68,Conversion!$B$2:$B$9,Conversion!$C$2:$C$9,"",0),"")</f>
        <v>5</v>
      </c>
      <c r="BK68">
        <f>IFERROR(_xlfn.XLOOKUP(PEFA2011_raw!BJ68,Conversion!$B$2:$B$9,Conversion!$C$2:$C$9,"",0),"")</f>
        <v>3</v>
      </c>
      <c r="BL68">
        <f>IFERROR(_xlfn.XLOOKUP(PEFA2011_raw!BK68,Conversion!$B$2:$B$9,Conversion!$C$2:$C$9,"",0),"")</f>
        <v>4</v>
      </c>
      <c r="BM68">
        <f>IFERROR(_xlfn.XLOOKUP(PEFA2011_raw!BL68,Conversion!$B$2:$B$9,Conversion!$C$2:$C$9,"",0),"")</f>
        <v>3</v>
      </c>
      <c r="BN68">
        <f>IFERROR(_xlfn.XLOOKUP(PEFA2011_raw!BM68,Conversion!$B$2:$B$9,Conversion!$C$2:$C$9,"",0),"")</f>
        <v>7</v>
      </c>
      <c r="BO68">
        <f>IFERROR(_xlfn.XLOOKUP(PEFA2011_raw!BN68,Conversion!$B$2:$B$9,Conversion!$C$2:$C$9,"",0),"")</f>
        <v>3</v>
      </c>
      <c r="BP68">
        <f>IFERROR(_xlfn.XLOOKUP(PEFA2011_raw!BO68,Conversion!$B$2:$B$9,Conversion!$C$2:$C$9,"",0),"")</f>
        <v>3</v>
      </c>
      <c r="BQ68">
        <f>IFERROR(_xlfn.XLOOKUP(PEFA2011_raw!BP68,Conversion!$B$2:$B$9,Conversion!$C$2:$C$9,"",0),"")</f>
        <v>4</v>
      </c>
      <c r="BR68">
        <f>IFERROR(_xlfn.XLOOKUP(PEFA2011_raw!BQ68,Conversion!$B$2:$B$9,Conversion!$C$2:$C$9,"",0),"")</f>
        <v>5</v>
      </c>
      <c r="BS68">
        <f>IFERROR(_xlfn.XLOOKUP(PEFA2011_raw!BR68,Conversion!$B$2:$B$9,Conversion!$C$2:$C$9,"",0),"")</f>
        <v>5</v>
      </c>
      <c r="BT68">
        <f>IFERROR(_xlfn.XLOOKUP(PEFA2011_raw!BS68,Conversion!$B$2:$B$9,Conversion!$C$2:$C$9,"",0),"")</f>
        <v>1</v>
      </c>
      <c r="BU68" t="str">
        <f>IFERROR(_xlfn.XLOOKUP(PEFA2011_raw!BT68,Conversion!$B$2:$B$9,Conversion!$C$2:$C$9,"",0),"")</f>
        <v/>
      </c>
      <c r="BV68">
        <f>IFERROR(_xlfn.XLOOKUP(PEFA2011_raw!BU68,Conversion!$B$2:$B$9,Conversion!$C$2:$C$9,"",0),"")</f>
        <v>2</v>
      </c>
      <c r="BW68">
        <f>IFERROR(_xlfn.XLOOKUP(PEFA2011_raw!BV68,Conversion!$B$2:$B$9,Conversion!$C$2:$C$9,"",0),"")</f>
        <v>1</v>
      </c>
      <c r="BX68">
        <f>IFERROR(_xlfn.XLOOKUP(PEFA2011_raw!BW68,Conversion!$B$2:$B$9,Conversion!$C$2:$C$9,"",0),"")</f>
        <v>3</v>
      </c>
      <c r="BY68">
        <f>IFERROR(_xlfn.XLOOKUP(PEFA2011_raw!BX68,Conversion!$B$2:$B$9,Conversion!$C$2:$C$9,"",0),"")</f>
        <v>7</v>
      </c>
      <c r="BZ68">
        <f>IFERROR(_xlfn.XLOOKUP(PEFA2011_raw!BY68,Conversion!$B$2:$B$9,Conversion!$C$2:$C$9,"",0),"")</f>
        <v>3</v>
      </c>
      <c r="CA68">
        <f>IFERROR(_xlfn.XLOOKUP(PEFA2011_raw!BZ68,Conversion!$B$2:$B$9,Conversion!$C$2:$C$9,"",0),"")</f>
        <v>3</v>
      </c>
      <c r="CB68">
        <f>IFERROR(_xlfn.XLOOKUP(PEFA2011_raw!CA68,Conversion!$B$2:$B$9,Conversion!$C$2:$C$9,"",0),"")</f>
        <v>3</v>
      </c>
      <c r="CC68">
        <f>IFERROR(_xlfn.XLOOKUP(PEFA2011_raw!CB68,Conversion!$B$2:$B$9,Conversion!$C$2:$C$9,"",0),"")</f>
        <v>3</v>
      </c>
      <c r="CD68">
        <f>IFERROR(_xlfn.XLOOKUP(PEFA2011_raw!CC68,Conversion!$B$2:$B$9,Conversion!$C$2:$C$9,"",0),"")</f>
        <v>5</v>
      </c>
      <c r="CE68">
        <f>IFERROR(_xlfn.XLOOKUP(PEFA2011_raw!CD68,Conversion!$B$2:$B$9,Conversion!$C$2:$C$9,"",0),"")</f>
        <v>5</v>
      </c>
      <c r="CF68">
        <f>IFERROR(_xlfn.XLOOKUP(PEFA2011_raw!CE68,Conversion!$B$2:$B$9,Conversion!$C$2:$C$9,"",0),"")</f>
        <v>5</v>
      </c>
      <c r="CG68">
        <f>IFERROR(_xlfn.XLOOKUP(PEFA2011_raw!CF68,Conversion!$B$2:$B$9,Conversion!$C$2:$C$9,"",0),"")</f>
        <v>1</v>
      </c>
      <c r="CH68">
        <f>IFERROR(_xlfn.XLOOKUP(PEFA2011_raw!CG68,Conversion!$B$2:$B$9,Conversion!$C$2:$C$9,"",0),"")</f>
        <v>1</v>
      </c>
      <c r="CI68">
        <f>IFERROR(_xlfn.XLOOKUP(PEFA2011_raw!CH68,Conversion!$B$2:$B$9,Conversion!$C$2:$C$9,"",0),"")</f>
        <v>4</v>
      </c>
      <c r="CJ68">
        <f>IFERROR(_xlfn.XLOOKUP(PEFA2011_raw!CI68,Conversion!$B$2:$B$9,Conversion!$C$2:$C$9,"",0),"")</f>
        <v>3</v>
      </c>
      <c r="CK68">
        <f>IFERROR(_xlfn.XLOOKUP(PEFA2011_raw!CJ68,Conversion!$B$2:$B$9,Conversion!$C$2:$C$9,"",0),"")</f>
        <v>5</v>
      </c>
      <c r="CL68">
        <f>IFERROR(_xlfn.XLOOKUP(PEFA2011_raw!CK68,Conversion!$B$2:$B$9,Conversion!$C$2:$C$9,"",0),"")</f>
        <v>5</v>
      </c>
      <c r="CM68">
        <f>IFERROR(_xlfn.XLOOKUP(PEFA2011_raw!CL68,Conversion!$B$2:$B$9,Conversion!$C$2:$C$9,"",0),"")</f>
        <v>4</v>
      </c>
      <c r="CN68">
        <f>IFERROR(_xlfn.XLOOKUP(PEFA2011_raw!CM68,Conversion!$B$2:$B$9,Conversion!$C$2:$C$9,"",0),"")</f>
        <v>5</v>
      </c>
      <c r="CO68">
        <f>IFERROR(_xlfn.XLOOKUP(PEFA2011_raw!CN68,Conversion!$B$2:$B$9,Conversion!$C$2:$C$9,"",0),"")</f>
        <v>5</v>
      </c>
      <c r="CP68">
        <f>IFERROR(_xlfn.XLOOKUP(PEFA2011_raw!CO68,Conversion!$B$2:$B$9,Conversion!$C$2:$C$9,"",0),"")</f>
        <v>3</v>
      </c>
      <c r="CQ68">
        <f>IFERROR(_xlfn.XLOOKUP(PEFA2011_raw!CP68,Conversion!$B$2:$B$9,Conversion!$C$2:$C$9,"",0),"")</f>
        <v>6</v>
      </c>
      <c r="CR68">
        <f>IFERROR(_xlfn.XLOOKUP(PEFA2011_raw!CQ68,Conversion!$B$2:$B$9,Conversion!$C$2:$C$9,"",0),"")</f>
        <v>5</v>
      </c>
      <c r="CS68">
        <f>IFERROR(_xlfn.XLOOKUP(PEFA2011_raw!CR68,Conversion!$B$2:$B$9,Conversion!$C$2:$C$9,"",0),"")</f>
        <v>7</v>
      </c>
      <c r="CT68">
        <f>IFERROR(_xlfn.XLOOKUP(PEFA2011_raw!CS68,Conversion!$B$2:$B$9,Conversion!$C$2:$C$9,"",0),"")</f>
        <v>5</v>
      </c>
      <c r="CU68">
        <f>IFERROR(_xlfn.XLOOKUP(PEFA2011_raw!CT68,Conversion!$B$2:$B$9,Conversion!$C$2:$C$9,"",0),"")</f>
        <v>2</v>
      </c>
      <c r="CV68">
        <f>IFERROR(_xlfn.XLOOKUP(PEFA2011_raw!CU68,Conversion!$B$2:$B$9,Conversion!$C$2:$C$9,"",0),"")</f>
        <v>3</v>
      </c>
      <c r="CW68">
        <f>IFERROR(_xlfn.XLOOKUP(PEFA2011_raw!CV68,Conversion!$B$2:$B$9,Conversion!$C$2:$C$9,"",0),"")</f>
        <v>5</v>
      </c>
      <c r="CX68">
        <f>IFERROR(_xlfn.XLOOKUP(PEFA2011_raw!CW68,Conversion!$B$2:$B$9,Conversion!$C$2:$C$9,"",0),"")</f>
        <v>1</v>
      </c>
      <c r="CY68">
        <f>IFERROR(_xlfn.XLOOKUP(PEFA2011_raw!CX68,Conversion!$B$2:$B$9,Conversion!$C$2:$C$9,"",0),"")</f>
        <v>3</v>
      </c>
      <c r="CZ68">
        <f>IFERROR(_xlfn.XLOOKUP(PEFA2011_raw!CY68,Conversion!$B$2:$B$9,Conversion!$C$2:$C$9,"",0),"")</f>
        <v>1</v>
      </c>
      <c r="DA68">
        <f>IFERROR(_xlfn.XLOOKUP(PEFA2011_raw!CZ68,Conversion!$B$2:$B$9,Conversion!$C$2:$C$9,"",0),"")</f>
        <v>1</v>
      </c>
      <c r="DB68">
        <f>IFERROR(_xlfn.XLOOKUP(PEFA2011_raw!DA68,Conversion!$B$2:$B$9,Conversion!$C$2:$C$9,"",0),"")</f>
        <v>1</v>
      </c>
      <c r="DC68">
        <f>IFERROR(_xlfn.XLOOKUP(PEFA2011_raw!DB68,Conversion!$B$2:$B$9,Conversion!$C$2:$C$9,"",0),"")</f>
        <v>1</v>
      </c>
      <c r="DD68">
        <f>IFERROR(_xlfn.XLOOKUP(PEFA2011_raw!DC68,Conversion!$B$2:$B$9,Conversion!$C$2:$C$9,"",0),"")</f>
        <v>1</v>
      </c>
      <c r="DE68">
        <f>IFERROR(_xlfn.XLOOKUP(PEFA2011_raw!DD68,Conversion!$B$2:$B$9,Conversion!$C$2:$C$9,"",0),"")</f>
        <v>1</v>
      </c>
      <c r="DF68">
        <f>IFERROR(_xlfn.XLOOKUP(PEFA2011_raw!DE68,Conversion!$B$2:$B$9,Conversion!$C$2:$C$9,"",0),"")</f>
        <v>1</v>
      </c>
      <c r="DG68">
        <f>IFERROR(_xlfn.XLOOKUP(PEFA2011_raw!DF68,Conversion!$B$2:$B$9,Conversion!$C$2:$C$9,"",0),"")</f>
        <v>1</v>
      </c>
      <c r="DH68">
        <f>IFERROR(_xlfn.XLOOKUP(PEFA2011_raw!DG68,Conversion!$B$2:$B$9,Conversion!$C$2:$C$9,"",0),"")</f>
        <v>1</v>
      </c>
      <c r="DI68">
        <f>IFERROR(_xlfn.XLOOKUP(PEFA2011_raw!DH68,Conversion!$B$2:$B$9,Conversion!$C$2:$C$9,"",0),"")</f>
        <v>1</v>
      </c>
      <c r="DJ68">
        <f>IFERROR(_xlfn.XLOOKUP(PEFA2011_raw!DI68,Conversion!$B$2:$B$9,Conversion!$C$2:$C$9,"",0),"")</f>
        <v>1</v>
      </c>
      <c r="DK68">
        <f>IFERROR(_xlfn.XLOOKUP(PEFA2011_raw!DJ68,Conversion!$B$2:$B$9,Conversion!$C$2:$C$9,"",0),"")</f>
        <v>1</v>
      </c>
    </row>
    <row r="69" spans="2:115" x14ac:dyDescent="0.25">
      <c r="B69">
        <v>2011</v>
      </c>
      <c r="C69" t="s">
        <v>188</v>
      </c>
      <c r="D69" t="e" vm="41">
        <v>#VALUE!</v>
      </c>
      <c r="E69" t="str" cm="1">
        <f t="array" ref="E69">_FV(PEFA2011all[[#This Row],[Country-abb]],"Abbreviation")</f>
        <v>GT</v>
      </c>
      <c r="F69" t="str">
        <f>_xlfn.XLOOKUP(PEFA2011all[[#This Row],[ISO-2]],'Code'!$B$2:$B$250,'Code'!$C$2:$C$250,"",0)</f>
        <v>GTM</v>
      </c>
      <c r="G69">
        <v>2013</v>
      </c>
      <c r="H69" t="str">
        <f>PEFA2011all[[#This Row],[ISO-3]]&amp;PEFA2011all[[#This Row],[Year]]</f>
        <v>GTM2013</v>
      </c>
      <c r="I69">
        <f>IFERROR(_xlfn.XLOOKUP(PEFA2011_raw!H69,Conversion!$B$2:$B$9,Conversion!$C$2:$C$9,"",0),"")</f>
        <v>7</v>
      </c>
      <c r="J69">
        <f>IFERROR(_xlfn.XLOOKUP(PEFA2011_raw!I69,Conversion!$B$2:$B$9,Conversion!$C$2:$C$9,"",0),"")</f>
        <v>7</v>
      </c>
      <c r="K69">
        <f>IFERROR(_xlfn.XLOOKUP(PEFA2011_raw!J69,Conversion!$B$2:$B$9,Conversion!$C$2:$C$9,"",0),"")</f>
        <v>6</v>
      </c>
      <c r="L69">
        <f>IFERROR(_xlfn.XLOOKUP(PEFA2011_raw!K69,Conversion!$B$2:$B$9,Conversion!$C$2:$C$9,"",0),"")</f>
        <v>5</v>
      </c>
      <c r="M69">
        <f>IFERROR(_xlfn.XLOOKUP(PEFA2011_raw!L69,Conversion!$B$2:$B$9,Conversion!$C$2:$C$9,"",0),"")</f>
        <v>7</v>
      </c>
      <c r="N69">
        <f>IFERROR(_xlfn.XLOOKUP(PEFA2011_raw!M69,Conversion!$B$2:$B$9,Conversion!$C$2:$C$9,"",0),"")</f>
        <v>5</v>
      </c>
      <c r="O69">
        <f>IFERROR(_xlfn.XLOOKUP(PEFA2011_raw!N69,Conversion!$B$2:$B$9,Conversion!$C$2:$C$9,"",0),"")</f>
        <v>5</v>
      </c>
      <c r="P69">
        <f>IFERROR(_xlfn.XLOOKUP(PEFA2011_raw!O69,Conversion!$B$2:$B$9,Conversion!$C$2:$C$9,"",0),"")</f>
        <v>1</v>
      </c>
      <c r="Q69">
        <f>IFERROR(_xlfn.XLOOKUP(PEFA2011_raw!P69,Conversion!$B$2:$B$9,Conversion!$C$2:$C$9,"",0),"")</f>
        <v>1</v>
      </c>
      <c r="R69">
        <f>IFERROR(_xlfn.XLOOKUP(PEFA2011_raw!Q69,Conversion!$B$2:$B$9,Conversion!$C$2:$C$9,"",0),"")</f>
        <v>1</v>
      </c>
      <c r="S69">
        <f>IFERROR(_xlfn.XLOOKUP(PEFA2011_raw!R69,Conversion!$B$2:$B$9,Conversion!$C$2:$C$9,"",0),"")</f>
        <v>7</v>
      </c>
      <c r="T69">
        <f>IFERROR(_xlfn.XLOOKUP(PEFA2011_raw!S69,Conversion!$B$2:$B$9,Conversion!$C$2:$C$9,"",0),"")</f>
        <v>7</v>
      </c>
      <c r="U69">
        <f>IFERROR(_xlfn.XLOOKUP(PEFA2011_raw!T69,Conversion!$B$2:$B$9,Conversion!$C$2:$C$9,"",0),"")</f>
        <v>5</v>
      </c>
      <c r="V69">
        <f>IFERROR(_xlfn.XLOOKUP(PEFA2011_raw!U69,Conversion!$B$2:$B$9,Conversion!$C$2:$C$9,"",0),"")</f>
        <v>5</v>
      </c>
      <c r="W69">
        <f>IFERROR(_xlfn.XLOOKUP(PEFA2011_raw!V69,Conversion!$B$2:$B$9,Conversion!$C$2:$C$9,"",0),"")</f>
        <v>2</v>
      </c>
      <c r="X69">
        <f>IFERROR(_xlfn.XLOOKUP(PEFA2011_raw!W69,Conversion!$B$2:$B$9,Conversion!$C$2:$C$9,"",0),"")</f>
        <v>5</v>
      </c>
      <c r="Y69">
        <f>IFERROR(_xlfn.XLOOKUP(PEFA2011_raw!X69,Conversion!$B$2:$B$9,Conversion!$C$2:$C$9,"",0),"")</f>
        <v>1</v>
      </c>
      <c r="Z69">
        <f>IFERROR(_xlfn.XLOOKUP(PEFA2011_raw!Y69,Conversion!$B$2:$B$9,Conversion!$C$2:$C$9,"",0),"")</f>
        <v>5</v>
      </c>
      <c r="AA69">
        <f>IFERROR(_xlfn.XLOOKUP(PEFA2011_raw!Z69,Conversion!$B$2:$B$9,Conversion!$C$2:$C$9,"",0),"")</f>
        <v>7</v>
      </c>
      <c r="AB69">
        <f>IFERROR(_xlfn.XLOOKUP(PEFA2011_raw!AA69,Conversion!$B$2:$B$9,Conversion!$C$2:$C$9,"",0),"")</f>
        <v>5</v>
      </c>
      <c r="AC69">
        <f>IFERROR(_xlfn.XLOOKUP(PEFA2011_raw!AB69,Conversion!$B$2:$B$9,Conversion!$C$2:$C$9,"",0),"")</f>
        <v>1</v>
      </c>
      <c r="AD69">
        <f>IFERROR(_xlfn.XLOOKUP(PEFA2011_raw!AC69,Conversion!$B$2:$B$9,Conversion!$C$2:$C$9,"",0),"")</f>
        <v>3</v>
      </c>
      <c r="AE69">
        <f>IFERROR(_xlfn.XLOOKUP(PEFA2011_raw!AD69,Conversion!$B$2:$B$9,Conversion!$C$2:$C$9,"",0),"")</f>
        <v>3</v>
      </c>
      <c r="AF69">
        <f>IFERROR(_xlfn.XLOOKUP(PEFA2011_raw!AE69,Conversion!$B$2:$B$9,Conversion!$C$2:$C$9,"",0),"")</f>
        <v>3</v>
      </c>
      <c r="AG69">
        <f>IFERROR(_xlfn.XLOOKUP(PEFA2011_raw!AF69,Conversion!$B$2:$B$9,Conversion!$C$2:$C$9,"",0),"")</f>
        <v>7</v>
      </c>
      <c r="AH69">
        <f>IFERROR(_xlfn.XLOOKUP(PEFA2011_raw!AG69,Conversion!$B$2:$B$9,Conversion!$C$2:$C$9,"",0),"")</f>
        <v>7</v>
      </c>
      <c r="AI69">
        <f>IFERROR(_xlfn.XLOOKUP(PEFA2011_raw!AH69,Conversion!$B$2:$B$9,Conversion!$C$2:$C$9,"",0),"")</f>
        <v>5</v>
      </c>
      <c r="AJ69">
        <f>IFERROR(_xlfn.XLOOKUP(PEFA2011_raw!AI69,Conversion!$B$2:$B$9,Conversion!$C$2:$C$9,"",0),"")</f>
        <v>5</v>
      </c>
      <c r="AK69">
        <f>IFERROR(_xlfn.XLOOKUP(PEFA2011_raw!AJ69,Conversion!$B$2:$B$9,Conversion!$C$2:$C$9,"",0),"")</f>
        <v>7</v>
      </c>
      <c r="AL69">
        <f>IFERROR(_xlfn.XLOOKUP(PEFA2011_raw!AK69,Conversion!$B$2:$B$9,Conversion!$C$2:$C$9,"",0),"")</f>
        <v>3</v>
      </c>
      <c r="AM69">
        <f>IFERROR(_xlfn.XLOOKUP(PEFA2011_raw!AL69,Conversion!$B$2:$B$9,Conversion!$C$2:$C$9,"",0),"")</f>
        <v>4</v>
      </c>
      <c r="AN69">
        <f>IFERROR(_xlfn.XLOOKUP(PEFA2011_raw!AM69,Conversion!$B$2:$B$9,Conversion!$C$2:$C$9,"",0),"")</f>
        <v>3</v>
      </c>
      <c r="AO69">
        <f>IFERROR(_xlfn.XLOOKUP(PEFA2011_raw!AN69,Conversion!$B$2:$B$9,Conversion!$C$2:$C$9,"",0),"")</f>
        <v>5</v>
      </c>
      <c r="AP69">
        <f>IFERROR(_xlfn.XLOOKUP(PEFA2011_raw!AO69,Conversion!$B$2:$B$9,Conversion!$C$2:$C$9,"",0),"")</f>
        <v>3</v>
      </c>
      <c r="AQ69">
        <f>IFERROR(_xlfn.XLOOKUP(PEFA2011_raw!AP69,Conversion!$B$2:$B$9,Conversion!$C$2:$C$9,"",0),"")</f>
        <v>3</v>
      </c>
      <c r="AR69">
        <f>IFERROR(_xlfn.XLOOKUP(PEFA2011_raw!AQ69,Conversion!$B$2:$B$9,Conversion!$C$2:$C$9,"",0),"")</f>
        <v>6</v>
      </c>
      <c r="AS69">
        <f>IFERROR(_xlfn.XLOOKUP(PEFA2011_raw!AR69,Conversion!$B$2:$B$9,Conversion!$C$2:$C$9,"",0),"")</f>
        <v>5</v>
      </c>
      <c r="AT69">
        <f>IFERROR(_xlfn.XLOOKUP(PEFA2011_raw!AS69,Conversion!$B$2:$B$9,Conversion!$C$2:$C$9,"",0),"")</f>
        <v>7</v>
      </c>
      <c r="AU69">
        <f>IFERROR(_xlfn.XLOOKUP(PEFA2011_raw!AT69,Conversion!$B$2:$B$9,Conversion!$C$2:$C$9,"",0),"")</f>
        <v>5</v>
      </c>
      <c r="AV69">
        <f>IFERROR(_xlfn.XLOOKUP(PEFA2011_raw!AU69,Conversion!$B$2:$B$9,Conversion!$C$2:$C$9,"",0),"")</f>
        <v>6</v>
      </c>
      <c r="AW69">
        <f>IFERROR(_xlfn.XLOOKUP(PEFA2011_raw!AV69,Conversion!$B$2:$B$9,Conversion!$C$2:$C$9,"",0),"")</f>
        <v>5</v>
      </c>
      <c r="AX69">
        <f>IFERROR(_xlfn.XLOOKUP(PEFA2011_raw!AW69,Conversion!$B$2:$B$9,Conversion!$C$2:$C$9,"",0),"")</f>
        <v>7</v>
      </c>
      <c r="AY69">
        <f>IFERROR(_xlfn.XLOOKUP(PEFA2011_raw!AX69,Conversion!$B$2:$B$9,Conversion!$C$2:$C$9,"",0),"")</f>
        <v>5</v>
      </c>
      <c r="AZ69">
        <f>IFERROR(_xlfn.XLOOKUP(PEFA2011_raw!AY69,Conversion!$B$2:$B$9,Conversion!$C$2:$C$9,"",0),"")</f>
        <v>6</v>
      </c>
      <c r="BA69">
        <f>IFERROR(_xlfn.XLOOKUP(PEFA2011_raw!AZ69,Conversion!$B$2:$B$9,Conversion!$C$2:$C$9,"",0),"")</f>
        <v>7</v>
      </c>
      <c r="BB69">
        <f>IFERROR(_xlfn.XLOOKUP(PEFA2011_raw!BA69,Conversion!$B$2:$B$9,Conversion!$C$2:$C$9,"",0),"")</f>
        <v>5</v>
      </c>
      <c r="BC69">
        <f>IFERROR(_xlfn.XLOOKUP(PEFA2011_raw!BB69,Conversion!$B$2:$B$9,Conversion!$C$2:$C$9,"",0),"")</f>
        <v>7</v>
      </c>
      <c r="BD69">
        <f>IFERROR(_xlfn.XLOOKUP(PEFA2011_raw!BC69,Conversion!$B$2:$B$9,Conversion!$C$2:$C$9,"",0),"")</f>
        <v>4</v>
      </c>
      <c r="BE69">
        <f>IFERROR(_xlfn.XLOOKUP(PEFA2011_raw!BD69,Conversion!$B$2:$B$9,Conversion!$C$2:$C$9,"",0),"")</f>
        <v>5</v>
      </c>
      <c r="BF69">
        <f>IFERROR(_xlfn.XLOOKUP(PEFA2011_raw!BE69,Conversion!$B$2:$B$9,Conversion!$C$2:$C$9,"",0),"")</f>
        <v>3</v>
      </c>
      <c r="BG69">
        <f>IFERROR(_xlfn.XLOOKUP(PEFA2011_raw!BF69,Conversion!$B$2:$B$9,Conversion!$C$2:$C$9,"",0),"")</f>
        <v>7</v>
      </c>
      <c r="BH69">
        <f>IFERROR(_xlfn.XLOOKUP(PEFA2011_raw!BG69,Conversion!$B$2:$B$9,Conversion!$C$2:$C$9,"",0),"")</f>
        <v>5</v>
      </c>
      <c r="BI69">
        <f>IFERROR(_xlfn.XLOOKUP(PEFA2011_raw!BH69,Conversion!$B$2:$B$9,Conversion!$C$2:$C$9,"",0),"")</f>
        <v>3</v>
      </c>
      <c r="BJ69">
        <f>IFERROR(_xlfn.XLOOKUP(PEFA2011_raw!BI69,Conversion!$B$2:$B$9,Conversion!$C$2:$C$9,"",0),"")</f>
        <v>5</v>
      </c>
      <c r="BK69">
        <f>IFERROR(_xlfn.XLOOKUP(PEFA2011_raw!BJ69,Conversion!$B$2:$B$9,Conversion!$C$2:$C$9,"",0),"")</f>
        <v>7</v>
      </c>
      <c r="BL69">
        <f>IFERROR(_xlfn.XLOOKUP(PEFA2011_raw!BK69,Conversion!$B$2:$B$9,Conversion!$C$2:$C$9,"",0),"")</f>
        <v>2</v>
      </c>
      <c r="BM69">
        <f>IFERROR(_xlfn.XLOOKUP(PEFA2011_raw!BL69,Conversion!$B$2:$B$9,Conversion!$C$2:$C$9,"",0),"")</f>
        <v>1</v>
      </c>
      <c r="BN69">
        <f>IFERROR(_xlfn.XLOOKUP(PEFA2011_raw!BM69,Conversion!$B$2:$B$9,Conversion!$C$2:$C$9,"",0),"")</f>
        <v>1</v>
      </c>
      <c r="BO69">
        <f>IFERROR(_xlfn.XLOOKUP(PEFA2011_raw!BN69,Conversion!$B$2:$B$9,Conversion!$C$2:$C$9,"",0),"")</f>
        <v>3</v>
      </c>
      <c r="BP69">
        <f>IFERROR(_xlfn.XLOOKUP(PEFA2011_raw!BO69,Conversion!$B$2:$B$9,Conversion!$C$2:$C$9,"",0),"")</f>
        <v>3</v>
      </c>
      <c r="BQ69">
        <f>IFERROR(_xlfn.XLOOKUP(PEFA2011_raw!BP69,Conversion!$B$2:$B$9,Conversion!$C$2:$C$9,"",0),"")</f>
        <v>2</v>
      </c>
      <c r="BR69">
        <f>IFERROR(_xlfn.XLOOKUP(PEFA2011_raw!BQ69,Conversion!$B$2:$B$9,Conversion!$C$2:$C$9,"",0),"")</f>
        <v>1</v>
      </c>
      <c r="BS69">
        <f>IFERROR(_xlfn.XLOOKUP(PEFA2011_raw!BR69,Conversion!$B$2:$B$9,Conversion!$C$2:$C$9,"",0),"")</f>
        <v>1</v>
      </c>
      <c r="BT69">
        <f>IFERROR(_xlfn.XLOOKUP(PEFA2011_raw!BS69,Conversion!$B$2:$B$9,Conversion!$C$2:$C$9,"",0),"")</f>
        <v>3</v>
      </c>
      <c r="BU69">
        <f>IFERROR(_xlfn.XLOOKUP(PEFA2011_raw!BT69,Conversion!$B$2:$B$9,Conversion!$C$2:$C$9,"",0),"")</f>
        <v>3</v>
      </c>
      <c r="BV69">
        <f>IFERROR(_xlfn.XLOOKUP(PEFA2011_raw!BU69,Conversion!$B$2:$B$9,Conversion!$C$2:$C$9,"",0),"")</f>
        <v>2</v>
      </c>
      <c r="BW69">
        <f>IFERROR(_xlfn.XLOOKUP(PEFA2011_raw!BV69,Conversion!$B$2:$B$9,Conversion!$C$2:$C$9,"",0),"")</f>
        <v>3</v>
      </c>
      <c r="BX69">
        <f>IFERROR(_xlfn.XLOOKUP(PEFA2011_raw!BW69,Conversion!$B$2:$B$9,Conversion!$C$2:$C$9,"",0),"")</f>
        <v>3</v>
      </c>
      <c r="BY69">
        <f>IFERROR(_xlfn.XLOOKUP(PEFA2011_raw!BX69,Conversion!$B$2:$B$9,Conversion!$C$2:$C$9,"",0),"")</f>
        <v>1</v>
      </c>
      <c r="BZ69">
        <f>IFERROR(_xlfn.XLOOKUP(PEFA2011_raw!BY69,Conversion!$B$2:$B$9,Conversion!$C$2:$C$9,"",0),"")</f>
        <v>2</v>
      </c>
      <c r="CA69">
        <f>IFERROR(_xlfn.XLOOKUP(PEFA2011_raw!BZ69,Conversion!$B$2:$B$9,Conversion!$C$2:$C$9,"",0),"")</f>
        <v>1</v>
      </c>
      <c r="CB69">
        <f>IFERROR(_xlfn.XLOOKUP(PEFA2011_raw!CA69,Conversion!$B$2:$B$9,Conversion!$C$2:$C$9,"",0),"")</f>
        <v>3</v>
      </c>
      <c r="CC69">
        <f>IFERROR(_xlfn.XLOOKUP(PEFA2011_raw!CB69,Conversion!$B$2:$B$9,Conversion!$C$2:$C$9,"",0),"")</f>
        <v>3</v>
      </c>
      <c r="CD69">
        <f>IFERROR(_xlfn.XLOOKUP(PEFA2011_raw!CC69,Conversion!$B$2:$B$9,Conversion!$C$2:$C$9,"",0),"")</f>
        <v>6</v>
      </c>
      <c r="CE69">
        <f>IFERROR(_xlfn.XLOOKUP(PEFA2011_raw!CD69,Conversion!$B$2:$B$9,Conversion!$C$2:$C$9,"",0),"")</f>
        <v>7</v>
      </c>
      <c r="CF69">
        <f>IFERROR(_xlfn.XLOOKUP(PEFA2011_raw!CE69,Conversion!$B$2:$B$9,Conversion!$C$2:$C$9,"",0),"")</f>
        <v>5</v>
      </c>
      <c r="CG69">
        <f>IFERROR(_xlfn.XLOOKUP(PEFA2011_raw!CF69,Conversion!$B$2:$B$9,Conversion!$C$2:$C$9,"",0),"")</f>
        <v>3</v>
      </c>
      <c r="CH69">
        <f>IFERROR(_xlfn.XLOOKUP(PEFA2011_raw!CG69,Conversion!$B$2:$B$9,Conversion!$C$2:$C$9,"",0),"")</f>
        <v>3</v>
      </c>
      <c r="CI69">
        <f>IFERROR(_xlfn.XLOOKUP(PEFA2011_raw!CH69,Conversion!$B$2:$B$9,Conversion!$C$2:$C$9,"",0),"")</f>
        <v>4</v>
      </c>
      <c r="CJ69">
        <f>IFERROR(_xlfn.XLOOKUP(PEFA2011_raw!CI69,Conversion!$B$2:$B$9,Conversion!$C$2:$C$9,"",0),"")</f>
        <v>7</v>
      </c>
      <c r="CK69">
        <f>IFERROR(_xlfn.XLOOKUP(PEFA2011_raw!CJ69,Conversion!$B$2:$B$9,Conversion!$C$2:$C$9,"",0),"")</f>
        <v>7</v>
      </c>
      <c r="CL69">
        <f>IFERROR(_xlfn.XLOOKUP(PEFA2011_raw!CK69,Conversion!$B$2:$B$9,Conversion!$C$2:$C$9,"",0),"")</f>
        <v>3</v>
      </c>
      <c r="CM69">
        <f>IFERROR(_xlfn.XLOOKUP(PEFA2011_raw!CL69,Conversion!$B$2:$B$9,Conversion!$C$2:$C$9,"",0),"")</f>
        <v>2</v>
      </c>
      <c r="CN69">
        <f>IFERROR(_xlfn.XLOOKUP(PEFA2011_raw!CM69,Conversion!$B$2:$B$9,Conversion!$C$2:$C$9,"",0),"")</f>
        <v>1</v>
      </c>
      <c r="CO69">
        <f>IFERROR(_xlfn.XLOOKUP(PEFA2011_raw!CN69,Conversion!$B$2:$B$9,Conversion!$C$2:$C$9,"",0),"")</f>
        <v>7</v>
      </c>
      <c r="CP69">
        <f>IFERROR(_xlfn.XLOOKUP(PEFA2011_raw!CO69,Conversion!$B$2:$B$9,Conversion!$C$2:$C$9,"",0),"")</f>
        <v>3</v>
      </c>
      <c r="CQ69">
        <f>IFERROR(_xlfn.XLOOKUP(PEFA2011_raw!CP69,Conversion!$B$2:$B$9,Conversion!$C$2:$C$9,"",0),"")</f>
        <v>1</v>
      </c>
      <c r="CR69">
        <f>IFERROR(_xlfn.XLOOKUP(PEFA2011_raw!CQ69,Conversion!$B$2:$B$9,Conversion!$C$2:$C$9,"",0),"")</f>
        <v>1</v>
      </c>
      <c r="CS69">
        <f>IFERROR(_xlfn.XLOOKUP(PEFA2011_raw!CR69,Conversion!$B$2:$B$9,Conversion!$C$2:$C$9,"",0),"")</f>
        <v>5</v>
      </c>
      <c r="CT69">
        <f>IFERROR(_xlfn.XLOOKUP(PEFA2011_raw!CS69,Conversion!$B$2:$B$9,Conversion!$C$2:$C$9,"",0),"")</f>
        <v>3</v>
      </c>
      <c r="CU69">
        <f>IFERROR(_xlfn.XLOOKUP(PEFA2011_raw!CT69,Conversion!$B$2:$B$9,Conversion!$C$2:$C$9,"",0),"")</f>
        <v>4</v>
      </c>
      <c r="CV69">
        <f>IFERROR(_xlfn.XLOOKUP(PEFA2011_raw!CU69,Conversion!$B$2:$B$9,Conversion!$C$2:$C$9,"",0),"")</f>
        <v>3</v>
      </c>
      <c r="CW69">
        <f>IFERROR(_xlfn.XLOOKUP(PEFA2011_raw!CV69,Conversion!$B$2:$B$9,Conversion!$C$2:$C$9,"",0),"")</f>
        <v>3</v>
      </c>
      <c r="CX69">
        <f>IFERROR(_xlfn.XLOOKUP(PEFA2011_raw!CW69,Conversion!$B$2:$B$9,Conversion!$C$2:$C$9,"",0),"")</f>
        <v>7</v>
      </c>
      <c r="CY69">
        <f>IFERROR(_xlfn.XLOOKUP(PEFA2011_raw!CX69,Conversion!$B$2:$B$9,Conversion!$C$2:$C$9,"",0),"")</f>
        <v>5</v>
      </c>
      <c r="CZ69">
        <f>IFERROR(_xlfn.XLOOKUP(PEFA2011_raw!CY69,Conversion!$B$2:$B$9,Conversion!$C$2:$C$9,"",0),"")</f>
        <v>2</v>
      </c>
      <c r="DA69">
        <f>IFERROR(_xlfn.XLOOKUP(PEFA2011_raw!CZ69,Conversion!$B$2:$B$9,Conversion!$C$2:$C$9,"",0),"")</f>
        <v>1</v>
      </c>
      <c r="DB69">
        <f>IFERROR(_xlfn.XLOOKUP(PEFA2011_raw!DA69,Conversion!$B$2:$B$9,Conversion!$C$2:$C$9,"",0),"")</f>
        <v>3</v>
      </c>
      <c r="DC69">
        <f>IFERROR(_xlfn.XLOOKUP(PEFA2011_raw!DB69,Conversion!$B$2:$B$9,Conversion!$C$2:$C$9,"",0),"")</f>
        <v>1</v>
      </c>
      <c r="DD69">
        <f>IFERROR(_xlfn.XLOOKUP(PEFA2011_raw!DC69,Conversion!$B$2:$B$9,Conversion!$C$2:$C$9,"",0),"")</f>
        <v>2</v>
      </c>
      <c r="DE69">
        <f>IFERROR(_xlfn.XLOOKUP(PEFA2011_raw!DD69,Conversion!$B$2:$B$9,Conversion!$C$2:$C$9,"",0),"")</f>
        <v>7</v>
      </c>
      <c r="DF69">
        <f>IFERROR(_xlfn.XLOOKUP(PEFA2011_raw!DE69,Conversion!$B$2:$B$9,Conversion!$C$2:$C$9,"",0),"")</f>
        <v>1</v>
      </c>
      <c r="DG69">
        <f>IFERROR(_xlfn.XLOOKUP(PEFA2011_raw!DF69,Conversion!$B$2:$B$9,Conversion!$C$2:$C$9,"",0),"")</f>
        <v>2</v>
      </c>
      <c r="DH69">
        <f>IFERROR(_xlfn.XLOOKUP(PEFA2011_raw!DG69,Conversion!$B$2:$B$9,Conversion!$C$2:$C$9,"",0),"")</f>
        <v>3</v>
      </c>
      <c r="DI69">
        <f>IFERROR(_xlfn.XLOOKUP(PEFA2011_raw!DH69,Conversion!$B$2:$B$9,Conversion!$C$2:$C$9,"",0),"")</f>
        <v>1</v>
      </c>
      <c r="DJ69">
        <f>IFERROR(_xlfn.XLOOKUP(PEFA2011_raw!DI69,Conversion!$B$2:$B$9,Conversion!$C$2:$C$9,"",0),"")</f>
        <v>3</v>
      </c>
      <c r="DK69">
        <f>IFERROR(_xlfn.XLOOKUP(PEFA2011_raw!DJ69,Conversion!$B$2:$B$9,Conversion!$C$2:$C$9,"",0),"")</f>
        <v>3</v>
      </c>
    </row>
    <row r="70" spans="2:115" x14ac:dyDescent="0.25">
      <c r="B70">
        <v>2011</v>
      </c>
      <c r="C70" t="s">
        <v>188</v>
      </c>
      <c r="D70" t="e" vm="41">
        <v>#VALUE!</v>
      </c>
      <c r="E70" t="str" cm="1">
        <f t="array" ref="E70">_FV(PEFA2011all[[#This Row],[Country-abb]],"Abbreviation")</f>
        <v>GT</v>
      </c>
      <c r="F70" t="str">
        <f>_xlfn.XLOOKUP(PEFA2011all[[#This Row],[ISO-2]],'Code'!$B$2:$B$250,'Code'!$C$2:$C$250,"",0)</f>
        <v>GTM</v>
      </c>
      <c r="G70">
        <v>2010</v>
      </c>
      <c r="H70" t="str">
        <f>PEFA2011all[[#This Row],[ISO-3]]&amp;PEFA2011all[[#This Row],[Year]]</f>
        <v>GTM2010</v>
      </c>
      <c r="I70">
        <f>IFERROR(_xlfn.XLOOKUP(PEFA2011_raw!H70,Conversion!$B$2:$B$9,Conversion!$C$2:$C$9,"",0),"")</f>
        <v>7</v>
      </c>
      <c r="J70">
        <f>IFERROR(_xlfn.XLOOKUP(PEFA2011_raw!I70,Conversion!$B$2:$B$9,Conversion!$C$2:$C$9,"",0),"")</f>
        <v>7</v>
      </c>
      <c r="K70">
        <f>IFERROR(_xlfn.XLOOKUP(PEFA2011_raw!J70,Conversion!$B$2:$B$9,Conversion!$C$2:$C$9,"",0),"")</f>
        <v>3</v>
      </c>
      <c r="L70">
        <f>IFERROR(_xlfn.XLOOKUP(PEFA2011_raw!K70,Conversion!$B$2:$B$9,Conversion!$C$2:$C$9,"",0),"")</f>
        <v>3</v>
      </c>
      <c r="M70" t="str">
        <f>IFERROR(_xlfn.XLOOKUP(PEFA2011_raw!L70,Conversion!$B$2:$B$9,Conversion!$C$2:$C$9,"",0),"")</f>
        <v/>
      </c>
      <c r="N70">
        <f>IFERROR(_xlfn.XLOOKUP(PEFA2011_raw!M70,Conversion!$B$2:$B$9,Conversion!$C$2:$C$9,"",0),"")</f>
        <v>7</v>
      </c>
      <c r="O70">
        <f>IFERROR(_xlfn.XLOOKUP(PEFA2011_raw!N70,Conversion!$B$2:$B$9,Conversion!$C$2:$C$9,"",0),"")</f>
        <v>7</v>
      </c>
      <c r="P70">
        <f>IFERROR(_xlfn.XLOOKUP(PEFA2011_raw!O70,Conversion!$B$2:$B$9,Conversion!$C$2:$C$9,"",0),"")</f>
        <v>1</v>
      </c>
      <c r="Q70">
        <f>IFERROR(_xlfn.XLOOKUP(PEFA2011_raw!P70,Conversion!$B$2:$B$9,Conversion!$C$2:$C$9,"",0),"")</f>
        <v>1</v>
      </c>
      <c r="R70">
        <f>IFERROR(_xlfn.XLOOKUP(PEFA2011_raw!Q70,Conversion!$B$2:$B$9,Conversion!$C$2:$C$9,"",0),"")</f>
        <v>1</v>
      </c>
      <c r="S70">
        <f>IFERROR(_xlfn.XLOOKUP(PEFA2011_raw!R70,Conversion!$B$2:$B$9,Conversion!$C$2:$C$9,"",0),"")</f>
        <v>3</v>
      </c>
      <c r="T70">
        <f>IFERROR(_xlfn.XLOOKUP(PEFA2011_raw!S70,Conversion!$B$2:$B$9,Conversion!$C$2:$C$9,"",0),"")</f>
        <v>3</v>
      </c>
      <c r="U70">
        <f>IFERROR(_xlfn.XLOOKUP(PEFA2011_raw!T70,Conversion!$B$2:$B$9,Conversion!$C$2:$C$9,"",0),"")</f>
        <v>7</v>
      </c>
      <c r="V70">
        <f>IFERROR(_xlfn.XLOOKUP(PEFA2011_raw!U70,Conversion!$B$2:$B$9,Conversion!$C$2:$C$9,"",0),"")</f>
        <v>7</v>
      </c>
      <c r="W70">
        <f>IFERROR(_xlfn.XLOOKUP(PEFA2011_raw!V70,Conversion!$B$2:$B$9,Conversion!$C$2:$C$9,"",0),"")</f>
        <v>4</v>
      </c>
      <c r="X70">
        <f>IFERROR(_xlfn.XLOOKUP(PEFA2011_raw!W70,Conversion!$B$2:$B$9,Conversion!$C$2:$C$9,"",0),"")</f>
        <v>3</v>
      </c>
      <c r="Y70">
        <f>IFERROR(_xlfn.XLOOKUP(PEFA2011_raw!X70,Conversion!$B$2:$B$9,Conversion!$C$2:$C$9,"",0),"")</f>
        <v>7</v>
      </c>
      <c r="Z70">
        <f>IFERROR(_xlfn.XLOOKUP(PEFA2011_raw!Y70,Conversion!$B$2:$B$9,Conversion!$C$2:$C$9,"",0),"")</f>
        <v>3</v>
      </c>
      <c r="AA70">
        <f>IFERROR(_xlfn.XLOOKUP(PEFA2011_raw!Z70,Conversion!$B$2:$B$9,Conversion!$C$2:$C$9,"",0),"")</f>
        <v>7</v>
      </c>
      <c r="AB70">
        <f>IFERROR(_xlfn.XLOOKUP(PEFA2011_raw!AA70,Conversion!$B$2:$B$9,Conversion!$C$2:$C$9,"",0),"")</f>
        <v>1</v>
      </c>
      <c r="AC70">
        <f>IFERROR(_xlfn.XLOOKUP(PEFA2011_raw!AB70,Conversion!$B$2:$B$9,Conversion!$C$2:$C$9,"",0),"")</f>
        <v>1</v>
      </c>
      <c r="AD70">
        <f>IFERROR(_xlfn.XLOOKUP(PEFA2011_raw!AC70,Conversion!$B$2:$B$9,Conversion!$C$2:$C$9,"",0),"")</f>
        <v>3</v>
      </c>
      <c r="AE70">
        <f>IFERROR(_xlfn.XLOOKUP(PEFA2011_raw!AD70,Conversion!$B$2:$B$9,Conversion!$C$2:$C$9,"",0),"")</f>
        <v>3</v>
      </c>
      <c r="AF70">
        <f>IFERROR(_xlfn.XLOOKUP(PEFA2011_raw!AE70,Conversion!$B$2:$B$9,Conversion!$C$2:$C$9,"",0),"")</f>
        <v>3</v>
      </c>
      <c r="AG70">
        <f>IFERROR(_xlfn.XLOOKUP(PEFA2011_raw!AF70,Conversion!$B$2:$B$9,Conversion!$C$2:$C$9,"",0),"")</f>
        <v>7</v>
      </c>
      <c r="AH70">
        <f>IFERROR(_xlfn.XLOOKUP(PEFA2011_raw!AG70,Conversion!$B$2:$B$9,Conversion!$C$2:$C$9,"",0),"")</f>
        <v>7</v>
      </c>
      <c r="AI70">
        <f>IFERROR(_xlfn.XLOOKUP(PEFA2011_raw!AH70,Conversion!$B$2:$B$9,Conversion!$C$2:$C$9,"",0),"")</f>
        <v>5</v>
      </c>
      <c r="AJ70">
        <f>IFERROR(_xlfn.XLOOKUP(PEFA2011_raw!AI70,Conversion!$B$2:$B$9,Conversion!$C$2:$C$9,"",0),"")</f>
        <v>3</v>
      </c>
      <c r="AK70">
        <f>IFERROR(_xlfn.XLOOKUP(PEFA2011_raw!AJ70,Conversion!$B$2:$B$9,Conversion!$C$2:$C$9,"",0),"")</f>
        <v>7</v>
      </c>
      <c r="AL70">
        <f>IFERROR(_xlfn.XLOOKUP(PEFA2011_raw!AK70,Conversion!$B$2:$B$9,Conversion!$C$2:$C$9,"",0),"")</f>
        <v>5</v>
      </c>
      <c r="AM70">
        <f>IFERROR(_xlfn.XLOOKUP(PEFA2011_raw!AL70,Conversion!$B$2:$B$9,Conversion!$C$2:$C$9,"",0),"")</f>
        <v>5</v>
      </c>
      <c r="AN70">
        <f>IFERROR(_xlfn.XLOOKUP(PEFA2011_raw!AM70,Conversion!$B$2:$B$9,Conversion!$C$2:$C$9,"",0),"")</f>
        <v>3</v>
      </c>
      <c r="AO70">
        <f>IFERROR(_xlfn.XLOOKUP(PEFA2011_raw!AN70,Conversion!$B$2:$B$9,Conversion!$C$2:$C$9,"",0),"")</f>
        <v>7</v>
      </c>
      <c r="AP70">
        <f>IFERROR(_xlfn.XLOOKUP(PEFA2011_raw!AO70,Conversion!$B$2:$B$9,Conversion!$C$2:$C$9,"",0),"")</f>
        <v>3</v>
      </c>
      <c r="AQ70">
        <f>IFERROR(_xlfn.XLOOKUP(PEFA2011_raw!AP70,Conversion!$B$2:$B$9,Conversion!$C$2:$C$9,"",0),"")</f>
        <v>5</v>
      </c>
      <c r="AR70">
        <f>IFERROR(_xlfn.XLOOKUP(PEFA2011_raw!AQ70,Conversion!$B$2:$B$9,Conversion!$C$2:$C$9,"",0),"")</f>
        <v>7</v>
      </c>
      <c r="AS70">
        <f>IFERROR(_xlfn.XLOOKUP(PEFA2011_raw!AR70,Conversion!$B$2:$B$9,Conversion!$C$2:$C$9,"",0),"")</f>
        <v>5</v>
      </c>
      <c r="AT70">
        <f>IFERROR(_xlfn.XLOOKUP(PEFA2011_raw!AS70,Conversion!$B$2:$B$9,Conversion!$C$2:$C$9,"",0),"")</f>
        <v>7</v>
      </c>
      <c r="AU70">
        <f>IFERROR(_xlfn.XLOOKUP(PEFA2011_raw!AT70,Conversion!$B$2:$B$9,Conversion!$C$2:$C$9,"",0),"")</f>
        <v>7</v>
      </c>
      <c r="AV70">
        <f>IFERROR(_xlfn.XLOOKUP(PEFA2011_raw!AU70,Conversion!$B$2:$B$9,Conversion!$C$2:$C$9,"",0),"")</f>
        <v>6</v>
      </c>
      <c r="AW70">
        <f>IFERROR(_xlfn.XLOOKUP(PEFA2011_raw!AV70,Conversion!$B$2:$B$9,Conversion!$C$2:$C$9,"",0),"")</f>
        <v>5</v>
      </c>
      <c r="AX70">
        <f>IFERROR(_xlfn.XLOOKUP(PEFA2011_raw!AW70,Conversion!$B$2:$B$9,Conversion!$C$2:$C$9,"",0),"")</f>
        <v>7</v>
      </c>
      <c r="AY70">
        <f>IFERROR(_xlfn.XLOOKUP(PEFA2011_raw!AX70,Conversion!$B$2:$B$9,Conversion!$C$2:$C$9,"",0),"")</f>
        <v>5</v>
      </c>
      <c r="AZ70">
        <f>IFERROR(_xlfn.XLOOKUP(PEFA2011_raw!AY70,Conversion!$B$2:$B$9,Conversion!$C$2:$C$9,"",0),"")</f>
        <v>1</v>
      </c>
      <c r="BA70">
        <f>IFERROR(_xlfn.XLOOKUP(PEFA2011_raw!AZ70,Conversion!$B$2:$B$9,Conversion!$C$2:$C$9,"",0),"")</f>
        <v>1</v>
      </c>
      <c r="BB70">
        <f>IFERROR(_xlfn.XLOOKUP(PEFA2011_raw!BA70,Conversion!$B$2:$B$9,Conversion!$C$2:$C$9,"",0),"")</f>
        <v>5</v>
      </c>
      <c r="BC70">
        <f>IFERROR(_xlfn.XLOOKUP(PEFA2011_raw!BB70,Conversion!$B$2:$B$9,Conversion!$C$2:$C$9,"",0),"")</f>
        <v>7</v>
      </c>
      <c r="BD70">
        <f>IFERROR(_xlfn.XLOOKUP(PEFA2011_raw!BC70,Conversion!$B$2:$B$9,Conversion!$C$2:$C$9,"",0),"")</f>
        <v>4</v>
      </c>
      <c r="BE70">
        <f>IFERROR(_xlfn.XLOOKUP(PEFA2011_raw!BD70,Conversion!$B$2:$B$9,Conversion!$C$2:$C$9,"",0),"")</f>
        <v>5</v>
      </c>
      <c r="BF70">
        <f>IFERROR(_xlfn.XLOOKUP(PEFA2011_raw!BE70,Conversion!$B$2:$B$9,Conversion!$C$2:$C$9,"",0),"")</f>
        <v>3</v>
      </c>
      <c r="BG70">
        <f>IFERROR(_xlfn.XLOOKUP(PEFA2011_raw!BF70,Conversion!$B$2:$B$9,Conversion!$C$2:$C$9,"",0),"")</f>
        <v>7</v>
      </c>
      <c r="BH70">
        <f>IFERROR(_xlfn.XLOOKUP(PEFA2011_raw!BG70,Conversion!$B$2:$B$9,Conversion!$C$2:$C$9,"",0),"")</f>
        <v>6</v>
      </c>
      <c r="BI70">
        <f>IFERROR(_xlfn.XLOOKUP(PEFA2011_raw!BH70,Conversion!$B$2:$B$9,Conversion!$C$2:$C$9,"",0),"")</f>
        <v>3</v>
      </c>
      <c r="BJ70">
        <f>IFERROR(_xlfn.XLOOKUP(PEFA2011_raw!BI70,Conversion!$B$2:$B$9,Conversion!$C$2:$C$9,"",0),"")</f>
        <v>7</v>
      </c>
      <c r="BK70">
        <f>IFERROR(_xlfn.XLOOKUP(PEFA2011_raw!BJ70,Conversion!$B$2:$B$9,Conversion!$C$2:$C$9,"",0),"")</f>
        <v>7</v>
      </c>
      <c r="BL70">
        <f>IFERROR(_xlfn.XLOOKUP(PEFA2011_raw!BK70,Conversion!$B$2:$B$9,Conversion!$C$2:$C$9,"",0),"")</f>
        <v>2</v>
      </c>
      <c r="BM70">
        <f>IFERROR(_xlfn.XLOOKUP(PEFA2011_raw!BL70,Conversion!$B$2:$B$9,Conversion!$C$2:$C$9,"",0),"")</f>
        <v>1</v>
      </c>
      <c r="BN70">
        <f>IFERROR(_xlfn.XLOOKUP(PEFA2011_raw!BM70,Conversion!$B$2:$B$9,Conversion!$C$2:$C$9,"",0),"")</f>
        <v>3</v>
      </c>
      <c r="BO70">
        <f>IFERROR(_xlfn.XLOOKUP(PEFA2011_raw!BN70,Conversion!$B$2:$B$9,Conversion!$C$2:$C$9,"",0),"")</f>
        <v>5</v>
      </c>
      <c r="BP70">
        <f>IFERROR(_xlfn.XLOOKUP(PEFA2011_raw!BO70,Conversion!$B$2:$B$9,Conversion!$C$2:$C$9,"",0),"")</f>
        <v>3</v>
      </c>
      <c r="BQ70">
        <f>IFERROR(_xlfn.XLOOKUP(PEFA2011_raw!BP70,Conversion!$B$2:$B$9,Conversion!$C$2:$C$9,"",0),"")</f>
        <v>2</v>
      </c>
      <c r="BR70">
        <f>IFERROR(_xlfn.XLOOKUP(PEFA2011_raw!BQ70,Conversion!$B$2:$B$9,Conversion!$C$2:$C$9,"",0),"")</f>
        <v>1</v>
      </c>
      <c r="BS70">
        <f>IFERROR(_xlfn.XLOOKUP(PEFA2011_raw!BR70,Conversion!$B$2:$B$9,Conversion!$C$2:$C$9,"",0),"")</f>
        <v>1</v>
      </c>
      <c r="BT70">
        <f>IFERROR(_xlfn.XLOOKUP(PEFA2011_raw!BS70,Conversion!$B$2:$B$9,Conversion!$C$2:$C$9,"",0),"")</f>
        <v>5</v>
      </c>
      <c r="BU70" t="str">
        <f>IFERROR(_xlfn.XLOOKUP(PEFA2011_raw!BT70,Conversion!$B$2:$B$9,Conversion!$C$2:$C$9,"",0),"")</f>
        <v/>
      </c>
      <c r="BV70">
        <f>IFERROR(_xlfn.XLOOKUP(PEFA2011_raw!BU70,Conversion!$B$2:$B$9,Conversion!$C$2:$C$9,"",0),"")</f>
        <v>2</v>
      </c>
      <c r="BW70">
        <f>IFERROR(_xlfn.XLOOKUP(PEFA2011_raw!BV70,Conversion!$B$2:$B$9,Conversion!$C$2:$C$9,"",0),"")</f>
        <v>3</v>
      </c>
      <c r="BX70">
        <f>IFERROR(_xlfn.XLOOKUP(PEFA2011_raw!BW70,Conversion!$B$2:$B$9,Conversion!$C$2:$C$9,"",0),"")</f>
        <v>3</v>
      </c>
      <c r="BY70">
        <f>IFERROR(_xlfn.XLOOKUP(PEFA2011_raw!BX70,Conversion!$B$2:$B$9,Conversion!$C$2:$C$9,"",0),"")</f>
        <v>1</v>
      </c>
      <c r="BZ70">
        <f>IFERROR(_xlfn.XLOOKUP(PEFA2011_raw!BY70,Conversion!$B$2:$B$9,Conversion!$C$2:$C$9,"",0),"")</f>
        <v>2</v>
      </c>
      <c r="CA70">
        <f>IFERROR(_xlfn.XLOOKUP(PEFA2011_raw!BZ70,Conversion!$B$2:$B$9,Conversion!$C$2:$C$9,"",0),"")</f>
        <v>1</v>
      </c>
      <c r="CB70">
        <f>IFERROR(_xlfn.XLOOKUP(PEFA2011_raw!CA70,Conversion!$B$2:$B$9,Conversion!$C$2:$C$9,"",0),"")</f>
        <v>3</v>
      </c>
      <c r="CC70">
        <f>IFERROR(_xlfn.XLOOKUP(PEFA2011_raw!CB70,Conversion!$B$2:$B$9,Conversion!$C$2:$C$9,"",0),"")</f>
        <v>3</v>
      </c>
      <c r="CD70">
        <f>IFERROR(_xlfn.XLOOKUP(PEFA2011_raw!CC70,Conversion!$B$2:$B$9,Conversion!$C$2:$C$9,"",0),"")</f>
        <v>6</v>
      </c>
      <c r="CE70">
        <f>IFERROR(_xlfn.XLOOKUP(PEFA2011_raw!CD70,Conversion!$B$2:$B$9,Conversion!$C$2:$C$9,"",0),"")</f>
        <v>7</v>
      </c>
      <c r="CF70">
        <f>IFERROR(_xlfn.XLOOKUP(PEFA2011_raw!CE70,Conversion!$B$2:$B$9,Conversion!$C$2:$C$9,"",0),"")</f>
        <v>5</v>
      </c>
      <c r="CG70">
        <f>IFERROR(_xlfn.XLOOKUP(PEFA2011_raw!CF70,Conversion!$B$2:$B$9,Conversion!$C$2:$C$9,"",0),"")</f>
        <v>3</v>
      </c>
      <c r="CH70">
        <f>IFERROR(_xlfn.XLOOKUP(PEFA2011_raw!CG70,Conversion!$B$2:$B$9,Conversion!$C$2:$C$9,"",0),"")</f>
        <v>3</v>
      </c>
      <c r="CI70">
        <f>IFERROR(_xlfn.XLOOKUP(PEFA2011_raw!CH70,Conversion!$B$2:$B$9,Conversion!$C$2:$C$9,"",0),"")</f>
        <v>2</v>
      </c>
      <c r="CJ70">
        <f>IFERROR(_xlfn.XLOOKUP(PEFA2011_raw!CI70,Conversion!$B$2:$B$9,Conversion!$C$2:$C$9,"",0),"")</f>
        <v>7</v>
      </c>
      <c r="CK70">
        <f>IFERROR(_xlfn.XLOOKUP(PEFA2011_raw!CJ70,Conversion!$B$2:$B$9,Conversion!$C$2:$C$9,"",0),"")</f>
        <v>1</v>
      </c>
      <c r="CL70">
        <f>IFERROR(_xlfn.XLOOKUP(PEFA2011_raw!CK70,Conversion!$B$2:$B$9,Conversion!$C$2:$C$9,"",0),"")</f>
        <v>1</v>
      </c>
      <c r="CM70">
        <f>IFERROR(_xlfn.XLOOKUP(PEFA2011_raw!CL70,Conversion!$B$2:$B$9,Conversion!$C$2:$C$9,"",0),"")</f>
        <v>2</v>
      </c>
      <c r="CN70">
        <f>IFERROR(_xlfn.XLOOKUP(PEFA2011_raw!CM70,Conversion!$B$2:$B$9,Conversion!$C$2:$C$9,"",0),"")</f>
        <v>1</v>
      </c>
      <c r="CO70">
        <f>IFERROR(_xlfn.XLOOKUP(PEFA2011_raw!CN70,Conversion!$B$2:$B$9,Conversion!$C$2:$C$9,"",0),"")</f>
        <v>7</v>
      </c>
      <c r="CP70">
        <f>IFERROR(_xlfn.XLOOKUP(PEFA2011_raw!CO70,Conversion!$B$2:$B$9,Conversion!$C$2:$C$9,"",0),"")</f>
        <v>3</v>
      </c>
      <c r="CQ70">
        <f>IFERROR(_xlfn.XLOOKUP(PEFA2011_raw!CP70,Conversion!$B$2:$B$9,Conversion!$C$2:$C$9,"",0),"")</f>
        <v>4</v>
      </c>
      <c r="CR70">
        <f>IFERROR(_xlfn.XLOOKUP(PEFA2011_raw!CQ70,Conversion!$B$2:$B$9,Conversion!$C$2:$C$9,"",0),"")</f>
        <v>3</v>
      </c>
      <c r="CS70">
        <f>IFERROR(_xlfn.XLOOKUP(PEFA2011_raw!CR70,Conversion!$B$2:$B$9,Conversion!$C$2:$C$9,"",0),"")</f>
        <v>7</v>
      </c>
      <c r="CT70">
        <f>IFERROR(_xlfn.XLOOKUP(PEFA2011_raw!CS70,Conversion!$B$2:$B$9,Conversion!$C$2:$C$9,"",0),"")</f>
        <v>5</v>
      </c>
      <c r="CU70">
        <f>IFERROR(_xlfn.XLOOKUP(PEFA2011_raw!CT70,Conversion!$B$2:$B$9,Conversion!$C$2:$C$9,"",0),"")</f>
        <v>4</v>
      </c>
      <c r="CV70">
        <f>IFERROR(_xlfn.XLOOKUP(PEFA2011_raw!CU70,Conversion!$B$2:$B$9,Conversion!$C$2:$C$9,"",0),"")</f>
        <v>3</v>
      </c>
      <c r="CW70">
        <f>IFERROR(_xlfn.XLOOKUP(PEFA2011_raw!CV70,Conversion!$B$2:$B$9,Conversion!$C$2:$C$9,"",0),"")</f>
        <v>3</v>
      </c>
      <c r="CX70">
        <f>IFERROR(_xlfn.XLOOKUP(PEFA2011_raw!CW70,Conversion!$B$2:$B$9,Conversion!$C$2:$C$9,"",0),"")</f>
        <v>7</v>
      </c>
      <c r="CY70">
        <f>IFERROR(_xlfn.XLOOKUP(PEFA2011_raw!CX70,Conversion!$B$2:$B$9,Conversion!$C$2:$C$9,"",0),"")</f>
        <v>5</v>
      </c>
      <c r="CZ70">
        <f>IFERROR(_xlfn.XLOOKUP(PEFA2011_raw!CY70,Conversion!$B$2:$B$9,Conversion!$C$2:$C$9,"",0),"")</f>
        <v>2</v>
      </c>
      <c r="DA70">
        <f>IFERROR(_xlfn.XLOOKUP(PEFA2011_raw!CZ70,Conversion!$B$2:$B$9,Conversion!$C$2:$C$9,"",0),"")</f>
        <v>1</v>
      </c>
      <c r="DB70">
        <f>IFERROR(_xlfn.XLOOKUP(PEFA2011_raw!DA70,Conversion!$B$2:$B$9,Conversion!$C$2:$C$9,"",0),"")</f>
        <v>3</v>
      </c>
      <c r="DC70">
        <f>IFERROR(_xlfn.XLOOKUP(PEFA2011_raw!DB70,Conversion!$B$2:$B$9,Conversion!$C$2:$C$9,"",0),"")</f>
        <v>1</v>
      </c>
      <c r="DD70" t="str">
        <f>IFERROR(_xlfn.XLOOKUP(PEFA2011_raw!DC70,Conversion!$B$2:$B$9,Conversion!$C$2:$C$9,"",0),"")</f>
        <v/>
      </c>
      <c r="DE70">
        <f>IFERROR(_xlfn.XLOOKUP(PEFA2011_raw!DD70,Conversion!$B$2:$B$9,Conversion!$C$2:$C$9,"",0),"")</f>
        <v>7</v>
      </c>
      <c r="DF70" t="str">
        <f>IFERROR(_xlfn.XLOOKUP(PEFA2011_raw!DE70,Conversion!$B$2:$B$9,Conversion!$C$2:$C$9,"",0),"")</f>
        <v/>
      </c>
      <c r="DG70">
        <f>IFERROR(_xlfn.XLOOKUP(PEFA2011_raw!DF70,Conversion!$B$2:$B$9,Conversion!$C$2:$C$9,"",0),"")</f>
        <v>2</v>
      </c>
      <c r="DH70">
        <f>IFERROR(_xlfn.XLOOKUP(PEFA2011_raw!DG70,Conversion!$B$2:$B$9,Conversion!$C$2:$C$9,"",0),"")</f>
        <v>3</v>
      </c>
      <c r="DI70">
        <f>IFERROR(_xlfn.XLOOKUP(PEFA2011_raw!DH70,Conversion!$B$2:$B$9,Conversion!$C$2:$C$9,"",0),"")</f>
        <v>1</v>
      </c>
      <c r="DJ70">
        <f>IFERROR(_xlfn.XLOOKUP(PEFA2011_raw!DI70,Conversion!$B$2:$B$9,Conversion!$C$2:$C$9,"",0),"")</f>
        <v>3</v>
      </c>
      <c r="DK70">
        <f>IFERROR(_xlfn.XLOOKUP(PEFA2011_raw!DJ70,Conversion!$B$2:$B$9,Conversion!$C$2:$C$9,"",0),"")</f>
        <v>3</v>
      </c>
    </row>
    <row r="71" spans="2:115" x14ac:dyDescent="0.25">
      <c r="B71">
        <v>2011</v>
      </c>
      <c r="C71" t="s">
        <v>148</v>
      </c>
      <c r="D71" t="e" vm="94">
        <v>#VALUE!</v>
      </c>
      <c r="E71" t="str" cm="1">
        <f t="array" ref="E71">_FV(PEFA2011all[[#This Row],[Country-abb]],"Abbreviation")</f>
        <v>GW</v>
      </c>
      <c r="F71" t="str">
        <f>_xlfn.XLOOKUP(PEFA2011all[[#This Row],[ISO-2]],'Code'!$B$2:$B$250,'Code'!$C$2:$C$250,"",0)</f>
        <v>GNB</v>
      </c>
      <c r="G71">
        <v>2014</v>
      </c>
      <c r="H71" t="str">
        <f>PEFA2011all[[#This Row],[ISO-3]]&amp;PEFA2011all[[#This Row],[Year]]</f>
        <v>GNB2014</v>
      </c>
      <c r="I71">
        <f>IFERROR(_xlfn.XLOOKUP(PEFA2011_raw!H71,Conversion!$B$2:$B$9,Conversion!$C$2:$C$9,"",0),"")</f>
        <v>3</v>
      </c>
      <c r="J71">
        <f>IFERROR(_xlfn.XLOOKUP(PEFA2011_raw!I71,Conversion!$B$2:$B$9,Conversion!$C$2:$C$9,"",0),"")</f>
        <v>3</v>
      </c>
      <c r="K71">
        <f>IFERROR(_xlfn.XLOOKUP(PEFA2011_raw!J71,Conversion!$B$2:$B$9,Conversion!$C$2:$C$9,"",0),"")</f>
        <v>2</v>
      </c>
      <c r="L71">
        <f>IFERROR(_xlfn.XLOOKUP(PEFA2011_raw!K71,Conversion!$B$2:$B$9,Conversion!$C$2:$C$9,"",0),"")</f>
        <v>1</v>
      </c>
      <c r="M71">
        <f>IFERROR(_xlfn.XLOOKUP(PEFA2011_raw!L71,Conversion!$B$2:$B$9,Conversion!$C$2:$C$9,"",0),"")</f>
        <v>7</v>
      </c>
      <c r="N71">
        <f>IFERROR(_xlfn.XLOOKUP(PEFA2011_raw!M71,Conversion!$B$2:$B$9,Conversion!$C$2:$C$9,"",0),"")</f>
        <v>7</v>
      </c>
      <c r="O71">
        <f>IFERROR(_xlfn.XLOOKUP(PEFA2011_raw!N71,Conversion!$B$2:$B$9,Conversion!$C$2:$C$9,"",0),"")</f>
        <v>7</v>
      </c>
      <c r="P71">
        <f>IFERROR(_xlfn.XLOOKUP(PEFA2011_raw!O71,Conversion!$B$2:$B$9,Conversion!$C$2:$C$9,"",0),"")</f>
        <v>1</v>
      </c>
      <c r="Q71">
        <f>IFERROR(_xlfn.XLOOKUP(PEFA2011_raw!P71,Conversion!$B$2:$B$9,Conversion!$C$2:$C$9,"",0),"")</f>
        <v>1</v>
      </c>
      <c r="R71">
        <f>IFERROR(_xlfn.XLOOKUP(PEFA2011_raw!Q71,Conversion!$B$2:$B$9,Conversion!$C$2:$C$9,"",0),"")</f>
        <v>1</v>
      </c>
      <c r="S71">
        <f>IFERROR(_xlfn.XLOOKUP(PEFA2011_raw!R71,Conversion!$B$2:$B$9,Conversion!$C$2:$C$9,"",0),"")</f>
        <v>3</v>
      </c>
      <c r="T71">
        <f>IFERROR(_xlfn.XLOOKUP(PEFA2011_raw!S71,Conversion!$B$2:$B$9,Conversion!$C$2:$C$9,"",0),"")</f>
        <v>3</v>
      </c>
      <c r="U71">
        <f>IFERROR(_xlfn.XLOOKUP(PEFA2011_raw!T71,Conversion!$B$2:$B$9,Conversion!$C$2:$C$9,"",0),"")</f>
        <v>3</v>
      </c>
      <c r="V71">
        <f>IFERROR(_xlfn.XLOOKUP(PEFA2011_raw!U71,Conversion!$B$2:$B$9,Conversion!$C$2:$C$9,"",0),"")</f>
        <v>3</v>
      </c>
      <c r="W71">
        <f>IFERROR(_xlfn.XLOOKUP(PEFA2011_raw!V71,Conversion!$B$2:$B$9,Conversion!$C$2:$C$9,"",0),"")</f>
        <v>1</v>
      </c>
      <c r="X71">
        <f>IFERROR(_xlfn.XLOOKUP(PEFA2011_raw!W71,Conversion!$B$2:$B$9,Conversion!$C$2:$C$9,"",0),"")</f>
        <v>1</v>
      </c>
      <c r="Y71">
        <f>IFERROR(_xlfn.XLOOKUP(PEFA2011_raw!X71,Conversion!$B$2:$B$9,Conversion!$C$2:$C$9,"",0),"")</f>
        <v>1</v>
      </c>
      <c r="Z71" t="str">
        <f>IFERROR(_xlfn.XLOOKUP(PEFA2011_raw!Y71,Conversion!$B$2:$B$9,Conversion!$C$2:$C$9,"",0),"")</f>
        <v/>
      </c>
      <c r="AA71" t="str">
        <f>IFERROR(_xlfn.XLOOKUP(PEFA2011_raw!Z71,Conversion!$B$2:$B$9,Conversion!$C$2:$C$9,"",0),"")</f>
        <v/>
      </c>
      <c r="AB71" t="str">
        <f>IFERROR(_xlfn.XLOOKUP(PEFA2011_raw!AA71,Conversion!$B$2:$B$9,Conversion!$C$2:$C$9,"",0),"")</f>
        <v/>
      </c>
      <c r="AC71" t="str">
        <f>IFERROR(_xlfn.XLOOKUP(PEFA2011_raw!AB71,Conversion!$B$2:$B$9,Conversion!$C$2:$C$9,"",0),"")</f>
        <v/>
      </c>
      <c r="AD71">
        <f>IFERROR(_xlfn.XLOOKUP(PEFA2011_raw!AC71,Conversion!$B$2:$B$9,Conversion!$C$2:$C$9,"",0),"")</f>
        <v>1</v>
      </c>
      <c r="AE71">
        <f>IFERROR(_xlfn.XLOOKUP(PEFA2011_raw!AD71,Conversion!$B$2:$B$9,Conversion!$C$2:$C$9,"",0),"")</f>
        <v>1</v>
      </c>
      <c r="AF71" t="str">
        <f>IFERROR(_xlfn.XLOOKUP(PEFA2011_raw!AE71,Conversion!$B$2:$B$9,Conversion!$C$2:$C$9,"",0),"")</f>
        <v/>
      </c>
      <c r="AG71">
        <f>IFERROR(_xlfn.XLOOKUP(PEFA2011_raw!AF71,Conversion!$B$2:$B$9,Conversion!$C$2:$C$9,"",0),"")</f>
        <v>1</v>
      </c>
      <c r="AH71">
        <f>IFERROR(_xlfn.XLOOKUP(PEFA2011_raw!AG71,Conversion!$B$2:$B$9,Conversion!$C$2:$C$9,"",0),"")</f>
        <v>1</v>
      </c>
      <c r="AI71">
        <f>IFERROR(_xlfn.XLOOKUP(PEFA2011_raw!AH71,Conversion!$B$2:$B$9,Conversion!$C$2:$C$9,"",0),"")</f>
        <v>2</v>
      </c>
      <c r="AJ71">
        <f>IFERROR(_xlfn.XLOOKUP(PEFA2011_raw!AI71,Conversion!$B$2:$B$9,Conversion!$C$2:$C$9,"",0),"")</f>
        <v>5</v>
      </c>
      <c r="AK71">
        <f>IFERROR(_xlfn.XLOOKUP(PEFA2011_raw!AJ71,Conversion!$B$2:$B$9,Conversion!$C$2:$C$9,"",0),"")</f>
        <v>1</v>
      </c>
      <c r="AL71">
        <f>IFERROR(_xlfn.XLOOKUP(PEFA2011_raw!AK71,Conversion!$B$2:$B$9,Conversion!$C$2:$C$9,"",0),"")</f>
        <v>1</v>
      </c>
      <c r="AM71">
        <f>IFERROR(_xlfn.XLOOKUP(PEFA2011_raw!AL71,Conversion!$B$2:$B$9,Conversion!$C$2:$C$9,"",0),"")</f>
        <v>2</v>
      </c>
      <c r="AN71">
        <f>IFERROR(_xlfn.XLOOKUP(PEFA2011_raw!AM71,Conversion!$B$2:$B$9,Conversion!$C$2:$C$9,"",0),"")</f>
        <v>1</v>
      </c>
      <c r="AO71">
        <f>IFERROR(_xlfn.XLOOKUP(PEFA2011_raw!AN71,Conversion!$B$2:$B$9,Conversion!$C$2:$C$9,"",0),"")</f>
        <v>3</v>
      </c>
      <c r="AP71">
        <f>IFERROR(_xlfn.XLOOKUP(PEFA2011_raw!AO71,Conversion!$B$2:$B$9,Conversion!$C$2:$C$9,"",0),"")</f>
        <v>3</v>
      </c>
      <c r="AQ71">
        <f>IFERROR(_xlfn.XLOOKUP(PEFA2011_raw!AP71,Conversion!$B$2:$B$9,Conversion!$C$2:$C$9,"",0),"")</f>
        <v>1</v>
      </c>
      <c r="AR71">
        <f>IFERROR(_xlfn.XLOOKUP(PEFA2011_raw!AQ71,Conversion!$B$2:$B$9,Conversion!$C$2:$C$9,"",0),"")</f>
        <v>4</v>
      </c>
      <c r="AS71">
        <f>IFERROR(_xlfn.XLOOKUP(PEFA2011_raw!AR71,Conversion!$B$2:$B$9,Conversion!$C$2:$C$9,"",0),"")</f>
        <v>5</v>
      </c>
      <c r="AT71">
        <f>IFERROR(_xlfn.XLOOKUP(PEFA2011_raw!AS71,Conversion!$B$2:$B$9,Conversion!$C$2:$C$9,"",0),"")</f>
        <v>3</v>
      </c>
      <c r="AU71">
        <f>IFERROR(_xlfn.XLOOKUP(PEFA2011_raw!AT71,Conversion!$B$2:$B$9,Conversion!$C$2:$C$9,"",0),"")</f>
        <v>3</v>
      </c>
      <c r="AV71">
        <f>IFERROR(_xlfn.XLOOKUP(PEFA2011_raw!AU71,Conversion!$B$2:$B$9,Conversion!$C$2:$C$9,"",0),"")</f>
        <v>2</v>
      </c>
      <c r="AW71">
        <f>IFERROR(_xlfn.XLOOKUP(PEFA2011_raw!AV71,Conversion!$B$2:$B$9,Conversion!$C$2:$C$9,"",0),"")</f>
        <v>1</v>
      </c>
      <c r="AX71">
        <f>IFERROR(_xlfn.XLOOKUP(PEFA2011_raw!AW71,Conversion!$B$2:$B$9,Conversion!$C$2:$C$9,"",0),"")</f>
        <v>3</v>
      </c>
      <c r="AY71">
        <f>IFERROR(_xlfn.XLOOKUP(PEFA2011_raw!AX71,Conversion!$B$2:$B$9,Conversion!$C$2:$C$9,"",0),"")</f>
        <v>3</v>
      </c>
      <c r="AZ71">
        <f>IFERROR(_xlfn.XLOOKUP(PEFA2011_raw!AY71,Conversion!$B$2:$B$9,Conversion!$C$2:$C$9,"",0),"")</f>
        <v>2</v>
      </c>
      <c r="BA71">
        <f>IFERROR(_xlfn.XLOOKUP(PEFA2011_raw!AZ71,Conversion!$B$2:$B$9,Conversion!$C$2:$C$9,"",0),"")</f>
        <v>1</v>
      </c>
      <c r="BB71">
        <f>IFERROR(_xlfn.XLOOKUP(PEFA2011_raw!BA71,Conversion!$B$2:$B$9,Conversion!$C$2:$C$9,"",0),"")</f>
        <v>7</v>
      </c>
      <c r="BC71">
        <f>IFERROR(_xlfn.XLOOKUP(PEFA2011_raw!BB71,Conversion!$B$2:$B$9,Conversion!$C$2:$C$9,"",0),"")</f>
        <v>1</v>
      </c>
      <c r="BD71">
        <f>IFERROR(_xlfn.XLOOKUP(PEFA2011_raw!BC71,Conversion!$B$2:$B$9,Conversion!$C$2:$C$9,"",0),"")</f>
        <v>2</v>
      </c>
      <c r="BE71">
        <f>IFERROR(_xlfn.XLOOKUP(PEFA2011_raw!BD71,Conversion!$B$2:$B$9,Conversion!$C$2:$C$9,"",0),"")</f>
        <v>1</v>
      </c>
      <c r="BF71">
        <f>IFERROR(_xlfn.XLOOKUP(PEFA2011_raw!BE71,Conversion!$B$2:$B$9,Conversion!$C$2:$C$9,"",0),"")</f>
        <v>3</v>
      </c>
      <c r="BG71">
        <f>IFERROR(_xlfn.XLOOKUP(PEFA2011_raw!BF71,Conversion!$B$2:$B$9,Conversion!$C$2:$C$9,"",0),"")</f>
        <v>7</v>
      </c>
      <c r="BH71">
        <f>IFERROR(_xlfn.XLOOKUP(PEFA2011_raw!BG71,Conversion!$B$2:$B$9,Conversion!$C$2:$C$9,"",0),"")</f>
        <v>3</v>
      </c>
      <c r="BI71">
        <f>IFERROR(_xlfn.XLOOKUP(PEFA2011_raw!BH71,Conversion!$B$2:$B$9,Conversion!$C$2:$C$9,"",0),"")</f>
        <v>3</v>
      </c>
      <c r="BJ71">
        <f>IFERROR(_xlfn.XLOOKUP(PEFA2011_raw!BI71,Conversion!$B$2:$B$9,Conversion!$C$2:$C$9,"",0),"")</f>
        <v>3</v>
      </c>
      <c r="BK71">
        <f>IFERROR(_xlfn.XLOOKUP(PEFA2011_raw!BJ71,Conversion!$B$2:$B$9,Conversion!$C$2:$C$9,"",0),"")</f>
        <v>3</v>
      </c>
      <c r="BL71">
        <f>IFERROR(_xlfn.XLOOKUP(PEFA2011_raw!BK71,Conversion!$B$2:$B$9,Conversion!$C$2:$C$9,"",0),"")</f>
        <v>4</v>
      </c>
      <c r="BM71">
        <f>IFERROR(_xlfn.XLOOKUP(PEFA2011_raw!BL71,Conversion!$B$2:$B$9,Conversion!$C$2:$C$9,"",0),"")</f>
        <v>5</v>
      </c>
      <c r="BN71">
        <f>IFERROR(_xlfn.XLOOKUP(PEFA2011_raw!BM71,Conversion!$B$2:$B$9,Conversion!$C$2:$C$9,"",0),"")</f>
        <v>5</v>
      </c>
      <c r="BO71">
        <f>IFERROR(_xlfn.XLOOKUP(PEFA2011_raw!BN71,Conversion!$B$2:$B$9,Conversion!$C$2:$C$9,"",0),"")</f>
        <v>3</v>
      </c>
      <c r="BP71">
        <f>IFERROR(_xlfn.XLOOKUP(PEFA2011_raw!BO71,Conversion!$B$2:$B$9,Conversion!$C$2:$C$9,"",0),"")</f>
        <v>3</v>
      </c>
      <c r="BQ71">
        <f>IFERROR(_xlfn.XLOOKUP(PEFA2011_raw!BP71,Conversion!$B$2:$B$9,Conversion!$C$2:$C$9,"",0),"")</f>
        <v>2</v>
      </c>
      <c r="BR71">
        <f>IFERROR(_xlfn.XLOOKUP(PEFA2011_raw!BQ71,Conversion!$B$2:$B$9,Conversion!$C$2:$C$9,"",0),"")</f>
        <v>1</v>
      </c>
      <c r="BS71">
        <f>IFERROR(_xlfn.XLOOKUP(PEFA2011_raw!BR71,Conversion!$B$2:$B$9,Conversion!$C$2:$C$9,"",0),"")</f>
        <v>1</v>
      </c>
      <c r="BT71">
        <f>IFERROR(_xlfn.XLOOKUP(PEFA2011_raw!BS71,Conversion!$B$2:$B$9,Conversion!$C$2:$C$9,"",0),"")</f>
        <v>1</v>
      </c>
      <c r="BU71">
        <f>IFERROR(_xlfn.XLOOKUP(PEFA2011_raw!BT71,Conversion!$B$2:$B$9,Conversion!$C$2:$C$9,"",0),"")</f>
        <v>7</v>
      </c>
      <c r="BV71">
        <f>IFERROR(_xlfn.XLOOKUP(PEFA2011_raw!BU71,Conversion!$B$2:$B$9,Conversion!$C$2:$C$9,"",0),"")</f>
        <v>2</v>
      </c>
      <c r="BW71">
        <f>IFERROR(_xlfn.XLOOKUP(PEFA2011_raw!BV71,Conversion!$B$2:$B$9,Conversion!$C$2:$C$9,"",0),"")</f>
        <v>3</v>
      </c>
      <c r="BX71">
        <f>IFERROR(_xlfn.XLOOKUP(PEFA2011_raw!BW71,Conversion!$B$2:$B$9,Conversion!$C$2:$C$9,"",0),"")</f>
        <v>1</v>
      </c>
      <c r="BY71">
        <f>IFERROR(_xlfn.XLOOKUP(PEFA2011_raw!BX71,Conversion!$B$2:$B$9,Conversion!$C$2:$C$9,"",0),"")</f>
        <v>1</v>
      </c>
      <c r="BZ71">
        <f>IFERROR(_xlfn.XLOOKUP(PEFA2011_raw!BY71,Conversion!$B$2:$B$9,Conversion!$C$2:$C$9,"",0),"")</f>
        <v>2</v>
      </c>
      <c r="CA71">
        <f>IFERROR(_xlfn.XLOOKUP(PEFA2011_raw!BZ71,Conversion!$B$2:$B$9,Conversion!$C$2:$C$9,"",0),"")</f>
        <v>1</v>
      </c>
      <c r="CB71">
        <f>IFERROR(_xlfn.XLOOKUP(PEFA2011_raw!CA71,Conversion!$B$2:$B$9,Conversion!$C$2:$C$9,"",0),"")</f>
        <v>5</v>
      </c>
      <c r="CC71">
        <f>IFERROR(_xlfn.XLOOKUP(PEFA2011_raw!CB71,Conversion!$B$2:$B$9,Conversion!$C$2:$C$9,"",0),"")</f>
        <v>3</v>
      </c>
      <c r="CD71">
        <f>IFERROR(_xlfn.XLOOKUP(PEFA2011_raw!CC71,Conversion!$B$2:$B$9,Conversion!$C$2:$C$9,"",0),"")</f>
        <v>1</v>
      </c>
      <c r="CE71">
        <f>IFERROR(_xlfn.XLOOKUP(PEFA2011_raw!CD71,Conversion!$B$2:$B$9,Conversion!$C$2:$C$9,"",0),"")</f>
        <v>1</v>
      </c>
      <c r="CF71" t="str">
        <f>IFERROR(_xlfn.XLOOKUP(PEFA2011_raw!CE71,Conversion!$B$2:$B$9,Conversion!$C$2:$C$9,"",0),"")</f>
        <v/>
      </c>
      <c r="CG71">
        <f>IFERROR(_xlfn.XLOOKUP(PEFA2011_raw!CF71,Conversion!$B$2:$B$9,Conversion!$C$2:$C$9,"",0),"")</f>
        <v>1</v>
      </c>
      <c r="CH71">
        <f>IFERROR(_xlfn.XLOOKUP(PEFA2011_raw!CG71,Conversion!$B$2:$B$9,Conversion!$C$2:$C$9,"",0),"")</f>
        <v>1</v>
      </c>
      <c r="CI71">
        <f>IFERROR(_xlfn.XLOOKUP(PEFA2011_raw!CH71,Conversion!$B$2:$B$9,Conversion!$C$2:$C$9,"",0),"")</f>
        <v>2</v>
      </c>
      <c r="CJ71">
        <f>IFERROR(_xlfn.XLOOKUP(PEFA2011_raw!CI71,Conversion!$B$2:$B$9,Conversion!$C$2:$C$9,"",0),"")</f>
        <v>1</v>
      </c>
      <c r="CK71">
        <f>IFERROR(_xlfn.XLOOKUP(PEFA2011_raw!CJ71,Conversion!$B$2:$B$9,Conversion!$C$2:$C$9,"",0),"")</f>
        <v>1</v>
      </c>
      <c r="CL71">
        <f>IFERROR(_xlfn.XLOOKUP(PEFA2011_raw!CK71,Conversion!$B$2:$B$9,Conversion!$C$2:$C$9,"",0),"")</f>
        <v>5</v>
      </c>
      <c r="CM71">
        <f>IFERROR(_xlfn.XLOOKUP(PEFA2011_raw!CL71,Conversion!$B$2:$B$9,Conversion!$C$2:$C$9,"",0),"")</f>
        <v>1</v>
      </c>
      <c r="CN71">
        <f>IFERROR(_xlfn.XLOOKUP(PEFA2011_raw!CM71,Conversion!$B$2:$B$9,Conversion!$C$2:$C$9,"",0),"")</f>
        <v>1</v>
      </c>
      <c r="CO71">
        <f>IFERROR(_xlfn.XLOOKUP(PEFA2011_raw!CN71,Conversion!$B$2:$B$9,Conversion!$C$2:$C$9,"",0),"")</f>
        <v>1</v>
      </c>
      <c r="CP71">
        <f>IFERROR(_xlfn.XLOOKUP(PEFA2011_raw!CO71,Conversion!$B$2:$B$9,Conversion!$C$2:$C$9,"",0),"")</f>
        <v>1</v>
      </c>
      <c r="CQ71">
        <f>IFERROR(_xlfn.XLOOKUP(PEFA2011_raw!CP71,Conversion!$B$2:$B$9,Conversion!$C$2:$C$9,"",0),"")</f>
        <v>1</v>
      </c>
      <c r="CR71">
        <f>IFERROR(_xlfn.XLOOKUP(PEFA2011_raw!CQ71,Conversion!$B$2:$B$9,Conversion!$C$2:$C$9,"",0),"")</f>
        <v>1</v>
      </c>
      <c r="CS71">
        <f>IFERROR(_xlfn.XLOOKUP(PEFA2011_raw!CR71,Conversion!$B$2:$B$9,Conversion!$C$2:$C$9,"",0),"")</f>
        <v>1</v>
      </c>
      <c r="CT71">
        <f>IFERROR(_xlfn.XLOOKUP(PEFA2011_raw!CS71,Conversion!$B$2:$B$9,Conversion!$C$2:$C$9,"",0),"")</f>
        <v>1</v>
      </c>
      <c r="CU71">
        <f>IFERROR(_xlfn.XLOOKUP(PEFA2011_raw!CT71,Conversion!$B$2:$B$9,Conversion!$C$2:$C$9,"",0),"")</f>
        <v>1</v>
      </c>
      <c r="CV71">
        <f>IFERROR(_xlfn.XLOOKUP(PEFA2011_raw!CU71,Conversion!$B$2:$B$9,Conversion!$C$2:$C$9,"",0),"")</f>
        <v>1</v>
      </c>
      <c r="CW71">
        <f>IFERROR(_xlfn.XLOOKUP(PEFA2011_raw!CV71,Conversion!$B$2:$B$9,Conversion!$C$2:$C$9,"",0),"")</f>
        <v>1</v>
      </c>
      <c r="CX71">
        <f>IFERROR(_xlfn.XLOOKUP(PEFA2011_raw!CW71,Conversion!$B$2:$B$9,Conversion!$C$2:$C$9,"",0),"")</f>
        <v>1</v>
      </c>
      <c r="CY71">
        <f>IFERROR(_xlfn.XLOOKUP(PEFA2011_raw!CX71,Conversion!$B$2:$B$9,Conversion!$C$2:$C$9,"",0),"")</f>
        <v>1</v>
      </c>
      <c r="CZ71">
        <f>IFERROR(_xlfn.XLOOKUP(PEFA2011_raw!CY71,Conversion!$B$2:$B$9,Conversion!$C$2:$C$9,"",0),"")</f>
        <v>1</v>
      </c>
      <c r="DA71">
        <f>IFERROR(_xlfn.XLOOKUP(PEFA2011_raw!CZ71,Conversion!$B$2:$B$9,Conversion!$C$2:$C$9,"",0),"")</f>
        <v>1</v>
      </c>
      <c r="DB71">
        <f>IFERROR(_xlfn.XLOOKUP(PEFA2011_raw!DA71,Conversion!$B$2:$B$9,Conversion!$C$2:$C$9,"",0),"")</f>
        <v>1</v>
      </c>
      <c r="DC71">
        <f>IFERROR(_xlfn.XLOOKUP(PEFA2011_raw!DB71,Conversion!$B$2:$B$9,Conversion!$C$2:$C$9,"",0),"")</f>
        <v>1</v>
      </c>
      <c r="DD71">
        <f>IFERROR(_xlfn.XLOOKUP(PEFA2011_raw!DC71,Conversion!$B$2:$B$9,Conversion!$C$2:$C$9,"",0),"")</f>
        <v>1</v>
      </c>
      <c r="DE71">
        <f>IFERROR(_xlfn.XLOOKUP(PEFA2011_raw!DD71,Conversion!$B$2:$B$9,Conversion!$C$2:$C$9,"",0),"")</f>
        <v>1</v>
      </c>
      <c r="DF71">
        <f>IFERROR(_xlfn.XLOOKUP(PEFA2011_raw!DE71,Conversion!$B$2:$B$9,Conversion!$C$2:$C$9,"",0),"")</f>
        <v>1</v>
      </c>
      <c r="DG71">
        <f>IFERROR(_xlfn.XLOOKUP(PEFA2011_raw!DF71,Conversion!$B$2:$B$9,Conversion!$C$2:$C$9,"",0),"")</f>
        <v>1</v>
      </c>
      <c r="DH71">
        <f>IFERROR(_xlfn.XLOOKUP(PEFA2011_raw!DG71,Conversion!$B$2:$B$9,Conversion!$C$2:$C$9,"",0),"")</f>
        <v>1</v>
      </c>
      <c r="DI71">
        <f>IFERROR(_xlfn.XLOOKUP(PEFA2011_raw!DH71,Conversion!$B$2:$B$9,Conversion!$C$2:$C$9,"",0),"")</f>
        <v>1</v>
      </c>
      <c r="DJ71">
        <f>IFERROR(_xlfn.XLOOKUP(PEFA2011_raw!DI71,Conversion!$B$2:$B$9,Conversion!$C$2:$C$9,"",0),"")</f>
        <v>1</v>
      </c>
      <c r="DK71">
        <f>IFERROR(_xlfn.XLOOKUP(PEFA2011_raw!DJ71,Conversion!$B$2:$B$9,Conversion!$C$2:$C$9,"",0),"")</f>
        <v>1</v>
      </c>
    </row>
    <row r="72" spans="2:115" x14ac:dyDescent="0.25">
      <c r="B72">
        <v>2011</v>
      </c>
      <c r="C72" t="s">
        <v>148</v>
      </c>
      <c r="D72" t="e" vm="94">
        <v>#VALUE!</v>
      </c>
      <c r="E72" t="str" cm="1">
        <f t="array" ref="E72">_FV(PEFA2011all[[#This Row],[Country-abb]],"Abbreviation")</f>
        <v>GW</v>
      </c>
      <c r="F72" t="str">
        <f>_xlfn.XLOOKUP(PEFA2011all[[#This Row],[ISO-2]],'Code'!$B$2:$B$250,'Code'!$C$2:$C$250,"",0)</f>
        <v>GNB</v>
      </c>
      <c r="G72">
        <v>2009</v>
      </c>
      <c r="H72" t="str">
        <f>PEFA2011all[[#This Row],[ISO-3]]&amp;PEFA2011all[[#This Row],[Year]]</f>
        <v>GNB2009</v>
      </c>
      <c r="I72">
        <f>IFERROR(_xlfn.XLOOKUP(PEFA2011_raw!H72,Conversion!$B$2:$B$9,Conversion!$C$2:$C$9,"",0),"")</f>
        <v>1</v>
      </c>
      <c r="J72">
        <f>IFERROR(_xlfn.XLOOKUP(PEFA2011_raw!I72,Conversion!$B$2:$B$9,Conversion!$C$2:$C$9,"",0),"")</f>
        <v>1</v>
      </c>
      <c r="K72">
        <f>IFERROR(_xlfn.XLOOKUP(PEFA2011_raw!J72,Conversion!$B$2:$B$9,Conversion!$C$2:$C$9,"",0),"")</f>
        <v>1</v>
      </c>
      <c r="L72">
        <f>IFERROR(_xlfn.XLOOKUP(PEFA2011_raw!K72,Conversion!$B$2:$B$9,Conversion!$C$2:$C$9,"",0),"")</f>
        <v>1</v>
      </c>
      <c r="M72" t="str">
        <f>IFERROR(_xlfn.XLOOKUP(PEFA2011_raw!L72,Conversion!$B$2:$B$9,Conversion!$C$2:$C$9,"",0),"")</f>
        <v/>
      </c>
      <c r="N72">
        <f>IFERROR(_xlfn.XLOOKUP(PEFA2011_raw!M72,Conversion!$B$2:$B$9,Conversion!$C$2:$C$9,"",0),"")</f>
        <v>1</v>
      </c>
      <c r="O72">
        <f>IFERROR(_xlfn.XLOOKUP(PEFA2011_raw!N72,Conversion!$B$2:$B$9,Conversion!$C$2:$C$9,"",0),"")</f>
        <v>1</v>
      </c>
      <c r="P72">
        <f>IFERROR(_xlfn.XLOOKUP(PEFA2011_raw!O72,Conversion!$B$2:$B$9,Conversion!$C$2:$C$9,"",0),"")</f>
        <v>2</v>
      </c>
      <c r="Q72">
        <f>IFERROR(_xlfn.XLOOKUP(PEFA2011_raw!P72,Conversion!$B$2:$B$9,Conversion!$C$2:$C$9,"",0),"")</f>
        <v>1</v>
      </c>
      <c r="R72">
        <f>IFERROR(_xlfn.XLOOKUP(PEFA2011_raw!Q72,Conversion!$B$2:$B$9,Conversion!$C$2:$C$9,"",0),"")</f>
        <v>3</v>
      </c>
      <c r="S72">
        <f>IFERROR(_xlfn.XLOOKUP(PEFA2011_raw!R72,Conversion!$B$2:$B$9,Conversion!$C$2:$C$9,"",0),"")</f>
        <v>1</v>
      </c>
      <c r="T72">
        <f>IFERROR(_xlfn.XLOOKUP(PEFA2011_raw!S72,Conversion!$B$2:$B$9,Conversion!$C$2:$C$9,"",0),"")</f>
        <v>1</v>
      </c>
      <c r="U72">
        <f>IFERROR(_xlfn.XLOOKUP(PEFA2011_raw!T72,Conversion!$B$2:$B$9,Conversion!$C$2:$C$9,"",0),"")</f>
        <v>5</v>
      </c>
      <c r="V72">
        <f>IFERROR(_xlfn.XLOOKUP(PEFA2011_raw!U72,Conversion!$B$2:$B$9,Conversion!$C$2:$C$9,"",0),"")</f>
        <v>5</v>
      </c>
      <c r="W72">
        <f>IFERROR(_xlfn.XLOOKUP(PEFA2011_raw!V72,Conversion!$B$2:$B$9,Conversion!$C$2:$C$9,"",0),"")</f>
        <v>1</v>
      </c>
      <c r="X72">
        <f>IFERROR(_xlfn.XLOOKUP(PEFA2011_raw!W72,Conversion!$B$2:$B$9,Conversion!$C$2:$C$9,"",0),"")</f>
        <v>1</v>
      </c>
      <c r="Y72">
        <f>IFERROR(_xlfn.XLOOKUP(PEFA2011_raw!X72,Conversion!$B$2:$B$9,Conversion!$C$2:$C$9,"",0),"")</f>
        <v>1</v>
      </c>
      <c r="Z72" t="str">
        <f>IFERROR(_xlfn.XLOOKUP(PEFA2011_raw!Y72,Conversion!$B$2:$B$9,Conversion!$C$2:$C$9,"",0),"")</f>
        <v/>
      </c>
      <c r="AA72" t="str">
        <f>IFERROR(_xlfn.XLOOKUP(PEFA2011_raw!Z72,Conversion!$B$2:$B$9,Conversion!$C$2:$C$9,"",0),"")</f>
        <v/>
      </c>
      <c r="AB72" t="str">
        <f>IFERROR(_xlfn.XLOOKUP(PEFA2011_raw!AA72,Conversion!$B$2:$B$9,Conversion!$C$2:$C$9,"",0),"")</f>
        <v/>
      </c>
      <c r="AC72" t="str">
        <f>IFERROR(_xlfn.XLOOKUP(PEFA2011_raw!AB72,Conversion!$B$2:$B$9,Conversion!$C$2:$C$9,"",0),"")</f>
        <v/>
      </c>
      <c r="AD72" t="str">
        <f>IFERROR(_xlfn.XLOOKUP(PEFA2011_raw!AC72,Conversion!$B$2:$B$9,Conversion!$C$2:$C$9,"",0),"")</f>
        <v/>
      </c>
      <c r="AE72">
        <f>IFERROR(_xlfn.XLOOKUP(PEFA2011_raw!AD72,Conversion!$B$2:$B$9,Conversion!$C$2:$C$9,"",0),"")</f>
        <v>1</v>
      </c>
      <c r="AF72" t="str">
        <f>IFERROR(_xlfn.XLOOKUP(PEFA2011_raw!AE72,Conversion!$B$2:$B$9,Conversion!$C$2:$C$9,"",0),"")</f>
        <v/>
      </c>
      <c r="AG72">
        <f>IFERROR(_xlfn.XLOOKUP(PEFA2011_raw!AF72,Conversion!$B$2:$B$9,Conversion!$C$2:$C$9,"",0),"")</f>
        <v>1</v>
      </c>
      <c r="AH72">
        <f>IFERROR(_xlfn.XLOOKUP(PEFA2011_raw!AG72,Conversion!$B$2:$B$9,Conversion!$C$2:$C$9,"",0),"")</f>
        <v>1</v>
      </c>
      <c r="AI72">
        <f>IFERROR(_xlfn.XLOOKUP(PEFA2011_raw!AH72,Conversion!$B$2:$B$9,Conversion!$C$2:$C$9,"",0),"")</f>
        <v>2</v>
      </c>
      <c r="AJ72">
        <f>IFERROR(_xlfn.XLOOKUP(PEFA2011_raw!AI72,Conversion!$B$2:$B$9,Conversion!$C$2:$C$9,"",0),"")</f>
        <v>5</v>
      </c>
      <c r="AK72">
        <f>IFERROR(_xlfn.XLOOKUP(PEFA2011_raw!AJ72,Conversion!$B$2:$B$9,Conversion!$C$2:$C$9,"",0),"")</f>
        <v>1</v>
      </c>
      <c r="AL72">
        <f>IFERROR(_xlfn.XLOOKUP(PEFA2011_raw!AK72,Conversion!$B$2:$B$9,Conversion!$C$2:$C$9,"",0),"")</f>
        <v>1</v>
      </c>
      <c r="AM72">
        <f>IFERROR(_xlfn.XLOOKUP(PEFA2011_raw!AL72,Conversion!$B$2:$B$9,Conversion!$C$2:$C$9,"",0),"")</f>
        <v>2</v>
      </c>
      <c r="AN72">
        <f>IFERROR(_xlfn.XLOOKUP(PEFA2011_raw!AM72,Conversion!$B$2:$B$9,Conversion!$C$2:$C$9,"",0),"")</f>
        <v>1</v>
      </c>
      <c r="AO72">
        <f>IFERROR(_xlfn.XLOOKUP(PEFA2011_raw!AN72,Conversion!$B$2:$B$9,Conversion!$C$2:$C$9,"",0),"")</f>
        <v>5</v>
      </c>
      <c r="AP72">
        <f>IFERROR(_xlfn.XLOOKUP(PEFA2011_raw!AO72,Conversion!$B$2:$B$9,Conversion!$C$2:$C$9,"",0),"")</f>
        <v>1</v>
      </c>
      <c r="AQ72">
        <f>IFERROR(_xlfn.XLOOKUP(PEFA2011_raw!AP72,Conversion!$B$2:$B$9,Conversion!$C$2:$C$9,"",0),"")</f>
        <v>1</v>
      </c>
      <c r="AR72">
        <f>IFERROR(_xlfn.XLOOKUP(PEFA2011_raw!AQ72,Conversion!$B$2:$B$9,Conversion!$C$2:$C$9,"",0),"")</f>
        <v>2</v>
      </c>
      <c r="AS72">
        <f>IFERROR(_xlfn.XLOOKUP(PEFA2011_raw!AR72,Conversion!$B$2:$B$9,Conversion!$C$2:$C$9,"",0),"")</f>
        <v>3</v>
      </c>
      <c r="AT72">
        <f>IFERROR(_xlfn.XLOOKUP(PEFA2011_raw!AS72,Conversion!$B$2:$B$9,Conversion!$C$2:$C$9,"",0),"")</f>
        <v>1</v>
      </c>
      <c r="AU72">
        <f>IFERROR(_xlfn.XLOOKUP(PEFA2011_raw!AT72,Conversion!$B$2:$B$9,Conversion!$C$2:$C$9,"",0),"")</f>
        <v>1</v>
      </c>
      <c r="AV72">
        <f>IFERROR(_xlfn.XLOOKUP(PEFA2011_raw!AU72,Conversion!$B$2:$B$9,Conversion!$C$2:$C$9,"",0),"")</f>
        <v>2</v>
      </c>
      <c r="AW72">
        <f>IFERROR(_xlfn.XLOOKUP(PEFA2011_raw!AV72,Conversion!$B$2:$B$9,Conversion!$C$2:$C$9,"",0),"")</f>
        <v>3</v>
      </c>
      <c r="AX72">
        <f>IFERROR(_xlfn.XLOOKUP(PEFA2011_raw!AW72,Conversion!$B$2:$B$9,Conversion!$C$2:$C$9,"",0),"")</f>
        <v>1</v>
      </c>
      <c r="AY72">
        <f>IFERROR(_xlfn.XLOOKUP(PEFA2011_raw!AX72,Conversion!$B$2:$B$9,Conversion!$C$2:$C$9,"",0),"")</f>
        <v>3</v>
      </c>
      <c r="AZ72">
        <f>IFERROR(_xlfn.XLOOKUP(PEFA2011_raw!AY72,Conversion!$B$2:$B$9,Conversion!$C$2:$C$9,"",0),"")</f>
        <v>2</v>
      </c>
      <c r="BA72">
        <f>IFERROR(_xlfn.XLOOKUP(PEFA2011_raw!AZ72,Conversion!$B$2:$B$9,Conversion!$C$2:$C$9,"",0),"")</f>
        <v>1</v>
      </c>
      <c r="BB72">
        <f>IFERROR(_xlfn.XLOOKUP(PEFA2011_raw!BA72,Conversion!$B$2:$B$9,Conversion!$C$2:$C$9,"",0),"")</f>
        <v>5</v>
      </c>
      <c r="BC72">
        <f>IFERROR(_xlfn.XLOOKUP(PEFA2011_raw!BB72,Conversion!$B$2:$B$9,Conversion!$C$2:$C$9,"",0),"")</f>
        <v>1</v>
      </c>
      <c r="BD72">
        <f>IFERROR(_xlfn.XLOOKUP(PEFA2011_raw!BC72,Conversion!$B$2:$B$9,Conversion!$C$2:$C$9,"",0),"")</f>
        <v>2</v>
      </c>
      <c r="BE72">
        <f>IFERROR(_xlfn.XLOOKUP(PEFA2011_raw!BD72,Conversion!$B$2:$B$9,Conversion!$C$2:$C$9,"",0),"")</f>
        <v>3</v>
      </c>
      <c r="BF72">
        <f>IFERROR(_xlfn.XLOOKUP(PEFA2011_raw!BE72,Conversion!$B$2:$B$9,Conversion!$C$2:$C$9,"",0),"")</f>
        <v>1</v>
      </c>
      <c r="BG72">
        <f>IFERROR(_xlfn.XLOOKUP(PEFA2011_raw!BF72,Conversion!$B$2:$B$9,Conversion!$C$2:$C$9,"",0),"")</f>
        <v>3</v>
      </c>
      <c r="BH72">
        <f>IFERROR(_xlfn.XLOOKUP(PEFA2011_raw!BG72,Conversion!$B$2:$B$9,Conversion!$C$2:$C$9,"",0),"")</f>
        <v>2</v>
      </c>
      <c r="BI72">
        <f>IFERROR(_xlfn.XLOOKUP(PEFA2011_raw!BH72,Conversion!$B$2:$B$9,Conversion!$C$2:$C$9,"",0),"")</f>
        <v>1</v>
      </c>
      <c r="BJ72">
        <f>IFERROR(_xlfn.XLOOKUP(PEFA2011_raw!BI72,Conversion!$B$2:$B$9,Conversion!$C$2:$C$9,"",0),"")</f>
        <v>3</v>
      </c>
      <c r="BK72">
        <f>IFERROR(_xlfn.XLOOKUP(PEFA2011_raw!BJ72,Conversion!$B$2:$B$9,Conversion!$C$2:$C$9,"",0),"")</f>
        <v>3</v>
      </c>
      <c r="BL72">
        <f>IFERROR(_xlfn.XLOOKUP(PEFA2011_raw!BK72,Conversion!$B$2:$B$9,Conversion!$C$2:$C$9,"",0),"")</f>
        <v>1</v>
      </c>
      <c r="BM72">
        <f>IFERROR(_xlfn.XLOOKUP(PEFA2011_raw!BL72,Conversion!$B$2:$B$9,Conversion!$C$2:$C$9,"",0),"")</f>
        <v>1</v>
      </c>
      <c r="BN72">
        <f>IFERROR(_xlfn.XLOOKUP(PEFA2011_raw!BM72,Conversion!$B$2:$B$9,Conversion!$C$2:$C$9,"",0),"")</f>
        <v>1</v>
      </c>
      <c r="BO72">
        <f>IFERROR(_xlfn.XLOOKUP(PEFA2011_raw!BN72,Conversion!$B$2:$B$9,Conversion!$C$2:$C$9,"",0),"")</f>
        <v>1</v>
      </c>
      <c r="BP72">
        <f>IFERROR(_xlfn.XLOOKUP(PEFA2011_raw!BO72,Conversion!$B$2:$B$9,Conversion!$C$2:$C$9,"",0),"")</f>
        <v>1</v>
      </c>
      <c r="BQ72">
        <f>IFERROR(_xlfn.XLOOKUP(PEFA2011_raw!BP72,Conversion!$B$2:$B$9,Conversion!$C$2:$C$9,"",0),"")</f>
        <v>1</v>
      </c>
      <c r="BR72">
        <f>IFERROR(_xlfn.XLOOKUP(PEFA2011_raw!BQ72,Conversion!$B$2:$B$9,Conversion!$C$2:$C$9,"",0),"")</f>
        <v>1</v>
      </c>
      <c r="BS72">
        <f>IFERROR(_xlfn.XLOOKUP(PEFA2011_raw!BR72,Conversion!$B$2:$B$9,Conversion!$C$2:$C$9,"",0),"")</f>
        <v>1</v>
      </c>
      <c r="BT72">
        <f>IFERROR(_xlfn.XLOOKUP(PEFA2011_raw!BS72,Conversion!$B$2:$B$9,Conversion!$C$2:$C$9,"",0),"")</f>
        <v>1</v>
      </c>
      <c r="BU72" t="str">
        <f>IFERROR(_xlfn.XLOOKUP(PEFA2011_raw!BT72,Conversion!$B$2:$B$9,Conversion!$C$2:$C$9,"",0),"")</f>
        <v/>
      </c>
      <c r="BV72">
        <f>IFERROR(_xlfn.XLOOKUP(PEFA2011_raw!BU72,Conversion!$B$2:$B$9,Conversion!$C$2:$C$9,"",0),"")</f>
        <v>2</v>
      </c>
      <c r="BW72">
        <f>IFERROR(_xlfn.XLOOKUP(PEFA2011_raw!BV72,Conversion!$B$2:$B$9,Conversion!$C$2:$C$9,"",0),"")</f>
        <v>3</v>
      </c>
      <c r="BX72">
        <f>IFERROR(_xlfn.XLOOKUP(PEFA2011_raw!BW72,Conversion!$B$2:$B$9,Conversion!$C$2:$C$9,"",0),"")</f>
        <v>1</v>
      </c>
      <c r="BY72">
        <f>IFERROR(_xlfn.XLOOKUP(PEFA2011_raw!BX72,Conversion!$B$2:$B$9,Conversion!$C$2:$C$9,"",0),"")</f>
        <v>1</v>
      </c>
      <c r="BZ72">
        <f>IFERROR(_xlfn.XLOOKUP(PEFA2011_raw!BY72,Conversion!$B$2:$B$9,Conversion!$C$2:$C$9,"",0),"")</f>
        <v>2</v>
      </c>
      <c r="CA72">
        <f>IFERROR(_xlfn.XLOOKUP(PEFA2011_raw!BZ72,Conversion!$B$2:$B$9,Conversion!$C$2:$C$9,"",0),"")</f>
        <v>1</v>
      </c>
      <c r="CB72">
        <f>IFERROR(_xlfn.XLOOKUP(PEFA2011_raw!CA72,Conversion!$B$2:$B$9,Conversion!$C$2:$C$9,"",0),"")</f>
        <v>5</v>
      </c>
      <c r="CC72">
        <f>IFERROR(_xlfn.XLOOKUP(PEFA2011_raw!CB72,Conversion!$B$2:$B$9,Conversion!$C$2:$C$9,"",0),"")</f>
        <v>1</v>
      </c>
      <c r="CD72" t="str">
        <f>IFERROR(_xlfn.XLOOKUP(PEFA2011_raw!CC72,Conversion!$B$2:$B$9,Conversion!$C$2:$C$9,"",0),"")</f>
        <v/>
      </c>
      <c r="CE72">
        <f>IFERROR(_xlfn.XLOOKUP(PEFA2011_raw!CD72,Conversion!$B$2:$B$9,Conversion!$C$2:$C$9,"",0),"")</f>
        <v>5</v>
      </c>
      <c r="CF72" t="str">
        <f>IFERROR(_xlfn.XLOOKUP(PEFA2011_raw!CE72,Conversion!$B$2:$B$9,Conversion!$C$2:$C$9,"",0),"")</f>
        <v/>
      </c>
      <c r="CG72">
        <f>IFERROR(_xlfn.XLOOKUP(PEFA2011_raw!CF72,Conversion!$B$2:$B$9,Conversion!$C$2:$C$9,"",0),"")</f>
        <v>1</v>
      </c>
      <c r="CH72">
        <f>IFERROR(_xlfn.XLOOKUP(PEFA2011_raw!CG72,Conversion!$B$2:$B$9,Conversion!$C$2:$C$9,"",0),"")</f>
        <v>1</v>
      </c>
      <c r="CI72">
        <f>IFERROR(_xlfn.XLOOKUP(PEFA2011_raw!CH72,Conversion!$B$2:$B$9,Conversion!$C$2:$C$9,"",0),"")</f>
        <v>1</v>
      </c>
      <c r="CJ72">
        <f>IFERROR(_xlfn.XLOOKUP(PEFA2011_raw!CI72,Conversion!$B$2:$B$9,Conversion!$C$2:$C$9,"",0),"")</f>
        <v>1</v>
      </c>
      <c r="CK72">
        <f>IFERROR(_xlfn.XLOOKUP(PEFA2011_raw!CJ72,Conversion!$B$2:$B$9,Conversion!$C$2:$C$9,"",0),"")</f>
        <v>1</v>
      </c>
      <c r="CL72">
        <f>IFERROR(_xlfn.XLOOKUP(PEFA2011_raw!CK72,Conversion!$B$2:$B$9,Conversion!$C$2:$C$9,"",0),"")</f>
        <v>1</v>
      </c>
      <c r="CM72">
        <f>IFERROR(_xlfn.XLOOKUP(PEFA2011_raw!CL72,Conversion!$B$2:$B$9,Conversion!$C$2:$C$9,"",0),"")</f>
        <v>2</v>
      </c>
      <c r="CN72">
        <f>IFERROR(_xlfn.XLOOKUP(PEFA2011_raw!CM72,Conversion!$B$2:$B$9,Conversion!$C$2:$C$9,"",0),"")</f>
        <v>3</v>
      </c>
      <c r="CO72">
        <f>IFERROR(_xlfn.XLOOKUP(PEFA2011_raw!CN72,Conversion!$B$2:$B$9,Conversion!$C$2:$C$9,"",0),"")</f>
        <v>1</v>
      </c>
      <c r="CP72">
        <f>IFERROR(_xlfn.XLOOKUP(PEFA2011_raw!CO72,Conversion!$B$2:$B$9,Conversion!$C$2:$C$9,"",0),"")</f>
        <v>3</v>
      </c>
      <c r="CQ72">
        <f>IFERROR(_xlfn.XLOOKUP(PEFA2011_raw!CP72,Conversion!$B$2:$B$9,Conversion!$C$2:$C$9,"",0),"")</f>
        <v>1</v>
      </c>
      <c r="CR72">
        <f>IFERROR(_xlfn.XLOOKUP(PEFA2011_raw!CQ72,Conversion!$B$2:$B$9,Conversion!$C$2:$C$9,"",0),"")</f>
        <v>1</v>
      </c>
      <c r="CS72">
        <f>IFERROR(_xlfn.XLOOKUP(PEFA2011_raw!CR72,Conversion!$B$2:$B$9,Conversion!$C$2:$C$9,"",0),"")</f>
        <v>1</v>
      </c>
      <c r="CT72">
        <f>IFERROR(_xlfn.XLOOKUP(PEFA2011_raw!CS72,Conversion!$B$2:$B$9,Conversion!$C$2:$C$9,"",0),"")</f>
        <v>1</v>
      </c>
      <c r="CU72">
        <f>IFERROR(_xlfn.XLOOKUP(PEFA2011_raw!CT72,Conversion!$B$2:$B$9,Conversion!$C$2:$C$9,"",0),"")</f>
        <v>1</v>
      </c>
      <c r="CV72">
        <f>IFERROR(_xlfn.XLOOKUP(PEFA2011_raw!CU72,Conversion!$B$2:$B$9,Conversion!$C$2:$C$9,"",0),"")</f>
        <v>1</v>
      </c>
      <c r="CW72">
        <f>IFERROR(_xlfn.XLOOKUP(PEFA2011_raw!CV72,Conversion!$B$2:$B$9,Conversion!$C$2:$C$9,"",0),"")</f>
        <v>1</v>
      </c>
      <c r="CX72" t="str">
        <f>IFERROR(_xlfn.XLOOKUP(PEFA2011_raw!CW72,Conversion!$B$2:$B$9,Conversion!$C$2:$C$9,"",0),"")</f>
        <v/>
      </c>
      <c r="CY72" t="str">
        <f>IFERROR(_xlfn.XLOOKUP(PEFA2011_raw!CX72,Conversion!$B$2:$B$9,Conversion!$C$2:$C$9,"",0),"")</f>
        <v/>
      </c>
      <c r="CZ72">
        <f>IFERROR(_xlfn.XLOOKUP(PEFA2011_raw!CY72,Conversion!$B$2:$B$9,Conversion!$C$2:$C$9,"",0),"")</f>
        <v>1</v>
      </c>
      <c r="DA72">
        <f>IFERROR(_xlfn.XLOOKUP(PEFA2011_raw!CZ72,Conversion!$B$2:$B$9,Conversion!$C$2:$C$9,"",0),"")</f>
        <v>1</v>
      </c>
      <c r="DB72">
        <f>IFERROR(_xlfn.XLOOKUP(PEFA2011_raw!DA72,Conversion!$B$2:$B$9,Conversion!$C$2:$C$9,"",0),"")</f>
        <v>1</v>
      </c>
      <c r="DC72">
        <f>IFERROR(_xlfn.XLOOKUP(PEFA2011_raw!DB72,Conversion!$B$2:$B$9,Conversion!$C$2:$C$9,"",0),"")</f>
        <v>1</v>
      </c>
      <c r="DD72">
        <f>IFERROR(_xlfn.XLOOKUP(PEFA2011_raw!DC72,Conversion!$B$2:$B$9,Conversion!$C$2:$C$9,"",0),"")</f>
        <v>1</v>
      </c>
      <c r="DE72">
        <f>IFERROR(_xlfn.XLOOKUP(PEFA2011_raw!DD72,Conversion!$B$2:$B$9,Conversion!$C$2:$C$9,"",0),"")</f>
        <v>1</v>
      </c>
      <c r="DF72">
        <f>IFERROR(_xlfn.XLOOKUP(PEFA2011_raw!DE72,Conversion!$B$2:$B$9,Conversion!$C$2:$C$9,"",0),"")</f>
        <v>1</v>
      </c>
      <c r="DG72">
        <f>IFERROR(_xlfn.XLOOKUP(PEFA2011_raw!DF72,Conversion!$B$2:$B$9,Conversion!$C$2:$C$9,"",0),"")</f>
        <v>1</v>
      </c>
      <c r="DH72">
        <f>IFERROR(_xlfn.XLOOKUP(PEFA2011_raw!DG72,Conversion!$B$2:$B$9,Conversion!$C$2:$C$9,"",0),"")</f>
        <v>1</v>
      </c>
      <c r="DI72">
        <f>IFERROR(_xlfn.XLOOKUP(PEFA2011_raw!DH72,Conversion!$B$2:$B$9,Conversion!$C$2:$C$9,"",0),"")</f>
        <v>1</v>
      </c>
      <c r="DJ72" t="str">
        <f>IFERROR(_xlfn.XLOOKUP(PEFA2011_raw!DI72,Conversion!$B$2:$B$9,Conversion!$C$2:$C$9,"",0),"")</f>
        <v/>
      </c>
      <c r="DK72" t="str">
        <f>IFERROR(_xlfn.XLOOKUP(PEFA2011_raw!DJ72,Conversion!$B$2:$B$9,Conversion!$C$2:$C$9,"",0),"")</f>
        <v/>
      </c>
    </row>
    <row r="73" spans="2:115" x14ac:dyDescent="0.25">
      <c r="B73">
        <v>2011</v>
      </c>
      <c r="C73" t="s">
        <v>148</v>
      </c>
      <c r="D73" t="e" vm="94">
        <v>#VALUE!</v>
      </c>
      <c r="E73" t="str" cm="1">
        <f t="array" ref="E73">_FV(PEFA2011all[[#This Row],[Country-abb]],"Abbreviation")</f>
        <v>GW</v>
      </c>
      <c r="F73" t="str">
        <f>_xlfn.XLOOKUP(PEFA2011all[[#This Row],[ISO-2]],'Code'!$B$2:$B$250,'Code'!$C$2:$C$250,"",0)</f>
        <v>GNB</v>
      </c>
      <c r="G73">
        <v>2006</v>
      </c>
      <c r="H73" t="str">
        <f>PEFA2011all[[#This Row],[ISO-3]]&amp;PEFA2011all[[#This Row],[Year]]</f>
        <v>GNB2006</v>
      </c>
      <c r="I73">
        <f>IFERROR(_xlfn.XLOOKUP(PEFA2011_raw!H73,Conversion!$B$2:$B$9,Conversion!$C$2:$C$9,"",0),"")</f>
        <v>1</v>
      </c>
      <c r="J73">
        <f>IFERROR(_xlfn.XLOOKUP(PEFA2011_raw!I73,Conversion!$B$2:$B$9,Conversion!$C$2:$C$9,"",0),"")</f>
        <v>1</v>
      </c>
      <c r="K73">
        <f>IFERROR(_xlfn.XLOOKUP(PEFA2011_raw!J73,Conversion!$B$2:$B$9,Conversion!$C$2:$C$9,"",0),"")</f>
        <v>1</v>
      </c>
      <c r="L73">
        <f>IFERROR(_xlfn.XLOOKUP(PEFA2011_raw!K73,Conversion!$B$2:$B$9,Conversion!$C$2:$C$9,"",0),"")</f>
        <v>1</v>
      </c>
      <c r="M73" t="str">
        <f>IFERROR(_xlfn.XLOOKUP(PEFA2011_raw!L73,Conversion!$B$2:$B$9,Conversion!$C$2:$C$9,"",0),"")</f>
        <v/>
      </c>
      <c r="N73">
        <f>IFERROR(_xlfn.XLOOKUP(PEFA2011_raw!M73,Conversion!$B$2:$B$9,Conversion!$C$2:$C$9,"",0),"")</f>
        <v>3</v>
      </c>
      <c r="O73">
        <f>IFERROR(_xlfn.XLOOKUP(PEFA2011_raw!N73,Conversion!$B$2:$B$9,Conversion!$C$2:$C$9,"",0),"")</f>
        <v>3</v>
      </c>
      <c r="P73">
        <f>IFERROR(_xlfn.XLOOKUP(PEFA2011_raw!O73,Conversion!$B$2:$B$9,Conversion!$C$2:$C$9,"",0),"")</f>
        <v>1</v>
      </c>
      <c r="Q73" t="str">
        <f>IFERROR(_xlfn.XLOOKUP(PEFA2011_raw!P73,Conversion!$B$2:$B$9,Conversion!$C$2:$C$9,"",0),"")</f>
        <v/>
      </c>
      <c r="R73" t="str">
        <f>IFERROR(_xlfn.XLOOKUP(PEFA2011_raw!Q73,Conversion!$B$2:$B$9,Conversion!$C$2:$C$9,"",0),"")</f>
        <v/>
      </c>
      <c r="S73">
        <f>IFERROR(_xlfn.XLOOKUP(PEFA2011_raw!R73,Conversion!$B$2:$B$9,Conversion!$C$2:$C$9,"",0),"")</f>
        <v>3</v>
      </c>
      <c r="T73">
        <f>IFERROR(_xlfn.XLOOKUP(PEFA2011_raw!S73,Conversion!$B$2:$B$9,Conversion!$C$2:$C$9,"",0),"")</f>
        <v>3</v>
      </c>
      <c r="U73">
        <f>IFERROR(_xlfn.XLOOKUP(PEFA2011_raw!T73,Conversion!$B$2:$B$9,Conversion!$C$2:$C$9,"",0),"")</f>
        <v>3</v>
      </c>
      <c r="V73">
        <f>IFERROR(_xlfn.XLOOKUP(PEFA2011_raw!U73,Conversion!$B$2:$B$9,Conversion!$C$2:$C$9,"",0),"")</f>
        <v>3</v>
      </c>
      <c r="W73">
        <f>IFERROR(_xlfn.XLOOKUP(PEFA2011_raw!V73,Conversion!$B$2:$B$9,Conversion!$C$2:$C$9,"",0),"")</f>
        <v>3</v>
      </c>
      <c r="X73" t="str">
        <f>IFERROR(_xlfn.XLOOKUP(PEFA2011_raw!W73,Conversion!$B$2:$B$9,Conversion!$C$2:$C$9,"",0),"")</f>
        <v/>
      </c>
      <c r="Y73" t="str">
        <f>IFERROR(_xlfn.XLOOKUP(PEFA2011_raw!X73,Conversion!$B$2:$B$9,Conversion!$C$2:$C$9,"",0),"")</f>
        <v/>
      </c>
      <c r="Z73" t="str">
        <f>IFERROR(_xlfn.XLOOKUP(PEFA2011_raw!Y73,Conversion!$B$2:$B$9,Conversion!$C$2:$C$9,"",0),"")</f>
        <v/>
      </c>
      <c r="AA73" t="str">
        <f>IFERROR(_xlfn.XLOOKUP(PEFA2011_raw!Z73,Conversion!$B$2:$B$9,Conversion!$C$2:$C$9,"",0),"")</f>
        <v/>
      </c>
      <c r="AB73" t="str">
        <f>IFERROR(_xlfn.XLOOKUP(PEFA2011_raw!AA73,Conversion!$B$2:$B$9,Conversion!$C$2:$C$9,"",0),"")</f>
        <v/>
      </c>
      <c r="AC73" t="str">
        <f>IFERROR(_xlfn.XLOOKUP(PEFA2011_raw!AB73,Conversion!$B$2:$B$9,Conversion!$C$2:$C$9,"",0),"")</f>
        <v/>
      </c>
      <c r="AD73">
        <f>IFERROR(_xlfn.XLOOKUP(PEFA2011_raw!AC73,Conversion!$B$2:$B$9,Conversion!$C$2:$C$9,"",0),"")</f>
        <v>1</v>
      </c>
      <c r="AE73" t="str">
        <f>IFERROR(_xlfn.XLOOKUP(PEFA2011_raw!AD73,Conversion!$B$2:$B$9,Conversion!$C$2:$C$9,"",0),"")</f>
        <v/>
      </c>
      <c r="AF73" t="str">
        <f>IFERROR(_xlfn.XLOOKUP(PEFA2011_raw!AE73,Conversion!$B$2:$B$9,Conversion!$C$2:$C$9,"",0),"")</f>
        <v/>
      </c>
      <c r="AG73">
        <f>IFERROR(_xlfn.XLOOKUP(PEFA2011_raw!AF73,Conversion!$B$2:$B$9,Conversion!$C$2:$C$9,"",0),"")</f>
        <v>1</v>
      </c>
      <c r="AH73">
        <f>IFERROR(_xlfn.XLOOKUP(PEFA2011_raw!AG73,Conversion!$B$2:$B$9,Conversion!$C$2:$C$9,"",0),"")</f>
        <v>1</v>
      </c>
      <c r="AI73">
        <f>IFERROR(_xlfn.XLOOKUP(PEFA2011_raw!AH73,Conversion!$B$2:$B$9,Conversion!$C$2:$C$9,"",0),"")</f>
        <v>4</v>
      </c>
      <c r="AJ73" t="str">
        <f>IFERROR(_xlfn.XLOOKUP(PEFA2011_raw!AI73,Conversion!$B$2:$B$9,Conversion!$C$2:$C$9,"",0),"")</f>
        <v/>
      </c>
      <c r="AK73" t="str">
        <f>IFERROR(_xlfn.XLOOKUP(PEFA2011_raw!AJ73,Conversion!$B$2:$B$9,Conversion!$C$2:$C$9,"",0),"")</f>
        <v/>
      </c>
      <c r="AL73" t="str">
        <f>IFERROR(_xlfn.XLOOKUP(PEFA2011_raw!AK73,Conversion!$B$2:$B$9,Conversion!$C$2:$C$9,"",0),"")</f>
        <v/>
      </c>
      <c r="AM73">
        <f>IFERROR(_xlfn.XLOOKUP(PEFA2011_raw!AL73,Conversion!$B$2:$B$9,Conversion!$C$2:$C$9,"",0),"")</f>
        <v>2</v>
      </c>
      <c r="AN73" t="str">
        <f>IFERROR(_xlfn.XLOOKUP(PEFA2011_raw!AM73,Conversion!$B$2:$B$9,Conversion!$C$2:$C$9,"",0),"")</f>
        <v/>
      </c>
      <c r="AO73" t="str">
        <f>IFERROR(_xlfn.XLOOKUP(PEFA2011_raw!AN73,Conversion!$B$2:$B$9,Conversion!$C$2:$C$9,"",0),"")</f>
        <v/>
      </c>
      <c r="AP73" t="str">
        <f>IFERROR(_xlfn.XLOOKUP(PEFA2011_raw!AO73,Conversion!$B$2:$B$9,Conversion!$C$2:$C$9,"",0),"")</f>
        <v/>
      </c>
      <c r="AQ73" t="str">
        <f>IFERROR(_xlfn.XLOOKUP(PEFA2011_raw!AP73,Conversion!$B$2:$B$9,Conversion!$C$2:$C$9,"",0),"")</f>
        <v/>
      </c>
      <c r="AR73">
        <f>IFERROR(_xlfn.XLOOKUP(PEFA2011_raw!AQ73,Conversion!$B$2:$B$9,Conversion!$C$2:$C$9,"",0),"")</f>
        <v>3</v>
      </c>
      <c r="AS73" t="str">
        <f>IFERROR(_xlfn.XLOOKUP(PEFA2011_raw!AR73,Conversion!$B$2:$B$9,Conversion!$C$2:$C$9,"",0),"")</f>
        <v/>
      </c>
      <c r="AT73" t="str">
        <f>IFERROR(_xlfn.XLOOKUP(PEFA2011_raw!AS73,Conversion!$B$2:$B$9,Conversion!$C$2:$C$9,"",0),"")</f>
        <v/>
      </c>
      <c r="AU73" t="str">
        <f>IFERROR(_xlfn.XLOOKUP(PEFA2011_raw!AT73,Conversion!$B$2:$B$9,Conversion!$C$2:$C$9,"",0),"")</f>
        <v/>
      </c>
      <c r="AV73">
        <f>IFERROR(_xlfn.XLOOKUP(PEFA2011_raw!AU73,Conversion!$B$2:$B$9,Conversion!$C$2:$C$9,"",0),"")</f>
        <v>2</v>
      </c>
      <c r="AW73" t="str">
        <f>IFERROR(_xlfn.XLOOKUP(PEFA2011_raw!AV73,Conversion!$B$2:$B$9,Conversion!$C$2:$C$9,"",0),"")</f>
        <v/>
      </c>
      <c r="AX73" t="str">
        <f>IFERROR(_xlfn.XLOOKUP(PEFA2011_raw!AW73,Conversion!$B$2:$B$9,Conversion!$C$2:$C$9,"",0),"")</f>
        <v/>
      </c>
      <c r="AY73" t="str">
        <f>IFERROR(_xlfn.XLOOKUP(PEFA2011_raw!AX73,Conversion!$B$2:$B$9,Conversion!$C$2:$C$9,"",0),"")</f>
        <v/>
      </c>
      <c r="AZ73">
        <f>IFERROR(_xlfn.XLOOKUP(PEFA2011_raw!AY73,Conversion!$B$2:$B$9,Conversion!$C$2:$C$9,"",0),"")</f>
        <v>5</v>
      </c>
      <c r="BA73" t="str">
        <f>IFERROR(_xlfn.XLOOKUP(PEFA2011_raw!AZ73,Conversion!$B$2:$B$9,Conversion!$C$2:$C$9,"",0),"")</f>
        <v/>
      </c>
      <c r="BB73" t="str">
        <f>IFERROR(_xlfn.XLOOKUP(PEFA2011_raw!BA73,Conversion!$B$2:$B$9,Conversion!$C$2:$C$9,"",0),"")</f>
        <v/>
      </c>
      <c r="BC73" t="str">
        <f>IFERROR(_xlfn.XLOOKUP(PEFA2011_raw!BB73,Conversion!$B$2:$B$9,Conversion!$C$2:$C$9,"",0),"")</f>
        <v/>
      </c>
      <c r="BD73">
        <f>IFERROR(_xlfn.XLOOKUP(PEFA2011_raw!BC73,Conversion!$B$2:$B$9,Conversion!$C$2:$C$9,"",0),"")</f>
        <v>1</v>
      </c>
      <c r="BE73" t="str">
        <f>IFERROR(_xlfn.XLOOKUP(PEFA2011_raw!BD73,Conversion!$B$2:$B$9,Conversion!$C$2:$C$9,"",0),"")</f>
        <v/>
      </c>
      <c r="BF73" t="str">
        <f>IFERROR(_xlfn.XLOOKUP(PEFA2011_raw!BE73,Conversion!$B$2:$B$9,Conversion!$C$2:$C$9,"",0),"")</f>
        <v/>
      </c>
      <c r="BG73" t="str">
        <f>IFERROR(_xlfn.XLOOKUP(PEFA2011_raw!BF73,Conversion!$B$2:$B$9,Conversion!$C$2:$C$9,"",0),"")</f>
        <v/>
      </c>
      <c r="BH73">
        <f>IFERROR(_xlfn.XLOOKUP(PEFA2011_raw!BG73,Conversion!$B$2:$B$9,Conversion!$C$2:$C$9,"",0),"")</f>
        <v>2</v>
      </c>
      <c r="BI73" t="str">
        <f>IFERROR(_xlfn.XLOOKUP(PEFA2011_raw!BH73,Conversion!$B$2:$B$9,Conversion!$C$2:$C$9,"",0),"")</f>
        <v/>
      </c>
      <c r="BJ73" t="str">
        <f>IFERROR(_xlfn.XLOOKUP(PEFA2011_raw!BI73,Conversion!$B$2:$B$9,Conversion!$C$2:$C$9,"",0),"")</f>
        <v/>
      </c>
      <c r="BK73" t="str">
        <f>IFERROR(_xlfn.XLOOKUP(PEFA2011_raw!BJ73,Conversion!$B$2:$B$9,Conversion!$C$2:$C$9,"",0),"")</f>
        <v/>
      </c>
      <c r="BL73">
        <f>IFERROR(_xlfn.XLOOKUP(PEFA2011_raw!BK73,Conversion!$B$2:$B$9,Conversion!$C$2:$C$9,"",0),"")</f>
        <v>1</v>
      </c>
      <c r="BM73" t="str">
        <f>IFERROR(_xlfn.XLOOKUP(PEFA2011_raw!BL73,Conversion!$B$2:$B$9,Conversion!$C$2:$C$9,"",0),"")</f>
        <v/>
      </c>
      <c r="BN73" t="str">
        <f>IFERROR(_xlfn.XLOOKUP(PEFA2011_raw!BM73,Conversion!$B$2:$B$9,Conversion!$C$2:$C$9,"",0),"")</f>
        <v/>
      </c>
      <c r="BO73" t="str">
        <f>IFERROR(_xlfn.XLOOKUP(PEFA2011_raw!BN73,Conversion!$B$2:$B$9,Conversion!$C$2:$C$9,"",0),"")</f>
        <v/>
      </c>
      <c r="BP73" t="str">
        <f>IFERROR(_xlfn.XLOOKUP(PEFA2011_raw!BO73,Conversion!$B$2:$B$9,Conversion!$C$2:$C$9,"",0),"")</f>
        <v/>
      </c>
      <c r="BQ73">
        <f>IFERROR(_xlfn.XLOOKUP(PEFA2011_raw!BP73,Conversion!$B$2:$B$9,Conversion!$C$2:$C$9,"",0),"")</f>
        <v>3</v>
      </c>
      <c r="BR73" t="str">
        <f>IFERROR(_xlfn.XLOOKUP(PEFA2011_raw!BQ73,Conversion!$B$2:$B$9,Conversion!$C$2:$C$9,"",0),"")</f>
        <v/>
      </c>
      <c r="BS73" t="str">
        <f>IFERROR(_xlfn.XLOOKUP(PEFA2011_raw!BR73,Conversion!$B$2:$B$9,Conversion!$C$2:$C$9,"",0),"")</f>
        <v/>
      </c>
      <c r="BT73" t="str">
        <f>IFERROR(_xlfn.XLOOKUP(PEFA2011_raw!BS73,Conversion!$B$2:$B$9,Conversion!$C$2:$C$9,"",0),"")</f>
        <v/>
      </c>
      <c r="BU73" t="str">
        <f>IFERROR(_xlfn.XLOOKUP(PEFA2011_raw!BT73,Conversion!$B$2:$B$9,Conversion!$C$2:$C$9,"",0),"")</f>
        <v/>
      </c>
      <c r="BV73">
        <f>IFERROR(_xlfn.XLOOKUP(PEFA2011_raw!BU73,Conversion!$B$2:$B$9,Conversion!$C$2:$C$9,"",0),"")</f>
        <v>1</v>
      </c>
      <c r="BW73" t="str">
        <f>IFERROR(_xlfn.XLOOKUP(PEFA2011_raw!BV73,Conversion!$B$2:$B$9,Conversion!$C$2:$C$9,"",0),"")</f>
        <v/>
      </c>
      <c r="BX73" t="str">
        <f>IFERROR(_xlfn.XLOOKUP(PEFA2011_raw!BW73,Conversion!$B$2:$B$9,Conversion!$C$2:$C$9,"",0),"")</f>
        <v/>
      </c>
      <c r="BY73" t="str">
        <f>IFERROR(_xlfn.XLOOKUP(PEFA2011_raw!BX73,Conversion!$B$2:$B$9,Conversion!$C$2:$C$9,"",0),"")</f>
        <v/>
      </c>
      <c r="BZ73">
        <f>IFERROR(_xlfn.XLOOKUP(PEFA2011_raw!BY73,Conversion!$B$2:$B$9,Conversion!$C$2:$C$9,"",0),"")</f>
        <v>1</v>
      </c>
      <c r="CA73" t="str">
        <f>IFERROR(_xlfn.XLOOKUP(PEFA2011_raw!BZ73,Conversion!$B$2:$B$9,Conversion!$C$2:$C$9,"",0),"")</f>
        <v/>
      </c>
      <c r="CB73" t="str">
        <f>IFERROR(_xlfn.XLOOKUP(PEFA2011_raw!CA73,Conversion!$B$2:$B$9,Conversion!$C$2:$C$9,"",0),"")</f>
        <v/>
      </c>
      <c r="CC73" t="str">
        <f>IFERROR(_xlfn.XLOOKUP(PEFA2011_raw!CB73,Conversion!$B$2:$B$9,Conversion!$C$2:$C$9,"",0),"")</f>
        <v/>
      </c>
      <c r="CD73">
        <f>IFERROR(_xlfn.XLOOKUP(PEFA2011_raw!CC73,Conversion!$B$2:$B$9,Conversion!$C$2:$C$9,"",0),"")</f>
        <v>1</v>
      </c>
      <c r="CE73" t="str">
        <f>IFERROR(_xlfn.XLOOKUP(PEFA2011_raw!CD73,Conversion!$B$2:$B$9,Conversion!$C$2:$C$9,"",0),"")</f>
        <v/>
      </c>
      <c r="CF73" t="str">
        <f>IFERROR(_xlfn.XLOOKUP(PEFA2011_raw!CE73,Conversion!$B$2:$B$9,Conversion!$C$2:$C$9,"",0),"")</f>
        <v/>
      </c>
      <c r="CG73">
        <f>IFERROR(_xlfn.XLOOKUP(PEFA2011_raw!CF73,Conversion!$B$2:$B$9,Conversion!$C$2:$C$9,"",0),"")</f>
        <v>1</v>
      </c>
      <c r="CH73">
        <f>IFERROR(_xlfn.XLOOKUP(PEFA2011_raw!CG73,Conversion!$B$2:$B$9,Conversion!$C$2:$C$9,"",0),"")</f>
        <v>1</v>
      </c>
      <c r="CI73">
        <f>IFERROR(_xlfn.XLOOKUP(PEFA2011_raw!CH73,Conversion!$B$2:$B$9,Conversion!$C$2:$C$9,"",0),"")</f>
        <v>1</v>
      </c>
      <c r="CJ73" t="str">
        <f>IFERROR(_xlfn.XLOOKUP(PEFA2011_raw!CI73,Conversion!$B$2:$B$9,Conversion!$C$2:$C$9,"",0),"")</f>
        <v/>
      </c>
      <c r="CK73" t="str">
        <f>IFERROR(_xlfn.XLOOKUP(PEFA2011_raw!CJ73,Conversion!$B$2:$B$9,Conversion!$C$2:$C$9,"",0),"")</f>
        <v/>
      </c>
      <c r="CL73" t="str">
        <f>IFERROR(_xlfn.XLOOKUP(PEFA2011_raw!CK73,Conversion!$B$2:$B$9,Conversion!$C$2:$C$9,"",0),"")</f>
        <v/>
      </c>
      <c r="CM73">
        <f>IFERROR(_xlfn.XLOOKUP(PEFA2011_raw!CL73,Conversion!$B$2:$B$9,Conversion!$C$2:$C$9,"",0),"")</f>
        <v>1</v>
      </c>
      <c r="CN73" t="str">
        <f>IFERROR(_xlfn.XLOOKUP(PEFA2011_raw!CM73,Conversion!$B$2:$B$9,Conversion!$C$2:$C$9,"",0),"")</f>
        <v/>
      </c>
      <c r="CO73" t="str">
        <f>IFERROR(_xlfn.XLOOKUP(PEFA2011_raw!CN73,Conversion!$B$2:$B$9,Conversion!$C$2:$C$9,"",0),"")</f>
        <v/>
      </c>
      <c r="CP73" t="str">
        <f>IFERROR(_xlfn.XLOOKUP(PEFA2011_raw!CO73,Conversion!$B$2:$B$9,Conversion!$C$2:$C$9,"",0),"")</f>
        <v/>
      </c>
      <c r="CQ73">
        <f>IFERROR(_xlfn.XLOOKUP(PEFA2011_raw!CP73,Conversion!$B$2:$B$9,Conversion!$C$2:$C$9,"",0),"")</f>
        <v>3</v>
      </c>
      <c r="CR73" t="str">
        <f>IFERROR(_xlfn.XLOOKUP(PEFA2011_raw!CQ73,Conversion!$B$2:$B$9,Conversion!$C$2:$C$9,"",0),"")</f>
        <v/>
      </c>
      <c r="CS73" t="str">
        <f>IFERROR(_xlfn.XLOOKUP(PEFA2011_raw!CR73,Conversion!$B$2:$B$9,Conversion!$C$2:$C$9,"",0),"")</f>
        <v/>
      </c>
      <c r="CT73" t="str">
        <f>IFERROR(_xlfn.XLOOKUP(PEFA2011_raw!CS73,Conversion!$B$2:$B$9,Conversion!$C$2:$C$9,"",0),"")</f>
        <v/>
      </c>
      <c r="CU73">
        <f>IFERROR(_xlfn.XLOOKUP(PEFA2011_raw!CT73,Conversion!$B$2:$B$9,Conversion!$C$2:$C$9,"",0),"")</f>
        <v>1</v>
      </c>
      <c r="CV73" t="str">
        <f>IFERROR(_xlfn.XLOOKUP(PEFA2011_raw!CU73,Conversion!$B$2:$B$9,Conversion!$C$2:$C$9,"",0),"")</f>
        <v/>
      </c>
      <c r="CW73" t="str">
        <f>IFERROR(_xlfn.XLOOKUP(PEFA2011_raw!CV73,Conversion!$B$2:$B$9,Conversion!$C$2:$C$9,"",0),"")</f>
        <v/>
      </c>
      <c r="CX73" t="str">
        <f>IFERROR(_xlfn.XLOOKUP(PEFA2011_raw!CW73,Conversion!$B$2:$B$9,Conversion!$C$2:$C$9,"",0),"")</f>
        <v/>
      </c>
      <c r="CY73" t="str">
        <f>IFERROR(_xlfn.XLOOKUP(PEFA2011_raw!CX73,Conversion!$B$2:$B$9,Conversion!$C$2:$C$9,"",0),"")</f>
        <v/>
      </c>
      <c r="CZ73">
        <f>IFERROR(_xlfn.XLOOKUP(PEFA2011_raw!CY73,Conversion!$B$2:$B$9,Conversion!$C$2:$C$9,"",0),"")</f>
        <v>1</v>
      </c>
      <c r="DA73" t="str">
        <f>IFERROR(_xlfn.XLOOKUP(PEFA2011_raw!CZ73,Conversion!$B$2:$B$9,Conversion!$C$2:$C$9,"",0),"")</f>
        <v/>
      </c>
      <c r="DB73" t="str">
        <f>IFERROR(_xlfn.XLOOKUP(PEFA2011_raw!DA73,Conversion!$B$2:$B$9,Conversion!$C$2:$C$9,"",0),"")</f>
        <v/>
      </c>
      <c r="DC73" t="str">
        <f>IFERROR(_xlfn.XLOOKUP(PEFA2011_raw!DB73,Conversion!$B$2:$B$9,Conversion!$C$2:$C$9,"",0),"")</f>
        <v/>
      </c>
      <c r="DD73">
        <f>IFERROR(_xlfn.XLOOKUP(PEFA2011_raw!DC73,Conversion!$B$2:$B$9,Conversion!$C$2:$C$9,"",0),"")</f>
        <v>1</v>
      </c>
      <c r="DE73" t="str">
        <f>IFERROR(_xlfn.XLOOKUP(PEFA2011_raw!DD73,Conversion!$B$2:$B$9,Conversion!$C$2:$C$9,"",0),"")</f>
        <v/>
      </c>
      <c r="DF73" t="str">
        <f>IFERROR(_xlfn.XLOOKUP(PEFA2011_raw!DE73,Conversion!$B$2:$B$9,Conversion!$C$2:$C$9,"",0),"")</f>
        <v/>
      </c>
      <c r="DG73">
        <f>IFERROR(_xlfn.XLOOKUP(PEFA2011_raw!DF73,Conversion!$B$2:$B$9,Conversion!$C$2:$C$9,"",0),"")</f>
        <v>3</v>
      </c>
      <c r="DH73" t="str">
        <f>IFERROR(_xlfn.XLOOKUP(PEFA2011_raw!DG73,Conversion!$B$2:$B$9,Conversion!$C$2:$C$9,"",0),"")</f>
        <v/>
      </c>
      <c r="DI73" t="str">
        <f>IFERROR(_xlfn.XLOOKUP(PEFA2011_raw!DH73,Conversion!$B$2:$B$9,Conversion!$C$2:$C$9,"",0),"")</f>
        <v/>
      </c>
      <c r="DJ73" t="str">
        <f>IFERROR(_xlfn.XLOOKUP(PEFA2011_raw!DI73,Conversion!$B$2:$B$9,Conversion!$C$2:$C$9,"",0),"")</f>
        <v/>
      </c>
      <c r="DK73" t="str">
        <f>IFERROR(_xlfn.XLOOKUP(PEFA2011_raw!DJ73,Conversion!$B$2:$B$9,Conversion!$C$2:$C$9,"",0),"")</f>
        <v/>
      </c>
    </row>
    <row r="74" spans="2:115" x14ac:dyDescent="0.25">
      <c r="B74">
        <v>2011</v>
      </c>
      <c r="C74" t="s">
        <v>200</v>
      </c>
      <c r="D74" t="e" vm="95">
        <v>#VALUE!</v>
      </c>
      <c r="E74" t="str" cm="1">
        <f t="array" ref="E74">_FV(PEFA2011all[[#This Row],[Country-abb]],"Abbreviation")</f>
        <v>HT</v>
      </c>
      <c r="F74" t="str">
        <f>_xlfn.XLOOKUP(PEFA2011all[[#This Row],[ISO-2]],'Code'!$B$2:$B$250,'Code'!$C$2:$C$250,"",0)</f>
        <v>HTI</v>
      </c>
      <c r="G74">
        <v>2012</v>
      </c>
      <c r="H74" t="str">
        <f>PEFA2011all[[#This Row],[ISO-3]]&amp;PEFA2011all[[#This Row],[Year]]</f>
        <v>HTI2012</v>
      </c>
      <c r="I74">
        <f>IFERROR(_xlfn.XLOOKUP(PEFA2011_raw!H74,Conversion!$B$2:$B$9,Conversion!$C$2:$C$9,"",0),"")</f>
        <v>5</v>
      </c>
      <c r="J74">
        <f>IFERROR(_xlfn.XLOOKUP(PEFA2011_raw!I74,Conversion!$B$2:$B$9,Conversion!$C$2:$C$9,"",0),"")</f>
        <v>5</v>
      </c>
      <c r="K74">
        <f>IFERROR(_xlfn.XLOOKUP(PEFA2011_raw!J74,Conversion!$B$2:$B$9,Conversion!$C$2:$C$9,"",0),"")</f>
        <v>2</v>
      </c>
      <c r="L74">
        <f>IFERROR(_xlfn.XLOOKUP(PEFA2011_raw!K74,Conversion!$B$2:$B$9,Conversion!$C$2:$C$9,"",0),"")</f>
        <v>1</v>
      </c>
      <c r="M74">
        <f>IFERROR(_xlfn.XLOOKUP(PEFA2011_raw!L74,Conversion!$B$2:$B$9,Conversion!$C$2:$C$9,"",0),"")</f>
        <v>7</v>
      </c>
      <c r="N74">
        <f>IFERROR(_xlfn.XLOOKUP(PEFA2011_raw!M74,Conversion!$B$2:$B$9,Conversion!$C$2:$C$9,"",0),"")</f>
        <v>1</v>
      </c>
      <c r="O74">
        <f>IFERROR(_xlfn.XLOOKUP(PEFA2011_raw!N74,Conversion!$B$2:$B$9,Conversion!$C$2:$C$9,"",0),"")</f>
        <v>1</v>
      </c>
      <c r="P74">
        <f>IFERROR(_xlfn.XLOOKUP(PEFA2011_raw!O74,Conversion!$B$2:$B$9,Conversion!$C$2:$C$9,"",0),"")</f>
        <v>2</v>
      </c>
      <c r="Q74">
        <f>IFERROR(_xlfn.XLOOKUP(PEFA2011_raw!P74,Conversion!$B$2:$B$9,Conversion!$C$2:$C$9,"",0),"")</f>
        <v>7</v>
      </c>
      <c r="R74">
        <f>IFERROR(_xlfn.XLOOKUP(PEFA2011_raw!Q74,Conversion!$B$2:$B$9,Conversion!$C$2:$C$9,"",0),"")</f>
        <v>1</v>
      </c>
      <c r="S74">
        <f>IFERROR(_xlfn.XLOOKUP(PEFA2011_raw!R74,Conversion!$B$2:$B$9,Conversion!$C$2:$C$9,"",0),"")</f>
        <v>3</v>
      </c>
      <c r="T74">
        <f>IFERROR(_xlfn.XLOOKUP(PEFA2011_raw!S74,Conversion!$B$2:$B$9,Conversion!$C$2:$C$9,"",0),"")</f>
        <v>3</v>
      </c>
      <c r="U74">
        <f>IFERROR(_xlfn.XLOOKUP(PEFA2011_raw!T74,Conversion!$B$2:$B$9,Conversion!$C$2:$C$9,"",0),"")</f>
        <v>3</v>
      </c>
      <c r="V74">
        <f>IFERROR(_xlfn.XLOOKUP(PEFA2011_raw!U74,Conversion!$B$2:$B$9,Conversion!$C$2:$C$9,"",0),"")</f>
        <v>3</v>
      </c>
      <c r="W74">
        <f>IFERROR(_xlfn.XLOOKUP(PEFA2011_raw!V74,Conversion!$B$2:$B$9,Conversion!$C$2:$C$9,"",0),"")</f>
        <v>1</v>
      </c>
      <c r="X74">
        <f>IFERROR(_xlfn.XLOOKUP(PEFA2011_raw!W74,Conversion!$B$2:$B$9,Conversion!$C$2:$C$9,"",0),"")</f>
        <v>1</v>
      </c>
      <c r="Y74">
        <f>IFERROR(_xlfn.XLOOKUP(PEFA2011_raw!X74,Conversion!$B$2:$B$9,Conversion!$C$2:$C$9,"",0),"")</f>
        <v>1</v>
      </c>
      <c r="Z74">
        <f>IFERROR(_xlfn.XLOOKUP(PEFA2011_raw!Y74,Conversion!$B$2:$B$9,Conversion!$C$2:$C$9,"",0),"")</f>
        <v>4</v>
      </c>
      <c r="AA74">
        <f>IFERROR(_xlfn.XLOOKUP(PEFA2011_raw!Z74,Conversion!$B$2:$B$9,Conversion!$C$2:$C$9,"",0),"")</f>
        <v>5</v>
      </c>
      <c r="AB74">
        <f>IFERROR(_xlfn.XLOOKUP(PEFA2011_raw!AA74,Conversion!$B$2:$B$9,Conversion!$C$2:$C$9,"",0),"")</f>
        <v>5</v>
      </c>
      <c r="AC74">
        <f>IFERROR(_xlfn.XLOOKUP(PEFA2011_raw!AB74,Conversion!$B$2:$B$9,Conversion!$C$2:$C$9,"",0),"")</f>
        <v>1</v>
      </c>
      <c r="AD74">
        <f>IFERROR(_xlfn.XLOOKUP(PEFA2011_raw!AC74,Conversion!$B$2:$B$9,Conversion!$C$2:$C$9,"",0),"")</f>
        <v>1</v>
      </c>
      <c r="AE74">
        <f>IFERROR(_xlfn.XLOOKUP(PEFA2011_raw!AD74,Conversion!$B$2:$B$9,Conversion!$C$2:$C$9,"",0),"")</f>
        <v>1</v>
      </c>
      <c r="AF74">
        <f>IFERROR(_xlfn.XLOOKUP(PEFA2011_raw!AE74,Conversion!$B$2:$B$9,Conversion!$C$2:$C$9,"",0),"")</f>
        <v>1</v>
      </c>
      <c r="AG74">
        <f>IFERROR(_xlfn.XLOOKUP(PEFA2011_raw!AF74,Conversion!$B$2:$B$9,Conversion!$C$2:$C$9,"",0),"")</f>
        <v>1</v>
      </c>
      <c r="AH74">
        <f>IFERROR(_xlfn.XLOOKUP(PEFA2011_raw!AG74,Conversion!$B$2:$B$9,Conversion!$C$2:$C$9,"",0),"")</f>
        <v>1</v>
      </c>
      <c r="AI74">
        <f>IFERROR(_xlfn.XLOOKUP(PEFA2011_raw!AH74,Conversion!$B$2:$B$9,Conversion!$C$2:$C$9,"",0),"")</f>
        <v>1</v>
      </c>
      <c r="AJ74">
        <f>IFERROR(_xlfn.XLOOKUP(PEFA2011_raw!AI74,Conversion!$B$2:$B$9,Conversion!$C$2:$C$9,"",0),"")</f>
        <v>1</v>
      </c>
      <c r="AK74">
        <f>IFERROR(_xlfn.XLOOKUP(PEFA2011_raw!AJ74,Conversion!$B$2:$B$9,Conversion!$C$2:$C$9,"",0),"")</f>
        <v>1</v>
      </c>
      <c r="AL74">
        <f>IFERROR(_xlfn.XLOOKUP(PEFA2011_raw!AK74,Conversion!$B$2:$B$9,Conversion!$C$2:$C$9,"",0),"")</f>
        <v>1</v>
      </c>
      <c r="AM74">
        <f>IFERROR(_xlfn.XLOOKUP(PEFA2011_raw!AL74,Conversion!$B$2:$B$9,Conversion!$C$2:$C$9,"",0),"")</f>
        <v>2</v>
      </c>
      <c r="AN74">
        <f>IFERROR(_xlfn.XLOOKUP(PEFA2011_raw!AM74,Conversion!$B$2:$B$9,Conversion!$C$2:$C$9,"",0),"")</f>
        <v>1</v>
      </c>
      <c r="AO74">
        <f>IFERROR(_xlfn.XLOOKUP(PEFA2011_raw!AN74,Conversion!$B$2:$B$9,Conversion!$C$2:$C$9,"",0),"")</f>
        <v>5</v>
      </c>
      <c r="AP74">
        <f>IFERROR(_xlfn.XLOOKUP(PEFA2011_raw!AO74,Conversion!$B$2:$B$9,Conversion!$C$2:$C$9,"",0),"")</f>
        <v>1</v>
      </c>
      <c r="AQ74">
        <f>IFERROR(_xlfn.XLOOKUP(PEFA2011_raw!AP74,Conversion!$B$2:$B$9,Conversion!$C$2:$C$9,"",0),"")</f>
        <v>1</v>
      </c>
      <c r="AR74">
        <f>IFERROR(_xlfn.XLOOKUP(PEFA2011_raw!AQ74,Conversion!$B$2:$B$9,Conversion!$C$2:$C$9,"",0),"")</f>
        <v>4</v>
      </c>
      <c r="AS74">
        <f>IFERROR(_xlfn.XLOOKUP(PEFA2011_raw!AR74,Conversion!$B$2:$B$9,Conversion!$C$2:$C$9,"",0),"")</f>
        <v>5</v>
      </c>
      <c r="AT74">
        <f>IFERROR(_xlfn.XLOOKUP(PEFA2011_raw!AS74,Conversion!$B$2:$B$9,Conversion!$C$2:$C$9,"",0),"")</f>
        <v>3</v>
      </c>
      <c r="AU74">
        <f>IFERROR(_xlfn.XLOOKUP(PEFA2011_raw!AT74,Conversion!$B$2:$B$9,Conversion!$C$2:$C$9,"",0),"")</f>
        <v>3</v>
      </c>
      <c r="AV74">
        <f>IFERROR(_xlfn.XLOOKUP(PEFA2011_raw!AU74,Conversion!$B$2:$B$9,Conversion!$C$2:$C$9,"",0),"")</f>
        <v>2</v>
      </c>
      <c r="AW74">
        <f>IFERROR(_xlfn.XLOOKUP(PEFA2011_raw!AV74,Conversion!$B$2:$B$9,Conversion!$C$2:$C$9,"",0),"")</f>
        <v>1</v>
      </c>
      <c r="AX74">
        <f>IFERROR(_xlfn.XLOOKUP(PEFA2011_raw!AW74,Conversion!$B$2:$B$9,Conversion!$C$2:$C$9,"",0),"")</f>
        <v>3</v>
      </c>
      <c r="AY74">
        <f>IFERROR(_xlfn.XLOOKUP(PEFA2011_raw!AX74,Conversion!$B$2:$B$9,Conversion!$C$2:$C$9,"",0),"")</f>
        <v>3</v>
      </c>
      <c r="AZ74">
        <f>IFERROR(_xlfn.XLOOKUP(PEFA2011_raw!AY74,Conversion!$B$2:$B$9,Conversion!$C$2:$C$9,"",0),"")</f>
        <v>2</v>
      </c>
      <c r="BA74">
        <f>IFERROR(_xlfn.XLOOKUP(PEFA2011_raw!AZ74,Conversion!$B$2:$B$9,Conversion!$C$2:$C$9,"",0),"")</f>
        <v>1</v>
      </c>
      <c r="BB74">
        <f>IFERROR(_xlfn.XLOOKUP(PEFA2011_raw!BA74,Conversion!$B$2:$B$9,Conversion!$C$2:$C$9,"",0),"")</f>
        <v>3</v>
      </c>
      <c r="BC74">
        <f>IFERROR(_xlfn.XLOOKUP(PEFA2011_raw!BB74,Conversion!$B$2:$B$9,Conversion!$C$2:$C$9,"",0),"")</f>
        <v>1</v>
      </c>
      <c r="BD74">
        <f>IFERROR(_xlfn.XLOOKUP(PEFA2011_raw!BC74,Conversion!$B$2:$B$9,Conversion!$C$2:$C$9,"",0),"")</f>
        <v>2</v>
      </c>
      <c r="BE74">
        <f>IFERROR(_xlfn.XLOOKUP(PEFA2011_raw!BD74,Conversion!$B$2:$B$9,Conversion!$C$2:$C$9,"",0),"")</f>
        <v>1</v>
      </c>
      <c r="BF74">
        <f>IFERROR(_xlfn.XLOOKUP(PEFA2011_raw!BE74,Conversion!$B$2:$B$9,Conversion!$C$2:$C$9,"",0),"")</f>
        <v>5</v>
      </c>
      <c r="BG74">
        <f>IFERROR(_xlfn.XLOOKUP(PEFA2011_raw!BF74,Conversion!$B$2:$B$9,Conversion!$C$2:$C$9,"",0),"")</f>
        <v>1</v>
      </c>
      <c r="BH74">
        <f>IFERROR(_xlfn.XLOOKUP(PEFA2011_raw!BG74,Conversion!$B$2:$B$9,Conversion!$C$2:$C$9,"",0),"")</f>
        <v>2</v>
      </c>
      <c r="BI74">
        <f>IFERROR(_xlfn.XLOOKUP(PEFA2011_raw!BH74,Conversion!$B$2:$B$9,Conversion!$C$2:$C$9,"",0),"")</f>
        <v>1</v>
      </c>
      <c r="BJ74">
        <f>IFERROR(_xlfn.XLOOKUP(PEFA2011_raw!BI74,Conversion!$B$2:$B$9,Conversion!$C$2:$C$9,"",0),"")</f>
        <v>1</v>
      </c>
      <c r="BK74">
        <f>IFERROR(_xlfn.XLOOKUP(PEFA2011_raw!BJ74,Conversion!$B$2:$B$9,Conversion!$C$2:$C$9,"",0),"")</f>
        <v>3</v>
      </c>
      <c r="BL74">
        <f>IFERROR(_xlfn.XLOOKUP(PEFA2011_raw!BK74,Conversion!$B$2:$B$9,Conversion!$C$2:$C$9,"",0),"")</f>
        <v>2</v>
      </c>
      <c r="BM74">
        <f>IFERROR(_xlfn.XLOOKUP(PEFA2011_raw!BL74,Conversion!$B$2:$B$9,Conversion!$C$2:$C$9,"",0),"")</f>
        <v>1</v>
      </c>
      <c r="BN74">
        <f>IFERROR(_xlfn.XLOOKUP(PEFA2011_raw!BM74,Conversion!$B$2:$B$9,Conversion!$C$2:$C$9,"",0),"")</f>
        <v>1</v>
      </c>
      <c r="BO74">
        <f>IFERROR(_xlfn.XLOOKUP(PEFA2011_raw!BN74,Conversion!$B$2:$B$9,Conversion!$C$2:$C$9,"",0),"")</f>
        <v>3</v>
      </c>
      <c r="BP74">
        <f>IFERROR(_xlfn.XLOOKUP(PEFA2011_raw!BO74,Conversion!$B$2:$B$9,Conversion!$C$2:$C$9,"",0),"")</f>
        <v>3</v>
      </c>
      <c r="BQ74">
        <f>IFERROR(_xlfn.XLOOKUP(PEFA2011_raw!BP74,Conversion!$B$2:$B$9,Conversion!$C$2:$C$9,"",0),"")</f>
        <v>2</v>
      </c>
      <c r="BR74">
        <f>IFERROR(_xlfn.XLOOKUP(PEFA2011_raw!BQ74,Conversion!$B$2:$B$9,Conversion!$C$2:$C$9,"",0),"")</f>
        <v>5</v>
      </c>
      <c r="BS74">
        <f>IFERROR(_xlfn.XLOOKUP(PEFA2011_raw!BR74,Conversion!$B$2:$B$9,Conversion!$C$2:$C$9,"",0),"")</f>
        <v>1</v>
      </c>
      <c r="BT74">
        <f>IFERROR(_xlfn.XLOOKUP(PEFA2011_raw!BS74,Conversion!$B$2:$B$9,Conversion!$C$2:$C$9,"",0),"")</f>
        <v>1</v>
      </c>
      <c r="BU74">
        <f>IFERROR(_xlfn.XLOOKUP(PEFA2011_raw!BT74,Conversion!$B$2:$B$9,Conversion!$C$2:$C$9,"",0),"")</f>
        <v>1</v>
      </c>
      <c r="BV74">
        <f>IFERROR(_xlfn.XLOOKUP(PEFA2011_raw!BU74,Conversion!$B$2:$B$9,Conversion!$C$2:$C$9,"",0),"")</f>
        <v>2</v>
      </c>
      <c r="BW74">
        <f>IFERROR(_xlfn.XLOOKUP(PEFA2011_raw!BV74,Conversion!$B$2:$B$9,Conversion!$C$2:$C$9,"",0),"")</f>
        <v>1</v>
      </c>
      <c r="BX74">
        <f>IFERROR(_xlfn.XLOOKUP(PEFA2011_raw!BW74,Conversion!$B$2:$B$9,Conversion!$C$2:$C$9,"",0),"")</f>
        <v>3</v>
      </c>
      <c r="BY74">
        <f>IFERROR(_xlfn.XLOOKUP(PEFA2011_raw!BX74,Conversion!$B$2:$B$9,Conversion!$C$2:$C$9,"",0),"")</f>
        <v>1</v>
      </c>
      <c r="BZ74">
        <f>IFERROR(_xlfn.XLOOKUP(PEFA2011_raw!BY74,Conversion!$B$2:$B$9,Conversion!$C$2:$C$9,"",0),"")</f>
        <v>1</v>
      </c>
      <c r="CA74">
        <f>IFERROR(_xlfn.XLOOKUP(PEFA2011_raw!BZ74,Conversion!$B$2:$B$9,Conversion!$C$2:$C$9,"",0),"")</f>
        <v>1</v>
      </c>
      <c r="CB74">
        <f>IFERROR(_xlfn.XLOOKUP(PEFA2011_raw!CA74,Conversion!$B$2:$B$9,Conversion!$C$2:$C$9,"",0),"")</f>
        <v>1</v>
      </c>
      <c r="CC74">
        <f>IFERROR(_xlfn.XLOOKUP(PEFA2011_raw!CB74,Conversion!$B$2:$B$9,Conversion!$C$2:$C$9,"",0),"")</f>
        <v>1</v>
      </c>
      <c r="CD74">
        <f>IFERROR(_xlfn.XLOOKUP(PEFA2011_raw!CC74,Conversion!$B$2:$B$9,Conversion!$C$2:$C$9,"",0),"")</f>
        <v>1</v>
      </c>
      <c r="CE74">
        <f>IFERROR(_xlfn.XLOOKUP(PEFA2011_raw!CD74,Conversion!$B$2:$B$9,Conversion!$C$2:$C$9,"",0),"")</f>
        <v>1</v>
      </c>
      <c r="CF74">
        <f>IFERROR(_xlfn.XLOOKUP(PEFA2011_raw!CE74,Conversion!$B$2:$B$9,Conversion!$C$2:$C$9,"",0),"")</f>
        <v>1</v>
      </c>
      <c r="CG74">
        <f>IFERROR(_xlfn.XLOOKUP(PEFA2011_raw!CF74,Conversion!$B$2:$B$9,Conversion!$C$2:$C$9,"",0),"")</f>
        <v>1</v>
      </c>
      <c r="CH74">
        <f>IFERROR(_xlfn.XLOOKUP(PEFA2011_raw!CG74,Conversion!$B$2:$B$9,Conversion!$C$2:$C$9,"",0),"")</f>
        <v>1</v>
      </c>
      <c r="CI74">
        <f>IFERROR(_xlfn.XLOOKUP(PEFA2011_raw!CH74,Conversion!$B$2:$B$9,Conversion!$C$2:$C$9,"",0),"")</f>
        <v>1</v>
      </c>
      <c r="CJ74">
        <f>IFERROR(_xlfn.XLOOKUP(PEFA2011_raw!CI74,Conversion!$B$2:$B$9,Conversion!$C$2:$C$9,"",0),"")</f>
        <v>1</v>
      </c>
      <c r="CK74">
        <f>IFERROR(_xlfn.XLOOKUP(PEFA2011_raw!CJ74,Conversion!$B$2:$B$9,Conversion!$C$2:$C$9,"",0),"")</f>
        <v>1</v>
      </c>
      <c r="CL74">
        <f>IFERROR(_xlfn.XLOOKUP(PEFA2011_raw!CK74,Conversion!$B$2:$B$9,Conversion!$C$2:$C$9,"",0),"")</f>
        <v>1</v>
      </c>
      <c r="CM74">
        <f>IFERROR(_xlfn.XLOOKUP(PEFA2011_raw!CL74,Conversion!$B$2:$B$9,Conversion!$C$2:$C$9,"",0),"")</f>
        <v>2</v>
      </c>
      <c r="CN74">
        <f>IFERROR(_xlfn.XLOOKUP(PEFA2011_raw!CM74,Conversion!$B$2:$B$9,Conversion!$C$2:$C$9,"",0),"")</f>
        <v>1</v>
      </c>
      <c r="CO74">
        <f>IFERROR(_xlfn.XLOOKUP(PEFA2011_raw!CN74,Conversion!$B$2:$B$9,Conversion!$C$2:$C$9,"",0),"")</f>
        <v>5</v>
      </c>
      <c r="CP74">
        <f>IFERROR(_xlfn.XLOOKUP(PEFA2011_raw!CO74,Conversion!$B$2:$B$9,Conversion!$C$2:$C$9,"",0),"")</f>
        <v>3</v>
      </c>
      <c r="CQ74">
        <f>IFERROR(_xlfn.XLOOKUP(PEFA2011_raw!CP74,Conversion!$B$2:$B$9,Conversion!$C$2:$C$9,"",0),"")</f>
        <v>1</v>
      </c>
      <c r="CR74">
        <f>IFERROR(_xlfn.XLOOKUP(PEFA2011_raw!CQ74,Conversion!$B$2:$B$9,Conversion!$C$2:$C$9,"",0),"")</f>
        <v>1</v>
      </c>
      <c r="CS74">
        <f>IFERROR(_xlfn.XLOOKUP(PEFA2011_raw!CR74,Conversion!$B$2:$B$9,Conversion!$C$2:$C$9,"",0),"")</f>
        <v>1</v>
      </c>
      <c r="CT74">
        <f>IFERROR(_xlfn.XLOOKUP(PEFA2011_raw!CS74,Conversion!$B$2:$B$9,Conversion!$C$2:$C$9,"",0),"")</f>
        <v>1</v>
      </c>
      <c r="CU74">
        <f>IFERROR(_xlfn.XLOOKUP(PEFA2011_raw!CT74,Conversion!$B$2:$B$9,Conversion!$C$2:$C$9,"",0),"")</f>
        <v>4</v>
      </c>
      <c r="CV74">
        <f>IFERROR(_xlfn.XLOOKUP(PEFA2011_raw!CU74,Conversion!$B$2:$B$9,Conversion!$C$2:$C$9,"",0),"")</f>
        <v>5</v>
      </c>
      <c r="CW74">
        <f>IFERROR(_xlfn.XLOOKUP(PEFA2011_raw!CV74,Conversion!$B$2:$B$9,Conversion!$C$2:$C$9,"",0),"")</f>
        <v>5</v>
      </c>
      <c r="CX74">
        <f>IFERROR(_xlfn.XLOOKUP(PEFA2011_raw!CW74,Conversion!$B$2:$B$9,Conversion!$C$2:$C$9,"",0),"")</f>
        <v>7</v>
      </c>
      <c r="CY74">
        <f>IFERROR(_xlfn.XLOOKUP(PEFA2011_raw!CX74,Conversion!$B$2:$B$9,Conversion!$C$2:$C$9,"",0),"")</f>
        <v>3</v>
      </c>
      <c r="CZ74">
        <f>IFERROR(_xlfn.XLOOKUP(PEFA2011_raw!CY74,Conversion!$B$2:$B$9,Conversion!$C$2:$C$9,"",0),"")</f>
        <v>1</v>
      </c>
      <c r="DA74">
        <f>IFERROR(_xlfn.XLOOKUP(PEFA2011_raw!CZ74,Conversion!$B$2:$B$9,Conversion!$C$2:$C$9,"",0),"")</f>
        <v>1</v>
      </c>
      <c r="DB74">
        <f>IFERROR(_xlfn.XLOOKUP(PEFA2011_raw!DA74,Conversion!$B$2:$B$9,Conversion!$C$2:$C$9,"",0),"")</f>
        <v>1</v>
      </c>
      <c r="DC74">
        <f>IFERROR(_xlfn.XLOOKUP(PEFA2011_raw!DB74,Conversion!$B$2:$B$9,Conversion!$C$2:$C$9,"",0),"")</f>
        <v>1</v>
      </c>
      <c r="DD74">
        <f>IFERROR(_xlfn.XLOOKUP(PEFA2011_raw!DC74,Conversion!$B$2:$B$9,Conversion!$C$2:$C$9,"",0),"")</f>
        <v>1</v>
      </c>
      <c r="DE74">
        <f>IFERROR(_xlfn.XLOOKUP(PEFA2011_raw!DD74,Conversion!$B$2:$B$9,Conversion!$C$2:$C$9,"",0),"")</f>
        <v>1</v>
      </c>
      <c r="DF74">
        <f>IFERROR(_xlfn.XLOOKUP(PEFA2011_raw!DE74,Conversion!$B$2:$B$9,Conversion!$C$2:$C$9,"",0),"")</f>
        <v>1</v>
      </c>
      <c r="DG74">
        <f>IFERROR(_xlfn.XLOOKUP(PEFA2011_raw!DF74,Conversion!$B$2:$B$9,Conversion!$C$2:$C$9,"",0),"")</f>
        <v>1</v>
      </c>
      <c r="DH74">
        <f>IFERROR(_xlfn.XLOOKUP(PEFA2011_raw!DG74,Conversion!$B$2:$B$9,Conversion!$C$2:$C$9,"",0),"")</f>
        <v>1</v>
      </c>
      <c r="DI74">
        <f>IFERROR(_xlfn.XLOOKUP(PEFA2011_raw!DH74,Conversion!$B$2:$B$9,Conversion!$C$2:$C$9,"",0),"")</f>
        <v>1</v>
      </c>
      <c r="DJ74">
        <f>IFERROR(_xlfn.XLOOKUP(PEFA2011_raw!DI74,Conversion!$B$2:$B$9,Conversion!$C$2:$C$9,"",0),"")</f>
        <v>1</v>
      </c>
      <c r="DK74">
        <f>IFERROR(_xlfn.XLOOKUP(PEFA2011_raw!DJ74,Conversion!$B$2:$B$9,Conversion!$C$2:$C$9,"",0),"")</f>
        <v>1</v>
      </c>
    </row>
    <row r="75" spans="2:115" x14ac:dyDescent="0.25">
      <c r="B75">
        <v>2011</v>
      </c>
      <c r="C75" t="s">
        <v>200</v>
      </c>
      <c r="D75" t="e" vm="95">
        <v>#VALUE!</v>
      </c>
      <c r="E75" t="str" cm="1">
        <f t="array" ref="E75">_FV(PEFA2011all[[#This Row],[Country-abb]],"Abbreviation")</f>
        <v>HT</v>
      </c>
      <c r="F75" t="str">
        <f>_xlfn.XLOOKUP(PEFA2011all[[#This Row],[ISO-2]],'Code'!$B$2:$B$250,'Code'!$C$2:$C$250,"",0)</f>
        <v>HTI</v>
      </c>
      <c r="G75">
        <v>2008</v>
      </c>
      <c r="H75" t="str">
        <f>PEFA2011all[[#This Row],[ISO-3]]&amp;PEFA2011all[[#This Row],[Year]]</f>
        <v>HTI2008</v>
      </c>
      <c r="I75">
        <f>IFERROR(_xlfn.XLOOKUP(PEFA2011_raw!H75,Conversion!$B$2:$B$9,Conversion!$C$2:$C$9,"",0),"")</f>
        <v>3</v>
      </c>
      <c r="J75">
        <f>IFERROR(_xlfn.XLOOKUP(PEFA2011_raw!I75,Conversion!$B$2:$B$9,Conversion!$C$2:$C$9,"",0),"")</f>
        <v>3</v>
      </c>
      <c r="K75">
        <f>IFERROR(_xlfn.XLOOKUP(PEFA2011_raw!J75,Conversion!$B$2:$B$9,Conversion!$C$2:$C$9,"",0),"")</f>
        <v>3</v>
      </c>
      <c r="L75">
        <f>IFERROR(_xlfn.XLOOKUP(PEFA2011_raw!K75,Conversion!$B$2:$B$9,Conversion!$C$2:$C$9,"",0),"")</f>
        <v>3</v>
      </c>
      <c r="M75" t="str">
        <f>IFERROR(_xlfn.XLOOKUP(PEFA2011_raw!L75,Conversion!$B$2:$B$9,Conversion!$C$2:$C$9,"",0),"")</f>
        <v/>
      </c>
      <c r="N75">
        <f>IFERROR(_xlfn.XLOOKUP(PEFA2011_raw!M75,Conversion!$B$2:$B$9,Conversion!$C$2:$C$9,"",0),"")</f>
        <v>1</v>
      </c>
      <c r="O75">
        <f>IFERROR(_xlfn.XLOOKUP(PEFA2011_raw!N75,Conversion!$B$2:$B$9,Conversion!$C$2:$C$9,"",0),"")</f>
        <v>1</v>
      </c>
      <c r="P75">
        <f>IFERROR(_xlfn.XLOOKUP(PEFA2011_raw!O75,Conversion!$B$2:$B$9,Conversion!$C$2:$C$9,"",0),"")</f>
        <v>2</v>
      </c>
      <c r="Q75">
        <f>IFERROR(_xlfn.XLOOKUP(PEFA2011_raw!P75,Conversion!$B$2:$B$9,Conversion!$C$2:$C$9,"",0),"")</f>
        <v>3</v>
      </c>
      <c r="R75">
        <f>IFERROR(_xlfn.XLOOKUP(PEFA2011_raw!Q75,Conversion!$B$2:$B$9,Conversion!$C$2:$C$9,"",0),"")</f>
        <v>1</v>
      </c>
      <c r="S75">
        <f>IFERROR(_xlfn.XLOOKUP(PEFA2011_raw!R75,Conversion!$B$2:$B$9,Conversion!$C$2:$C$9,"",0),"")</f>
        <v>5</v>
      </c>
      <c r="T75">
        <f>IFERROR(_xlfn.XLOOKUP(PEFA2011_raw!S75,Conversion!$B$2:$B$9,Conversion!$C$2:$C$9,"",0),"")</f>
        <v>5</v>
      </c>
      <c r="U75">
        <f>IFERROR(_xlfn.XLOOKUP(PEFA2011_raw!T75,Conversion!$B$2:$B$9,Conversion!$C$2:$C$9,"",0),"")</f>
        <v>3</v>
      </c>
      <c r="V75">
        <f>IFERROR(_xlfn.XLOOKUP(PEFA2011_raw!U75,Conversion!$B$2:$B$9,Conversion!$C$2:$C$9,"",0),"")</f>
        <v>3</v>
      </c>
      <c r="W75">
        <f>IFERROR(_xlfn.XLOOKUP(PEFA2011_raw!V75,Conversion!$B$2:$B$9,Conversion!$C$2:$C$9,"",0),"")</f>
        <v>1</v>
      </c>
      <c r="X75">
        <f>IFERROR(_xlfn.XLOOKUP(PEFA2011_raw!W75,Conversion!$B$2:$B$9,Conversion!$C$2:$C$9,"",0),"")</f>
        <v>1</v>
      </c>
      <c r="Y75">
        <f>IFERROR(_xlfn.XLOOKUP(PEFA2011_raw!X75,Conversion!$B$2:$B$9,Conversion!$C$2:$C$9,"",0),"")</f>
        <v>1</v>
      </c>
      <c r="Z75" t="str">
        <f>IFERROR(_xlfn.XLOOKUP(PEFA2011_raw!Y75,Conversion!$B$2:$B$9,Conversion!$C$2:$C$9,"",0),"")</f>
        <v/>
      </c>
      <c r="AA75" t="str">
        <f>IFERROR(_xlfn.XLOOKUP(PEFA2011_raw!Z75,Conversion!$B$2:$B$9,Conversion!$C$2:$C$9,"",0),"")</f>
        <v/>
      </c>
      <c r="AB75" t="str">
        <f>IFERROR(_xlfn.XLOOKUP(PEFA2011_raw!AA75,Conversion!$B$2:$B$9,Conversion!$C$2:$C$9,"",0),"")</f>
        <v/>
      </c>
      <c r="AC75" t="str">
        <f>IFERROR(_xlfn.XLOOKUP(PEFA2011_raw!AB75,Conversion!$B$2:$B$9,Conversion!$C$2:$C$9,"",0),"")</f>
        <v/>
      </c>
      <c r="AD75" t="str">
        <f>IFERROR(_xlfn.XLOOKUP(PEFA2011_raw!AC75,Conversion!$B$2:$B$9,Conversion!$C$2:$C$9,"",0),"")</f>
        <v/>
      </c>
      <c r="AE75">
        <f>IFERROR(_xlfn.XLOOKUP(PEFA2011_raw!AD75,Conversion!$B$2:$B$9,Conversion!$C$2:$C$9,"",0),"")</f>
        <v>1</v>
      </c>
      <c r="AF75" t="str">
        <f>IFERROR(_xlfn.XLOOKUP(PEFA2011_raw!AE75,Conversion!$B$2:$B$9,Conversion!$C$2:$C$9,"",0),"")</f>
        <v/>
      </c>
      <c r="AG75">
        <f>IFERROR(_xlfn.XLOOKUP(PEFA2011_raw!AF75,Conversion!$B$2:$B$9,Conversion!$C$2:$C$9,"",0),"")</f>
        <v>3</v>
      </c>
      <c r="AH75">
        <f>IFERROR(_xlfn.XLOOKUP(PEFA2011_raw!AG75,Conversion!$B$2:$B$9,Conversion!$C$2:$C$9,"",0),"")</f>
        <v>3</v>
      </c>
      <c r="AI75">
        <f>IFERROR(_xlfn.XLOOKUP(PEFA2011_raw!AH75,Conversion!$B$2:$B$9,Conversion!$C$2:$C$9,"",0),"")</f>
        <v>5</v>
      </c>
      <c r="AJ75">
        <f>IFERROR(_xlfn.XLOOKUP(PEFA2011_raw!AI75,Conversion!$B$2:$B$9,Conversion!$C$2:$C$9,"",0),"")</f>
        <v>5</v>
      </c>
      <c r="AK75">
        <f>IFERROR(_xlfn.XLOOKUP(PEFA2011_raw!AJ75,Conversion!$B$2:$B$9,Conversion!$C$2:$C$9,"",0),"")</f>
        <v>3</v>
      </c>
      <c r="AL75">
        <f>IFERROR(_xlfn.XLOOKUP(PEFA2011_raw!AK75,Conversion!$B$2:$B$9,Conversion!$C$2:$C$9,"",0),"")</f>
        <v>5</v>
      </c>
      <c r="AM75">
        <f>IFERROR(_xlfn.XLOOKUP(PEFA2011_raw!AL75,Conversion!$B$2:$B$9,Conversion!$C$2:$C$9,"",0),"")</f>
        <v>1</v>
      </c>
      <c r="AN75">
        <f>IFERROR(_xlfn.XLOOKUP(PEFA2011_raw!AM75,Conversion!$B$2:$B$9,Conversion!$C$2:$C$9,"",0),"")</f>
        <v>1</v>
      </c>
      <c r="AO75">
        <f>IFERROR(_xlfn.XLOOKUP(PEFA2011_raw!AN75,Conversion!$B$2:$B$9,Conversion!$C$2:$C$9,"",0),"")</f>
        <v>1</v>
      </c>
      <c r="AP75">
        <f>IFERROR(_xlfn.XLOOKUP(PEFA2011_raw!AO75,Conversion!$B$2:$B$9,Conversion!$C$2:$C$9,"",0),"")</f>
        <v>1</v>
      </c>
      <c r="AQ75">
        <f>IFERROR(_xlfn.XLOOKUP(PEFA2011_raw!AP75,Conversion!$B$2:$B$9,Conversion!$C$2:$C$9,"",0),"")</f>
        <v>1</v>
      </c>
      <c r="AR75">
        <f>IFERROR(_xlfn.XLOOKUP(PEFA2011_raw!AQ75,Conversion!$B$2:$B$9,Conversion!$C$2:$C$9,"",0),"")</f>
        <v>5</v>
      </c>
      <c r="AS75">
        <f>IFERROR(_xlfn.XLOOKUP(PEFA2011_raw!AR75,Conversion!$B$2:$B$9,Conversion!$C$2:$C$9,"",0),"")</f>
        <v>7</v>
      </c>
      <c r="AT75">
        <f>IFERROR(_xlfn.XLOOKUP(PEFA2011_raw!AS75,Conversion!$B$2:$B$9,Conversion!$C$2:$C$9,"",0),"")</f>
        <v>3</v>
      </c>
      <c r="AU75">
        <f>IFERROR(_xlfn.XLOOKUP(PEFA2011_raw!AT75,Conversion!$B$2:$B$9,Conversion!$C$2:$C$9,"",0),"")</f>
        <v>5</v>
      </c>
      <c r="AV75">
        <f>IFERROR(_xlfn.XLOOKUP(PEFA2011_raw!AU75,Conversion!$B$2:$B$9,Conversion!$C$2:$C$9,"",0),"")</f>
        <v>3</v>
      </c>
      <c r="AW75">
        <f>IFERROR(_xlfn.XLOOKUP(PEFA2011_raw!AV75,Conversion!$B$2:$B$9,Conversion!$C$2:$C$9,"",0),"")</f>
        <v>3</v>
      </c>
      <c r="AX75">
        <f>IFERROR(_xlfn.XLOOKUP(PEFA2011_raw!AW75,Conversion!$B$2:$B$9,Conversion!$C$2:$C$9,"",0),"")</f>
        <v>3</v>
      </c>
      <c r="AY75">
        <f>IFERROR(_xlfn.XLOOKUP(PEFA2011_raw!AX75,Conversion!$B$2:$B$9,Conversion!$C$2:$C$9,"",0),"")</f>
        <v>3</v>
      </c>
      <c r="AZ75">
        <f>IFERROR(_xlfn.XLOOKUP(PEFA2011_raw!AY75,Conversion!$B$2:$B$9,Conversion!$C$2:$C$9,"",0),"")</f>
        <v>3</v>
      </c>
      <c r="BA75">
        <f>IFERROR(_xlfn.XLOOKUP(PEFA2011_raw!AZ75,Conversion!$B$2:$B$9,Conversion!$C$2:$C$9,"",0),"")</f>
        <v>3</v>
      </c>
      <c r="BB75">
        <f>IFERROR(_xlfn.XLOOKUP(PEFA2011_raw!BA75,Conversion!$B$2:$B$9,Conversion!$C$2:$C$9,"",0),"")</f>
        <v>3</v>
      </c>
      <c r="BC75">
        <f>IFERROR(_xlfn.XLOOKUP(PEFA2011_raw!BB75,Conversion!$B$2:$B$9,Conversion!$C$2:$C$9,"",0),"")</f>
        <v>3</v>
      </c>
      <c r="BD75">
        <f>IFERROR(_xlfn.XLOOKUP(PEFA2011_raw!BC75,Conversion!$B$2:$B$9,Conversion!$C$2:$C$9,"",0),"")</f>
        <v>2</v>
      </c>
      <c r="BE75">
        <f>IFERROR(_xlfn.XLOOKUP(PEFA2011_raw!BD75,Conversion!$B$2:$B$9,Conversion!$C$2:$C$9,"",0),"")</f>
        <v>1</v>
      </c>
      <c r="BF75">
        <f>IFERROR(_xlfn.XLOOKUP(PEFA2011_raw!BE75,Conversion!$B$2:$B$9,Conversion!$C$2:$C$9,"",0),"")</f>
        <v>3</v>
      </c>
      <c r="BG75">
        <f>IFERROR(_xlfn.XLOOKUP(PEFA2011_raw!BF75,Conversion!$B$2:$B$9,Conversion!$C$2:$C$9,"",0),"")</f>
        <v>1</v>
      </c>
      <c r="BH75">
        <f>IFERROR(_xlfn.XLOOKUP(PEFA2011_raw!BG75,Conversion!$B$2:$B$9,Conversion!$C$2:$C$9,"",0),"")</f>
        <v>2</v>
      </c>
      <c r="BI75">
        <f>IFERROR(_xlfn.XLOOKUP(PEFA2011_raw!BH75,Conversion!$B$2:$B$9,Conversion!$C$2:$C$9,"",0),"")</f>
        <v>1</v>
      </c>
      <c r="BJ75">
        <f>IFERROR(_xlfn.XLOOKUP(PEFA2011_raw!BI75,Conversion!$B$2:$B$9,Conversion!$C$2:$C$9,"",0),"")</f>
        <v>1</v>
      </c>
      <c r="BK75">
        <f>IFERROR(_xlfn.XLOOKUP(PEFA2011_raw!BJ75,Conversion!$B$2:$B$9,Conversion!$C$2:$C$9,"",0),"")</f>
        <v>3</v>
      </c>
      <c r="BL75">
        <f>IFERROR(_xlfn.XLOOKUP(PEFA2011_raw!BK75,Conversion!$B$2:$B$9,Conversion!$C$2:$C$9,"",0),"")</f>
        <v>2</v>
      </c>
      <c r="BM75">
        <f>IFERROR(_xlfn.XLOOKUP(PEFA2011_raw!BL75,Conversion!$B$2:$B$9,Conversion!$C$2:$C$9,"",0),"")</f>
        <v>1</v>
      </c>
      <c r="BN75">
        <f>IFERROR(_xlfn.XLOOKUP(PEFA2011_raw!BM75,Conversion!$B$2:$B$9,Conversion!$C$2:$C$9,"",0),"")</f>
        <v>1</v>
      </c>
      <c r="BO75">
        <f>IFERROR(_xlfn.XLOOKUP(PEFA2011_raw!BN75,Conversion!$B$2:$B$9,Conversion!$C$2:$C$9,"",0),"")</f>
        <v>1</v>
      </c>
      <c r="BP75">
        <f>IFERROR(_xlfn.XLOOKUP(PEFA2011_raw!BO75,Conversion!$B$2:$B$9,Conversion!$C$2:$C$9,"",0),"")</f>
        <v>3</v>
      </c>
      <c r="BQ75" t="str">
        <f>IFERROR(_xlfn.XLOOKUP(PEFA2011_raw!BP75,Conversion!$B$2:$B$9,Conversion!$C$2:$C$9,"",0),"")</f>
        <v/>
      </c>
      <c r="BR75" t="str">
        <f>IFERROR(_xlfn.XLOOKUP(PEFA2011_raw!BQ75,Conversion!$B$2:$B$9,Conversion!$C$2:$C$9,"",0),"")</f>
        <v/>
      </c>
      <c r="BS75" t="str">
        <f>IFERROR(_xlfn.XLOOKUP(PEFA2011_raw!BR75,Conversion!$B$2:$B$9,Conversion!$C$2:$C$9,"",0),"")</f>
        <v/>
      </c>
      <c r="BT75" t="str">
        <f>IFERROR(_xlfn.XLOOKUP(PEFA2011_raw!BS75,Conversion!$B$2:$B$9,Conversion!$C$2:$C$9,"",0),"")</f>
        <v/>
      </c>
      <c r="BU75" t="str">
        <f>IFERROR(_xlfn.XLOOKUP(PEFA2011_raw!BT75,Conversion!$B$2:$B$9,Conversion!$C$2:$C$9,"",0),"")</f>
        <v/>
      </c>
      <c r="BV75">
        <f>IFERROR(_xlfn.XLOOKUP(PEFA2011_raw!BU75,Conversion!$B$2:$B$9,Conversion!$C$2:$C$9,"",0),"")</f>
        <v>3</v>
      </c>
      <c r="BW75">
        <f>IFERROR(_xlfn.XLOOKUP(PEFA2011_raw!BV75,Conversion!$B$2:$B$9,Conversion!$C$2:$C$9,"",0),"")</f>
        <v>3</v>
      </c>
      <c r="BX75">
        <f>IFERROR(_xlfn.XLOOKUP(PEFA2011_raw!BW75,Conversion!$B$2:$B$9,Conversion!$C$2:$C$9,"",0),"")</f>
        <v>3</v>
      </c>
      <c r="BY75">
        <f>IFERROR(_xlfn.XLOOKUP(PEFA2011_raw!BX75,Conversion!$B$2:$B$9,Conversion!$C$2:$C$9,"",0),"")</f>
        <v>3</v>
      </c>
      <c r="BZ75">
        <f>IFERROR(_xlfn.XLOOKUP(PEFA2011_raw!BY75,Conversion!$B$2:$B$9,Conversion!$C$2:$C$9,"",0),"")</f>
        <v>1</v>
      </c>
      <c r="CA75">
        <f>IFERROR(_xlfn.XLOOKUP(PEFA2011_raw!BZ75,Conversion!$B$2:$B$9,Conversion!$C$2:$C$9,"",0),"")</f>
        <v>1</v>
      </c>
      <c r="CB75">
        <f>IFERROR(_xlfn.XLOOKUP(PEFA2011_raw!CA75,Conversion!$B$2:$B$9,Conversion!$C$2:$C$9,"",0),"")</f>
        <v>1</v>
      </c>
      <c r="CC75">
        <f>IFERROR(_xlfn.XLOOKUP(PEFA2011_raw!CB75,Conversion!$B$2:$B$9,Conversion!$C$2:$C$9,"",0),"")</f>
        <v>1</v>
      </c>
      <c r="CD75">
        <f>IFERROR(_xlfn.XLOOKUP(PEFA2011_raw!CC75,Conversion!$B$2:$B$9,Conversion!$C$2:$C$9,"",0),"")</f>
        <v>1</v>
      </c>
      <c r="CE75">
        <f>IFERROR(_xlfn.XLOOKUP(PEFA2011_raw!CD75,Conversion!$B$2:$B$9,Conversion!$C$2:$C$9,"",0),"")</f>
        <v>1</v>
      </c>
      <c r="CF75">
        <f>IFERROR(_xlfn.XLOOKUP(PEFA2011_raw!CE75,Conversion!$B$2:$B$9,Conversion!$C$2:$C$9,"",0),"")</f>
        <v>1</v>
      </c>
      <c r="CG75">
        <f>IFERROR(_xlfn.XLOOKUP(PEFA2011_raw!CF75,Conversion!$B$2:$B$9,Conversion!$C$2:$C$9,"",0),"")</f>
        <v>1</v>
      </c>
      <c r="CH75">
        <f>IFERROR(_xlfn.XLOOKUP(PEFA2011_raw!CG75,Conversion!$B$2:$B$9,Conversion!$C$2:$C$9,"",0),"")</f>
        <v>1</v>
      </c>
      <c r="CI75">
        <f>IFERROR(_xlfn.XLOOKUP(PEFA2011_raw!CH75,Conversion!$B$2:$B$9,Conversion!$C$2:$C$9,"",0),"")</f>
        <v>2</v>
      </c>
      <c r="CJ75">
        <f>IFERROR(_xlfn.XLOOKUP(PEFA2011_raw!CI75,Conversion!$B$2:$B$9,Conversion!$C$2:$C$9,"",0),"")</f>
        <v>3</v>
      </c>
      <c r="CK75">
        <f>IFERROR(_xlfn.XLOOKUP(PEFA2011_raw!CJ75,Conversion!$B$2:$B$9,Conversion!$C$2:$C$9,"",0),"")</f>
        <v>1</v>
      </c>
      <c r="CL75">
        <f>IFERROR(_xlfn.XLOOKUP(PEFA2011_raw!CK75,Conversion!$B$2:$B$9,Conversion!$C$2:$C$9,"",0),"")</f>
        <v>3</v>
      </c>
      <c r="CM75">
        <f>IFERROR(_xlfn.XLOOKUP(PEFA2011_raw!CL75,Conversion!$B$2:$B$9,Conversion!$C$2:$C$9,"",0),"")</f>
        <v>2</v>
      </c>
      <c r="CN75">
        <f>IFERROR(_xlfn.XLOOKUP(PEFA2011_raw!CM75,Conversion!$B$2:$B$9,Conversion!$C$2:$C$9,"",0),"")</f>
        <v>3</v>
      </c>
      <c r="CO75">
        <f>IFERROR(_xlfn.XLOOKUP(PEFA2011_raw!CN75,Conversion!$B$2:$B$9,Conversion!$C$2:$C$9,"",0),"")</f>
        <v>1</v>
      </c>
      <c r="CP75">
        <f>IFERROR(_xlfn.XLOOKUP(PEFA2011_raw!CO75,Conversion!$B$2:$B$9,Conversion!$C$2:$C$9,"",0),"")</f>
        <v>3</v>
      </c>
      <c r="CQ75">
        <f>IFERROR(_xlfn.XLOOKUP(PEFA2011_raw!CP75,Conversion!$B$2:$B$9,Conversion!$C$2:$C$9,"",0),"")</f>
        <v>2</v>
      </c>
      <c r="CR75">
        <f>IFERROR(_xlfn.XLOOKUP(PEFA2011_raw!CQ75,Conversion!$B$2:$B$9,Conversion!$C$2:$C$9,"",0),"")</f>
        <v>3</v>
      </c>
      <c r="CS75">
        <f>IFERROR(_xlfn.XLOOKUP(PEFA2011_raw!CR75,Conversion!$B$2:$B$9,Conversion!$C$2:$C$9,"",0),"")</f>
        <v>1</v>
      </c>
      <c r="CT75">
        <f>IFERROR(_xlfn.XLOOKUP(PEFA2011_raw!CS75,Conversion!$B$2:$B$9,Conversion!$C$2:$C$9,"",0),"")</f>
        <v>1</v>
      </c>
      <c r="CU75">
        <f>IFERROR(_xlfn.XLOOKUP(PEFA2011_raw!CT75,Conversion!$B$2:$B$9,Conversion!$C$2:$C$9,"",0),"")</f>
        <v>4</v>
      </c>
      <c r="CV75">
        <f>IFERROR(_xlfn.XLOOKUP(PEFA2011_raw!CU75,Conversion!$B$2:$B$9,Conversion!$C$2:$C$9,"",0),"")</f>
        <v>3</v>
      </c>
      <c r="CW75">
        <f>IFERROR(_xlfn.XLOOKUP(PEFA2011_raw!CV75,Conversion!$B$2:$B$9,Conversion!$C$2:$C$9,"",0),"")</f>
        <v>5</v>
      </c>
      <c r="CX75">
        <f>IFERROR(_xlfn.XLOOKUP(PEFA2011_raw!CW75,Conversion!$B$2:$B$9,Conversion!$C$2:$C$9,"",0),"")</f>
        <v>5</v>
      </c>
      <c r="CY75">
        <f>IFERROR(_xlfn.XLOOKUP(PEFA2011_raw!CX75,Conversion!$B$2:$B$9,Conversion!$C$2:$C$9,"",0),"")</f>
        <v>5</v>
      </c>
      <c r="CZ75">
        <f>IFERROR(_xlfn.XLOOKUP(PEFA2011_raw!CY75,Conversion!$B$2:$B$9,Conversion!$C$2:$C$9,"",0),"")</f>
        <v>1</v>
      </c>
      <c r="DA75">
        <f>IFERROR(_xlfn.XLOOKUP(PEFA2011_raw!CZ75,Conversion!$B$2:$B$9,Conversion!$C$2:$C$9,"",0),"")</f>
        <v>1</v>
      </c>
      <c r="DB75">
        <f>IFERROR(_xlfn.XLOOKUP(PEFA2011_raw!DA75,Conversion!$B$2:$B$9,Conversion!$C$2:$C$9,"",0),"")</f>
        <v>1</v>
      </c>
      <c r="DC75">
        <f>IFERROR(_xlfn.XLOOKUP(PEFA2011_raw!DB75,Conversion!$B$2:$B$9,Conversion!$C$2:$C$9,"",0),"")</f>
        <v>1</v>
      </c>
      <c r="DD75">
        <f>IFERROR(_xlfn.XLOOKUP(PEFA2011_raw!DC75,Conversion!$B$2:$B$9,Conversion!$C$2:$C$9,"",0),"")</f>
        <v>1</v>
      </c>
      <c r="DE75">
        <f>IFERROR(_xlfn.XLOOKUP(PEFA2011_raw!DD75,Conversion!$B$2:$B$9,Conversion!$C$2:$C$9,"",0),"")</f>
        <v>1</v>
      </c>
      <c r="DF75">
        <f>IFERROR(_xlfn.XLOOKUP(PEFA2011_raw!DE75,Conversion!$B$2:$B$9,Conversion!$C$2:$C$9,"",0),"")</f>
        <v>1</v>
      </c>
      <c r="DG75" t="str">
        <f>IFERROR(_xlfn.XLOOKUP(PEFA2011_raw!DF75,Conversion!$B$2:$B$9,Conversion!$C$2:$C$9,"",0),"")</f>
        <v/>
      </c>
      <c r="DH75" t="str">
        <f>IFERROR(_xlfn.XLOOKUP(PEFA2011_raw!DG75,Conversion!$B$2:$B$9,Conversion!$C$2:$C$9,"",0),"")</f>
        <v/>
      </c>
      <c r="DI75" t="str">
        <f>IFERROR(_xlfn.XLOOKUP(PEFA2011_raw!DH75,Conversion!$B$2:$B$9,Conversion!$C$2:$C$9,"",0),"")</f>
        <v/>
      </c>
      <c r="DJ75">
        <f>IFERROR(_xlfn.XLOOKUP(PEFA2011_raw!DI75,Conversion!$B$2:$B$9,Conversion!$C$2:$C$9,"",0),"")</f>
        <v>1</v>
      </c>
      <c r="DK75">
        <f>IFERROR(_xlfn.XLOOKUP(PEFA2011_raw!DJ75,Conversion!$B$2:$B$9,Conversion!$C$2:$C$9,"",0),"")</f>
        <v>1</v>
      </c>
    </row>
    <row r="76" spans="2:115" x14ac:dyDescent="0.25">
      <c r="B76">
        <v>2011</v>
      </c>
      <c r="C76" t="s">
        <v>184</v>
      </c>
      <c r="D76" t="e" vm="96">
        <v>#VALUE!</v>
      </c>
      <c r="E76" t="str" cm="1">
        <f t="array" ref="E76">_FV(PEFA2011all[[#This Row],[Country-abb]],"Abbreviation")</f>
        <v>HN</v>
      </c>
      <c r="F76" t="str">
        <f>_xlfn.XLOOKUP(PEFA2011all[[#This Row],[ISO-2]],'Code'!$B$2:$B$250,'Code'!$C$2:$C$250,"",0)</f>
        <v>HND</v>
      </c>
      <c r="G76">
        <v>2013</v>
      </c>
      <c r="H76" t="str">
        <f>PEFA2011all[[#This Row],[ISO-3]]&amp;PEFA2011all[[#This Row],[Year]]</f>
        <v>HND2013</v>
      </c>
      <c r="I76">
        <f>IFERROR(_xlfn.XLOOKUP(PEFA2011_raw!H76,Conversion!$B$2:$B$9,Conversion!$C$2:$C$9,"",0),"")</f>
        <v>5</v>
      </c>
      <c r="J76">
        <f>IFERROR(_xlfn.XLOOKUP(PEFA2011_raw!I76,Conversion!$B$2:$B$9,Conversion!$C$2:$C$9,"",0),"")</f>
        <v>5</v>
      </c>
      <c r="K76">
        <f>IFERROR(_xlfn.XLOOKUP(PEFA2011_raw!J76,Conversion!$B$2:$B$9,Conversion!$C$2:$C$9,"",0),"")</f>
        <v>4</v>
      </c>
      <c r="L76">
        <f>IFERROR(_xlfn.XLOOKUP(PEFA2011_raw!K76,Conversion!$B$2:$B$9,Conversion!$C$2:$C$9,"",0),"")</f>
        <v>3</v>
      </c>
      <c r="M76">
        <f>IFERROR(_xlfn.XLOOKUP(PEFA2011_raw!L76,Conversion!$B$2:$B$9,Conversion!$C$2:$C$9,"",0),"")</f>
        <v>7</v>
      </c>
      <c r="N76">
        <f>IFERROR(_xlfn.XLOOKUP(PEFA2011_raw!M76,Conversion!$B$2:$B$9,Conversion!$C$2:$C$9,"",0),"")</f>
        <v>7</v>
      </c>
      <c r="O76">
        <f>IFERROR(_xlfn.XLOOKUP(PEFA2011_raw!N76,Conversion!$B$2:$B$9,Conversion!$C$2:$C$9,"",0),"")</f>
        <v>7</v>
      </c>
      <c r="P76">
        <f>IFERROR(_xlfn.XLOOKUP(PEFA2011_raw!O76,Conversion!$B$2:$B$9,Conversion!$C$2:$C$9,"",0),"")</f>
        <v>6</v>
      </c>
      <c r="Q76">
        <f>IFERROR(_xlfn.XLOOKUP(PEFA2011_raw!P76,Conversion!$B$2:$B$9,Conversion!$C$2:$C$9,"",0),"")</f>
        <v>5</v>
      </c>
      <c r="R76">
        <f>IFERROR(_xlfn.XLOOKUP(PEFA2011_raw!Q76,Conversion!$B$2:$B$9,Conversion!$C$2:$C$9,"",0),"")</f>
        <v>7</v>
      </c>
      <c r="S76">
        <f>IFERROR(_xlfn.XLOOKUP(PEFA2011_raw!R76,Conversion!$B$2:$B$9,Conversion!$C$2:$C$9,"",0),"")</f>
        <v>7</v>
      </c>
      <c r="T76">
        <f>IFERROR(_xlfn.XLOOKUP(PEFA2011_raw!S76,Conversion!$B$2:$B$9,Conversion!$C$2:$C$9,"",0),"")</f>
        <v>7</v>
      </c>
      <c r="U76">
        <f>IFERROR(_xlfn.XLOOKUP(PEFA2011_raw!T76,Conversion!$B$2:$B$9,Conversion!$C$2:$C$9,"",0),"")</f>
        <v>7</v>
      </c>
      <c r="V76">
        <f>IFERROR(_xlfn.XLOOKUP(PEFA2011_raw!U76,Conversion!$B$2:$B$9,Conversion!$C$2:$C$9,"",0),"")</f>
        <v>7</v>
      </c>
      <c r="W76">
        <f>IFERROR(_xlfn.XLOOKUP(PEFA2011_raw!V76,Conversion!$B$2:$B$9,Conversion!$C$2:$C$9,"",0),"")</f>
        <v>7</v>
      </c>
      <c r="X76">
        <f>IFERROR(_xlfn.XLOOKUP(PEFA2011_raw!W76,Conversion!$B$2:$B$9,Conversion!$C$2:$C$9,"",0),"")</f>
        <v>7</v>
      </c>
      <c r="Y76">
        <f>IFERROR(_xlfn.XLOOKUP(PEFA2011_raw!X76,Conversion!$B$2:$B$9,Conversion!$C$2:$C$9,"",0),"")</f>
        <v>7</v>
      </c>
      <c r="Z76">
        <f>IFERROR(_xlfn.XLOOKUP(PEFA2011_raw!Y76,Conversion!$B$2:$B$9,Conversion!$C$2:$C$9,"",0),"")</f>
        <v>3</v>
      </c>
      <c r="AA76">
        <f>IFERROR(_xlfn.XLOOKUP(PEFA2011_raw!Z76,Conversion!$B$2:$B$9,Conversion!$C$2:$C$9,"",0),"")</f>
        <v>7</v>
      </c>
      <c r="AB76">
        <f>IFERROR(_xlfn.XLOOKUP(PEFA2011_raw!AA76,Conversion!$B$2:$B$9,Conversion!$C$2:$C$9,"",0),"")</f>
        <v>1</v>
      </c>
      <c r="AC76">
        <f>IFERROR(_xlfn.XLOOKUP(PEFA2011_raw!AB76,Conversion!$B$2:$B$9,Conversion!$C$2:$C$9,"",0),"")</f>
        <v>1</v>
      </c>
      <c r="AD76">
        <f>IFERROR(_xlfn.XLOOKUP(PEFA2011_raw!AC76,Conversion!$B$2:$B$9,Conversion!$C$2:$C$9,"",0),"")</f>
        <v>4</v>
      </c>
      <c r="AE76">
        <f>IFERROR(_xlfn.XLOOKUP(PEFA2011_raw!AD76,Conversion!$B$2:$B$9,Conversion!$C$2:$C$9,"",0),"")</f>
        <v>3</v>
      </c>
      <c r="AF76">
        <f>IFERROR(_xlfn.XLOOKUP(PEFA2011_raw!AE76,Conversion!$B$2:$B$9,Conversion!$C$2:$C$9,"",0),"")</f>
        <v>7</v>
      </c>
      <c r="AG76">
        <f>IFERROR(_xlfn.XLOOKUP(PEFA2011_raw!AF76,Conversion!$B$2:$B$9,Conversion!$C$2:$C$9,"",0),"")</f>
        <v>5</v>
      </c>
      <c r="AH76">
        <f>IFERROR(_xlfn.XLOOKUP(PEFA2011_raw!AG76,Conversion!$B$2:$B$9,Conversion!$C$2:$C$9,"",0),"")</f>
        <v>5</v>
      </c>
      <c r="AI76">
        <f>IFERROR(_xlfn.XLOOKUP(PEFA2011_raw!AH76,Conversion!$B$2:$B$9,Conversion!$C$2:$C$9,"",0),"")</f>
        <v>3</v>
      </c>
      <c r="AJ76">
        <f>IFERROR(_xlfn.XLOOKUP(PEFA2011_raw!AI76,Conversion!$B$2:$B$9,Conversion!$C$2:$C$9,"",0),"")</f>
        <v>3</v>
      </c>
      <c r="AK76">
        <f>IFERROR(_xlfn.XLOOKUP(PEFA2011_raw!AJ76,Conversion!$B$2:$B$9,Conversion!$C$2:$C$9,"",0),"")</f>
        <v>3</v>
      </c>
      <c r="AL76">
        <f>IFERROR(_xlfn.XLOOKUP(PEFA2011_raw!AK76,Conversion!$B$2:$B$9,Conversion!$C$2:$C$9,"",0),"")</f>
        <v>3</v>
      </c>
      <c r="AM76">
        <f>IFERROR(_xlfn.XLOOKUP(PEFA2011_raw!AL76,Conversion!$B$2:$B$9,Conversion!$C$2:$C$9,"",0),"")</f>
        <v>4</v>
      </c>
      <c r="AN76">
        <f>IFERROR(_xlfn.XLOOKUP(PEFA2011_raw!AM76,Conversion!$B$2:$B$9,Conversion!$C$2:$C$9,"",0),"")</f>
        <v>3</v>
      </c>
      <c r="AO76">
        <f>IFERROR(_xlfn.XLOOKUP(PEFA2011_raw!AN76,Conversion!$B$2:$B$9,Conversion!$C$2:$C$9,"",0),"")</f>
        <v>7</v>
      </c>
      <c r="AP76">
        <f>IFERROR(_xlfn.XLOOKUP(PEFA2011_raw!AO76,Conversion!$B$2:$B$9,Conversion!$C$2:$C$9,"",0),"")</f>
        <v>1</v>
      </c>
      <c r="AQ76">
        <f>IFERROR(_xlfn.XLOOKUP(PEFA2011_raw!AP76,Conversion!$B$2:$B$9,Conversion!$C$2:$C$9,"",0),"")</f>
        <v>3</v>
      </c>
      <c r="AR76">
        <f>IFERROR(_xlfn.XLOOKUP(PEFA2011_raw!AQ76,Conversion!$B$2:$B$9,Conversion!$C$2:$C$9,"",0),"")</f>
        <v>5</v>
      </c>
      <c r="AS76">
        <f>IFERROR(_xlfn.XLOOKUP(PEFA2011_raw!AR76,Conversion!$B$2:$B$9,Conversion!$C$2:$C$9,"",0),"")</f>
        <v>3</v>
      </c>
      <c r="AT76">
        <f>IFERROR(_xlfn.XLOOKUP(PEFA2011_raw!AS76,Conversion!$B$2:$B$9,Conversion!$C$2:$C$9,"",0),"")</f>
        <v>7</v>
      </c>
      <c r="AU76">
        <f>IFERROR(_xlfn.XLOOKUP(PEFA2011_raw!AT76,Conversion!$B$2:$B$9,Conversion!$C$2:$C$9,"",0),"")</f>
        <v>3</v>
      </c>
      <c r="AV76">
        <f>IFERROR(_xlfn.XLOOKUP(PEFA2011_raw!AU76,Conversion!$B$2:$B$9,Conversion!$C$2:$C$9,"",0),"")</f>
        <v>4</v>
      </c>
      <c r="AW76">
        <f>IFERROR(_xlfn.XLOOKUP(PEFA2011_raw!AV76,Conversion!$B$2:$B$9,Conversion!$C$2:$C$9,"",0),"")</f>
        <v>5</v>
      </c>
      <c r="AX76">
        <f>IFERROR(_xlfn.XLOOKUP(PEFA2011_raw!AW76,Conversion!$B$2:$B$9,Conversion!$C$2:$C$9,"",0),"")</f>
        <v>1</v>
      </c>
      <c r="AY76">
        <f>IFERROR(_xlfn.XLOOKUP(PEFA2011_raw!AX76,Conversion!$B$2:$B$9,Conversion!$C$2:$C$9,"",0),"")</f>
        <v>5</v>
      </c>
      <c r="AZ76">
        <f>IFERROR(_xlfn.XLOOKUP(PEFA2011_raw!AY76,Conversion!$B$2:$B$9,Conversion!$C$2:$C$9,"",0),"")</f>
        <v>2</v>
      </c>
      <c r="BA76">
        <f>IFERROR(_xlfn.XLOOKUP(PEFA2011_raw!AZ76,Conversion!$B$2:$B$9,Conversion!$C$2:$C$9,"",0),"")</f>
        <v>1</v>
      </c>
      <c r="BB76">
        <f>IFERROR(_xlfn.XLOOKUP(PEFA2011_raw!BA76,Conversion!$B$2:$B$9,Conversion!$C$2:$C$9,"",0),"")</f>
        <v>7</v>
      </c>
      <c r="BC76">
        <f>IFERROR(_xlfn.XLOOKUP(PEFA2011_raw!BB76,Conversion!$B$2:$B$9,Conversion!$C$2:$C$9,"",0),"")</f>
        <v>7</v>
      </c>
      <c r="BD76">
        <f>IFERROR(_xlfn.XLOOKUP(PEFA2011_raw!BC76,Conversion!$B$2:$B$9,Conversion!$C$2:$C$9,"",0),"")</f>
        <v>6</v>
      </c>
      <c r="BE76">
        <f>IFERROR(_xlfn.XLOOKUP(PEFA2011_raw!BD76,Conversion!$B$2:$B$9,Conversion!$C$2:$C$9,"",0),"")</f>
        <v>7</v>
      </c>
      <c r="BF76">
        <f>IFERROR(_xlfn.XLOOKUP(PEFA2011_raw!BE76,Conversion!$B$2:$B$9,Conversion!$C$2:$C$9,"",0),"")</f>
        <v>5</v>
      </c>
      <c r="BG76">
        <f>IFERROR(_xlfn.XLOOKUP(PEFA2011_raw!BF76,Conversion!$B$2:$B$9,Conversion!$C$2:$C$9,"",0),"")</f>
        <v>7</v>
      </c>
      <c r="BH76">
        <f>IFERROR(_xlfn.XLOOKUP(PEFA2011_raw!BG76,Conversion!$B$2:$B$9,Conversion!$C$2:$C$9,"",0),"")</f>
        <v>7</v>
      </c>
      <c r="BI76">
        <f>IFERROR(_xlfn.XLOOKUP(PEFA2011_raw!BH76,Conversion!$B$2:$B$9,Conversion!$C$2:$C$9,"",0),"")</f>
        <v>7</v>
      </c>
      <c r="BJ76">
        <f>IFERROR(_xlfn.XLOOKUP(PEFA2011_raw!BI76,Conversion!$B$2:$B$9,Conversion!$C$2:$C$9,"",0),"")</f>
        <v>5</v>
      </c>
      <c r="BK76">
        <f>IFERROR(_xlfn.XLOOKUP(PEFA2011_raw!BJ76,Conversion!$B$2:$B$9,Conversion!$C$2:$C$9,"",0),"")</f>
        <v>7</v>
      </c>
      <c r="BL76">
        <f>IFERROR(_xlfn.XLOOKUP(PEFA2011_raw!BK76,Conversion!$B$2:$B$9,Conversion!$C$2:$C$9,"",0),"")</f>
        <v>4</v>
      </c>
      <c r="BM76">
        <f>IFERROR(_xlfn.XLOOKUP(PEFA2011_raw!BL76,Conversion!$B$2:$B$9,Conversion!$C$2:$C$9,"",0),"")</f>
        <v>5</v>
      </c>
      <c r="BN76">
        <f>IFERROR(_xlfn.XLOOKUP(PEFA2011_raw!BM76,Conversion!$B$2:$B$9,Conversion!$C$2:$C$9,"",0),"")</f>
        <v>5</v>
      </c>
      <c r="BO76">
        <f>IFERROR(_xlfn.XLOOKUP(PEFA2011_raw!BN76,Conversion!$B$2:$B$9,Conversion!$C$2:$C$9,"",0),"")</f>
        <v>5</v>
      </c>
      <c r="BP76">
        <f>IFERROR(_xlfn.XLOOKUP(PEFA2011_raw!BO76,Conversion!$B$2:$B$9,Conversion!$C$2:$C$9,"",0),"")</f>
        <v>3</v>
      </c>
      <c r="BQ76">
        <f>IFERROR(_xlfn.XLOOKUP(PEFA2011_raw!BP76,Conversion!$B$2:$B$9,Conversion!$C$2:$C$9,"",0),"")</f>
        <v>3</v>
      </c>
      <c r="BR76">
        <f>IFERROR(_xlfn.XLOOKUP(PEFA2011_raw!BQ76,Conversion!$B$2:$B$9,Conversion!$C$2:$C$9,"",0),"")</f>
        <v>7</v>
      </c>
      <c r="BS76">
        <f>IFERROR(_xlfn.XLOOKUP(PEFA2011_raw!BR76,Conversion!$B$2:$B$9,Conversion!$C$2:$C$9,"",0),"")</f>
        <v>1</v>
      </c>
      <c r="BT76">
        <f>IFERROR(_xlfn.XLOOKUP(PEFA2011_raw!BS76,Conversion!$B$2:$B$9,Conversion!$C$2:$C$9,"",0),"")</f>
        <v>3</v>
      </c>
      <c r="BU76">
        <f>IFERROR(_xlfn.XLOOKUP(PEFA2011_raw!BT76,Conversion!$B$2:$B$9,Conversion!$C$2:$C$9,"",0),"")</f>
        <v>1</v>
      </c>
      <c r="BV76">
        <f>IFERROR(_xlfn.XLOOKUP(PEFA2011_raw!BU76,Conversion!$B$2:$B$9,Conversion!$C$2:$C$9,"",0),"")</f>
        <v>4</v>
      </c>
      <c r="BW76">
        <f>IFERROR(_xlfn.XLOOKUP(PEFA2011_raw!BV76,Conversion!$B$2:$B$9,Conversion!$C$2:$C$9,"",0),"")</f>
        <v>5</v>
      </c>
      <c r="BX76">
        <f>IFERROR(_xlfn.XLOOKUP(PEFA2011_raw!BW76,Conversion!$B$2:$B$9,Conversion!$C$2:$C$9,"",0),"")</f>
        <v>5</v>
      </c>
      <c r="BY76">
        <f>IFERROR(_xlfn.XLOOKUP(PEFA2011_raw!BX76,Conversion!$B$2:$B$9,Conversion!$C$2:$C$9,"",0),"")</f>
        <v>3</v>
      </c>
      <c r="BZ76">
        <f>IFERROR(_xlfn.XLOOKUP(PEFA2011_raw!BY76,Conversion!$B$2:$B$9,Conversion!$C$2:$C$9,"",0),"")</f>
        <v>4</v>
      </c>
      <c r="CA76">
        <f>IFERROR(_xlfn.XLOOKUP(PEFA2011_raw!BZ76,Conversion!$B$2:$B$9,Conversion!$C$2:$C$9,"",0),"")</f>
        <v>5</v>
      </c>
      <c r="CB76">
        <f>IFERROR(_xlfn.XLOOKUP(PEFA2011_raw!CA76,Conversion!$B$2:$B$9,Conversion!$C$2:$C$9,"",0),"")</f>
        <v>3</v>
      </c>
      <c r="CC76">
        <f>IFERROR(_xlfn.XLOOKUP(PEFA2011_raw!CB76,Conversion!$B$2:$B$9,Conversion!$C$2:$C$9,"",0),"")</f>
        <v>7</v>
      </c>
      <c r="CD76">
        <f>IFERROR(_xlfn.XLOOKUP(PEFA2011_raw!CC76,Conversion!$B$2:$B$9,Conversion!$C$2:$C$9,"",0),"")</f>
        <v>7</v>
      </c>
      <c r="CE76">
        <f>IFERROR(_xlfn.XLOOKUP(PEFA2011_raw!CD76,Conversion!$B$2:$B$9,Conversion!$C$2:$C$9,"",0),"")</f>
        <v>7</v>
      </c>
      <c r="CF76">
        <f>IFERROR(_xlfn.XLOOKUP(PEFA2011_raw!CE76,Conversion!$B$2:$B$9,Conversion!$C$2:$C$9,"",0),"")</f>
        <v>7</v>
      </c>
      <c r="CG76">
        <f>IFERROR(_xlfn.XLOOKUP(PEFA2011_raw!CF76,Conversion!$B$2:$B$9,Conversion!$C$2:$C$9,"",0),"")</f>
        <v>5</v>
      </c>
      <c r="CH76">
        <f>IFERROR(_xlfn.XLOOKUP(PEFA2011_raw!CG76,Conversion!$B$2:$B$9,Conversion!$C$2:$C$9,"",0),"")</f>
        <v>5</v>
      </c>
      <c r="CI76">
        <f>IFERROR(_xlfn.XLOOKUP(PEFA2011_raw!CH76,Conversion!$B$2:$B$9,Conversion!$C$2:$C$9,"",0),"")</f>
        <v>4</v>
      </c>
      <c r="CJ76">
        <f>IFERROR(_xlfn.XLOOKUP(PEFA2011_raw!CI76,Conversion!$B$2:$B$9,Conversion!$C$2:$C$9,"",0),"")</f>
        <v>3</v>
      </c>
      <c r="CK76">
        <f>IFERROR(_xlfn.XLOOKUP(PEFA2011_raw!CJ76,Conversion!$B$2:$B$9,Conversion!$C$2:$C$9,"",0),"")</f>
        <v>7</v>
      </c>
      <c r="CL76">
        <f>IFERROR(_xlfn.XLOOKUP(PEFA2011_raw!CK76,Conversion!$B$2:$B$9,Conversion!$C$2:$C$9,"",0),"")</f>
        <v>3</v>
      </c>
      <c r="CM76">
        <f>IFERROR(_xlfn.XLOOKUP(PEFA2011_raw!CL76,Conversion!$B$2:$B$9,Conversion!$C$2:$C$9,"",0),"")</f>
        <v>2</v>
      </c>
      <c r="CN76">
        <f>IFERROR(_xlfn.XLOOKUP(PEFA2011_raw!CM76,Conversion!$B$2:$B$9,Conversion!$C$2:$C$9,"",0),"")</f>
        <v>1</v>
      </c>
      <c r="CO76">
        <f>IFERROR(_xlfn.XLOOKUP(PEFA2011_raw!CN76,Conversion!$B$2:$B$9,Conversion!$C$2:$C$9,"",0),"")</f>
        <v>3</v>
      </c>
      <c r="CP76">
        <f>IFERROR(_xlfn.XLOOKUP(PEFA2011_raw!CO76,Conversion!$B$2:$B$9,Conversion!$C$2:$C$9,"",0),"")</f>
        <v>5</v>
      </c>
      <c r="CQ76">
        <f>IFERROR(_xlfn.XLOOKUP(PEFA2011_raw!CP76,Conversion!$B$2:$B$9,Conversion!$C$2:$C$9,"",0),"")</f>
        <v>2</v>
      </c>
      <c r="CR76">
        <f>IFERROR(_xlfn.XLOOKUP(PEFA2011_raw!CQ76,Conversion!$B$2:$B$9,Conversion!$C$2:$C$9,"",0),"")</f>
        <v>1</v>
      </c>
      <c r="CS76">
        <f>IFERROR(_xlfn.XLOOKUP(PEFA2011_raw!CR76,Conversion!$B$2:$B$9,Conversion!$C$2:$C$9,"",0),"")</f>
        <v>5</v>
      </c>
      <c r="CT76">
        <f>IFERROR(_xlfn.XLOOKUP(PEFA2011_raw!CS76,Conversion!$B$2:$B$9,Conversion!$C$2:$C$9,"",0),"")</f>
        <v>7</v>
      </c>
      <c r="CU76">
        <f>IFERROR(_xlfn.XLOOKUP(PEFA2011_raw!CT76,Conversion!$B$2:$B$9,Conversion!$C$2:$C$9,"",0),"")</f>
        <v>6</v>
      </c>
      <c r="CV76">
        <f>IFERROR(_xlfn.XLOOKUP(PEFA2011_raw!CU76,Conversion!$B$2:$B$9,Conversion!$C$2:$C$9,"",0),"")</f>
        <v>5</v>
      </c>
      <c r="CW76">
        <f>IFERROR(_xlfn.XLOOKUP(PEFA2011_raw!CV76,Conversion!$B$2:$B$9,Conversion!$C$2:$C$9,"",0),"")</f>
        <v>7</v>
      </c>
      <c r="CX76">
        <f>IFERROR(_xlfn.XLOOKUP(PEFA2011_raw!CW76,Conversion!$B$2:$B$9,Conversion!$C$2:$C$9,"",0),"")</f>
        <v>7</v>
      </c>
      <c r="CY76">
        <f>IFERROR(_xlfn.XLOOKUP(PEFA2011_raw!CX76,Conversion!$B$2:$B$9,Conversion!$C$2:$C$9,"",0),"")</f>
        <v>7</v>
      </c>
      <c r="CZ76">
        <f>IFERROR(_xlfn.XLOOKUP(PEFA2011_raw!CY76,Conversion!$B$2:$B$9,Conversion!$C$2:$C$9,"",0),"")</f>
        <v>4</v>
      </c>
      <c r="DA76">
        <f>IFERROR(_xlfn.XLOOKUP(PEFA2011_raw!CZ76,Conversion!$B$2:$B$9,Conversion!$C$2:$C$9,"",0),"")</f>
        <v>5</v>
      </c>
      <c r="DB76">
        <f>IFERROR(_xlfn.XLOOKUP(PEFA2011_raw!DA76,Conversion!$B$2:$B$9,Conversion!$C$2:$C$9,"",0),"")</f>
        <v>5</v>
      </c>
      <c r="DC76">
        <f>IFERROR(_xlfn.XLOOKUP(PEFA2011_raw!DB76,Conversion!$B$2:$B$9,Conversion!$C$2:$C$9,"",0),"")</f>
        <v>3</v>
      </c>
      <c r="DD76">
        <f>IFERROR(_xlfn.XLOOKUP(PEFA2011_raw!DC76,Conversion!$B$2:$B$9,Conversion!$C$2:$C$9,"",0),"")</f>
        <v>1</v>
      </c>
      <c r="DE76">
        <f>IFERROR(_xlfn.XLOOKUP(PEFA2011_raw!DD76,Conversion!$B$2:$B$9,Conversion!$C$2:$C$9,"",0),"")</f>
        <v>1</v>
      </c>
      <c r="DF76">
        <f>IFERROR(_xlfn.XLOOKUP(PEFA2011_raw!DE76,Conversion!$B$2:$B$9,Conversion!$C$2:$C$9,"",0),"")</f>
        <v>1</v>
      </c>
      <c r="DG76">
        <f>IFERROR(_xlfn.XLOOKUP(PEFA2011_raw!DF76,Conversion!$B$2:$B$9,Conversion!$C$2:$C$9,"",0),"")</f>
        <v>2</v>
      </c>
      <c r="DH76">
        <f>IFERROR(_xlfn.XLOOKUP(PEFA2011_raw!DG76,Conversion!$B$2:$B$9,Conversion!$C$2:$C$9,"",0),"")</f>
        <v>1</v>
      </c>
      <c r="DI76">
        <f>IFERROR(_xlfn.XLOOKUP(PEFA2011_raw!DH76,Conversion!$B$2:$B$9,Conversion!$C$2:$C$9,"",0),"")</f>
        <v>3</v>
      </c>
      <c r="DJ76">
        <f>IFERROR(_xlfn.XLOOKUP(PEFA2011_raw!DI76,Conversion!$B$2:$B$9,Conversion!$C$2:$C$9,"",0),"")</f>
        <v>3</v>
      </c>
      <c r="DK76">
        <f>IFERROR(_xlfn.XLOOKUP(PEFA2011_raw!DJ76,Conversion!$B$2:$B$9,Conversion!$C$2:$C$9,"",0),"")</f>
        <v>3</v>
      </c>
    </row>
    <row r="77" spans="2:115" x14ac:dyDescent="0.25">
      <c r="B77">
        <v>2011</v>
      </c>
      <c r="C77" t="s">
        <v>184</v>
      </c>
      <c r="D77" t="e" vm="96">
        <v>#VALUE!</v>
      </c>
      <c r="E77" t="str" cm="1">
        <f t="array" ref="E77">_FV(PEFA2011all[[#This Row],[Country-abb]],"Abbreviation")</f>
        <v>HN</v>
      </c>
      <c r="F77" t="str">
        <f>_xlfn.XLOOKUP(PEFA2011all[[#This Row],[ISO-2]],'Code'!$B$2:$B$250,'Code'!$C$2:$C$250,"",0)</f>
        <v>HND</v>
      </c>
      <c r="G77">
        <v>2011</v>
      </c>
      <c r="H77" t="str">
        <f>PEFA2011all[[#This Row],[ISO-3]]&amp;PEFA2011all[[#This Row],[Year]]</f>
        <v>HND2011</v>
      </c>
      <c r="I77">
        <f>IFERROR(_xlfn.XLOOKUP(PEFA2011_raw!H77,Conversion!$B$2:$B$9,Conversion!$C$2:$C$9,"",0),"")</f>
        <v>7</v>
      </c>
      <c r="J77">
        <f>IFERROR(_xlfn.XLOOKUP(PEFA2011_raw!I77,Conversion!$B$2:$B$9,Conversion!$C$2:$C$9,"",0),"")</f>
        <v>7</v>
      </c>
      <c r="K77">
        <f>IFERROR(_xlfn.XLOOKUP(PEFA2011_raw!J77,Conversion!$B$2:$B$9,Conversion!$C$2:$C$9,"",0),"")</f>
        <v>5</v>
      </c>
      <c r="L77">
        <f>IFERROR(_xlfn.XLOOKUP(PEFA2011_raw!K77,Conversion!$B$2:$B$9,Conversion!$C$2:$C$9,"",0),"")</f>
        <v>5</v>
      </c>
      <c r="M77">
        <f>IFERROR(_xlfn.XLOOKUP(PEFA2011_raw!L77,Conversion!$B$2:$B$9,Conversion!$C$2:$C$9,"",0),"")</f>
        <v>5</v>
      </c>
      <c r="N77">
        <f>IFERROR(_xlfn.XLOOKUP(PEFA2011_raw!M77,Conversion!$B$2:$B$9,Conversion!$C$2:$C$9,"",0),"")</f>
        <v>7</v>
      </c>
      <c r="O77">
        <f>IFERROR(_xlfn.XLOOKUP(PEFA2011_raw!N77,Conversion!$B$2:$B$9,Conversion!$C$2:$C$9,"",0),"")</f>
        <v>7</v>
      </c>
      <c r="P77">
        <f>IFERROR(_xlfn.XLOOKUP(PEFA2011_raw!O77,Conversion!$B$2:$B$9,Conversion!$C$2:$C$9,"",0),"")</f>
        <v>6</v>
      </c>
      <c r="Q77">
        <f>IFERROR(_xlfn.XLOOKUP(PEFA2011_raw!P77,Conversion!$B$2:$B$9,Conversion!$C$2:$C$9,"",0),"")</f>
        <v>5</v>
      </c>
      <c r="R77">
        <f>IFERROR(_xlfn.XLOOKUP(PEFA2011_raw!Q77,Conversion!$B$2:$B$9,Conversion!$C$2:$C$9,"",0),"")</f>
        <v>7</v>
      </c>
      <c r="S77">
        <f>IFERROR(_xlfn.XLOOKUP(PEFA2011_raw!R77,Conversion!$B$2:$B$9,Conversion!$C$2:$C$9,"",0),"")</f>
        <v>7</v>
      </c>
      <c r="T77">
        <f>IFERROR(_xlfn.XLOOKUP(PEFA2011_raw!S77,Conversion!$B$2:$B$9,Conversion!$C$2:$C$9,"",0),"")</f>
        <v>7</v>
      </c>
      <c r="U77">
        <f>IFERROR(_xlfn.XLOOKUP(PEFA2011_raw!T77,Conversion!$B$2:$B$9,Conversion!$C$2:$C$9,"",0),"")</f>
        <v>7</v>
      </c>
      <c r="V77">
        <f>IFERROR(_xlfn.XLOOKUP(PEFA2011_raw!U77,Conversion!$B$2:$B$9,Conversion!$C$2:$C$9,"",0),"")</f>
        <v>7</v>
      </c>
      <c r="W77">
        <f>IFERROR(_xlfn.XLOOKUP(PEFA2011_raw!V77,Conversion!$B$2:$B$9,Conversion!$C$2:$C$9,"",0),"")</f>
        <v>2</v>
      </c>
      <c r="X77">
        <f>IFERROR(_xlfn.XLOOKUP(PEFA2011_raw!W77,Conversion!$B$2:$B$9,Conversion!$C$2:$C$9,"",0),"")</f>
        <v>1</v>
      </c>
      <c r="Y77">
        <f>IFERROR(_xlfn.XLOOKUP(PEFA2011_raw!X77,Conversion!$B$2:$B$9,Conversion!$C$2:$C$9,"",0),"")</f>
        <v>7</v>
      </c>
      <c r="Z77">
        <f>IFERROR(_xlfn.XLOOKUP(PEFA2011_raw!Y77,Conversion!$B$2:$B$9,Conversion!$C$2:$C$9,"",0),"")</f>
        <v>2</v>
      </c>
      <c r="AA77">
        <f>IFERROR(_xlfn.XLOOKUP(PEFA2011_raw!Z77,Conversion!$B$2:$B$9,Conversion!$C$2:$C$9,"",0),"")</f>
        <v>5</v>
      </c>
      <c r="AB77">
        <f>IFERROR(_xlfn.XLOOKUP(PEFA2011_raw!AA77,Conversion!$B$2:$B$9,Conversion!$C$2:$C$9,"",0),"")</f>
        <v>1</v>
      </c>
      <c r="AC77">
        <f>IFERROR(_xlfn.XLOOKUP(PEFA2011_raw!AB77,Conversion!$B$2:$B$9,Conversion!$C$2:$C$9,"",0),"")</f>
        <v>1</v>
      </c>
      <c r="AD77">
        <f>IFERROR(_xlfn.XLOOKUP(PEFA2011_raw!AC77,Conversion!$B$2:$B$9,Conversion!$C$2:$C$9,"",0),"")</f>
        <v>4</v>
      </c>
      <c r="AE77">
        <f>IFERROR(_xlfn.XLOOKUP(PEFA2011_raw!AD77,Conversion!$B$2:$B$9,Conversion!$C$2:$C$9,"",0),"")</f>
        <v>3</v>
      </c>
      <c r="AF77">
        <f>IFERROR(_xlfn.XLOOKUP(PEFA2011_raw!AE77,Conversion!$B$2:$B$9,Conversion!$C$2:$C$9,"",0),"")</f>
        <v>7</v>
      </c>
      <c r="AG77">
        <f>IFERROR(_xlfn.XLOOKUP(PEFA2011_raw!AF77,Conversion!$B$2:$B$9,Conversion!$C$2:$C$9,"",0),"")</f>
        <v>7</v>
      </c>
      <c r="AH77">
        <f>IFERROR(_xlfn.XLOOKUP(PEFA2011_raw!AG77,Conversion!$B$2:$B$9,Conversion!$C$2:$C$9,"",0),"")</f>
        <v>7</v>
      </c>
      <c r="AI77">
        <f>IFERROR(_xlfn.XLOOKUP(PEFA2011_raw!AH77,Conversion!$B$2:$B$9,Conversion!$C$2:$C$9,"",0),"")</f>
        <v>3</v>
      </c>
      <c r="AJ77">
        <f>IFERROR(_xlfn.XLOOKUP(PEFA2011_raw!AI77,Conversion!$B$2:$B$9,Conversion!$C$2:$C$9,"",0),"")</f>
        <v>5</v>
      </c>
      <c r="AK77">
        <f>IFERROR(_xlfn.XLOOKUP(PEFA2011_raw!AJ77,Conversion!$B$2:$B$9,Conversion!$C$2:$C$9,"",0),"")</f>
        <v>3</v>
      </c>
      <c r="AL77">
        <f>IFERROR(_xlfn.XLOOKUP(PEFA2011_raw!AK77,Conversion!$B$2:$B$9,Conversion!$C$2:$C$9,"",0),"")</f>
        <v>1</v>
      </c>
      <c r="AM77">
        <f>IFERROR(_xlfn.XLOOKUP(PEFA2011_raw!AL77,Conversion!$B$2:$B$9,Conversion!$C$2:$C$9,"",0),"")</f>
        <v>4</v>
      </c>
      <c r="AN77">
        <f>IFERROR(_xlfn.XLOOKUP(PEFA2011_raw!AM77,Conversion!$B$2:$B$9,Conversion!$C$2:$C$9,"",0),"")</f>
        <v>3</v>
      </c>
      <c r="AO77">
        <f>IFERROR(_xlfn.XLOOKUP(PEFA2011_raw!AN77,Conversion!$B$2:$B$9,Conversion!$C$2:$C$9,"",0),"")</f>
        <v>7</v>
      </c>
      <c r="AP77">
        <f>IFERROR(_xlfn.XLOOKUP(PEFA2011_raw!AO77,Conversion!$B$2:$B$9,Conversion!$C$2:$C$9,"",0),"")</f>
        <v>1</v>
      </c>
      <c r="AQ77">
        <f>IFERROR(_xlfn.XLOOKUP(PEFA2011_raw!AP77,Conversion!$B$2:$B$9,Conversion!$C$2:$C$9,"",0),"")</f>
        <v>3</v>
      </c>
      <c r="AR77">
        <f>IFERROR(_xlfn.XLOOKUP(PEFA2011_raw!AQ77,Conversion!$B$2:$B$9,Conversion!$C$2:$C$9,"",0),"")</f>
        <v>5</v>
      </c>
      <c r="AS77">
        <f>IFERROR(_xlfn.XLOOKUP(PEFA2011_raw!AR77,Conversion!$B$2:$B$9,Conversion!$C$2:$C$9,"",0),"")</f>
        <v>3</v>
      </c>
      <c r="AT77">
        <f>IFERROR(_xlfn.XLOOKUP(PEFA2011_raw!AS77,Conversion!$B$2:$B$9,Conversion!$C$2:$C$9,"",0),"")</f>
        <v>7</v>
      </c>
      <c r="AU77">
        <f>IFERROR(_xlfn.XLOOKUP(PEFA2011_raw!AT77,Conversion!$B$2:$B$9,Conversion!$C$2:$C$9,"",0),"")</f>
        <v>3</v>
      </c>
      <c r="AV77">
        <f>IFERROR(_xlfn.XLOOKUP(PEFA2011_raw!AU77,Conversion!$B$2:$B$9,Conversion!$C$2:$C$9,"",0),"")</f>
        <v>4</v>
      </c>
      <c r="AW77">
        <f>IFERROR(_xlfn.XLOOKUP(PEFA2011_raw!AV77,Conversion!$B$2:$B$9,Conversion!$C$2:$C$9,"",0),"")</f>
        <v>3</v>
      </c>
      <c r="AX77">
        <f>IFERROR(_xlfn.XLOOKUP(PEFA2011_raw!AW77,Conversion!$B$2:$B$9,Conversion!$C$2:$C$9,"",0),"")</f>
        <v>3</v>
      </c>
      <c r="AY77">
        <f>IFERROR(_xlfn.XLOOKUP(PEFA2011_raw!AX77,Conversion!$B$2:$B$9,Conversion!$C$2:$C$9,"",0),"")</f>
        <v>5</v>
      </c>
      <c r="AZ77">
        <f>IFERROR(_xlfn.XLOOKUP(PEFA2011_raw!AY77,Conversion!$B$2:$B$9,Conversion!$C$2:$C$9,"",0),"")</f>
        <v>2</v>
      </c>
      <c r="BA77">
        <f>IFERROR(_xlfn.XLOOKUP(PEFA2011_raw!AZ77,Conversion!$B$2:$B$9,Conversion!$C$2:$C$9,"",0),"")</f>
        <v>1</v>
      </c>
      <c r="BB77">
        <f>IFERROR(_xlfn.XLOOKUP(PEFA2011_raw!BA77,Conversion!$B$2:$B$9,Conversion!$C$2:$C$9,"",0),"")</f>
        <v>7</v>
      </c>
      <c r="BC77">
        <f>IFERROR(_xlfn.XLOOKUP(PEFA2011_raw!BB77,Conversion!$B$2:$B$9,Conversion!$C$2:$C$9,"",0),"")</f>
        <v>7</v>
      </c>
      <c r="BD77">
        <f>IFERROR(_xlfn.XLOOKUP(PEFA2011_raw!BC77,Conversion!$B$2:$B$9,Conversion!$C$2:$C$9,"",0),"")</f>
        <v>6</v>
      </c>
      <c r="BE77">
        <f>IFERROR(_xlfn.XLOOKUP(PEFA2011_raw!BD77,Conversion!$B$2:$B$9,Conversion!$C$2:$C$9,"",0),"")</f>
        <v>7</v>
      </c>
      <c r="BF77">
        <f>IFERROR(_xlfn.XLOOKUP(PEFA2011_raw!BE77,Conversion!$B$2:$B$9,Conversion!$C$2:$C$9,"",0),"")</f>
        <v>5</v>
      </c>
      <c r="BG77">
        <f>IFERROR(_xlfn.XLOOKUP(PEFA2011_raw!BF77,Conversion!$B$2:$B$9,Conversion!$C$2:$C$9,"",0),"")</f>
        <v>7</v>
      </c>
      <c r="BH77">
        <f>IFERROR(_xlfn.XLOOKUP(PEFA2011_raw!BG77,Conversion!$B$2:$B$9,Conversion!$C$2:$C$9,"",0),"")</f>
        <v>7</v>
      </c>
      <c r="BI77">
        <f>IFERROR(_xlfn.XLOOKUP(PEFA2011_raw!BH77,Conversion!$B$2:$B$9,Conversion!$C$2:$C$9,"",0),"")</f>
        <v>7</v>
      </c>
      <c r="BJ77">
        <f>IFERROR(_xlfn.XLOOKUP(PEFA2011_raw!BI77,Conversion!$B$2:$B$9,Conversion!$C$2:$C$9,"",0),"")</f>
        <v>5</v>
      </c>
      <c r="BK77">
        <f>IFERROR(_xlfn.XLOOKUP(PEFA2011_raw!BJ77,Conversion!$B$2:$B$9,Conversion!$C$2:$C$9,"",0),"")</f>
        <v>7</v>
      </c>
      <c r="BL77">
        <f>IFERROR(_xlfn.XLOOKUP(PEFA2011_raw!BK77,Conversion!$B$2:$B$9,Conversion!$C$2:$C$9,"",0),"")</f>
        <v>2</v>
      </c>
      <c r="BM77">
        <f>IFERROR(_xlfn.XLOOKUP(PEFA2011_raw!BL77,Conversion!$B$2:$B$9,Conversion!$C$2:$C$9,"",0),"")</f>
        <v>1</v>
      </c>
      <c r="BN77">
        <f>IFERROR(_xlfn.XLOOKUP(PEFA2011_raw!BM77,Conversion!$B$2:$B$9,Conversion!$C$2:$C$9,"",0),"")</f>
        <v>3</v>
      </c>
      <c r="BO77">
        <f>IFERROR(_xlfn.XLOOKUP(PEFA2011_raw!BN77,Conversion!$B$2:$B$9,Conversion!$C$2:$C$9,"",0),"")</f>
        <v>3</v>
      </c>
      <c r="BP77">
        <f>IFERROR(_xlfn.XLOOKUP(PEFA2011_raw!BO77,Conversion!$B$2:$B$9,Conversion!$C$2:$C$9,"",0),"")</f>
        <v>3</v>
      </c>
      <c r="BQ77">
        <f>IFERROR(_xlfn.XLOOKUP(PEFA2011_raw!BP77,Conversion!$B$2:$B$9,Conversion!$C$2:$C$9,"",0),"")</f>
        <v>4</v>
      </c>
      <c r="BR77">
        <f>IFERROR(_xlfn.XLOOKUP(PEFA2011_raw!BQ77,Conversion!$B$2:$B$9,Conversion!$C$2:$C$9,"",0),"")</f>
        <v>7</v>
      </c>
      <c r="BS77">
        <f>IFERROR(_xlfn.XLOOKUP(PEFA2011_raw!BR77,Conversion!$B$2:$B$9,Conversion!$C$2:$C$9,"",0),"")</f>
        <v>1</v>
      </c>
      <c r="BT77">
        <f>IFERROR(_xlfn.XLOOKUP(PEFA2011_raw!BS77,Conversion!$B$2:$B$9,Conversion!$C$2:$C$9,"",0),"")</f>
        <v>7</v>
      </c>
      <c r="BU77">
        <f>IFERROR(_xlfn.XLOOKUP(PEFA2011_raw!BT77,Conversion!$B$2:$B$9,Conversion!$C$2:$C$9,"",0),"")</f>
        <v>1</v>
      </c>
      <c r="BV77">
        <f>IFERROR(_xlfn.XLOOKUP(PEFA2011_raw!BU77,Conversion!$B$2:$B$9,Conversion!$C$2:$C$9,"",0),"")</f>
        <v>3</v>
      </c>
      <c r="BW77">
        <f>IFERROR(_xlfn.XLOOKUP(PEFA2011_raw!BV77,Conversion!$B$2:$B$9,Conversion!$C$2:$C$9,"",0),"")</f>
        <v>3</v>
      </c>
      <c r="BX77">
        <f>IFERROR(_xlfn.XLOOKUP(PEFA2011_raw!BW77,Conversion!$B$2:$B$9,Conversion!$C$2:$C$9,"",0),"")</f>
        <v>3</v>
      </c>
      <c r="BY77">
        <f>IFERROR(_xlfn.XLOOKUP(PEFA2011_raw!BX77,Conversion!$B$2:$B$9,Conversion!$C$2:$C$9,"",0),"")</f>
        <v>3</v>
      </c>
      <c r="BZ77">
        <f>IFERROR(_xlfn.XLOOKUP(PEFA2011_raw!BY77,Conversion!$B$2:$B$9,Conversion!$C$2:$C$9,"",0),"")</f>
        <v>4</v>
      </c>
      <c r="CA77">
        <f>IFERROR(_xlfn.XLOOKUP(PEFA2011_raw!BZ77,Conversion!$B$2:$B$9,Conversion!$C$2:$C$9,"",0),"")</f>
        <v>5</v>
      </c>
      <c r="CB77">
        <f>IFERROR(_xlfn.XLOOKUP(PEFA2011_raw!CA77,Conversion!$B$2:$B$9,Conversion!$C$2:$C$9,"",0),"")</f>
        <v>3</v>
      </c>
      <c r="CC77">
        <f>IFERROR(_xlfn.XLOOKUP(PEFA2011_raw!CB77,Conversion!$B$2:$B$9,Conversion!$C$2:$C$9,"",0),"")</f>
        <v>7</v>
      </c>
      <c r="CD77">
        <f>IFERROR(_xlfn.XLOOKUP(PEFA2011_raw!CC77,Conversion!$B$2:$B$9,Conversion!$C$2:$C$9,"",0),"")</f>
        <v>7</v>
      </c>
      <c r="CE77">
        <f>IFERROR(_xlfn.XLOOKUP(PEFA2011_raw!CD77,Conversion!$B$2:$B$9,Conversion!$C$2:$C$9,"",0),"")</f>
        <v>7</v>
      </c>
      <c r="CF77">
        <f>IFERROR(_xlfn.XLOOKUP(PEFA2011_raw!CE77,Conversion!$B$2:$B$9,Conversion!$C$2:$C$9,"",0),"")</f>
        <v>7</v>
      </c>
      <c r="CG77">
        <f>IFERROR(_xlfn.XLOOKUP(PEFA2011_raw!CF77,Conversion!$B$2:$B$9,Conversion!$C$2:$C$9,"",0),"")</f>
        <v>5</v>
      </c>
      <c r="CH77">
        <f>IFERROR(_xlfn.XLOOKUP(PEFA2011_raw!CG77,Conversion!$B$2:$B$9,Conversion!$C$2:$C$9,"",0),"")</f>
        <v>5</v>
      </c>
      <c r="CI77">
        <f>IFERROR(_xlfn.XLOOKUP(PEFA2011_raw!CH77,Conversion!$B$2:$B$9,Conversion!$C$2:$C$9,"",0),"")</f>
        <v>3</v>
      </c>
      <c r="CJ77">
        <f>IFERROR(_xlfn.XLOOKUP(PEFA2011_raw!CI77,Conversion!$B$2:$B$9,Conversion!$C$2:$C$9,"",0),"")</f>
        <v>3</v>
      </c>
      <c r="CK77">
        <f>IFERROR(_xlfn.XLOOKUP(PEFA2011_raw!CJ77,Conversion!$B$2:$B$9,Conversion!$C$2:$C$9,"",0),"")</f>
        <v>3</v>
      </c>
      <c r="CL77">
        <f>IFERROR(_xlfn.XLOOKUP(PEFA2011_raw!CK77,Conversion!$B$2:$B$9,Conversion!$C$2:$C$9,"",0),"")</f>
        <v>3</v>
      </c>
      <c r="CM77">
        <f>IFERROR(_xlfn.XLOOKUP(PEFA2011_raw!CL77,Conversion!$B$2:$B$9,Conversion!$C$2:$C$9,"",0),"")</f>
        <v>6</v>
      </c>
      <c r="CN77">
        <f>IFERROR(_xlfn.XLOOKUP(PEFA2011_raw!CM77,Conversion!$B$2:$B$9,Conversion!$C$2:$C$9,"",0),"")</f>
        <v>5</v>
      </c>
      <c r="CO77">
        <f>IFERROR(_xlfn.XLOOKUP(PEFA2011_raw!CN77,Conversion!$B$2:$B$9,Conversion!$C$2:$C$9,"",0),"")</f>
        <v>7</v>
      </c>
      <c r="CP77">
        <f>IFERROR(_xlfn.XLOOKUP(PEFA2011_raw!CO77,Conversion!$B$2:$B$9,Conversion!$C$2:$C$9,"",0),"")</f>
        <v>5</v>
      </c>
      <c r="CQ77">
        <f>IFERROR(_xlfn.XLOOKUP(PEFA2011_raw!CP77,Conversion!$B$2:$B$9,Conversion!$C$2:$C$9,"",0),"")</f>
        <v>2</v>
      </c>
      <c r="CR77">
        <f>IFERROR(_xlfn.XLOOKUP(PEFA2011_raw!CQ77,Conversion!$B$2:$B$9,Conversion!$C$2:$C$9,"",0),"")</f>
        <v>1</v>
      </c>
      <c r="CS77">
        <f>IFERROR(_xlfn.XLOOKUP(PEFA2011_raw!CR77,Conversion!$B$2:$B$9,Conversion!$C$2:$C$9,"",0),"")</f>
        <v>1</v>
      </c>
      <c r="CT77">
        <f>IFERROR(_xlfn.XLOOKUP(PEFA2011_raw!CS77,Conversion!$B$2:$B$9,Conversion!$C$2:$C$9,"",0),"")</f>
        <v>7</v>
      </c>
      <c r="CU77">
        <f>IFERROR(_xlfn.XLOOKUP(PEFA2011_raw!CT77,Conversion!$B$2:$B$9,Conversion!$C$2:$C$9,"",0),"")</f>
        <v>2</v>
      </c>
      <c r="CV77">
        <f>IFERROR(_xlfn.XLOOKUP(PEFA2011_raw!CU77,Conversion!$B$2:$B$9,Conversion!$C$2:$C$9,"",0),"")</f>
        <v>3</v>
      </c>
      <c r="CW77">
        <f>IFERROR(_xlfn.XLOOKUP(PEFA2011_raw!CV77,Conversion!$B$2:$B$9,Conversion!$C$2:$C$9,"",0),"")</f>
        <v>3</v>
      </c>
      <c r="CX77">
        <f>IFERROR(_xlfn.XLOOKUP(PEFA2011_raw!CW77,Conversion!$B$2:$B$9,Conversion!$C$2:$C$9,"",0),"")</f>
        <v>1</v>
      </c>
      <c r="CY77">
        <f>IFERROR(_xlfn.XLOOKUP(PEFA2011_raw!CX77,Conversion!$B$2:$B$9,Conversion!$C$2:$C$9,"",0),"")</f>
        <v>7</v>
      </c>
      <c r="CZ77">
        <f>IFERROR(_xlfn.XLOOKUP(PEFA2011_raw!CY77,Conversion!$B$2:$B$9,Conversion!$C$2:$C$9,"",0),"")</f>
        <v>1</v>
      </c>
      <c r="DA77">
        <f>IFERROR(_xlfn.XLOOKUP(PEFA2011_raw!CZ77,Conversion!$B$2:$B$9,Conversion!$C$2:$C$9,"",0),"")</f>
        <v>1</v>
      </c>
      <c r="DB77">
        <f>IFERROR(_xlfn.XLOOKUP(PEFA2011_raw!DA77,Conversion!$B$2:$B$9,Conversion!$C$2:$C$9,"",0),"")</f>
        <v>1</v>
      </c>
      <c r="DC77">
        <f>IFERROR(_xlfn.XLOOKUP(PEFA2011_raw!DB77,Conversion!$B$2:$B$9,Conversion!$C$2:$C$9,"",0),"")</f>
        <v>1</v>
      </c>
      <c r="DD77">
        <f>IFERROR(_xlfn.XLOOKUP(PEFA2011_raw!DC77,Conversion!$B$2:$B$9,Conversion!$C$2:$C$9,"",0),"")</f>
        <v>1</v>
      </c>
      <c r="DE77">
        <f>IFERROR(_xlfn.XLOOKUP(PEFA2011_raw!DD77,Conversion!$B$2:$B$9,Conversion!$C$2:$C$9,"",0),"")</f>
        <v>1</v>
      </c>
      <c r="DF77">
        <f>IFERROR(_xlfn.XLOOKUP(PEFA2011_raw!DE77,Conversion!$B$2:$B$9,Conversion!$C$2:$C$9,"",0),"")</f>
        <v>1</v>
      </c>
      <c r="DG77">
        <f>IFERROR(_xlfn.XLOOKUP(PEFA2011_raw!DF77,Conversion!$B$2:$B$9,Conversion!$C$2:$C$9,"",0),"")</f>
        <v>3</v>
      </c>
      <c r="DH77">
        <f>IFERROR(_xlfn.XLOOKUP(PEFA2011_raw!DG77,Conversion!$B$2:$B$9,Conversion!$C$2:$C$9,"",0),"")</f>
        <v>3</v>
      </c>
      <c r="DI77">
        <f>IFERROR(_xlfn.XLOOKUP(PEFA2011_raw!DH77,Conversion!$B$2:$B$9,Conversion!$C$2:$C$9,"",0),"")</f>
        <v>3</v>
      </c>
      <c r="DJ77">
        <f>IFERROR(_xlfn.XLOOKUP(PEFA2011_raw!DI77,Conversion!$B$2:$B$9,Conversion!$C$2:$C$9,"",0),"")</f>
        <v>3</v>
      </c>
      <c r="DK77">
        <f>IFERROR(_xlfn.XLOOKUP(PEFA2011_raw!DJ77,Conversion!$B$2:$B$9,Conversion!$C$2:$C$9,"",0),"")</f>
        <v>3</v>
      </c>
    </row>
    <row r="78" spans="2:115" x14ac:dyDescent="0.25">
      <c r="B78">
        <v>2011</v>
      </c>
      <c r="C78" t="s">
        <v>184</v>
      </c>
      <c r="D78" t="e" vm="96">
        <v>#VALUE!</v>
      </c>
      <c r="E78" t="str" cm="1">
        <f t="array" ref="E78">_FV(PEFA2011all[[#This Row],[Country-abb]],"Abbreviation")</f>
        <v>HN</v>
      </c>
      <c r="F78" t="str">
        <f>_xlfn.XLOOKUP(PEFA2011all[[#This Row],[ISO-2]],'Code'!$B$2:$B$250,'Code'!$C$2:$C$250,"",0)</f>
        <v>HND</v>
      </c>
      <c r="G78">
        <v>2009</v>
      </c>
      <c r="H78" t="str">
        <f>PEFA2011all[[#This Row],[ISO-3]]&amp;PEFA2011all[[#This Row],[Year]]</f>
        <v>HND2009</v>
      </c>
      <c r="I78">
        <f>IFERROR(_xlfn.XLOOKUP(PEFA2011_raw!H78,Conversion!$B$2:$B$9,Conversion!$C$2:$C$9,"",0),"")</f>
        <v>7</v>
      </c>
      <c r="J78">
        <f>IFERROR(_xlfn.XLOOKUP(PEFA2011_raw!I78,Conversion!$B$2:$B$9,Conversion!$C$2:$C$9,"",0),"")</f>
        <v>7</v>
      </c>
      <c r="K78">
        <f>IFERROR(_xlfn.XLOOKUP(PEFA2011_raw!J78,Conversion!$B$2:$B$9,Conversion!$C$2:$C$9,"",0),"")</f>
        <v>5</v>
      </c>
      <c r="L78">
        <f>IFERROR(_xlfn.XLOOKUP(PEFA2011_raw!K78,Conversion!$B$2:$B$9,Conversion!$C$2:$C$9,"",0),"")</f>
        <v>5</v>
      </c>
      <c r="M78" t="str">
        <f>IFERROR(_xlfn.XLOOKUP(PEFA2011_raw!L78,Conversion!$B$2:$B$9,Conversion!$C$2:$C$9,"",0),"")</f>
        <v/>
      </c>
      <c r="N78">
        <f>IFERROR(_xlfn.XLOOKUP(PEFA2011_raw!M78,Conversion!$B$2:$B$9,Conversion!$C$2:$C$9,"",0),"")</f>
        <v>7</v>
      </c>
      <c r="O78">
        <f>IFERROR(_xlfn.XLOOKUP(PEFA2011_raw!N78,Conversion!$B$2:$B$9,Conversion!$C$2:$C$9,"",0),"")</f>
        <v>7</v>
      </c>
      <c r="P78">
        <f>IFERROR(_xlfn.XLOOKUP(PEFA2011_raw!O78,Conversion!$B$2:$B$9,Conversion!$C$2:$C$9,"",0),"")</f>
        <v>4</v>
      </c>
      <c r="Q78">
        <f>IFERROR(_xlfn.XLOOKUP(PEFA2011_raw!P78,Conversion!$B$2:$B$9,Conversion!$C$2:$C$9,"",0),"")</f>
        <v>7</v>
      </c>
      <c r="R78">
        <f>IFERROR(_xlfn.XLOOKUP(PEFA2011_raw!Q78,Conversion!$B$2:$B$9,Conversion!$C$2:$C$9,"",0),"")</f>
        <v>3</v>
      </c>
      <c r="S78">
        <f>IFERROR(_xlfn.XLOOKUP(PEFA2011_raw!R78,Conversion!$B$2:$B$9,Conversion!$C$2:$C$9,"",0),"")</f>
        <v>7</v>
      </c>
      <c r="T78">
        <f>IFERROR(_xlfn.XLOOKUP(PEFA2011_raw!S78,Conversion!$B$2:$B$9,Conversion!$C$2:$C$9,"",0),"")</f>
        <v>7</v>
      </c>
      <c r="U78">
        <f>IFERROR(_xlfn.XLOOKUP(PEFA2011_raw!T78,Conversion!$B$2:$B$9,Conversion!$C$2:$C$9,"",0),"")</f>
        <v>3</v>
      </c>
      <c r="V78">
        <f>IFERROR(_xlfn.XLOOKUP(PEFA2011_raw!U78,Conversion!$B$2:$B$9,Conversion!$C$2:$C$9,"",0),"")</f>
        <v>3</v>
      </c>
      <c r="W78">
        <f>IFERROR(_xlfn.XLOOKUP(PEFA2011_raw!V78,Conversion!$B$2:$B$9,Conversion!$C$2:$C$9,"",0),"")</f>
        <v>2</v>
      </c>
      <c r="X78">
        <f>IFERROR(_xlfn.XLOOKUP(PEFA2011_raw!W78,Conversion!$B$2:$B$9,Conversion!$C$2:$C$9,"",0),"")</f>
        <v>7</v>
      </c>
      <c r="Y78">
        <f>IFERROR(_xlfn.XLOOKUP(PEFA2011_raw!X78,Conversion!$B$2:$B$9,Conversion!$C$2:$C$9,"",0),"")</f>
        <v>1</v>
      </c>
      <c r="Z78">
        <f>IFERROR(_xlfn.XLOOKUP(PEFA2011_raw!Y78,Conversion!$B$2:$B$9,Conversion!$C$2:$C$9,"",0),"")</f>
        <v>3</v>
      </c>
      <c r="AA78">
        <f>IFERROR(_xlfn.XLOOKUP(PEFA2011_raw!Z78,Conversion!$B$2:$B$9,Conversion!$C$2:$C$9,"",0),"")</f>
        <v>3</v>
      </c>
      <c r="AB78">
        <f>IFERROR(_xlfn.XLOOKUP(PEFA2011_raw!AA78,Conversion!$B$2:$B$9,Conversion!$C$2:$C$9,"",0),"")</f>
        <v>3</v>
      </c>
      <c r="AC78">
        <f>IFERROR(_xlfn.XLOOKUP(PEFA2011_raw!AB78,Conversion!$B$2:$B$9,Conversion!$C$2:$C$9,"",0),"")</f>
        <v>3</v>
      </c>
      <c r="AD78">
        <f>IFERROR(_xlfn.XLOOKUP(PEFA2011_raw!AC78,Conversion!$B$2:$B$9,Conversion!$C$2:$C$9,"",0),"")</f>
        <v>2</v>
      </c>
      <c r="AE78">
        <f>IFERROR(_xlfn.XLOOKUP(PEFA2011_raw!AD78,Conversion!$B$2:$B$9,Conversion!$C$2:$C$9,"",0),"")</f>
        <v>3</v>
      </c>
      <c r="AF78">
        <f>IFERROR(_xlfn.XLOOKUP(PEFA2011_raw!AE78,Conversion!$B$2:$B$9,Conversion!$C$2:$C$9,"",0),"")</f>
        <v>1</v>
      </c>
      <c r="AG78">
        <f>IFERROR(_xlfn.XLOOKUP(PEFA2011_raw!AF78,Conversion!$B$2:$B$9,Conversion!$C$2:$C$9,"",0),"")</f>
        <v>3</v>
      </c>
      <c r="AH78">
        <f>IFERROR(_xlfn.XLOOKUP(PEFA2011_raw!AG78,Conversion!$B$2:$B$9,Conversion!$C$2:$C$9,"",0),"")</f>
        <v>3</v>
      </c>
      <c r="AI78">
        <f>IFERROR(_xlfn.XLOOKUP(PEFA2011_raw!AH78,Conversion!$B$2:$B$9,Conversion!$C$2:$C$9,"",0),"")</f>
        <v>7</v>
      </c>
      <c r="AJ78">
        <f>IFERROR(_xlfn.XLOOKUP(PEFA2011_raw!AI78,Conversion!$B$2:$B$9,Conversion!$C$2:$C$9,"",0),"")</f>
        <v>7</v>
      </c>
      <c r="AK78">
        <f>IFERROR(_xlfn.XLOOKUP(PEFA2011_raw!AJ78,Conversion!$B$2:$B$9,Conversion!$C$2:$C$9,"",0),"")</f>
        <v>7</v>
      </c>
      <c r="AL78">
        <f>IFERROR(_xlfn.XLOOKUP(PEFA2011_raw!AK78,Conversion!$B$2:$B$9,Conversion!$C$2:$C$9,"",0),"")</f>
        <v>5</v>
      </c>
      <c r="AM78">
        <f>IFERROR(_xlfn.XLOOKUP(PEFA2011_raw!AL78,Conversion!$B$2:$B$9,Conversion!$C$2:$C$9,"",0),"")</f>
        <v>4</v>
      </c>
      <c r="AN78">
        <f>IFERROR(_xlfn.XLOOKUP(PEFA2011_raw!AM78,Conversion!$B$2:$B$9,Conversion!$C$2:$C$9,"",0),"")</f>
        <v>7</v>
      </c>
      <c r="AO78">
        <f>IFERROR(_xlfn.XLOOKUP(PEFA2011_raw!AN78,Conversion!$B$2:$B$9,Conversion!$C$2:$C$9,"",0),"")</f>
        <v>7</v>
      </c>
      <c r="AP78">
        <f>IFERROR(_xlfn.XLOOKUP(PEFA2011_raw!AO78,Conversion!$B$2:$B$9,Conversion!$C$2:$C$9,"",0),"")</f>
        <v>1</v>
      </c>
      <c r="AQ78">
        <f>IFERROR(_xlfn.XLOOKUP(PEFA2011_raw!AP78,Conversion!$B$2:$B$9,Conversion!$C$2:$C$9,"",0),"")</f>
        <v>1</v>
      </c>
      <c r="AR78">
        <f>IFERROR(_xlfn.XLOOKUP(PEFA2011_raw!AQ78,Conversion!$B$2:$B$9,Conversion!$C$2:$C$9,"",0),"")</f>
        <v>5</v>
      </c>
      <c r="AS78">
        <f>IFERROR(_xlfn.XLOOKUP(PEFA2011_raw!AR78,Conversion!$B$2:$B$9,Conversion!$C$2:$C$9,"",0),"")</f>
        <v>5</v>
      </c>
      <c r="AT78">
        <f>IFERROR(_xlfn.XLOOKUP(PEFA2011_raw!AS78,Conversion!$B$2:$B$9,Conversion!$C$2:$C$9,"",0),"")</f>
        <v>5</v>
      </c>
      <c r="AU78">
        <f>IFERROR(_xlfn.XLOOKUP(PEFA2011_raw!AT78,Conversion!$B$2:$B$9,Conversion!$C$2:$C$9,"",0),"")</f>
        <v>3</v>
      </c>
      <c r="AV78">
        <f>IFERROR(_xlfn.XLOOKUP(PEFA2011_raw!AU78,Conversion!$B$2:$B$9,Conversion!$C$2:$C$9,"",0),"")</f>
        <v>5</v>
      </c>
      <c r="AW78">
        <f>IFERROR(_xlfn.XLOOKUP(PEFA2011_raw!AV78,Conversion!$B$2:$B$9,Conversion!$C$2:$C$9,"",0),"")</f>
        <v>3</v>
      </c>
      <c r="AX78">
        <f>IFERROR(_xlfn.XLOOKUP(PEFA2011_raw!AW78,Conversion!$B$2:$B$9,Conversion!$C$2:$C$9,"",0),"")</f>
        <v>7</v>
      </c>
      <c r="AY78">
        <f>IFERROR(_xlfn.XLOOKUP(PEFA2011_raw!AX78,Conversion!$B$2:$B$9,Conversion!$C$2:$C$9,"",0),"")</f>
        <v>5</v>
      </c>
      <c r="AZ78">
        <f>IFERROR(_xlfn.XLOOKUP(PEFA2011_raw!AY78,Conversion!$B$2:$B$9,Conversion!$C$2:$C$9,"",0),"")</f>
        <v>2</v>
      </c>
      <c r="BA78">
        <f>IFERROR(_xlfn.XLOOKUP(PEFA2011_raw!AZ78,Conversion!$B$2:$B$9,Conversion!$C$2:$C$9,"",0),"")</f>
        <v>3</v>
      </c>
      <c r="BB78">
        <f>IFERROR(_xlfn.XLOOKUP(PEFA2011_raw!BA78,Conversion!$B$2:$B$9,Conversion!$C$2:$C$9,"",0),"")</f>
        <v>7</v>
      </c>
      <c r="BC78">
        <f>IFERROR(_xlfn.XLOOKUP(PEFA2011_raw!BB78,Conversion!$B$2:$B$9,Conversion!$C$2:$C$9,"",0),"")</f>
        <v>1</v>
      </c>
      <c r="BD78">
        <f>IFERROR(_xlfn.XLOOKUP(PEFA2011_raw!BC78,Conversion!$B$2:$B$9,Conversion!$C$2:$C$9,"",0),"")</f>
        <v>4</v>
      </c>
      <c r="BE78">
        <f>IFERROR(_xlfn.XLOOKUP(PEFA2011_raw!BD78,Conversion!$B$2:$B$9,Conversion!$C$2:$C$9,"",0),"")</f>
        <v>3</v>
      </c>
      <c r="BF78">
        <f>IFERROR(_xlfn.XLOOKUP(PEFA2011_raw!BE78,Conversion!$B$2:$B$9,Conversion!$C$2:$C$9,"",0),"")</f>
        <v>3</v>
      </c>
      <c r="BG78">
        <f>IFERROR(_xlfn.XLOOKUP(PEFA2011_raw!BF78,Conversion!$B$2:$B$9,Conversion!$C$2:$C$9,"",0),"")</f>
        <v>7</v>
      </c>
      <c r="BH78">
        <f>IFERROR(_xlfn.XLOOKUP(PEFA2011_raw!BG78,Conversion!$B$2:$B$9,Conversion!$C$2:$C$9,"",0),"")</f>
        <v>6</v>
      </c>
      <c r="BI78">
        <f>IFERROR(_xlfn.XLOOKUP(PEFA2011_raw!BH78,Conversion!$B$2:$B$9,Conversion!$C$2:$C$9,"",0),"")</f>
        <v>7</v>
      </c>
      <c r="BJ78">
        <f>IFERROR(_xlfn.XLOOKUP(PEFA2011_raw!BI78,Conversion!$B$2:$B$9,Conversion!$C$2:$C$9,"",0),"")</f>
        <v>7</v>
      </c>
      <c r="BK78">
        <f>IFERROR(_xlfn.XLOOKUP(PEFA2011_raw!BJ78,Conversion!$B$2:$B$9,Conversion!$C$2:$C$9,"",0),"")</f>
        <v>5</v>
      </c>
      <c r="BL78">
        <f>IFERROR(_xlfn.XLOOKUP(PEFA2011_raw!BK78,Conversion!$B$2:$B$9,Conversion!$C$2:$C$9,"",0),"")</f>
        <v>4</v>
      </c>
      <c r="BM78">
        <f>IFERROR(_xlfn.XLOOKUP(PEFA2011_raw!BL78,Conversion!$B$2:$B$9,Conversion!$C$2:$C$9,"",0),"")</f>
        <v>7</v>
      </c>
      <c r="BN78">
        <f>IFERROR(_xlfn.XLOOKUP(PEFA2011_raw!BM78,Conversion!$B$2:$B$9,Conversion!$C$2:$C$9,"",0),"")</f>
        <v>5</v>
      </c>
      <c r="BO78">
        <f>IFERROR(_xlfn.XLOOKUP(PEFA2011_raw!BN78,Conversion!$B$2:$B$9,Conversion!$C$2:$C$9,"",0),"")</f>
        <v>3</v>
      </c>
      <c r="BP78">
        <f>IFERROR(_xlfn.XLOOKUP(PEFA2011_raw!BO78,Conversion!$B$2:$B$9,Conversion!$C$2:$C$9,"",0),"")</f>
        <v>3</v>
      </c>
      <c r="BQ78">
        <f>IFERROR(_xlfn.XLOOKUP(PEFA2011_raw!BP78,Conversion!$B$2:$B$9,Conversion!$C$2:$C$9,"",0),"")</f>
        <v>5</v>
      </c>
      <c r="BR78">
        <f>IFERROR(_xlfn.XLOOKUP(PEFA2011_raw!BQ78,Conversion!$B$2:$B$9,Conversion!$C$2:$C$9,"",0),"")</f>
        <v>5</v>
      </c>
      <c r="BS78">
        <f>IFERROR(_xlfn.XLOOKUP(PEFA2011_raw!BR78,Conversion!$B$2:$B$9,Conversion!$C$2:$C$9,"",0),"")</f>
        <v>7</v>
      </c>
      <c r="BT78">
        <f>IFERROR(_xlfn.XLOOKUP(PEFA2011_raw!BS78,Conversion!$B$2:$B$9,Conversion!$C$2:$C$9,"",0),"")</f>
        <v>1</v>
      </c>
      <c r="BU78" t="str">
        <f>IFERROR(_xlfn.XLOOKUP(PEFA2011_raw!BT78,Conversion!$B$2:$B$9,Conversion!$C$2:$C$9,"",0),"")</f>
        <v/>
      </c>
      <c r="BV78">
        <f>IFERROR(_xlfn.XLOOKUP(PEFA2011_raw!BU78,Conversion!$B$2:$B$9,Conversion!$C$2:$C$9,"",0),"")</f>
        <v>4</v>
      </c>
      <c r="BW78">
        <f>IFERROR(_xlfn.XLOOKUP(PEFA2011_raw!BV78,Conversion!$B$2:$B$9,Conversion!$C$2:$C$9,"",0),"")</f>
        <v>5</v>
      </c>
      <c r="BX78">
        <f>IFERROR(_xlfn.XLOOKUP(PEFA2011_raw!BW78,Conversion!$B$2:$B$9,Conversion!$C$2:$C$9,"",0),"")</f>
        <v>3</v>
      </c>
      <c r="BY78">
        <f>IFERROR(_xlfn.XLOOKUP(PEFA2011_raw!BX78,Conversion!$B$2:$B$9,Conversion!$C$2:$C$9,"",0),"")</f>
        <v>3</v>
      </c>
      <c r="BZ78">
        <f>IFERROR(_xlfn.XLOOKUP(PEFA2011_raw!BY78,Conversion!$B$2:$B$9,Conversion!$C$2:$C$9,"",0),"")</f>
        <v>3</v>
      </c>
      <c r="CA78">
        <f>IFERROR(_xlfn.XLOOKUP(PEFA2011_raw!BZ78,Conversion!$B$2:$B$9,Conversion!$C$2:$C$9,"",0),"")</f>
        <v>3</v>
      </c>
      <c r="CB78">
        <f>IFERROR(_xlfn.XLOOKUP(PEFA2011_raw!CA78,Conversion!$B$2:$B$9,Conversion!$C$2:$C$9,"",0),"")</f>
        <v>3</v>
      </c>
      <c r="CC78">
        <f>IFERROR(_xlfn.XLOOKUP(PEFA2011_raw!CB78,Conversion!$B$2:$B$9,Conversion!$C$2:$C$9,"",0),"")</f>
        <v>3</v>
      </c>
      <c r="CD78">
        <f>IFERROR(_xlfn.XLOOKUP(PEFA2011_raw!CC78,Conversion!$B$2:$B$9,Conversion!$C$2:$C$9,"",0),"")</f>
        <v>7</v>
      </c>
      <c r="CE78">
        <f>IFERROR(_xlfn.XLOOKUP(PEFA2011_raw!CD78,Conversion!$B$2:$B$9,Conversion!$C$2:$C$9,"",0),"")</f>
        <v>7</v>
      </c>
      <c r="CF78">
        <f>IFERROR(_xlfn.XLOOKUP(PEFA2011_raw!CE78,Conversion!$B$2:$B$9,Conversion!$C$2:$C$9,"",0),"")</f>
        <v>7</v>
      </c>
      <c r="CG78">
        <f>IFERROR(_xlfn.XLOOKUP(PEFA2011_raw!CF78,Conversion!$B$2:$B$9,Conversion!$C$2:$C$9,"",0),"")</f>
        <v>1</v>
      </c>
      <c r="CH78">
        <f>IFERROR(_xlfn.XLOOKUP(PEFA2011_raw!CG78,Conversion!$B$2:$B$9,Conversion!$C$2:$C$9,"",0),"")</f>
        <v>1</v>
      </c>
      <c r="CI78">
        <f>IFERROR(_xlfn.XLOOKUP(PEFA2011_raw!CH78,Conversion!$B$2:$B$9,Conversion!$C$2:$C$9,"",0),"")</f>
        <v>6</v>
      </c>
      <c r="CJ78">
        <f>IFERROR(_xlfn.XLOOKUP(PEFA2011_raw!CI78,Conversion!$B$2:$B$9,Conversion!$C$2:$C$9,"",0),"")</f>
        <v>7</v>
      </c>
      <c r="CK78">
        <f>IFERROR(_xlfn.XLOOKUP(PEFA2011_raw!CJ78,Conversion!$B$2:$B$9,Conversion!$C$2:$C$9,"",0),"")</f>
        <v>7</v>
      </c>
      <c r="CL78">
        <f>IFERROR(_xlfn.XLOOKUP(PEFA2011_raw!CK78,Conversion!$B$2:$B$9,Conversion!$C$2:$C$9,"",0),"")</f>
        <v>5</v>
      </c>
      <c r="CM78">
        <f>IFERROR(_xlfn.XLOOKUP(PEFA2011_raw!CL78,Conversion!$B$2:$B$9,Conversion!$C$2:$C$9,"",0),"")</f>
        <v>6</v>
      </c>
      <c r="CN78">
        <f>IFERROR(_xlfn.XLOOKUP(PEFA2011_raw!CM78,Conversion!$B$2:$B$9,Conversion!$C$2:$C$9,"",0),"")</f>
        <v>5</v>
      </c>
      <c r="CO78">
        <f>IFERROR(_xlfn.XLOOKUP(PEFA2011_raw!CN78,Conversion!$B$2:$B$9,Conversion!$C$2:$C$9,"",0),"")</f>
        <v>7</v>
      </c>
      <c r="CP78">
        <f>IFERROR(_xlfn.XLOOKUP(PEFA2011_raw!CO78,Conversion!$B$2:$B$9,Conversion!$C$2:$C$9,"",0),"")</f>
        <v>5</v>
      </c>
      <c r="CQ78">
        <f>IFERROR(_xlfn.XLOOKUP(PEFA2011_raw!CP78,Conversion!$B$2:$B$9,Conversion!$C$2:$C$9,"",0),"")</f>
        <v>4</v>
      </c>
      <c r="CR78">
        <f>IFERROR(_xlfn.XLOOKUP(PEFA2011_raw!CQ78,Conversion!$B$2:$B$9,Conversion!$C$2:$C$9,"",0),"")</f>
        <v>5</v>
      </c>
      <c r="CS78">
        <f>IFERROR(_xlfn.XLOOKUP(PEFA2011_raw!CR78,Conversion!$B$2:$B$9,Conversion!$C$2:$C$9,"",0),"")</f>
        <v>5</v>
      </c>
      <c r="CT78">
        <f>IFERROR(_xlfn.XLOOKUP(PEFA2011_raw!CS78,Conversion!$B$2:$B$9,Conversion!$C$2:$C$9,"",0),"")</f>
        <v>3</v>
      </c>
      <c r="CU78">
        <f>IFERROR(_xlfn.XLOOKUP(PEFA2011_raw!CT78,Conversion!$B$2:$B$9,Conversion!$C$2:$C$9,"",0),"")</f>
        <v>2</v>
      </c>
      <c r="CV78">
        <f>IFERROR(_xlfn.XLOOKUP(PEFA2011_raw!CU78,Conversion!$B$2:$B$9,Conversion!$C$2:$C$9,"",0),"")</f>
        <v>1</v>
      </c>
      <c r="CW78">
        <f>IFERROR(_xlfn.XLOOKUP(PEFA2011_raw!CV78,Conversion!$B$2:$B$9,Conversion!$C$2:$C$9,"",0),"")</f>
        <v>5</v>
      </c>
      <c r="CX78">
        <f>IFERROR(_xlfn.XLOOKUP(PEFA2011_raw!CW78,Conversion!$B$2:$B$9,Conversion!$C$2:$C$9,"",0),"")</f>
        <v>3</v>
      </c>
      <c r="CY78">
        <f>IFERROR(_xlfn.XLOOKUP(PEFA2011_raw!CX78,Conversion!$B$2:$B$9,Conversion!$C$2:$C$9,"",0),"")</f>
        <v>7</v>
      </c>
      <c r="CZ78">
        <f>IFERROR(_xlfn.XLOOKUP(PEFA2011_raw!CY78,Conversion!$B$2:$B$9,Conversion!$C$2:$C$9,"",0),"")</f>
        <v>2</v>
      </c>
      <c r="DA78">
        <f>IFERROR(_xlfn.XLOOKUP(PEFA2011_raw!CZ78,Conversion!$B$2:$B$9,Conversion!$C$2:$C$9,"",0),"")</f>
        <v>3</v>
      </c>
      <c r="DB78">
        <f>IFERROR(_xlfn.XLOOKUP(PEFA2011_raw!DA78,Conversion!$B$2:$B$9,Conversion!$C$2:$C$9,"",0),"")</f>
        <v>1</v>
      </c>
      <c r="DC78">
        <f>IFERROR(_xlfn.XLOOKUP(PEFA2011_raw!DB78,Conversion!$B$2:$B$9,Conversion!$C$2:$C$9,"",0),"")</f>
        <v>3</v>
      </c>
      <c r="DD78">
        <f>IFERROR(_xlfn.XLOOKUP(PEFA2011_raw!DC78,Conversion!$B$2:$B$9,Conversion!$C$2:$C$9,"",0),"")</f>
        <v>3</v>
      </c>
      <c r="DE78">
        <f>IFERROR(_xlfn.XLOOKUP(PEFA2011_raw!DD78,Conversion!$B$2:$B$9,Conversion!$C$2:$C$9,"",0),"")</f>
        <v>3</v>
      </c>
      <c r="DF78">
        <f>IFERROR(_xlfn.XLOOKUP(PEFA2011_raw!DE78,Conversion!$B$2:$B$9,Conversion!$C$2:$C$9,"",0),"")</f>
        <v>3</v>
      </c>
      <c r="DG78">
        <f>IFERROR(_xlfn.XLOOKUP(PEFA2011_raw!DF78,Conversion!$B$2:$B$9,Conversion!$C$2:$C$9,"",0),"")</f>
        <v>1</v>
      </c>
      <c r="DH78">
        <f>IFERROR(_xlfn.XLOOKUP(PEFA2011_raw!DG78,Conversion!$B$2:$B$9,Conversion!$C$2:$C$9,"",0),"")</f>
        <v>1</v>
      </c>
      <c r="DI78">
        <f>IFERROR(_xlfn.XLOOKUP(PEFA2011_raw!DH78,Conversion!$B$2:$B$9,Conversion!$C$2:$C$9,"",0),"")</f>
        <v>1</v>
      </c>
      <c r="DJ78">
        <f>IFERROR(_xlfn.XLOOKUP(PEFA2011_raw!DI78,Conversion!$B$2:$B$9,Conversion!$C$2:$C$9,"",0),"")</f>
        <v>1</v>
      </c>
      <c r="DK78">
        <f>IFERROR(_xlfn.XLOOKUP(PEFA2011_raw!DJ78,Conversion!$B$2:$B$9,Conversion!$C$2:$C$9,"",0),"")</f>
        <v>1</v>
      </c>
    </row>
    <row r="79" spans="2:115" x14ac:dyDescent="0.25">
      <c r="B79">
        <v>2011</v>
      </c>
      <c r="C79" t="s">
        <v>231</v>
      </c>
      <c r="D79" t="e" vm="97">
        <v>#VALUE!</v>
      </c>
      <c r="E79" t="str" cm="1">
        <f t="array" ref="E79">_FV(PEFA2011all[[#This Row],[Country-abb]],"Abbreviation")</f>
        <v>IN</v>
      </c>
      <c r="F79" t="str">
        <f>_xlfn.XLOOKUP(PEFA2011all[[#This Row],[ISO-2]],'Code'!$B$2:$B$250,'Code'!$C$2:$C$250,"",0)</f>
        <v>IND</v>
      </c>
      <c r="G79">
        <v>2010</v>
      </c>
      <c r="H79" t="str">
        <f>PEFA2011all[[#This Row],[ISO-3]]&amp;PEFA2011all[[#This Row],[Year]]</f>
        <v>IND2010</v>
      </c>
      <c r="I79">
        <f>IFERROR(_xlfn.XLOOKUP(PEFA2011_raw!H79,Conversion!$B$2:$B$9,Conversion!$C$2:$C$9,"",0),"")</f>
        <v>3</v>
      </c>
      <c r="J79">
        <f>IFERROR(_xlfn.XLOOKUP(PEFA2011_raw!I79,Conversion!$B$2:$B$9,Conversion!$C$2:$C$9,"",0),"")</f>
        <v>3</v>
      </c>
      <c r="K79">
        <f>IFERROR(_xlfn.XLOOKUP(PEFA2011_raw!J79,Conversion!$B$2:$B$9,Conversion!$C$2:$C$9,"",0),"")</f>
        <v>3</v>
      </c>
      <c r="L79">
        <f>IFERROR(_xlfn.XLOOKUP(PEFA2011_raw!K79,Conversion!$B$2:$B$9,Conversion!$C$2:$C$9,"",0),"")</f>
        <v>3</v>
      </c>
      <c r="M79" t="str">
        <f>IFERROR(_xlfn.XLOOKUP(PEFA2011_raw!L79,Conversion!$B$2:$B$9,Conversion!$C$2:$C$9,"",0),"")</f>
        <v/>
      </c>
      <c r="N79">
        <f>IFERROR(_xlfn.XLOOKUP(PEFA2011_raw!M79,Conversion!$B$2:$B$9,Conversion!$C$2:$C$9,"",0),"")</f>
        <v>7</v>
      </c>
      <c r="O79">
        <f>IFERROR(_xlfn.XLOOKUP(PEFA2011_raw!N79,Conversion!$B$2:$B$9,Conversion!$C$2:$C$9,"",0),"")</f>
        <v>7</v>
      </c>
      <c r="P79">
        <f>IFERROR(_xlfn.XLOOKUP(PEFA2011_raw!O79,Conversion!$B$2:$B$9,Conversion!$C$2:$C$9,"",0),"")</f>
        <v>1</v>
      </c>
      <c r="Q79">
        <f>IFERROR(_xlfn.XLOOKUP(PEFA2011_raw!P79,Conversion!$B$2:$B$9,Conversion!$C$2:$C$9,"",0),"")</f>
        <v>1</v>
      </c>
      <c r="R79">
        <f>IFERROR(_xlfn.XLOOKUP(PEFA2011_raw!Q79,Conversion!$B$2:$B$9,Conversion!$C$2:$C$9,"",0),"")</f>
        <v>1</v>
      </c>
      <c r="S79">
        <f>IFERROR(_xlfn.XLOOKUP(PEFA2011_raw!R79,Conversion!$B$2:$B$9,Conversion!$C$2:$C$9,"",0),"")</f>
        <v>7</v>
      </c>
      <c r="T79">
        <f>IFERROR(_xlfn.XLOOKUP(PEFA2011_raw!S79,Conversion!$B$2:$B$9,Conversion!$C$2:$C$9,"",0),"")</f>
        <v>7</v>
      </c>
      <c r="U79">
        <f>IFERROR(_xlfn.XLOOKUP(PEFA2011_raw!T79,Conversion!$B$2:$B$9,Conversion!$C$2:$C$9,"",0),"")</f>
        <v>7</v>
      </c>
      <c r="V79">
        <f>IFERROR(_xlfn.XLOOKUP(PEFA2011_raw!U79,Conversion!$B$2:$B$9,Conversion!$C$2:$C$9,"",0),"")</f>
        <v>7</v>
      </c>
      <c r="W79">
        <f>IFERROR(_xlfn.XLOOKUP(PEFA2011_raw!V79,Conversion!$B$2:$B$9,Conversion!$C$2:$C$9,"",0),"")</f>
        <v>7</v>
      </c>
      <c r="X79">
        <f>IFERROR(_xlfn.XLOOKUP(PEFA2011_raw!W79,Conversion!$B$2:$B$9,Conversion!$C$2:$C$9,"",0),"")</f>
        <v>7</v>
      </c>
      <c r="Y79">
        <f>IFERROR(_xlfn.XLOOKUP(PEFA2011_raw!X79,Conversion!$B$2:$B$9,Conversion!$C$2:$C$9,"",0),"")</f>
        <v>7</v>
      </c>
      <c r="Z79">
        <f>IFERROR(_xlfn.XLOOKUP(PEFA2011_raw!Y79,Conversion!$B$2:$B$9,Conversion!$C$2:$C$9,"",0),"")</f>
        <v>6</v>
      </c>
      <c r="AA79">
        <f>IFERROR(_xlfn.XLOOKUP(PEFA2011_raw!Z79,Conversion!$B$2:$B$9,Conversion!$C$2:$C$9,"",0),"")</f>
        <v>5</v>
      </c>
      <c r="AB79">
        <f>IFERROR(_xlfn.XLOOKUP(PEFA2011_raw!AA79,Conversion!$B$2:$B$9,Conversion!$C$2:$C$9,"",0),"")</f>
        <v>5</v>
      </c>
      <c r="AC79">
        <f>IFERROR(_xlfn.XLOOKUP(PEFA2011_raw!AB79,Conversion!$B$2:$B$9,Conversion!$C$2:$C$9,"",0),"")</f>
        <v>7</v>
      </c>
      <c r="AD79">
        <f>IFERROR(_xlfn.XLOOKUP(PEFA2011_raw!AC79,Conversion!$B$2:$B$9,Conversion!$C$2:$C$9,"",0),"")</f>
        <v>3</v>
      </c>
      <c r="AE79">
        <f>IFERROR(_xlfn.XLOOKUP(PEFA2011_raw!AD79,Conversion!$B$2:$B$9,Conversion!$C$2:$C$9,"",0),"")</f>
        <v>3</v>
      </c>
      <c r="AF79">
        <f>IFERROR(_xlfn.XLOOKUP(PEFA2011_raw!AE79,Conversion!$B$2:$B$9,Conversion!$C$2:$C$9,"",0),"")</f>
        <v>3</v>
      </c>
      <c r="AG79">
        <f>IFERROR(_xlfn.XLOOKUP(PEFA2011_raw!AF79,Conversion!$B$2:$B$9,Conversion!$C$2:$C$9,"",0),"")</f>
        <v>7</v>
      </c>
      <c r="AH79">
        <f>IFERROR(_xlfn.XLOOKUP(PEFA2011_raw!AG79,Conversion!$B$2:$B$9,Conversion!$C$2:$C$9,"",0),"")</f>
        <v>7</v>
      </c>
      <c r="AI79">
        <f>IFERROR(_xlfn.XLOOKUP(PEFA2011_raw!AH79,Conversion!$B$2:$B$9,Conversion!$C$2:$C$9,"",0),"")</f>
        <v>4</v>
      </c>
      <c r="AJ79">
        <f>IFERROR(_xlfn.XLOOKUP(PEFA2011_raw!AI79,Conversion!$B$2:$B$9,Conversion!$C$2:$C$9,"",0),"")</f>
        <v>7</v>
      </c>
      <c r="AK79">
        <f>IFERROR(_xlfn.XLOOKUP(PEFA2011_raw!AJ79,Conversion!$B$2:$B$9,Conversion!$C$2:$C$9,"",0),"")</f>
        <v>1</v>
      </c>
      <c r="AL79">
        <f>IFERROR(_xlfn.XLOOKUP(PEFA2011_raw!AK79,Conversion!$B$2:$B$9,Conversion!$C$2:$C$9,"",0),"")</f>
        <v>3</v>
      </c>
      <c r="AM79">
        <f>IFERROR(_xlfn.XLOOKUP(PEFA2011_raw!AL79,Conversion!$B$2:$B$9,Conversion!$C$2:$C$9,"",0),"")</f>
        <v>1</v>
      </c>
      <c r="AN79">
        <f>IFERROR(_xlfn.XLOOKUP(PEFA2011_raw!AM79,Conversion!$B$2:$B$9,Conversion!$C$2:$C$9,"",0),"")</f>
        <v>1</v>
      </c>
      <c r="AO79">
        <f>IFERROR(_xlfn.XLOOKUP(PEFA2011_raw!AN79,Conversion!$B$2:$B$9,Conversion!$C$2:$C$9,"",0),"")</f>
        <v>1</v>
      </c>
      <c r="AP79">
        <f>IFERROR(_xlfn.XLOOKUP(PEFA2011_raw!AO79,Conversion!$B$2:$B$9,Conversion!$C$2:$C$9,"",0),"")</f>
        <v>1</v>
      </c>
      <c r="AQ79">
        <f>IFERROR(_xlfn.XLOOKUP(PEFA2011_raw!AP79,Conversion!$B$2:$B$9,Conversion!$C$2:$C$9,"",0),"")</f>
        <v>1</v>
      </c>
      <c r="AR79">
        <f>IFERROR(_xlfn.XLOOKUP(PEFA2011_raw!AQ79,Conversion!$B$2:$B$9,Conversion!$C$2:$C$9,"",0),"")</f>
        <v>4</v>
      </c>
      <c r="AS79">
        <f>IFERROR(_xlfn.XLOOKUP(PEFA2011_raw!AR79,Conversion!$B$2:$B$9,Conversion!$C$2:$C$9,"",0),"")</f>
        <v>3</v>
      </c>
      <c r="AT79">
        <f>IFERROR(_xlfn.XLOOKUP(PEFA2011_raw!AS79,Conversion!$B$2:$B$9,Conversion!$C$2:$C$9,"",0),"")</f>
        <v>3</v>
      </c>
      <c r="AU79">
        <f>IFERROR(_xlfn.XLOOKUP(PEFA2011_raw!AT79,Conversion!$B$2:$B$9,Conversion!$C$2:$C$9,"",0),"")</f>
        <v>5</v>
      </c>
      <c r="AV79">
        <f>IFERROR(_xlfn.XLOOKUP(PEFA2011_raw!AU79,Conversion!$B$2:$B$9,Conversion!$C$2:$C$9,"",0),"")</f>
        <v>6</v>
      </c>
      <c r="AW79">
        <f>IFERROR(_xlfn.XLOOKUP(PEFA2011_raw!AV79,Conversion!$B$2:$B$9,Conversion!$C$2:$C$9,"",0),"")</f>
        <v>7</v>
      </c>
      <c r="AX79">
        <f>IFERROR(_xlfn.XLOOKUP(PEFA2011_raw!AW79,Conversion!$B$2:$B$9,Conversion!$C$2:$C$9,"",0),"")</f>
        <v>5</v>
      </c>
      <c r="AY79">
        <f>IFERROR(_xlfn.XLOOKUP(PEFA2011_raw!AX79,Conversion!$B$2:$B$9,Conversion!$C$2:$C$9,"",0),"")</f>
        <v>5</v>
      </c>
      <c r="AZ79">
        <f>IFERROR(_xlfn.XLOOKUP(PEFA2011_raw!AY79,Conversion!$B$2:$B$9,Conversion!$C$2:$C$9,"",0),"")</f>
        <v>2</v>
      </c>
      <c r="BA79">
        <f>IFERROR(_xlfn.XLOOKUP(PEFA2011_raw!AZ79,Conversion!$B$2:$B$9,Conversion!$C$2:$C$9,"",0),"")</f>
        <v>1</v>
      </c>
      <c r="BB79">
        <f>IFERROR(_xlfn.XLOOKUP(PEFA2011_raw!BA79,Conversion!$B$2:$B$9,Conversion!$C$2:$C$9,"",0),"")</f>
        <v>7</v>
      </c>
      <c r="BC79">
        <f>IFERROR(_xlfn.XLOOKUP(PEFA2011_raw!BB79,Conversion!$B$2:$B$9,Conversion!$C$2:$C$9,"",0),"")</f>
        <v>7</v>
      </c>
      <c r="BD79">
        <f>IFERROR(_xlfn.XLOOKUP(PEFA2011_raw!BC79,Conversion!$B$2:$B$9,Conversion!$C$2:$C$9,"",0),"")</f>
        <v>4</v>
      </c>
      <c r="BE79">
        <f>IFERROR(_xlfn.XLOOKUP(PEFA2011_raw!BD79,Conversion!$B$2:$B$9,Conversion!$C$2:$C$9,"",0),"")</f>
        <v>5</v>
      </c>
      <c r="BF79">
        <f>IFERROR(_xlfn.XLOOKUP(PEFA2011_raw!BE79,Conversion!$B$2:$B$9,Conversion!$C$2:$C$9,"",0),"")</f>
        <v>3</v>
      </c>
      <c r="BG79">
        <f>IFERROR(_xlfn.XLOOKUP(PEFA2011_raw!BF79,Conversion!$B$2:$B$9,Conversion!$C$2:$C$9,"",0),"")</f>
        <v>3</v>
      </c>
      <c r="BH79">
        <f>IFERROR(_xlfn.XLOOKUP(PEFA2011_raw!BG79,Conversion!$B$2:$B$9,Conversion!$C$2:$C$9,"",0),"")</f>
        <v>7</v>
      </c>
      <c r="BI79">
        <f>IFERROR(_xlfn.XLOOKUP(PEFA2011_raw!BH79,Conversion!$B$2:$B$9,Conversion!$C$2:$C$9,"",0),"")</f>
        <v>7</v>
      </c>
      <c r="BJ79">
        <f>IFERROR(_xlfn.XLOOKUP(PEFA2011_raw!BI79,Conversion!$B$2:$B$9,Conversion!$C$2:$C$9,"",0),"")</f>
        <v>7</v>
      </c>
      <c r="BK79">
        <f>IFERROR(_xlfn.XLOOKUP(PEFA2011_raw!BJ79,Conversion!$B$2:$B$9,Conversion!$C$2:$C$9,"",0),"")</f>
        <v>7</v>
      </c>
      <c r="BL79">
        <f>IFERROR(_xlfn.XLOOKUP(PEFA2011_raw!BK79,Conversion!$B$2:$B$9,Conversion!$C$2:$C$9,"",0),"")</f>
        <v>4</v>
      </c>
      <c r="BM79">
        <f>IFERROR(_xlfn.XLOOKUP(PEFA2011_raw!BL79,Conversion!$B$2:$B$9,Conversion!$C$2:$C$9,"",0),"")</f>
        <v>5</v>
      </c>
      <c r="BN79">
        <f>IFERROR(_xlfn.XLOOKUP(PEFA2011_raw!BM79,Conversion!$B$2:$B$9,Conversion!$C$2:$C$9,"",0),"")</f>
        <v>5</v>
      </c>
      <c r="BO79">
        <f>IFERROR(_xlfn.XLOOKUP(PEFA2011_raw!BN79,Conversion!$B$2:$B$9,Conversion!$C$2:$C$9,"",0),"")</f>
        <v>5</v>
      </c>
      <c r="BP79">
        <f>IFERROR(_xlfn.XLOOKUP(PEFA2011_raw!BO79,Conversion!$B$2:$B$9,Conversion!$C$2:$C$9,"",0),"")</f>
        <v>3</v>
      </c>
      <c r="BQ79">
        <f>IFERROR(_xlfn.XLOOKUP(PEFA2011_raw!BP79,Conversion!$B$2:$B$9,Conversion!$C$2:$C$9,"",0),"")</f>
        <v>1</v>
      </c>
      <c r="BR79">
        <f>IFERROR(_xlfn.XLOOKUP(PEFA2011_raw!BQ79,Conversion!$B$2:$B$9,Conversion!$C$2:$C$9,"",0),"")</f>
        <v>1</v>
      </c>
      <c r="BS79">
        <f>IFERROR(_xlfn.XLOOKUP(PEFA2011_raw!BR79,Conversion!$B$2:$B$9,Conversion!$C$2:$C$9,"",0),"")</f>
        <v>1</v>
      </c>
      <c r="BT79">
        <f>IFERROR(_xlfn.XLOOKUP(PEFA2011_raw!BS79,Conversion!$B$2:$B$9,Conversion!$C$2:$C$9,"",0),"")</f>
        <v>1</v>
      </c>
      <c r="BU79" t="str">
        <f>IFERROR(_xlfn.XLOOKUP(PEFA2011_raw!BT79,Conversion!$B$2:$B$9,Conversion!$C$2:$C$9,"",0),"")</f>
        <v/>
      </c>
      <c r="BV79">
        <f>IFERROR(_xlfn.XLOOKUP(PEFA2011_raw!BU79,Conversion!$B$2:$B$9,Conversion!$C$2:$C$9,"",0),"")</f>
        <v>2</v>
      </c>
      <c r="BW79">
        <f>IFERROR(_xlfn.XLOOKUP(PEFA2011_raw!BV79,Conversion!$B$2:$B$9,Conversion!$C$2:$C$9,"",0),"")</f>
        <v>1</v>
      </c>
      <c r="BX79">
        <f>IFERROR(_xlfn.XLOOKUP(PEFA2011_raw!BW79,Conversion!$B$2:$B$9,Conversion!$C$2:$C$9,"",0),"")</f>
        <v>5</v>
      </c>
      <c r="BY79">
        <f>IFERROR(_xlfn.XLOOKUP(PEFA2011_raw!BX79,Conversion!$B$2:$B$9,Conversion!$C$2:$C$9,"",0),"")</f>
        <v>1</v>
      </c>
      <c r="BZ79">
        <f>IFERROR(_xlfn.XLOOKUP(PEFA2011_raw!BY79,Conversion!$B$2:$B$9,Conversion!$C$2:$C$9,"",0),"")</f>
        <v>2</v>
      </c>
      <c r="CA79">
        <f>IFERROR(_xlfn.XLOOKUP(PEFA2011_raw!BZ79,Conversion!$B$2:$B$9,Conversion!$C$2:$C$9,"",0),"")</f>
        <v>1</v>
      </c>
      <c r="CB79">
        <f>IFERROR(_xlfn.XLOOKUP(PEFA2011_raw!CA79,Conversion!$B$2:$B$9,Conversion!$C$2:$C$9,"",0),"")</f>
        <v>3</v>
      </c>
      <c r="CC79">
        <f>IFERROR(_xlfn.XLOOKUP(PEFA2011_raw!CB79,Conversion!$B$2:$B$9,Conversion!$C$2:$C$9,"",0),"")</f>
        <v>1</v>
      </c>
      <c r="CD79">
        <f>IFERROR(_xlfn.XLOOKUP(PEFA2011_raw!CC79,Conversion!$B$2:$B$9,Conversion!$C$2:$C$9,"",0),"")</f>
        <v>5</v>
      </c>
      <c r="CE79">
        <f>IFERROR(_xlfn.XLOOKUP(PEFA2011_raw!CD79,Conversion!$B$2:$B$9,Conversion!$C$2:$C$9,"",0),"")</f>
        <v>5</v>
      </c>
      <c r="CF79">
        <f>IFERROR(_xlfn.XLOOKUP(PEFA2011_raw!CE79,Conversion!$B$2:$B$9,Conversion!$C$2:$C$9,"",0),"")</f>
        <v>5</v>
      </c>
      <c r="CG79">
        <f>IFERROR(_xlfn.XLOOKUP(PEFA2011_raw!CF79,Conversion!$B$2:$B$9,Conversion!$C$2:$C$9,"",0),"")</f>
        <v>7</v>
      </c>
      <c r="CH79">
        <f>IFERROR(_xlfn.XLOOKUP(PEFA2011_raw!CG79,Conversion!$B$2:$B$9,Conversion!$C$2:$C$9,"",0),"")</f>
        <v>7</v>
      </c>
      <c r="CI79">
        <f>IFERROR(_xlfn.XLOOKUP(PEFA2011_raw!CH79,Conversion!$B$2:$B$9,Conversion!$C$2:$C$9,"",0),"")</f>
        <v>4</v>
      </c>
      <c r="CJ79">
        <f>IFERROR(_xlfn.XLOOKUP(PEFA2011_raw!CI79,Conversion!$B$2:$B$9,Conversion!$C$2:$C$9,"",0),"")</f>
        <v>3</v>
      </c>
      <c r="CK79">
        <f>IFERROR(_xlfn.XLOOKUP(PEFA2011_raw!CJ79,Conversion!$B$2:$B$9,Conversion!$C$2:$C$9,"",0),"")</f>
        <v>7</v>
      </c>
      <c r="CL79">
        <f>IFERROR(_xlfn.XLOOKUP(PEFA2011_raw!CK79,Conversion!$B$2:$B$9,Conversion!$C$2:$C$9,"",0),"")</f>
        <v>7</v>
      </c>
      <c r="CM79">
        <f>IFERROR(_xlfn.XLOOKUP(PEFA2011_raw!CL79,Conversion!$B$2:$B$9,Conversion!$C$2:$C$9,"",0),"")</f>
        <v>4</v>
      </c>
      <c r="CN79">
        <f>IFERROR(_xlfn.XLOOKUP(PEFA2011_raw!CM79,Conversion!$B$2:$B$9,Conversion!$C$2:$C$9,"",0),"")</f>
        <v>7</v>
      </c>
      <c r="CO79">
        <f>IFERROR(_xlfn.XLOOKUP(PEFA2011_raw!CN79,Conversion!$B$2:$B$9,Conversion!$C$2:$C$9,"",0),"")</f>
        <v>5</v>
      </c>
      <c r="CP79">
        <f>IFERROR(_xlfn.XLOOKUP(PEFA2011_raw!CO79,Conversion!$B$2:$B$9,Conversion!$C$2:$C$9,"",0),"")</f>
        <v>3</v>
      </c>
      <c r="CQ79">
        <f>IFERROR(_xlfn.XLOOKUP(PEFA2011_raw!CP79,Conversion!$B$2:$B$9,Conversion!$C$2:$C$9,"",0),"")</f>
        <v>2</v>
      </c>
      <c r="CR79">
        <f>IFERROR(_xlfn.XLOOKUP(PEFA2011_raw!CQ79,Conversion!$B$2:$B$9,Conversion!$C$2:$C$9,"",0),"")</f>
        <v>5</v>
      </c>
      <c r="CS79">
        <f>IFERROR(_xlfn.XLOOKUP(PEFA2011_raw!CR79,Conversion!$B$2:$B$9,Conversion!$C$2:$C$9,"",0),"")</f>
        <v>1</v>
      </c>
      <c r="CT79">
        <f>IFERROR(_xlfn.XLOOKUP(PEFA2011_raw!CS79,Conversion!$B$2:$B$9,Conversion!$C$2:$C$9,"",0),"")</f>
        <v>3</v>
      </c>
      <c r="CU79">
        <f>IFERROR(_xlfn.XLOOKUP(PEFA2011_raw!CT79,Conversion!$B$2:$B$9,Conversion!$C$2:$C$9,"",0),"")</f>
        <v>7</v>
      </c>
      <c r="CV79">
        <f>IFERROR(_xlfn.XLOOKUP(PEFA2011_raw!CU79,Conversion!$B$2:$B$9,Conversion!$C$2:$C$9,"",0),"")</f>
        <v>7</v>
      </c>
      <c r="CW79">
        <f>IFERROR(_xlfn.XLOOKUP(PEFA2011_raw!CV79,Conversion!$B$2:$B$9,Conversion!$C$2:$C$9,"",0),"")</f>
        <v>7</v>
      </c>
      <c r="CX79">
        <f>IFERROR(_xlfn.XLOOKUP(PEFA2011_raw!CW79,Conversion!$B$2:$B$9,Conversion!$C$2:$C$9,"",0),"")</f>
        <v>7</v>
      </c>
      <c r="CY79">
        <f>IFERROR(_xlfn.XLOOKUP(PEFA2011_raw!CX79,Conversion!$B$2:$B$9,Conversion!$C$2:$C$9,"",0),"")</f>
        <v>7</v>
      </c>
      <c r="CZ79">
        <f>IFERROR(_xlfn.XLOOKUP(PEFA2011_raw!CY79,Conversion!$B$2:$B$9,Conversion!$C$2:$C$9,"",0),"")</f>
        <v>2</v>
      </c>
      <c r="DA79">
        <f>IFERROR(_xlfn.XLOOKUP(PEFA2011_raw!CZ79,Conversion!$B$2:$B$9,Conversion!$C$2:$C$9,"",0),"")</f>
        <v>1</v>
      </c>
      <c r="DB79">
        <f>IFERROR(_xlfn.XLOOKUP(PEFA2011_raw!DA79,Conversion!$B$2:$B$9,Conversion!$C$2:$C$9,"",0),"")</f>
        <v>3</v>
      </c>
      <c r="DC79">
        <f>IFERROR(_xlfn.XLOOKUP(PEFA2011_raw!DB79,Conversion!$B$2:$B$9,Conversion!$C$2:$C$9,"",0),"")</f>
        <v>7</v>
      </c>
      <c r="DD79" t="str">
        <f>IFERROR(_xlfn.XLOOKUP(PEFA2011_raw!DC79,Conversion!$B$2:$B$9,Conversion!$C$2:$C$9,"",0),"")</f>
        <v/>
      </c>
      <c r="DE79" t="str">
        <f>IFERROR(_xlfn.XLOOKUP(PEFA2011_raw!DD79,Conversion!$B$2:$B$9,Conversion!$C$2:$C$9,"",0),"")</f>
        <v/>
      </c>
      <c r="DF79" t="str">
        <f>IFERROR(_xlfn.XLOOKUP(PEFA2011_raw!DE79,Conversion!$B$2:$B$9,Conversion!$C$2:$C$9,"",0),"")</f>
        <v/>
      </c>
      <c r="DG79" t="str">
        <f>IFERROR(_xlfn.XLOOKUP(PEFA2011_raw!DF79,Conversion!$B$2:$B$9,Conversion!$C$2:$C$9,"",0),"")</f>
        <v/>
      </c>
      <c r="DH79" t="str">
        <f>IFERROR(_xlfn.XLOOKUP(PEFA2011_raw!DG79,Conversion!$B$2:$B$9,Conversion!$C$2:$C$9,"",0),"")</f>
        <v/>
      </c>
      <c r="DI79" t="str">
        <f>IFERROR(_xlfn.XLOOKUP(PEFA2011_raw!DH79,Conversion!$B$2:$B$9,Conversion!$C$2:$C$9,"",0),"")</f>
        <v/>
      </c>
      <c r="DJ79" t="str">
        <f>IFERROR(_xlfn.XLOOKUP(PEFA2011_raw!DI79,Conversion!$B$2:$B$9,Conversion!$C$2:$C$9,"",0),"")</f>
        <v/>
      </c>
      <c r="DK79" t="str">
        <f>IFERROR(_xlfn.XLOOKUP(PEFA2011_raw!DJ79,Conversion!$B$2:$B$9,Conversion!$C$2:$C$9,"",0),"")</f>
        <v/>
      </c>
    </row>
    <row r="80" spans="2:115" x14ac:dyDescent="0.25">
      <c r="B80">
        <v>2011</v>
      </c>
      <c r="C80" t="s">
        <v>210</v>
      </c>
      <c r="D80" t="e" vm="29">
        <v>#VALUE!</v>
      </c>
      <c r="E80" t="str" cm="1">
        <f t="array" ref="E80">_FV(PEFA2011all[[#This Row],[Country-abb]],"Abbreviation")</f>
        <v>ID</v>
      </c>
      <c r="F80" t="str">
        <f>_xlfn.XLOOKUP(PEFA2011all[[#This Row],[ISO-2]],'Code'!$B$2:$B$250,'Code'!$C$2:$C$250,"",0)</f>
        <v>IDN</v>
      </c>
      <c r="G80">
        <v>2012</v>
      </c>
      <c r="H80" t="str">
        <f>PEFA2011all[[#This Row],[ISO-3]]&amp;PEFA2011all[[#This Row],[Year]]</f>
        <v>IDN2012</v>
      </c>
      <c r="I80">
        <f>IFERROR(_xlfn.XLOOKUP(PEFA2011_raw!H80,Conversion!$B$2:$B$9,Conversion!$C$2:$C$9,"",0),"")</f>
        <v>3</v>
      </c>
      <c r="J80">
        <f>IFERROR(_xlfn.XLOOKUP(PEFA2011_raw!I80,Conversion!$B$2:$B$9,Conversion!$C$2:$C$9,"",0),"")</f>
        <v>3</v>
      </c>
      <c r="K80">
        <f>IFERROR(_xlfn.XLOOKUP(PEFA2011_raw!J80,Conversion!$B$2:$B$9,Conversion!$C$2:$C$9,"",0),"")</f>
        <v>1</v>
      </c>
      <c r="L80">
        <f>IFERROR(_xlfn.XLOOKUP(PEFA2011_raw!K80,Conversion!$B$2:$B$9,Conversion!$C$2:$C$9,"",0),"")</f>
        <v>1</v>
      </c>
      <c r="M80" t="str">
        <f>IFERROR(_xlfn.XLOOKUP(PEFA2011_raw!L80,Conversion!$B$2:$B$9,Conversion!$C$2:$C$9,"",0),"")</f>
        <v/>
      </c>
      <c r="N80">
        <f>IFERROR(_xlfn.XLOOKUP(PEFA2011_raw!M80,Conversion!$B$2:$B$9,Conversion!$C$2:$C$9,"",0),"")</f>
        <v>7</v>
      </c>
      <c r="O80">
        <f>IFERROR(_xlfn.XLOOKUP(PEFA2011_raw!N80,Conversion!$B$2:$B$9,Conversion!$C$2:$C$9,"",0),"")</f>
        <v>7</v>
      </c>
      <c r="P80">
        <f>IFERROR(_xlfn.XLOOKUP(PEFA2011_raw!O80,Conversion!$B$2:$B$9,Conversion!$C$2:$C$9,"",0),"")</f>
        <v>6</v>
      </c>
      <c r="Q80">
        <f>IFERROR(_xlfn.XLOOKUP(PEFA2011_raw!P80,Conversion!$B$2:$B$9,Conversion!$C$2:$C$9,"",0),"")</f>
        <v>7</v>
      </c>
      <c r="R80">
        <f>IFERROR(_xlfn.XLOOKUP(PEFA2011_raw!Q80,Conversion!$B$2:$B$9,Conversion!$C$2:$C$9,"",0),"")</f>
        <v>5</v>
      </c>
      <c r="S80">
        <f>IFERROR(_xlfn.XLOOKUP(PEFA2011_raw!R80,Conversion!$B$2:$B$9,Conversion!$C$2:$C$9,"",0),"")</f>
        <v>7</v>
      </c>
      <c r="T80">
        <f>IFERROR(_xlfn.XLOOKUP(PEFA2011_raw!S80,Conversion!$B$2:$B$9,Conversion!$C$2:$C$9,"",0),"")</f>
        <v>7</v>
      </c>
      <c r="U80">
        <f>IFERROR(_xlfn.XLOOKUP(PEFA2011_raw!T80,Conversion!$B$2:$B$9,Conversion!$C$2:$C$9,"",0),"")</f>
        <v>7</v>
      </c>
      <c r="V80">
        <f>IFERROR(_xlfn.XLOOKUP(PEFA2011_raw!U80,Conversion!$B$2:$B$9,Conversion!$C$2:$C$9,"",0),"")</f>
        <v>7</v>
      </c>
      <c r="W80">
        <f>IFERROR(_xlfn.XLOOKUP(PEFA2011_raw!V80,Conversion!$B$2:$B$9,Conversion!$C$2:$C$9,"",0),"")</f>
        <v>4</v>
      </c>
      <c r="X80">
        <f>IFERROR(_xlfn.XLOOKUP(PEFA2011_raw!W80,Conversion!$B$2:$B$9,Conversion!$C$2:$C$9,"",0),"")</f>
        <v>3</v>
      </c>
      <c r="Y80">
        <f>IFERROR(_xlfn.XLOOKUP(PEFA2011_raw!X80,Conversion!$B$2:$B$9,Conversion!$C$2:$C$9,"",0),"")</f>
        <v>5</v>
      </c>
      <c r="Z80">
        <f>IFERROR(_xlfn.XLOOKUP(PEFA2011_raw!Y80,Conversion!$B$2:$B$9,Conversion!$C$2:$C$9,"",0),"")</f>
        <v>5</v>
      </c>
      <c r="AA80">
        <f>IFERROR(_xlfn.XLOOKUP(PEFA2011_raw!Z80,Conversion!$B$2:$B$9,Conversion!$C$2:$C$9,"",0),"")</f>
        <v>7</v>
      </c>
      <c r="AB80">
        <f>IFERROR(_xlfn.XLOOKUP(PEFA2011_raw!AA80,Conversion!$B$2:$B$9,Conversion!$C$2:$C$9,"",0),"")</f>
        <v>5</v>
      </c>
      <c r="AC80">
        <f>IFERROR(_xlfn.XLOOKUP(PEFA2011_raw!AB80,Conversion!$B$2:$B$9,Conversion!$C$2:$C$9,"",0),"")</f>
        <v>3</v>
      </c>
      <c r="AD80">
        <f>IFERROR(_xlfn.XLOOKUP(PEFA2011_raw!AC80,Conversion!$B$2:$B$9,Conversion!$C$2:$C$9,"",0),"")</f>
        <v>4</v>
      </c>
      <c r="AE80">
        <f>IFERROR(_xlfn.XLOOKUP(PEFA2011_raw!AD80,Conversion!$B$2:$B$9,Conversion!$C$2:$C$9,"",0),"")</f>
        <v>5</v>
      </c>
      <c r="AF80">
        <f>IFERROR(_xlfn.XLOOKUP(PEFA2011_raw!AE80,Conversion!$B$2:$B$9,Conversion!$C$2:$C$9,"",0),"")</f>
        <v>3</v>
      </c>
      <c r="AG80">
        <f>IFERROR(_xlfn.XLOOKUP(PEFA2011_raw!AF80,Conversion!$B$2:$B$9,Conversion!$C$2:$C$9,"",0),"")</f>
        <v>7</v>
      </c>
      <c r="AH80">
        <f>IFERROR(_xlfn.XLOOKUP(PEFA2011_raw!AG80,Conversion!$B$2:$B$9,Conversion!$C$2:$C$9,"",0),"")</f>
        <v>7</v>
      </c>
      <c r="AI80">
        <f>IFERROR(_xlfn.XLOOKUP(PEFA2011_raw!AH80,Conversion!$B$2:$B$9,Conversion!$C$2:$C$9,"",0),"")</f>
        <v>7</v>
      </c>
      <c r="AJ80">
        <f>IFERROR(_xlfn.XLOOKUP(PEFA2011_raw!AI80,Conversion!$B$2:$B$9,Conversion!$C$2:$C$9,"",0),"")</f>
        <v>7</v>
      </c>
      <c r="AK80">
        <f>IFERROR(_xlfn.XLOOKUP(PEFA2011_raw!AJ80,Conversion!$B$2:$B$9,Conversion!$C$2:$C$9,"",0),"")</f>
        <v>7</v>
      </c>
      <c r="AL80">
        <f>IFERROR(_xlfn.XLOOKUP(PEFA2011_raw!AK80,Conversion!$B$2:$B$9,Conversion!$C$2:$C$9,"",0),"")</f>
        <v>7</v>
      </c>
      <c r="AM80">
        <f>IFERROR(_xlfn.XLOOKUP(PEFA2011_raw!AL80,Conversion!$B$2:$B$9,Conversion!$C$2:$C$9,"",0),"")</f>
        <v>4</v>
      </c>
      <c r="AN80">
        <f>IFERROR(_xlfn.XLOOKUP(PEFA2011_raw!AM80,Conversion!$B$2:$B$9,Conversion!$C$2:$C$9,"",0),"")</f>
        <v>3</v>
      </c>
      <c r="AO80">
        <f>IFERROR(_xlfn.XLOOKUP(PEFA2011_raw!AN80,Conversion!$B$2:$B$9,Conversion!$C$2:$C$9,"",0),"")</f>
        <v>5</v>
      </c>
      <c r="AP80">
        <f>IFERROR(_xlfn.XLOOKUP(PEFA2011_raw!AO80,Conversion!$B$2:$B$9,Conversion!$C$2:$C$9,"",0),"")</f>
        <v>5</v>
      </c>
      <c r="AQ80">
        <f>IFERROR(_xlfn.XLOOKUP(PEFA2011_raw!AP80,Conversion!$B$2:$B$9,Conversion!$C$2:$C$9,"",0),"")</f>
        <v>3</v>
      </c>
      <c r="AR80">
        <f>IFERROR(_xlfn.XLOOKUP(PEFA2011_raw!AQ80,Conversion!$B$2:$B$9,Conversion!$C$2:$C$9,"",0),"")</f>
        <v>5</v>
      </c>
      <c r="AS80">
        <f>IFERROR(_xlfn.XLOOKUP(PEFA2011_raw!AR80,Conversion!$B$2:$B$9,Conversion!$C$2:$C$9,"",0),"")</f>
        <v>5</v>
      </c>
      <c r="AT80">
        <f>IFERROR(_xlfn.XLOOKUP(PEFA2011_raw!AS80,Conversion!$B$2:$B$9,Conversion!$C$2:$C$9,"",0),"")</f>
        <v>5</v>
      </c>
      <c r="AU80">
        <f>IFERROR(_xlfn.XLOOKUP(PEFA2011_raw!AT80,Conversion!$B$2:$B$9,Conversion!$C$2:$C$9,"",0),"")</f>
        <v>3</v>
      </c>
      <c r="AV80">
        <f>IFERROR(_xlfn.XLOOKUP(PEFA2011_raw!AU80,Conversion!$B$2:$B$9,Conversion!$C$2:$C$9,"",0),"")</f>
        <v>4</v>
      </c>
      <c r="AW80">
        <f>IFERROR(_xlfn.XLOOKUP(PEFA2011_raw!AV80,Conversion!$B$2:$B$9,Conversion!$C$2:$C$9,"",0),"")</f>
        <v>3</v>
      </c>
      <c r="AX80">
        <f>IFERROR(_xlfn.XLOOKUP(PEFA2011_raw!AW80,Conversion!$B$2:$B$9,Conversion!$C$2:$C$9,"",0),"")</f>
        <v>3</v>
      </c>
      <c r="AY80">
        <f>IFERROR(_xlfn.XLOOKUP(PEFA2011_raw!AX80,Conversion!$B$2:$B$9,Conversion!$C$2:$C$9,"",0),"")</f>
        <v>5</v>
      </c>
      <c r="AZ80">
        <f>IFERROR(_xlfn.XLOOKUP(PEFA2011_raw!AY80,Conversion!$B$2:$B$9,Conversion!$C$2:$C$9,"",0),"")</f>
        <v>4</v>
      </c>
      <c r="BA80">
        <f>IFERROR(_xlfn.XLOOKUP(PEFA2011_raw!AZ80,Conversion!$B$2:$B$9,Conversion!$C$2:$C$9,"",0),"")</f>
        <v>3</v>
      </c>
      <c r="BB80">
        <f>IFERROR(_xlfn.XLOOKUP(PEFA2011_raw!BA80,Conversion!$B$2:$B$9,Conversion!$C$2:$C$9,"",0),"")</f>
        <v>7</v>
      </c>
      <c r="BC80">
        <f>IFERROR(_xlfn.XLOOKUP(PEFA2011_raw!BB80,Conversion!$B$2:$B$9,Conversion!$C$2:$C$9,"",0),"")</f>
        <v>3</v>
      </c>
      <c r="BD80">
        <f>IFERROR(_xlfn.XLOOKUP(PEFA2011_raw!BC80,Conversion!$B$2:$B$9,Conversion!$C$2:$C$9,"",0),"")</f>
        <v>4</v>
      </c>
      <c r="BE80">
        <f>IFERROR(_xlfn.XLOOKUP(PEFA2011_raw!BD80,Conversion!$B$2:$B$9,Conversion!$C$2:$C$9,"",0),"")</f>
        <v>7</v>
      </c>
      <c r="BF80">
        <f>IFERROR(_xlfn.XLOOKUP(PEFA2011_raw!BE80,Conversion!$B$2:$B$9,Conversion!$C$2:$C$9,"",0),"")</f>
        <v>7</v>
      </c>
      <c r="BG80">
        <f>IFERROR(_xlfn.XLOOKUP(PEFA2011_raw!BF80,Conversion!$B$2:$B$9,Conversion!$C$2:$C$9,"",0),"")</f>
        <v>3</v>
      </c>
      <c r="BH80">
        <f>IFERROR(_xlfn.XLOOKUP(PEFA2011_raw!BG80,Conversion!$B$2:$B$9,Conversion!$C$2:$C$9,"",0),"")</f>
        <v>6</v>
      </c>
      <c r="BI80">
        <f>IFERROR(_xlfn.XLOOKUP(PEFA2011_raw!BH80,Conversion!$B$2:$B$9,Conversion!$C$2:$C$9,"",0),"")</f>
        <v>5</v>
      </c>
      <c r="BJ80">
        <f>IFERROR(_xlfn.XLOOKUP(PEFA2011_raw!BI80,Conversion!$B$2:$B$9,Conversion!$C$2:$C$9,"",0),"")</f>
        <v>5</v>
      </c>
      <c r="BK80">
        <f>IFERROR(_xlfn.XLOOKUP(PEFA2011_raw!BJ80,Conversion!$B$2:$B$9,Conversion!$C$2:$C$9,"",0),"")</f>
        <v>7</v>
      </c>
      <c r="BL80">
        <f>IFERROR(_xlfn.XLOOKUP(PEFA2011_raw!BK80,Conversion!$B$2:$B$9,Conversion!$C$2:$C$9,"",0),"")</f>
        <v>4</v>
      </c>
      <c r="BM80">
        <f>IFERROR(_xlfn.XLOOKUP(PEFA2011_raw!BL80,Conversion!$B$2:$B$9,Conversion!$C$2:$C$9,"",0),"")</f>
        <v>3</v>
      </c>
      <c r="BN80">
        <f>IFERROR(_xlfn.XLOOKUP(PEFA2011_raw!BM80,Conversion!$B$2:$B$9,Conversion!$C$2:$C$9,"",0),"")</f>
        <v>5</v>
      </c>
      <c r="BO80">
        <f>IFERROR(_xlfn.XLOOKUP(PEFA2011_raw!BN80,Conversion!$B$2:$B$9,Conversion!$C$2:$C$9,"",0),"")</f>
        <v>7</v>
      </c>
      <c r="BP80">
        <f>IFERROR(_xlfn.XLOOKUP(PEFA2011_raw!BO80,Conversion!$B$2:$B$9,Conversion!$C$2:$C$9,"",0),"")</f>
        <v>3</v>
      </c>
      <c r="BQ80">
        <f>IFERROR(_xlfn.XLOOKUP(PEFA2011_raw!BP80,Conversion!$B$2:$B$9,Conversion!$C$2:$C$9,"",0),"")</f>
        <v>3</v>
      </c>
      <c r="BR80">
        <f>IFERROR(_xlfn.XLOOKUP(PEFA2011_raw!BQ80,Conversion!$B$2:$B$9,Conversion!$C$2:$C$9,"",0),"")</f>
        <v>5</v>
      </c>
      <c r="BS80">
        <f>IFERROR(_xlfn.XLOOKUP(PEFA2011_raw!BR80,Conversion!$B$2:$B$9,Conversion!$C$2:$C$9,"",0),"")</f>
        <v>1</v>
      </c>
      <c r="BT80">
        <f>IFERROR(_xlfn.XLOOKUP(PEFA2011_raw!BS80,Conversion!$B$2:$B$9,Conversion!$C$2:$C$9,"",0),"")</f>
        <v>3</v>
      </c>
      <c r="BU80">
        <f>IFERROR(_xlfn.XLOOKUP(PEFA2011_raw!BT80,Conversion!$B$2:$B$9,Conversion!$C$2:$C$9,"",0),"")</f>
        <v>1</v>
      </c>
      <c r="BV80">
        <f>IFERROR(_xlfn.XLOOKUP(PEFA2011_raw!BU80,Conversion!$B$2:$B$9,Conversion!$C$2:$C$9,"",0),"")</f>
        <v>4</v>
      </c>
      <c r="BW80">
        <f>IFERROR(_xlfn.XLOOKUP(PEFA2011_raw!BV80,Conversion!$B$2:$B$9,Conversion!$C$2:$C$9,"",0),"")</f>
        <v>5</v>
      </c>
      <c r="BX80">
        <f>IFERROR(_xlfn.XLOOKUP(PEFA2011_raw!BW80,Conversion!$B$2:$B$9,Conversion!$C$2:$C$9,"",0),"")</f>
        <v>5</v>
      </c>
      <c r="BY80">
        <f>IFERROR(_xlfn.XLOOKUP(PEFA2011_raw!BX80,Conversion!$B$2:$B$9,Conversion!$C$2:$C$9,"",0),"")</f>
        <v>3</v>
      </c>
      <c r="BZ80">
        <f>IFERROR(_xlfn.XLOOKUP(PEFA2011_raw!BY80,Conversion!$B$2:$B$9,Conversion!$C$2:$C$9,"",0),"")</f>
        <v>2</v>
      </c>
      <c r="CA80">
        <f>IFERROR(_xlfn.XLOOKUP(PEFA2011_raw!BZ80,Conversion!$B$2:$B$9,Conversion!$C$2:$C$9,"",0),"")</f>
        <v>1</v>
      </c>
      <c r="CB80">
        <f>IFERROR(_xlfn.XLOOKUP(PEFA2011_raw!CA80,Conversion!$B$2:$B$9,Conversion!$C$2:$C$9,"",0),"")</f>
        <v>3</v>
      </c>
      <c r="CC80">
        <f>IFERROR(_xlfn.XLOOKUP(PEFA2011_raw!CB80,Conversion!$B$2:$B$9,Conversion!$C$2:$C$9,"",0),"")</f>
        <v>3</v>
      </c>
      <c r="CD80">
        <f>IFERROR(_xlfn.XLOOKUP(PEFA2011_raw!CC80,Conversion!$B$2:$B$9,Conversion!$C$2:$C$9,"",0),"")</f>
        <v>5</v>
      </c>
      <c r="CE80">
        <f>IFERROR(_xlfn.XLOOKUP(PEFA2011_raw!CD80,Conversion!$B$2:$B$9,Conversion!$C$2:$C$9,"",0),"")</f>
        <v>5</v>
      </c>
      <c r="CF80">
        <f>IFERROR(_xlfn.XLOOKUP(PEFA2011_raw!CE80,Conversion!$B$2:$B$9,Conversion!$C$2:$C$9,"",0),"")</f>
        <v>5</v>
      </c>
      <c r="CG80">
        <f>IFERROR(_xlfn.XLOOKUP(PEFA2011_raw!CF80,Conversion!$B$2:$B$9,Conversion!$C$2:$C$9,"",0),"")</f>
        <v>1</v>
      </c>
      <c r="CH80">
        <f>IFERROR(_xlfn.XLOOKUP(PEFA2011_raw!CG80,Conversion!$B$2:$B$9,Conversion!$C$2:$C$9,"",0),"")</f>
        <v>1</v>
      </c>
      <c r="CI80">
        <f>IFERROR(_xlfn.XLOOKUP(PEFA2011_raw!CH80,Conversion!$B$2:$B$9,Conversion!$C$2:$C$9,"",0),"")</f>
        <v>4</v>
      </c>
      <c r="CJ80">
        <f>IFERROR(_xlfn.XLOOKUP(PEFA2011_raw!CI80,Conversion!$B$2:$B$9,Conversion!$C$2:$C$9,"",0),"")</f>
        <v>3</v>
      </c>
      <c r="CK80">
        <f>IFERROR(_xlfn.XLOOKUP(PEFA2011_raw!CJ80,Conversion!$B$2:$B$9,Conversion!$C$2:$C$9,"",0),"")</f>
        <v>5</v>
      </c>
      <c r="CL80">
        <f>IFERROR(_xlfn.XLOOKUP(PEFA2011_raw!CK80,Conversion!$B$2:$B$9,Conversion!$C$2:$C$9,"",0),"")</f>
        <v>5</v>
      </c>
      <c r="CM80">
        <f>IFERROR(_xlfn.XLOOKUP(PEFA2011_raw!CL80,Conversion!$B$2:$B$9,Conversion!$C$2:$C$9,"",0),"")</f>
        <v>6</v>
      </c>
      <c r="CN80">
        <f>IFERROR(_xlfn.XLOOKUP(PEFA2011_raw!CM80,Conversion!$B$2:$B$9,Conversion!$C$2:$C$9,"",0),"")</f>
        <v>5</v>
      </c>
      <c r="CO80">
        <f>IFERROR(_xlfn.XLOOKUP(PEFA2011_raw!CN80,Conversion!$B$2:$B$9,Conversion!$C$2:$C$9,"",0),"")</f>
        <v>7</v>
      </c>
      <c r="CP80">
        <f>IFERROR(_xlfn.XLOOKUP(PEFA2011_raw!CO80,Conversion!$B$2:$B$9,Conversion!$C$2:$C$9,"",0),"")</f>
        <v>5</v>
      </c>
      <c r="CQ80">
        <f>IFERROR(_xlfn.XLOOKUP(PEFA2011_raw!CP80,Conversion!$B$2:$B$9,Conversion!$C$2:$C$9,"",0),"")</f>
        <v>6</v>
      </c>
      <c r="CR80">
        <f>IFERROR(_xlfn.XLOOKUP(PEFA2011_raw!CQ80,Conversion!$B$2:$B$9,Conversion!$C$2:$C$9,"",0),"")</f>
        <v>7</v>
      </c>
      <c r="CS80">
        <f>IFERROR(_xlfn.XLOOKUP(PEFA2011_raw!CR80,Conversion!$B$2:$B$9,Conversion!$C$2:$C$9,"",0),"")</f>
        <v>7</v>
      </c>
      <c r="CT80">
        <f>IFERROR(_xlfn.XLOOKUP(PEFA2011_raw!CS80,Conversion!$B$2:$B$9,Conversion!$C$2:$C$9,"",0),"")</f>
        <v>5</v>
      </c>
      <c r="CU80">
        <f>IFERROR(_xlfn.XLOOKUP(PEFA2011_raw!CT80,Conversion!$B$2:$B$9,Conversion!$C$2:$C$9,"",0),"")</f>
        <v>6</v>
      </c>
      <c r="CV80">
        <f>IFERROR(_xlfn.XLOOKUP(PEFA2011_raw!CU80,Conversion!$B$2:$B$9,Conversion!$C$2:$C$9,"",0),"")</f>
        <v>5</v>
      </c>
      <c r="CW80">
        <f>IFERROR(_xlfn.XLOOKUP(PEFA2011_raw!CV80,Conversion!$B$2:$B$9,Conversion!$C$2:$C$9,"",0),"")</f>
        <v>5</v>
      </c>
      <c r="CX80">
        <f>IFERROR(_xlfn.XLOOKUP(PEFA2011_raw!CW80,Conversion!$B$2:$B$9,Conversion!$C$2:$C$9,"",0),"")</f>
        <v>7</v>
      </c>
      <c r="CY80">
        <f>IFERROR(_xlfn.XLOOKUP(PEFA2011_raw!CX80,Conversion!$B$2:$B$9,Conversion!$C$2:$C$9,"",0),"")</f>
        <v>7</v>
      </c>
      <c r="CZ80">
        <f>IFERROR(_xlfn.XLOOKUP(PEFA2011_raw!CY80,Conversion!$B$2:$B$9,Conversion!$C$2:$C$9,"",0),"")</f>
        <v>4</v>
      </c>
      <c r="DA80">
        <f>IFERROR(_xlfn.XLOOKUP(PEFA2011_raw!CZ80,Conversion!$B$2:$B$9,Conversion!$C$2:$C$9,"",0),"")</f>
        <v>3</v>
      </c>
      <c r="DB80">
        <f>IFERROR(_xlfn.XLOOKUP(PEFA2011_raw!DA80,Conversion!$B$2:$B$9,Conversion!$C$2:$C$9,"",0),"")</f>
        <v>5</v>
      </c>
      <c r="DC80">
        <f>IFERROR(_xlfn.XLOOKUP(PEFA2011_raw!DB80,Conversion!$B$2:$B$9,Conversion!$C$2:$C$9,"",0),"")</f>
        <v>5</v>
      </c>
      <c r="DD80">
        <f>IFERROR(_xlfn.XLOOKUP(PEFA2011_raw!DC80,Conversion!$B$2:$B$9,Conversion!$C$2:$C$9,"",0),"")</f>
        <v>6</v>
      </c>
      <c r="DE80">
        <f>IFERROR(_xlfn.XLOOKUP(PEFA2011_raw!DD80,Conversion!$B$2:$B$9,Conversion!$C$2:$C$9,"",0),"")</f>
        <v>7</v>
      </c>
      <c r="DF80">
        <f>IFERROR(_xlfn.XLOOKUP(PEFA2011_raw!DE80,Conversion!$B$2:$B$9,Conversion!$C$2:$C$9,"",0),"")</f>
        <v>5</v>
      </c>
      <c r="DG80">
        <f>IFERROR(_xlfn.XLOOKUP(PEFA2011_raw!DF80,Conversion!$B$2:$B$9,Conversion!$C$2:$C$9,"",0),"")</f>
        <v>2</v>
      </c>
      <c r="DH80">
        <f>IFERROR(_xlfn.XLOOKUP(PEFA2011_raw!DG80,Conversion!$B$2:$B$9,Conversion!$C$2:$C$9,"",0),"")</f>
        <v>1</v>
      </c>
      <c r="DI80">
        <f>IFERROR(_xlfn.XLOOKUP(PEFA2011_raw!DH80,Conversion!$B$2:$B$9,Conversion!$C$2:$C$9,"",0),"")</f>
        <v>3</v>
      </c>
      <c r="DJ80">
        <f>IFERROR(_xlfn.XLOOKUP(PEFA2011_raw!DI80,Conversion!$B$2:$B$9,Conversion!$C$2:$C$9,"",0),"")</f>
        <v>3</v>
      </c>
      <c r="DK80">
        <f>IFERROR(_xlfn.XLOOKUP(PEFA2011_raw!DJ80,Conversion!$B$2:$B$9,Conversion!$C$2:$C$9,"",0),"")</f>
        <v>3</v>
      </c>
    </row>
    <row r="81" spans="2:115" x14ac:dyDescent="0.25">
      <c r="B81">
        <v>2011</v>
      </c>
      <c r="C81" t="s">
        <v>210</v>
      </c>
      <c r="D81" t="e" vm="29">
        <v>#VALUE!</v>
      </c>
      <c r="E81" t="str" cm="1">
        <f t="array" ref="E81">_FV(PEFA2011all[[#This Row],[Country-abb]],"Abbreviation")</f>
        <v>ID</v>
      </c>
      <c r="F81" t="str">
        <f>_xlfn.XLOOKUP(PEFA2011all[[#This Row],[ISO-2]],'Code'!$B$2:$B$250,'Code'!$C$2:$C$250,"",0)</f>
        <v>IDN</v>
      </c>
      <c r="G81">
        <v>2007</v>
      </c>
      <c r="H81" t="str">
        <f>PEFA2011all[[#This Row],[ISO-3]]&amp;PEFA2011all[[#This Row],[Year]]</f>
        <v>IDN2007</v>
      </c>
      <c r="I81">
        <f>IFERROR(_xlfn.XLOOKUP(PEFA2011_raw!H81,Conversion!$B$2:$B$9,Conversion!$C$2:$C$9,"",0),"")</f>
        <v>1</v>
      </c>
      <c r="J81">
        <f>IFERROR(_xlfn.XLOOKUP(PEFA2011_raw!I81,Conversion!$B$2:$B$9,Conversion!$C$2:$C$9,"",0),"")</f>
        <v>1</v>
      </c>
      <c r="K81">
        <f>IFERROR(_xlfn.XLOOKUP(PEFA2011_raw!J81,Conversion!$B$2:$B$9,Conversion!$C$2:$C$9,"",0),"")</f>
        <v>3</v>
      </c>
      <c r="L81">
        <f>IFERROR(_xlfn.XLOOKUP(PEFA2011_raw!K81,Conversion!$B$2:$B$9,Conversion!$C$2:$C$9,"",0),"")</f>
        <v>3</v>
      </c>
      <c r="M81" t="str">
        <f>IFERROR(_xlfn.XLOOKUP(PEFA2011_raw!L81,Conversion!$B$2:$B$9,Conversion!$C$2:$C$9,"",0),"")</f>
        <v/>
      </c>
      <c r="N81">
        <f>IFERROR(_xlfn.XLOOKUP(PEFA2011_raw!M81,Conversion!$B$2:$B$9,Conversion!$C$2:$C$9,"",0),"")</f>
        <v>7</v>
      </c>
      <c r="O81">
        <f>IFERROR(_xlfn.XLOOKUP(PEFA2011_raw!N81,Conversion!$B$2:$B$9,Conversion!$C$2:$C$9,"",0),"")</f>
        <v>7</v>
      </c>
      <c r="P81">
        <f>IFERROR(_xlfn.XLOOKUP(PEFA2011_raw!O81,Conversion!$B$2:$B$9,Conversion!$C$2:$C$9,"",0),"")</f>
        <v>6</v>
      </c>
      <c r="Q81">
        <f>IFERROR(_xlfn.XLOOKUP(PEFA2011_raw!P81,Conversion!$B$2:$B$9,Conversion!$C$2:$C$9,"",0),"")</f>
        <v>7</v>
      </c>
      <c r="R81">
        <f>IFERROR(_xlfn.XLOOKUP(PEFA2011_raw!Q81,Conversion!$B$2:$B$9,Conversion!$C$2:$C$9,"",0),"")</f>
        <v>5</v>
      </c>
      <c r="S81">
        <f>IFERROR(_xlfn.XLOOKUP(PEFA2011_raw!R81,Conversion!$B$2:$B$9,Conversion!$C$2:$C$9,"",0),"")</f>
        <v>7</v>
      </c>
      <c r="T81">
        <f>IFERROR(_xlfn.XLOOKUP(PEFA2011_raw!S81,Conversion!$B$2:$B$9,Conversion!$C$2:$C$9,"",0),"")</f>
        <v>7</v>
      </c>
      <c r="U81">
        <f>IFERROR(_xlfn.XLOOKUP(PEFA2011_raw!T81,Conversion!$B$2:$B$9,Conversion!$C$2:$C$9,"",0),"")</f>
        <v>7</v>
      </c>
      <c r="V81">
        <f>IFERROR(_xlfn.XLOOKUP(PEFA2011_raw!U81,Conversion!$B$2:$B$9,Conversion!$C$2:$C$9,"",0),"")</f>
        <v>7</v>
      </c>
      <c r="W81">
        <f>IFERROR(_xlfn.XLOOKUP(PEFA2011_raw!V81,Conversion!$B$2:$B$9,Conversion!$C$2:$C$9,"",0),"")</f>
        <v>1</v>
      </c>
      <c r="X81">
        <f>IFERROR(_xlfn.XLOOKUP(PEFA2011_raw!W81,Conversion!$B$2:$B$9,Conversion!$C$2:$C$9,"",0),"")</f>
        <v>1</v>
      </c>
      <c r="Y81">
        <f>IFERROR(_xlfn.XLOOKUP(PEFA2011_raw!X81,Conversion!$B$2:$B$9,Conversion!$C$2:$C$9,"",0),"")</f>
        <v>3</v>
      </c>
      <c r="Z81">
        <f>IFERROR(_xlfn.XLOOKUP(PEFA2011_raw!Y81,Conversion!$B$2:$B$9,Conversion!$C$2:$C$9,"",0),"")</f>
        <v>4</v>
      </c>
      <c r="AA81">
        <f>IFERROR(_xlfn.XLOOKUP(PEFA2011_raw!Z81,Conversion!$B$2:$B$9,Conversion!$C$2:$C$9,"",0),"")</f>
        <v>7</v>
      </c>
      <c r="AB81">
        <f>IFERROR(_xlfn.XLOOKUP(PEFA2011_raw!AA81,Conversion!$B$2:$B$9,Conversion!$C$2:$C$9,"",0),"")</f>
        <v>3</v>
      </c>
      <c r="AC81">
        <f>IFERROR(_xlfn.XLOOKUP(PEFA2011_raw!AB81,Conversion!$B$2:$B$9,Conversion!$C$2:$C$9,"",0),"")</f>
        <v>1</v>
      </c>
      <c r="AD81">
        <f>IFERROR(_xlfn.XLOOKUP(PEFA2011_raw!AC81,Conversion!$B$2:$B$9,Conversion!$C$2:$C$9,"",0),"")</f>
        <v>1</v>
      </c>
      <c r="AE81">
        <f>IFERROR(_xlfn.XLOOKUP(PEFA2011_raw!AD81,Conversion!$B$2:$B$9,Conversion!$C$2:$C$9,"",0),"")</f>
        <v>3</v>
      </c>
      <c r="AF81">
        <f>IFERROR(_xlfn.XLOOKUP(PEFA2011_raw!AE81,Conversion!$B$2:$B$9,Conversion!$C$2:$C$9,"",0),"")</f>
        <v>1</v>
      </c>
      <c r="AG81">
        <f>IFERROR(_xlfn.XLOOKUP(PEFA2011_raw!AF81,Conversion!$B$2:$B$9,Conversion!$C$2:$C$9,"",0),"")</f>
        <v>5</v>
      </c>
      <c r="AH81">
        <f>IFERROR(_xlfn.XLOOKUP(PEFA2011_raw!AG81,Conversion!$B$2:$B$9,Conversion!$C$2:$C$9,"",0),"")</f>
        <v>5</v>
      </c>
      <c r="AI81">
        <f>IFERROR(_xlfn.XLOOKUP(PEFA2011_raw!AH81,Conversion!$B$2:$B$9,Conversion!$C$2:$C$9,"",0),"")</f>
        <v>7</v>
      </c>
      <c r="AJ81">
        <f>IFERROR(_xlfn.XLOOKUP(PEFA2011_raw!AI81,Conversion!$B$2:$B$9,Conversion!$C$2:$C$9,"",0),"")</f>
        <v>7</v>
      </c>
      <c r="AK81">
        <f>IFERROR(_xlfn.XLOOKUP(PEFA2011_raw!AJ81,Conversion!$B$2:$B$9,Conversion!$C$2:$C$9,"",0),"")</f>
        <v>7</v>
      </c>
      <c r="AL81">
        <f>IFERROR(_xlfn.XLOOKUP(PEFA2011_raw!AK81,Conversion!$B$2:$B$9,Conversion!$C$2:$C$9,"",0),"")</f>
        <v>7</v>
      </c>
      <c r="AM81">
        <f>IFERROR(_xlfn.XLOOKUP(PEFA2011_raw!AL81,Conversion!$B$2:$B$9,Conversion!$C$2:$C$9,"",0),"")</f>
        <v>2</v>
      </c>
      <c r="AN81">
        <f>IFERROR(_xlfn.XLOOKUP(PEFA2011_raw!AM81,Conversion!$B$2:$B$9,Conversion!$C$2:$C$9,"",0),"")</f>
        <v>3</v>
      </c>
      <c r="AO81">
        <f>IFERROR(_xlfn.XLOOKUP(PEFA2011_raw!AN81,Conversion!$B$2:$B$9,Conversion!$C$2:$C$9,"",0),"")</f>
        <v>1</v>
      </c>
      <c r="AP81">
        <f>IFERROR(_xlfn.XLOOKUP(PEFA2011_raw!AO81,Conversion!$B$2:$B$9,Conversion!$C$2:$C$9,"",0),"")</f>
        <v>3</v>
      </c>
      <c r="AQ81">
        <f>IFERROR(_xlfn.XLOOKUP(PEFA2011_raw!AP81,Conversion!$B$2:$B$9,Conversion!$C$2:$C$9,"",0),"")</f>
        <v>1</v>
      </c>
      <c r="AR81">
        <f>IFERROR(_xlfn.XLOOKUP(PEFA2011_raw!AQ81,Conversion!$B$2:$B$9,Conversion!$C$2:$C$9,"",0),"")</f>
        <v>5</v>
      </c>
      <c r="AS81">
        <f>IFERROR(_xlfn.XLOOKUP(PEFA2011_raw!AR81,Conversion!$B$2:$B$9,Conversion!$C$2:$C$9,"",0),"")</f>
        <v>3</v>
      </c>
      <c r="AT81">
        <f>IFERROR(_xlfn.XLOOKUP(PEFA2011_raw!AS81,Conversion!$B$2:$B$9,Conversion!$C$2:$C$9,"",0),"")</f>
        <v>5</v>
      </c>
      <c r="AU81">
        <f>IFERROR(_xlfn.XLOOKUP(PEFA2011_raw!AT81,Conversion!$B$2:$B$9,Conversion!$C$2:$C$9,"",0),"")</f>
        <v>5</v>
      </c>
      <c r="AV81">
        <f>IFERROR(_xlfn.XLOOKUP(PEFA2011_raw!AU81,Conversion!$B$2:$B$9,Conversion!$C$2:$C$9,"",0),"")</f>
        <v>3</v>
      </c>
      <c r="AW81">
        <f>IFERROR(_xlfn.XLOOKUP(PEFA2011_raw!AV81,Conversion!$B$2:$B$9,Conversion!$C$2:$C$9,"",0),"")</f>
        <v>3</v>
      </c>
      <c r="AX81">
        <f>IFERROR(_xlfn.XLOOKUP(PEFA2011_raw!AW81,Conversion!$B$2:$B$9,Conversion!$C$2:$C$9,"",0),"")</f>
        <v>3</v>
      </c>
      <c r="AY81">
        <f>IFERROR(_xlfn.XLOOKUP(PEFA2011_raw!AX81,Conversion!$B$2:$B$9,Conversion!$C$2:$C$9,"",0),"")</f>
        <v>3</v>
      </c>
      <c r="AZ81">
        <f>IFERROR(_xlfn.XLOOKUP(PEFA2011_raw!AY81,Conversion!$B$2:$B$9,Conversion!$C$2:$C$9,"",0),"")</f>
        <v>2</v>
      </c>
      <c r="BA81">
        <f>IFERROR(_xlfn.XLOOKUP(PEFA2011_raw!AZ81,Conversion!$B$2:$B$9,Conversion!$C$2:$C$9,"",0),"")</f>
        <v>3</v>
      </c>
      <c r="BB81">
        <f>IFERROR(_xlfn.XLOOKUP(PEFA2011_raw!BA81,Conversion!$B$2:$B$9,Conversion!$C$2:$C$9,"",0),"")</f>
        <v>7</v>
      </c>
      <c r="BC81">
        <f>IFERROR(_xlfn.XLOOKUP(PEFA2011_raw!BB81,Conversion!$B$2:$B$9,Conversion!$C$2:$C$9,"",0),"")</f>
        <v>1</v>
      </c>
      <c r="BD81">
        <f>IFERROR(_xlfn.XLOOKUP(PEFA2011_raw!BC81,Conversion!$B$2:$B$9,Conversion!$C$2:$C$9,"",0),"")</f>
        <v>4</v>
      </c>
      <c r="BE81">
        <f>IFERROR(_xlfn.XLOOKUP(PEFA2011_raw!BD81,Conversion!$B$2:$B$9,Conversion!$C$2:$C$9,"",0),"")</f>
        <v>7</v>
      </c>
      <c r="BF81">
        <f>IFERROR(_xlfn.XLOOKUP(PEFA2011_raw!BE81,Conversion!$B$2:$B$9,Conversion!$C$2:$C$9,"",0),"")</f>
        <v>7</v>
      </c>
      <c r="BG81">
        <f>IFERROR(_xlfn.XLOOKUP(PEFA2011_raw!BF81,Conversion!$B$2:$B$9,Conversion!$C$2:$C$9,"",0),"")</f>
        <v>3</v>
      </c>
      <c r="BH81">
        <f>IFERROR(_xlfn.XLOOKUP(PEFA2011_raw!BG81,Conversion!$B$2:$B$9,Conversion!$C$2:$C$9,"",0),"")</f>
        <v>2</v>
      </c>
      <c r="BI81">
        <f>IFERROR(_xlfn.XLOOKUP(PEFA2011_raw!BH81,Conversion!$B$2:$B$9,Conversion!$C$2:$C$9,"",0),"")</f>
        <v>1</v>
      </c>
      <c r="BJ81">
        <f>IFERROR(_xlfn.XLOOKUP(PEFA2011_raw!BI81,Conversion!$B$2:$B$9,Conversion!$C$2:$C$9,"",0),"")</f>
        <v>3</v>
      </c>
      <c r="BK81">
        <f>IFERROR(_xlfn.XLOOKUP(PEFA2011_raw!BJ81,Conversion!$B$2:$B$9,Conversion!$C$2:$C$9,"",0),"")</f>
        <v>3</v>
      </c>
      <c r="BL81">
        <f>IFERROR(_xlfn.XLOOKUP(PEFA2011_raw!BK81,Conversion!$B$2:$B$9,Conversion!$C$2:$C$9,"",0),"")</f>
        <v>2</v>
      </c>
      <c r="BM81">
        <f>IFERROR(_xlfn.XLOOKUP(PEFA2011_raw!BL81,Conversion!$B$2:$B$9,Conversion!$C$2:$C$9,"",0),"")</f>
        <v>1</v>
      </c>
      <c r="BN81">
        <f>IFERROR(_xlfn.XLOOKUP(PEFA2011_raw!BM81,Conversion!$B$2:$B$9,Conversion!$C$2:$C$9,"",0),"")</f>
        <v>3</v>
      </c>
      <c r="BO81">
        <f>IFERROR(_xlfn.XLOOKUP(PEFA2011_raw!BN81,Conversion!$B$2:$B$9,Conversion!$C$2:$C$9,"",0),"")</f>
        <v>7</v>
      </c>
      <c r="BP81">
        <f>IFERROR(_xlfn.XLOOKUP(PEFA2011_raw!BO81,Conversion!$B$2:$B$9,Conversion!$C$2:$C$9,"",0),"")</f>
        <v>3</v>
      </c>
      <c r="BQ81">
        <f>IFERROR(_xlfn.XLOOKUP(PEFA2011_raw!BP81,Conversion!$B$2:$B$9,Conversion!$C$2:$C$9,"",0),"")</f>
        <v>3</v>
      </c>
      <c r="BR81">
        <f>IFERROR(_xlfn.XLOOKUP(PEFA2011_raw!BQ81,Conversion!$B$2:$B$9,Conversion!$C$2:$C$9,"",0),"")</f>
        <v>1</v>
      </c>
      <c r="BS81">
        <f>IFERROR(_xlfn.XLOOKUP(PEFA2011_raw!BR81,Conversion!$B$2:$B$9,Conversion!$C$2:$C$9,"",0),"")</f>
        <v>5</v>
      </c>
      <c r="BT81">
        <f>IFERROR(_xlfn.XLOOKUP(PEFA2011_raw!BS81,Conversion!$B$2:$B$9,Conversion!$C$2:$C$9,"",0),"")</f>
        <v>3</v>
      </c>
      <c r="BU81" t="str">
        <f>IFERROR(_xlfn.XLOOKUP(PEFA2011_raw!BT81,Conversion!$B$2:$B$9,Conversion!$C$2:$C$9,"",0),"")</f>
        <v/>
      </c>
      <c r="BV81">
        <f>IFERROR(_xlfn.XLOOKUP(PEFA2011_raw!BU81,Conversion!$B$2:$B$9,Conversion!$C$2:$C$9,"",0),"")</f>
        <v>2</v>
      </c>
      <c r="BW81">
        <f>IFERROR(_xlfn.XLOOKUP(PEFA2011_raw!BV81,Conversion!$B$2:$B$9,Conversion!$C$2:$C$9,"",0),"")</f>
        <v>3</v>
      </c>
      <c r="BX81">
        <f>IFERROR(_xlfn.XLOOKUP(PEFA2011_raw!BW81,Conversion!$B$2:$B$9,Conversion!$C$2:$C$9,"",0),"")</f>
        <v>3</v>
      </c>
      <c r="BY81">
        <f>IFERROR(_xlfn.XLOOKUP(PEFA2011_raw!BX81,Conversion!$B$2:$B$9,Conversion!$C$2:$C$9,"",0),"")</f>
        <v>1</v>
      </c>
      <c r="BZ81">
        <f>IFERROR(_xlfn.XLOOKUP(PEFA2011_raw!BY81,Conversion!$B$2:$B$9,Conversion!$C$2:$C$9,"",0),"")</f>
        <v>2</v>
      </c>
      <c r="CA81">
        <f>IFERROR(_xlfn.XLOOKUP(PEFA2011_raw!BZ81,Conversion!$B$2:$B$9,Conversion!$C$2:$C$9,"",0),"")</f>
        <v>1</v>
      </c>
      <c r="CB81">
        <f>IFERROR(_xlfn.XLOOKUP(PEFA2011_raw!CA81,Conversion!$B$2:$B$9,Conversion!$C$2:$C$9,"",0),"")</f>
        <v>3</v>
      </c>
      <c r="CC81">
        <f>IFERROR(_xlfn.XLOOKUP(PEFA2011_raw!CB81,Conversion!$B$2:$B$9,Conversion!$C$2:$C$9,"",0),"")</f>
        <v>3</v>
      </c>
      <c r="CD81">
        <f>IFERROR(_xlfn.XLOOKUP(PEFA2011_raw!CC81,Conversion!$B$2:$B$9,Conversion!$C$2:$C$9,"",0),"")</f>
        <v>5</v>
      </c>
      <c r="CE81">
        <f>IFERROR(_xlfn.XLOOKUP(PEFA2011_raw!CD81,Conversion!$B$2:$B$9,Conversion!$C$2:$C$9,"",0),"")</f>
        <v>5</v>
      </c>
      <c r="CF81">
        <f>IFERROR(_xlfn.XLOOKUP(PEFA2011_raw!CE81,Conversion!$B$2:$B$9,Conversion!$C$2:$C$9,"",0),"")</f>
        <v>5</v>
      </c>
      <c r="CG81">
        <f>IFERROR(_xlfn.XLOOKUP(PEFA2011_raw!CF81,Conversion!$B$2:$B$9,Conversion!$C$2:$C$9,"",0),"")</f>
        <v>1</v>
      </c>
      <c r="CH81">
        <f>IFERROR(_xlfn.XLOOKUP(PEFA2011_raw!CG81,Conversion!$B$2:$B$9,Conversion!$C$2:$C$9,"",0),"")</f>
        <v>1</v>
      </c>
      <c r="CI81">
        <f>IFERROR(_xlfn.XLOOKUP(PEFA2011_raw!CH81,Conversion!$B$2:$B$9,Conversion!$C$2:$C$9,"",0),"")</f>
        <v>4</v>
      </c>
      <c r="CJ81">
        <f>IFERROR(_xlfn.XLOOKUP(PEFA2011_raw!CI81,Conversion!$B$2:$B$9,Conversion!$C$2:$C$9,"",0),"")</f>
        <v>3</v>
      </c>
      <c r="CK81">
        <f>IFERROR(_xlfn.XLOOKUP(PEFA2011_raw!CJ81,Conversion!$B$2:$B$9,Conversion!$C$2:$C$9,"",0),"")</f>
        <v>5</v>
      </c>
      <c r="CL81">
        <f>IFERROR(_xlfn.XLOOKUP(PEFA2011_raw!CK81,Conversion!$B$2:$B$9,Conversion!$C$2:$C$9,"",0),"")</f>
        <v>3</v>
      </c>
      <c r="CM81">
        <f>IFERROR(_xlfn.XLOOKUP(PEFA2011_raw!CL81,Conversion!$B$2:$B$9,Conversion!$C$2:$C$9,"",0),"")</f>
        <v>4</v>
      </c>
      <c r="CN81">
        <f>IFERROR(_xlfn.XLOOKUP(PEFA2011_raw!CM81,Conversion!$B$2:$B$9,Conversion!$C$2:$C$9,"",0),"")</f>
        <v>3</v>
      </c>
      <c r="CO81">
        <f>IFERROR(_xlfn.XLOOKUP(PEFA2011_raw!CN81,Conversion!$B$2:$B$9,Conversion!$C$2:$C$9,"",0),"")</f>
        <v>7</v>
      </c>
      <c r="CP81">
        <f>IFERROR(_xlfn.XLOOKUP(PEFA2011_raw!CO81,Conversion!$B$2:$B$9,Conversion!$C$2:$C$9,"",0),"")</f>
        <v>5</v>
      </c>
      <c r="CQ81">
        <f>IFERROR(_xlfn.XLOOKUP(PEFA2011_raw!CP81,Conversion!$B$2:$B$9,Conversion!$C$2:$C$9,"",0),"")</f>
        <v>4</v>
      </c>
      <c r="CR81">
        <f>IFERROR(_xlfn.XLOOKUP(PEFA2011_raw!CQ81,Conversion!$B$2:$B$9,Conversion!$C$2:$C$9,"",0),"")</f>
        <v>3</v>
      </c>
      <c r="CS81">
        <f>IFERROR(_xlfn.XLOOKUP(PEFA2011_raw!CR81,Conversion!$B$2:$B$9,Conversion!$C$2:$C$9,"",0),"")</f>
        <v>7</v>
      </c>
      <c r="CT81">
        <f>IFERROR(_xlfn.XLOOKUP(PEFA2011_raw!CS81,Conversion!$B$2:$B$9,Conversion!$C$2:$C$9,"",0),"")</f>
        <v>5</v>
      </c>
      <c r="CU81">
        <f>IFERROR(_xlfn.XLOOKUP(PEFA2011_raw!CT81,Conversion!$B$2:$B$9,Conversion!$C$2:$C$9,"",0),"")</f>
        <v>4</v>
      </c>
      <c r="CV81">
        <f>IFERROR(_xlfn.XLOOKUP(PEFA2011_raw!CU81,Conversion!$B$2:$B$9,Conversion!$C$2:$C$9,"",0),"")</f>
        <v>5</v>
      </c>
      <c r="CW81">
        <f>IFERROR(_xlfn.XLOOKUP(PEFA2011_raw!CV81,Conversion!$B$2:$B$9,Conversion!$C$2:$C$9,"",0),"")</f>
        <v>3</v>
      </c>
      <c r="CX81">
        <f>IFERROR(_xlfn.XLOOKUP(PEFA2011_raw!CW81,Conversion!$B$2:$B$9,Conversion!$C$2:$C$9,"",0),"")</f>
        <v>3</v>
      </c>
      <c r="CY81">
        <f>IFERROR(_xlfn.XLOOKUP(PEFA2011_raw!CX81,Conversion!$B$2:$B$9,Conversion!$C$2:$C$9,"",0),"")</f>
        <v>7</v>
      </c>
      <c r="CZ81">
        <f>IFERROR(_xlfn.XLOOKUP(PEFA2011_raw!CY81,Conversion!$B$2:$B$9,Conversion!$C$2:$C$9,"",0),"")</f>
        <v>4</v>
      </c>
      <c r="DA81">
        <f>IFERROR(_xlfn.XLOOKUP(PEFA2011_raw!CZ81,Conversion!$B$2:$B$9,Conversion!$C$2:$C$9,"",0),"")</f>
        <v>3</v>
      </c>
      <c r="DB81">
        <f>IFERROR(_xlfn.XLOOKUP(PEFA2011_raw!DA81,Conversion!$B$2:$B$9,Conversion!$C$2:$C$9,"",0),"")</f>
        <v>3</v>
      </c>
      <c r="DC81">
        <f>IFERROR(_xlfn.XLOOKUP(PEFA2011_raw!DB81,Conversion!$B$2:$B$9,Conversion!$C$2:$C$9,"",0),"")</f>
        <v>5</v>
      </c>
      <c r="DD81">
        <f>IFERROR(_xlfn.XLOOKUP(PEFA2011_raw!DC81,Conversion!$B$2:$B$9,Conversion!$C$2:$C$9,"",0),"")</f>
        <v>2</v>
      </c>
      <c r="DE81">
        <f>IFERROR(_xlfn.XLOOKUP(PEFA2011_raw!DD81,Conversion!$B$2:$B$9,Conversion!$C$2:$C$9,"",0),"")</f>
        <v>7</v>
      </c>
      <c r="DF81">
        <f>IFERROR(_xlfn.XLOOKUP(PEFA2011_raw!DE81,Conversion!$B$2:$B$9,Conversion!$C$2:$C$9,"",0),"")</f>
        <v>1</v>
      </c>
      <c r="DG81">
        <f>IFERROR(_xlfn.XLOOKUP(PEFA2011_raw!DF81,Conversion!$B$2:$B$9,Conversion!$C$2:$C$9,"",0),"")</f>
        <v>4</v>
      </c>
      <c r="DH81">
        <f>IFERROR(_xlfn.XLOOKUP(PEFA2011_raw!DG81,Conversion!$B$2:$B$9,Conversion!$C$2:$C$9,"",0),"")</f>
        <v>5</v>
      </c>
      <c r="DI81">
        <f>IFERROR(_xlfn.XLOOKUP(PEFA2011_raw!DH81,Conversion!$B$2:$B$9,Conversion!$C$2:$C$9,"",0),"")</f>
        <v>3</v>
      </c>
      <c r="DJ81">
        <f>IFERROR(_xlfn.XLOOKUP(PEFA2011_raw!DI81,Conversion!$B$2:$B$9,Conversion!$C$2:$C$9,"",0),"")</f>
        <v>3</v>
      </c>
      <c r="DK81">
        <f>IFERROR(_xlfn.XLOOKUP(PEFA2011_raw!DJ81,Conversion!$B$2:$B$9,Conversion!$C$2:$C$9,"",0),"")</f>
        <v>3</v>
      </c>
    </row>
    <row r="82" spans="2:115" x14ac:dyDescent="0.25">
      <c r="B82">
        <v>2011</v>
      </c>
      <c r="C82" t="s">
        <v>237</v>
      </c>
      <c r="D82" t="e" vm="33">
        <v>#VALUE!</v>
      </c>
      <c r="E82" t="str" cm="1">
        <f t="array" ref="E82">_FV(PEFA2011all[[#This Row],[Country-abb]],"Abbreviation")</f>
        <v>JM</v>
      </c>
      <c r="F82" t="str">
        <f>_xlfn.XLOOKUP(PEFA2011all[[#This Row],[ISO-2]],'Code'!$B$2:$B$250,'Code'!$C$2:$C$250,"",0)</f>
        <v>JAM</v>
      </c>
      <c r="G82">
        <v>2007</v>
      </c>
      <c r="H82" t="str">
        <f>PEFA2011all[[#This Row],[ISO-3]]&amp;PEFA2011all[[#This Row],[Year]]</f>
        <v>JAM2007</v>
      </c>
      <c r="I82">
        <f>IFERROR(_xlfn.XLOOKUP(PEFA2011_raw!H82,Conversion!$B$2:$B$9,Conversion!$C$2:$C$9,"",0),"")</f>
        <v>5</v>
      </c>
      <c r="J82">
        <f>IFERROR(_xlfn.XLOOKUP(PEFA2011_raw!I82,Conversion!$B$2:$B$9,Conversion!$C$2:$C$9,"",0),"")</f>
        <v>5</v>
      </c>
      <c r="K82">
        <f>IFERROR(_xlfn.XLOOKUP(PEFA2011_raw!J82,Conversion!$B$2:$B$9,Conversion!$C$2:$C$9,"",0),"")</f>
        <v>3</v>
      </c>
      <c r="L82">
        <f>IFERROR(_xlfn.XLOOKUP(PEFA2011_raw!K82,Conversion!$B$2:$B$9,Conversion!$C$2:$C$9,"",0),"")</f>
        <v>3</v>
      </c>
      <c r="M82" t="str">
        <f>IFERROR(_xlfn.XLOOKUP(PEFA2011_raw!L82,Conversion!$B$2:$B$9,Conversion!$C$2:$C$9,"",0),"")</f>
        <v/>
      </c>
      <c r="N82">
        <f>IFERROR(_xlfn.XLOOKUP(PEFA2011_raw!M82,Conversion!$B$2:$B$9,Conversion!$C$2:$C$9,"",0),"")</f>
        <v>7</v>
      </c>
      <c r="O82">
        <f>IFERROR(_xlfn.XLOOKUP(PEFA2011_raw!N82,Conversion!$B$2:$B$9,Conversion!$C$2:$C$9,"",0),"")</f>
        <v>7</v>
      </c>
      <c r="P82" t="str">
        <f>IFERROR(_xlfn.XLOOKUP(PEFA2011_raw!O82,Conversion!$B$2:$B$9,Conversion!$C$2:$C$9,"",0),"")</f>
        <v/>
      </c>
      <c r="Q82" t="str">
        <f>IFERROR(_xlfn.XLOOKUP(PEFA2011_raw!P82,Conversion!$B$2:$B$9,Conversion!$C$2:$C$9,"",0),"")</f>
        <v/>
      </c>
      <c r="R82">
        <f>IFERROR(_xlfn.XLOOKUP(PEFA2011_raw!Q82,Conversion!$B$2:$B$9,Conversion!$C$2:$C$9,"",0),"")</f>
        <v>1</v>
      </c>
      <c r="S82">
        <f>IFERROR(_xlfn.XLOOKUP(PEFA2011_raw!R82,Conversion!$B$2:$B$9,Conversion!$C$2:$C$9,"",0),"")</f>
        <v>7</v>
      </c>
      <c r="T82">
        <f>IFERROR(_xlfn.XLOOKUP(PEFA2011_raw!S82,Conversion!$B$2:$B$9,Conversion!$C$2:$C$9,"",0),"")</f>
        <v>7</v>
      </c>
      <c r="U82">
        <f>IFERROR(_xlfn.XLOOKUP(PEFA2011_raw!T82,Conversion!$B$2:$B$9,Conversion!$C$2:$C$9,"",0),"")</f>
        <v>3</v>
      </c>
      <c r="V82">
        <f>IFERROR(_xlfn.XLOOKUP(PEFA2011_raw!U82,Conversion!$B$2:$B$9,Conversion!$C$2:$C$9,"",0),"")</f>
        <v>3</v>
      </c>
      <c r="W82">
        <f>IFERROR(_xlfn.XLOOKUP(PEFA2011_raw!V82,Conversion!$B$2:$B$9,Conversion!$C$2:$C$9,"",0),"")</f>
        <v>3</v>
      </c>
      <c r="X82">
        <f>IFERROR(_xlfn.XLOOKUP(PEFA2011_raw!W82,Conversion!$B$2:$B$9,Conversion!$C$2:$C$9,"",0),"")</f>
        <v>3</v>
      </c>
      <c r="Y82">
        <f>IFERROR(_xlfn.XLOOKUP(PEFA2011_raw!X82,Conversion!$B$2:$B$9,Conversion!$C$2:$C$9,"",0),"")</f>
        <v>3</v>
      </c>
      <c r="Z82">
        <f>IFERROR(_xlfn.XLOOKUP(PEFA2011_raw!Y82,Conversion!$B$2:$B$9,Conversion!$C$2:$C$9,"",0),"")</f>
        <v>4</v>
      </c>
      <c r="AA82">
        <f>IFERROR(_xlfn.XLOOKUP(PEFA2011_raw!Z82,Conversion!$B$2:$B$9,Conversion!$C$2:$C$9,"",0),"")</f>
        <v>5</v>
      </c>
      <c r="AB82">
        <f>IFERROR(_xlfn.XLOOKUP(PEFA2011_raw!AA82,Conversion!$B$2:$B$9,Conversion!$C$2:$C$9,"",0),"")</f>
        <v>1</v>
      </c>
      <c r="AC82">
        <f>IFERROR(_xlfn.XLOOKUP(PEFA2011_raw!AB82,Conversion!$B$2:$B$9,Conversion!$C$2:$C$9,"",0),"")</f>
        <v>5</v>
      </c>
      <c r="AD82">
        <f>IFERROR(_xlfn.XLOOKUP(PEFA2011_raw!AC82,Conversion!$B$2:$B$9,Conversion!$C$2:$C$9,"",0),"")</f>
        <v>7</v>
      </c>
      <c r="AE82">
        <f>IFERROR(_xlfn.XLOOKUP(PEFA2011_raw!AD82,Conversion!$B$2:$B$9,Conversion!$C$2:$C$9,"",0),"")</f>
        <v>7</v>
      </c>
      <c r="AF82">
        <f>IFERROR(_xlfn.XLOOKUP(PEFA2011_raw!AE82,Conversion!$B$2:$B$9,Conversion!$C$2:$C$9,"",0),"")</f>
        <v>7</v>
      </c>
      <c r="AG82">
        <f>IFERROR(_xlfn.XLOOKUP(PEFA2011_raw!AF82,Conversion!$B$2:$B$9,Conversion!$C$2:$C$9,"",0),"")</f>
        <v>5</v>
      </c>
      <c r="AH82">
        <f>IFERROR(_xlfn.XLOOKUP(PEFA2011_raw!AG82,Conversion!$B$2:$B$9,Conversion!$C$2:$C$9,"",0),"")</f>
        <v>5</v>
      </c>
      <c r="AI82">
        <f>IFERROR(_xlfn.XLOOKUP(PEFA2011_raw!AH82,Conversion!$B$2:$B$9,Conversion!$C$2:$C$9,"",0),"")</f>
        <v>5</v>
      </c>
      <c r="AJ82">
        <f>IFERROR(_xlfn.XLOOKUP(PEFA2011_raw!AI82,Conversion!$B$2:$B$9,Conversion!$C$2:$C$9,"",0),"")</f>
        <v>5</v>
      </c>
      <c r="AK82">
        <f>IFERROR(_xlfn.XLOOKUP(PEFA2011_raw!AJ82,Conversion!$B$2:$B$9,Conversion!$C$2:$C$9,"",0),"")</f>
        <v>7</v>
      </c>
      <c r="AL82">
        <f>IFERROR(_xlfn.XLOOKUP(PEFA2011_raw!AK82,Conversion!$B$2:$B$9,Conversion!$C$2:$C$9,"",0),"")</f>
        <v>3</v>
      </c>
      <c r="AM82">
        <f>IFERROR(_xlfn.XLOOKUP(PEFA2011_raw!AL82,Conversion!$B$2:$B$9,Conversion!$C$2:$C$9,"",0),"")</f>
        <v>4</v>
      </c>
      <c r="AN82">
        <f>IFERROR(_xlfn.XLOOKUP(PEFA2011_raw!AM82,Conversion!$B$2:$B$9,Conversion!$C$2:$C$9,"",0),"")</f>
        <v>3</v>
      </c>
      <c r="AO82">
        <f>IFERROR(_xlfn.XLOOKUP(PEFA2011_raw!AN82,Conversion!$B$2:$B$9,Conversion!$C$2:$C$9,"",0),"")</f>
        <v>7</v>
      </c>
      <c r="AP82">
        <f>IFERROR(_xlfn.XLOOKUP(PEFA2011_raw!AO82,Conversion!$B$2:$B$9,Conversion!$C$2:$C$9,"",0),"")</f>
        <v>3</v>
      </c>
      <c r="AQ82">
        <f>IFERROR(_xlfn.XLOOKUP(PEFA2011_raw!AP82,Conversion!$B$2:$B$9,Conversion!$C$2:$C$9,"",0),"")</f>
        <v>3</v>
      </c>
      <c r="AR82">
        <f>IFERROR(_xlfn.XLOOKUP(PEFA2011_raw!AQ82,Conversion!$B$2:$B$9,Conversion!$C$2:$C$9,"",0),"")</f>
        <v>5</v>
      </c>
      <c r="AS82">
        <f>IFERROR(_xlfn.XLOOKUP(PEFA2011_raw!AR82,Conversion!$B$2:$B$9,Conversion!$C$2:$C$9,"",0),"")</f>
        <v>3</v>
      </c>
      <c r="AT82">
        <f>IFERROR(_xlfn.XLOOKUP(PEFA2011_raw!AS82,Conversion!$B$2:$B$9,Conversion!$C$2:$C$9,"",0),"")</f>
        <v>7</v>
      </c>
      <c r="AU82">
        <f>IFERROR(_xlfn.XLOOKUP(PEFA2011_raw!AT82,Conversion!$B$2:$B$9,Conversion!$C$2:$C$9,"",0),"")</f>
        <v>5</v>
      </c>
      <c r="AV82">
        <f>IFERROR(_xlfn.XLOOKUP(PEFA2011_raw!AU82,Conversion!$B$2:$B$9,Conversion!$C$2:$C$9,"",0),"")</f>
        <v>4</v>
      </c>
      <c r="AW82">
        <f>IFERROR(_xlfn.XLOOKUP(PEFA2011_raw!AV82,Conversion!$B$2:$B$9,Conversion!$C$2:$C$9,"",0),"")</f>
        <v>5</v>
      </c>
      <c r="AX82">
        <f>IFERROR(_xlfn.XLOOKUP(PEFA2011_raw!AW82,Conversion!$B$2:$B$9,Conversion!$C$2:$C$9,"",0),"")</f>
        <v>5</v>
      </c>
      <c r="AY82">
        <f>IFERROR(_xlfn.XLOOKUP(PEFA2011_raw!AX82,Conversion!$B$2:$B$9,Conversion!$C$2:$C$9,"",0),"")</f>
        <v>1</v>
      </c>
      <c r="AZ82">
        <f>IFERROR(_xlfn.XLOOKUP(PEFA2011_raw!AY82,Conversion!$B$2:$B$9,Conversion!$C$2:$C$9,"",0),"")</f>
        <v>2</v>
      </c>
      <c r="BA82">
        <f>IFERROR(_xlfn.XLOOKUP(PEFA2011_raw!AZ82,Conversion!$B$2:$B$9,Conversion!$C$2:$C$9,"",0),"")</f>
        <v>1</v>
      </c>
      <c r="BB82">
        <f>IFERROR(_xlfn.XLOOKUP(PEFA2011_raw!BA82,Conversion!$B$2:$B$9,Conversion!$C$2:$C$9,"",0),"")</f>
        <v>7</v>
      </c>
      <c r="BC82">
        <f>IFERROR(_xlfn.XLOOKUP(PEFA2011_raw!BB82,Conversion!$B$2:$B$9,Conversion!$C$2:$C$9,"",0),"")</f>
        <v>1</v>
      </c>
      <c r="BD82">
        <f>IFERROR(_xlfn.XLOOKUP(PEFA2011_raw!BC82,Conversion!$B$2:$B$9,Conversion!$C$2:$C$9,"",0),"")</f>
        <v>2</v>
      </c>
      <c r="BE82">
        <f>IFERROR(_xlfn.XLOOKUP(PEFA2011_raw!BD82,Conversion!$B$2:$B$9,Conversion!$C$2:$C$9,"",0),"")</f>
        <v>1</v>
      </c>
      <c r="BF82">
        <f>IFERROR(_xlfn.XLOOKUP(PEFA2011_raw!BE82,Conversion!$B$2:$B$9,Conversion!$C$2:$C$9,"",0),"")</f>
        <v>1</v>
      </c>
      <c r="BG82">
        <f>IFERROR(_xlfn.XLOOKUP(PEFA2011_raw!BF82,Conversion!$B$2:$B$9,Conversion!$C$2:$C$9,"",0),"")</f>
        <v>5</v>
      </c>
      <c r="BH82">
        <f>IFERROR(_xlfn.XLOOKUP(PEFA2011_raw!BG82,Conversion!$B$2:$B$9,Conversion!$C$2:$C$9,"",0),"")</f>
        <v>6</v>
      </c>
      <c r="BI82">
        <f>IFERROR(_xlfn.XLOOKUP(PEFA2011_raw!BH82,Conversion!$B$2:$B$9,Conversion!$C$2:$C$9,"",0),"")</f>
        <v>5</v>
      </c>
      <c r="BJ82">
        <f>IFERROR(_xlfn.XLOOKUP(PEFA2011_raw!BI82,Conversion!$B$2:$B$9,Conversion!$C$2:$C$9,"",0),"")</f>
        <v>7</v>
      </c>
      <c r="BK82">
        <f>IFERROR(_xlfn.XLOOKUP(PEFA2011_raw!BJ82,Conversion!$B$2:$B$9,Conversion!$C$2:$C$9,"",0),"")</f>
        <v>5</v>
      </c>
      <c r="BL82">
        <f>IFERROR(_xlfn.XLOOKUP(PEFA2011_raw!BK82,Conversion!$B$2:$B$9,Conversion!$C$2:$C$9,"",0),"")</f>
        <v>2</v>
      </c>
      <c r="BM82">
        <f>IFERROR(_xlfn.XLOOKUP(PEFA2011_raw!BL82,Conversion!$B$2:$B$9,Conversion!$C$2:$C$9,"",0),"")</f>
        <v>1</v>
      </c>
      <c r="BN82">
        <f>IFERROR(_xlfn.XLOOKUP(PEFA2011_raw!BM82,Conversion!$B$2:$B$9,Conversion!$C$2:$C$9,"",0),"")</f>
        <v>5</v>
      </c>
      <c r="BO82">
        <f>IFERROR(_xlfn.XLOOKUP(PEFA2011_raw!BN82,Conversion!$B$2:$B$9,Conversion!$C$2:$C$9,"",0),"")</f>
        <v>3</v>
      </c>
      <c r="BP82">
        <f>IFERROR(_xlfn.XLOOKUP(PEFA2011_raw!BO82,Conversion!$B$2:$B$9,Conversion!$C$2:$C$9,"",0),"")</f>
        <v>3</v>
      </c>
      <c r="BQ82">
        <f>IFERROR(_xlfn.XLOOKUP(PEFA2011_raw!BP82,Conversion!$B$2:$B$9,Conversion!$C$2:$C$9,"",0),"")</f>
        <v>3</v>
      </c>
      <c r="BR82">
        <f>IFERROR(_xlfn.XLOOKUP(PEFA2011_raw!BQ82,Conversion!$B$2:$B$9,Conversion!$C$2:$C$9,"",0),"")</f>
        <v>3</v>
      </c>
      <c r="BS82">
        <f>IFERROR(_xlfn.XLOOKUP(PEFA2011_raw!BR82,Conversion!$B$2:$B$9,Conversion!$C$2:$C$9,"",0),"")</f>
        <v>3</v>
      </c>
      <c r="BT82">
        <f>IFERROR(_xlfn.XLOOKUP(PEFA2011_raw!BS82,Conversion!$B$2:$B$9,Conversion!$C$2:$C$9,"",0),"")</f>
        <v>3</v>
      </c>
      <c r="BU82" t="str">
        <f>IFERROR(_xlfn.XLOOKUP(PEFA2011_raw!BT82,Conversion!$B$2:$B$9,Conversion!$C$2:$C$9,"",0),"")</f>
        <v/>
      </c>
      <c r="BV82">
        <f>IFERROR(_xlfn.XLOOKUP(PEFA2011_raw!BU82,Conversion!$B$2:$B$9,Conversion!$C$2:$C$9,"",0),"")</f>
        <v>2</v>
      </c>
      <c r="BW82">
        <f>IFERROR(_xlfn.XLOOKUP(PEFA2011_raw!BV82,Conversion!$B$2:$B$9,Conversion!$C$2:$C$9,"",0),"")</f>
        <v>1</v>
      </c>
      <c r="BX82">
        <f>IFERROR(_xlfn.XLOOKUP(PEFA2011_raw!BW82,Conversion!$B$2:$B$9,Conversion!$C$2:$C$9,"",0),"")</f>
        <v>5</v>
      </c>
      <c r="BY82">
        <f>IFERROR(_xlfn.XLOOKUP(PEFA2011_raw!BX82,Conversion!$B$2:$B$9,Conversion!$C$2:$C$9,"",0),"")</f>
        <v>3</v>
      </c>
      <c r="BZ82">
        <f>IFERROR(_xlfn.XLOOKUP(PEFA2011_raw!BY82,Conversion!$B$2:$B$9,Conversion!$C$2:$C$9,"",0),"")</f>
        <v>2</v>
      </c>
      <c r="CA82">
        <f>IFERROR(_xlfn.XLOOKUP(PEFA2011_raw!BZ82,Conversion!$B$2:$B$9,Conversion!$C$2:$C$9,"",0),"")</f>
        <v>3</v>
      </c>
      <c r="CB82">
        <f>IFERROR(_xlfn.XLOOKUP(PEFA2011_raw!CA82,Conversion!$B$2:$B$9,Conversion!$C$2:$C$9,"",0),"")</f>
        <v>5</v>
      </c>
      <c r="CC82">
        <f>IFERROR(_xlfn.XLOOKUP(PEFA2011_raw!CB82,Conversion!$B$2:$B$9,Conversion!$C$2:$C$9,"",0),"")</f>
        <v>1</v>
      </c>
      <c r="CD82">
        <f>IFERROR(_xlfn.XLOOKUP(PEFA2011_raw!CC82,Conversion!$B$2:$B$9,Conversion!$C$2:$C$9,"",0),"")</f>
        <v>2</v>
      </c>
      <c r="CE82">
        <f>IFERROR(_xlfn.XLOOKUP(PEFA2011_raw!CD82,Conversion!$B$2:$B$9,Conversion!$C$2:$C$9,"",0),"")</f>
        <v>3</v>
      </c>
      <c r="CF82">
        <f>IFERROR(_xlfn.XLOOKUP(PEFA2011_raw!CE82,Conversion!$B$2:$B$9,Conversion!$C$2:$C$9,"",0),"")</f>
        <v>1</v>
      </c>
      <c r="CG82">
        <f>IFERROR(_xlfn.XLOOKUP(PEFA2011_raw!CF82,Conversion!$B$2:$B$9,Conversion!$C$2:$C$9,"",0),"")</f>
        <v>3</v>
      </c>
      <c r="CH82">
        <f>IFERROR(_xlfn.XLOOKUP(PEFA2011_raw!CG82,Conversion!$B$2:$B$9,Conversion!$C$2:$C$9,"",0),"")</f>
        <v>3</v>
      </c>
      <c r="CI82">
        <f>IFERROR(_xlfn.XLOOKUP(PEFA2011_raw!CH82,Conversion!$B$2:$B$9,Conversion!$C$2:$C$9,"",0),"")</f>
        <v>4</v>
      </c>
      <c r="CJ82">
        <f>IFERROR(_xlfn.XLOOKUP(PEFA2011_raw!CI82,Conversion!$B$2:$B$9,Conversion!$C$2:$C$9,"",0),"")</f>
        <v>7</v>
      </c>
      <c r="CK82">
        <f>IFERROR(_xlfn.XLOOKUP(PEFA2011_raw!CJ82,Conversion!$B$2:$B$9,Conversion!$C$2:$C$9,"",0),"")</f>
        <v>3</v>
      </c>
      <c r="CL82">
        <f>IFERROR(_xlfn.XLOOKUP(PEFA2011_raw!CK82,Conversion!$B$2:$B$9,Conversion!$C$2:$C$9,"",0),"")</f>
        <v>7</v>
      </c>
      <c r="CM82">
        <f>IFERROR(_xlfn.XLOOKUP(PEFA2011_raw!CL82,Conversion!$B$2:$B$9,Conversion!$C$2:$C$9,"",0),"")</f>
        <v>2</v>
      </c>
      <c r="CN82">
        <f>IFERROR(_xlfn.XLOOKUP(PEFA2011_raw!CM82,Conversion!$B$2:$B$9,Conversion!$C$2:$C$9,"",0),"")</f>
        <v>1</v>
      </c>
      <c r="CO82">
        <f>IFERROR(_xlfn.XLOOKUP(PEFA2011_raw!CN82,Conversion!$B$2:$B$9,Conversion!$C$2:$C$9,"",0),"")</f>
        <v>3</v>
      </c>
      <c r="CP82">
        <f>IFERROR(_xlfn.XLOOKUP(PEFA2011_raw!CO82,Conversion!$B$2:$B$9,Conversion!$C$2:$C$9,"",0),"")</f>
        <v>3</v>
      </c>
      <c r="CQ82">
        <f>IFERROR(_xlfn.XLOOKUP(PEFA2011_raw!CP82,Conversion!$B$2:$B$9,Conversion!$C$2:$C$9,"",0),"")</f>
        <v>4</v>
      </c>
      <c r="CR82">
        <f>IFERROR(_xlfn.XLOOKUP(PEFA2011_raw!CQ82,Conversion!$B$2:$B$9,Conversion!$C$2:$C$9,"",0),"")</f>
        <v>5</v>
      </c>
      <c r="CS82">
        <f>IFERROR(_xlfn.XLOOKUP(PEFA2011_raw!CR82,Conversion!$B$2:$B$9,Conversion!$C$2:$C$9,"",0),"")</f>
        <v>3</v>
      </c>
      <c r="CT82">
        <f>IFERROR(_xlfn.XLOOKUP(PEFA2011_raw!CS82,Conversion!$B$2:$B$9,Conversion!$C$2:$C$9,"",0),"")</f>
        <v>5</v>
      </c>
      <c r="CU82">
        <f>IFERROR(_xlfn.XLOOKUP(PEFA2011_raw!CT82,Conversion!$B$2:$B$9,Conversion!$C$2:$C$9,"",0),"")</f>
        <v>6</v>
      </c>
      <c r="CV82">
        <f>IFERROR(_xlfn.XLOOKUP(PEFA2011_raw!CU82,Conversion!$B$2:$B$9,Conversion!$C$2:$C$9,"",0),"")</f>
        <v>5</v>
      </c>
      <c r="CW82">
        <f>IFERROR(_xlfn.XLOOKUP(PEFA2011_raw!CV82,Conversion!$B$2:$B$9,Conversion!$C$2:$C$9,"",0),"")</f>
        <v>7</v>
      </c>
      <c r="CX82">
        <f>IFERROR(_xlfn.XLOOKUP(PEFA2011_raw!CW82,Conversion!$B$2:$B$9,Conversion!$C$2:$C$9,"",0),"")</f>
        <v>5</v>
      </c>
      <c r="CY82">
        <f>IFERROR(_xlfn.XLOOKUP(PEFA2011_raw!CX82,Conversion!$B$2:$B$9,Conversion!$C$2:$C$9,"",0),"")</f>
        <v>5</v>
      </c>
      <c r="CZ82">
        <f>IFERROR(_xlfn.XLOOKUP(PEFA2011_raw!CY82,Conversion!$B$2:$B$9,Conversion!$C$2:$C$9,"",0),"")</f>
        <v>4</v>
      </c>
      <c r="DA82">
        <f>IFERROR(_xlfn.XLOOKUP(PEFA2011_raw!CZ82,Conversion!$B$2:$B$9,Conversion!$C$2:$C$9,"",0),"")</f>
        <v>3</v>
      </c>
      <c r="DB82">
        <f>IFERROR(_xlfn.XLOOKUP(PEFA2011_raw!DA82,Conversion!$B$2:$B$9,Conversion!$C$2:$C$9,"",0),"")</f>
        <v>5</v>
      </c>
      <c r="DC82">
        <f>IFERROR(_xlfn.XLOOKUP(PEFA2011_raw!DB82,Conversion!$B$2:$B$9,Conversion!$C$2:$C$9,"",0),"")</f>
        <v>3</v>
      </c>
      <c r="DD82">
        <f>IFERROR(_xlfn.XLOOKUP(PEFA2011_raw!DC82,Conversion!$B$2:$B$9,Conversion!$C$2:$C$9,"",0),"")</f>
        <v>6</v>
      </c>
      <c r="DE82">
        <f>IFERROR(_xlfn.XLOOKUP(PEFA2011_raw!DD82,Conversion!$B$2:$B$9,Conversion!$C$2:$C$9,"",0),"")</f>
        <v>5</v>
      </c>
      <c r="DF82">
        <f>IFERROR(_xlfn.XLOOKUP(PEFA2011_raw!DE82,Conversion!$B$2:$B$9,Conversion!$C$2:$C$9,"",0),"")</f>
        <v>7</v>
      </c>
      <c r="DG82">
        <f>IFERROR(_xlfn.XLOOKUP(PEFA2011_raw!DF82,Conversion!$B$2:$B$9,Conversion!$C$2:$C$9,"",0),"")</f>
        <v>3</v>
      </c>
      <c r="DH82">
        <f>IFERROR(_xlfn.XLOOKUP(PEFA2011_raw!DG82,Conversion!$B$2:$B$9,Conversion!$C$2:$C$9,"",0),"")</f>
        <v>3</v>
      </c>
      <c r="DI82">
        <f>IFERROR(_xlfn.XLOOKUP(PEFA2011_raw!DH82,Conversion!$B$2:$B$9,Conversion!$C$2:$C$9,"",0),"")</f>
        <v>3</v>
      </c>
      <c r="DJ82">
        <f>IFERROR(_xlfn.XLOOKUP(PEFA2011_raw!DI82,Conversion!$B$2:$B$9,Conversion!$C$2:$C$9,"",0),"")</f>
        <v>1</v>
      </c>
      <c r="DK82">
        <f>IFERROR(_xlfn.XLOOKUP(PEFA2011_raw!DJ82,Conversion!$B$2:$B$9,Conversion!$C$2:$C$9,"",0),"")</f>
        <v>1</v>
      </c>
    </row>
    <row r="83" spans="2:115" x14ac:dyDescent="0.25">
      <c r="B83">
        <v>2011</v>
      </c>
      <c r="C83" t="s">
        <v>206</v>
      </c>
      <c r="D83" t="e" vm="34">
        <v>#VALUE!</v>
      </c>
      <c r="E83" t="str" cm="1">
        <f t="array" ref="E83">_FV(PEFA2011all[[#This Row],[Country-abb]],"Abbreviation")</f>
        <v>JO</v>
      </c>
      <c r="F83" t="str">
        <f>_xlfn.XLOOKUP(PEFA2011all[[#This Row],[ISO-2]],'Code'!$B$2:$B$250,'Code'!$C$2:$C$250,"",0)</f>
        <v>JOR</v>
      </c>
      <c r="G83">
        <v>2011</v>
      </c>
      <c r="H83" t="str">
        <f>PEFA2011all[[#This Row],[ISO-3]]&amp;PEFA2011all[[#This Row],[Year]]</f>
        <v>JOR2011</v>
      </c>
      <c r="I83">
        <f>IFERROR(_xlfn.XLOOKUP(PEFA2011_raw!H83,Conversion!$B$2:$B$9,Conversion!$C$2:$C$9,"",0),"")</f>
        <v>7</v>
      </c>
      <c r="J83">
        <f>IFERROR(_xlfn.XLOOKUP(PEFA2011_raw!I83,Conversion!$B$2:$B$9,Conversion!$C$2:$C$9,"",0),"")</f>
        <v>7</v>
      </c>
      <c r="K83">
        <f>IFERROR(_xlfn.XLOOKUP(PEFA2011_raw!J83,Conversion!$B$2:$B$9,Conversion!$C$2:$C$9,"",0),"")</f>
        <v>7</v>
      </c>
      <c r="L83">
        <f>IFERROR(_xlfn.XLOOKUP(PEFA2011_raw!K83,Conversion!$B$2:$B$9,Conversion!$C$2:$C$9,"",0),"")</f>
        <v>7</v>
      </c>
      <c r="M83">
        <f>IFERROR(_xlfn.XLOOKUP(PEFA2011_raw!L83,Conversion!$B$2:$B$9,Conversion!$C$2:$C$9,"",0),"")</f>
        <v>7</v>
      </c>
      <c r="N83">
        <f>IFERROR(_xlfn.XLOOKUP(PEFA2011_raw!M83,Conversion!$B$2:$B$9,Conversion!$C$2:$C$9,"",0),"")</f>
        <v>1</v>
      </c>
      <c r="O83">
        <f>IFERROR(_xlfn.XLOOKUP(PEFA2011_raw!N83,Conversion!$B$2:$B$9,Conversion!$C$2:$C$9,"",0),"")</f>
        <v>1</v>
      </c>
      <c r="P83">
        <f>IFERROR(_xlfn.XLOOKUP(PEFA2011_raw!O83,Conversion!$B$2:$B$9,Conversion!$C$2:$C$9,"",0),"")</f>
        <v>1</v>
      </c>
      <c r="Q83">
        <f>IFERROR(_xlfn.XLOOKUP(PEFA2011_raw!P83,Conversion!$B$2:$B$9,Conversion!$C$2:$C$9,"",0),"")</f>
        <v>1</v>
      </c>
      <c r="R83">
        <f>IFERROR(_xlfn.XLOOKUP(PEFA2011_raw!Q83,Conversion!$B$2:$B$9,Conversion!$C$2:$C$9,"",0),"")</f>
        <v>1</v>
      </c>
      <c r="S83">
        <f>IFERROR(_xlfn.XLOOKUP(PEFA2011_raw!R83,Conversion!$B$2:$B$9,Conversion!$C$2:$C$9,"",0),"")</f>
        <v>7</v>
      </c>
      <c r="T83">
        <f>IFERROR(_xlfn.XLOOKUP(PEFA2011_raw!S83,Conversion!$B$2:$B$9,Conversion!$C$2:$C$9,"",0),"")</f>
        <v>7</v>
      </c>
      <c r="U83">
        <f>IFERROR(_xlfn.XLOOKUP(PEFA2011_raw!T83,Conversion!$B$2:$B$9,Conversion!$C$2:$C$9,"",0),"")</f>
        <v>7</v>
      </c>
      <c r="V83">
        <f>IFERROR(_xlfn.XLOOKUP(PEFA2011_raw!U83,Conversion!$B$2:$B$9,Conversion!$C$2:$C$9,"",0),"")</f>
        <v>7</v>
      </c>
      <c r="W83">
        <f>IFERROR(_xlfn.XLOOKUP(PEFA2011_raw!V83,Conversion!$B$2:$B$9,Conversion!$C$2:$C$9,"",0),"")</f>
        <v>3</v>
      </c>
      <c r="X83">
        <f>IFERROR(_xlfn.XLOOKUP(PEFA2011_raw!W83,Conversion!$B$2:$B$9,Conversion!$C$2:$C$9,"",0),"")</f>
        <v>3</v>
      </c>
      <c r="Y83">
        <f>IFERROR(_xlfn.XLOOKUP(PEFA2011_raw!X83,Conversion!$B$2:$B$9,Conversion!$C$2:$C$9,"",0),"")</f>
        <v>3</v>
      </c>
      <c r="Z83">
        <f>IFERROR(_xlfn.XLOOKUP(PEFA2011_raw!Y83,Conversion!$B$2:$B$9,Conversion!$C$2:$C$9,"",0),"")</f>
        <v>5</v>
      </c>
      <c r="AA83">
        <f>IFERROR(_xlfn.XLOOKUP(PEFA2011_raw!Z83,Conversion!$B$2:$B$9,Conversion!$C$2:$C$9,"",0),"")</f>
        <v>7</v>
      </c>
      <c r="AB83">
        <f>IFERROR(_xlfn.XLOOKUP(PEFA2011_raw!AA83,Conversion!$B$2:$B$9,Conversion!$C$2:$C$9,"",0),"")</f>
        <v>7</v>
      </c>
      <c r="AC83">
        <f>IFERROR(_xlfn.XLOOKUP(PEFA2011_raw!AB83,Conversion!$B$2:$B$9,Conversion!$C$2:$C$9,"",0),"")</f>
        <v>1</v>
      </c>
      <c r="AD83">
        <f>IFERROR(_xlfn.XLOOKUP(PEFA2011_raw!AC83,Conversion!$B$2:$B$9,Conversion!$C$2:$C$9,"",0),"")</f>
        <v>2</v>
      </c>
      <c r="AE83">
        <f>IFERROR(_xlfn.XLOOKUP(PEFA2011_raw!AD83,Conversion!$B$2:$B$9,Conversion!$C$2:$C$9,"",0),"")</f>
        <v>3</v>
      </c>
      <c r="AF83">
        <f>IFERROR(_xlfn.XLOOKUP(PEFA2011_raw!AE83,Conversion!$B$2:$B$9,Conversion!$C$2:$C$9,"",0),"")</f>
        <v>1</v>
      </c>
      <c r="AG83">
        <f>IFERROR(_xlfn.XLOOKUP(PEFA2011_raw!AF83,Conversion!$B$2:$B$9,Conversion!$C$2:$C$9,"",0),"")</f>
        <v>3</v>
      </c>
      <c r="AH83">
        <f>IFERROR(_xlfn.XLOOKUP(PEFA2011_raw!AG83,Conversion!$B$2:$B$9,Conversion!$C$2:$C$9,"",0),"")</f>
        <v>3</v>
      </c>
      <c r="AI83">
        <f>IFERROR(_xlfn.XLOOKUP(PEFA2011_raw!AH83,Conversion!$B$2:$B$9,Conversion!$C$2:$C$9,"",0),"")</f>
        <v>4</v>
      </c>
      <c r="AJ83">
        <f>IFERROR(_xlfn.XLOOKUP(PEFA2011_raw!AI83,Conversion!$B$2:$B$9,Conversion!$C$2:$C$9,"",0),"")</f>
        <v>3</v>
      </c>
      <c r="AK83">
        <f>IFERROR(_xlfn.XLOOKUP(PEFA2011_raw!AJ83,Conversion!$B$2:$B$9,Conversion!$C$2:$C$9,"",0),"")</f>
        <v>7</v>
      </c>
      <c r="AL83">
        <f>IFERROR(_xlfn.XLOOKUP(PEFA2011_raw!AK83,Conversion!$B$2:$B$9,Conversion!$C$2:$C$9,"",0),"")</f>
        <v>1</v>
      </c>
      <c r="AM83">
        <f>IFERROR(_xlfn.XLOOKUP(PEFA2011_raw!AL83,Conversion!$B$2:$B$9,Conversion!$C$2:$C$9,"",0),"")</f>
        <v>7</v>
      </c>
      <c r="AN83">
        <f>IFERROR(_xlfn.XLOOKUP(PEFA2011_raw!AM83,Conversion!$B$2:$B$9,Conversion!$C$2:$C$9,"",0),"")</f>
        <v>7</v>
      </c>
      <c r="AO83">
        <f>IFERROR(_xlfn.XLOOKUP(PEFA2011_raw!AN83,Conversion!$B$2:$B$9,Conversion!$C$2:$C$9,"",0),"")</f>
        <v>7</v>
      </c>
      <c r="AP83">
        <f>IFERROR(_xlfn.XLOOKUP(PEFA2011_raw!AO83,Conversion!$B$2:$B$9,Conversion!$C$2:$C$9,"",0),"")</f>
        <v>7</v>
      </c>
      <c r="AQ83">
        <f>IFERROR(_xlfn.XLOOKUP(PEFA2011_raw!AP83,Conversion!$B$2:$B$9,Conversion!$C$2:$C$9,"",0),"")</f>
        <v>5</v>
      </c>
      <c r="AR83">
        <f>IFERROR(_xlfn.XLOOKUP(PEFA2011_raw!AQ83,Conversion!$B$2:$B$9,Conversion!$C$2:$C$9,"",0),"")</f>
        <v>6</v>
      </c>
      <c r="AS83">
        <f>IFERROR(_xlfn.XLOOKUP(PEFA2011_raw!AR83,Conversion!$B$2:$B$9,Conversion!$C$2:$C$9,"",0),"")</f>
        <v>5</v>
      </c>
      <c r="AT83">
        <f>IFERROR(_xlfn.XLOOKUP(PEFA2011_raw!AS83,Conversion!$B$2:$B$9,Conversion!$C$2:$C$9,"",0),"")</f>
        <v>7</v>
      </c>
      <c r="AU83">
        <f>IFERROR(_xlfn.XLOOKUP(PEFA2011_raw!AT83,Conversion!$B$2:$B$9,Conversion!$C$2:$C$9,"",0),"")</f>
        <v>5</v>
      </c>
      <c r="AV83">
        <f>IFERROR(_xlfn.XLOOKUP(PEFA2011_raw!AU83,Conversion!$B$2:$B$9,Conversion!$C$2:$C$9,"",0),"")</f>
        <v>5</v>
      </c>
      <c r="AW83">
        <f>IFERROR(_xlfn.XLOOKUP(PEFA2011_raw!AV83,Conversion!$B$2:$B$9,Conversion!$C$2:$C$9,"",0),"")</f>
        <v>5</v>
      </c>
      <c r="AX83">
        <f>IFERROR(_xlfn.XLOOKUP(PEFA2011_raw!AW83,Conversion!$B$2:$B$9,Conversion!$C$2:$C$9,"",0),"")</f>
        <v>3</v>
      </c>
      <c r="AY83">
        <f>IFERROR(_xlfn.XLOOKUP(PEFA2011_raw!AX83,Conversion!$B$2:$B$9,Conversion!$C$2:$C$9,"",0),"")</f>
        <v>5</v>
      </c>
      <c r="AZ83">
        <f>IFERROR(_xlfn.XLOOKUP(PEFA2011_raw!AY83,Conversion!$B$2:$B$9,Conversion!$C$2:$C$9,"",0),"")</f>
        <v>2</v>
      </c>
      <c r="BA83">
        <f>IFERROR(_xlfn.XLOOKUP(PEFA2011_raw!AZ83,Conversion!$B$2:$B$9,Conversion!$C$2:$C$9,"",0),"")</f>
        <v>1</v>
      </c>
      <c r="BB83">
        <f>IFERROR(_xlfn.XLOOKUP(PEFA2011_raw!BA83,Conversion!$B$2:$B$9,Conversion!$C$2:$C$9,"",0),"")</f>
        <v>7</v>
      </c>
      <c r="BC83">
        <f>IFERROR(_xlfn.XLOOKUP(PEFA2011_raw!BB83,Conversion!$B$2:$B$9,Conversion!$C$2:$C$9,"",0),"")</f>
        <v>7</v>
      </c>
      <c r="BD83">
        <f>IFERROR(_xlfn.XLOOKUP(PEFA2011_raw!BC83,Conversion!$B$2:$B$9,Conversion!$C$2:$C$9,"",0),"")</f>
        <v>7</v>
      </c>
      <c r="BE83">
        <f>IFERROR(_xlfn.XLOOKUP(PEFA2011_raw!BD83,Conversion!$B$2:$B$9,Conversion!$C$2:$C$9,"",0),"")</f>
        <v>7</v>
      </c>
      <c r="BF83">
        <f>IFERROR(_xlfn.XLOOKUP(PEFA2011_raw!BE83,Conversion!$B$2:$B$9,Conversion!$C$2:$C$9,"",0),"")</f>
        <v>7</v>
      </c>
      <c r="BG83">
        <f>IFERROR(_xlfn.XLOOKUP(PEFA2011_raw!BF83,Conversion!$B$2:$B$9,Conversion!$C$2:$C$9,"",0),"")</f>
        <v>7</v>
      </c>
      <c r="BH83">
        <f>IFERROR(_xlfn.XLOOKUP(PEFA2011_raw!BG83,Conversion!$B$2:$B$9,Conversion!$C$2:$C$9,"",0),"")</f>
        <v>7</v>
      </c>
      <c r="BI83">
        <f>IFERROR(_xlfn.XLOOKUP(PEFA2011_raw!BH83,Conversion!$B$2:$B$9,Conversion!$C$2:$C$9,"",0),"")</f>
        <v>7</v>
      </c>
      <c r="BJ83">
        <f>IFERROR(_xlfn.XLOOKUP(PEFA2011_raw!BI83,Conversion!$B$2:$B$9,Conversion!$C$2:$C$9,"",0),"")</f>
        <v>5</v>
      </c>
      <c r="BK83">
        <f>IFERROR(_xlfn.XLOOKUP(PEFA2011_raw!BJ83,Conversion!$B$2:$B$9,Conversion!$C$2:$C$9,"",0),"")</f>
        <v>7</v>
      </c>
      <c r="BL83">
        <f>IFERROR(_xlfn.XLOOKUP(PEFA2011_raw!BK83,Conversion!$B$2:$B$9,Conversion!$C$2:$C$9,"",0),"")</f>
        <v>4</v>
      </c>
      <c r="BM83">
        <f>IFERROR(_xlfn.XLOOKUP(PEFA2011_raw!BL83,Conversion!$B$2:$B$9,Conversion!$C$2:$C$9,"",0),"")</f>
        <v>7</v>
      </c>
      <c r="BN83">
        <f>IFERROR(_xlfn.XLOOKUP(PEFA2011_raw!BM83,Conversion!$B$2:$B$9,Conversion!$C$2:$C$9,"",0),"")</f>
        <v>7</v>
      </c>
      <c r="BO83">
        <f>IFERROR(_xlfn.XLOOKUP(PEFA2011_raw!BN83,Conversion!$B$2:$B$9,Conversion!$C$2:$C$9,"",0),"")</f>
        <v>7</v>
      </c>
      <c r="BP83">
        <f>IFERROR(_xlfn.XLOOKUP(PEFA2011_raw!BO83,Conversion!$B$2:$B$9,Conversion!$C$2:$C$9,"",0),"")</f>
        <v>3</v>
      </c>
      <c r="BQ83">
        <f>IFERROR(_xlfn.XLOOKUP(PEFA2011_raw!BP83,Conversion!$B$2:$B$9,Conversion!$C$2:$C$9,"",0),"")</f>
        <v>4</v>
      </c>
      <c r="BR83">
        <f>IFERROR(_xlfn.XLOOKUP(PEFA2011_raw!BQ83,Conversion!$B$2:$B$9,Conversion!$C$2:$C$9,"",0),"")</f>
        <v>3</v>
      </c>
      <c r="BS83">
        <f>IFERROR(_xlfn.XLOOKUP(PEFA2011_raw!BR83,Conversion!$B$2:$B$9,Conversion!$C$2:$C$9,"",0),"")</f>
        <v>7</v>
      </c>
      <c r="BT83">
        <f>IFERROR(_xlfn.XLOOKUP(PEFA2011_raw!BS83,Conversion!$B$2:$B$9,Conversion!$C$2:$C$9,"",0),"")</f>
        <v>3</v>
      </c>
      <c r="BU83">
        <f>IFERROR(_xlfn.XLOOKUP(PEFA2011_raw!BT83,Conversion!$B$2:$B$9,Conversion!$C$2:$C$9,"",0),"")</f>
        <v>1</v>
      </c>
      <c r="BV83">
        <f>IFERROR(_xlfn.XLOOKUP(PEFA2011_raw!BU83,Conversion!$B$2:$B$9,Conversion!$C$2:$C$9,"",0),"")</f>
        <v>4</v>
      </c>
      <c r="BW83">
        <f>IFERROR(_xlfn.XLOOKUP(PEFA2011_raw!BV83,Conversion!$B$2:$B$9,Conversion!$C$2:$C$9,"",0),"")</f>
        <v>3</v>
      </c>
      <c r="BX83">
        <f>IFERROR(_xlfn.XLOOKUP(PEFA2011_raw!BW83,Conversion!$B$2:$B$9,Conversion!$C$2:$C$9,"",0),"")</f>
        <v>5</v>
      </c>
      <c r="BY83">
        <f>IFERROR(_xlfn.XLOOKUP(PEFA2011_raw!BX83,Conversion!$B$2:$B$9,Conversion!$C$2:$C$9,"",0),"")</f>
        <v>7</v>
      </c>
      <c r="BZ83">
        <f>IFERROR(_xlfn.XLOOKUP(PEFA2011_raw!BY83,Conversion!$B$2:$B$9,Conversion!$C$2:$C$9,"",0),"")</f>
        <v>2</v>
      </c>
      <c r="CA83">
        <f>IFERROR(_xlfn.XLOOKUP(PEFA2011_raw!BZ83,Conversion!$B$2:$B$9,Conversion!$C$2:$C$9,"",0),"")</f>
        <v>1</v>
      </c>
      <c r="CB83">
        <f>IFERROR(_xlfn.XLOOKUP(PEFA2011_raw!CA83,Conversion!$B$2:$B$9,Conversion!$C$2:$C$9,"",0),"")</f>
        <v>3</v>
      </c>
      <c r="CC83">
        <f>IFERROR(_xlfn.XLOOKUP(PEFA2011_raw!CB83,Conversion!$B$2:$B$9,Conversion!$C$2:$C$9,"",0),"")</f>
        <v>3</v>
      </c>
      <c r="CD83">
        <f>IFERROR(_xlfn.XLOOKUP(PEFA2011_raw!CC83,Conversion!$B$2:$B$9,Conversion!$C$2:$C$9,"",0),"")</f>
        <v>6</v>
      </c>
      <c r="CE83">
        <f>IFERROR(_xlfn.XLOOKUP(PEFA2011_raw!CD83,Conversion!$B$2:$B$9,Conversion!$C$2:$C$9,"",0),"")</f>
        <v>5</v>
      </c>
      <c r="CF83">
        <f>IFERROR(_xlfn.XLOOKUP(PEFA2011_raw!CE83,Conversion!$B$2:$B$9,Conversion!$C$2:$C$9,"",0),"")</f>
        <v>7</v>
      </c>
      <c r="CG83">
        <f>IFERROR(_xlfn.XLOOKUP(PEFA2011_raw!CF83,Conversion!$B$2:$B$9,Conversion!$C$2:$C$9,"",0),"")</f>
        <v>1</v>
      </c>
      <c r="CH83">
        <f>IFERROR(_xlfn.XLOOKUP(PEFA2011_raw!CG83,Conversion!$B$2:$B$9,Conversion!$C$2:$C$9,"",0),"")</f>
        <v>1</v>
      </c>
      <c r="CI83">
        <f>IFERROR(_xlfn.XLOOKUP(PEFA2011_raw!CH83,Conversion!$B$2:$B$9,Conversion!$C$2:$C$9,"",0),"")</f>
        <v>2</v>
      </c>
      <c r="CJ83">
        <f>IFERROR(_xlfn.XLOOKUP(PEFA2011_raw!CI83,Conversion!$B$2:$B$9,Conversion!$C$2:$C$9,"",0),"")</f>
        <v>1</v>
      </c>
      <c r="CK83">
        <f>IFERROR(_xlfn.XLOOKUP(PEFA2011_raw!CJ83,Conversion!$B$2:$B$9,Conversion!$C$2:$C$9,"",0),"")</f>
        <v>7</v>
      </c>
      <c r="CL83">
        <f>IFERROR(_xlfn.XLOOKUP(PEFA2011_raw!CK83,Conversion!$B$2:$B$9,Conversion!$C$2:$C$9,"",0),"")</f>
        <v>5</v>
      </c>
      <c r="CM83">
        <f>IFERROR(_xlfn.XLOOKUP(PEFA2011_raw!CL83,Conversion!$B$2:$B$9,Conversion!$C$2:$C$9,"",0),"")</f>
        <v>4</v>
      </c>
      <c r="CN83">
        <f>IFERROR(_xlfn.XLOOKUP(PEFA2011_raw!CM83,Conversion!$B$2:$B$9,Conversion!$C$2:$C$9,"",0),"")</f>
        <v>3</v>
      </c>
      <c r="CO83">
        <f>IFERROR(_xlfn.XLOOKUP(PEFA2011_raw!CN83,Conversion!$B$2:$B$9,Conversion!$C$2:$C$9,"",0),"")</f>
        <v>7</v>
      </c>
      <c r="CP83">
        <f>IFERROR(_xlfn.XLOOKUP(PEFA2011_raw!CO83,Conversion!$B$2:$B$9,Conversion!$C$2:$C$9,"",0),"")</f>
        <v>3</v>
      </c>
      <c r="CQ83">
        <f>IFERROR(_xlfn.XLOOKUP(PEFA2011_raw!CP83,Conversion!$B$2:$B$9,Conversion!$C$2:$C$9,"",0),"")</f>
        <v>4</v>
      </c>
      <c r="CR83">
        <f>IFERROR(_xlfn.XLOOKUP(PEFA2011_raw!CQ83,Conversion!$B$2:$B$9,Conversion!$C$2:$C$9,"",0),"")</f>
        <v>5</v>
      </c>
      <c r="CS83">
        <f>IFERROR(_xlfn.XLOOKUP(PEFA2011_raw!CR83,Conversion!$B$2:$B$9,Conversion!$C$2:$C$9,"",0),"")</f>
        <v>5</v>
      </c>
      <c r="CT83">
        <f>IFERROR(_xlfn.XLOOKUP(PEFA2011_raw!CS83,Conversion!$B$2:$B$9,Conversion!$C$2:$C$9,"",0),"")</f>
        <v>3</v>
      </c>
      <c r="CU83">
        <f>IFERROR(_xlfn.XLOOKUP(PEFA2011_raw!CT83,Conversion!$B$2:$B$9,Conversion!$C$2:$C$9,"",0),"")</f>
        <v>6</v>
      </c>
      <c r="CV83">
        <f>IFERROR(_xlfn.XLOOKUP(PEFA2011_raw!CU83,Conversion!$B$2:$B$9,Conversion!$C$2:$C$9,"",0),"")</f>
        <v>5</v>
      </c>
      <c r="CW83">
        <f>IFERROR(_xlfn.XLOOKUP(PEFA2011_raw!CV83,Conversion!$B$2:$B$9,Conversion!$C$2:$C$9,"",0),"")</f>
        <v>7</v>
      </c>
      <c r="CX83">
        <f>IFERROR(_xlfn.XLOOKUP(PEFA2011_raw!CW83,Conversion!$B$2:$B$9,Conversion!$C$2:$C$9,"",0),"")</f>
        <v>5</v>
      </c>
      <c r="CY83">
        <f>IFERROR(_xlfn.XLOOKUP(PEFA2011_raw!CX83,Conversion!$B$2:$B$9,Conversion!$C$2:$C$9,"",0),"")</f>
        <v>7</v>
      </c>
      <c r="CZ83">
        <f>IFERROR(_xlfn.XLOOKUP(PEFA2011_raw!CY83,Conversion!$B$2:$B$9,Conversion!$C$2:$C$9,"",0),"")</f>
        <v>2</v>
      </c>
      <c r="DA83">
        <f>IFERROR(_xlfn.XLOOKUP(PEFA2011_raw!CZ83,Conversion!$B$2:$B$9,Conversion!$C$2:$C$9,"",0),"")</f>
        <v>1</v>
      </c>
      <c r="DB83">
        <f>IFERROR(_xlfn.XLOOKUP(PEFA2011_raw!DA83,Conversion!$B$2:$B$9,Conversion!$C$2:$C$9,"",0),"")</f>
        <v>5</v>
      </c>
      <c r="DC83">
        <f>IFERROR(_xlfn.XLOOKUP(PEFA2011_raw!DB83,Conversion!$B$2:$B$9,Conversion!$C$2:$C$9,"",0),"")</f>
        <v>5</v>
      </c>
      <c r="DD83">
        <f>IFERROR(_xlfn.XLOOKUP(PEFA2011_raw!DC83,Conversion!$B$2:$B$9,Conversion!$C$2:$C$9,"",0),"")</f>
        <v>2</v>
      </c>
      <c r="DE83">
        <f>IFERROR(_xlfn.XLOOKUP(PEFA2011_raw!DD83,Conversion!$B$2:$B$9,Conversion!$C$2:$C$9,"",0),"")</f>
        <v>7</v>
      </c>
      <c r="DF83">
        <f>IFERROR(_xlfn.XLOOKUP(PEFA2011_raw!DE83,Conversion!$B$2:$B$9,Conversion!$C$2:$C$9,"",0),"")</f>
        <v>1</v>
      </c>
      <c r="DG83">
        <f>IFERROR(_xlfn.XLOOKUP(PEFA2011_raw!DF83,Conversion!$B$2:$B$9,Conversion!$C$2:$C$9,"",0),"")</f>
        <v>2</v>
      </c>
      <c r="DH83">
        <f>IFERROR(_xlfn.XLOOKUP(PEFA2011_raw!DG83,Conversion!$B$2:$B$9,Conversion!$C$2:$C$9,"",0),"")</f>
        <v>1</v>
      </c>
      <c r="DI83">
        <f>IFERROR(_xlfn.XLOOKUP(PEFA2011_raw!DH83,Conversion!$B$2:$B$9,Conversion!$C$2:$C$9,"",0),"")</f>
        <v>3</v>
      </c>
      <c r="DJ83">
        <f>IFERROR(_xlfn.XLOOKUP(PEFA2011_raw!DI83,Conversion!$B$2:$B$9,Conversion!$C$2:$C$9,"",0),"")</f>
        <v>3</v>
      </c>
      <c r="DK83">
        <f>IFERROR(_xlfn.XLOOKUP(PEFA2011_raw!DJ83,Conversion!$B$2:$B$9,Conversion!$C$2:$C$9,"",0),"")</f>
        <v>3</v>
      </c>
    </row>
    <row r="84" spans="2:115" x14ac:dyDescent="0.25">
      <c r="B84">
        <v>2011</v>
      </c>
      <c r="C84" t="s">
        <v>206</v>
      </c>
      <c r="D84" t="e" vm="34">
        <v>#VALUE!</v>
      </c>
      <c r="E84" t="str" cm="1">
        <f t="array" ref="E84">_FV(PEFA2011all[[#This Row],[Country-abb]],"Abbreviation")</f>
        <v>JO</v>
      </c>
      <c r="F84" t="str">
        <f>_xlfn.XLOOKUP(PEFA2011all[[#This Row],[ISO-2]],'Code'!$B$2:$B$250,'Code'!$C$2:$C$250,"",0)</f>
        <v>JOR</v>
      </c>
      <c r="G84">
        <v>2007</v>
      </c>
      <c r="H84" t="str">
        <f>PEFA2011all[[#This Row],[ISO-3]]&amp;PEFA2011all[[#This Row],[Year]]</f>
        <v>JOR2007</v>
      </c>
      <c r="I84">
        <f>IFERROR(_xlfn.XLOOKUP(PEFA2011_raw!H84,Conversion!$B$2:$B$9,Conversion!$C$2:$C$9,"",0),"")</f>
        <v>7</v>
      </c>
      <c r="J84">
        <f>IFERROR(_xlfn.XLOOKUP(PEFA2011_raw!I84,Conversion!$B$2:$B$9,Conversion!$C$2:$C$9,"",0),"")</f>
        <v>7</v>
      </c>
      <c r="K84">
        <f>IFERROR(_xlfn.XLOOKUP(PEFA2011_raw!J84,Conversion!$B$2:$B$9,Conversion!$C$2:$C$9,"",0),"")</f>
        <v>1</v>
      </c>
      <c r="L84">
        <f>IFERROR(_xlfn.XLOOKUP(PEFA2011_raw!K84,Conversion!$B$2:$B$9,Conversion!$C$2:$C$9,"",0),"")</f>
        <v>1</v>
      </c>
      <c r="M84" t="str">
        <f>IFERROR(_xlfn.XLOOKUP(PEFA2011_raw!L84,Conversion!$B$2:$B$9,Conversion!$C$2:$C$9,"",0),"")</f>
        <v/>
      </c>
      <c r="N84">
        <f>IFERROR(_xlfn.XLOOKUP(PEFA2011_raw!M84,Conversion!$B$2:$B$9,Conversion!$C$2:$C$9,"",0),"")</f>
        <v>7</v>
      </c>
      <c r="O84">
        <f>IFERROR(_xlfn.XLOOKUP(PEFA2011_raw!N84,Conversion!$B$2:$B$9,Conversion!$C$2:$C$9,"",0),"")</f>
        <v>7</v>
      </c>
      <c r="P84">
        <f>IFERROR(_xlfn.XLOOKUP(PEFA2011_raw!O84,Conversion!$B$2:$B$9,Conversion!$C$2:$C$9,"",0),"")</f>
        <v>1</v>
      </c>
      <c r="Q84">
        <f>IFERROR(_xlfn.XLOOKUP(PEFA2011_raw!P84,Conversion!$B$2:$B$9,Conversion!$C$2:$C$9,"",0),"")</f>
        <v>1</v>
      </c>
      <c r="R84">
        <f>IFERROR(_xlfn.XLOOKUP(PEFA2011_raw!Q84,Conversion!$B$2:$B$9,Conversion!$C$2:$C$9,"",0),"")</f>
        <v>1</v>
      </c>
      <c r="S84">
        <f>IFERROR(_xlfn.XLOOKUP(PEFA2011_raw!R84,Conversion!$B$2:$B$9,Conversion!$C$2:$C$9,"",0),"")</f>
        <v>7</v>
      </c>
      <c r="T84">
        <f>IFERROR(_xlfn.XLOOKUP(PEFA2011_raw!S84,Conversion!$B$2:$B$9,Conversion!$C$2:$C$9,"",0),"")</f>
        <v>7</v>
      </c>
      <c r="U84">
        <f>IFERROR(_xlfn.XLOOKUP(PEFA2011_raw!T84,Conversion!$B$2:$B$9,Conversion!$C$2:$C$9,"",0),"")</f>
        <v>7</v>
      </c>
      <c r="V84">
        <f>IFERROR(_xlfn.XLOOKUP(PEFA2011_raw!U84,Conversion!$B$2:$B$9,Conversion!$C$2:$C$9,"",0),"")</f>
        <v>7</v>
      </c>
      <c r="W84">
        <f>IFERROR(_xlfn.XLOOKUP(PEFA2011_raw!V84,Conversion!$B$2:$B$9,Conversion!$C$2:$C$9,"",0),"")</f>
        <v>5</v>
      </c>
      <c r="X84">
        <f>IFERROR(_xlfn.XLOOKUP(PEFA2011_raw!W84,Conversion!$B$2:$B$9,Conversion!$C$2:$C$9,"",0),"")</f>
        <v>5</v>
      </c>
      <c r="Y84">
        <f>IFERROR(_xlfn.XLOOKUP(PEFA2011_raw!X84,Conversion!$B$2:$B$9,Conversion!$C$2:$C$9,"",0),"")</f>
        <v>5</v>
      </c>
      <c r="Z84">
        <f>IFERROR(_xlfn.XLOOKUP(PEFA2011_raw!Y84,Conversion!$B$2:$B$9,Conversion!$C$2:$C$9,"",0),"")</f>
        <v>6</v>
      </c>
      <c r="AA84">
        <f>IFERROR(_xlfn.XLOOKUP(PEFA2011_raw!Z84,Conversion!$B$2:$B$9,Conversion!$C$2:$C$9,"",0),"")</f>
        <v>7</v>
      </c>
      <c r="AB84">
        <f>IFERROR(_xlfn.XLOOKUP(PEFA2011_raw!AA84,Conversion!$B$2:$B$9,Conversion!$C$2:$C$9,"",0),"")</f>
        <v>7</v>
      </c>
      <c r="AC84">
        <f>IFERROR(_xlfn.XLOOKUP(PEFA2011_raw!AB84,Conversion!$B$2:$B$9,Conversion!$C$2:$C$9,"",0),"")</f>
        <v>3</v>
      </c>
      <c r="AD84">
        <f>IFERROR(_xlfn.XLOOKUP(PEFA2011_raw!AC84,Conversion!$B$2:$B$9,Conversion!$C$2:$C$9,"",0),"")</f>
        <v>6</v>
      </c>
      <c r="AE84">
        <f>IFERROR(_xlfn.XLOOKUP(PEFA2011_raw!AD84,Conversion!$B$2:$B$9,Conversion!$C$2:$C$9,"",0),"")</f>
        <v>7</v>
      </c>
      <c r="AF84">
        <f>IFERROR(_xlfn.XLOOKUP(PEFA2011_raw!AE84,Conversion!$B$2:$B$9,Conversion!$C$2:$C$9,"",0),"")</f>
        <v>5</v>
      </c>
      <c r="AG84">
        <f>IFERROR(_xlfn.XLOOKUP(PEFA2011_raw!AF84,Conversion!$B$2:$B$9,Conversion!$C$2:$C$9,"",0),"")</f>
        <v>5</v>
      </c>
      <c r="AH84">
        <f>IFERROR(_xlfn.XLOOKUP(PEFA2011_raw!AG84,Conversion!$B$2:$B$9,Conversion!$C$2:$C$9,"",0),"")</f>
        <v>5</v>
      </c>
      <c r="AI84">
        <f>IFERROR(_xlfn.XLOOKUP(PEFA2011_raw!AH84,Conversion!$B$2:$B$9,Conversion!$C$2:$C$9,"",0),"")</f>
        <v>6</v>
      </c>
      <c r="AJ84">
        <f>IFERROR(_xlfn.XLOOKUP(PEFA2011_raw!AI84,Conversion!$B$2:$B$9,Conversion!$C$2:$C$9,"",0),"")</f>
        <v>7</v>
      </c>
      <c r="AK84">
        <f>IFERROR(_xlfn.XLOOKUP(PEFA2011_raw!AJ84,Conversion!$B$2:$B$9,Conversion!$C$2:$C$9,"",0),"")</f>
        <v>7</v>
      </c>
      <c r="AL84">
        <f>IFERROR(_xlfn.XLOOKUP(PEFA2011_raw!AK84,Conversion!$B$2:$B$9,Conversion!$C$2:$C$9,"",0),"")</f>
        <v>3</v>
      </c>
      <c r="AM84">
        <f>IFERROR(_xlfn.XLOOKUP(PEFA2011_raw!AL84,Conversion!$B$2:$B$9,Conversion!$C$2:$C$9,"",0),"")</f>
        <v>6</v>
      </c>
      <c r="AN84">
        <f>IFERROR(_xlfn.XLOOKUP(PEFA2011_raw!AM84,Conversion!$B$2:$B$9,Conversion!$C$2:$C$9,"",0),"")</f>
        <v>7</v>
      </c>
      <c r="AO84">
        <f>IFERROR(_xlfn.XLOOKUP(PEFA2011_raw!AN84,Conversion!$B$2:$B$9,Conversion!$C$2:$C$9,"",0),"")</f>
        <v>7</v>
      </c>
      <c r="AP84">
        <f>IFERROR(_xlfn.XLOOKUP(PEFA2011_raw!AO84,Conversion!$B$2:$B$9,Conversion!$C$2:$C$9,"",0),"")</f>
        <v>5</v>
      </c>
      <c r="AQ84">
        <f>IFERROR(_xlfn.XLOOKUP(PEFA2011_raw!AP84,Conversion!$B$2:$B$9,Conversion!$C$2:$C$9,"",0),"")</f>
        <v>3</v>
      </c>
      <c r="AR84">
        <f>IFERROR(_xlfn.XLOOKUP(PEFA2011_raw!AQ84,Conversion!$B$2:$B$9,Conversion!$C$2:$C$9,"",0),"")</f>
        <v>5</v>
      </c>
      <c r="AS84">
        <f>IFERROR(_xlfn.XLOOKUP(PEFA2011_raw!AR84,Conversion!$B$2:$B$9,Conversion!$C$2:$C$9,"",0),"")</f>
        <v>5</v>
      </c>
      <c r="AT84">
        <f>IFERROR(_xlfn.XLOOKUP(PEFA2011_raw!AS84,Conversion!$B$2:$B$9,Conversion!$C$2:$C$9,"",0),"")</f>
        <v>5</v>
      </c>
      <c r="AU84">
        <f>IFERROR(_xlfn.XLOOKUP(PEFA2011_raw!AT84,Conversion!$B$2:$B$9,Conversion!$C$2:$C$9,"",0),"")</f>
        <v>5</v>
      </c>
      <c r="AV84">
        <f>IFERROR(_xlfn.XLOOKUP(PEFA2011_raw!AU84,Conversion!$B$2:$B$9,Conversion!$C$2:$C$9,"",0),"")</f>
        <v>4</v>
      </c>
      <c r="AW84">
        <f>IFERROR(_xlfn.XLOOKUP(PEFA2011_raw!AV84,Conversion!$B$2:$B$9,Conversion!$C$2:$C$9,"",0),"")</f>
        <v>3</v>
      </c>
      <c r="AX84">
        <f>IFERROR(_xlfn.XLOOKUP(PEFA2011_raw!AW84,Conversion!$B$2:$B$9,Conversion!$C$2:$C$9,"",0),"")</f>
        <v>3</v>
      </c>
      <c r="AY84">
        <f>IFERROR(_xlfn.XLOOKUP(PEFA2011_raw!AX84,Conversion!$B$2:$B$9,Conversion!$C$2:$C$9,"",0),"")</f>
        <v>5</v>
      </c>
      <c r="AZ84">
        <f>IFERROR(_xlfn.XLOOKUP(PEFA2011_raw!AY84,Conversion!$B$2:$B$9,Conversion!$C$2:$C$9,"",0),"")</f>
        <v>5</v>
      </c>
      <c r="BA84" t="str">
        <f>IFERROR(_xlfn.XLOOKUP(PEFA2011_raw!AZ84,Conversion!$B$2:$B$9,Conversion!$C$2:$C$9,"",0),"")</f>
        <v/>
      </c>
      <c r="BB84" t="str">
        <f>IFERROR(_xlfn.XLOOKUP(PEFA2011_raw!BA84,Conversion!$B$2:$B$9,Conversion!$C$2:$C$9,"",0),"")</f>
        <v/>
      </c>
      <c r="BC84" t="str">
        <f>IFERROR(_xlfn.XLOOKUP(PEFA2011_raw!BB84,Conversion!$B$2:$B$9,Conversion!$C$2:$C$9,"",0),"")</f>
        <v/>
      </c>
      <c r="BD84">
        <f>IFERROR(_xlfn.XLOOKUP(PEFA2011_raw!BC84,Conversion!$B$2:$B$9,Conversion!$C$2:$C$9,"",0),"")</f>
        <v>7</v>
      </c>
      <c r="BE84" t="str">
        <f>IFERROR(_xlfn.XLOOKUP(PEFA2011_raw!BD84,Conversion!$B$2:$B$9,Conversion!$C$2:$C$9,"",0),"")</f>
        <v/>
      </c>
      <c r="BF84" t="str">
        <f>IFERROR(_xlfn.XLOOKUP(PEFA2011_raw!BE84,Conversion!$B$2:$B$9,Conversion!$C$2:$C$9,"",0),"")</f>
        <v/>
      </c>
      <c r="BG84" t="str">
        <f>IFERROR(_xlfn.XLOOKUP(PEFA2011_raw!BF84,Conversion!$B$2:$B$9,Conversion!$C$2:$C$9,"",0),"")</f>
        <v/>
      </c>
      <c r="BH84">
        <f>IFERROR(_xlfn.XLOOKUP(PEFA2011_raw!BG84,Conversion!$B$2:$B$9,Conversion!$C$2:$C$9,"",0),"")</f>
        <v>6</v>
      </c>
      <c r="BI84">
        <f>IFERROR(_xlfn.XLOOKUP(PEFA2011_raw!BH84,Conversion!$B$2:$B$9,Conversion!$C$2:$C$9,"",0),"")</f>
        <v>7</v>
      </c>
      <c r="BJ84">
        <f>IFERROR(_xlfn.XLOOKUP(PEFA2011_raw!BI84,Conversion!$B$2:$B$9,Conversion!$C$2:$C$9,"",0),"")</f>
        <v>5</v>
      </c>
      <c r="BK84">
        <f>IFERROR(_xlfn.XLOOKUP(PEFA2011_raw!BJ84,Conversion!$B$2:$B$9,Conversion!$C$2:$C$9,"",0),"")</f>
        <v>7</v>
      </c>
      <c r="BL84">
        <f>IFERROR(_xlfn.XLOOKUP(PEFA2011_raw!BK84,Conversion!$B$2:$B$9,Conversion!$C$2:$C$9,"",0),"")</f>
        <v>5</v>
      </c>
      <c r="BM84" t="str">
        <f>IFERROR(_xlfn.XLOOKUP(PEFA2011_raw!BL84,Conversion!$B$2:$B$9,Conversion!$C$2:$C$9,"",0),"")</f>
        <v/>
      </c>
      <c r="BN84" t="str">
        <f>IFERROR(_xlfn.XLOOKUP(PEFA2011_raw!BM84,Conversion!$B$2:$B$9,Conversion!$C$2:$C$9,"",0),"")</f>
        <v/>
      </c>
      <c r="BO84" t="str">
        <f>IFERROR(_xlfn.XLOOKUP(PEFA2011_raw!BN84,Conversion!$B$2:$B$9,Conversion!$C$2:$C$9,"",0),"")</f>
        <v/>
      </c>
      <c r="BP84" t="str">
        <f>IFERROR(_xlfn.XLOOKUP(PEFA2011_raw!BO84,Conversion!$B$2:$B$9,Conversion!$C$2:$C$9,"",0),"")</f>
        <v/>
      </c>
      <c r="BQ84">
        <f>IFERROR(_xlfn.XLOOKUP(PEFA2011_raw!BP84,Conversion!$B$2:$B$9,Conversion!$C$2:$C$9,"",0),"")</f>
        <v>5</v>
      </c>
      <c r="BR84" t="str">
        <f>IFERROR(_xlfn.XLOOKUP(PEFA2011_raw!BQ84,Conversion!$B$2:$B$9,Conversion!$C$2:$C$9,"",0),"")</f>
        <v/>
      </c>
      <c r="BS84" t="str">
        <f>IFERROR(_xlfn.XLOOKUP(PEFA2011_raw!BR84,Conversion!$B$2:$B$9,Conversion!$C$2:$C$9,"",0),"")</f>
        <v/>
      </c>
      <c r="BT84" t="str">
        <f>IFERROR(_xlfn.XLOOKUP(PEFA2011_raw!BS84,Conversion!$B$2:$B$9,Conversion!$C$2:$C$9,"",0),"")</f>
        <v/>
      </c>
      <c r="BU84" t="str">
        <f>IFERROR(_xlfn.XLOOKUP(PEFA2011_raw!BT84,Conversion!$B$2:$B$9,Conversion!$C$2:$C$9,"",0),"")</f>
        <v/>
      </c>
      <c r="BV84">
        <f>IFERROR(_xlfn.XLOOKUP(PEFA2011_raw!BU84,Conversion!$B$2:$B$9,Conversion!$C$2:$C$9,"",0),"")</f>
        <v>5</v>
      </c>
      <c r="BW84" t="str">
        <f>IFERROR(_xlfn.XLOOKUP(PEFA2011_raw!BV84,Conversion!$B$2:$B$9,Conversion!$C$2:$C$9,"",0),"")</f>
        <v/>
      </c>
      <c r="BX84" t="str">
        <f>IFERROR(_xlfn.XLOOKUP(PEFA2011_raw!BW84,Conversion!$B$2:$B$9,Conversion!$C$2:$C$9,"",0),"")</f>
        <v/>
      </c>
      <c r="BY84" t="str">
        <f>IFERROR(_xlfn.XLOOKUP(PEFA2011_raw!BX84,Conversion!$B$2:$B$9,Conversion!$C$2:$C$9,"",0),"")</f>
        <v/>
      </c>
      <c r="BZ84">
        <f>IFERROR(_xlfn.XLOOKUP(PEFA2011_raw!BY84,Conversion!$B$2:$B$9,Conversion!$C$2:$C$9,"",0),"")</f>
        <v>3</v>
      </c>
      <c r="CA84" t="str">
        <f>IFERROR(_xlfn.XLOOKUP(PEFA2011_raw!BZ84,Conversion!$B$2:$B$9,Conversion!$C$2:$C$9,"",0),"")</f>
        <v/>
      </c>
      <c r="CB84" t="str">
        <f>IFERROR(_xlfn.XLOOKUP(PEFA2011_raw!CA84,Conversion!$B$2:$B$9,Conversion!$C$2:$C$9,"",0),"")</f>
        <v/>
      </c>
      <c r="CC84" t="str">
        <f>IFERROR(_xlfn.XLOOKUP(PEFA2011_raw!CB84,Conversion!$B$2:$B$9,Conversion!$C$2:$C$9,"",0),"")</f>
        <v/>
      </c>
      <c r="CD84">
        <f>IFERROR(_xlfn.XLOOKUP(PEFA2011_raw!CC84,Conversion!$B$2:$B$9,Conversion!$C$2:$C$9,"",0),"")</f>
        <v>6</v>
      </c>
      <c r="CE84">
        <f>IFERROR(_xlfn.XLOOKUP(PEFA2011_raw!CD84,Conversion!$B$2:$B$9,Conversion!$C$2:$C$9,"",0),"")</f>
        <v>7</v>
      </c>
      <c r="CF84">
        <f>IFERROR(_xlfn.XLOOKUP(PEFA2011_raw!CE84,Conversion!$B$2:$B$9,Conversion!$C$2:$C$9,"",0),"")</f>
        <v>5</v>
      </c>
      <c r="CG84">
        <f>IFERROR(_xlfn.XLOOKUP(PEFA2011_raw!CF84,Conversion!$B$2:$B$9,Conversion!$C$2:$C$9,"",0),"")</f>
        <v>1</v>
      </c>
      <c r="CH84">
        <f>IFERROR(_xlfn.XLOOKUP(PEFA2011_raw!CG84,Conversion!$B$2:$B$9,Conversion!$C$2:$C$9,"",0),"")</f>
        <v>1</v>
      </c>
      <c r="CI84">
        <f>IFERROR(_xlfn.XLOOKUP(PEFA2011_raw!CH84,Conversion!$B$2:$B$9,Conversion!$C$2:$C$9,"",0),"")</f>
        <v>3</v>
      </c>
      <c r="CJ84" t="str">
        <f>IFERROR(_xlfn.XLOOKUP(PEFA2011_raw!CI84,Conversion!$B$2:$B$9,Conversion!$C$2:$C$9,"",0),"")</f>
        <v/>
      </c>
      <c r="CK84" t="str">
        <f>IFERROR(_xlfn.XLOOKUP(PEFA2011_raw!CJ84,Conversion!$B$2:$B$9,Conversion!$C$2:$C$9,"",0),"")</f>
        <v/>
      </c>
      <c r="CL84" t="str">
        <f>IFERROR(_xlfn.XLOOKUP(PEFA2011_raw!CK84,Conversion!$B$2:$B$9,Conversion!$C$2:$C$9,"",0),"")</f>
        <v/>
      </c>
      <c r="CM84">
        <f>IFERROR(_xlfn.XLOOKUP(PEFA2011_raw!CL84,Conversion!$B$2:$B$9,Conversion!$C$2:$C$9,"",0),"")</f>
        <v>3</v>
      </c>
      <c r="CN84" t="str">
        <f>IFERROR(_xlfn.XLOOKUP(PEFA2011_raw!CM84,Conversion!$B$2:$B$9,Conversion!$C$2:$C$9,"",0),"")</f>
        <v/>
      </c>
      <c r="CO84" t="str">
        <f>IFERROR(_xlfn.XLOOKUP(PEFA2011_raw!CN84,Conversion!$B$2:$B$9,Conversion!$C$2:$C$9,"",0),"")</f>
        <v/>
      </c>
      <c r="CP84" t="str">
        <f>IFERROR(_xlfn.XLOOKUP(PEFA2011_raw!CO84,Conversion!$B$2:$B$9,Conversion!$C$2:$C$9,"",0),"")</f>
        <v/>
      </c>
      <c r="CQ84">
        <f>IFERROR(_xlfn.XLOOKUP(PEFA2011_raw!CP84,Conversion!$B$2:$B$9,Conversion!$C$2:$C$9,"",0),"")</f>
        <v>3</v>
      </c>
      <c r="CR84" t="str">
        <f>IFERROR(_xlfn.XLOOKUP(PEFA2011_raw!CQ84,Conversion!$B$2:$B$9,Conversion!$C$2:$C$9,"",0),"")</f>
        <v/>
      </c>
      <c r="CS84" t="str">
        <f>IFERROR(_xlfn.XLOOKUP(PEFA2011_raw!CR84,Conversion!$B$2:$B$9,Conversion!$C$2:$C$9,"",0),"")</f>
        <v/>
      </c>
      <c r="CT84" t="str">
        <f>IFERROR(_xlfn.XLOOKUP(PEFA2011_raw!CS84,Conversion!$B$2:$B$9,Conversion!$C$2:$C$9,"",0),"")</f>
        <v/>
      </c>
      <c r="CU84">
        <f>IFERROR(_xlfn.XLOOKUP(PEFA2011_raw!CT84,Conversion!$B$2:$B$9,Conversion!$C$2:$C$9,"",0),"")</f>
        <v>7</v>
      </c>
      <c r="CV84" t="str">
        <f>IFERROR(_xlfn.XLOOKUP(PEFA2011_raw!CU84,Conversion!$B$2:$B$9,Conversion!$C$2:$C$9,"",0),"")</f>
        <v/>
      </c>
      <c r="CW84" t="str">
        <f>IFERROR(_xlfn.XLOOKUP(PEFA2011_raw!CV84,Conversion!$B$2:$B$9,Conversion!$C$2:$C$9,"",0),"")</f>
        <v/>
      </c>
      <c r="CX84" t="str">
        <f>IFERROR(_xlfn.XLOOKUP(PEFA2011_raw!CW84,Conversion!$B$2:$B$9,Conversion!$C$2:$C$9,"",0),"")</f>
        <v/>
      </c>
      <c r="CY84" t="str">
        <f>IFERROR(_xlfn.XLOOKUP(PEFA2011_raw!CX84,Conversion!$B$2:$B$9,Conversion!$C$2:$C$9,"",0),"")</f>
        <v/>
      </c>
      <c r="CZ84">
        <f>IFERROR(_xlfn.XLOOKUP(PEFA2011_raw!CY84,Conversion!$B$2:$B$9,Conversion!$C$2:$C$9,"",0),"")</f>
        <v>3</v>
      </c>
      <c r="DA84" t="str">
        <f>IFERROR(_xlfn.XLOOKUP(PEFA2011_raw!CZ84,Conversion!$B$2:$B$9,Conversion!$C$2:$C$9,"",0),"")</f>
        <v/>
      </c>
      <c r="DB84" t="str">
        <f>IFERROR(_xlfn.XLOOKUP(PEFA2011_raw!DA84,Conversion!$B$2:$B$9,Conversion!$C$2:$C$9,"",0),"")</f>
        <v/>
      </c>
      <c r="DC84" t="str">
        <f>IFERROR(_xlfn.XLOOKUP(PEFA2011_raw!DB84,Conversion!$B$2:$B$9,Conversion!$C$2:$C$9,"",0),"")</f>
        <v/>
      </c>
      <c r="DD84">
        <f>IFERROR(_xlfn.XLOOKUP(PEFA2011_raw!DC84,Conversion!$B$2:$B$9,Conversion!$C$2:$C$9,"",0),"")</f>
        <v>3</v>
      </c>
      <c r="DE84" t="str">
        <f>IFERROR(_xlfn.XLOOKUP(PEFA2011_raw!DD84,Conversion!$B$2:$B$9,Conversion!$C$2:$C$9,"",0),"")</f>
        <v/>
      </c>
      <c r="DF84" t="str">
        <f>IFERROR(_xlfn.XLOOKUP(PEFA2011_raw!DE84,Conversion!$B$2:$B$9,Conversion!$C$2:$C$9,"",0),"")</f>
        <v/>
      </c>
      <c r="DG84">
        <f>IFERROR(_xlfn.XLOOKUP(PEFA2011_raw!DF84,Conversion!$B$2:$B$9,Conversion!$C$2:$C$9,"",0),"")</f>
        <v>1</v>
      </c>
      <c r="DH84" t="str">
        <f>IFERROR(_xlfn.XLOOKUP(PEFA2011_raw!DG84,Conversion!$B$2:$B$9,Conversion!$C$2:$C$9,"",0),"")</f>
        <v/>
      </c>
      <c r="DI84" t="str">
        <f>IFERROR(_xlfn.XLOOKUP(PEFA2011_raw!DH84,Conversion!$B$2:$B$9,Conversion!$C$2:$C$9,"",0),"")</f>
        <v/>
      </c>
      <c r="DJ84">
        <f>IFERROR(_xlfn.XLOOKUP(PEFA2011_raw!DI84,Conversion!$B$2:$B$9,Conversion!$C$2:$C$9,"",0),"")</f>
        <v>1</v>
      </c>
      <c r="DK84">
        <f>IFERROR(_xlfn.XLOOKUP(PEFA2011_raw!DJ84,Conversion!$B$2:$B$9,Conversion!$C$2:$C$9,"",0),"")</f>
        <v>1</v>
      </c>
    </row>
    <row r="85" spans="2:115" x14ac:dyDescent="0.25">
      <c r="B85">
        <v>2011</v>
      </c>
      <c r="C85" t="s">
        <v>193</v>
      </c>
      <c r="D85" t="e" vm="35">
        <v>#VALUE!</v>
      </c>
      <c r="E85" t="str" cm="1">
        <f t="array" ref="E85">_FV(PEFA2011all[[#This Row],[Country-abb]],"Abbreviation")</f>
        <v>KE</v>
      </c>
      <c r="F85" t="str">
        <f>_xlfn.XLOOKUP(PEFA2011all[[#This Row],[ISO-2]],'Code'!$B$2:$B$250,'Code'!$C$2:$C$250,"",0)</f>
        <v>KEN</v>
      </c>
      <c r="G85">
        <v>2012</v>
      </c>
      <c r="H85" t="str">
        <f>PEFA2011all[[#This Row],[ISO-3]]&amp;PEFA2011all[[#This Row],[Year]]</f>
        <v>KEN2012</v>
      </c>
      <c r="I85">
        <f>IFERROR(_xlfn.XLOOKUP(PEFA2011_raw!H85,Conversion!$B$2:$B$9,Conversion!$C$2:$C$9,"",0),"")</f>
        <v>5</v>
      </c>
      <c r="J85">
        <f>IFERROR(_xlfn.XLOOKUP(PEFA2011_raw!I85,Conversion!$B$2:$B$9,Conversion!$C$2:$C$9,"",0),"")</f>
        <v>5</v>
      </c>
      <c r="K85">
        <f>IFERROR(_xlfn.XLOOKUP(PEFA2011_raw!J85,Conversion!$B$2:$B$9,Conversion!$C$2:$C$9,"",0),"")</f>
        <v>4</v>
      </c>
      <c r="L85">
        <f>IFERROR(_xlfn.XLOOKUP(PEFA2011_raw!K85,Conversion!$B$2:$B$9,Conversion!$C$2:$C$9,"",0),"")</f>
        <v>3</v>
      </c>
      <c r="M85">
        <f>IFERROR(_xlfn.XLOOKUP(PEFA2011_raw!L85,Conversion!$B$2:$B$9,Conversion!$C$2:$C$9,"",0),"")</f>
        <v>7</v>
      </c>
      <c r="N85">
        <f>IFERROR(_xlfn.XLOOKUP(PEFA2011_raw!M85,Conversion!$B$2:$B$9,Conversion!$C$2:$C$9,"",0),"")</f>
        <v>5</v>
      </c>
      <c r="O85">
        <f>IFERROR(_xlfn.XLOOKUP(PEFA2011_raw!N85,Conversion!$B$2:$B$9,Conversion!$C$2:$C$9,"",0),"")</f>
        <v>5</v>
      </c>
      <c r="P85">
        <f>IFERROR(_xlfn.XLOOKUP(PEFA2011_raw!O85,Conversion!$B$2:$B$9,Conversion!$C$2:$C$9,"",0),"")</f>
        <v>4</v>
      </c>
      <c r="Q85">
        <f>IFERROR(_xlfn.XLOOKUP(PEFA2011_raw!P85,Conversion!$B$2:$B$9,Conversion!$C$2:$C$9,"",0),"")</f>
        <v>3</v>
      </c>
      <c r="R85">
        <f>IFERROR(_xlfn.XLOOKUP(PEFA2011_raw!Q85,Conversion!$B$2:$B$9,Conversion!$C$2:$C$9,"",0),"")</f>
        <v>5</v>
      </c>
      <c r="S85">
        <f>IFERROR(_xlfn.XLOOKUP(PEFA2011_raw!R85,Conversion!$B$2:$B$9,Conversion!$C$2:$C$9,"",0),"")</f>
        <v>3</v>
      </c>
      <c r="T85">
        <f>IFERROR(_xlfn.XLOOKUP(PEFA2011_raw!S85,Conversion!$B$2:$B$9,Conversion!$C$2:$C$9,"",0),"")</f>
        <v>3</v>
      </c>
      <c r="U85">
        <f>IFERROR(_xlfn.XLOOKUP(PEFA2011_raw!T85,Conversion!$B$2:$B$9,Conversion!$C$2:$C$9,"",0),"")</f>
        <v>3</v>
      </c>
      <c r="V85">
        <f>IFERROR(_xlfn.XLOOKUP(PEFA2011_raw!U85,Conversion!$B$2:$B$9,Conversion!$C$2:$C$9,"",0),"")</f>
        <v>3</v>
      </c>
      <c r="W85">
        <f>IFERROR(_xlfn.XLOOKUP(PEFA2011_raw!V85,Conversion!$B$2:$B$9,Conversion!$C$2:$C$9,"",0),"")</f>
        <v>1</v>
      </c>
      <c r="X85">
        <f>IFERROR(_xlfn.XLOOKUP(PEFA2011_raw!W85,Conversion!$B$2:$B$9,Conversion!$C$2:$C$9,"",0),"")</f>
        <v>1</v>
      </c>
      <c r="Y85">
        <f>IFERROR(_xlfn.XLOOKUP(PEFA2011_raw!X85,Conversion!$B$2:$B$9,Conversion!$C$2:$C$9,"",0),"")</f>
        <v>1</v>
      </c>
      <c r="Z85">
        <f>IFERROR(_xlfn.XLOOKUP(PEFA2011_raw!Y85,Conversion!$B$2:$B$9,Conversion!$C$2:$C$9,"",0),"")</f>
        <v>5</v>
      </c>
      <c r="AA85">
        <f>IFERROR(_xlfn.XLOOKUP(PEFA2011_raw!Z85,Conversion!$B$2:$B$9,Conversion!$C$2:$C$9,"",0),"")</f>
        <v>5</v>
      </c>
      <c r="AB85">
        <f>IFERROR(_xlfn.XLOOKUP(PEFA2011_raw!AA85,Conversion!$B$2:$B$9,Conversion!$C$2:$C$9,"",0),"")</f>
        <v>7</v>
      </c>
      <c r="AC85">
        <f>IFERROR(_xlfn.XLOOKUP(PEFA2011_raw!AB85,Conversion!$B$2:$B$9,Conversion!$C$2:$C$9,"",0),"")</f>
        <v>1</v>
      </c>
      <c r="AD85">
        <f>IFERROR(_xlfn.XLOOKUP(PEFA2011_raw!AC85,Conversion!$B$2:$B$9,Conversion!$C$2:$C$9,"",0),"")</f>
        <v>3</v>
      </c>
      <c r="AE85">
        <f>IFERROR(_xlfn.XLOOKUP(PEFA2011_raw!AD85,Conversion!$B$2:$B$9,Conversion!$C$2:$C$9,"",0),"")</f>
        <v>3</v>
      </c>
      <c r="AF85">
        <f>IFERROR(_xlfn.XLOOKUP(PEFA2011_raw!AE85,Conversion!$B$2:$B$9,Conversion!$C$2:$C$9,"",0),"")</f>
        <v>3</v>
      </c>
      <c r="AG85">
        <f>IFERROR(_xlfn.XLOOKUP(PEFA2011_raw!AF85,Conversion!$B$2:$B$9,Conversion!$C$2:$C$9,"",0),"")</f>
        <v>5</v>
      </c>
      <c r="AH85">
        <f>IFERROR(_xlfn.XLOOKUP(PEFA2011_raw!AG85,Conversion!$B$2:$B$9,Conversion!$C$2:$C$9,"",0),"")</f>
        <v>5</v>
      </c>
      <c r="AI85">
        <f>IFERROR(_xlfn.XLOOKUP(PEFA2011_raw!AH85,Conversion!$B$2:$B$9,Conversion!$C$2:$C$9,"",0),"")</f>
        <v>5</v>
      </c>
      <c r="AJ85">
        <f>IFERROR(_xlfn.XLOOKUP(PEFA2011_raw!AI85,Conversion!$B$2:$B$9,Conversion!$C$2:$C$9,"",0),"")</f>
        <v>5</v>
      </c>
      <c r="AK85">
        <f>IFERROR(_xlfn.XLOOKUP(PEFA2011_raw!AJ85,Conversion!$B$2:$B$9,Conversion!$C$2:$C$9,"",0),"")</f>
        <v>7</v>
      </c>
      <c r="AL85">
        <f>IFERROR(_xlfn.XLOOKUP(PEFA2011_raw!AK85,Conversion!$B$2:$B$9,Conversion!$C$2:$C$9,"",0),"")</f>
        <v>1</v>
      </c>
      <c r="AM85">
        <f>IFERROR(_xlfn.XLOOKUP(PEFA2011_raw!AL85,Conversion!$B$2:$B$9,Conversion!$C$2:$C$9,"",0),"")</f>
        <v>4</v>
      </c>
      <c r="AN85">
        <f>IFERROR(_xlfn.XLOOKUP(PEFA2011_raw!AM85,Conversion!$B$2:$B$9,Conversion!$C$2:$C$9,"",0),"")</f>
        <v>3</v>
      </c>
      <c r="AO85">
        <f>IFERROR(_xlfn.XLOOKUP(PEFA2011_raw!AN85,Conversion!$B$2:$B$9,Conversion!$C$2:$C$9,"",0),"")</f>
        <v>7</v>
      </c>
      <c r="AP85">
        <f>IFERROR(_xlfn.XLOOKUP(PEFA2011_raw!AO85,Conversion!$B$2:$B$9,Conversion!$C$2:$C$9,"",0),"")</f>
        <v>3</v>
      </c>
      <c r="AQ85">
        <f>IFERROR(_xlfn.XLOOKUP(PEFA2011_raw!AP85,Conversion!$B$2:$B$9,Conversion!$C$2:$C$9,"",0),"")</f>
        <v>1</v>
      </c>
      <c r="AR85">
        <f>IFERROR(_xlfn.XLOOKUP(PEFA2011_raw!AQ85,Conversion!$B$2:$B$9,Conversion!$C$2:$C$9,"",0),"")</f>
        <v>6</v>
      </c>
      <c r="AS85">
        <f>IFERROR(_xlfn.XLOOKUP(PEFA2011_raw!AR85,Conversion!$B$2:$B$9,Conversion!$C$2:$C$9,"",0),"")</f>
        <v>5</v>
      </c>
      <c r="AT85">
        <f>IFERROR(_xlfn.XLOOKUP(PEFA2011_raw!AS85,Conversion!$B$2:$B$9,Conversion!$C$2:$C$9,"",0),"")</f>
        <v>7</v>
      </c>
      <c r="AU85">
        <f>IFERROR(_xlfn.XLOOKUP(PEFA2011_raw!AT85,Conversion!$B$2:$B$9,Conversion!$C$2:$C$9,"",0),"")</f>
        <v>5</v>
      </c>
      <c r="AV85">
        <f>IFERROR(_xlfn.XLOOKUP(PEFA2011_raw!AU85,Conversion!$B$2:$B$9,Conversion!$C$2:$C$9,"",0),"")</f>
        <v>5</v>
      </c>
      <c r="AW85">
        <f>IFERROR(_xlfn.XLOOKUP(PEFA2011_raw!AV85,Conversion!$B$2:$B$9,Conversion!$C$2:$C$9,"",0),"")</f>
        <v>3</v>
      </c>
      <c r="AX85">
        <f>IFERROR(_xlfn.XLOOKUP(PEFA2011_raw!AW85,Conversion!$B$2:$B$9,Conversion!$C$2:$C$9,"",0),"")</f>
        <v>5</v>
      </c>
      <c r="AY85">
        <f>IFERROR(_xlfn.XLOOKUP(PEFA2011_raw!AX85,Conversion!$B$2:$B$9,Conversion!$C$2:$C$9,"",0),"")</f>
        <v>7</v>
      </c>
      <c r="AZ85">
        <f>IFERROR(_xlfn.XLOOKUP(PEFA2011_raw!AY85,Conversion!$B$2:$B$9,Conversion!$C$2:$C$9,"",0),"")</f>
        <v>2</v>
      </c>
      <c r="BA85">
        <f>IFERROR(_xlfn.XLOOKUP(PEFA2011_raw!AZ85,Conversion!$B$2:$B$9,Conversion!$C$2:$C$9,"",0),"")</f>
        <v>1</v>
      </c>
      <c r="BB85">
        <f>IFERROR(_xlfn.XLOOKUP(PEFA2011_raw!BA85,Conversion!$B$2:$B$9,Conversion!$C$2:$C$9,"",0),"")</f>
        <v>5</v>
      </c>
      <c r="BC85">
        <f>IFERROR(_xlfn.XLOOKUP(PEFA2011_raw!BB85,Conversion!$B$2:$B$9,Conversion!$C$2:$C$9,"",0),"")</f>
        <v>7</v>
      </c>
      <c r="BD85">
        <f>IFERROR(_xlfn.XLOOKUP(PEFA2011_raw!BC85,Conversion!$B$2:$B$9,Conversion!$C$2:$C$9,"",0),"")</f>
        <v>5</v>
      </c>
      <c r="BE85">
        <f>IFERROR(_xlfn.XLOOKUP(PEFA2011_raw!BD85,Conversion!$B$2:$B$9,Conversion!$C$2:$C$9,"",0),"")</f>
        <v>5</v>
      </c>
      <c r="BF85">
        <f>IFERROR(_xlfn.XLOOKUP(PEFA2011_raw!BE85,Conversion!$B$2:$B$9,Conversion!$C$2:$C$9,"",0),"")</f>
        <v>5</v>
      </c>
      <c r="BG85">
        <f>IFERROR(_xlfn.XLOOKUP(PEFA2011_raw!BF85,Conversion!$B$2:$B$9,Conversion!$C$2:$C$9,"",0),"")</f>
        <v>5</v>
      </c>
      <c r="BH85">
        <f>IFERROR(_xlfn.XLOOKUP(PEFA2011_raw!BG85,Conversion!$B$2:$B$9,Conversion!$C$2:$C$9,"",0),"")</f>
        <v>5</v>
      </c>
      <c r="BI85">
        <f>IFERROR(_xlfn.XLOOKUP(PEFA2011_raw!BH85,Conversion!$B$2:$B$9,Conversion!$C$2:$C$9,"",0),"")</f>
        <v>5</v>
      </c>
      <c r="BJ85">
        <f>IFERROR(_xlfn.XLOOKUP(PEFA2011_raw!BI85,Conversion!$B$2:$B$9,Conversion!$C$2:$C$9,"",0),"")</f>
        <v>3</v>
      </c>
      <c r="BK85">
        <f>IFERROR(_xlfn.XLOOKUP(PEFA2011_raw!BJ85,Conversion!$B$2:$B$9,Conversion!$C$2:$C$9,"",0),"")</f>
        <v>7</v>
      </c>
      <c r="BL85">
        <f>IFERROR(_xlfn.XLOOKUP(PEFA2011_raw!BK85,Conversion!$B$2:$B$9,Conversion!$C$2:$C$9,"",0),"")</f>
        <v>6</v>
      </c>
      <c r="BM85">
        <f>IFERROR(_xlfn.XLOOKUP(PEFA2011_raw!BL85,Conversion!$B$2:$B$9,Conversion!$C$2:$C$9,"",0),"")</f>
        <v>7</v>
      </c>
      <c r="BN85">
        <f>IFERROR(_xlfn.XLOOKUP(PEFA2011_raw!BM85,Conversion!$B$2:$B$9,Conversion!$C$2:$C$9,"",0),"")</f>
        <v>5</v>
      </c>
      <c r="BO85">
        <f>IFERROR(_xlfn.XLOOKUP(PEFA2011_raw!BN85,Conversion!$B$2:$B$9,Conversion!$C$2:$C$9,"",0),"")</f>
        <v>7</v>
      </c>
      <c r="BP85">
        <f>IFERROR(_xlfn.XLOOKUP(PEFA2011_raw!BO85,Conversion!$B$2:$B$9,Conversion!$C$2:$C$9,"",0),"")</f>
        <v>7</v>
      </c>
      <c r="BQ85">
        <f>IFERROR(_xlfn.XLOOKUP(PEFA2011_raw!BP85,Conversion!$B$2:$B$9,Conversion!$C$2:$C$9,"",0),"")</f>
        <v>4</v>
      </c>
      <c r="BR85">
        <f>IFERROR(_xlfn.XLOOKUP(PEFA2011_raw!BQ85,Conversion!$B$2:$B$9,Conversion!$C$2:$C$9,"",0),"")</f>
        <v>5</v>
      </c>
      <c r="BS85">
        <f>IFERROR(_xlfn.XLOOKUP(PEFA2011_raw!BR85,Conversion!$B$2:$B$9,Conversion!$C$2:$C$9,"",0),"")</f>
        <v>1</v>
      </c>
      <c r="BT85">
        <f>IFERROR(_xlfn.XLOOKUP(PEFA2011_raw!BS85,Conversion!$B$2:$B$9,Conversion!$C$2:$C$9,"",0),"")</f>
        <v>5</v>
      </c>
      <c r="BU85">
        <f>IFERROR(_xlfn.XLOOKUP(PEFA2011_raw!BT85,Conversion!$B$2:$B$9,Conversion!$C$2:$C$9,"",0),"")</f>
        <v>5</v>
      </c>
      <c r="BV85">
        <f>IFERROR(_xlfn.XLOOKUP(PEFA2011_raw!BU85,Conversion!$B$2:$B$9,Conversion!$C$2:$C$9,"",0),"")</f>
        <v>3</v>
      </c>
      <c r="BW85">
        <f>IFERROR(_xlfn.XLOOKUP(PEFA2011_raw!BV85,Conversion!$B$2:$B$9,Conversion!$C$2:$C$9,"",0),"")</f>
        <v>3</v>
      </c>
      <c r="BX85">
        <f>IFERROR(_xlfn.XLOOKUP(PEFA2011_raw!BW85,Conversion!$B$2:$B$9,Conversion!$C$2:$C$9,"",0),"")</f>
        <v>3</v>
      </c>
      <c r="BY85">
        <f>IFERROR(_xlfn.XLOOKUP(PEFA2011_raw!BX85,Conversion!$B$2:$B$9,Conversion!$C$2:$C$9,"",0),"")</f>
        <v>3</v>
      </c>
      <c r="BZ85">
        <f>IFERROR(_xlfn.XLOOKUP(PEFA2011_raw!BY85,Conversion!$B$2:$B$9,Conversion!$C$2:$C$9,"",0),"")</f>
        <v>4</v>
      </c>
      <c r="CA85">
        <f>IFERROR(_xlfn.XLOOKUP(PEFA2011_raw!BZ85,Conversion!$B$2:$B$9,Conversion!$C$2:$C$9,"",0),"")</f>
        <v>5</v>
      </c>
      <c r="CB85">
        <f>IFERROR(_xlfn.XLOOKUP(PEFA2011_raw!CA85,Conversion!$B$2:$B$9,Conversion!$C$2:$C$9,"",0),"")</f>
        <v>5</v>
      </c>
      <c r="CC85">
        <f>IFERROR(_xlfn.XLOOKUP(PEFA2011_raw!CB85,Conversion!$B$2:$B$9,Conversion!$C$2:$C$9,"",0),"")</f>
        <v>3</v>
      </c>
      <c r="CD85">
        <f>IFERROR(_xlfn.XLOOKUP(PEFA2011_raw!CC85,Conversion!$B$2:$B$9,Conversion!$C$2:$C$9,"",0),"")</f>
        <v>1</v>
      </c>
      <c r="CE85">
        <f>IFERROR(_xlfn.XLOOKUP(PEFA2011_raw!CD85,Conversion!$B$2:$B$9,Conversion!$C$2:$C$9,"",0),"")</f>
        <v>1</v>
      </c>
      <c r="CF85">
        <f>IFERROR(_xlfn.XLOOKUP(PEFA2011_raw!CE85,Conversion!$B$2:$B$9,Conversion!$C$2:$C$9,"",0),"")</f>
        <v>1</v>
      </c>
      <c r="CG85">
        <f>IFERROR(_xlfn.XLOOKUP(PEFA2011_raw!CF85,Conversion!$B$2:$B$9,Conversion!$C$2:$C$9,"",0),"")</f>
        <v>1</v>
      </c>
      <c r="CH85">
        <f>IFERROR(_xlfn.XLOOKUP(PEFA2011_raw!CG85,Conversion!$B$2:$B$9,Conversion!$C$2:$C$9,"",0),"")</f>
        <v>1</v>
      </c>
      <c r="CI85">
        <f>IFERROR(_xlfn.XLOOKUP(PEFA2011_raw!CH85,Conversion!$B$2:$B$9,Conversion!$C$2:$C$9,"",0),"")</f>
        <v>4</v>
      </c>
      <c r="CJ85">
        <f>IFERROR(_xlfn.XLOOKUP(PEFA2011_raw!CI85,Conversion!$B$2:$B$9,Conversion!$C$2:$C$9,"",0),"")</f>
        <v>7</v>
      </c>
      <c r="CK85">
        <f>IFERROR(_xlfn.XLOOKUP(PEFA2011_raw!CJ85,Conversion!$B$2:$B$9,Conversion!$C$2:$C$9,"",0),"")</f>
        <v>7</v>
      </c>
      <c r="CL85">
        <f>IFERROR(_xlfn.XLOOKUP(PEFA2011_raw!CK85,Conversion!$B$2:$B$9,Conversion!$C$2:$C$9,"",0),"")</f>
        <v>3</v>
      </c>
      <c r="CM85">
        <f>IFERROR(_xlfn.XLOOKUP(PEFA2011_raw!CL85,Conversion!$B$2:$B$9,Conversion!$C$2:$C$9,"",0),"")</f>
        <v>2</v>
      </c>
      <c r="CN85">
        <f>IFERROR(_xlfn.XLOOKUP(PEFA2011_raw!CM85,Conversion!$B$2:$B$9,Conversion!$C$2:$C$9,"",0),"")</f>
        <v>1</v>
      </c>
      <c r="CO85">
        <f>IFERROR(_xlfn.XLOOKUP(PEFA2011_raw!CN85,Conversion!$B$2:$B$9,Conversion!$C$2:$C$9,"",0),"")</f>
        <v>5</v>
      </c>
      <c r="CP85">
        <f>IFERROR(_xlfn.XLOOKUP(PEFA2011_raw!CO85,Conversion!$B$2:$B$9,Conversion!$C$2:$C$9,"",0),"")</f>
        <v>1</v>
      </c>
      <c r="CQ85">
        <f>IFERROR(_xlfn.XLOOKUP(PEFA2011_raw!CP85,Conversion!$B$2:$B$9,Conversion!$C$2:$C$9,"",0),"")</f>
        <v>2</v>
      </c>
      <c r="CR85">
        <f>IFERROR(_xlfn.XLOOKUP(PEFA2011_raw!CQ85,Conversion!$B$2:$B$9,Conversion!$C$2:$C$9,"",0),"")</f>
        <v>3</v>
      </c>
      <c r="CS85">
        <f>IFERROR(_xlfn.XLOOKUP(PEFA2011_raw!CR85,Conversion!$B$2:$B$9,Conversion!$C$2:$C$9,"",0),"")</f>
        <v>5</v>
      </c>
      <c r="CT85">
        <f>IFERROR(_xlfn.XLOOKUP(PEFA2011_raw!CS85,Conversion!$B$2:$B$9,Conversion!$C$2:$C$9,"",0),"")</f>
        <v>1</v>
      </c>
      <c r="CU85">
        <f>IFERROR(_xlfn.XLOOKUP(PEFA2011_raw!CT85,Conversion!$B$2:$B$9,Conversion!$C$2:$C$9,"",0),"")</f>
        <v>4</v>
      </c>
      <c r="CV85">
        <f>IFERROR(_xlfn.XLOOKUP(PEFA2011_raw!CU85,Conversion!$B$2:$B$9,Conversion!$C$2:$C$9,"",0),"")</f>
        <v>7</v>
      </c>
      <c r="CW85">
        <f>IFERROR(_xlfn.XLOOKUP(PEFA2011_raw!CV85,Conversion!$B$2:$B$9,Conversion!$C$2:$C$9,"",0),"")</f>
        <v>7</v>
      </c>
      <c r="CX85">
        <f>IFERROR(_xlfn.XLOOKUP(PEFA2011_raw!CW85,Conversion!$B$2:$B$9,Conversion!$C$2:$C$9,"",0),"")</f>
        <v>7</v>
      </c>
      <c r="CY85">
        <f>IFERROR(_xlfn.XLOOKUP(PEFA2011_raw!CX85,Conversion!$B$2:$B$9,Conversion!$C$2:$C$9,"",0),"")</f>
        <v>3</v>
      </c>
      <c r="CZ85">
        <f>IFERROR(_xlfn.XLOOKUP(PEFA2011_raw!CY85,Conversion!$B$2:$B$9,Conversion!$C$2:$C$9,"",0),"")</f>
        <v>4</v>
      </c>
      <c r="DA85">
        <f>IFERROR(_xlfn.XLOOKUP(PEFA2011_raw!CZ85,Conversion!$B$2:$B$9,Conversion!$C$2:$C$9,"",0),"")</f>
        <v>3</v>
      </c>
      <c r="DB85">
        <f>IFERROR(_xlfn.XLOOKUP(PEFA2011_raw!DA85,Conversion!$B$2:$B$9,Conversion!$C$2:$C$9,"",0),"")</f>
        <v>7</v>
      </c>
      <c r="DC85">
        <f>IFERROR(_xlfn.XLOOKUP(PEFA2011_raw!DB85,Conversion!$B$2:$B$9,Conversion!$C$2:$C$9,"",0),"")</f>
        <v>3</v>
      </c>
      <c r="DD85">
        <f>IFERROR(_xlfn.XLOOKUP(PEFA2011_raw!DC85,Conversion!$B$2:$B$9,Conversion!$C$2:$C$9,"",0),"")</f>
        <v>1</v>
      </c>
      <c r="DE85">
        <f>IFERROR(_xlfn.XLOOKUP(PEFA2011_raw!DD85,Conversion!$B$2:$B$9,Conversion!$C$2:$C$9,"",0),"")</f>
        <v>1</v>
      </c>
      <c r="DF85">
        <f>IFERROR(_xlfn.XLOOKUP(PEFA2011_raw!DE85,Conversion!$B$2:$B$9,Conversion!$C$2:$C$9,"",0),"")</f>
        <v>1</v>
      </c>
      <c r="DG85">
        <f>IFERROR(_xlfn.XLOOKUP(PEFA2011_raw!DF85,Conversion!$B$2:$B$9,Conversion!$C$2:$C$9,"",0),"")</f>
        <v>1</v>
      </c>
      <c r="DH85">
        <f>IFERROR(_xlfn.XLOOKUP(PEFA2011_raw!DG85,Conversion!$B$2:$B$9,Conversion!$C$2:$C$9,"",0),"")</f>
        <v>1</v>
      </c>
      <c r="DI85">
        <f>IFERROR(_xlfn.XLOOKUP(PEFA2011_raw!DH85,Conversion!$B$2:$B$9,Conversion!$C$2:$C$9,"",0),"")</f>
        <v>1</v>
      </c>
      <c r="DJ85">
        <f>IFERROR(_xlfn.XLOOKUP(PEFA2011_raw!DI85,Conversion!$B$2:$B$9,Conversion!$C$2:$C$9,"",0),"")</f>
        <v>1</v>
      </c>
      <c r="DK85">
        <f>IFERROR(_xlfn.XLOOKUP(PEFA2011_raw!DJ85,Conversion!$B$2:$B$9,Conversion!$C$2:$C$9,"",0),"")</f>
        <v>1</v>
      </c>
    </row>
    <row r="86" spans="2:115" x14ac:dyDescent="0.25">
      <c r="B86">
        <v>2011</v>
      </c>
      <c r="C86" t="s">
        <v>193</v>
      </c>
      <c r="D86" t="e" vm="35">
        <v>#VALUE!</v>
      </c>
      <c r="E86" t="str" cm="1">
        <f t="array" ref="E86">_FV(PEFA2011all[[#This Row],[Country-abb]],"Abbreviation")</f>
        <v>KE</v>
      </c>
      <c r="F86" t="str">
        <f>_xlfn.XLOOKUP(PEFA2011all[[#This Row],[ISO-2]],'Code'!$B$2:$B$250,'Code'!$C$2:$C$250,"",0)</f>
        <v>KEN</v>
      </c>
      <c r="G86">
        <v>2009</v>
      </c>
      <c r="H86" t="str">
        <f>PEFA2011all[[#This Row],[ISO-3]]&amp;PEFA2011all[[#This Row],[Year]]</f>
        <v>KEN2009</v>
      </c>
      <c r="I86">
        <f>IFERROR(_xlfn.XLOOKUP(PEFA2011_raw!H86,Conversion!$B$2:$B$9,Conversion!$C$2:$C$9,"",0),"")</f>
        <v>5</v>
      </c>
      <c r="J86">
        <f>IFERROR(_xlfn.XLOOKUP(PEFA2011_raw!I86,Conversion!$B$2:$B$9,Conversion!$C$2:$C$9,"",0),"")</f>
        <v>5</v>
      </c>
      <c r="K86">
        <f>IFERROR(_xlfn.XLOOKUP(PEFA2011_raw!J86,Conversion!$B$2:$B$9,Conversion!$C$2:$C$9,"",0),"")</f>
        <v>5</v>
      </c>
      <c r="L86">
        <f>IFERROR(_xlfn.XLOOKUP(PEFA2011_raw!K86,Conversion!$B$2:$B$9,Conversion!$C$2:$C$9,"",0),"")</f>
        <v>5</v>
      </c>
      <c r="M86" t="str">
        <f>IFERROR(_xlfn.XLOOKUP(PEFA2011_raw!L86,Conversion!$B$2:$B$9,Conversion!$C$2:$C$9,"",0),"")</f>
        <v/>
      </c>
      <c r="N86">
        <f>IFERROR(_xlfn.XLOOKUP(PEFA2011_raw!M86,Conversion!$B$2:$B$9,Conversion!$C$2:$C$9,"",0),"")</f>
        <v>7</v>
      </c>
      <c r="O86">
        <f>IFERROR(_xlfn.XLOOKUP(PEFA2011_raw!N86,Conversion!$B$2:$B$9,Conversion!$C$2:$C$9,"",0),"")</f>
        <v>7</v>
      </c>
      <c r="P86">
        <f>IFERROR(_xlfn.XLOOKUP(PEFA2011_raw!O86,Conversion!$B$2:$B$9,Conversion!$C$2:$C$9,"",0),"")</f>
        <v>5</v>
      </c>
      <c r="Q86">
        <f>IFERROR(_xlfn.XLOOKUP(PEFA2011_raw!P86,Conversion!$B$2:$B$9,Conversion!$C$2:$C$9,"",0),"")</f>
        <v>5</v>
      </c>
      <c r="R86">
        <f>IFERROR(_xlfn.XLOOKUP(PEFA2011_raw!Q86,Conversion!$B$2:$B$9,Conversion!$C$2:$C$9,"",0),"")</f>
        <v>5</v>
      </c>
      <c r="S86">
        <f>IFERROR(_xlfn.XLOOKUP(PEFA2011_raw!R86,Conversion!$B$2:$B$9,Conversion!$C$2:$C$9,"",0),"")</f>
        <v>3</v>
      </c>
      <c r="T86">
        <f>IFERROR(_xlfn.XLOOKUP(PEFA2011_raw!S86,Conversion!$B$2:$B$9,Conversion!$C$2:$C$9,"",0),"")</f>
        <v>3</v>
      </c>
      <c r="U86">
        <f>IFERROR(_xlfn.XLOOKUP(PEFA2011_raw!T86,Conversion!$B$2:$B$9,Conversion!$C$2:$C$9,"",0),"")</f>
        <v>5</v>
      </c>
      <c r="V86">
        <f>IFERROR(_xlfn.XLOOKUP(PEFA2011_raw!U86,Conversion!$B$2:$B$9,Conversion!$C$2:$C$9,"",0),"")</f>
        <v>5</v>
      </c>
      <c r="W86">
        <f>IFERROR(_xlfn.XLOOKUP(PEFA2011_raw!V86,Conversion!$B$2:$B$9,Conversion!$C$2:$C$9,"",0),"")</f>
        <v>1</v>
      </c>
      <c r="X86">
        <f>IFERROR(_xlfn.XLOOKUP(PEFA2011_raw!W86,Conversion!$B$2:$B$9,Conversion!$C$2:$C$9,"",0),"")</f>
        <v>1</v>
      </c>
      <c r="Y86">
        <f>IFERROR(_xlfn.XLOOKUP(PEFA2011_raw!X86,Conversion!$B$2:$B$9,Conversion!$C$2:$C$9,"",0),"")</f>
        <v>1</v>
      </c>
      <c r="Z86">
        <f>IFERROR(_xlfn.XLOOKUP(PEFA2011_raw!Y86,Conversion!$B$2:$B$9,Conversion!$C$2:$C$9,"",0),"")</f>
        <v>5</v>
      </c>
      <c r="AA86">
        <f>IFERROR(_xlfn.XLOOKUP(PEFA2011_raw!Z86,Conversion!$B$2:$B$9,Conversion!$C$2:$C$9,"",0),"")</f>
        <v>7</v>
      </c>
      <c r="AB86">
        <f>IFERROR(_xlfn.XLOOKUP(PEFA2011_raw!AA86,Conversion!$B$2:$B$9,Conversion!$C$2:$C$9,"",0),"")</f>
        <v>7</v>
      </c>
      <c r="AC86">
        <f>IFERROR(_xlfn.XLOOKUP(PEFA2011_raw!AB86,Conversion!$B$2:$B$9,Conversion!$C$2:$C$9,"",0),"")</f>
        <v>1</v>
      </c>
      <c r="AD86">
        <f>IFERROR(_xlfn.XLOOKUP(PEFA2011_raw!AC86,Conversion!$B$2:$B$9,Conversion!$C$2:$C$9,"",0),"")</f>
        <v>3</v>
      </c>
      <c r="AE86">
        <f>IFERROR(_xlfn.XLOOKUP(PEFA2011_raw!AD86,Conversion!$B$2:$B$9,Conversion!$C$2:$C$9,"",0),"")</f>
        <v>3</v>
      </c>
      <c r="AF86">
        <f>IFERROR(_xlfn.XLOOKUP(PEFA2011_raw!AE86,Conversion!$B$2:$B$9,Conversion!$C$2:$C$9,"",0),"")</f>
        <v>3</v>
      </c>
      <c r="AG86">
        <f>IFERROR(_xlfn.XLOOKUP(PEFA2011_raw!AF86,Conversion!$B$2:$B$9,Conversion!$C$2:$C$9,"",0),"")</f>
        <v>5</v>
      </c>
      <c r="AH86">
        <f>IFERROR(_xlfn.XLOOKUP(PEFA2011_raw!AG86,Conversion!$B$2:$B$9,Conversion!$C$2:$C$9,"",0),"")</f>
        <v>5</v>
      </c>
      <c r="AI86">
        <f>IFERROR(_xlfn.XLOOKUP(PEFA2011_raw!AH86,Conversion!$B$2:$B$9,Conversion!$C$2:$C$9,"",0),"")</f>
        <v>4</v>
      </c>
      <c r="AJ86">
        <f>IFERROR(_xlfn.XLOOKUP(PEFA2011_raw!AI86,Conversion!$B$2:$B$9,Conversion!$C$2:$C$9,"",0),"")</f>
        <v>3</v>
      </c>
      <c r="AK86">
        <f>IFERROR(_xlfn.XLOOKUP(PEFA2011_raw!AJ86,Conversion!$B$2:$B$9,Conversion!$C$2:$C$9,"",0),"")</f>
        <v>7</v>
      </c>
      <c r="AL86">
        <f>IFERROR(_xlfn.XLOOKUP(PEFA2011_raw!AK86,Conversion!$B$2:$B$9,Conversion!$C$2:$C$9,"",0),"")</f>
        <v>1</v>
      </c>
      <c r="AM86">
        <f>IFERROR(_xlfn.XLOOKUP(PEFA2011_raw!AL86,Conversion!$B$2:$B$9,Conversion!$C$2:$C$9,"",0),"")</f>
        <v>4</v>
      </c>
      <c r="AN86">
        <f>IFERROR(_xlfn.XLOOKUP(PEFA2011_raw!AM86,Conversion!$B$2:$B$9,Conversion!$C$2:$C$9,"",0),"")</f>
        <v>3</v>
      </c>
      <c r="AO86">
        <f>IFERROR(_xlfn.XLOOKUP(PEFA2011_raw!AN86,Conversion!$B$2:$B$9,Conversion!$C$2:$C$9,"",0),"")</f>
        <v>5</v>
      </c>
      <c r="AP86">
        <f>IFERROR(_xlfn.XLOOKUP(PEFA2011_raw!AO86,Conversion!$B$2:$B$9,Conversion!$C$2:$C$9,"",0),"")</f>
        <v>5</v>
      </c>
      <c r="AQ86">
        <f>IFERROR(_xlfn.XLOOKUP(PEFA2011_raw!AP86,Conversion!$B$2:$B$9,Conversion!$C$2:$C$9,"",0),"")</f>
        <v>1</v>
      </c>
      <c r="AR86">
        <f>IFERROR(_xlfn.XLOOKUP(PEFA2011_raw!AQ86,Conversion!$B$2:$B$9,Conversion!$C$2:$C$9,"",0),"")</f>
        <v>6</v>
      </c>
      <c r="AS86">
        <f>IFERROR(_xlfn.XLOOKUP(PEFA2011_raw!AR86,Conversion!$B$2:$B$9,Conversion!$C$2:$C$9,"",0),"")</f>
        <v>5</v>
      </c>
      <c r="AT86">
        <f>IFERROR(_xlfn.XLOOKUP(PEFA2011_raw!AS86,Conversion!$B$2:$B$9,Conversion!$C$2:$C$9,"",0),"")</f>
        <v>7</v>
      </c>
      <c r="AU86">
        <f>IFERROR(_xlfn.XLOOKUP(PEFA2011_raw!AT86,Conversion!$B$2:$B$9,Conversion!$C$2:$C$9,"",0),"")</f>
        <v>5</v>
      </c>
      <c r="AV86">
        <f>IFERROR(_xlfn.XLOOKUP(PEFA2011_raw!AU86,Conversion!$B$2:$B$9,Conversion!$C$2:$C$9,"",0),"")</f>
        <v>5</v>
      </c>
      <c r="AW86">
        <f>IFERROR(_xlfn.XLOOKUP(PEFA2011_raw!AV86,Conversion!$B$2:$B$9,Conversion!$C$2:$C$9,"",0),"")</f>
        <v>3</v>
      </c>
      <c r="AX86">
        <f>IFERROR(_xlfn.XLOOKUP(PEFA2011_raw!AW86,Conversion!$B$2:$B$9,Conversion!$C$2:$C$9,"",0),"")</f>
        <v>5</v>
      </c>
      <c r="AY86">
        <f>IFERROR(_xlfn.XLOOKUP(PEFA2011_raw!AX86,Conversion!$B$2:$B$9,Conversion!$C$2:$C$9,"",0),"")</f>
        <v>5</v>
      </c>
      <c r="AZ86">
        <f>IFERROR(_xlfn.XLOOKUP(PEFA2011_raw!AY86,Conversion!$B$2:$B$9,Conversion!$C$2:$C$9,"",0),"")</f>
        <v>2</v>
      </c>
      <c r="BA86">
        <f>IFERROR(_xlfn.XLOOKUP(PEFA2011_raw!AZ86,Conversion!$B$2:$B$9,Conversion!$C$2:$C$9,"",0),"")</f>
        <v>1</v>
      </c>
      <c r="BB86">
        <f>IFERROR(_xlfn.XLOOKUP(PEFA2011_raw!BA86,Conversion!$B$2:$B$9,Conversion!$C$2:$C$9,"",0),"")</f>
        <v>7</v>
      </c>
      <c r="BC86">
        <f>IFERROR(_xlfn.XLOOKUP(PEFA2011_raw!BB86,Conversion!$B$2:$B$9,Conversion!$C$2:$C$9,"",0),"")</f>
        <v>5</v>
      </c>
      <c r="BD86">
        <f>IFERROR(_xlfn.XLOOKUP(PEFA2011_raw!BC86,Conversion!$B$2:$B$9,Conversion!$C$2:$C$9,"",0),"")</f>
        <v>6</v>
      </c>
      <c r="BE86">
        <f>IFERROR(_xlfn.XLOOKUP(PEFA2011_raw!BD86,Conversion!$B$2:$B$9,Conversion!$C$2:$C$9,"",0),"")</f>
        <v>5</v>
      </c>
      <c r="BF86">
        <f>IFERROR(_xlfn.XLOOKUP(PEFA2011_raw!BE86,Conversion!$B$2:$B$9,Conversion!$C$2:$C$9,"",0),"")</f>
        <v>5</v>
      </c>
      <c r="BG86">
        <f>IFERROR(_xlfn.XLOOKUP(PEFA2011_raw!BF86,Conversion!$B$2:$B$9,Conversion!$C$2:$C$9,"",0),"")</f>
        <v>7</v>
      </c>
      <c r="BH86">
        <f>IFERROR(_xlfn.XLOOKUP(PEFA2011_raw!BG86,Conversion!$B$2:$B$9,Conversion!$C$2:$C$9,"",0),"")</f>
        <v>5</v>
      </c>
      <c r="BI86">
        <f>IFERROR(_xlfn.XLOOKUP(PEFA2011_raw!BH86,Conversion!$B$2:$B$9,Conversion!$C$2:$C$9,"",0),"")</f>
        <v>7</v>
      </c>
      <c r="BJ86">
        <f>IFERROR(_xlfn.XLOOKUP(PEFA2011_raw!BI86,Conversion!$B$2:$B$9,Conversion!$C$2:$C$9,"",0),"")</f>
        <v>3</v>
      </c>
      <c r="BK86">
        <f>IFERROR(_xlfn.XLOOKUP(PEFA2011_raw!BJ86,Conversion!$B$2:$B$9,Conversion!$C$2:$C$9,"",0),"")</f>
        <v>5</v>
      </c>
      <c r="BL86">
        <f>IFERROR(_xlfn.XLOOKUP(PEFA2011_raw!BK86,Conversion!$B$2:$B$9,Conversion!$C$2:$C$9,"",0),"")</f>
        <v>4</v>
      </c>
      <c r="BM86">
        <f>IFERROR(_xlfn.XLOOKUP(PEFA2011_raw!BL86,Conversion!$B$2:$B$9,Conversion!$C$2:$C$9,"",0),"")</f>
        <v>5</v>
      </c>
      <c r="BN86">
        <f>IFERROR(_xlfn.XLOOKUP(PEFA2011_raw!BM86,Conversion!$B$2:$B$9,Conversion!$C$2:$C$9,"",0),"")</f>
        <v>5</v>
      </c>
      <c r="BO86">
        <f>IFERROR(_xlfn.XLOOKUP(PEFA2011_raw!BN86,Conversion!$B$2:$B$9,Conversion!$C$2:$C$9,"",0),"")</f>
        <v>3</v>
      </c>
      <c r="BP86">
        <f>IFERROR(_xlfn.XLOOKUP(PEFA2011_raw!BO86,Conversion!$B$2:$B$9,Conversion!$C$2:$C$9,"",0),"")</f>
        <v>3</v>
      </c>
      <c r="BQ86">
        <f>IFERROR(_xlfn.XLOOKUP(PEFA2011_raw!BP86,Conversion!$B$2:$B$9,Conversion!$C$2:$C$9,"",0),"")</f>
        <v>5</v>
      </c>
      <c r="BR86">
        <f>IFERROR(_xlfn.XLOOKUP(PEFA2011_raw!BQ86,Conversion!$B$2:$B$9,Conversion!$C$2:$C$9,"",0),"")</f>
        <v>3</v>
      </c>
      <c r="BS86">
        <f>IFERROR(_xlfn.XLOOKUP(PEFA2011_raw!BR86,Conversion!$B$2:$B$9,Conversion!$C$2:$C$9,"",0),"")</f>
        <v>5</v>
      </c>
      <c r="BT86">
        <f>IFERROR(_xlfn.XLOOKUP(PEFA2011_raw!BS86,Conversion!$B$2:$B$9,Conversion!$C$2:$C$9,"",0),"")</f>
        <v>7</v>
      </c>
      <c r="BU86" t="str">
        <f>IFERROR(_xlfn.XLOOKUP(PEFA2011_raw!BT86,Conversion!$B$2:$B$9,Conversion!$C$2:$C$9,"",0),"")</f>
        <v/>
      </c>
      <c r="BV86">
        <f>IFERROR(_xlfn.XLOOKUP(PEFA2011_raw!BU86,Conversion!$B$2:$B$9,Conversion!$C$2:$C$9,"",0),"")</f>
        <v>3</v>
      </c>
      <c r="BW86">
        <f>IFERROR(_xlfn.XLOOKUP(PEFA2011_raw!BV86,Conversion!$B$2:$B$9,Conversion!$C$2:$C$9,"",0),"")</f>
        <v>3</v>
      </c>
      <c r="BX86">
        <f>IFERROR(_xlfn.XLOOKUP(PEFA2011_raw!BW86,Conversion!$B$2:$B$9,Conversion!$C$2:$C$9,"",0),"")</f>
        <v>3</v>
      </c>
      <c r="BY86">
        <f>IFERROR(_xlfn.XLOOKUP(PEFA2011_raw!BX86,Conversion!$B$2:$B$9,Conversion!$C$2:$C$9,"",0),"")</f>
        <v>3</v>
      </c>
      <c r="BZ86">
        <f>IFERROR(_xlfn.XLOOKUP(PEFA2011_raw!BY86,Conversion!$B$2:$B$9,Conversion!$C$2:$C$9,"",0),"")</f>
        <v>4</v>
      </c>
      <c r="CA86">
        <f>IFERROR(_xlfn.XLOOKUP(PEFA2011_raw!BZ86,Conversion!$B$2:$B$9,Conversion!$C$2:$C$9,"",0),"")</f>
        <v>5</v>
      </c>
      <c r="CB86">
        <f>IFERROR(_xlfn.XLOOKUP(PEFA2011_raw!CA86,Conversion!$B$2:$B$9,Conversion!$C$2:$C$9,"",0),"")</f>
        <v>5</v>
      </c>
      <c r="CC86">
        <f>IFERROR(_xlfn.XLOOKUP(PEFA2011_raw!CB86,Conversion!$B$2:$B$9,Conversion!$C$2:$C$9,"",0),"")</f>
        <v>3</v>
      </c>
      <c r="CD86">
        <f>IFERROR(_xlfn.XLOOKUP(PEFA2011_raw!CC86,Conversion!$B$2:$B$9,Conversion!$C$2:$C$9,"",0),"")</f>
        <v>4</v>
      </c>
      <c r="CE86">
        <f>IFERROR(_xlfn.XLOOKUP(PEFA2011_raw!CD86,Conversion!$B$2:$B$9,Conversion!$C$2:$C$9,"",0),"")</f>
        <v>5</v>
      </c>
      <c r="CF86">
        <f>IFERROR(_xlfn.XLOOKUP(PEFA2011_raw!CE86,Conversion!$B$2:$B$9,Conversion!$C$2:$C$9,"",0),"")</f>
        <v>3</v>
      </c>
      <c r="CG86">
        <f>IFERROR(_xlfn.XLOOKUP(PEFA2011_raw!CF86,Conversion!$B$2:$B$9,Conversion!$C$2:$C$9,"",0),"")</f>
        <v>1</v>
      </c>
      <c r="CH86">
        <f>IFERROR(_xlfn.XLOOKUP(PEFA2011_raw!CG86,Conversion!$B$2:$B$9,Conversion!$C$2:$C$9,"",0),"")</f>
        <v>1</v>
      </c>
      <c r="CI86">
        <f>IFERROR(_xlfn.XLOOKUP(PEFA2011_raw!CH86,Conversion!$B$2:$B$9,Conversion!$C$2:$C$9,"",0),"")</f>
        <v>4</v>
      </c>
      <c r="CJ86">
        <f>IFERROR(_xlfn.XLOOKUP(PEFA2011_raw!CI86,Conversion!$B$2:$B$9,Conversion!$C$2:$C$9,"",0),"")</f>
        <v>5</v>
      </c>
      <c r="CK86">
        <f>IFERROR(_xlfn.XLOOKUP(PEFA2011_raw!CJ86,Conversion!$B$2:$B$9,Conversion!$C$2:$C$9,"",0),"")</f>
        <v>5</v>
      </c>
      <c r="CL86">
        <f>IFERROR(_xlfn.XLOOKUP(PEFA2011_raw!CK86,Conversion!$B$2:$B$9,Conversion!$C$2:$C$9,"",0),"")</f>
        <v>3</v>
      </c>
      <c r="CM86">
        <f>IFERROR(_xlfn.XLOOKUP(PEFA2011_raw!CL86,Conversion!$B$2:$B$9,Conversion!$C$2:$C$9,"",0),"")</f>
        <v>2</v>
      </c>
      <c r="CN86">
        <f>IFERROR(_xlfn.XLOOKUP(PEFA2011_raw!CM86,Conversion!$B$2:$B$9,Conversion!$C$2:$C$9,"",0),"")</f>
        <v>1</v>
      </c>
      <c r="CO86">
        <f>IFERROR(_xlfn.XLOOKUP(PEFA2011_raw!CN86,Conversion!$B$2:$B$9,Conversion!$C$2:$C$9,"",0),"")</f>
        <v>5</v>
      </c>
      <c r="CP86">
        <f>IFERROR(_xlfn.XLOOKUP(PEFA2011_raw!CO86,Conversion!$B$2:$B$9,Conversion!$C$2:$C$9,"",0),"")</f>
        <v>3</v>
      </c>
      <c r="CQ86">
        <f>IFERROR(_xlfn.XLOOKUP(PEFA2011_raw!CP86,Conversion!$B$2:$B$9,Conversion!$C$2:$C$9,"",0),"")</f>
        <v>4</v>
      </c>
      <c r="CR86">
        <f>IFERROR(_xlfn.XLOOKUP(PEFA2011_raw!CQ86,Conversion!$B$2:$B$9,Conversion!$C$2:$C$9,"",0),"")</f>
        <v>5</v>
      </c>
      <c r="CS86">
        <f>IFERROR(_xlfn.XLOOKUP(PEFA2011_raw!CR86,Conversion!$B$2:$B$9,Conversion!$C$2:$C$9,"",0),"")</f>
        <v>5</v>
      </c>
      <c r="CT86">
        <f>IFERROR(_xlfn.XLOOKUP(PEFA2011_raw!CS86,Conversion!$B$2:$B$9,Conversion!$C$2:$C$9,"",0),"")</f>
        <v>3</v>
      </c>
      <c r="CU86">
        <f>IFERROR(_xlfn.XLOOKUP(PEFA2011_raw!CT86,Conversion!$B$2:$B$9,Conversion!$C$2:$C$9,"",0),"")</f>
        <v>2</v>
      </c>
      <c r="CV86">
        <f>IFERROR(_xlfn.XLOOKUP(PEFA2011_raw!CU86,Conversion!$B$2:$B$9,Conversion!$C$2:$C$9,"",0),"")</f>
        <v>5</v>
      </c>
      <c r="CW86">
        <f>IFERROR(_xlfn.XLOOKUP(PEFA2011_raw!CV86,Conversion!$B$2:$B$9,Conversion!$C$2:$C$9,"",0),"")</f>
        <v>5</v>
      </c>
      <c r="CX86">
        <f>IFERROR(_xlfn.XLOOKUP(PEFA2011_raw!CW86,Conversion!$B$2:$B$9,Conversion!$C$2:$C$9,"",0),"")</f>
        <v>1</v>
      </c>
      <c r="CY86">
        <f>IFERROR(_xlfn.XLOOKUP(PEFA2011_raw!CX86,Conversion!$B$2:$B$9,Conversion!$C$2:$C$9,"",0),"")</f>
        <v>3</v>
      </c>
      <c r="CZ86">
        <f>IFERROR(_xlfn.XLOOKUP(PEFA2011_raw!CY86,Conversion!$B$2:$B$9,Conversion!$C$2:$C$9,"",0),"")</f>
        <v>2</v>
      </c>
      <c r="DA86">
        <f>IFERROR(_xlfn.XLOOKUP(PEFA2011_raw!CZ86,Conversion!$B$2:$B$9,Conversion!$C$2:$C$9,"",0),"")</f>
        <v>1</v>
      </c>
      <c r="DB86">
        <f>IFERROR(_xlfn.XLOOKUP(PEFA2011_raw!DA86,Conversion!$B$2:$B$9,Conversion!$C$2:$C$9,"",0),"")</f>
        <v>5</v>
      </c>
      <c r="DC86">
        <f>IFERROR(_xlfn.XLOOKUP(PEFA2011_raw!DB86,Conversion!$B$2:$B$9,Conversion!$C$2:$C$9,"",0),"")</f>
        <v>3</v>
      </c>
      <c r="DD86">
        <f>IFERROR(_xlfn.XLOOKUP(PEFA2011_raw!DC86,Conversion!$B$2:$B$9,Conversion!$C$2:$C$9,"",0),"")</f>
        <v>1</v>
      </c>
      <c r="DE86">
        <f>IFERROR(_xlfn.XLOOKUP(PEFA2011_raw!DD86,Conversion!$B$2:$B$9,Conversion!$C$2:$C$9,"",0),"")</f>
        <v>1</v>
      </c>
      <c r="DF86">
        <f>IFERROR(_xlfn.XLOOKUP(PEFA2011_raw!DE86,Conversion!$B$2:$B$9,Conversion!$C$2:$C$9,"",0),"")</f>
        <v>1</v>
      </c>
      <c r="DG86">
        <f>IFERROR(_xlfn.XLOOKUP(PEFA2011_raw!DF86,Conversion!$B$2:$B$9,Conversion!$C$2:$C$9,"",0),"")</f>
        <v>2</v>
      </c>
      <c r="DH86">
        <f>IFERROR(_xlfn.XLOOKUP(PEFA2011_raw!DG86,Conversion!$B$2:$B$9,Conversion!$C$2:$C$9,"",0),"")</f>
        <v>1</v>
      </c>
      <c r="DI86">
        <f>IFERROR(_xlfn.XLOOKUP(PEFA2011_raw!DH86,Conversion!$B$2:$B$9,Conversion!$C$2:$C$9,"",0),"")</f>
        <v>3</v>
      </c>
      <c r="DJ86">
        <f>IFERROR(_xlfn.XLOOKUP(PEFA2011_raw!DI86,Conversion!$B$2:$B$9,Conversion!$C$2:$C$9,"",0),"")</f>
        <v>1</v>
      </c>
      <c r="DK86">
        <f>IFERROR(_xlfn.XLOOKUP(PEFA2011_raw!DJ86,Conversion!$B$2:$B$9,Conversion!$C$2:$C$9,"",0),"")</f>
        <v>1</v>
      </c>
    </row>
    <row r="87" spans="2:115" x14ac:dyDescent="0.25">
      <c r="B87">
        <v>2011</v>
      </c>
      <c r="C87" t="s">
        <v>193</v>
      </c>
      <c r="D87" t="e" vm="35">
        <v>#VALUE!</v>
      </c>
      <c r="E87" t="str" cm="1">
        <f t="array" ref="E87">_FV(PEFA2011all[[#This Row],[Country-abb]],"Abbreviation")</f>
        <v>KE</v>
      </c>
      <c r="F87" t="str">
        <f>_xlfn.XLOOKUP(PEFA2011all[[#This Row],[ISO-2]],'Code'!$B$2:$B$250,'Code'!$C$2:$C$250,"",0)</f>
        <v>KEN</v>
      </c>
      <c r="G87">
        <v>2006</v>
      </c>
      <c r="H87" t="str">
        <f>PEFA2011all[[#This Row],[ISO-3]]&amp;PEFA2011all[[#This Row],[Year]]</f>
        <v>KEN2006</v>
      </c>
      <c r="I87">
        <f>IFERROR(_xlfn.XLOOKUP(PEFA2011_raw!H87,Conversion!$B$2:$B$9,Conversion!$C$2:$C$9,"",0),"")</f>
        <v>3</v>
      </c>
      <c r="J87">
        <f>IFERROR(_xlfn.XLOOKUP(PEFA2011_raw!I87,Conversion!$B$2:$B$9,Conversion!$C$2:$C$9,"",0),"")</f>
        <v>3</v>
      </c>
      <c r="K87">
        <f>IFERROR(_xlfn.XLOOKUP(PEFA2011_raw!J87,Conversion!$B$2:$B$9,Conversion!$C$2:$C$9,"",0),"")</f>
        <v>7</v>
      </c>
      <c r="L87">
        <f>IFERROR(_xlfn.XLOOKUP(PEFA2011_raw!K87,Conversion!$B$2:$B$9,Conversion!$C$2:$C$9,"",0),"")</f>
        <v>7</v>
      </c>
      <c r="M87" t="str">
        <f>IFERROR(_xlfn.XLOOKUP(PEFA2011_raw!L87,Conversion!$B$2:$B$9,Conversion!$C$2:$C$9,"",0),"")</f>
        <v/>
      </c>
      <c r="N87">
        <f>IFERROR(_xlfn.XLOOKUP(PEFA2011_raw!M87,Conversion!$B$2:$B$9,Conversion!$C$2:$C$9,"",0),"")</f>
        <v>3</v>
      </c>
      <c r="O87">
        <f>IFERROR(_xlfn.XLOOKUP(PEFA2011_raw!N87,Conversion!$B$2:$B$9,Conversion!$C$2:$C$9,"",0),"")</f>
        <v>3</v>
      </c>
      <c r="P87">
        <f>IFERROR(_xlfn.XLOOKUP(PEFA2011_raw!O87,Conversion!$B$2:$B$9,Conversion!$C$2:$C$9,"",0),"")</f>
        <v>5</v>
      </c>
      <c r="Q87">
        <f>IFERROR(_xlfn.XLOOKUP(PEFA2011_raw!P87,Conversion!$B$2:$B$9,Conversion!$C$2:$C$9,"",0),"")</f>
        <v>5</v>
      </c>
      <c r="R87">
        <f>IFERROR(_xlfn.XLOOKUP(PEFA2011_raw!Q87,Conversion!$B$2:$B$9,Conversion!$C$2:$C$9,"",0),"")</f>
        <v>5</v>
      </c>
      <c r="S87">
        <f>IFERROR(_xlfn.XLOOKUP(PEFA2011_raw!R87,Conversion!$B$2:$B$9,Conversion!$C$2:$C$9,"",0),"")</f>
        <v>3</v>
      </c>
      <c r="T87">
        <f>IFERROR(_xlfn.XLOOKUP(PEFA2011_raw!S87,Conversion!$B$2:$B$9,Conversion!$C$2:$C$9,"",0),"")</f>
        <v>3</v>
      </c>
      <c r="U87">
        <f>IFERROR(_xlfn.XLOOKUP(PEFA2011_raw!T87,Conversion!$B$2:$B$9,Conversion!$C$2:$C$9,"",0),"")</f>
        <v>5</v>
      </c>
      <c r="V87">
        <f>IFERROR(_xlfn.XLOOKUP(PEFA2011_raw!U87,Conversion!$B$2:$B$9,Conversion!$C$2:$C$9,"",0),"")</f>
        <v>5</v>
      </c>
      <c r="W87">
        <f>IFERROR(_xlfn.XLOOKUP(PEFA2011_raw!V87,Conversion!$B$2:$B$9,Conversion!$C$2:$C$9,"",0),"")</f>
        <v>3</v>
      </c>
      <c r="X87">
        <f>IFERROR(_xlfn.XLOOKUP(PEFA2011_raw!W87,Conversion!$B$2:$B$9,Conversion!$C$2:$C$9,"",0),"")</f>
        <v>3</v>
      </c>
      <c r="Y87">
        <f>IFERROR(_xlfn.XLOOKUP(PEFA2011_raw!X87,Conversion!$B$2:$B$9,Conversion!$C$2:$C$9,"",0),"")</f>
        <v>3</v>
      </c>
      <c r="Z87">
        <f>IFERROR(_xlfn.XLOOKUP(PEFA2011_raw!Y87,Conversion!$B$2:$B$9,Conversion!$C$2:$C$9,"",0),"")</f>
        <v>5</v>
      </c>
      <c r="AA87">
        <f>IFERROR(_xlfn.XLOOKUP(PEFA2011_raw!Z87,Conversion!$B$2:$B$9,Conversion!$C$2:$C$9,"",0),"")</f>
        <v>7</v>
      </c>
      <c r="AB87">
        <f>IFERROR(_xlfn.XLOOKUP(PEFA2011_raw!AA87,Conversion!$B$2:$B$9,Conversion!$C$2:$C$9,"",0),"")</f>
        <v>7</v>
      </c>
      <c r="AC87">
        <f>IFERROR(_xlfn.XLOOKUP(PEFA2011_raw!AB87,Conversion!$B$2:$B$9,Conversion!$C$2:$C$9,"",0),"")</f>
        <v>1</v>
      </c>
      <c r="AD87">
        <f>IFERROR(_xlfn.XLOOKUP(PEFA2011_raw!AC87,Conversion!$B$2:$B$9,Conversion!$C$2:$C$9,"",0),"")</f>
        <v>4</v>
      </c>
      <c r="AE87">
        <f>IFERROR(_xlfn.XLOOKUP(PEFA2011_raw!AD87,Conversion!$B$2:$B$9,Conversion!$C$2:$C$9,"",0),"")</f>
        <v>3</v>
      </c>
      <c r="AF87">
        <f>IFERROR(_xlfn.XLOOKUP(PEFA2011_raw!AE87,Conversion!$B$2:$B$9,Conversion!$C$2:$C$9,"",0),"")</f>
        <v>7</v>
      </c>
      <c r="AG87">
        <f>IFERROR(_xlfn.XLOOKUP(PEFA2011_raw!AF87,Conversion!$B$2:$B$9,Conversion!$C$2:$C$9,"",0),"")</f>
        <v>5</v>
      </c>
      <c r="AH87">
        <f>IFERROR(_xlfn.XLOOKUP(PEFA2011_raw!AG87,Conversion!$B$2:$B$9,Conversion!$C$2:$C$9,"",0),"")</f>
        <v>5</v>
      </c>
      <c r="AI87">
        <f>IFERROR(_xlfn.XLOOKUP(PEFA2011_raw!AH87,Conversion!$B$2:$B$9,Conversion!$C$2:$C$9,"",0),"")</f>
        <v>5</v>
      </c>
      <c r="AJ87">
        <f>IFERROR(_xlfn.XLOOKUP(PEFA2011_raw!AI87,Conversion!$B$2:$B$9,Conversion!$C$2:$C$9,"",0),"")</f>
        <v>7</v>
      </c>
      <c r="AK87">
        <f>IFERROR(_xlfn.XLOOKUP(PEFA2011_raw!AJ87,Conversion!$B$2:$B$9,Conversion!$C$2:$C$9,"",0),"")</f>
        <v>7</v>
      </c>
      <c r="AL87">
        <f>IFERROR(_xlfn.XLOOKUP(PEFA2011_raw!AK87,Conversion!$B$2:$B$9,Conversion!$C$2:$C$9,"",0),"")</f>
        <v>1</v>
      </c>
      <c r="AM87">
        <f>IFERROR(_xlfn.XLOOKUP(PEFA2011_raw!AL87,Conversion!$B$2:$B$9,Conversion!$C$2:$C$9,"",0),"")</f>
        <v>3</v>
      </c>
      <c r="AN87">
        <f>IFERROR(_xlfn.XLOOKUP(PEFA2011_raw!AM87,Conversion!$B$2:$B$9,Conversion!$C$2:$C$9,"",0),"")</f>
        <v>3</v>
      </c>
      <c r="AO87">
        <f>IFERROR(_xlfn.XLOOKUP(PEFA2011_raw!AN87,Conversion!$B$2:$B$9,Conversion!$C$2:$C$9,"",0),"")</f>
        <v>3</v>
      </c>
      <c r="AP87">
        <f>IFERROR(_xlfn.XLOOKUP(PEFA2011_raw!AO87,Conversion!$B$2:$B$9,Conversion!$C$2:$C$9,"",0),"")</f>
        <v>5</v>
      </c>
      <c r="AQ87">
        <f>IFERROR(_xlfn.XLOOKUP(PEFA2011_raw!AP87,Conversion!$B$2:$B$9,Conversion!$C$2:$C$9,"",0),"")</f>
        <v>1</v>
      </c>
      <c r="AR87">
        <f>IFERROR(_xlfn.XLOOKUP(PEFA2011_raw!AQ87,Conversion!$B$2:$B$9,Conversion!$C$2:$C$9,"",0),"")</f>
        <v>5</v>
      </c>
      <c r="AS87">
        <f>IFERROR(_xlfn.XLOOKUP(PEFA2011_raw!AR87,Conversion!$B$2:$B$9,Conversion!$C$2:$C$9,"",0),"")</f>
        <v>5</v>
      </c>
      <c r="AT87">
        <f>IFERROR(_xlfn.XLOOKUP(PEFA2011_raw!AS87,Conversion!$B$2:$B$9,Conversion!$C$2:$C$9,"",0),"")</f>
        <v>5</v>
      </c>
      <c r="AU87">
        <f>IFERROR(_xlfn.XLOOKUP(PEFA2011_raw!AT87,Conversion!$B$2:$B$9,Conversion!$C$2:$C$9,"",0),"")</f>
        <v>5</v>
      </c>
      <c r="AV87">
        <f>IFERROR(_xlfn.XLOOKUP(PEFA2011_raw!AU87,Conversion!$B$2:$B$9,Conversion!$C$2:$C$9,"",0),"")</f>
        <v>4</v>
      </c>
      <c r="AW87">
        <f>IFERROR(_xlfn.XLOOKUP(PEFA2011_raw!AV87,Conversion!$B$2:$B$9,Conversion!$C$2:$C$9,"",0),"")</f>
        <v>3</v>
      </c>
      <c r="AX87">
        <f>IFERROR(_xlfn.XLOOKUP(PEFA2011_raw!AW87,Conversion!$B$2:$B$9,Conversion!$C$2:$C$9,"",0),"")</f>
        <v>3</v>
      </c>
      <c r="AY87">
        <f>IFERROR(_xlfn.XLOOKUP(PEFA2011_raw!AX87,Conversion!$B$2:$B$9,Conversion!$C$2:$C$9,"",0),"")</f>
        <v>5</v>
      </c>
      <c r="AZ87">
        <f>IFERROR(_xlfn.XLOOKUP(PEFA2011_raw!AY87,Conversion!$B$2:$B$9,Conversion!$C$2:$C$9,"",0),"")</f>
        <v>2</v>
      </c>
      <c r="BA87">
        <f>IFERROR(_xlfn.XLOOKUP(PEFA2011_raw!AZ87,Conversion!$B$2:$B$9,Conversion!$C$2:$C$9,"",0),"")</f>
        <v>1</v>
      </c>
      <c r="BB87">
        <f>IFERROR(_xlfn.XLOOKUP(PEFA2011_raw!BA87,Conversion!$B$2:$B$9,Conversion!$C$2:$C$9,"",0),"")</f>
        <v>7</v>
      </c>
      <c r="BC87">
        <f>IFERROR(_xlfn.XLOOKUP(PEFA2011_raw!BB87,Conversion!$B$2:$B$9,Conversion!$C$2:$C$9,"",0),"")</f>
        <v>5</v>
      </c>
      <c r="BD87">
        <f>IFERROR(_xlfn.XLOOKUP(PEFA2011_raw!BC87,Conversion!$B$2:$B$9,Conversion!$C$2:$C$9,"",0),"")</f>
        <v>6</v>
      </c>
      <c r="BE87">
        <f>IFERROR(_xlfn.XLOOKUP(PEFA2011_raw!BD87,Conversion!$B$2:$B$9,Conversion!$C$2:$C$9,"",0),"")</f>
        <v>5</v>
      </c>
      <c r="BF87">
        <f>IFERROR(_xlfn.XLOOKUP(PEFA2011_raw!BE87,Conversion!$B$2:$B$9,Conversion!$C$2:$C$9,"",0),"")</f>
        <v>5</v>
      </c>
      <c r="BG87">
        <f>IFERROR(_xlfn.XLOOKUP(PEFA2011_raw!BF87,Conversion!$B$2:$B$9,Conversion!$C$2:$C$9,"",0),"")</f>
        <v>7</v>
      </c>
      <c r="BH87">
        <f>IFERROR(_xlfn.XLOOKUP(PEFA2011_raw!BG87,Conversion!$B$2:$B$9,Conversion!$C$2:$C$9,"",0),"")</f>
        <v>5</v>
      </c>
      <c r="BI87">
        <f>IFERROR(_xlfn.XLOOKUP(PEFA2011_raw!BH87,Conversion!$B$2:$B$9,Conversion!$C$2:$C$9,"",0),"")</f>
        <v>5</v>
      </c>
      <c r="BJ87">
        <f>IFERROR(_xlfn.XLOOKUP(PEFA2011_raw!BI87,Conversion!$B$2:$B$9,Conversion!$C$2:$C$9,"",0),"")</f>
        <v>5</v>
      </c>
      <c r="BK87">
        <f>IFERROR(_xlfn.XLOOKUP(PEFA2011_raw!BJ87,Conversion!$B$2:$B$9,Conversion!$C$2:$C$9,"",0),"")</f>
        <v>5</v>
      </c>
      <c r="BL87">
        <f>IFERROR(_xlfn.XLOOKUP(PEFA2011_raw!BK87,Conversion!$B$2:$B$9,Conversion!$C$2:$C$9,"",0),"")</f>
        <v>2</v>
      </c>
      <c r="BM87">
        <f>IFERROR(_xlfn.XLOOKUP(PEFA2011_raw!BL87,Conversion!$B$2:$B$9,Conversion!$C$2:$C$9,"",0),"")</f>
        <v>1</v>
      </c>
      <c r="BN87">
        <f>IFERROR(_xlfn.XLOOKUP(PEFA2011_raw!BM87,Conversion!$B$2:$B$9,Conversion!$C$2:$C$9,"",0),"")</f>
        <v>1</v>
      </c>
      <c r="BO87">
        <f>IFERROR(_xlfn.XLOOKUP(PEFA2011_raw!BN87,Conversion!$B$2:$B$9,Conversion!$C$2:$C$9,"",0),"")</f>
        <v>5</v>
      </c>
      <c r="BP87">
        <f>IFERROR(_xlfn.XLOOKUP(PEFA2011_raw!BO87,Conversion!$B$2:$B$9,Conversion!$C$2:$C$9,"",0),"")</f>
        <v>3</v>
      </c>
      <c r="BQ87">
        <f>IFERROR(_xlfn.XLOOKUP(PEFA2011_raw!BP87,Conversion!$B$2:$B$9,Conversion!$C$2:$C$9,"",0),"")</f>
        <v>5</v>
      </c>
      <c r="BR87">
        <f>IFERROR(_xlfn.XLOOKUP(PEFA2011_raw!BQ87,Conversion!$B$2:$B$9,Conversion!$C$2:$C$9,"",0),"")</f>
        <v>3</v>
      </c>
      <c r="BS87">
        <f>IFERROR(_xlfn.XLOOKUP(PEFA2011_raw!BR87,Conversion!$B$2:$B$9,Conversion!$C$2:$C$9,"",0),"")</f>
        <v>5</v>
      </c>
      <c r="BT87">
        <f>IFERROR(_xlfn.XLOOKUP(PEFA2011_raw!BS87,Conversion!$B$2:$B$9,Conversion!$C$2:$C$9,"",0),"")</f>
        <v>7</v>
      </c>
      <c r="BU87" t="str">
        <f>IFERROR(_xlfn.XLOOKUP(PEFA2011_raw!BT87,Conversion!$B$2:$B$9,Conversion!$C$2:$C$9,"",0),"")</f>
        <v/>
      </c>
      <c r="BV87">
        <f>IFERROR(_xlfn.XLOOKUP(PEFA2011_raw!BU87,Conversion!$B$2:$B$9,Conversion!$C$2:$C$9,"",0),"")</f>
        <v>3</v>
      </c>
      <c r="BW87">
        <f>IFERROR(_xlfn.XLOOKUP(PEFA2011_raw!BV87,Conversion!$B$2:$B$9,Conversion!$C$2:$C$9,"",0),"")</f>
        <v>3</v>
      </c>
      <c r="BX87">
        <f>IFERROR(_xlfn.XLOOKUP(PEFA2011_raw!BW87,Conversion!$B$2:$B$9,Conversion!$C$2:$C$9,"",0),"")</f>
        <v>3</v>
      </c>
      <c r="BY87">
        <f>IFERROR(_xlfn.XLOOKUP(PEFA2011_raw!BX87,Conversion!$B$2:$B$9,Conversion!$C$2:$C$9,"",0),"")</f>
        <v>3</v>
      </c>
      <c r="BZ87">
        <f>IFERROR(_xlfn.XLOOKUP(PEFA2011_raw!BY87,Conversion!$B$2:$B$9,Conversion!$C$2:$C$9,"",0),"")</f>
        <v>3</v>
      </c>
      <c r="CA87">
        <f>IFERROR(_xlfn.XLOOKUP(PEFA2011_raw!BZ87,Conversion!$B$2:$B$9,Conversion!$C$2:$C$9,"",0),"")</f>
        <v>3</v>
      </c>
      <c r="CB87">
        <f>IFERROR(_xlfn.XLOOKUP(PEFA2011_raw!CA87,Conversion!$B$2:$B$9,Conversion!$C$2:$C$9,"",0),"")</f>
        <v>3</v>
      </c>
      <c r="CC87">
        <f>IFERROR(_xlfn.XLOOKUP(PEFA2011_raw!CB87,Conversion!$B$2:$B$9,Conversion!$C$2:$C$9,"",0),"")</f>
        <v>3</v>
      </c>
      <c r="CD87">
        <f>IFERROR(_xlfn.XLOOKUP(PEFA2011_raw!CC87,Conversion!$B$2:$B$9,Conversion!$C$2:$C$9,"",0),"")</f>
        <v>3</v>
      </c>
      <c r="CE87">
        <f>IFERROR(_xlfn.XLOOKUP(PEFA2011_raw!CD87,Conversion!$B$2:$B$9,Conversion!$C$2:$C$9,"",0),"")</f>
        <v>5</v>
      </c>
      <c r="CF87">
        <f>IFERROR(_xlfn.XLOOKUP(PEFA2011_raw!CE87,Conversion!$B$2:$B$9,Conversion!$C$2:$C$9,"",0),"")</f>
        <v>1</v>
      </c>
      <c r="CG87">
        <f>IFERROR(_xlfn.XLOOKUP(PEFA2011_raw!CF87,Conversion!$B$2:$B$9,Conversion!$C$2:$C$9,"",0),"")</f>
        <v>5</v>
      </c>
      <c r="CH87">
        <f>IFERROR(_xlfn.XLOOKUP(PEFA2011_raw!CG87,Conversion!$B$2:$B$9,Conversion!$C$2:$C$9,"",0),"")</f>
        <v>5</v>
      </c>
      <c r="CI87">
        <f>IFERROR(_xlfn.XLOOKUP(PEFA2011_raw!CH87,Conversion!$B$2:$B$9,Conversion!$C$2:$C$9,"",0),"")</f>
        <v>4</v>
      </c>
      <c r="CJ87">
        <f>IFERROR(_xlfn.XLOOKUP(PEFA2011_raw!CI87,Conversion!$B$2:$B$9,Conversion!$C$2:$C$9,"",0),"")</f>
        <v>5</v>
      </c>
      <c r="CK87">
        <f>IFERROR(_xlfn.XLOOKUP(PEFA2011_raw!CJ87,Conversion!$B$2:$B$9,Conversion!$C$2:$C$9,"",0),"")</f>
        <v>3</v>
      </c>
      <c r="CL87">
        <f>IFERROR(_xlfn.XLOOKUP(PEFA2011_raw!CK87,Conversion!$B$2:$B$9,Conversion!$C$2:$C$9,"",0),"")</f>
        <v>3</v>
      </c>
      <c r="CM87">
        <f>IFERROR(_xlfn.XLOOKUP(PEFA2011_raw!CL87,Conversion!$B$2:$B$9,Conversion!$C$2:$C$9,"",0),"")</f>
        <v>2</v>
      </c>
      <c r="CN87">
        <f>IFERROR(_xlfn.XLOOKUP(PEFA2011_raw!CM87,Conversion!$B$2:$B$9,Conversion!$C$2:$C$9,"",0),"")</f>
        <v>1</v>
      </c>
      <c r="CO87">
        <f>IFERROR(_xlfn.XLOOKUP(PEFA2011_raw!CN87,Conversion!$B$2:$B$9,Conversion!$C$2:$C$9,"",0),"")</f>
        <v>5</v>
      </c>
      <c r="CP87">
        <f>IFERROR(_xlfn.XLOOKUP(PEFA2011_raw!CO87,Conversion!$B$2:$B$9,Conversion!$C$2:$C$9,"",0),"")</f>
        <v>3</v>
      </c>
      <c r="CQ87">
        <f>IFERROR(_xlfn.XLOOKUP(PEFA2011_raw!CP87,Conversion!$B$2:$B$9,Conversion!$C$2:$C$9,"",0),"")</f>
        <v>2</v>
      </c>
      <c r="CR87">
        <f>IFERROR(_xlfn.XLOOKUP(PEFA2011_raw!CQ87,Conversion!$B$2:$B$9,Conversion!$C$2:$C$9,"",0),"")</f>
        <v>3</v>
      </c>
      <c r="CS87">
        <f>IFERROR(_xlfn.XLOOKUP(PEFA2011_raw!CR87,Conversion!$B$2:$B$9,Conversion!$C$2:$C$9,"",0),"")</f>
        <v>1</v>
      </c>
      <c r="CT87">
        <f>IFERROR(_xlfn.XLOOKUP(PEFA2011_raw!CS87,Conversion!$B$2:$B$9,Conversion!$C$2:$C$9,"",0),"")</f>
        <v>1</v>
      </c>
      <c r="CU87">
        <f>IFERROR(_xlfn.XLOOKUP(PEFA2011_raw!CT87,Conversion!$B$2:$B$9,Conversion!$C$2:$C$9,"",0),"")</f>
        <v>2</v>
      </c>
      <c r="CV87">
        <f>IFERROR(_xlfn.XLOOKUP(PEFA2011_raw!CU87,Conversion!$B$2:$B$9,Conversion!$C$2:$C$9,"",0),"")</f>
        <v>3</v>
      </c>
      <c r="CW87">
        <f>IFERROR(_xlfn.XLOOKUP(PEFA2011_raw!CV87,Conversion!$B$2:$B$9,Conversion!$C$2:$C$9,"",0),"")</f>
        <v>3</v>
      </c>
      <c r="CX87">
        <f>IFERROR(_xlfn.XLOOKUP(PEFA2011_raw!CW87,Conversion!$B$2:$B$9,Conversion!$C$2:$C$9,"",0),"")</f>
        <v>1</v>
      </c>
      <c r="CY87">
        <f>IFERROR(_xlfn.XLOOKUP(PEFA2011_raw!CX87,Conversion!$B$2:$B$9,Conversion!$C$2:$C$9,"",0),"")</f>
        <v>3</v>
      </c>
      <c r="CZ87">
        <f>IFERROR(_xlfn.XLOOKUP(PEFA2011_raw!CY87,Conversion!$B$2:$B$9,Conversion!$C$2:$C$9,"",0),"")</f>
        <v>2</v>
      </c>
      <c r="DA87">
        <f>IFERROR(_xlfn.XLOOKUP(PEFA2011_raw!CZ87,Conversion!$B$2:$B$9,Conversion!$C$2:$C$9,"",0),"")</f>
        <v>1</v>
      </c>
      <c r="DB87">
        <f>IFERROR(_xlfn.XLOOKUP(PEFA2011_raw!DA87,Conversion!$B$2:$B$9,Conversion!$C$2:$C$9,"",0),"")</f>
        <v>3</v>
      </c>
      <c r="DC87">
        <f>IFERROR(_xlfn.XLOOKUP(PEFA2011_raw!DB87,Conversion!$B$2:$B$9,Conversion!$C$2:$C$9,"",0),"")</f>
        <v>3</v>
      </c>
      <c r="DD87">
        <f>IFERROR(_xlfn.XLOOKUP(PEFA2011_raw!DC87,Conversion!$B$2:$B$9,Conversion!$C$2:$C$9,"",0),"")</f>
        <v>1</v>
      </c>
      <c r="DE87">
        <f>IFERROR(_xlfn.XLOOKUP(PEFA2011_raw!DD87,Conversion!$B$2:$B$9,Conversion!$C$2:$C$9,"",0),"")</f>
        <v>1</v>
      </c>
      <c r="DF87">
        <f>IFERROR(_xlfn.XLOOKUP(PEFA2011_raw!DE87,Conversion!$B$2:$B$9,Conversion!$C$2:$C$9,"",0),"")</f>
        <v>1</v>
      </c>
      <c r="DG87">
        <f>IFERROR(_xlfn.XLOOKUP(PEFA2011_raw!DF87,Conversion!$B$2:$B$9,Conversion!$C$2:$C$9,"",0),"")</f>
        <v>1</v>
      </c>
      <c r="DH87">
        <f>IFERROR(_xlfn.XLOOKUP(PEFA2011_raw!DG87,Conversion!$B$2:$B$9,Conversion!$C$2:$C$9,"",0),"")</f>
        <v>1</v>
      </c>
      <c r="DI87">
        <f>IFERROR(_xlfn.XLOOKUP(PEFA2011_raw!DH87,Conversion!$B$2:$B$9,Conversion!$C$2:$C$9,"",0),"")</f>
        <v>1</v>
      </c>
      <c r="DJ87">
        <f>IFERROR(_xlfn.XLOOKUP(PEFA2011_raw!DI87,Conversion!$B$2:$B$9,Conversion!$C$2:$C$9,"",0),"")</f>
        <v>1</v>
      </c>
      <c r="DK87">
        <f>IFERROR(_xlfn.XLOOKUP(PEFA2011_raw!DJ87,Conversion!$B$2:$B$9,Conversion!$C$2:$C$9,"",0),"")</f>
        <v>1</v>
      </c>
    </row>
    <row r="88" spans="2:115" x14ac:dyDescent="0.25">
      <c r="B88">
        <v>2011</v>
      </c>
      <c r="C88" t="s">
        <v>135</v>
      </c>
      <c r="D88" t="e" vm="68">
        <v>#VALUE!</v>
      </c>
      <c r="E88" t="e" cm="1" vm="98">
        <f t="array" ref="E88">_FV(PEFA2011all[[#This Row],[Country-abb]],"Abbreviation")</f>
        <v>#VALUE!</v>
      </c>
      <c r="F88" t="s">
        <v>571</v>
      </c>
      <c r="G88">
        <v>2016</v>
      </c>
      <c r="H88" t="str">
        <f>PEFA2011all[[#This Row],[ISO-3]]&amp;PEFA2011all[[#This Row],[Year]]</f>
        <v>XKX2016</v>
      </c>
      <c r="I88">
        <f>IFERROR(_xlfn.XLOOKUP(PEFA2011_raw!H88,Conversion!$B$2:$B$9,Conversion!$C$2:$C$9,"",0),"")</f>
        <v>5</v>
      </c>
      <c r="J88">
        <f>IFERROR(_xlfn.XLOOKUP(PEFA2011_raw!I88,Conversion!$B$2:$B$9,Conversion!$C$2:$C$9,"",0),"")</f>
        <v>5</v>
      </c>
      <c r="K88">
        <f>IFERROR(_xlfn.XLOOKUP(PEFA2011_raw!J88,Conversion!$B$2:$B$9,Conversion!$C$2:$C$9,"",0),"")</f>
        <v>6</v>
      </c>
      <c r="L88">
        <f>IFERROR(_xlfn.XLOOKUP(PEFA2011_raw!K88,Conversion!$B$2:$B$9,Conversion!$C$2:$C$9,"",0),"")</f>
        <v>5</v>
      </c>
      <c r="M88">
        <f>IFERROR(_xlfn.XLOOKUP(PEFA2011_raw!L88,Conversion!$B$2:$B$9,Conversion!$C$2:$C$9,"",0),"")</f>
        <v>7</v>
      </c>
      <c r="N88">
        <f>IFERROR(_xlfn.XLOOKUP(PEFA2011_raw!M88,Conversion!$B$2:$B$9,Conversion!$C$2:$C$9,"",0),"")</f>
        <v>3</v>
      </c>
      <c r="O88">
        <f>IFERROR(_xlfn.XLOOKUP(PEFA2011_raw!N88,Conversion!$B$2:$B$9,Conversion!$C$2:$C$9,"",0),"")</f>
        <v>3</v>
      </c>
      <c r="P88">
        <f>IFERROR(_xlfn.XLOOKUP(PEFA2011_raw!O88,Conversion!$B$2:$B$9,Conversion!$C$2:$C$9,"",0),"")</f>
        <v>4</v>
      </c>
      <c r="Q88">
        <f>IFERROR(_xlfn.XLOOKUP(PEFA2011_raw!P88,Conversion!$B$2:$B$9,Conversion!$C$2:$C$9,"",0),"")</f>
        <v>3</v>
      </c>
      <c r="R88">
        <f>IFERROR(_xlfn.XLOOKUP(PEFA2011_raw!Q88,Conversion!$B$2:$B$9,Conversion!$C$2:$C$9,"",0),"")</f>
        <v>5</v>
      </c>
      <c r="S88">
        <f>IFERROR(_xlfn.XLOOKUP(PEFA2011_raw!R88,Conversion!$B$2:$B$9,Conversion!$C$2:$C$9,"",0),"")</f>
        <v>7</v>
      </c>
      <c r="T88">
        <f>IFERROR(_xlfn.XLOOKUP(PEFA2011_raw!S88,Conversion!$B$2:$B$9,Conversion!$C$2:$C$9,"",0),"")</f>
        <v>7</v>
      </c>
      <c r="U88">
        <f>IFERROR(_xlfn.XLOOKUP(PEFA2011_raw!T88,Conversion!$B$2:$B$9,Conversion!$C$2:$C$9,"",0),"")</f>
        <v>5</v>
      </c>
      <c r="V88">
        <f>IFERROR(_xlfn.XLOOKUP(PEFA2011_raw!U88,Conversion!$B$2:$B$9,Conversion!$C$2:$C$9,"",0),"")</f>
        <v>5</v>
      </c>
      <c r="W88">
        <f>IFERROR(_xlfn.XLOOKUP(PEFA2011_raw!V88,Conversion!$B$2:$B$9,Conversion!$C$2:$C$9,"",0),"")</f>
        <v>7</v>
      </c>
      <c r="X88">
        <f>IFERROR(_xlfn.XLOOKUP(PEFA2011_raw!W88,Conversion!$B$2:$B$9,Conversion!$C$2:$C$9,"",0),"")</f>
        <v>7</v>
      </c>
      <c r="Y88">
        <f>IFERROR(_xlfn.XLOOKUP(PEFA2011_raw!X88,Conversion!$B$2:$B$9,Conversion!$C$2:$C$9,"",0),"")</f>
        <v>7</v>
      </c>
      <c r="Z88">
        <f>IFERROR(_xlfn.XLOOKUP(PEFA2011_raw!Y88,Conversion!$B$2:$B$9,Conversion!$C$2:$C$9,"",0),"")</f>
        <v>7</v>
      </c>
      <c r="AA88">
        <f>IFERROR(_xlfn.XLOOKUP(PEFA2011_raw!Z88,Conversion!$B$2:$B$9,Conversion!$C$2:$C$9,"",0),"")</f>
        <v>7</v>
      </c>
      <c r="AB88">
        <f>IFERROR(_xlfn.XLOOKUP(PEFA2011_raw!AA88,Conversion!$B$2:$B$9,Conversion!$C$2:$C$9,"",0),"")</f>
        <v>5</v>
      </c>
      <c r="AC88">
        <f>IFERROR(_xlfn.XLOOKUP(PEFA2011_raw!AB88,Conversion!$B$2:$B$9,Conversion!$C$2:$C$9,"",0),"")</f>
        <v>7</v>
      </c>
      <c r="AD88">
        <f>IFERROR(_xlfn.XLOOKUP(PEFA2011_raw!AC88,Conversion!$B$2:$B$9,Conversion!$C$2:$C$9,"",0),"")</f>
        <v>6</v>
      </c>
      <c r="AE88">
        <f>IFERROR(_xlfn.XLOOKUP(PEFA2011_raw!AD88,Conversion!$B$2:$B$9,Conversion!$C$2:$C$9,"",0),"")</f>
        <v>5</v>
      </c>
      <c r="AF88">
        <f>IFERROR(_xlfn.XLOOKUP(PEFA2011_raw!AE88,Conversion!$B$2:$B$9,Conversion!$C$2:$C$9,"",0),"")</f>
        <v>7</v>
      </c>
      <c r="AG88">
        <f>IFERROR(_xlfn.XLOOKUP(PEFA2011_raw!AF88,Conversion!$B$2:$B$9,Conversion!$C$2:$C$9,"",0),"")</f>
        <v>7</v>
      </c>
      <c r="AH88">
        <f>IFERROR(_xlfn.XLOOKUP(PEFA2011_raw!AG88,Conversion!$B$2:$B$9,Conversion!$C$2:$C$9,"",0),"")</f>
        <v>7</v>
      </c>
      <c r="AI88">
        <f>IFERROR(_xlfn.XLOOKUP(PEFA2011_raw!AH88,Conversion!$B$2:$B$9,Conversion!$C$2:$C$9,"",0),"")</f>
        <v>7</v>
      </c>
      <c r="AJ88">
        <f>IFERROR(_xlfn.XLOOKUP(PEFA2011_raw!AI88,Conversion!$B$2:$B$9,Conversion!$C$2:$C$9,"",0),"")</f>
        <v>7</v>
      </c>
      <c r="AK88">
        <f>IFERROR(_xlfn.XLOOKUP(PEFA2011_raw!AJ88,Conversion!$B$2:$B$9,Conversion!$C$2:$C$9,"",0),"")</f>
        <v>7</v>
      </c>
      <c r="AL88">
        <f>IFERROR(_xlfn.XLOOKUP(PEFA2011_raw!AK88,Conversion!$B$2:$B$9,Conversion!$C$2:$C$9,"",0),"")</f>
        <v>7</v>
      </c>
      <c r="AM88">
        <f>IFERROR(_xlfn.XLOOKUP(PEFA2011_raw!AL88,Conversion!$B$2:$B$9,Conversion!$C$2:$C$9,"",0),"")</f>
        <v>3</v>
      </c>
      <c r="AN88">
        <f>IFERROR(_xlfn.XLOOKUP(PEFA2011_raw!AM88,Conversion!$B$2:$B$9,Conversion!$C$2:$C$9,"",0),"")</f>
        <v>3</v>
      </c>
      <c r="AO88">
        <f>IFERROR(_xlfn.XLOOKUP(PEFA2011_raw!AN88,Conversion!$B$2:$B$9,Conversion!$C$2:$C$9,"",0),"")</f>
        <v>7</v>
      </c>
      <c r="AP88">
        <f>IFERROR(_xlfn.XLOOKUP(PEFA2011_raw!AO88,Conversion!$B$2:$B$9,Conversion!$C$2:$C$9,"",0),"")</f>
        <v>3</v>
      </c>
      <c r="AQ88">
        <f>IFERROR(_xlfn.XLOOKUP(PEFA2011_raw!AP88,Conversion!$B$2:$B$9,Conversion!$C$2:$C$9,"",0),"")</f>
        <v>1</v>
      </c>
      <c r="AR88">
        <f>IFERROR(_xlfn.XLOOKUP(PEFA2011_raw!AQ88,Conversion!$B$2:$B$9,Conversion!$C$2:$C$9,"",0),"")</f>
        <v>6</v>
      </c>
      <c r="AS88">
        <f>IFERROR(_xlfn.XLOOKUP(PEFA2011_raw!AR88,Conversion!$B$2:$B$9,Conversion!$C$2:$C$9,"",0),"")</f>
        <v>7</v>
      </c>
      <c r="AT88">
        <f>IFERROR(_xlfn.XLOOKUP(PEFA2011_raw!AS88,Conversion!$B$2:$B$9,Conversion!$C$2:$C$9,"",0),"")</f>
        <v>7</v>
      </c>
      <c r="AU88">
        <f>IFERROR(_xlfn.XLOOKUP(PEFA2011_raw!AT88,Conversion!$B$2:$B$9,Conversion!$C$2:$C$9,"",0),"")</f>
        <v>3</v>
      </c>
      <c r="AV88">
        <f>IFERROR(_xlfn.XLOOKUP(PEFA2011_raw!AU88,Conversion!$B$2:$B$9,Conversion!$C$2:$C$9,"",0),"")</f>
        <v>5</v>
      </c>
      <c r="AW88">
        <f>IFERROR(_xlfn.XLOOKUP(PEFA2011_raw!AV88,Conversion!$B$2:$B$9,Conversion!$C$2:$C$9,"",0),"")</f>
        <v>5</v>
      </c>
      <c r="AX88">
        <f>IFERROR(_xlfn.XLOOKUP(PEFA2011_raw!AW88,Conversion!$B$2:$B$9,Conversion!$C$2:$C$9,"",0),"")</f>
        <v>5</v>
      </c>
      <c r="AY88">
        <f>IFERROR(_xlfn.XLOOKUP(PEFA2011_raw!AX88,Conversion!$B$2:$B$9,Conversion!$C$2:$C$9,"",0),"")</f>
        <v>3</v>
      </c>
      <c r="AZ88">
        <f>IFERROR(_xlfn.XLOOKUP(PEFA2011_raw!AY88,Conversion!$B$2:$B$9,Conversion!$C$2:$C$9,"",0),"")</f>
        <v>2</v>
      </c>
      <c r="BA88">
        <f>IFERROR(_xlfn.XLOOKUP(PEFA2011_raw!AZ88,Conversion!$B$2:$B$9,Conversion!$C$2:$C$9,"",0),"")</f>
        <v>1</v>
      </c>
      <c r="BB88">
        <f>IFERROR(_xlfn.XLOOKUP(PEFA2011_raw!BA88,Conversion!$B$2:$B$9,Conversion!$C$2:$C$9,"",0),"")</f>
        <v>7</v>
      </c>
      <c r="BC88">
        <f>IFERROR(_xlfn.XLOOKUP(PEFA2011_raw!BB88,Conversion!$B$2:$B$9,Conversion!$C$2:$C$9,"",0),"")</f>
        <v>7</v>
      </c>
      <c r="BD88">
        <f>IFERROR(_xlfn.XLOOKUP(PEFA2011_raw!BC88,Conversion!$B$2:$B$9,Conversion!$C$2:$C$9,"",0),"")</f>
        <v>7</v>
      </c>
      <c r="BE88">
        <f>IFERROR(_xlfn.XLOOKUP(PEFA2011_raw!BD88,Conversion!$B$2:$B$9,Conversion!$C$2:$C$9,"",0),"")</f>
        <v>7</v>
      </c>
      <c r="BF88">
        <f>IFERROR(_xlfn.XLOOKUP(PEFA2011_raw!BE88,Conversion!$B$2:$B$9,Conversion!$C$2:$C$9,"",0),"")</f>
        <v>7</v>
      </c>
      <c r="BG88">
        <f>IFERROR(_xlfn.XLOOKUP(PEFA2011_raw!BF88,Conversion!$B$2:$B$9,Conversion!$C$2:$C$9,"",0),"")</f>
        <v>7</v>
      </c>
      <c r="BH88">
        <f>IFERROR(_xlfn.XLOOKUP(PEFA2011_raw!BG88,Conversion!$B$2:$B$9,Conversion!$C$2:$C$9,"",0),"")</f>
        <v>7</v>
      </c>
      <c r="BI88">
        <f>IFERROR(_xlfn.XLOOKUP(PEFA2011_raw!BH88,Conversion!$B$2:$B$9,Conversion!$C$2:$C$9,"",0),"")</f>
        <v>7</v>
      </c>
      <c r="BJ88">
        <f>IFERROR(_xlfn.XLOOKUP(PEFA2011_raw!BI88,Conversion!$B$2:$B$9,Conversion!$C$2:$C$9,"",0),"")</f>
        <v>7</v>
      </c>
      <c r="BK88">
        <f>IFERROR(_xlfn.XLOOKUP(PEFA2011_raw!BJ88,Conversion!$B$2:$B$9,Conversion!$C$2:$C$9,"",0),"")</f>
        <v>7</v>
      </c>
      <c r="BL88">
        <f>IFERROR(_xlfn.XLOOKUP(PEFA2011_raw!BK88,Conversion!$B$2:$B$9,Conversion!$C$2:$C$9,"",0),"")</f>
        <v>4</v>
      </c>
      <c r="BM88">
        <f>IFERROR(_xlfn.XLOOKUP(PEFA2011_raw!BL88,Conversion!$B$2:$B$9,Conversion!$C$2:$C$9,"",0),"")</f>
        <v>3</v>
      </c>
      <c r="BN88">
        <f>IFERROR(_xlfn.XLOOKUP(PEFA2011_raw!BM88,Conversion!$B$2:$B$9,Conversion!$C$2:$C$9,"",0),"")</f>
        <v>5</v>
      </c>
      <c r="BO88">
        <f>IFERROR(_xlfn.XLOOKUP(PEFA2011_raw!BN88,Conversion!$B$2:$B$9,Conversion!$C$2:$C$9,"",0),"")</f>
        <v>5</v>
      </c>
      <c r="BP88">
        <f>IFERROR(_xlfn.XLOOKUP(PEFA2011_raw!BO88,Conversion!$B$2:$B$9,Conversion!$C$2:$C$9,"",0),"")</f>
        <v>3</v>
      </c>
      <c r="BQ88">
        <f>IFERROR(_xlfn.XLOOKUP(PEFA2011_raw!BP88,Conversion!$B$2:$B$9,Conversion!$C$2:$C$9,"",0),"")</f>
        <v>3</v>
      </c>
      <c r="BR88">
        <f>IFERROR(_xlfn.XLOOKUP(PEFA2011_raw!BQ88,Conversion!$B$2:$B$9,Conversion!$C$2:$C$9,"",0),"")</f>
        <v>5</v>
      </c>
      <c r="BS88">
        <f>IFERROR(_xlfn.XLOOKUP(PEFA2011_raw!BR88,Conversion!$B$2:$B$9,Conversion!$C$2:$C$9,"",0),"")</f>
        <v>1</v>
      </c>
      <c r="BT88">
        <f>IFERROR(_xlfn.XLOOKUP(PEFA2011_raw!BS88,Conversion!$B$2:$B$9,Conversion!$C$2:$C$9,"",0),"")</f>
        <v>5</v>
      </c>
      <c r="BU88">
        <f>IFERROR(_xlfn.XLOOKUP(PEFA2011_raw!BT88,Conversion!$B$2:$B$9,Conversion!$C$2:$C$9,"",0),"")</f>
        <v>1</v>
      </c>
      <c r="BV88">
        <f>IFERROR(_xlfn.XLOOKUP(PEFA2011_raw!BU88,Conversion!$B$2:$B$9,Conversion!$C$2:$C$9,"",0),"")</f>
        <v>4</v>
      </c>
      <c r="BW88">
        <f>IFERROR(_xlfn.XLOOKUP(PEFA2011_raw!BV88,Conversion!$B$2:$B$9,Conversion!$C$2:$C$9,"",0),"")</f>
        <v>3</v>
      </c>
      <c r="BX88">
        <f>IFERROR(_xlfn.XLOOKUP(PEFA2011_raw!BW88,Conversion!$B$2:$B$9,Conversion!$C$2:$C$9,"",0),"")</f>
        <v>7</v>
      </c>
      <c r="BY88">
        <f>IFERROR(_xlfn.XLOOKUP(PEFA2011_raw!BX88,Conversion!$B$2:$B$9,Conversion!$C$2:$C$9,"",0),"")</f>
        <v>3</v>
      </c>
      <c r="BZ88">
        <f>IFERROR(_xlfn.XLOOKUP(PEFA2011_raw!BY88,Conversion!$B$2:$B$9,Conversion!$C$2:$C$9,"",0),"")</f>
        <v>4</v>
      </c>
      <c r="CA88">
        <f>IFERROR(_xlfn.XLOOKUP(PEFA2011_raw!BZ88,Conversion!$B$2:$B$9,Conversion!$C$2:$C$9,"",0),"")</f>
        <v>3</v>
      </c>
      <c r="CB88">
        <f>IFERROR(_xlfn.XLOOKUP(PEFA2011_raw!CA88,Conversion!$B$2:$B$9,Conversion!$C$2:$C$9,"",0),"")</f>
        <v>7</v>
      </c>
      <c r="CC88">
        <f>IFERROR(_xlfn.XLOOKUP(PEFA2011_raw!CB88,Conversion!$B$2:$B$9,Conversion!$C$2:$C$9,"",0),"")</f>
        <v>5</v>
      </c>
      <c r="CD88">
        <f>IFERROR(_xlfn.XLOOKUP(PEFA2011_raw!CC88,Conversion!$B$2:$B$9,Conversion!$C$2:$C$9,"",0),"")</f>
        <v>7</v>
      </c>
      <c r="CE88">
        <f>IFERROR(_xlfn.XLOOKUP(PEFA2011_raw!CD88,Conversion!$B$2:$B$9,Conversion!$C$2:$C$9,"",0),"")</f>
        <v>7</v>
      </c>
      <c r="CF88">
        <f>IFERROR(_xlfn.XLOOKUP(PEFA2011_raw!CE88,Conversion!$B$2:$B$9,Conversion!$C$2:$C$9,"",0),"")</f>
        <v>7</v>
      </c>
      <c r="CG88">
        <f>IFERROR(_xlfn.XLOOKUP(PEFA2011_raw!CF88,Conversion!$B$2:$B$9,Conversion!$C$2:$C$9,"",0),"")</f>
        <v>5</v>
      </c>
      <c r="CH88">
        <f>IFERROR(_xlfn.XLOOKUP(PEFA2011_raw!CG88,Conversion!$B$2:$B$9,Conversion!$C$2:$C$9,"",0),"")</f>
        <v>5</v>
      </c>
      <c r="CI88">
        <f>IFERROR(_xlfn.XLOOKUP(PEFA2011_raw!CH88,Conversion!$B$2:$B$9,Conversion!$C$2:$C$9,"",0),"")</f>
        <v>6</v>
      </c>
      <c r="CJ88">
        <f>IFERROR(_xlfn.XLOOKUP(PEFA2011_raw!CI88,Conversion!$B$2:$B$9,Conversion!$C$2:$C$9,"",0),"")</f>
        <v>7</v>
      </c>
      <c r="CK88">
        <f>IFERROR(_xlfn.XLOOKUP(PEFA2011_raw!CJ88,Conversion!$B$2:$B$9,Conversion!$C$2:$C$9,"",0),"")</f>
        <v>7</v>
      </c>
      <c r="CL88">
        <f>IFERROR(_xlfn.XLOOKUP(PEFA2011_raw!CK88,Conversion!$B$2:$B$9,Conversion!$C$2:$C$9,"",0),"")</f>
        <v>5</v>
      </c>
      <c r="CM88">
        <f>IFERROR(_xlfn.XLOOKUP(PEFA2011_raw!CL88,Conversion!$B$2:$B$9,Conversion!$C$2:$C$9,"",0),"")</f>
        <v>7</v>
      </c>
      <c r="CN88">
        <f>IFERROR(_xlfn.XLOOKUP(PEFA2011_raw!CM88,Conversion!$B$2:$B$9,Conversion!$C$2:$C$9,"",0),"")</f>
        <v>7</v>
      </c>
      <c r="CO88">
        <f>IFERROR(_xlfn.XLOOKUP(PEFA2011_raw!CN88,Conversion!$B$2:$B$9,Conversion!$C$2:$C$9,"",0),"")</f>
        <v>7</v>
      </c>
      <c r="CP88">
        <f>IFERROR(_xlfn.XLOOKUP(PEFA2011_raw!CO88,Conversion!$B$2:$B$9,Conversion!$C$2:$C$9,"",0),"")</f>
        <v>7</v>
      </c>
      <c r="CQ88">
        <f>IFERROR(_xlfn.XLOOKUP(PEFA2011_raw!CP88,Conversion!$B$2:$B$9,Conversion!$C$2:$C$9,"",0),"")</f>
        <v>6</v>
      </c>
      <c r="CR88">
        <f>IFERROR(_xlfn.XLOOKUP(PEFA2011_raw!CQ88,Conversion!$B$2:$B$9,Conversion!$C$2:$C$9,"",0),"")</f>
        <v>7</v>
      </c>
      <c r="CS88">
        <f>IFERROR(_xlfn.XLOOKUP(PEFA2011_raw!CR88,Conversion!$B$2:$B$9,Conversion!$C$2:$C$9,"",0),"")</f>
        <v>5</v>
      </c>
      <c r="CT88">
        <f>IFERROR(_xlfn.XLOOKUP(PEFA2011_raw!CS88,Conversion!$B$2:$B$9,Conversion!$C$2:$C$9,"",0),"")</f>
        <v>5</v>
      </c>
      <c r="CU88">
        <f>IFERROR(_xlfn.XLOOKUP(PEFA2011_raw!CT88,Conversion!$B$2:$B$9,Conversion!$C$2:$C$9,"",0),"")</f>
        <v>5</v>
      </c>
      <c r="CV88">
        <f>IFERROR(_xlfn.XLOOKUP(PEFA2011_raw!CU88,Conversion!$B$2:$B$9,Conversion!$C$2:$C$9,"",0),"")</f>
        <v>7</v>
      </c>
      <c r="CW88">
        <f>IFERROR(_xlfn.XLOOKUP(PEFA2011_raw!CV88,Conversion!$B$2:$B$9,Conversion!$C$2:$C$9,"",0),"")</f>
        <v>5</v>
      </c>
      <c r="CX88">
        <f>IFERROR(_xlfn.XLOOKUP(PEFA2011_raw!CW88,Conversion!$B$2:$B$9,Conversion!$C$2:$C$9,"",0),"")</f>
        <v>7</v>
      </c>
      <c r="CY88">
        <f>IFERROR(_xlfn.XLOOKUP(PEFA2011_raw!CX88,Conversion!$B$2:$B$9,Conversion!$C$2:$C$9,"",0),"")</f>
        <v>5</v>
      </c>
      <c r="CZ88">
        <f>IFERROR(_xlfn.XLOOKUP(PEFA2011_raw!CY88,Conversion!$B$2:$B$9,Conversion!$C$2:$C$9,"",0),"")</f>
        <v>5</v>
      </c>
      <c r="DA88">
        <f>IFERROR(_xlfn.XLOOKUP(PEFA2011_raw!CZ88,Conversion!$B$2:$B$9,Conversion!$C$2:$C$9,"",0),"")</f>
        <v>5</v>
      </c>
      <c r="DB88">
        <f>IFERROR(_xlfn.XLOOKUP(PEFA2011_raw!DA88,Conversion!$B$2:$B$9,Conversion!$C$2:$C$9,"",0),"")</f>
        <v>5</v>
      </c>
      <c r="DC88">
        <f>IFERROR(_xlfn.XLOOKUP(PEFA2011_raw!DB88,Conversion!$B$2:$B$9,Conversion!$C$2:$C$9,"",0),"")</f>
        <v>5</v>
      </c>
      <c r="DD88" t="str">
        <f>IFERROR(_xlfn.XLOOKUP(PEFA2011_raw!DC88,Conversion!$B$2:$B$9,Conversion!$C$2:$C$9,"",0),"")</f>
        <v/>
      </c>
      <c r="DE88" t="str">
        <f>IFERROR(_xlfn.XLOOKUP(PEFA2011_raw!DD88,Conversion!$B$2:$B$9,Conversion!$C$2:$C$9,"",0),"")</f>
        <v/>
      </c>
      <c r="DF88" t="str">
        <f>IFERROR(_xlfn.XLOOKUP(PEFA2011_raw!DE88,Conversion!$B$2:$B$9,Conversion!$C$2:$C$9,"",0),"")</f>
        <v/>
      </c>
      <c r="DG88">
        <f>IFERROR(_xlfn.XLOOKUP(PEFA2011_raw!DF88,Conversion!$B$2:$B$9,Conversion!$C$2:$C$9,"",0),"")</f>
        <v>1</v>
      </c>
      <c r="DH88">
        <f>IFERROR(_xlfn.XLOOKUP(PEFA2011_raw!DG88,Conversion!$B$2:$B$9,Conversion!$C$2:$C$9,"",0),"")</f>
        <v>1</v>
      </c>
      <c r="DI88">
        <f>IFERROR(_xlfn.XLOOKUP(PEFA2011_raw!DH88,Conversion!$B$2:$B$9,Conversion!$C$2:$C$9,"",0),"")</f>
        <v>1</v>
      </c>
      <c r="DJ88">
        <f>IFERROR(_xlfn.XLOOKUP(PEFA2011_raw!DI88,Conversion!$B$2:$B$9,Conversion!$C$2:$C$9,"",0),"")</f>
        <v>1</v>
      </c>
      <c r="DK88">
        <f>IFERROR(_xlfn.XLOOKUP(PEFA2011_raw!DJ88,Conversion!$B$2:$B$9,Conversion!$C$2:$C$9,"",0),"")</f>
        <v>1</v>
      </c>
    </row>
    <row r="89" spans="2:115" x14ac:dyDescent="0.25">
      <c r="B89">
        <v>2011</v>
      </c>
      <c r="C89" t="s">
        <v>135</v>
      </c>
      <c r="D89" t="e" vm="68">
        <v>#VALUE!</v>
      </c>
      <c r="E89" t="e" cm="1" vm="98">
        <f t="array" ref="E89">_FV(PEFA2011all[[#This Row],[Country-abb]],"Abbreviation")</f>
        <v>#VALUE!</v>
      </c>
      <c r="F89" t="s">
        <v>571</v>
      </c>
      <c r="G89">
        <v>2013</v>
      </c>
      <c r="H89" t="str">
        <f>PEFA2011all[[#This Row],[ISO-3]]&amp;PEFA2011all[[#This Row],[Year]]</f>
        <v>XKX2013</v>
      </c>
      <c r="I89">
        <f>IFERROR(_xlfn.XLOOKUP(PEFA2011_raw!H89,Conversion!$B$2:$B$9,Conversion!$C$2:$C$9,"",0),"")</f>
        <v>5</v>
      </c>
      <c r="J89">
        <f>IFERROR(_xlfn.XLOOKUP(PEFA2011_raw!I89,Conversion!$B$2:$B$9,Conversion!$C$2:$C$9,"",0),"")</f>
        <v>5</v>
      </c>
      <c r="K89">
        <f>IFERROR(_xlfn.XLOOKUP(PEFA2011_raw!J89,Conversion!$B$2:$B$9,Conversion!$C$2:$C$9,"",0),"")</f>
        <v>6</v>
      </c>
      <c r="L89">
        <f>IFERROR(_xlfn.XLOOKUP(PEFA2011_raw!K89,Conversion!$B$2:$B$9,Conversion!$C$2:$C$9,"",0),"")</f>
        <v>5</v>
      </c>
      <c r="M89">
        <f>IFERROR(_xlfn.XLOOKUP(PEFA2011_raw!L89,Conversion!$B$2:$B$9,Conversion!$C$2:$C$9,"",0),"")</f>
        <v>7</v>
      </c>
      <c r="N89">
        <f>IFERROR(_xlfn.XLOOKUP(PEFA2011_raw!M89,Conversion!$B$2:$B$9,Conversion!$C$2:$C$9,"",0),"")</f>
        <v>7</v>
      </c>
      <c r="O89">
        <f>IFERROR(_xlfn.XLOOKUP(PEFA2011_raw!N89,Conversion!$B$2:$B$9,Conversion!$C$2:$C$9,"",0),"")</f>
        <v>7</v>
      </c>
      <c r="P89">
        <f>IFERROR(_xlfn.XLOOKUP(PEFA2011_raw!O89,Conversion!$B$2:$B$9,Conversion!$C$2:$C$9,"",0),"")</f>
        <v>7</v>
      </c>
      <c r="Q89">
        <f>IFERROR(_xlfn.XLOOKUP(PEFA2011_raw!P89,Conversion!$B$2:$B$9,Conversion!$C$2:$C$9,"",0),"")</f>
        <v>7</v>
      </c>
      <c r="R89">
        <f>IFERROR(_xlfn.XLOOKUP(PEFA2011_raw!Q89,Conversion!$B$2:$B$9,Conversion!$C$2:$C$9,"",0),"")</f>
        <v>7</v>
      </c>
      <c r="S89">
        <f>IFERROR(_xlfn.XLOOKUP(PEFA2011_raw!R89,Conversion!$B$2:$B$9,Conversion!$C$2:$C$9,"",0),"")</f>
        <v>7</v>
      </c>
      <c r="T89">
        <f>IFERROR(_xlfn.XLOOKUP(PEFA2011_raw!S89,Conversion!$B$2:$B$9,Conversion!$C$2:$C$9,"",0),"")</f>
        <v>7</v>
      </c>
      <c r="U89">
        <f>IFERROR(_xlfn.XLOOKUP(PEFA2011_raw!T89,Conversion!$B$2:$B$9,Conversion!$C$2:$C$9,"",0),"")</f>
        <v>5</v>
      </c>
      <c r="V89">
        <f>IFERROR(_xlfn.XLOOKUP(PEFA2011_raw!U89,Conversion!$B$2:$B$9,Conversion!$C$2:$C$9,"",0),"")</f>
        <v>5</v>
      </c>
      <c r="W89">
        <f>IFERROR(_xlfn.XLOOKUP(PEFA2011_raw!V89,Conversion!$B$2:$B$9,Conversion!$C$2:$C$9,"",0),"")</f>
        <v>7</v>
      </c>
      <c r="X89">
        <f>IFERROR(_xlfn.XLOOKUP(PEFA2011_raw!W89,Conversion!$B$2:$B$9,Conversion!$C$2:$C$9,"",0),"")</f>
        <v>7</v>
      </c>
      <c r="Y89">
        <f>IFERROR(_xlfn.XLOOKUP(PEFA2011_raw!X89,Conversion!$B$2:$B$9,Conversion!$C$2:$C$9,"",0),"")</f>
        <v>7</v>
      </c>
      <c r="Z89">
        <f>IFERROR(_xlfn.XLOOKUP(PEFA2011_raw!Y89,Conversion!$B$2:$B$9,Conversion!$C$2:$C$9,"",0),"")</f>
        <v>7</v>
      </c>
      <c r="AA89">
        <f>IFERROR(_xlfn.XLOOKUP(PEFA2011_raw!Z89,Conversion!$B$2:$B$9,Conversion!$C$2:$C$9,"",0),"")</f>
        <v>7</v>
      </c>
      <c r="AB89">
        <f>IFERROR(_xlfn.XLOOKUP(PEFA2011_raw!AA89,Conversion!$B$2:$B$9,Conversion!$C$2:$C$9,"",0),"")</f>
        <v>5</v>
      </c>
      <c r="AC89">
        <f>IFERROR(_xlfn.XLOOKUP(PEFA2011_raw!AB89,Conversion!$B$2:$B$9,Conversion!$C$2:$C$9,"",0),"")</f>
        <v>7</v>
      </c>
      <c r="AD89">
        <f>IFERROR(_xlfn.XLOOKUP(PEFA2011_raw!AC89,Conversion!$B$2:$B$9,Conversion!$C$2:$C$9,"",0),"")</f>
        <v>4</v>
      </c>
      <c r="AE89">
        <f>IFERROR(_xlfn.XLOOKUP(PEFA2011_raw!AD89,Conversion!$B$2:$B$9,Conversion!$C$2:$C$9,"",0),"")</f>
        <v>3</v>
      </c>
      <c r="AF89">
        <f>IFERROR(_xlfn.XLOOKUP(PEFA2011_raw!AE89,Conversion!$B$2:$B$9,Conversion!$C$2:$C$9,"",0),"")</f>
        <v>7</v>
      </c>
      <c r="AG89">
        <f>IFERROR(_xlfn.XLOOKUP(PEFA2011_raw!AF89,Conversion!$B$2:$B$9,Conversion!$C$2:$C$9,"",0),"")</f>
        <v>5</v>
      </c>
      <c r="AH89">
        <f>IFERROR(_xlfn.XLOOKUP(PEFA2011_raw!AG89,Conversion!$B$2:$B$9,Conversion!$C$2:$C$9,"",0),"")</f>
        <v>5</v>
      </c>
      <c r="AI89">
        <f>IFERROR(_xlfn.XLOOKUP(PEFA2011_raw!AH89,Conversion!$B$2:$B$9,Conversion!$C$2:$C$9,"",0),"")</f>
        <v>5</v>
      </c>
      <c r="AJ89">
        <f>IFERROR(_xlfn.XLOOKUP(PEFA2011_raw!AI89,Conversion!$B$2:$B$9,Conversion!$C$2:$C$9,"",0),"")</f>
        <v>7</v>
      </c>
      <c r="AK89">
        <f>IFERROR(_xlfn.XLOOKUP(PEFA2011_raw!AJ89,Conversion!$B$2:$B$9,Conversion!$C$2:$C$9,"",0),"")</f>
        <v>3</v>
      </c>
      <c r="AL89">
        <f>IFERROR(_xlfn.XLOOKUP(PEFA2011_raw!AK89,Conversion!$B$2:$B$9,Conversion!$C$2:$C$9,"",0),"")</f>
        <v>5</v>
      </c>
      <c r="AM89">
        <f>IFERROR(_xlfn.XLOOKUP(PEFA2011_raw!AL89,Conversion!$B$2:$B$9,Conversion!$C$2:$C$9,"",0),"")</f>
        <v>4</v>
      </c>
      <c r="AN89">
        <f>IFERROR(_xlfn.XLOOKUP(PEFA2011_raw!AM89,Conversion!$B$2:$B$9,Conversion!$C$2:$C$9,"",0),"")</f>
        <v>3</v>
      </c>
      <c r="AO89">
        <f>IFERROR(_xlfn.XLOOKUP(PEFA2011_raw!AN89,Conversion!$B$2:$B$9,Conversion!$C$2:$C$9,"",0),"")</f>
        <v>7</v>
      </c>
      <c r="AP89">
        <f>IFERROR(_xlfn.XLOOKUP(PEFA2011_raw!AO89,Conversion!$B$2:$B$9,Conversion!$C$2:$C$9,"",0),"")</f>
        <v>3</v>
      </c>
      <c r="AQ89">
        <f>IFERROR(_xlfn.XLOOKUP(PEFA2011_raw!AP89,Conversion!$B$2:$B$9,Conversion!$C$2:$C$9,"",0),"")</f>
        <v>1</v>
      </c>
      <c r="AR89">
        <f>IFERROR(_xlfn.XLOOKUP(PEFA2011_raw!AQ89,Conversion!$B$2:$B$9,Conversion!$C$2:$C$9,"",0),"")</f>
        <v>7</v>
      </c>
      <c r="AS89">
        <f>IFERROR(_xlfn.XLOOKUP(PEFA2011_raw!AR89,Conversion!$B$2:$B$9,Conversion!$C$2:$C$9,"",0),"")</f>
        <v>7</v>
      </c>
      <c r="AT89">
        <f>IFERROR(_xlfn.XLOOKUP(PEFA2011_raw!AS89,Conversion!$B$2:$B$9,Conversion!$C$2:$C$9,"",0),"")</f>
        <v>7</v>
      </c>
      <c r="AU89">
        <f>IFERROR(_xlfn.XLOOKUP(PEFA2011_raw!AT89,Conversion!$B$2:$B$9,Conversion!$C$2:$C$9,"",0),"")</f>
        <v>5</v>
      </c>
      <c r="AV89">
        <f>IFERROR(_xlfn.XLOOKUP(PEFA2011_raw!AU89,Conversion!$B$2:$B$9,Conversion!$C$2:$C$9,"",0),"")</f>
        <v>5</v>
      </c>
      <c r="AW89">
        <f>IFERROR(_xlfn.XLOOKUP(PEFA2011_raw!AV89,Conversion!$B$2:$B$9,Conversion!$C$2:$C$9,"",0),"")</f>
        <v>5</v>
      </c>
      <c r="AX89">
        <f>IFERROR(_xlfn.XLOOKUP(PEFA2011_raw!AW89,Conversion!$B$2:$B$9,Conversion!$C$2:$C$9,"",0),"")</f>
        <v>7</v>
      </c>
      <c r="AY89">
        <f>IFERROR(_xlfn.XLOOKUP(PEFA2011_raw!AX89,Conversion!$B$2:$B$9,Conversion!$C$2:$C$9,"",0),"")</f>
        <v>3</v>
      </c>
      <c r="AZ89">
        <f>IFERROR(_xlfn.XLOOKUP(PEFA2011_raw!AY89,Conversion!$B$2:$B$9,Conversion!$C$2:$C$9,"",0),"")</f>
        <v>2</v>
      </c>
      <c r="BA89">
        <f>IFERROR(_xlfn.XLOOKUP(PEFA2011_raw!AZ89,Conversion!$B$2:$B$9,Conversion!$C$2:$C$9,"",0),"")</f>
        <v>1</v>
      </c>
      <c r="BB89">
        <f>IFERROR(_xlfn.XLOOKUP(PEFA2011_raw!BA89,Conversion!$B$2:$B$9,Conversion!$C$2:$C$9,"",0),"")</f>
        <v>7</v>
      </c>
      <c r="BC89">
        <f>IFERROR(_xlfn.XLOOKUP(PEFA2011_raw!BB89,Conversion!$B$2:$B$9,Conversion!$C$2:$C$9,"",0),"")</f>
        <v>7</v>
      </c>
      <c r="BD89">
        <f>IFERROR(_xlfn.XLOOKUP(PEFA2011_raw!BC89,Conversion!$B$2:$B$9,Conversion!$C$2:$C$9,"",0),"")</f>
        <v>7</v>
      </c>
      <c r="BE89">
        <f>IFERROR(_xlfn.XLOOKUP(PEFA2011_raw!BD89,Conversion!$B$2:$B$9,Conversion!$C$2:$C$9,"",0),"")</f>
        <v>7</v>
      </c>
      <c r="BF89">
        <f>IFERROR(_xlfn.XLOOKUP(PEFA2011_raw!BE89,Conversion!$B$2:$B$9,Conversion!$C$2:$C$9,"",0),"")</f>
        <v>7</v>
      </c>
      <c r="BG89">
        <f>IFERROR(_xlfn.XLOOKUP(PEFA2011_raw!BF89,Conversion!$B$2:$B$9,Conversion!$C$2:$C$9,"",0),"")</f>
        <v>7</v>
      </c>
      <c r="BH89">
        <f>IFERROR(_xlfn.XLOOKUP(PEFA2011_raw!BG89,Conversion!$B$2:$B$9,Conversion!$C$2:$C$9,"",0),"")</f>
        <v>7</v>
      </c>
      <c r="BI89">
        <f>IFERROR(_xlfn.XLOOKUP(PEFA2011_raw!BH89,Conversion!$B$2:$B$9,Conversion!$C$2:$C$9,"",0),"")</f>
        <v>7</v>
      </c>
      <c r="BJ89">
        <f>IFERROR(_xlfn.XLOOKUP(PEFA2011_raw!BI89,Conversion!$B$2:$B$9,Conversion!$C$2:$C$9,"",0),"")</f>
        <v>7</v>
      </c>
      <c r="BK89">
        <f>IFERROR(_xlfn.XLOOKUP(PEFA2011_raw!BJ89,Conversion!$B$2:$B$9,Conversion!$C$2:$C$9,"",0),"")</f>
        <v>7</v>
      </c>
      <c r="BL89">
        <f>IFERROR(_xlfn.XLOOKUP(PEFA2011_raw!BK89,Conversion!$B$2:$B$9,Conversion!$C$2:$C$9,"",0),"")</f>
        <v>2</v>
      </c>
      <c r="BM89">
        <f>IFERROR(_xlfn.XLOOKUP(PEFA2011_raw!BL89,Conversion!$B$2:$B$9,Conversion!$C$2:$C$9,"",0),"")</f>
        <v>1</v>
      </c>
      <c r="BN89">
        <f>IFERROR(_xlfn.XLOOKUP(PEFA2011_raw!BM89,Conversion!$B$2:$B$9,Conversion!$C$2:$C$9,"",0),"")</f>
        <v>5</v>
      </c>
      <c r="BO89">
        <f>IFERROR(_xlfn.XLOOKUP(PEFA2011_raw!BN89,Conversion!$B$2:$B$9,Conversion!$C$2:$C$9,"",0),"")</f>
        <v>1</v>
      </c>
      <c r="BP89">
        <f>IFERROR(_xlfn.XLOOKUP(PEFA2011_raw!BO89,Conversion!$B$2:$B$9,Conversion!$C$2:$C$9,"",0),"")</f>
        <v>3</v>
      </c>
      <c r="BQ89">
        <f>IFERROR(_xlfn.XLOOKUP(PEFA2011_raw!BP89,Conversion!$B$2:$B$9,Conversion!$C$2:$C$9,"",0),"")</f>
        <v>3</v>
      </c>
      <c r="BR89">
        <f>IFERROR(_xlfn.XLOOKUP(PEFA2011_raw!BQ89,Conversion!$B$2:$B$9,Conversion!$C$2:$C$9,"",0),"")</f>
        <v>5</v>
      </c>
      <c r="BS89">
        <f>IFERROR(_xlfn.XLOOKUP(PEFA2011_raw!BR89,Conversion!$B$2:$B$9,Conversion!$C$2:$C$9,"",0),"")</f>
        <v>1</v>
      </c>
      <c r="BT89">
        <f>IFERROR(_xlfn.XLOOKUP(PEFA2011_raw!BS89,Conversion!$B$2:$B$9,Conversion!$C$2:$C$9,"",0),"")</f>
        <v>5</v>
      </c>
      <c r="BU89">
        <f>IFERROR(_xlfn.XLOOKUP(PEFA2011_raw!BT89,Conversion!$B$2:$B$9,Conversion!$C$2:$C$9,"",0),"")</f>
        <v>1</v>
      </c>
      <c r="BV89">
        <f>IFERROR(_xlfn.XLOOKUP(PEFA2011_raw!BU89,Conversion!$B$2:$B$9,Conversion!$C$2:$C$9,"",0),"")</f>
        <v>6</v>
      </c>
      <c r="BW89">
        <f>IFERROR(_xlfn.XLOOKUP(PEFA2011_raw!BV89,Conversion!$B$2:$B$9,Conversion!$C$2:$C$9,"",0),"")</f>
        <v>5</v>
      </c>
      <c r="BX89">
        <f>IFERROR(_xlfn.XLOOKUP(PEFA2011_raw!BW89,Conversion!$B$2:$B$9,Conversion!$C$2:$C$9,"",0),"")</f>
        <v>7</v>
      </c>
      <c r="BY89">
        <f>IFERROR(_xlfn.XLOOKUP(PEFA2011_raw!BX89,Conversion!$B$2:$B$9,Conversion!$C$2:$C$9,"",0),"")</f>
        <v>5</v>
      </c>
      <c r="BZ89">
        <f>IFERROR(_xlfn.XLOOKUP(PEFA2011_raw!BY89,Conversion!$B$2:$B$9,Conversion!$C$2:$C$9,"",0),"")</f>
        <v>6</v>
      </c>
      <c r="CA89">
        <f>IFERROR(_xlfn.XLOOKUP(PEFA2011_raw!BZ89,Conversion!$B$2:$B$9,Conversion!$C$2:$C$9,"",0),"")</f>
        <v>7</v>
      </c>
      <c r="CB89">
        <f>IFERROR(_xlfn.XLOOKUP(PEFA2011_raw!CA89,Conversion!$B$2:$B$9,Conversion!$C$2:$C$9,"",0),"")</f>
        <v>7</v>
      </c>
      <c r="CC89">
        <f>IFERROR(_xlfn.XLOOKUP(PEFA2011_raw!CB89,Conversion!$B$2:$B$9,Conversion!$C$2:$C$9,"",0),"")</f>
        <v>5</v>
      </c>
      <c r="CD89">
        <f>IFERROR(_xlfn.XLOOKUP(PEFA2011_raw!CC89,Conversion!$B$2:$B$9,Conversion!$C$2:$C$9,"",0),"")</f>
        <v>7</v>
      </c>
      <c r="CE89">
        <f>IFERROR(_xlfn.XLOOKUP(PEFA2011_raw!CD89,Conversion!$B$2:$B$9,Conversion!$C$2:$C$9,"",0),"")</f>
        <v>7</v>
      </c>
      <c r="CF89">
        <f>IFERROR(_xlfn.XLOOKUP(PEFA2011_raw!CE89,Conversion!$B$2:$B$9,Conversion!$C$2:$C$9,"",0),"")</f>
        <v>7</v>
      </c>
      <c r="CG89">
        <f>IFERROR(_xlfn.XLOOKUP(PEFA2011_raw!CF89,Conversion!$B$2:$B$9,Conversion!$C$2:$C$9,"",0),"")</f>
        <v>5</v>
      </c>
      <c r="CH89">
        <f>IFERROR(_xlfn.XLOOKUP(PEFA2011_raw!CG89,Conversion!$B$2:$B$9,Conversion!$C$2:$C$9,"",0),"")</f>
        <v>5</v>
      </c>
      <c r="CI89">
        <f>IFERROR(_xlfn.XLOOKUP(PEFA2011_raw!CH89,Conversion!$B$2:$B$9,Conversion!$C$2:$C$9,"",0),"")</f>
        <v>7</v>
      </c>
      <c r="CJ89">
        <f>IFERROR(_xlfn.XLOOKUP(PEFA2011_raw!CI89,Conversion!$B$2:$B$9,Conversion!$C$2:$C$9,"",0),"")</f>
        <v>7</v>
      </c>
      <c r="CK89">
        <f>IFERROR(_xlfn.XLOOKUP(PEFA2011_raw!CJ89,Conversion!$B$2:$B$9,Conversion!$C$2:$C$9,"",0),"")</f>
        <v>7</v>
      </c>
      <c r="CL89">
        <f>IFERROR(_xlfn.XLOOKUP(PEFA2011_raw!CK89,Conversion!$B$2:$B$9,Conversion!$C$2:$C$9,"",0),"")</f>
        <v>7</v>
      </c>
      <c r="CM89">
        <f>IFERROR(_xlfn.XLOOKUP(PEFA2011_raw!CL89,Conversion!$B$2:$B$9,Conversion!$C$2:$C$9,"",0),"")</f>
        <v>7</v>
      </c>
      <c r="CN89">
        <f>IFERROR(_xlfn.XLOOKUP(PEFA2011_raw!CM89,Conversion!$B$2:$B$9,Conversion!$C$2:$C$9,"",0),"")</f>
        <v>7</v>
      </c>
      <c r="CO89">
        <f>IFERROR(_xlfn.XLOOKUP(PEFA2011_raw!CN89,Conversion!$B$2:$B$9,Conversion!$C$2:$C$9,"",0),"")</f>
        <v>7</v>
      </c>
      <c r="CP89">
        <f>IFERROR(_xlfn.XLOOKUP(PEFA2011_raw!CO89,Conversion!$B$2:$B$9,Conversion!$C$2:$C$9,"",0),"")</f>
        <v>7</v>
      </c>
      <c r="CQ89">
        <f>IFERROR(_xlfn.XLOOKUP(PEFA2011_raw!CP89,Conversion!$B$2:$B$9,Conversion!$C$2:$C$9,"",0),"")</f>
        <v>5</v>
      </c>
      <c r="CR89">
        <f>IFERROR(_xlfn.XLOOKUP(PEFA2011_raw!CQ89,Conversion!$B$2:$B$9,Conversion!$C$2:$C$9,"",0),"")</f>
        <v>5</v>
      </c>
      <c r="CS89">
        <f>IFERROR(_xlfn.XLOOKUP(PEFA2011_raw!CR89,Conversion!$B$2:$B$9,Conversion!$C$2:$C$9,"",0),"")</f>
        <v>5</v>
      </c>
      <c r="CT89">
        <f>IFERROR(_xlfn.XLOOKUP(PEFA2011_raw!CS89,Conversion!$B$2:$B$9,Conversion!$C$2:$C$9,"",0),"")</f>
        <v>5</v>
      </c>
      <c r="CU89">
        <f>IFERROR(_xlfn.XLOOKUP(PEFA2011_raw!CT89,Conversion!$B$2:$B$9,Conversion!$C$2:$C$9,"",0),"")</f>
        <v>4</v>
      </c>
      <c r="CV89">
        <f>IFERROR(_xlfn.XLOOKUP(PEFA2011_raw!CU89,Conversion!$B$2:$B$9,Conversion!$C$2:$C$9,"",0),"")</f>
        <v>3</v>
      </c>
      <c r="CW89">
        <f>IFERROR(_xlfn.XLOOKUP(PEFA2011_raw!CV89,Conversion!$B$2:$B$9,Conversion!$C$2:$C$9,"",0),"")</f>
        <v>5</v>
      </c>
      <c r="CX89">
        <f>IFERROR(_xlfn.XLOOKUP(PEFA2011_raw!CW89,Conversion!$B$2:$B$9,Conversion!$C$2:$C$9,"",0),"")</f>
        <v>7</v>
      </c>
      <c r="CY89">
        <f>IFERROR(_xlfn.XLOOKUP(PEFA2011_raw!CX89,Conversion!$B$2:$B$9,Conversion!$C$2:$C$9,"",0),"")</f>
        <v>5</v>
      </c>
      <c r="CZ89">
        <f>IFERROR(_xlfn.XLOOKUP(PEFA2011_raw!CY89,Conversion!$B$2:$B$9,Conversion!$C$2:$C$9,"",0),"")</f>
        <v>4</v>
      </c>
      <c r="DA89">
        <f>IFERROR(_xlfn.XLOOKUP(PEFA2011_raw!CZ89,Conversion!$B$2:$B$9,Conversion!$C$2:$C$9,"",0),"")</f>
        <v>7</v>
      </c>
      <c r="DB89">
        <f>IFERROR(_xlfn.XLOOKUP(PEFA2011_raw!DA89,Conversion!$B$2:$B$9,Conversion!$C$2:$C$9,"",0),"")</f>
        <v>5</v>
      </c>
      <c r="DC89">
        <f>IFERROR(_xlfn.XLOOKUP(PEFA2011_raw!DB89,Conversion!$B$2:$B$9,Conversion!$C$2:$C$9,"",0),"")</f>
        <v>3</v>
      </c>
      <c r="DD89">
        <f>IFERROR(_xlfn.XLOOKUP(PEFA2011_raw!DC89,Conversion!$B$2:$B$9,Conversion!$C$2:$C$9,"",0),"")</f>
        <v>2</v>
      </c>
      <c r="DE89">
        <f>IFERROR(_xlfn.XLOOKUP(PEFA2011_raw!DD89,Conversion!$B$2:$B$9,Conversion!$C$2:$C$9,"",0),"")</f>
        <v>7</v>
      </c>
      <c r="DF89">
        <f>IFERROR(_xlfn.XLOOKUP(PEFA2011_raw!DE89,Conversion!$B$2:$B$9,Conversion!$C$2:$C$9,"",0),"")</f>
        <v>1</v>
      </c>
      <c r="DG89">
        <f>IFERROR(_xlfn.XLOOKUP(PEFA2011_raw!DF89,Conversion!$B$2:$B$9,Conversion!$C$2:$C$9,"",0),"")</f>
        <v>1</v>
      </c>
      <c r="DH89">
        <f>IFERROR(_xlfn.XLOOKUP(PEFA2011_raw!DG89,Conversion!$B$2:$B$9,Conversion!$C$2:$C$9,"",0),"")</f>
        <v>1</v>
      </c>
      <c r="DI89">
        <f>IFERROR(_xlfn.XLOOKUP(PEFA2011_raw!DH89,Conversion!$B$2:$B$9,Conversion!$C$2:$C$9,"",0),"")</f>
        <v>1</v>
      </c>
      <c r="DJ89">
        <f>IFERROR(_xlfn.XLOOKUP(PEFA2011_raw!DI89,Conversion!$B$2:$B$9,Conversion!$C$2:$C$9,"",0),"")</f>
        <v>1</v>
      </c>
      <c r="DK89">
        <f>IFERROR(_xlfn.XLOOKUP(PEFA2011_raw!DJ89,Conversion!$B$2:$B$9,Conversion!$C$2:$C$9,"",0),"")</f>
        <v>1</v>
      </c>
    </row>
    <row r="90" spans="2:115" x14ac:dyDescent="0.25">
      <c r="B90">
        <v>2011</v>
      </c>
      <c r="C90" t="s">
        <v>135</v>
      </c>
      <c r="D90" t="e" vm="68">
        <v>#VALUE!</v>
      </c>
      <c r="E90" t="e" cm="1" vm="98">
        <f t="array" ref="E90">_FV(PEFA2011all[[#This Row],[Country-abb]],"Abbreviation")</f>
        <v>#VALUE!</v>
      </c>
      <c r="F90" t="s">
        <v>571</v>
      </c>
      <c r="G90">
        <v>2009</v>
      </c>
      <c r="H90" t="str">
        <f>PEFA2011all[[#This Row],[ISO-3]]&amp;PEFA2011all[[#This Row],[Year]]</f>
        <v>XKX2009</v>
      </c>
      <c r="I90">
        <f>IFERROR(_xlfn.XLOOKUP(PEFA2011_raw!H90,Conversion!$B$2:$B$9,Conversion!$C$2:$C$9,"",0),"")</f>
        <v>3</v>
      </c>
      <c r="J90">
        <f>IFERROR(_xlfn.XLOOKUP(PEFA2011_raw!I90,Conversion!$B$2:$B$9,Conversion!$C$2:$C$9,"",0),"")</f>
        <v>3</v>
      </c>
      <c r="K90">
        <f>IFERROR(_xlfn.XLOOKUP(PEFA2011_raw!J90,Conversion!$B$2:$B$9,Conversion!$C$2:$C$9,"",0),"")</f>
        <v>7</v>
      </c>
      <c r="L90">
        <f>IFERROR(_xlfn.XLOOKUP(PEFA2011_raw!K90,Conversion!$B$2:$B$9,Conversion!$C$2:$C$9,"",0),"")</f>
        <v>7</v>
      </c>
      <c r="M90" t="str">
        <f>IFERROR(_xlfn.XLOOKUP(PEFA2011_raw!L90,Conversion!$B$2:$B$9,Conversion!$C$2:$C$9,"",0),"")</f>
        <v/>
      </c>
      <c r="N90">
        <f>IFERROR(_xlfn.XLOOKUP(PEFA2011_raw!M90,Conversion!$B$2:$B$9,Conversion!$C$2:$C$9,"",0),"")</f>
        <v>7</v>
      </c>
      <c r="O90">
        <f>IFERROR(_xlfn.XLOOKUP(PEFA2011_raw!N90,Conversion!$B$2:$B$9,Conversion!$C$2:$C$9,"",0),"")</f>
        <v>7</v>
      </c>
      <c r="P90">
        <f>IFERROR(_xlfn.XLOOKUP(PEFA2011_raw!O90,Conversion!$B$2:$B$9,Conversion!$C$2:$C$9,"",0),"")</f>
        <v>6</v>
      </c>
      <c r="Q90">
        <f>IFERROR(_xlfn.XLOOKUP(PEFA2011_raw!P90,Conversion!$B$2:$B$9,Conversion!$C$2:$C$9,"",0),"")</f>
        <v>7</v>
      </c>
      <c r="R90">
        <f>IFERROR(_xlfn.XLOOKUP(PEFA2011_raw!Q90,Conversion!$B$2:$B$9,Conversion!$C$2:$C$9,"",0),"")</f>
        <v>5</v>
      </c>
      <c r="S90">
        <f>IFERROR(_xlfn.XLOOKUP(PEFA2011_raw!R90,Conversion!$B$2:$B$9,Conversion!$C$2:$C$9,"",0),"")</f>
        <v>7</v>
      </c>
      <c r="T90">
        <f>IFERROR(_xlfn.XLOOKUP(PEFA2011_raw!S90,Conversion!$B$2:$B$9,Conversion!$C$2:$C$9,"",0),"")</f>
        <v>7</v>
      </c>
      <c r="U90">
        <f>IFERROR(_xlfn.XLOOKUP(PEFA2011_raw!T90,Conversion!$B$2:$B$9,Conversion!$C$2:$C$9,"",0),"")</f>
        <v>5</v>
      </c>
      <c r="V90">
        <f>IFERROR(_xlfn.XLOOKUP(PEFA2011_raw!U90,Conversion!$B$2:$B$9,Conversion!$C$2:$C$9,"",0),"")</f>
        <v>5</v>
      </c>
      <c r="W90">
        <f>IFERROR(_xlfn.XLOOKUP(PEFA2011_raw!V90,Conversion!$B$2:$B$9,Conversion!$C$2:$C$9,"",0),"")</f>
        <v>7</v>
      </c>
      <c r="X90">
        <f>IFERROR(_xlfn.XLOOKUP(PEFA2011_raw!W90,Conversion!$B$2:$B$9,Conversion!$C$2:$C$9,"",0),"")</f>
        <v>7</v>
      </c>
      <c r="Y90">
        <f>IFERROR(_xlfn.XLOOKUP(PEFA2011_raw!X90,Conversion!$B$2:$B$9,Conversion!$C$2:$C$9,"",0),"")</f>
        <v>7</v>
      </c>
      <c r="Z90">
        <f>IFERROR(_xlfn.XLOOKUP(PEFA2011_raw!Y90,Conversion!$B$2:$B$9,Conversion!$C$2:$C$9,"",0),"")</f>
        <v>5</v>
      </c>
      <c r="AA90">
        <f>IFERROR(_xlfn.XLOOKUP(PEFA2011_raw!Z90,Conversion!$B$2:$B$9,Conversion!$C$2:$C$9,"",0),"")</f>
        <v>7</v>
      </c>
      <c r="AB90">
        <f>IFERROR(_xlfn.XLOOKUP(PEFA2011_raw!AA90,Conversion!$B$2:$B$9,Conversion!$C$2:$C$9,"",0),"")</f>
        <v>1</v>
      </c>
      <c r="AC90">
        <f>IFERROR(_xlfn.XLOOKUP(PEFA2011_raw!AB90,Conversion!$B$2:$B$9,Conversion!$C$2:$C$9,"",0),"")</f>
        <v>7</v>
      </c>
      <c r="AD90">
        <f>IFERROR(_xlfn.XLOOKUP(PEFA2011_raw!AC90,Conversion!$B$2:$B$9,Conversion!$C$2:$C$9,"",0),"")</f>
        <v>4</v>
      </c>
      <c r="AE90">
        <f>IFERROR(_xlfn.XLOOKUP(PEFA2011_raw!AD90,Conversion!$B$2:$B$9,Conversion!$C$2:$C$9,"",0),"")</f>
        <v>3</v>
      </c>
      <c r="AF90">
        <f>IFERROR(_xlfn.XLOOKUP(PEFA2011_raw!AE90,Conversion!$B$2:$B$9,Conversion!$C$2:$C$9,"",0),"")</f>
        <v>7</v>
      </c>
      <c r="AG90">
        <f>IFERROR(_xlfn.XLOOKUP(PEFA2011_raw!AF90,Conversion!$B$2:$B$9,Conversion!$C$2:$C$9,"",0),"")</f>
        <v>5</v>
      </c>
      <c r="AH90">
        <f>IFERROR(_xlfn.XLOOKUP(PEFA2011_raw!AG90,Conversion!$B$2:$B$9,Conversion!$C$2:$C$9,"",0),"")</f>
        <v>5</v>
      </c>
      <c r="AI90">
        <f>IFERROR(_xlfn.XLOOKUP(PEFA2011_raw!AH90,Conversion!$B$2:$B$9,Conversion!$C$2:$C$9,"",0),"")</f>
        <v>5</v>
      </c>
      <c r="AJ90">
        <f>IFERROR(_xlfn.XLOOKUP(PEFA2011_raw!AI90,Conversion!$B$2:$B$9,Conversion!$C$2:$C$9,"",0),"")</f>
        <v>5</v>
      </c>
      <c r="AK90">
        <f>IFERROR(_xlfn.XLOOKUP(PEFA2011_raw!AJ90,Conversion!$B$2:$B$9,Conversion!$C$2:$C$9,"",0),"")</f>
        <v>3</v>
      </c>
      <c r="AL90">
        <f>IFERROR(_xlfn.XLOOKUP(PEFA2011_raw!AK90,Conversion!$B$2:$B$9,Conversion!$C$2:$C$9,"",0),"")</f>
        <v>5</v>
      </c>
      <c r="AM90">
        <f>IFERROR(_xlfn.XLOOKUP(PEFA2011_raw!AL90,Conversion!$B$2:$B$9,Conversion!$C$2:$C$9,"",0),"")</f>
        <v>3</v>
      </c>
      <c r="AN90">
        <f>IFERROR(_xlfn.XLOOKUP(PEFA2011_raw!AM90,Conversion!$B$2:$B$9,Conversion!$C$2:$C$9,"",0),"")</f>
        <v>3</v>
      </c>
      <c r="AO90">
        <f>IFERROR(_xlfn.XLOOKUP(PEFA2011_raw!AN90,Conversion!$B$2:$B$9,Conversion!$C$2:$C$9,"",0),"")</f>
        <v>5</v>
      </c>
      <c r="AP90">
        <f>IFERROR(_xlfn.XLOOKUP(PEFA2011_raw!AO90,Conversion!$B$2:$B$9,Conversion!$C$2:$C$9,"",0),"")</f>
        <v>3</v>
      </c>
      <c r="AQ90">
        <f>IFERROR(_xlfn.XLOOKUP(PEFA2011_raw!AP90,Conversion!$B$2:$B$9,Conversion!$C$2:$C$9,"",0),"")</f>
        <v>1</v>
      </c>
      <c r="AR90">
        <f>IFERROR(_xlfn.XLOOKUP(PEFA2011_raw!AQ90,Conversion!$B$2:$B$9,Conversion!$C$2:$C$9,"",0),"")</f>
        <v>5</v>
      </c>
      <c r="AS90">
        <f>IFERROR(_xlfn.XLOOKUP(PEFA2011_raw!AR90,Conversion!$B$2:$B$9,Conversion!$C$2:$C$9,"",0),"")</f>
        <v>7</v>
      </c>
      <c r="AT90">
        <f>IFERROR(_xlfn.XLOOKUP(PEFA2011_raw!AS90,Conversion!$B$2:$B$9,Conversion!$C$2:$C$9,"",0),"")</f>
        <v>3</v>
      </c>
      <c r="AU90">
        <f>IFERROR(_xlfn.XLOOKUP(PEFA2011_raw!AT90,Conversion!$B$2:$B$9,Conversion!$C$2:$C$9,"",0),"")</f>
        <v>5</v>
      </c>
      <c r="AV90">
        <f>IFERROR(_xlfn.XLOOKUP(PEFA2011_raw!AU90,Conversion!$B$2:$B$9,Conversion!$C$2:$C$9,"",0),"")</f>
        <v>2</v>
      </c>
      <c r="AW90">
        <f>IFERROR(_xlfn.XLOOKUP(PEFA2011_raw!AV90,Conversion!$B$2:$B$9,Conversion!$C$2:$C$9,"",0),"")</f>
        <v>1</v>
      </c>
      <c r="AX90">
        <f>IFERROR(_xlfn.XLOOKUP(PEFA2011_raw!AW90,Conversion!$B$2:$B$9,Conversion!$C$2:$C$9,"",0),"")</f>
        <v>3</v>
      </c>
      <c r="AY90">
        <f>IFERROR(_xlfn.XLOOKUP(PEFA2011_raw!AX90,Conversion!$B$2:$B$9,Conversion!$C$2:$C$9,"",0),"")</f>
        <v>3</v>
      </c>
      <c r="AZ90">
        <f>IFERROR(_xlfn.XLOOKUP(PEFA2011_raw!AY90,Conversion!$B$2:$B$9,Conversion!$C$2:$C$9,"",0),"")</f>
        <v>2</v>
      </c>
      <c r="BA90">
        <f>IFERROR(_xlfn.XLOOKUP(PEFA2011_raw!AZ90,Conversion!$B$2:$B$9,Conversion!$C$2:$C$9,"",0),"")</f>
        <v>1</v>
      </c>
      <c r="BB90">
        <f>IFERROR(_xlfn.XLOOKUP(PEFA2011_raw!BA90,Conversion!$B$2:$B$9,Conversion!$C$2:$C$9,"",0),"")</f>
        <v>7</v>
      </c>
      <c r="BC90">
        <f>IFERROR(_xlfn.XLOOKUP(PEFA2011_raw!BB90,Conversion!$B$2:$B$9,Conversion!$C$2:$C$9,"",0),"")</f>
        <v>7</v>
      </c>
      <c r="BD90">
        <f>IFERROR(_xlfn.XLOOKUP(PEFA2011_raw!BC90,Conversion!$B$2:$B$9,Conversion!$C$2:$C$9,"",0),"")</f>
        <v>7</v>
      </c>
      <c r="BE90">
        <f>IFERROR(_xlfn.XLOOKUP(PEFA2011_raw!BD90,Conversion!$B$2:$B$9,Conversion!$C$2:$C$9,"",0),"")</f>
        <v>7</v>
      </c>
      <c r="BF90">
        <f>IFERROR(_xlfn.XLOOKUP(PEFA2011_raw!BE90,Conversion!$B$2:$B$9,Conversion!$C$2:$C$9,"",0),"")</f>
        <v>7</v>
      </c>
      <c r="BG90">
        <f>IFERROR(_xlfn.XLOOKUP(PEFA2011_raw!BF90,Conversion!$B$2:$B$9,Conversion!$C$2:$C$9,"",0),"")</f>
        <v>7</v>
      </c>
      <c r="BH90">
        <f>IFERROR(_xlfn.XLOOKUP(PEFA2011_raw!BG90,Conversion!$B$2:$B$9,Conversion!$C$2:$C$9,"",0),"")</f>
        <v>7</v>
      </c>
      <c r="BI90" t="str">
        <f>IFERROR(_xlfn.XLOOKUP(PEFA2011_raw!BH90,Conversion!$B$2:$B$9,Conversion!$C$2:$C$9,"",0),"")</f>
        <v/>
      </c>
      <c r="BJ90">
        <f>IFERROR(_xlfn.XLOOKUP(PEFA2011_raw!BI90,Conversion!$B$2:$B$9,Conversion!$C$2:$C$9,"",0),"")</f>
        <v>7</v>
      </c>
      <c r="BK90" t="str">
        <f>IFERROR(_xlfn.XLOOKUP(PEFA2011_raw!BJ90,Conversion!$B$2:$B$9,Conversion!$C$2:$C$9,"",0),"")</f>
        <v/>
      </c>
      <c r="BL90">
        <f>IFERROR(_xlfn.XLOOKUP(PEFA2011_raw!BK90,Conversion!$B$2:$B$9,Conversion!$C$2:$C$9,"",0),"")</f>
        <v>2</v>
      </c>
      <c r="BM90">
        <f>IFERROR(_xlfn.XLOOKUP(PEFA2011_raw!BL90,Conversion!$B$2:$B$9,Conversion!$C$2:$C$9,"",0),"")</f>
        <v>1</v>
      </c>
      <c r="BN90">
        <f>IFERROR(_xlfn.XLOOKUP(PEFA2011_raw!BM90,Conversion!$B$2:$B$9,Conversion!$C$2:$C$9,"",0),"")</f>
        <v>5</v>
      </c>
      <c r="BO90">
        <f>IFERROR(_xlfn.XLOOKUP(PEFA2011_raw!BN90,Conversion!$B$2:$B$9,Conversion!$C$2:$C$9,"",0),"")</f>
        <v>1</v>
      </c>
      <c r="BP90">
        <f>IFERROR(_xlfn.XLOOKUP(PEFA2011_raw!BO90,Conversion!$B$2:$B$9,Conversion!$C$2:$C$9,"",0),"")</f>
        <v>3</v>
      </c>
      <c r="BQ90">
        <f>IFERROR(_xlfn.XLOOKUP(PEFA2011_raw!BP90,Conversion!$B$2:$B$9,Conversion!$C$2:$C$9,"",0),"")</f>
        <v>5</v>
      </c>
      <c r="BR90">
        <f>IFERROR(_xlfn.XLOOKUP(PEFA2011_raw!BQ90,Conversion!$B$2:$B$9,Conversion!$C$2:$C$9,"",0),"")</f>
        <v>5</v>
      </c>
      <c r="BS90">
        <f>IFERROR(_xlfn.XLOOKUP(PEFA2011_raw!BR90,Conversion!$B$2:$B$9,Conversion!$C$2:$C$9,"",0),"")</f>
        <v>5</v>
      </c>
      <c r="BT90">
        <f>IFERROR(_xlfn.XLOOKUP(PEFA2011_raw!BS90,Conversion!$B$2:$B$9,Conversion!$C$2:$C$9,"",0),"")</f>
        <v>5</v>
      </c>
      <c r="BU90" t="str">
        <f>IFERROR(_xlfn.XLOOKUP(PEFA2011_raw!BT90,Conversion!$B$2:$B$9,Conversion!$C$2:$C$9,"",0),"")</f>
        <v/>
      </c>
      <c r="BV90">
        <f>IFERROR(_xlfn.XLOOKUP(PEFA2011_raw!BU90,Conversion!$B$2:$B$9,Conversion!$C$2:$C$9,"",0),"")</f>
        <v>5</v>
      </c>
      <c r="BW90">
        <f>IFERROR(_xlfn.XLOOKUP(PEFA2011_raw!BV90,Conversion!$B$2:$B$9,Conversion!$C$2:$C$9,"",0),"")</f>
        <v>5</v>
      </c>
      <c r="BX90">
        <f>IFERROR(_xlfn.XLOOKUP(PEFA2011_raw!BW90,Conversion!$B$2:$B$9,Conversion!$C$2:$C$9,"",0),"")</f>
        <v>5</v>
      </c>
      <c r="BY90">
        <f>IFERROR(_xlfn.XLOOKUP(PEFA2011_raw!BX90,Conversion!$B$2:$B$9,Conversion!$C$2:$C$9,"",0),"")</f>
        <v>5</v>
      </c>
      <c r="BZ90">
        <f>IFERROR(_xlfn.XLOOKUP(PEFA2011_raw!BY90,Conversion!$B$2:$B$9,Conversion!$C$2:$C$9,"",0),"")</f>
        <v>6</v>
      </c>
      <c r="CA90">
        <f>IFERROR(_xlfn.XLOOKUP(PEFA2011_raw!BZ90,Conversion!$B$2:$B$9,Conversion!$C$2:$C$9,"",0),"")</f>
        <v>5</v>
      </c>
      <c r="CB90">
        <f>IFERROR(_xlfn.XLOOKUP(PEFA2011_raw!CA90,Conversion!$B$2:$B$9,Conversion!$C$2:$C$9,"",0),"")</f>
        <v>7</v>
      </c>
      <c r="CC90">
        <f>IFERROR(_xlfn.XLOOKUP(PEFA2011_raw!CB90,Conversion!$B$2:$B$9,Conversion!$C$2:$C$9,"",0),"")</f>
        <v>5</v>
      </c>
      <c r="CD90">
        <f>IFERROR(_xlfn.XLOOKUP(PEFA2011_raw!CC90,Conversion!$B$2:$B$9,Conversion!$C$2:$C$9,"",0),"")</f>
        <v>6</v>
      </c>
      <c r="CE90">
        <f>IFERROR(_xlfn.XLOOKUP(PEFA2011_raw!CD90,Conversion!$B$2:$B$9,Conversion!$C$2:$C$9,"",0),"")</f>
        <v>7</v>
      </c>
      <c r="CF90">
        <f>IFERROR(_xlfn.XLOOKUP(PEFA2011_raw!CE90,Conversion!$B$2:$B$9,Conversion!$C$2:$C$9,"",0),"")</f>
        <v>5</v>
      </c>
      <c r="CG90">
        <f>IFERROR(_xlfn.XLOOKUP(PEFA2011_raw!CF90,Conversion!$B$2:$B$9,Conversion!$C$2:$C$9,"",0),"")</f>
        <v>1</v>
      </c>
      <c r="CH90">
        <f>IFERROR(_xlfn.XLOOKUP(PEFA2011_raw!CG90,Conversion!$B$2:$B$9,Conversion!$C$2:$C$9,"",0),"")</f>
        <v>1</v>
      </c>
      <c r="CI90">
        <f>IFERROR(_xlfn.XLOOKUP(PEFA2011_raw!CH90,Conversion!$B$2:$B$9,Conversion!$C$2:$C$9,"",0),"")</f>
        <v>6</v>
      </c>
      <c r="CJ90">
        <f>IFERROR(_xlfn.XLOOKUP(PEFA2011_raw!CI90,Conversion!$B$2:$B$9,Conversion!$C$2:$C$9,"",0),"")</f>
        <v>7</v>
      </c>
      <c r="CK90">
        <f>IFERROR(_xlfn.XLOOKUP(PEFA2011_raw!CJ90,Conversion!$B$2:$B$9,Conversion!$C$2:$C$9,"",0),"")</f>
        <v>7</v>
      </c>
      <c r="CL90">
        <f>IFERROR(_xlfn.XLOOKUP(PEFA2011_raw!CK90,Conversion!$B$2:$B$9,Conversion!$C$2:$C$9,"",0),"")</f>
        <v>5</v>
      </c>
      <c r="CM90">
        <f>IFERROR(_xlfn.XLOOKUP(PEFA2011_raw!CL90,Conversion!$B$2:$B$9,Conversion!$C$2:$C$9,"",0),"")</f>
        <v>7</v>
      </c>
      <c r="CN90">
        <f>IFERROR(_xlfn.XLOOKUP(PEFA2011_raw!CM90,Conversion!$B$2:$B$9,Conversion!$C$2:$C$9,"",0),"")</f>
        <v>7</v>
      </c>
      <c r="CO90">
        <f>IFERROR(_xlfn.XLOOKUP(PEFA2011_raw!CN90,Conversion!$B$2:$B$9,Conversion!$C$2:$C$9,"",0),"")</f>
        <v>7</v>
      </c>
      <c r="CP90">
        <f>IFERROR(_xlfn.XLOOKUP(PEFA2011_raw!CO90,Conversion!$B$2:$B$9,Conversion!$C$2:$C$9,"",0),"")</f>
        <v>7</v>
      </c>
      <c r="CQ90">
        <f>IFERROR(_xlfn.XLOOKUP(PEFA2011_raw!CP90,Conversion!$B$2:$B$9,Conversion!$C$2:$C$9,"",0),"")</f>
        <v>5</v>
      </c>
      <c r="CR90">
        <f>IFERROR(_xlfn.XLOOKUP(PEFA2011_raw!CQ90,Conversion!$B$2:$B$9,Conversion!$C$2:$C$9,"",0),"")</f>
        <v>5</v>
      </c>
      <c r="CS90">
        <f>IFERROR(_xlfn.XLOOKUP(PEFA2011_raw!CR90,Conversion!$B$2:$B$9,Conversion!$C$2:$C$9,"",0),"")</f>
        <v>5</v>
      </c>
      <c r="CT90">
        <f>IFERROR(_xlfn.XLOOKUP(PEFA2011_raw!CS90,Conversion!$B$2:$B$9,Conversion!$C$2:$C$9,"",0),"")</f>
        <v>5</v>
      </c>
      <c r="CU90">
        <f>IFERROR(_xlfn.XLOOKUP(PEFA2011_raw!CT90,Conversion!$B$2:$B$9,Conversion!$C$2:$C$9,"",0),"")</f>
        <v>4</v>
      </c>
      <c r="CV90">
        <f>IFERROR(_xlfn.XLOOKUP(PEFA2011_raw!CU90,Conversion!$B$2:$B$9,Conversion!$C$2:$C$9,"",0),"")</f>
        <v>3</v>
      </c>
      <c r="CW90">
        <f>IFERROR(_xlfn.XLOOKUP(PEFA2011_raw!CV90,Conversion!$B$2:$B$9,Conversion!$C$2:$C$9,"",0),"")</f>
        <v>5</v>
      </c>
      <c r="CX90">
        <f>IFERROR(_xlfn.XLOOKUP(PEFA2011_raw!CW90,Conversion!$B$2:$B$9,Conversion!$C$2:$C$9,"",0),"")</f>
        <v>5</v>
      </c>
      <c r="CY90">
        <f>IFERROR(_xlfn.XLOOKUP(PEFA2011_raw!CX90,Conversion!$B$2:$B$9,Conversion!$C$2:$C$9,"",0),"")</f>
        <v>5</v>
      </c>
      <c r="CZ90">
        <f>IFERROR(_xlfn.XLOOKUP(PEFA2011_raw!CY90,Conversion!$B$2:$B$9,Conversion!$C$2:$C$9,"",0),"")</f>
        <v>4</v>
      </c>
      <c r="DA90">
        <f>IFERROR(_xlfn.XLOOKUP(PEFA2011_raw!CZ90,Conversion!$B$2:$B$9,Conversion!$C$2:$C$9,"",0),"")</f>
        <v>7</v>
      </c>
      <c r="DB90">
        <f>IFERROR(_xlfn.XLOOKUP(PEFA2011_raw!DA90,Conversion!$B$2:$B$9,Conversion!$C$2:$C$9,"",0),"")</f>
        <v>3</v>
      </c>
      <c r="DC90">
        <f>IFERROR(_xlfn.XLOOKUP(PEFA2011_raw!DB90,Conversion!$B$2:$B$9,Conversion!$C$2:$C$9,"",0),"")</f>
        <v>3</v>
      </c>
      <c r="DD90">
        <f>IFERROR(_xlfn.XLOOKUP(PEFA2011_raw!DC90,Conversion!$B$2:$B$9,Conversion!$C$2:$C$9,"",0),"")</f>
        <v>1</v>
      </c>
      <c r="DE90" t="str">
        <f>IFERROR(_xlfn.XLOOKUP(PEFA2011_raw!DD90,Conversion!$B$2:$B$9,Conversion!$C$2:$C$9,"",0),"")</f>
        <v/>
      </c>
      <c r="DF90">
        <f>IFERROR(_xlfn.XLOOKUP(PEFA2011_raw!DE90,Conversion!$B$2:$B$9,Conversion!$C$2:$C$9,"",0),"")</f>
        <v>1</v>
      </c>
      <c r="DG90">
        <f>IFERROR(_xlfn.XLOOKUP(PEFA2011_raw!DF90,Conversion!$B$2:$B$9,Conversion!$C$2:$C$9,"",0),"")</f>
        <v>1</v>
      </c>
      <c r="DH90">
        <f>IFERROR(_xlfn.XLOOKUP(PEFA2011_raw!DG90,Conversion!$B$2:$B$9,Conversion!$C$2:$C$9,"",0),"")</f>
        <v>1</v>
      </c>
      <c r="DI90">
        <f>IFERROR(_xlfn.XLOOKUP(PEFA2011_raw!DH90,Conversion!$B$2:$B$9,Conversion!$C$2:$C$9,"",0),"")</f>
        <v>1</v>
      </c>
      <c r="DJ90">
        <f>IFERROR(_xlfn.XLOOKUP(PEFA2011_raw!DI90,Conversion!$B$2:$B$9,Conversion!$C$2:$C$9,"",0),"")</f>
        <v>1</v>
      </c>
      <c r="DK90">
        <f>IFERROR(_xlfn.XLOOKUP(PEFA2011_raw!DJ90,Conversion!$B$2:$B$9,Conversion!$C$2:$C$9,"",0),"")</f>
        <v>1</v>
      </c>
    </row>
    <row r="91" spans="2:115" x14ac:dyDescent="0.25">
      <c r="B91">
        <v>2011</v>
      </c>
      <c r="C91" t="s">
        <v>135</v>
      </c>
      <c r="D91" t="e" vm="68">
        <v>#VALUE!</v>
      </c>
      <c r="E91" t="e" cm="1" vm="98">
        <f t="array" ref="E91">_FV(PEFA2011all[[#This Row],[Country-abb]],"Abbreviation")</f>
        <v>#VALUE!</v>
      </c>
      <c r="F91" t="s">
        <v>571</v>
      </c>
      <c r="G91">
        <v>2007</v>
      </c>
      <c r="H91" t="str">
        <f>PEFA2011all[[#This Row],[ISO-3]]&amp;PEFA2011all[[#This Row],[Year]]</f>
        <v>XKX2007</v>
      </c>
      <c r="I91">
        <f>IFERROR(_xlfn.XLOOKUP(PEFA2011_raw!H91,Conversion!$B$2:$B$9,Conversion!$C$2:$C$9,"",0),"")</f>
        <v>5</v>
      </c>
      <c r="J91">
        <f>IFERROR(_xlfn.XLOOKUP(PEFA2011_raw!I91,Conversion!$B$2:$B$9,Conversion!$C$2:$C$9,"",0),"")</f>
        <v>5</v>
      </c>
      <c r="K91">
        <f>IFERROR(_xlfn.XLOOKUP(PEFA2011_raw!J91,Conversion!$B$2:$B$9,Conversion!$C$2:$C$9,"",0),"")</f>
        <v>1</v>
      </c>
      <c r="L91">
        <f>IFERROR(_xlfn.XLOOKUP(PEFA2011_raw!K91,Conversion!$B$2:$B$9,Conversion!$C$2:$C$9,"",0),"")</f>
        <v>1</v>
      </c>
      <c r="M91" t="str">
        <f>IFERROR(_xlfn.XLOOKUP(PEFA2011_raw!L91,Conversion!$B$2:$B$9,Conversion!$C$2:$C$9,"",0),"")</f>
        <v/>
      </c>
      <c r="N91">
        <f>IFERROR(_xlfn.XLOOKUP(PEFA2011_raw!M91,Conversion!$B$2:$B$9,Conversion!$C$2:$C$9,"",0),"")</f>
        <v>7</v>
      </c>
      <c r="O91">
        <f>IFERROR(_xlfn.XLOOKUP(PEFA2011_raw!N91,Conversion!$B$2:$B$9,Conversion!$C$2:$C$9,"",0),"")</f>
        <v>7</v>
      </c>
      <c r="P91">
        <f>IFERROR(_xlfn.XLOOKUP(PEFA2011_raw!O91,Conversion!$B$2:$B$9,Conversion!$C$2:$C$9,"",0),"")</f>
        <v>2</v>
      </c>
      <c r="Q91">
        <f>IFERROR(_xlfn.XLOOKUP(PEFA2011_raw!P91,Conversion!$B$2:$B$9,Conversion!$C$2:$C$9,"",0),"")</f>
        <v>7</v>
      </c>
      <c r="R91">
        <f>IFERROR(_xlfn.XLOOKUP(PEFA2011_raw!Q91,Conversion!$B$2:$B$9,Conversion!$C$2:$C$9,"",0),"")</f>
        <v>1</v>
      </c>
      <c r="S91">
        <f>IFERROR(_xlfn.XLOOKUP(PEFA2011_raw!R91,Conversion!$B$2:$B$9,Conversion!$C$2:$C$9,"",0),"")</f>
        <v>1</v>
      </c>
      <c r="T91">
        <f>IFERROR(_xlfn.XLOOKUP(PEFA2011_raw!S91,Conversion!$B$2:$B$9,Conversion!$C$2:$C$9,"",0),"")</f>
        <v>1</v>
      </c>
      <c r="U91">
        <f>IFERROR(_xlfn.XLOOKUP(PEFA2011_raw!T91,Conversion!$B$2:$B$9,Conversion!$C$2:$C$9,"",0),"")</f>
        <v>3</v>
      </c>
      <c r="V91">
        <f>IFERROR(_xlfn.XLOOKUP(PEFA2011_raw!U91,Conversion!$B$2:$B$9,Conversion!$C$2:$C$9,"",0),"")</f>
        <v>3</v>
      </c>
      <c r="W91">
        <f>IFERROR(_xlfn.XLOOKUP(PEFA2011_raw!V91,Conversion!$B$2:$B$9,Conversion!$C$2:$C$9,"",0),"")</f>
        <v>4</v>
      </c>
      <c r="X91">
        <f>IFERROR(_xlfn.XLOOKUP(PEFA2011_raw!W91,Conversion!$B$2:$B$9,Conversion!$C$2:$C$9,"",0),"")</f>
        <v>7</v>
      </c>
      <c r="Y91">
        <f>IFERROR(_xlfn.XLOOKUP(PEFA2011_raw!X91,Conversion!$B$2:$B$9,Conversion!$C$2:$C$9,"",0),"")</f>
        <v>3</v>
      </c>
      <c r="Z91">
        <f>IFERROR(_xlfn.XLOOKUP(PEFA2011_raw!Y91,Conversion!$B$2:$B$9,Conversion!$C$2:$C$9,"",0),"")</f>
        <v>7</v>
      </c>
      <c r="AA91">
        <f>IFERROR(_xlfn.XLOOKUP(PEFA2011_raw!Z91,Conversion!$B$2:$B$9,Conversion!$C$2:$C$9,"",0),"")</f>
        <v>7</v>
      </c>
      <c r="AB91">
        <f>IFERROR(_xlfn.XLOOKUP(PEFA2011_raw!AA91,Conversion!$B$2:$B$9,Conversion!$C$2:$C$9,"",0),"")</f>
        <v>7</v>
      </c>
      <c r="AC91">
        <f>IFERROR(_xlfn.XLOOKUP(PEFA2011_raw!AB91,Conversion!$B$2:$B$9,Conversion!$C$2:$C$9,"",0),"")</f>
        <v>7</v>
      </c>
      <c r="AD91">
        <f>IFERROR(_xlfn.XLOOKUP(PEFA2011_raw!AC91,Conversion!$B$2:$B$9,Conversion!$C$2:$C$9,"",0),"")</f>
        <v>4</v>
      </c>
      <c r="AE91">
        <f>IFERROR(_xlfn.XLOOKUP(PEFA2011_raw!AD91,Conversion!$B$2:$B$9,Conversion!$C$2:$C$9,"",0),"")</f>
        <v>3</v>
      </c>
      <c r="AF91">
        <f>IFERROR(_xlfn.XLOOKUP(PEFA2011_raw!AE91,Conversion!$B$2:$B$9,Conversion!$C$2:$C$9,"",0),"")</f>
        <v>7</v>
      </c>
      <c r="AG91">
        <f>IFERROR(_xlfn.XLOOKUP(PEFA2011_raw!AF91,Conversion!$B$2:$B$9,Conversion!$C$2:$C$9,"",0),"")</f>
        <v>7</v>
      </c>
      <c r="AH91">
        <f>IFERROR(_xlfn.XLOOKUP(PEFA2011_raw!AG91,Conversion!$B$2:$B$9,Conversion!$C$2:$C$9,"",0),"")</f>
        <v>7</v>
      </c>
      <c r="AI91">
        <f>IFERROR(_xlfn.XLOOKUP(PEFA2011_raw!AH91,Conversion!$B$2:$B$9,Conversion!$C$2:$C$9,"",0),"")</f>
        <v>6</v>
      </c>
      <c r="AJ91">
        <f>IFERROR(_xlfn.XLOOKUP(PEFA2011_raw!AI91,Conversion!$B$2:$B$9,Conversion!$C$2:$C$9,"",0),"")</f>
        <v>5</v>
      </c>
      <c r="AK91">
        <f>IFERROR(_xlfn.XLOOKUP(PEFA2011_raw!AJ91,Conversion!$B$2:$B$9,Conversion!$C$2:$C$9,"",0),"")</f>
        <v>7</v>
      </c>
      <c r="AL91">
        <f>IFERROR(_xlfn.XLOOKUP(PEFA2011_raw!AK91,Conversion!$B$2:$B$9,Conversion!$C$2:$C$9,"",0),"")</f>
        <v>5</v>
      </c>
      <c r="AM91">
        <f>IFERROR(_xlfn.XLOOKUP(PEFA2011_raw!AL91,Conversion!$B$2:$B$9,Conversion!$C$2:$C$9,"",0),"")</f>
        <v>2</v>
      </c>
      <c r="AN91">
        <f>IFERROR(_xlfn.XLOOKUP(PEFA2011_raw!AM91,Conversion!$B$2:$B$9,Conversion!$C$2:$C$9,"",0),"")</f>
        <v>3</v>
      </c>
      <c r="AO91" t="str">
        <f>IFERROR(_xlfn.XLOOKUP(PEFA2011_raw!AN91,Conversion!$B$2:$B$9,Conversion!$C$2:$C$9,"",0),"")</f>
        <v/>
      </c>
      <c r="AP91">
        <f>IFERROR(_xlfn.XLOOKUP(PEFA2011_raw!AO91,Conversion!$B$2:$B$9,Conversion!$C$2:$C$9,"",0),"")</f>
        <v>1</v>
      </c>
      <c r="AQ91">
        <f>IFERROR(_xlfn.XLOOKUP(PEFA2011_raw!AP91,Conversion!$B$2:$B$9,Conversion!$C$2:$C$9,"",0),"")</f>
        <v>3</v>
      </c>
      <c r="AR91">
        <f>IFERROR(_xlfn.XLOOKUP(PEFA2011_raw!AQ91,Conversion!$B$2:$B$9,Conversion!$C$2:$C$9,"",0),"")</f>
        <v>6</v>
      </c>
      <c r="AS91">
        <f>IFERROR(_xlfn.XLOOKUP(PEFA2011_raw!AR91,Conversion!$B$2:$B$9,Conversion!$C$2:$C$9,"",0),"")</f>
        <v>7</v>
      </c>
      <c r="AT91">
        <f>IFERROR(_xlfn.XLOOKUP(PEFA2011_raw!AS91,Conversion!$B$2:$B$9,Conversion!$C$2:$C$9,"",0),"")</f>
        <v>7</v>
      </c>
      <c r="AU91">
        <f>IFERROR(_xlfn.XLOOKUP(PEFA2011_raw!AT91,Conversion!$B$2:$B$9,Conversion!$C$2:$C$9,"",0),"")</f>
        <v>3</v>
      </c>
      <c r="AV91">
        <f>IFERROR(_xlfn.XLOOKUP(PEFA2011_raw!AU91,Conversion!$B$2:$B$9,Conversion!$C$2:$C$9,"",0),"")</f>
        <v>3</v>
      </c>
      <c r="AW91">
        <f>IFERROR(_xlfn.XLOOKUP(PEFA2011_raw!AV91,Conversion!$B$2:$B$9,Conversion!$C$2:$C$9,"",0),"")</f>
        <v>3</v>
      </c>
      <c r="AX91">
        <f>IFERROR(_xlfn.XLOOKUP(PEFA2011_raw!AW91,Conversion!$B$2:$B$9,Conversion!$C$2:$C$9,"",0),"")</f>
        <v>3</v>
      </c>
      <c r="AY91">
        <f>IFERROR(_xlfn.XLOOKUP(PEFA2011_raw!AX91,Conversion!$B$2:$B$9,Conversion!$C$2:$C$9,"",0),"")</f>
        <v>3</v>
      </c>
      <c r="AZ91">
        <f>IFERROR(_xlfn.XLOOKUP(PEFA2011_raw!AY91,Conversion!$B$2:$B$9,Conversion!$C$2:$C$9,"",0),"")</f>
        <v>5</v>
      </c>
      <c r="BA91">
        <f>IFERROR(_xlfn.XLOOKUP(PEFA2011_raw!AZ91,Conversion!$B$2:$B$9,Conversion!$C$2:$C$9,"",0),"")</f>
        <v>3</v>
      </c>
      <c r="BB91">
        <f>IFERROR(_xlfn.XLOOKUP(PEFA2011_raw!BA91,Conversion!$B$2:$B$9,Conversion!$C$2:$C$9,"",0),"")</f>
        <v>7</v>
      </c>
      <c r="BC91">
        <f>IFERROR(_xlfn.XLOOKUP(PEFA2011_raw!BB91,Conversion!$B$2:$B$9,Conversion!$C$2:$C$9,"",0),"")</f>
        <v>5</v>
      </c>
      <c r="BD91">
        <f>IFERROR(_xlfn.XLOOKUP(PEFA2011_raw!BC91,Conversion!$B$2:$B$9,Conversion!$C$2:$C$9,"",0),"")</f>
        <v>6</v>
      </c>
      <c r="BE91">
        <f>IFERROR(_xlfn.XLOOKUP(PEFA2011_raw!BD91,Conversion!$B$2:$B$9,Conversion!$C$2:$C$9,"",0),"")</f>
        <v>7</v>
      </c>
      <c r="BF91">
        <f>IFERROR(_xlfn.XLOOKUP(PEFA2011_raw!BE91,Conversion!$B$2:$B$9,Conversion!$C$2:$C$9,"",0),"")</f>
        <v>5</v>
      </c>
      <c r="BG91">
        <f>IFERROR(_xlfn.XLOOKUP(PEFA2011_raw!BF91,Conversion!$B$2:$B$9,Conversion!$C$2:$C$9,"",0),"")</f>
        <v>5</v>
      </c>
      <c r="BH91">
        <f>IFERROR(_xlfn.XLOOKUP(PEFA2011_raw!BG91,Conversion!$B$2:$B$9,Conversion!$C$2:$C$9,"",0),"")</f>
        <v>7</v>
      </c>
      <c r="BI91" t="str">
        <f>IFERROR(_xlfn.XLOOKUP(PEFA2011_raw!BH91,Conversion!$B$2:$B$9,Conversion!$C$2:$C$9,"",0),"")</f>
        <v/>
      </c>
      <c r="BJ91">
        <f>IFERROR(_xlfn.XLOOKUP(PEFA2011_raw!BI91,Conversion!$B$2:$B$9,Conversion!$C$2:$C$9,"",0),"")</f>
        <v>7</v>
      </c>
      <c r="BK91" t="str">
        <f>IFERROR(_xlfn.XLOOKUP(PEFA2011_raw!BJ91,Conversion!$B$2:$B$9,Conversion!$C$2:$C$9,"",0),"")</f>
        <v/>
      </c>
      <c r="BL91">
        <f>IFERROR(_xlfn.XLOOKUP(PEFA2011_raw!BK91,Conversion!$B$2:$B$9,Conversion!$C$2:$C$9,"",0),"")</f>
        <v>1</v>
      </c>
      <c r="BM91">
        <f>IFERROR(_xlfn.XLOOKUP(PEFA2011_raw!BL91,Conversion!$B$2:$B$9,Conversion!$C$2:$C$9,"",0),"")</f>
        <v>1</v>
      </c>
      <c r="BN91">
        <f>IFERROR(_xlfn.XLOOKUP(PEFA2011_raw!BM91,Conversion!$B$2:$B$9,Conversion!$C$2:$C$9,"",0),"")</f>
        <v>1</v>
      </c>
      <c r="BO91">
        <f>IFERROR(_xlfn.XLOOKUP(PEFA2011_raw!BN91,Conversion!$B$2:$B$9,Conversion!$C$2:$C$9,"",0),"")</f>
        <v>1</v>
      </c>
      <c r="BP91">
        <f>IFERROR(_xlfn.XLOOKUP(PEFA2011_raw!BO91,Conversion!$B$2:$B$9,Conversion!$C$2:$C$9,"",0),"")</f>
        <v>3</v>
      </c>
      <c r="BQ91">
        <f>IFERROR(_xlfn.XLOOKUP(PEFA2011_raw!BP91,Conversion!$B$2:$B$9,Conversion!$C$2:$C$9,"",0),"")</f>
        <v>2</v>
      </c>
      <c r="BR91">
        <f>IFERROR(_xlfn.XLOOKUP(PEFA2011_raw!BQ91,Conversion!$B$2:$B$9,Conversion!$C$2:$C$9,"",0),"")</f>
        <v>1</v>
      </c>
      <c r="BS91">
        <f>IFERROR(_xlfn.XLOOKUP(PEFA2011_raw!BR91,Conversion!$B$2:$B$9,Conversion!$C$2:$C$9,"",0),"")</f>
        <v>3</v>
      </c>
      <c r="BT91">
        <f>IFERROR(_xlfn.XLOOKUP(PEFA2011_raw!BS91,Conversion!$B$2:$B$9,Conversion!$C$2:$C$9,"",0),"")</f>
        <v>3</v>
      </c>
      <c r="BU91" t="str">
        <f>IFERROR(_xlfn.XLOOKUP(PEFA2011_raw!BT91,Conversion!$B$2:$B$9,Conversion!$C$2:$C$9,"",0),"")</f>
        <v/>
      </c>
      <c r="BV91">
        <f>IFERROR(_xlfn.XLOOKUP(PEFA2011_raw!BU91,Conversion!$B$2:$B$9,Conversion!$C$2:$C$9,"",0),"")</f>
        <v>4</v>
      </c>
      <c r="BW91">
        <f>IFERROR(_xlfn.XLOOKUP(PEFA2011_raw!BV91,Conversion!$B$2:$B$9,Conversion!$C$2:$C$9,"",0),"")</f>
        <v>5</v>
      </c>
      <c r="BX91">
        <f>IFERROR(_xlfn.XLOOKUP(PEFA2011_raw!BW91,Conversion!$B$2:$B$9,Conversion!$C$2:$C$9,"",0),"")</f>
        <v>5</v>
      </c>
      <c r="BY91">
        <f>IFERROR(_xlfn.XLOOKUP(PEFA2011_raw!BX91,Conversion!$B$2:$B$9,Conversion!$C$2:$C$9,"",0),"")</f>
        <v>3</v>
      </c>
      <c r="BZ91">
        <f>IFERROR(_xlfn.XLOOKUP(PEFA2011_raw!BY91,Conversion!$B$2:$B$9,Conversion!$C$2:$C$9,"",0),"")</f>
        <v>3</v>
      </c>
      <c r="CA91">
        <f>IFERROR(_xlfn.XLOOKUP(PEFA2011_raw!BZ91,Conversion!$B$2:$B$9,Conversion!$C$2:$C$9,"",0),"")</f>
        <v>3</v>
      </c>
      <c r="CB91">
        <f>IFERROR(_xlfn.XLOOKUP(PEFA2011_raw!CA91,Conversion!$B$2:$B$9,Conversion!$C$2:$C$9,"",0),"")</f>
        <v>3</v>
      </c>
      <c r="CC91">
        <f>IFERROR(_xlfn.XLOOKUP(PEFA2011_raw!CB91,Conversion!$B$2:$B$9,Conversion!$C$2:$C$9,"",0),"")</f>
        <v>3</v>
      </c>
      <c r="CD91">
        <f>IFERROR(_xlfn.XLOOKUP(PEFA2011_raw!CC91,Conversion!$B$2:$B$9,Conversion!$C$2:$C$9,"",0),"")</f>
        <v>5</v>
      </c>
      <c r="CE91">
        <f>IFERROR(_xlfn.XLOOKUP(PEFA2011_raw!CD91,Conversion!$B$2:$B$9,Conversion!$C$2:$C$9,"",0),"")</f>
        <v>5</v>
      </c>
      <c r="CF91">
        <f>IFERROR(_xlfn.XLOOKUP(PEFA2011_raw!CE91,Conversion!$B$2:$B$9,Conversion!$C$2:$C$9,"",0),"")</f>
        <v>5</v>
      </c>
      <c r="CG91">
        <f>IFERROR(_xlfn.XLOOKUP(PEFA2011_raw!CF91,Conversion!$B$2:$B$9,Conversion!$C$2:$C$9,"",0),"")</f>
        <v>1</v>
      </c>
      <c r="CH91">
        <f>IFERROR(_xlfn.XLOOKUP(PEFA2011_raw!CG91,Conversion!$B$2:$B$9,Conversion!$C$2:$C$9,"",0),"")</f>
        <v>1</v>
      </c>
      <c r="CI91">
        <f>IFERROR(_xlfn.XLOOKUP(PEFA2011_raw!CH91,Conversion!$B$2:$B$9,Conversion!$C$2:$C$9,"",0),"")</f>
        <v>6</v>
      </c>
      <c r="CJ91">
        <f>IFERROR(_xlfn.XLOOKUP(PEFA2011_raw!CI91,Conversion!$B$2:$B$9,Conversion!$C$2:$C$9,"",0),"")</f>
        <v>5</v>
      </c>
      <c r="CK91">
        <f>IFERROR(_xlfn.XLOOKUP(PEFA2011_raw!CJ91,Conversion!$B$2:$B$9,Conversion!$C$2:$C$9,"",0),"")</f>
        <v>7</v>
      </c>
      <c r="CL91">
        <f>IFERROR(_xlfn.XLOOKUP(PEFA2011_raw!CK91,Conversion!$B$2:$B$9,Conversion!$C$2:$C$9,"",0),"")</f>
        <v>7</v>
      </c>
      <c r="CM91">
        <f>IFERROR(_xlfn.XLOOKUP(PEFA2011_raw!CL91,Conversion!$B$2:$B$9,Conversion!$C$2:$C$9,"",0),"")</f>
        <v>7</v>
      </c>
      <c r="CN91">
        <f>IFERROR(_xlfn.XLOOKUP(PEFA2011_raw!CM91,Conversion!$B$2:$B$9,Conversion!$C$2:$C$9,"",0),"")</f>
        <v>7</v>
      </c>
      <c r="CO91">
        <f>IFERROR(_xlfn.XLOOKUP(PEFA2011_raw!CN91,Conversion!$B$2:$B$9,Conversion!$C$2:$C$9,"",0),"")</f>
        <v>7</v>
      </c>
      <c r="CP91">
        <f>IFERROR(_xlfn.XLOOKUP(PEFA2011_raw!CO91,Conversion!$B$2:$B$9,Conversion!$C$2:$C$9,"",0),"")</f>
        <v>7</v>
      </c>
      <c r="CQ91">
        <f>IFERROR(_xlfn.XLOOKUP(PEFA2011_raw!CP91,Conversion!$B$2:$B$9,Conversion!$C$2:$C$9,"",0),"")</f>
        <v>2</v>
      </c>
      <c r="CR91">
        <f>IFERROR(_xlfn.XLOOKUP(PEFA2011_raw!CQ91,Conversion!$B$2:$B$9,Conversion!$C$2:$C$9,"",0),"")</f>
        <v>3</v>
      </c>
      <c r="CS91">
        <f>IFERROR(_xlfn.XLOOKUP(PEFA2011_raw!CR91,Conversion!$B$2:$B$9,Conversion!$C$2:$C$9,"",0),"")</f>
        <v>3</v>
      </c>
      <c r="CT91">
        <f>IFERROR(_xlfn.XLOOKUP(PEFA2011_raw!CS91,Conversion!$B$2:$B$9,Conversion!$C$2:$C$9,"",0),"")</f>
        <v>1</v>
      </c>
      <c r="CU91">
        <f>IFERROR(_xlfn.XLOOKUP(PEFA2011_raw!CT91,Conversion!$B$2:$B$9,Conversion!$C$2:$C$9,"",0),"")</f>
        <v>6</v>
      </c>
      <c r="CV91">
        <f>IFERROR(_xlfn.XLOOKUP(PEFA2011_raw!CU91,Conversion!$B$2:$B$9,Conversion!$C$2:$C$9,"",0),"")</f>
        <v>5</v>
      </c>
      <c r="CW91">
        <f>IFERROR(_xlfn.XLOOKUP(PEFA2011_raw!CV91,Conversion!$B$2:$B$9,Conversion!$C$2:$C$9,"",0),"")</f>
        <v>7</v>
      </c>
      <c r="CX91">
        <f>IFERROR(_xlfn.XLOOKUP(PEFA2011_raw!CW91,Conversion!$B$2:$B$9,Conversion!$C$2:$C$9,"",0),"")</f>
        <v>5</v>
      </c>
      <c r="CY91">
        <f>IFERROR(_xlfn.XLOOKUP(PEFA2011_raw!CX91,Conversion!$B$2:$B$9,Conversion!$C$2:$C$9,"",0),"")</f>
        <v>5</v>
      </c>
      <c r="CZ91">
        <f>IFERROR(_xlfn.XLOOKUP(PEFA2011_raw!CY91,Conversion!$B$2:$B$9,Conversion!$C$2:$C$9,"",0),"")</f>
        <v>1</v>
      </c>
      <c r="DA91">
        <f>IFERROR(_xlfn.XLOOKUP(PEFA2011_raw!CZ91,Conversion!$B$2:$B$9,Conversion!$C$2:$C$9,"",0),"")</f>
        <v>1</v>
      </c>
      <c r="DB91">
        <f>IFERROR(_xlfn.XLOOKUP(PEFA2011_raw!DA91,Conversion!$B$2:$B$9,Conversion!$C$2:$C$9,"",0),"")</f>
        <v>1</v>
      </c>
      <c r="DC91">
        <f>IFERROR(_xlfn.XLOOKUP(PEFA2011_raw!DB91,Conversion!$B$2:$B$9,Conversion!$C$2:$C$9,"",0),"")</f>
        <v>1</v>
      </c>
      <c r="DD91" t="str">
        <f>IFERROR(_xlfn.XLOOKUP(PEFA2011_raw!DC91,Conversion!$B$2:$B$9,Conversion!$C$2:$C$9,"",0),"")</f>
        <v/>
      </c>
      <c r="DE91" t="str">
        <f>IFERROR(_xlfn.XLOOKUP(PEFA2011_raw!DD91,Conversion!$B$2:$B$9,Conversion!$C$2:$C$9,"",0),"")</f>
        <v/>
      </c>
      <c r="DF91" t="str">
        <f>IFERROR(_xlfn.XLOOKUP(PEFA2011_raw!DE91,Conversion!$B$2:$B$9,Conversion!$C$2:$C$9,"",0),"")</f>
        <v/>
      </c>
      <c r="DG91" t="str">
        <f>IFERROR(_xlfn.XLOOKUP(PEFA2011_raw!DF91,Conversion!$B$2:$B$9,Conversion!$C$2:$C$9,"",0),"")</f>
        <v/>
      </c>
      <c r="DH91" t="str">
        <f>IFERROR(_xlfn.XLOOKUP(PEFA2011_raw!DG91,Conversion!$B$2:$B$9,Conversion!$C$2:$C$9,"",0),"")</f>
        <v/>
      </c>
      <c r="DI91" t="str">
        <f>IFERROR(_xlfn.XLOOKUP(PEFA2011_raw!DH91,Conversion!$B$2:$B$9,Conversion!$C$2:$C$9,"",0),"")</f>
        <v/>
      </c>
      <c r="DJ91" t="str">
        <f>IFERROR(_xlfn.XLOOKUP(PEFA2011_raw!DI91,Conversion!$B$2:$B$9,Conversion!$C$2:$C$9,"",0),"")</f>
        <v/>
      </c>
      <c r="DK91" t="str">
        <f>IFERROR(_xlfn.XLOOKUP(PEFA2011_raw!DJ91,Conversion!$B$2:$B$9,Conversion!$C$2:$C$9,"",0),"")</f>
        <v/>
      </c>
    </row>
    <row r="92" spans="2:115" x14ac:dyDescent="0.25">
      <c r="B92">
        <v>2011</v>
      </c>
      <c r="C92" t="s">
        <v>212</v>
      </c>
      <c r="D92" t="e" vm="99">
        <v>#VALUE!</v>
      </c>
      <c r="E92" t="str" cm="1">
        <f t="array" ref="E92">_FV(PEFA2011all[[#This Row],[Country-abb]],"Abbreviation")</f>
        <v>KW</v>
      </c>
      <c r="F92" t="str">
        <f>_xlfn.XLOOKUP(PEFA2011all[[#This Row],[ISO-2]],'Code'!$B$2:$B$250,'Code'!$C$2:$C$250,"",0)</f>
        <v>KWT</v>
      </c>
      <c r="G92">
        <v>2010</v>
      </c>
      <c r="H92" t="str">
        <f>PEFA2011all[[#This Row],[ISO-3]]&amp;PEFA2011all[[#This Row],[Year]]</f>
        <v>KWT2010</v>
      </c>
      <c r="I92">
        <f>IFERROR(_xlfn.XLOOKUP(PEFA2011_raw!H92,Conversion!$B$2:$B$9,Conversion!$C$2:$C$9,"",0),"")</f>
        <v>3</v>
      </c>
      <c r="J92">
        <f>IFERROR(_xlfn.XLOOKUP(PEFA2011_raw!I92,Conversion!$B$2:$B$9,Conversion!$C$2:$C$9,"",0),"")</f>
        <v>3</v>
      </c>
      <c r="K92">
        <f>IFERROR(_xlfn.XLOOKUP(PEFA2011_raw!J92,Conversion!$B$2:$B$9,Conversion!$C$2:$C$9,"",0),"")</f>
        <v>5</v>
      </c>
      <c r="L92">
        <f>IFERROR(_xlfn.XLOOKUP(PEFA2011_raw!K92,Conversion!$B$2:$B$9,Conversion!$C$2:$C$9,"",0),"")</f>
        <v>5</v>
      </c>
      <c r="M92" t="str">
        <f>IFERROR(_xlfn.XLOOKUP(PEFA2011_raw!L92,Conversion!$B$2:$B$9,Conversion!$C$2:$C$9,"",0),"")</f>
        <v/>
      </c>
      <c r="N92">
        <f>IFERROR(_xlfn.XLOOKUP(PEFA2011_raw!M92,Conversion!$B$2:$B$9,Conversion!$C$2:$C$9,"",0),"")</f>
        <v>7</v>
      </c>
      <c r="O92">
        <f>IFERROR(_xlfn.XLOOKUP(PEFA2011_raw!N92,Conversion!$B$2:$B$9,Conversion!$C$2:$C$9,"",0),"")</f>
        <v>7</v>
      </c>
      <c r="P92">
        <f>IFERROR(_xlfn.XLOOKUP(PEFA2011_raw!O92,Conversion!$B$2:$B$9,Conversion!$C$2:$C$9,"",0),"")</f>
        <v>2</v>
      </c>
      <c r="Q92">
        <f>IFERROR(_xlfn.XLOOKUP(PEFA2011_raw!P92,Conversion!$B$2:$B$9,Conversion!$C$2:$C$9,"",0),"")</f>
        <v>1</v>
      </c>
      <c r="R92">
        <f>IFERROR(_xlfn.XLOOKUP(PEFA2011_raw!Q92,Conversion!$B$2:$B$9,Conversion!$C$2:$C$9,"",0),"")</f>
        <v>7</v>
      </c>
      <c r="S92">
        <f>IFERROR(_xlfn.XLOOKUP(PEFA2011_raw!R92,Conversion!$B$2:$B$9,Conversion!$C$2:$C$9,"",0),"")</f>
        <v>3</v>
      </c>
      <c r="T92">
        <f>IFERROR(_xlfn.XLOOKUP(PEFA2011_raw!S92,Conversion!$B$2:$B$9,Conversion!$C$2:$C$9,"",0),"")</f>
        <v>3</v>
      </c>
      <c r="U92">
        <f>IFERROR(_xlfn.XLOOKUP(PEFA2011_raw!T92,Conversion!$B$2:$B$9,Conversion!$C$2:$C$9,"",0),"")</f>
        <v>5</v>
      </c>
      <c r="V92">
        <f>IFERROR(_xlfn.XLOOKUP(PEFA2011_raw!U92,Conversion!$B$2:$B$9,Conversion!$C$2:$C$9,"",0),"")</f>
        <v>5</v>
      </c>
      <c r="W92">
        <f>IFERROR(_xlfn.XLOOKUP(PEFA2011_raw!V92,Conversion!$B$2:$B$9,Conversion!$C$2:$C$9,"",0),"")</f>
        <v>7</v>
      </c>
      <c r="X92">
        <f>IFERROR(_xlfn.XLOOKUP(PEFA2011_raw!W92,Conversion!$B$2:$B$9,Conversion!$C$2:$C$9,"",0),"")</f>
        <v>7</v>
      </c>
      <c r="Y92">
        <f>IFERROR(_xlfn.XLOOKUP(PEFA2011_raw!X92,Conversion!$B$2:$B$9,Conversion!$C$2:$C$9,"",0),"")</f>
        <v>1</v>
      </c>
      <c r="Z92">
        <f>IFERROR(_xlfn.XLOOKUP(PEFA2011_raw!Y92,Conversion!$B$2:$B$9,Conversion!$C$2:$C$9,"",0),"")</f>
        <v>6</v>
      </c>
      <c r="AA92">
        <f>IFERROR(_xlfn.XLOOKUP(PEFA2011_raw!Z92,Conversion!$B$2:$B$9,Conversion!$C$2:$C$9,"",0),"")</f>
        <v>7</v>
      </c>
      <c r="AB92">
        <f>IFERROR(_xlfn.XLOOKUP(PEFA2011_raw!AA92,Conversion!$B$2:$B$9,Conversion!$C$2:$C$9,"",0),"")</f>
        <v>3</v>
      </c>
      <c r="AC92">
        <f>IFERROR(_xlfn.XLOOKUP(PEFA2011_raw!AB92,Conversion!$B$2:$B$9,Conversion!$C$2:$C$9,"",0),"")</f>
        <v>7</v>
      </c>
      <c r="AD92">
        <f>IFERROR(_xlfn.XLOOKUP(PEFA2011_raw!AC92,Conversion!$B$2:$B$9,Conversion!$C$2:$C$9,"",0),"")</f>
        <v>7</v>
      </c>
      <c r="AE92">
        <f>IFERROR(_xlfn.XLOOKUP(PEFA2011_raw!AD92,Conversion!$B$2:$B$9,Conversion!$C$2:$C$9,"",0),"")</f>
        <v>7</v>
      </c>
      <c r="AF92">
        <f>IFERROR(_xlfn.XLOOKUP(PEFA2011_raw!AE92,Conversion!$B$2:$B$9,Conversion!$C$2:$C$9,"",0),"")</f>
        <v>7</v>
      </c>
      <c r="AG92">
        <f>IFERROR(_xlfn.XLOOKUP(PEFA2011_raw!AF92,Conversion!$B$2:$B$9,Conversion!$C$2:$C$9,"",0),"")</f>
        <v>7</v>
      </c>
      <c r="AH92">
        <f>IFERROR(_xlfn.XLOOKUP(PEFA2011_raw!AG92,Conversion!$B$2:$B$9,Conversion!$C$2:$C$9,"",0),"")</f>
        <v>7</v>
      </c>
      <c r="AI92">
        <f>IFERROR(_xlfn.XLOOKUP(PEFA2011_raw!AH92,Conversion!$B$2:$B$9,Conversion!$C$2:$C$9,"",0),"")</f>
        <v>4</v>
      </c>
      <c r="AJ92">
        <f>IFERROR(_xlfn.XLOOKUP(PEFA2011_raw!AI92,Conversion!$B$2:$B$9,Conversion!$C$2:$C$9,"",0),"")</f>
        <v>7</v>
      </c>
      <c r="AK92">
        <f>IFERROR(_xlfn.XLOOKUP(PEFA2011_raw!AJ92,Conversion!$B$2:$B$9,Conversion!$C$2:$C$9,"",0),"")</f>
        <v>1</v>
      </c>
      <c r="AL92">
        <f>IFERROR(_xlfn.XLOOKUP(PEFA2011_raw!AK92,Conversion!$B$2:$B$9,Conversion!$C$2:$C$9,"",0),"")</f>
        <v>3</v>
      </c>
      <c r="AM92">
        <f>IFERROR(_xlfn.XLOOKUP(PEFA2011_raw!AL92,Conversion!$B$2:$B$9,Conversion!$C$2:$C$9,"",0),"")</f>
        <v>1</v>
      </c>
      <c r="AN92">
        <f>IFERROR(_xlfn.XLOOKUP(PEFA2011_raw!AM92,Conversion!$B$2:$B$9,Conversion!$C$2:$C$9,"",0),"")</f>
        <v>1</v>
      </c>
      <c r="AO92">
        <f>IFERROR(_xlfn.XLOOKUP(PEFA2011_raw!AN92,Conversion!$B$2:$B$9,Conversion!$C$2:$C$9,"",0),"")</f>
        <v>1</v>
      </c>
      <c r="AP92">
        <f>IFERROR(_xlfn.XLOOKUP(PEFA2011_raw!AO92,Conversion!$B$2:$B$9,Conversion!$C$2:$C$9,"",0),"")</f>
        <v>1</v>
      </c>
      <c r="AQ92">
        <f>IFERROR(_xlfn.XLOOKUP(PEFA2011_raw!AP92,Conversion!$B$2:$B$9,Conversion!$C$2:$C$9,"",0),"")</f>
        <v>1</v>
      </c>
      <c r="AR92">
        <f>IFERROR(_xlfn.XLOOKUP(PEFA2011_raw!AQ92,Conversion!$B$2:$B$9,Conversion!$C$2:$C$9,"",0),"")</f>
        <v>6</v>
      </c>
      <c r="AS92">
        <f>IFERROR(_xlfn.XLOOKUP(PEFA2011_raw!AR92,Conversion!$B$2:$B$9,Conversion!$C$2:$C$9,"",0),"")</f>
        <v>7</v>
      </c>
      <c r="AT92">
        <f>IFERROR(_xlfn.XLOOKUP(PEFA2011_raw!AS92,Conversion!$B$2:$B$9,Conversion!$C$2:$C$9,"",0),"")</f>
        <v>7</v>
      </c>
      <c r="AU92">
        <f>IFERROR(_xlfn.XLOOKUP(PEFA2011_raw!AT92,Conversion!$B$2:$B$9,Conversion!$C$2:$C$9,"",0),"")</f>
        <v>3</v>
      </c>
      <c r="AV92">
        <f>IFERROR(_xlfn.XLOOKUP(PEFA2011_raw!AU92,Conversion!$B$2:$B$9,Conversion!$C$2:$C$9,"",0),"")</f>
        <v>5</v>
      </c>
      <c r="AW92">
        <f>IFERROR(_xlfn.XLOOKUP(PEFA2011_raw!AV92,Conversion!$B$2:$B$9,Conversion!$C$2:$C$9,"",0),"")</f>
        <v>5</v>
      </c>
      <c r="AX92">
        <f>IFERROR(_xlfn.XLOOKUP(PEFA2011_raw!AW92,Conversion!$B$2:$B$9,Conversion!$C$2:$C$9,"",0),"")</f>
        <v>5</v>
      </c>
      <c r="AY92">
        <f>IFERROR(_xlfn.XLOOKUP(PEFA2011_raw!AX92,Conversion!$B$2:$B$9,Conversion!$C$2:$C$9,"",0),"")</f>
        <v>5</v>
      </c>
      <c r="AZ92">
        <f>IFERROR(_xlfn.XLOOKUP(PEFA2011_raw!AY92,Conversion!$B$2:$B$9,Conversion!$C$2:$C$9,"",0),"")</f>
        <v>7</v>
      </c>
      <c r="BA92">
        <f>IFERROR(_xlfn.XLOOKUP(PEFA2011_raw!AZ92,Conversion!$B$2:$B$9,Conversion!$C$2:$C$9,"",0),"")</f>
        <v>7</v>
      </c>
      <c r="BB92">
        <f>IFERROR(_xlfn.XLOOKUP(PEFA2011_raw!BA92,Conversion!$B$2:$B$9,Conversion!$C$2:$C$9,"",0),"")</f>
        <v>7</v>
      </c>
      <c r="BC92">
        <f>IFERROR(_xlfn.XLOOKUP(PEFA2011_raw!BB92,Conversion!$B$2:$B$9,Conversion!$C$2:$C$9,"",0),"")</f>
        <v>7</v>
      </c>
      <c r="BD92">
        <f>IFERROR(_xlfn.XLOOKUP(PEFA2011_raw!BC92,Conversion!$B$2:$B$9,Conversion!$C$2:$C$9,"",0),"")</f>
        <v>4</v>
      </c>
      <c r="BE92">
        <f>IFERROR(_xlfn.XLOOKUP(PEFA2011_raw!BD92,Conversion!$B$2:$B$9,Conversion!$C$2:$C$9,"",0),"")</f>
        <v>3</v>
      </c>
      <c r="BF92">
        <f>IFERROR(_xlfn.XLOOKUP(PEFA2011_raw!BE92,Conversion!$B$2:$B$9,Conversion!$C$2:$C$9,"",0),"")</f>
        <v>7</v>
      </c>
      <c r="BG92">
        <f>IFERROR(_xlfn.XLOOKUP(PEFA2011_raw!BF92,Conversion!$B$2:$B$9,Conversion!$C$2:$C$9,"",0),"")</f>
        <v>7</v>
      </c>
      <c r="BH92">
        <f>IFERROR(_xlfn.XLOOKUP(PEFA2011_raw!BG92,Conversion!$B$2:$B$9,Conversion!$C$2:$C$9,"",0),"")</f>
        <v>7</v>
      </c>
      <c r="BI92">
        <f>IFERROR(_xlfn.XLOOKUP(PEFA2011_raw!BH92,Conversion!$B$2:$B$9,Conversion!$C$2:$C$9,"",0),"")</f>
        <v>7</v>
      </c>
      <c r="BJ92">
        <f>IFERROR(_xlfn.XLOOKUP(PEFA2011_raw!BI92,Conversion!$B$2:$B$9,Conversion!$C$2:$C$9,"",0),"")</f>
        <v>7</v>
      </c>
      <c r="BK92">
        <f>IFERROR(_xlfn.XLOOKUP(PEFA2011_raw!BJ92,Conversion!$B$2:$B$9,Conversion!$C$2:$C$9,"",0),"")</f>
        <v>7</v>
      </c>
      <c r="BL92">
        <f>IFERROR(_xlfn.XLOOKUP(PEFA2011_raw!BK92,Conversion!$B$2:$B$9,Conversion!$C$2:$C$9,"",0),"")</f>
        <v>6</v>
      </c>
      <c r="BM92">
        <f>IFERROR(_xlfn.XLOOKUP(PEFA2011_raw!BL92,Conversion!$B$2:$B$9,Conversion!$C$2:$C$9,"",0),"")</f>
        <v>7</v>
      </c>
      <c r="BN92">
        <f>IFERROR(_xlfn.XLOOKUP(PEFA2011_raw!BM92,Conversion!$B$2:$B$9,Conversion!$C$2:$C$9,"",0),"")</f>
        <v>5</v>
      </c>
      <c r="BO92">
        <f>IFERROR(_xlfn.XLOOKUP(PEFA2011_raw!BN92,Conversion!$B$2:$B$9,Conversion!$C$2:$C$9,"",0),"")</f>
        <v>7</v>
      </c>
      <c r="BP92">
        <f>IFERROR(_xlfn.XLOOKUP(PEFA2011_raw!BO92,Conversion!$B$2:$B$9,Conversion!$C$2:$C$9,"",0),"")</f>
        <v>5</v>
      </c>
      <c r="BQ92">
        <f>IFERROR(_xlfn.XLOOKUP(PEFA2011_raw!BP92,Conversion!$B$2:$B$9,Conversion!$C$2:$C$9,"",0),"")</f>
        <v>2</v>
      </c>
      <c r="BR92">
        <f>IFERROR(_xlfn.XLOOKUP(PEFA2011_raw!BQ92,Conversion!$B$2:$B$9,Conversion!$C$2:$C$9,"",0),"")</f>
        <v>1</v>
      </c>
      <c r="BS92">
        <f>IFERROR(_xlfn.XLOOKUP(PEFA2011_raw!BR92,Conversion!$B$2:$B$9,Conversion!$C$2:$C$9,"",0),"")</f>
        <v>1</v>
      </c>
      <c r="BT92">
        <f>IFERROR(_xlfn.XLOOKUP(PEFA2011_raw!BS92,Conversion!$B$2:$B$9,Conversion!$C$2:$C$9,"",0),"")</f>
        <v>3</v>
      </c>
      <c r="BU92" t="str">
        <f>IFERROR(_xlfn.XLOOKUP(PEFA2011_raw!BT92,Conversion!$B$2:$B$9,Conversion!$C$2:$C$9,"",0),"")</f>
        <v/>
      </c>
      <c r="BV92">
        <f>IFERROR(_xlfn.XLOOKUP(PEFA2011_raw!BU92,Conversion!$B$2:$B$9,Conversion!$C$2:$C$9,"",0),"")</f>
        <v>4</v>
      </c>
      <c r="BW92">
        <f>IFERROR(_xlfn.XLOOKUP(PEFA2011_raw!BV92,Conversion!$B$2:$B$9,Conversion!$C$2:$C$9,"",0),"")</f>
        <v>7</v>
      </c>
      <c r="BX92">
        <f>IFERROR(_xlfn.XLOOKUP(PEFA2011_raw!BW92,Conversion!$B$2:$B$9,Conversion!$C$2:$C$9,"",0),"")</f>
        <v>5</v>
      </c>
      <c r="BY92">
        <f>IFERROR(_xlfn.XLOOKUP(PEFA2011_raw!BX92,Conversion!$B$2:$B$9,Conversion!$C$2:$C$9,"",0),"")</f>
        <v>3</v>
      </c>
      <c r="BZ92">
        <f>IFERROR(_xlfn.XLOOKUP(PEFA2011_raw!BY92,Conversion!$B$2:$B$9,Conversion!$C$2:$C$9,"",0),"")</f>
        <v>2</v>
      </c>
      <c r="CA92">
        <f>IFERROR(_xlfn.XLOOKUP(PEFA2011_raw!BZ92,Conversion!$B$2:$B$9,Conversion!$C$2:$C$9,"",0),"")</f>
        <v>1</v>
      </c>
      <c r="CB92">
        <f>IFERROR(_xlfn.XLOOKUP(PEFA2011_raw!CA92,Conversion!$B$2:$B$9,Conversion!$C$2:$C$9,"",0),"")</f>
        <v>5</v>
      </c>
      <c r="CC92">
        <f>IFERROR(_xlfn.XLOOKUP(PEFA2011_raw!CB92,Conversion!$B$2:$B$9,Conversion!$C$2:$C$9,"",0),"")</f>
        <v>5</v>
      </c>
      <c r="CD92">
        <f>IFERROR(_xlfn.XLOOKUP(PEFA2011_raw!CC92,Conversion!$B$2:$B$9,Conversion!$C$2:$C$9,"",0),"")</f>
        <v>6</v>
      </c>
      <c r="CE92">
        <f>IFERROR(_xlfn.XLOOKUP(PEFA2011_raw!CD92,Conversion!$B$2:$B$9,Conversion!$C$2:$C$9,"",0),"")</f>
        <v>7</v>
      </c>
      <c r="CF92">
        <f>IFERROR(_xlfn.XLOOKUP(PEFA2011_raw!CE92,Conversion!$B$2:$B$9,Conversion!$C$2:$C$9,"",0),"")</f>
        <v>5</v>
      </c>
      <c r="CG92">
        <f>IFERROR(_xlfn.XLOOKUP(PEFA2011_raw!CF92,Conversion!$B$2:$B$9,Conversion!$C$2:$C$9,"",0),"")</f>
        <v>1</v>
      </c>
      <c r="CH92">
        <f>IFERROR(_xlfn.XLOOKUP(PEFA2011_raw!CG92,Conversion!$B$2:$B$9,Conversion!$C$2:$C$9,"",0),"")</f>
        <v>1</v>
      </c>
      <c r="CI92">
        <f>IFERROR(_xlfn.XLOOKUP(PEFA2011_raw!CH92,Conversion!$B$2:$B$9,Conversion!$C$2:$C$9,"",0),"")</f>
        <v>7</v>
      </c>
      <c r="CJ92">
        <f>IFERROR(_xlfn.XLOOKUP(PEFA2011_raw!CI92,Conversion!$B$2:$B$9,Conversion!$C$2:$C$9,"",0),"")</f>
        <v>7</v>
      </c>
      <c r="CK92">
        <f>IFERROR(_xlfn.XLOOKUP(PEFA2011_raw!CJ92,Conversion!$B$2:$B$9,Conversion!$C$2:$C$9,"",0),"")</f>
        <v>7</v>
      </c>
      <c r="CL92">
        <f>IFERROR(_xlfn.XLOOKUP(PEFA2011_raw!CK92,Conversion!$B$2:$B$9,Conversion!$C$2:$C$9,"",0),"")</f>
        <v>7</v>
      </c>
      <c r="CM92">
        <f>IFERROR(_xlfn.XLOOKUP(PEFA2011_raw!CL92,Conversion!$B$2:$B$9,Conversion!$C$2:$C$9,"",0),"")</f>
        <v>6</v>
      </c>
      <c r="CN92">
        <f>IFERROR(_xlfn.XLOOKUP(PEFA2011_raw!CM92,Conversion!$B$2:$B$9,Conversion!$C$2:$C$9,"",0),"")</f>
        <v>5</v>
      </c>
      <c r="CO92">
        <f>IFERROR(_xlfn.XLOOKUP(PEFA2011_raw!CN92,Conversion!$B$2:$B$9,Conversion!$C$2:$C$9,"",0),"")</f>
        <v>7</v>
      </c>
      <c r="CP92" t="str">
        <f>IFERROR(_xlfn.XLOOKUP(PEFA2011_raw!CO92,Conversion!$B$2:$B$9,Conversion!$C$2:$C$9,"",0),"")</f>
        <v/>
      </c>
      <c r="CQ92">
        <f>IFERROR(_xlfn.XLOOKUP(PEFA2011_raw!CP92,Conversion!$B$2:$B$9,Conversion!$C$2:$C$9,"",0),"")</f>
        <v>5</v>
      </c>
      <c r="CR92">
        <f>IFERROR(_xlfn.XLOOKUP(PEFA2011_raw!CQ92,Conversion!$B$2:$B$9,Conversion!$C$2:$C$9,"",0),"")</f>
        <v>7</v>
      </c>
      <c r="CS92">
        <f>IFERROR(_xlfn.XLOOKUP(PEFA2011_raw!CR92,Conversion!$B$2:$B$9,Conversion!$C$2:$C$9,"",0),"")</f>
        <v>5</v>
      </c>
      <c r="CT92">
        <f>IFERROR(_xlfn.XLOOKUP(PEFA2011_raw!CS92,Conversion!$B$2:$B$9,Conversion!$C$2:$C$9,"",0),"")</f>
        <v>5</v>
      </c>
      <c r="CU92">
        <f>IFERROR(_xlfn.XLOOKUP(PEFA2011_raw!CT92,Conversion!$B$2:$B$9,Conversion!$C$2:$C$9,"",0),"")</f>
        <v>6</v>
      </c>
      <c r="CV92">
        <f>IFERROR(_xlfn.XLOOKUP(PEFA2011_raw!CU92,Conversion!$B$2:$B$9,Conversion!$C$2:$C$9,"",0),"")</f>
        <v>7</v>
      </c>
      <c r="CW92">
        <f>IFERROR(_xlfn.XLOOKUP(PEFA2011_raw!CV92,Conversion!$B$2:$B$9,Conversion!$C$2:$C$9,"",0),"")</f>
        <v>7</v>
      </c>
      <c r="CX92">
        <f>IFERROR(_xlfn.XLOOKUP(PEFA2011_raw!CW92,Conversion!$B$2:$B$9,Conversion!$C$2:$C$9,"",0),"")</f>
        <v>5</v>
      </c>
      <c r="CY92">
        <f>IFERROR(_xlfn.XLOOKUP(PEFA2011_raw!CX92,Conversion!$B$2:$B$9,Conversion!$C$2:$C$9,"",0),"")</f>
        <v>5</v>
      </c>
      <c r="CZ92">
        <f>IFERROR(_xlfn.XLOOKUP(PEFA2011_raw!CY92,Conversion!$B$2:$B$9,Conversion!$C$2:$C$9,"",0),"")</f>
        <v>5</v>
      </c>
      <c r="DA92">
        <f>IFERROR(_xlfn.XLOOKUP(PEFA2011_raw!CZ92,Conversion!$B$2:$B$9,Conversion!$C$2:$C$9,"",0),"")</f>
        <v>5</v>
      </c>
      <c r="DB92">
        <f>IFERROR(_xlfn.XLOOKUP(PEFA2011_raw!DA92,Conversion!$B$2:$B$9,Conversion!$C$2:$C$9,"",0),"")</f>
        <v>5</v>
      </c>
      <c r="DC92">
        <f>IFERROR(_xlfn.XLOOKUP(PEFA2011_raw!DB92,Conversion!$B$2:$B$9,Conversion!$C$2:$C$9,"",0),"")</f>
        <v>3</v>
      </c>
      <c r="DD92" t="str">
        <f>IFERROR(_xlfn.XLOOKUP(PEFA2011_raw!DC92,Conversion!$B$2:$B$9,Conversion!$C$2:$C$9,"",0),"")</f>
        <v/>
      </c>
      <c r="DE92" t="str">
        <f>IFERROR(_xlfn.XLOOKUP(PEFA2011_raw!DD92,Conversion!$B$2:$B$9,Conversion!$C$2:$C$9,"",0),"")</f>
        <v/>
      </c>
      <c r="DF92" t="str">
        <f>IFERROR(_xlfn.XLOOKUP(PEFA2011_raw!DE92,Conversion!$B$2:$B$9,Conversion!$C$2:$C$9,"",0),"")</f>
        <v/>
      </c>
      <c r="DG92" t="str">
        <f>IFERROR(_xlfn.XLOOKUP(PEFA2011_raw!DF92,Conversion!$B$2:$B$9,Conversion!$C$2:$C$9,"",0),"")</f>
        <v/>
      </c>
      <c r="DH92" t="str">
        <f>IFERROR(_xlfn.XLOOKUP(PEFA2011_raw!DG92,Conversion!$B$2:$B$9,Conversion!$C$2:$C$9,"",0),"")</f>
        <v/>
      </c>
      <c r="DI92" t="str">
        <f>IFERROR(_xlfn.XLOOKUP(PEFA2011_raw!DH92,Conversion!$B$2:$B$9,Conversion!$C$2:$C$9,"",0),"")</f>
        <v/>
      </c>
      <c r="DJ92" t="str">
        <f>IFERROR(_xlfn.XLOOKUP(PEFA2011_raw!DI92,Conversion!$B$2:$B$9,Conversion!$C$2:$C$9,"",0),"")</f>
        <v/>
      </c>
      <c r="DK92" t="str">
        <f>IFERROR(_xlfn.XLOOKUP(PEFA2011_raw!DJ92,Conversion!$B$2:$B$9,Conversion!$C$2:$C$9,"",0),"")</f>
        <v/>
      </c>
    </row>
    <row r="93" spans="2:115" x14ac:dyDescent="0.25">
      <c r="B93">
        <v>2011</v>
      </c>
      <c r="C93" t="s">
        <v>129</v>
      </c>
      <c r="D93" t="e" vm="3">
        <v>#VALUE!</v>
      </c>
      <c r="E93" t="str" cm="1">
        <f t="array" ref="E93">_FV(PEFA2011all[[#This Row],[Country-abb]],"Abbreviation")</f>
        <v>KG</v>
      </c>
      <c r="F93" t="str">
        <f>_xlfn.XLOOKUP(PEFA2011all[[#This Row],[ISO-2]],'Code'!$B$2:$B$250,'Code'!$C$2:$C$250,"",0)</f>
        <v>KGZ</v>
      </c>
      <c r="G93">
        <v>2015</v>
      </c>
      <c r="H93" t="str">
        <f>PEFA2011all[[#This Row],[ISO-3]]&amp;PEFA2011all[[#This Row],[Year]]</f>
        <v>KGZ2015</v>
      </c>
      <c r="I93">
        <f>IFERROR(_xlfn.XLOOKUP(PEFA2011_raw!H93,Conversion!$B$2:$B$9,Conversion!$C$2:$C$9,"",0),"")</f>
        <v>7</v>
      </c>
      <c r="J93">
        <f>IFERROR(_xlfn.XLOOKUP(PEFA2011_raw!I93,Conversion!$B$2:$B$9,Conversion!$C$2:$C$9,"",0),"")</f>
        <v>7</v>
      </c>
      <c r="K93">
        <f>IFERROR(_xlfn.XLOOKUP(PEFA2011_raw!J93,Conversion!$B$2:$B$9,Conversion!$C$2:$C$9,"",0),"")</f>
        <v>1</v>
      </c>
      <c r="L93">
        <f>IFERROR(_xlfn.XLOOKUP(PEFA2011_raw!K93,Conversion!$B$2:$B$9,Conversion!$C$2:$C$9,"",0),"")</f>
        <v>1</v>
      </c>
      <c r="M93">
        <f>IFERROR(_xlfn.XLOOKUP(PEFA2011_raw!L93,Conversion!$B$2:$B$9,Conversion!$C$2:$C$9,"",0),"")</f>
        <v>7</v>
      </c>
      <c r="N93">
        <f>IFERROR(_xlfn.XLOOKUP(PEFA2011_raw!M93,Conversion!$B$2:$B$9,Conversion!$C$2:$C$9,"",0),"")</f>
        <v>7</v>
      </c>
      <c r="O93">
        <f>IFERROR(_xlfn.XLOOKUP(PEFA2011_raw!N93,Conversion!$B$2:$B$9,Conversion!$C$2:$C$9,"",0),"")</f>
        <v>7</v>
      </c>
      <c r="P93">
        <f>IFERROR(_xlfn.XLOOKUP(PEFA2011_raw!O93,Conversion!$B$2:$B$9,Conversion!$C$2:$C$9,"",0),"")</f>
        <v>2</v>
      </c>
      <c r="Q93">
        <f>IFERROR(_xlfn.XLOOKUP(PEFA2011_raw!P93,Conversion!$B$2:$B$9,Conversion!$C$2:$C$9,"",0),"")</f>
        <v>3</v>
      </c>
      <c r="R93">
        <f>IFERROR(_xlfn.XLOOKUP(PEFA2011_raw!Q93,Conversion!$B$2:$B$9,Conversion!$C$2:$C$9,"",0),"")</f>
        <v>1</v>
      </c>
      <c r="S93">
        <f>IFERROR(_xlfn.XLOOKUP(PEFA2011_raw!R93,Conversion!$B$2:$B$9,Conversion!$C$2:$C$9,"",0),"")</f>
        <v>5</v>
      </c>
      <c r="T93">
        <f>IFERROR(_xlfn.XLOOKUP(PEFA2011_raw!S93,Conversion!$B$2:$B$9,Conversion!$C$2:$C$9,"",0),"")</f>
        <v>5</v>
      </c>
      <c r="U93">
        <f>IFERROR(_xlfn.XLOOKUP(PEFA2011_raw!T93,Conversion!$B$2:$B$9,Conversion!$C$2:$C$9,"",0),"")</f>
        <v>5</v>
      </c>
      <c r="V93">
        <f>IFERROR(_xlfn.XLOOKUP(PEFA2011_raw!U93,Conversion!$B$2:$B$9,Conversion!$C$2:$C$9,"",0),"")</f>
        <v>5</v>
      </c>
      <c r="W93">
        <f>IFERROR(_xlfn.XLOOKUP(PEFA2011_raw!V93,Conversion!$B$2:$B$9,Conversion!$C$2:$C$9,"",0),"")</f>
        <v>2</v>
      </c>
      <c r="X93">
        <f>IFERROR(_xlfn.XLOOKUP(PEFA2011_raw!W93,Conversion!$B$2:$B$9,Conversion!$C$2:$C$9,"",0),"")</f>
        <v>1</v>
      </c>
      <c r="Y93">
        <f>IFERROR(_xlfn.XLOOKUP(PEFA2011_raw!X93,Conversion!$B$2:$B$9,Conversion!$C$2:$C$9,"",0),"")</f>
        <v>7</v>
      </c>
      <c r="Z93">
        <f>IFERROR(_xlfn.XLOOKUP(PEFA2011_raw!Y93,Conversion!$B$2:$B$9,Conversion!$C$2:$C$9,"",0),"")</f>
        <v>7</v>
      </c>
      <c r="AA93">
        <f>IFERROR(_xlfn.XLOOKUP(PEFA2011_raw!Z93,Conversion!$B$2:$B$9,Conversion!$C$2:$C$9,"",0),"")</f>
        <v>7</v>
      </c>
      <c r="AB93">
        <f>IFERROR(_xlfn.XLOOKUP(PEFA2011_raw!AA93,Conversion!$B$2:$B$9,Conversion!$C$2:$C$9,"",0),"")</f>
        <v>5</v>
      </c>
      <c r="AC93">
        <f>IFERROR(_xlfn.XLOOKUP(PEFA2011_raw!AB93,Conversion!$B$2:$B$9,Conversion!$C$2:$C$9,"",0),"")</f>
        <v>7</v>
      </c>
      <c r="AD93">
        <f>IFERROR(_xlfn.XLOOKUP(PEFA2011_raw!AC93,Conversion!$B$2:$B$9,Conversion!$C$2:$C$9,"",0),"")</f>
        <v>4</v>
      </c>
      <c r="AE93">
        <f>IFERROR(_xlfn.XLOOKUP(PEFA2011_raw!AD93,Conversion!$B$2:$B$9,Conversion!$C$2:$C$9,"",0),"")</f>
        <v>3</v>
      </c>
      <c r="AF93">
        <f>IFERROR(_xlfn.XLOOKUP(PEFA2011_raw!AE93,Conversion!$B$2:$B$9,Conversion!$C$2:$C$9,"",0),"")</f>
        <v>7</v>
      </c>
      <c r="AG93">
        <f>IFERROR(_xlfn.XLOOKUP(PEFA2011_raw!AF93,Conversion!$B$2:$B$9,Conversion!$C$2:$C$9,"",0),"")</f>
        <v>3</v>
      </c>
      <c r="AH93">
        <f>IFERROR(_xlfn.XLOOKUP(PEFA2011_raw!AG93,Conversion!$B$2:$B$9,Conversion!$C$2:$C$9,"",0),"")</f>
        <v>3</v>
      </c>
      <c r="AI93">
        <f>IFERROR(_xlfn.XLOOKUP(PEFA2011_raw!AH93,Conversion!$B$2:$B$9,Conversion!$C$2:$C$9,"",0),"")</f>
        <v>5</v>
      </c>
      <c r="AJ93">
        <f>IFERROR(_xlfn.XLOOKUP(PEFA2011_raw!AI93,Conversion!$B$2:$B$9,Conversion!$C$2:$C$9,"",0),"")</f>
        <v>5</v>
      </c>
      <c r="AK93">
        <f>IFERROR(_xlfn.XLOOKUP(PEFA2011_raw!AJ93,Conversion!$B$2:$B$9,Conversion!$C$2:$C$9,"",0),"")</f>
        <v>7</v>
      </c>
      <c r="AL93">
        <f>IFERROR(_xlfn.XLOOKUP(PEFA2011_raw!AK93,Conversion!$B$2:$B$9,Conversion!$C$2:$C$9,"",0),"")</f>
        <v>3</v>
      </c>
      <c r="AM93">
        <f>IFERROR(_xlfn.XLOOKUP(PEFA2011_raw!AL93,Conversion!$B$2:$B$9,Conversion!$C$2:$C$9,"",0),"")</f>
        <v>4</v>
      </c>
      <c r="AN93">
        <f>IFERROR(_xlfn.XLOOKUP(PEFA2011_raw!AM93,Conversion!$B$2:$B$9,Conversion!$C$2:$C$9,"",0),"")</f>
        <v>3</v>
      </c>
      <c r="AO93">
        <f>IFERROR(_xlfn.XLOOKUP(PEFA2011_raw!AN93,Conversion!$B$2:$B$9,Conversion!$C$2:$C$9,"",0),"")</f>
        <v>7</v>
      </c>
      <c r="AP93">
        <f>IFERROR(_xlfn.XLOOKUP(PEFA2011_raw!AO93,Conversion!$B$2:$B$9,Conversion!$C$2:$C$9,"",0),"")</f>
        <v>3</v>
      </c>
      <c r="AQ93">
        <f>IFERROR(_xlfn.XLOOKUP(PEFA2011_raw!AP93,Conversion!$B$2:$B$9,Conversion!$C$2:$C$9,"",0),"")</f>
        <v>1</v>
      </c>
      <c r="AR93">
        <f>IFERROR(_xlfn.XLOOKUP(PEFA2011_raw!AQ93,Conversion!$B$2:$B$9,Conversion!$C$2:$C$9,"",0),"")</f>
        <v>5</v>
      </c>
      <c r="AS93">
        <f>IFERROR(_xlfn.XLOOKUP(PEFA2011_raw!AR93,Conversion!$B$2:$B$9,Conversion!$C$2:$C$9,"",0),"")</f>
        <v>5</v>
      </c>
      <c r="AT93">
        <f>IFERROR(_xlfn.XLOOKUP(PEFA2011_raw!AS93,Conversion!$B$2:$B$9,Conversion!$C$2:$C$9,"",0),"")</f>
        <v>5</v>
      </c>
      <c r="AU93">
        <f>IFERROR(_xlfn.XLOOKUP(PEFA2011_raw!AT93,Conversion!$B$2:$B$9,Conversion!$C$2:$C$9,"",0),"")</f>
        <v>5</v>
      </c>
      <c r="AV93">
        <f>IFERROR(_xlfn.XLOOKUP(PEFA2011_raw!AU93,Conversion!$B$2:$B$9,Conversion!$C$2:$C$9,"",0),"")</f>
        <v>5</v>
      </c>
      <c r="AW93">
        <f>IFERROR(_xlfn.XLOOKUP(PEFA2011_raw!AV93,Conversion!$B$2:$B$9,Conversion!$C$2:$C$9,"",0),"")</f>
        <v>5</v>
      </c>
      <c r="AX93">
        <f>IFERROR(_xlfn.XLOOKUP(PEFA2011_raw!AW93,Conversion!$B$2:$B$9,Conversion!$C$2:$C$9,"",0),"")</f>
        <v>5</v>
      </c>
      <c r="AY93">
        <f>IFERROR(_xlfn.XLOOKUP(PEFA2011_raw!AX93,Conversion!$B$2:$B$9,Conversion!$C$2:$C$9,"",0),"")</f>
        <v>5</v>
      </c>
      <c r="AZ93">
        <f>IFERROR(_xlfn.XLOOKUP(PEFA2011_raw!AY93,Conversion!$B$2:$B$9,Conversion!$C$2:$C$9,"",0),"")</f>
        <v>6</v>
      </c>
      <c r="BA93">
        <f>IFERROR(_xlfn.XLOOKUP(PEFA2011_raw!AZ93,Conversion!$B$2:$B$9,Conversion!$C$2:$C$9,"",0),"")</f>
        <v>5</v>
      </c>
      <c r="BB93">
        <f>IFERROR(_xlfn.XLOOKUP(PEFA2011_raw!BA93,Conversion!$B$2:$B$9,Conversion!$C$2:$C$9,"",0),"")</f>
        <v>7</v>
      </c>
      <c r="BC93">
        <f>IFERROR(_xlfn.XLOOKUP(PEFA2011_raw!BB93,Conversion!$B$2:$B$9,Conversion!$C$2:$C$9,"",0),"")</f>
        <v>7</v>
      </c>
      <c r="BD93">
        <f>IFERROR(_xlfn.XLOOKUP(PEFA2011_raw!BC93,Conversion!$B$2:$B$9,Conversion!$C$2:$C$9,"",0),"")</f>
        <v>4</v>
      </c>
      <c r="BE93">
        <f>IFERROR(_xlfn.XLOOKUP(PEFA2011_raw!BD93,Conversion!$B$2:$B$9,Conversion!$C$2:$C$9,"",0),"")</f>
        <v>3</v>
      </c>
      <c r="BF93">
        <f>IFERROR(_xlfn.XLOOKUP(PEFA2011_raw!BE93,Conversion!$B$2:$B$9,Conversion!$C$2:$C$9,"",0),"")</f>
        <v>3</v>
      </c>
      <c r="BG93">
        <f>IFERROR(_xlfn.XLOOKUP(PEFA2011_raw!BF93,Conversion!$B$2:$B$9,Conversion!$C$2:$C$9,"",0),"")</f>
        <v>7</v>
      </c>
      <c r="BH93">
        <f>IFERROR(_xlfn.XLOOKUP(PEFA2011_raw!BG93,Conversion!$B$2:$B$9,Conversion!$C$2:$C$9,"",0),"")</f>
        <v>7</v>
      </c>
      <c r="BI93">
        <f>IFERROR(_xlfn.XLOOKUP(PEFA2011_raw!BH93,Conversion!$B$2:$B$9,Conversion!$C$2:$C$9,"",0),"")</f>
        <v>7</v>
      </c>
      <c r="BJ93">
        <f>IFERROR(_xlfn.XLOOKUP(PEFA2011_raw!BI93,Conversion!$B$2:$B$9,Conversion!$C$2:$C$9,"",0),"")</f>
        <v>5</v>
      </c>
      <c r="BK93">
        <f>IFERROR(_xlfn.XLOOKUP(PEFA2011_raw!BJ93,Conversion!$B$2:$B$9,Conversion!$C$2:$C$9,"",0),"")</f>
        <v>7</v>
      </c>
      <c r="BL93">
        <f>IFERROR(_xlfn.XLOOKUP(PEFA2011_raw!BK93,Conversion!$B$2:$B$9,Conversion!$C$2:$C$9,"",0),"")</f>
        <v>2</v>
      </c>
      <c r="BM93">
        <f>IFERROR(_xlfn.XLOOKUP(PEFA2011_raw!BL93,Conversion!$B$2:$B$9,Conversion!$C$2:$C$9,"",0),"")</f>
        <v>1</v>
      </c>
      <c r="BN93">
        <f>IFERROR(_xlfn.XLOOKUP(PEFA2011_raw!BM93,Conversion!$B$2:$B$9,Conversion!$C$2:$C$9,"",0),"")</f>
        <v>7</v>
      </c>
      <c r="BO93">
        <f>IFERROR(_xlfn.XLOOKUP(PEFA2011_raw!BN93,Conversion!$B$2:$B$9,Conversion!$C$2:$C$9,"",0),"")</f>
        <v>3</v>
      </c>
      <c r="BP93">
        <f>IFERROR(_xlfn.XLOOKUP(PEFA2011_raw!BO93,Conversion!$B$2:$B$9,Conversion!$C$2:$C$9,"",0),"")</f>
        <v>5</v>
      </c>
      <c r="BQ93">
        <f>IFERROR(_xlfn.XLOOKUP(PEFA2011_raw!BP93,Conversion!$B$2:$B$9,Conversion!$C$2:$C$9,"",0),"")</f>
        <v>5</v>
      </c>
      <c r="BR93">
        <f>IFERROR(_xlfn.XLOOKUP(PEFA2011_raw!BQ93,Conversion!$B$2:$B$9,Conversion!$C$2:$C$9,"",0),"")</f>
        <v>5</v>
      </c>
      <c r="BS93">
        <f>IFERROR(_xlfn.XLOOKUP(PEFA2011_raw!BR93,Conversion!$B$2:$B$9,Conversion!$C$2:$C$9,"",0),"")</f>
        <v>5</v>
      </c>
      <c r="BT93">
        <f>IFERROR(_xlfn.XLOOKUP(PEFA2011_raw!BS93,Conversion!$B$2:$B$9,Conversion!$C$2:$C$9,"",0),"")</f>
        <v>7</v>
      </c>
      <c r="BU93">
        <f>IFERROR(_xlfn.XLOOKUP(PEFA2011_raw!BT93,Conversion!$B$2:$B$9,Conversion!$C$2:$C$9,"",0),"")</f>
        <v>1</v>
      </c>
      <c r="BV93">
        <f>IFERROR(_xlfn.XLOOKUP(PEFA2011_raw!BU93,Conversion!$B$2:$B$9,Conversion!$C$2:$C$9,"",0),"")</f>
        <v>3</v>
      </c>
      <c r="BW93">
        <f>IFERROR(_xlfn.XLOOKUP(PEFA2011_raw!BV93,Conversion!$B$2:$B$9,Conversion!$C$2:$C$9,"",0),"")</f>
        <v>3</v>
      </c>
      <c r="BX93">
        <f>IFERROR(_xlfn.XLOOKUP(PEFA2011_raw!BW93,Conversion!$B$2:$B$9,Conversion!$C$2:$C$9,"",0),"")</f>
        <v>3</v>
      </c>
      <c r="BY93">
        <f>IFERROR(_xlfn.XLOOKUP(PEFA2011_raw!BX93,Conversion!$B$2:$B$9,Conversion!$C$2:$C$9,"",0),"")</f>
        <v>3</v>
      </c>
      <c r="BZ93">
        <f>IFERROR(_xlfn.XLOOKUP(PEFA2011_raw!BY93,Conversion!$B$2:$B$9,Conversion!$C$2:$C$9,"",0),"")</f>
        <v>3</v>
      </c>
      <c r="CA93">
        <f>IFERROR(_xlfn.XLOOKUP(PEFA2011_raw!BZ93,Conversion!$B$2:$B$9,Conversion!$C$2:$C$9,"",0),"")</f>
        <v>3</v>
      </c>
      <c r="CB93">
        <f>IFERROR(_xlfn.XLOOKUP(PEFA2011_raw!CA93,Conversion!$B$2:$B$9,Conversion!$C$2:$C$9,"",0),"")</f>
        <v>3</v>
      </c>
      <c r="CC93">
        <f>IFERROR(_xlfn.XLOOKUP(PEFA2011_raw!CB93,Conversion!$B$2:$B$9,Conversion!$C$2:$C$9,"",0),"")</f>
        <v>3</v>
      </c>
      <c r="CD93">
        <f>IFERROR(_xlfn.XLOOKUP(PEFA2011_raw!CC93,Conversion!$B$2:$B$9,Conversion!$C$2:$C$9,"",0),"")</f>
        <v>7</v>
      </c>
      <c r="CE93">
        <f>IFERROR(_xlfn.XLOOKUP(PEFA2011_raw!CD93,Conversion!$B$2:$B$9,Conversion!$C$2:$C$9,"",0),"")</f>
        <v>7</v>
      </c>
      <c r="CF93">
        <f>IFERROR(_xlfn.XLOOKUP(PEFA2011_raw!CE93,Conversion!$B$2:$B$9,Conversion!$C$2:$C$9,"",0),"")</f>
        <v>7</v>
      </c>
      <c r="CG93">
        <f>IFERROR(_xlfn.XLOOKUP(PEFA2011_raw!CF93,Conversion!$B$2:$B$9,Conversion!$C$2:$C$9,"",0),"")</f>
        <v>7</v>
      </c>
      <c r="CH93">
        <f>IFERROR(_xlfn.XLOOKUP(PEFA2011_raw!CG93,Conversion!$B$2:$B$9,Conversion!$C$2:$C$9,"",0),"")</f>
        <v>7</v>
      </c>
      <c r="CI93">
        <f>IFERROR(_xlfn.XLOOKUP(PEFA2011_raw!CH93,Conversion!$B$2:$B$9,Conversion!$C$2:$C$9,"",0),"")</f>
        <v>4</v>
      </c>
      <c r="CJ93">
        <f>IFERROR(_xlfn.XLOOKUP(PEFA2011_raw!CI93,Conversion!$B$2:$B$9,Conversion!$C$2:$C$9,"",0),"")</f>
        <v>3</v>
      </c>
      <c r="CK93">
        <f>IFERROR(_xlfn.XLOOKUP(PEFA2011_raw!CJ93,Conversion!$B$2:$B$9,Conversion!$C$2:$C$9,"",0),"")</f>
        <v>7</v>
      </c>
      <c r="CL93">
        <f>IFERROR(_xlfn.XLOOKUP(PEFA2011_raw!CK93,Conversion!$B$2:$B$9,Conversion!$C$2:$C$9,"",0),"")</f>
        <v>5</v>
      </c>
      <c r="CM93">
        <f>IFERROR(_xlfn.XLOOKUP(PEFA2011_raw!CL93,Conversion!$B$2:$B$9,Conversion!$C$2:$C$9,"",0),"")</f>
        <v>4</v>
      </c>
      <c r="CN93">
        <f>IFERROR(_xlfn.XLOOKUP(PEFA2011_raw!CM93,Conversion!$B$2:$B$9,Conversion!$C$2:$C$9,"",0),"")</f>
        <v>7</v>
      </c>
      <c r="CO93">
        <f>IFERROR(_xlfn.XLOOKUP(PEFA2011_raw!CN93,Conversion!$B$2:$B$9,Conversion!$C$2:$C$9,"",0),"")</f>
        <v>7</v>
      </c>
      <c r="CP93">
        <f>IFERROR(_xlfn.XLOOKUP(PEFA2011_raw!CO93,Conversion!$B$2:$B$9,Conversion!$C$2:$C$9,"",0),"")</f>
        <v>3</v>
      </c>
      <c r="CQ93">
        <f>IFERROR(_xlfn.XLOOKUP(PEFA2011_raw!CP93,Conversion!$B$2:$B$9,Conversion!$C$2:$C$9,"",0),"")</f>
        <v>4</v>
      </c>
      <c r="CR93">
        <f>IFERROR(_xlfn.XLOOKUP(PEFA2011_raw!CQ93,Conversion!$B$2:$B$9,Conversion!$C$2:$C$9,"",0),"")</f>
        <v>3</v>
      </c>
      <c r="CS93">
        <f>IFERROR(_xlfn.XLOOKUP(PEFA2011_raw!CR93,Conversion!$B$2:$B$9,Conversion!$C$2:$C$9,"",0),"")</f>
        <v>5</v>
      </c>
      <c r="CT93">
        <f>IFERROR(_xlfn.XLOOKUP(PEFA2011_raw!CS93,Conversion!$B$2:$B$9,Conversion!$C$2:$C$9,"",0),"")</f>
        <v>7</v>
      </c>
      <c r="CU93">
        <f>IFERROR(_xlfn.XLOOKUP(PEFA2011_raw!CT93,Conversion!$B$2:$B$9,Conversion!$C$2:$C$9,"",0),"")</f>
        <v>4</v>
      </c>
      <c r="CV93">
        <f>IFERROR(_xlfn.XLOOKUP(PEFA2011_raw!CU93,Conversion!$B$2:$B$9,Conversion!$C$2:$C$9,"",0),"")</f>
        <v>5</v>
      </c>
      <c r="CW93">
        <f>IFERROR(_xlfn.XLOOKUP(PEFA2011_raw!CV93,Conversion!$B$2:$B$9,Conversion!$C$2:$C$9,"",0),"")</f>
        <v>7</v>
      </c>
      <c r="CX93">
        <f>IFERROR(_xlfn.XLOOKUP(PEFA2011_raw!CW93,Conversion!$B$2:$B$9,Conversion!$C$2:$C$9,"",0),"")</f>
        <v>7</v>
      </c>
      <c r="CY93">
        <f>IFERROR(_xlfn.XLOOKUP(PEFA2011_raw!CX93,Conversion!$B$2:$B$9,Conversion!$C$2:$C$9,"",0),"")</f>
        <v>3</v>
      </c>
      <c r="CZ93">
        <f>IFERROR(_xlfn.XLOOKUP(PEFA2011_raw!CY93,Conversion!$B$2:$B$9,Conversion!$C$2:$C$9,"",0),"")</f>
        <v>4</v>
      </c>
      <c r="DA93">
        <f>IFERROR(_xlfn.XLOOKUP(PEFA2011_raw!CZ93,Conversion!$B$2:$B$9,Conversion!$C$2:$C$9,"",0),"")</f>
        <v>3</v>
      </c>
      <c r="DB93">
        <f>IFERROR(_xlfn.XLOOKUP(PEFA2011_raw!DA93,Conversion!$B$2:$B$9,Conversion!$C$2:$C$9,"",0),"")</f>
        <v>5</v>
      </c>
      <c r="DC93">
        <f>IFERROR(_xlfn.XLOOKUP(PEFA2011_raw!DB93,Conversion!$B$2:$B$9,Conversion!$C$2:$C$9,"",0),"")</f>
        <v>5</v>
      </c>
      <c r="DD93">
        <f>IFERROR(_xlfn.XLOOKUP(PEFA2011_raw!DC93,Conversion!$B$2:$B$9,Conversion!$C$2:$C$9,"",0),"")</f>
        <v>2</v>
      </c>
      <c r="DE93">
        <f>IFERROR(_xlfn.XLOOKUP(PEFA2011_raw!DD93,Conversion!$B$2:$B$9,Conversion!$C$2:$C$9,"",0),"")</f>
        <v>3</v>
      </c>
      <c r="DF93">
        <f>IFERROR(_xlfn.XLOOKUP(PEFA2011_raw!DE93,Conversion!$B$2:$B$9,Conversion!$C$2:$C$9,"",0),"")</f>
        <v>1</v>
      </c>
      <c r="DG93">
        <f>IFERROR(_xlfn.XLOOKUP(PEFA2011_raw!DF93,Conversion!$B$2:$B$9,Conversion!$C$2:$C$9,"",0),"")</f>
        <v>7</v>
      </c>
      <c r="DH93">
        <f>IFERROR(_xlfn.XLOOKUP(PEFA2011_raw!DG93,Conversion!$B$2:$B$9,Conversion!$C$2:$C$9,"",0),"")</f>
        <v>7</v>
      </c>
      <c r="DI93">
        <f>IFERROR(_xlfn.XLOOKUP(PEFA2011_raw!DH93,Conversion!$B$2:$B$9,Conversion!$C$2:$C$9,"",0),"")</f>
        <v>7</v>
      </c>
      <c r="DJ93">
        <f>IFERROR(_xlfn.XLOOKUP(PEFA2011_raw!DI93,Conversion!$B$2:$B$9,Conversion!$C$2:$C$9,"",0),"")</f>
        <v>1</v>
      </c>
      <c r="DK93">
        <f>IFERROR(_xlfn.XLOOKUP(PEFA2011_raw!DJ93,Conversion!$B$2:$B$9,Conversion!$C$2:$C$9,"",0),"")</f>
        <v>1</v>
      </c>
    </row>
    <row r="94" spans="2:115" x14ac:dyDescent="0.25">
      <c r="B94">
        <v>2011</v>
      </c>
      <c r="C94" t="s">
        <v>129</v>
      </c>
      <c r="D94" t="e" vm="3">
        <v>#VALUE!</v>
      </c>
      <c r="E94" t="str" cm="1">
        <f t="array" ref="E94">_FV(PEFA2011all[[#This Row],[Country-abb]],"Abbreviation")</f>
        <v>KG</v>
      </c>
      <c r="F94" t="str">
        <f>_xlfn.XLOOKUP(PEFA2011all[[#This Row],[ISO-2]],'Code'!$B$2:$B$250,'Code'!$C$2:$C$250,"",0)</f>
        <v>KGZ</v>
      </c>
      <c r="G94">
        <v>2009</v>
      </c>
      <c r="H94" t="str">
        <f>PEFA2011all[[#This Row],[ISO-3]]&amp;PEFA2011all[[#This Row],[Year]]</f>
        <v>KGZ2009</v>
      </c>
      <c r="I94">
        <f>IFERROR(_xlfn.XLOOKUP(PEFA2011_raw!H94,Conversion!$B$2:$B$9,Conversion!$C$2:$C$9,"",0),"")</f>
        <v>3</v>
      </c>
      <c r="J94">
        <f>IFERROR(_xlfn.XLOOKUP(PEFA2011_raw!I94,Conversion!$B$2:$B$9,Conversion!$C$2:$C$9,"",0),"")</f>
        <v>3</v>
      </c>
      <c r="K94">
        <f>IFERROR(_xlfn.XLOOKUP(PEFA2011_raw!J94,Conversion!$B$2:$B$9,Conversion!$C$2:$C$9,"",0),"")</f>
        <v>3</v>
      </c>
      <c r="L94">
        <f>IFERROR(_xlfn.XLOOKUP(PEFA2011_raw!K94,Conversion!$B$2:$B$9,Conversion!$C$2:$C$9,"",0),"")</f>
        <v>3</v>
      </c>
      <c r="M94" t="str">
        <f>IFERROR(_xlfn.XLOOKUP(PEFA2011_raw!L94,Conversion!$B$2:$B$9,Conversion!$C$2:$C$9,"",0),"")</f>
        <v/>
      </c>
      <c r="N94">
        <f>IFERROR(_xlfn.XLOOKUP(PEFA2011_raw!M94,Conversion!$B$2:$B$9,Conversion!$C$2:$C$9,"",0),"")</f>
        <v>7</v>
      </c>
      <c r="O94">
        <f>IFERROR(_xlfn.XLOOKUP(PEFA2011_raw!N94,Conversion!$B$2:$B$9,Conversion!$C$2:$C$9,"",0),"")</f>
        <v>7</v>
      </c>
      <c r="P94">
        <f>IFERROR(_xlfn.XLOOKUP(PEFA2011_raw!O94,Conversion!$B$2:$B$9,Conversion!$C$2:$C$9,"",0),"")</f>
        <v>1</v>
      </c>
      <c r="Q94">
        <f>IFERROR(_xlfn.XLOOKUP(PEFA2011_raw!P94,Conversion!$B$2:$B$9,Conversion!$C$2:$C$9,"",0),"")</f>
        <v>1</v>
      </c>
      <c r="R94">
        <f>IFERROR(_xlfn.XLOOKUP(PEFA2011_raw!Q94,Conversion!$B$2:$B$9,Conversion!$C$2:$C$9,"",0),"")</f>
        <v>1</v>
      </c>
      <c r="S94">
        <f>IFERROR(_xlfn.XLOOKUP(PEFA2011_raw!R94,Conversion!$B$2:$B$9,Conversion!$C$2:$C$9,"",0),"")</f>
        <v>5</v>
      </c>
      <c r="T94">
        <f>IFERROR(_xlfn.XLOOKUP(PEFA2011_raw!S94,Conversion!$B$2:$B$9,Conversion!$C$2:$C$9,"",0),"")</f>
        <v>5</v>
      </c>
      <c r="U94">
        <f>IFERROR(_xlfn.XLOOKUP(PEFA2011_raw!T94,Conversion!$B$2:$B$9,Conversion!$C$2:$C$9,"",0),"")</f>
        <v>5</v>
      </c>
      <c r="V94">
        <f>IFERROR(_xlfn.XLOOKUP(PEFA2011_raw!U94,Conversion!$B$2:$B$9,Conversion!$C$2:$C$9,"",0),"")</f>
        <v>5</v>
      </c>
      <c r="W94">
        <f>IFERROR(_xlfn.XLOOKUP(PEFA2011_raw!V94,Conversion!$B$2:$B$9,Conversion!$C$2:$C$9,"",0),"")</f>
        <v>1</v>
      </c>
      <c r="X94">
        <f>IFERROR(_xlfn.XLOOKUP(PEFA2011_raw!W94,Conversion!$B$2:$B$9,Conversion!$C$2:$C$9,"",0),"")</f>
        <v>1</v>
      </c>
      <c r="Y94">
        <f>IFERROR(_xlfn.XLOOKUP(PEFA2011_raw!X94,Conversion!$B$2:$B$9,Conversion!$C$2:$C$9,"",0),"")</f>
        <v>1</v>
      </c>
      <c r="Z94">
        <f>IFERROR(_xlfn.XLOOKUP(PEFA2011_raw!Y94,Conversion!$B$2:$B$9,Conversion!$C$2:$C$9,"",0),"")</f>
        <v>5</v>
      </c>
      <c r="AA94">
        <f>IFERROR(_xlfn.XLOOKUP(PEFA2011_raw!Z94,Conversion!$B$2:$B$9,Conversion!$C$2:$C$9,"",0),"")</f>
        <v>3</v>
      </c>
      <c r="AB94">
        <f>IFERROR(_xlfn.XLOOKUP(PEFA2011_raw!AA94,Conversion!$B$2:$B$9,Conversion!$C$2:$C$9,"",0),"")</f>
        <v>5</v>
      </c>
      <c r="AC94">
        <f>IFERROR(_xlfn.XLOOKUP(PEFA2011_raw!AB94,Conversion!$B$2:$B$9,Conversion!$C$2:$C$9,"",0),"")</f>
        <v>7</v>
      </c>
      <c r="AD94">
        <f>IFERROR(_xlfn.XLOOKUP(PEFA2011_raw!AC94,Conversion!$B$2:$B$9,Conversion!$C$2:$C$9,"",0),"")</f>
        <v>4</v>
      </c>
      <c r="AE94">
        <f>IFERROR(_xlfn.XLOOKUP(PEFA2011_raw!AD94,Conversion!$B$2:$B$9,Conversion!$C$2:$C$9,"",0),"")</f>
        <v>3</v>
      </c>
      <c r="AF94">
        <f>IFERROR(_xlfn.XLOOKUP(PEFA2011_raw!AE94,Conversion!$B$2:$B$9,Conversion!$C$2:$C$9,"",0),"")</f>
        <v>7</v>
      </c>
      <c r="AG94">
        <f>IFERROR(_xlfn.XLOOKUP(PEFA2011_raw!AF94,Conversion!$B$2:$B$9,Conversion!$C$2:$C$9,"",0),"")</f>
        <v>3</v>
      </c>
      <c r="AH94">
        <f>IFERROR(_xlfn.XLOOKUP(PEFA2011_raw!AG94,Conversion!$B$2:$B$9,Conversion!$C$2:$C$9,"",0),"")</f>
        <v>3</v>
      </c>
      <c r="AI94">
        <f>IFERROR(_xlfn.XLOOKUP(PEFA2011_raw!AH94,Conversion!$B$2:$B$9,Conversion!$C$2:$C$9,"",0),"")</f>
        <v>5</v>
      </c>
      <c r="AJ94">
        <f>IFERROR(_xlfn.XLOOKUP(PEFA2011_raw!AI94,Conversion!$B$2:$B$9,Conversion!$C$2:$C$9,"",0),"")</f>
        <v>5</v>
      </c>
      <c r="AK94">
        <f>IFERROR(_xlfn.XLOOKUP(PEFA2011_raw!AJ94,Conversion!$B$2:$B$9,Conversion!$C$2:$C$9,"",0),"")</f>
        <v>7</v>
      </c>
      <c r="AL94">
        <f>IFERROR(_xlfn.XLOOKUP(PEFA2011_raw!AK94,Conversion!$B$2:$B$9,Conversion!$C$2:$C$9,"",0),"")</f>
        <v>1</v>
      </c>
      <c r="AM94">
        <f>IFERROR(_xlfn.XLOOKUP(PEFA2011_raw!AL94,Conversion!$B$2:$B$9,Conversion!$C$2:$C$9,"",0),"")</f>
        <v>4</v>
      </c>
      <c r="AN94">
        <f>IFERROR(_xlfn.XLOOKUP(PEFA2011_raw!AM94,Conversion!$B$2:$B$9,Conversion!$C$2:$C$9,"",0),"")</f>
        <v>3</v>
      </c>
      <c r="AO94">
        <f>IFERROR(_xlfn.XLOOKUP(PEFA2011_raw!AN94,Conversion!$B$2:$B$9,Conversion!$C$2:$C$9,"",0),"")</f>
        <v>7</v>
      </c>
      <c r="AP94">
        <f>IFERROR(_xlfn.XLOOKUP(PEFA2011_raw!AO94,Conversion!$B$2:$B$9,Conversion!$C$2:$C$9,"",0),"")</f>
        <v>3</v>
      </c>
      <c r="AQ94">
        <f>IFERROR(_xlfn.XLOOKUP(PEFA2011_raw!AP94,Conversion!$B$2:$B$9,Conversion!$C$2:$C$9,"",0),"")</f>
        <v>1</v>
      </c>
      <c r="AR94">
        <f>IFERROR(_xlfn.XLOOKUP(PEFA2011_raw!AQ94,Conversion!$B$2:$B$9,Conversion!$C$2:$C$9,"",0),"")</f>
        <v>3</v>
      </c>
      <c r="AS94">
        <f>IFERROR(_xlfn.XLOOKUP(PEFA2011_raw!AR94,Conversion!$B$2:$B$9,Conversion!$C$2:$C$9,"",0),"")</f>
        <v>3</v>
      </c>
      <c r="AT94">
        <f>IFERROR(_xlfn.XLOOKUP(PEFA2011_raw!AS94,Conversion!$B$2:$B$9,Conversion!$C$2:$C$9,"",0),"")</f>
        <v>3</v>
      </c>
      <c r="AU94">
        <f>IFERROR(_xlfn.XLOOKUP(PEFA2011_raw!AT94,Conversion!$B$2:$B$9,Conversion!$C$2:$C$9,"",0),"")</f>
        <v>3</v>
      </c>
      <c r="AV94">
        <f>IFERROR(_xlfn.XLOOKUP(PEFA2011_raw!AU94,Conversion!$B$2:$B$9,Conversion!$C$2:$C$9,"",0),"")</f>
        <v>4</v>
      </c>
      <c r="AW94">
        <f>IFERROR(_xlfn.XLOOKUP(PEFA2011_raw!AV94,Conversion!$B$2:$B$9,Conversion!$C$2:$C$9,"",0),"")</f>
        <v>3</v>
      </c>
      <c r="AX94">
        <f>IFERROR(_xlfn.XLOOKUP(PEFA2011_raw!AW94,Conversion!$B$2:$B$9,Conversion!$C$2:$C$9,"",0),"")</f>
        <v>3</v>
      </c>
      <c r="AY94">
        <f>IFERROR(_xlfn.XLOOKUP(PEFA2011_raw!AX94,Conversion!$B$2:$B$9,Conversion!$C$2:$C$9,"",0),"")</f>
        <v>5</v>
      </c>
      <c r="AZ94">
        <f>IFERROR(_xlfn.XLOOKUP(PEFA2011_raw!AY94,Conversion!$B$2:$B$9,Conversion!$C$2:$C$9,"",0),"")</f>
        <v>2</v>
      </c>
      <c r="BA94">
        <f>IFERROR(_xlfn.XLOOKUP(PEFA2011_raw!AZ94,Conversion!$B$2:$B$9,Conversion!$C$2:$C$9,"",0),"")</f>
        <v>1</v>
      </c>
      <c r="BB94">
        <f>IFERROR(_xlfn.XLOOKUP(PEFA2011_raw!BA94,Conversion!$B$2:$B$9,Conversion!$C$2:$C$9,"",0),"")</f>
        <v>7</v>
      </c>
      <c r="BC94">
        <f>IFERROR(_xlfn.XLOOKUP(PEFA2011_raw!BB94,Conversion!$B$2:$B$9,Conversion!$C$2:$C$9,"",0),"")</f>
        <v>7</v>
      </c>
      <c r="BD94">
        <f>IFERROR(_xlfn.XLOOKUP(PEFA2011_raw!BC94,Conversion!$B$2:$B$9,Conversion!$C$2:$C$9,"",0),"")</f>
        <v>1</v>
      </c>
      <c r="BE94">
        <f>IFERROR(_xlfn.XLOOKUP(PEFA2011_raw!BD94,Conversion!$B$2:$B$9,Conversion!$C$2:$C$9,"",0),"")</f>
        <v>1</v>
      </c>
      <c r="BF94">
        <f>IFERROR(_xlfn.XLOOKUP(PEFA2011_raw!BE94,Conversion!$B$2:$B$9,Conversion!$C$2:$C$9,"",0),"")</f>
        <v>1</v>
      </c>
      <c r="BG94">
        <f>IFERROR(_xlfn.XLOOKUP(PEFA2011_raw!BF94,Conversion!$B$2:$B$9,Conversion!$C$2:$C$9,"",0),"")</f>
        <v>1</v>
      </c>
      <c r="BH94">
        <f>IFERROR(_xlfn.XLOOKUP(PEFA2011_raw!BG94,Conversion!$B$2:$B$9,Conversion!$C$2:$C$9,"",0),"")</f>
        <v>5</v>
      </c>
      <c r="BI94">
        <f>IFERROR(_xlfn.XLOOKUP(PEFA2011_raw!BH94,Conversion!$B$2:$B$9,Conversion!$C$2:$C$9,"",0),"")</f>
        <v>7</v>
      </c>
      <c r="BJ94">
        <f>IFERROR(_xlfn.XLOOKUP(PEFA2011_raw!BI94,Conversion!$B$2:$B$9,Conversion!$C$2:$C$9,"",0),"")</f>
        <v>3</v>
      </c>
      <c r="BK94">
        <f>IFERROR(_xlfn.XLOOKUP(PEFA2011_raw!BJ94,Conversion!$B$2:$B$9,Conversion!$C$2:$C$9,"",0),"")</f>
        <v>5</v>
      </c>
      <c r="BL94">
        <f>IFERROR(_xlfn.XLOOKUP(PEFA2011_raw!BK94,Conversion!$B$2:$B$9,Conversion!$C$2:$C$9,"",0),"")</f>
        <v>2</v>
      </c>
      <c r="BM94">
        <f>IFERROR(_xlfn.XLOOKUP(PEFA2011_raw!BL94,Conversion!$B$2:$B$9,Conversion!$C$2:$C$9,"",0),"")</f>
        <v>1</v>
      </c>
      <c r="BN94">
        <f>IFERROR(_xlfn.XLOOKUP(PEFA2011_raw!BM94,Conversion!$B$2:$B$9,Conversion!$C$2:$C$9,"",0),"")</f>
        <v>1</v>
      </c>
      <c r="BO94">
        <f>IFERROR(_xlfn.XLOOKUP(PEFA2011_raw!BN94,Conversion!$B$2:$B$9,Conversion!$C$2:$C$9,"",0),"")</f>
        <v>3</v>
      </c>
      <c r="BP94">
        <f>IFERROR(_xlfn.XLOOKUP(PEFA2011_raw!BO94,Conversion!$B$2:$B$9,Conversion!$C$2:$C$9,"",0),"")</f>
        <v>1</v>
      </c>
      <c r="BQ94">
        <f>IFERROR(_xlfn.XLOOKUP(PEFA2011_raw!BP94,Conversion!$B$2:$B$9,Conversion!$C$2:$C$9,"",0),"")</f>
        <v>2</v>
      </c>
      <c r="BR94">
        <f>IFERROR(_xlfn.XLOOKUP(PEFA2011_raw!BQ94,Conversion!$B$2:$B$9,Conversion!$C$2:$C$9,"",0),"")</f>
        <v>1</v>
      </c>
      <c r="BS94">
        <f>IFERROR(_xlfn.XLOOKUP(PEFA2011_raw!BR94,Conversion!$B$2:$B$9,Conversion!$C$2:$C$9,"",0),"")</f>
        <v>1</v>
      </c>
      <c r="BT94">
        <f>IFERROR(_xlfn.XLOOKUP(PEFA2011_raw!BS94,Conversion!$B$2:$B$9,Conversion!$C$2:$C$9,"",0),"")</f>
        <v>3</v>
      </c>
      <c r="BU94" t="str">
        <f>IFERROR(_xlfn.XLOOKUP(PEFA2011_raw!BT94,Conversion!$B$2:$B$9,Conversion!$C$2:$C$9,"",0),"")</f>
        <v/>
      </c>
      <c r="BV94">
        <f>IFERROR(_xlfn.XLOOKUP(PEFA2011_raw!BU94,Conversion!$B$2:$B$9,Conversion!$C$2:$C$9,"",0),"")</f>
        <v>2</v>
      </c>
      <c r="BW94">
        <f>IFERROR(_xlfn.XLOOKUP(PEFA2011_raw!BV94,Conversion!$B$2:$B$9,Conversion!$C$2:$C$9,"",0),"")</f>
        <v>1</v>
      </c>
      <c r="BX94">
        <f>IFERROR(_xlfn.XLOOKUP(PEFA2011_raw!BW94,Conversion!$B$2:$B$9,Conversion!$C$2:$C$9,"",0),"")</f>
        <v>3</v>
      </c>
      <c r="BY94">
        <f>IFERROR(_xlfn.XLOOKUP(PEFA2011_raw!BX94,Conversion!$B$2:$B$9,Conversion!$C$2:$C$9,"",0),"")</f>
        <v>3</v>
      </c>
      <c r="BZ94">
        <f>IFERROR(_xlfn.XLOOKUP(PEFA2011_raw!BY94,Conversion!$B$2:$B$9,Conversion!$C$2:$C$9,"",0),"")</f>
        <v>1</v>
      </c>
      <c r="CA94">
        <f>IFERROR(_xlfn.XLOOKUP(PEFA2011_raw!BZ94,Conversion!$B$2:$B$9,Conversion!$C$2:$C$9,"",0),"")</f>
        <v>1</v>
      </c>
      <c r="CB94">
        <f>IFERROR(_xlfn.XLOOKUP(PEFA2011_raw!CA94,Conversion!$B$2:$B$9,Conversion!$C$2:$C$9,"",0),"")</f>
        <v>1</v>
      </c>
      <c r="CC94">
        <f>IFERROR(_xlfn.XLOOKUP(PEFA2011_raw!CB94,Conversion!$B$2:$B$9,Conversion!$C$2:$C$9,"",0),"")</f>
        <v>1</v>
      </c>
      <c r="CD94">
        <f>IFERROR(_xlfn.XLOOKUP(PEFA2011_raw!CC94,Conversion!$B$2:$B$9,Conversion!$C$2:$C$9,"",0),"")</f>
        <v>7</v>
      </c>
      <c r="CE94">
        <f>IFERROR(_xlfn.XLOOKUP(PEFA2011_raw!CD94,Conversion!$B$2:$B$9,Conversion!$C$2:$C$9,"",0),"")</f>
        <v>7</v>
      </c>
      <c r="CF94">
        <f>IFERROR(_xlfn.XLOOKUP(PEFA2011_raw!CE94,Conversion!$B$2:$B$9,Conversion!$C$2:$C$9,"",0),"")</f>
        <v>7</v>
      </c>
      <c r="CG94">
        <f>IFERROR(_xlfn.XLOOKUP(PEFA2011_raw!CF94,Conversion!$B$2:$B$9,Conversion!$C$2:$C$9,"",0),"")</f>
        <v>1</v>
      </c>
      <c r="CH94">
        <f>IFERROR(_xlfn.XLOOKUP(PEFA2011_raw!CG94,Conversion!$B$2:$B$9,Conversion!$C$2:$C$9,"",0),"")</f>
        <v>1</v>
      </c>
      <c r="CI94">
        <f>IFERROR(_xlfn.XLOOKUP(PEFA2011_raw!CH94,Conversion!$B$2:$B$9,Conversion!$C$2:$C$9,"",0),"")</f>
        <v>4</v>
      </c>
      <c r="CJ94">
        <f>IFERROR(_xlfn.XLOOKUP(PEFA2011_raw!CI94,Conversion!$B$2:$B$9,Conversion!$C$2:$C$9,"",0),"")</f>
        <v>3</v>
      </c>
      <c r="CK94">
        <f>IFERROR(_xlfn.XLOOKUP(PEFA2011_raw!CJ94,Conversion!$B$2:$B$9,Conversion!$C$2:$C$9,"",0),"")</f>
        <v>7</v>
      </c>
      <c r="CL94">
        <f>IFERROR(_xlfn.XLOOKUP(PEFA2011_raw!CK94,Conversion!$B$2:$B$9,Conversion!$C$2:$C$9,"",0),"")</f>
        <v>3</v>
      </c>
      <c r="CM94">
        <f>IFERROR(_xlfn.XLOOKUP(PEFA2011_raw!CL94,Conversion!$B$2:$B$9,Conversion!$C$2:$C$9,"",0),"")</f>
        <v>2</v>
      </c>
      <c r="CN94">
        <f>IFERROR(_xlfn.XLOOKUP(PEFA2011_raw!CM94,Conversion!$B$2:$B$9,Conversion!$C$2:$C$9,"",0),"")</f>
        <v>5</v>
      </c>
      <c r="CO94">
        <f>IFERROR(_xlfn.XLOOKUP(PEFA2011_raw!CN94,Conversion!$B$2:$B$9,Conversion!$C$2:$C$9,"",0),"")</f>
        <v>7</v>
      </c>
      <c r="CP94">
        <f>IFERROR(_xlfn.XLOOKUP(PEFA2011_raw!CO94,Conversion!$B$2:$B$9,Conversion!$C$2:$C$9,"",0),"")</f>
        <v>1</v>
      </c>
      <c r="CQ94">
        <f>IFERROR(_xlfn.XLOOKUP(PEFA2011_raw!CP94,Conversion!$B$2:$B$9,Conversion!$C$2:$C$9,"",0),"")</f>
        <v>2</v>
      </c>
      <c r="CR94">
        <f>IFERROR(_xlfn.XLOOKUP(PEFA2011_raw!CQ94,Conversion!$B$2:$B$9,Conversion!$C$2:$C$9,"",0),"")</f>
        <v>1</v>
      </c>
      <c r="CS94">
        <f>IFERROR(_xlfn.XLOOKUP(PEFA2011_raw!CR94,Conversion!$B$2:$B$9,Conversion!$C$2:$C$9,"",0),"")</f>
        <v>5</v>
      </c>
      <c r="CT94">
        <f>IFERROR(_xlfn.XLOOKUP(PEFA2011_raw!CS94,Conversion!$B$2:$B$9,Conversion!$C$2:$C$9,"",0),"")</f>
        <v>1</v>
      </c>
      <c r="CU94">
        <f>IFERROR(_xlfn.XLOOKUP(PEFA2011_raw!CT94,Conversion!$B$2:$B$9,Conversion!$C$2:$C$9,"",0),"")</f>
        <v>4</v>
      </c>
      <c r="CV94">
        <f>IFERROR(_xlfn.XLOOKUP(PEFA2011_raw!CU94,Conversion!$B$2:$B$9,Conversion!$C$2:$C$9,"",0),"")</f>
        <v>5</v>
      </c>
      <c r="CW94">
        <f>IFERROR(_xlfn.XLOOKUP(PEFA2011_raw!CV94,Conversion!$B$2:$B$9,Conversion!$C$2:$C$9,"",0),"")</f>
        <v>7</v>
      </c>
      <c r="CX94">
        <f>IFERROR(_xlfn.XLOOKUP(PEFA2011_raw!CW94,Conversion!$B$2:$B$9,Conversion!$C$2:$C$9,"",0),"")</f>
        <v>7</v>
      </c>
      <c r="CY94">
        <f>IFERROR(_xlfn.XLOOKUP(PEFA2011_raw!CX94,Conversion!$B$2:$B$9,Conversion!$C$2:$C$9,"",0),"")</f>
        <v>3</v>
      </c>
      <c r="CZ94">
        <f>IFERROR(_xlfn.XLOOKUP(PEFA2011_raw!CY94,Conversion!$B$2:$B$9,Conversion!$C$2:$C$9,"",0),"")</f>
        <v>2</v>
      </c>
      <c r="DA94">
        <f>IFERROR(_xlfn.XLOOKUP(PEFA2011_raw!CZ94,Conversion!$B$2:$B$9,Conversion!$C$2:$C$9,"",0),"")</f>
        <v>1</v>
      </c>
      <c r="DB94">
        <f>IFERROR(_xlfn.XLOOKUP(PEFA2011_raw!DA94,Conversion!$B$2:$B$9,Conversion!$C$2:$C$9,"",0),"")</f>
        <v>3</v>
      </c>
      <c r="DC94">
        <f>IFERROR(_xlfn.XLOOKUP(PEFA2011_raw!DB94,Conversion!$B$2:$B$9,Conversion!$C$2:$C$9,"",0),"")</f>
        <v>1</v>
      </c>
      <c r="DD94">
        <f>IFERROR(_xlfn.XLOOKUP(PEFA2011_raw!DC94,Conversion!$B$2:$B$9,Conversion!$C$2:$C$9,"",0),"")</f>
        <v>1</v>
      </c>
      <c r="DE94">
        <f>IFERROR(_xlfn.XLOOKUP(PEFA2011_raw!DD94,Conversion!$B$2:$B$9,Conversion!$C$2:$C$9,"",0),"")</f>
        <v>7</v>
      </c>
      <c r="DF94">
        <f>IFERROR(_xlfn.XLOOKUP(PEFA2011_raw!DE94,Conversion!$B$2:$B$9,Conversion!$C$2:$C$9,"",0),"")</f>
        <v>1</v>
      </c>
      <c r="DG94">
        <f>IFERROR(_xlfn.XLOOKUP(PEFA2011_raw!DF94,Conversion!$B$2:$B$9,Conversion!$C$2:$C$9,"",0),"")</f>
        <v>2</v>
      </c>
      <c r="DH94">
        <f>IFERROR(_xlfn.XLOOKUP(PEFA2011_raw!DG94,Conversion!$B$2:$B$9,Conversion!$C$2:$C$9,"",0),"")</f>
        <v>1</v>
      </c>
      <c r="DI94">
        <f>IFERROR(_xlfn.XLOOKUP(PEFA2011_raw!DH94,Conversion!$B$2:$B$9,Conversion!$C$2:$C$9,"",0),"")</f>
        <v>3</v>
      </c>
      <c r="DJ94">
        <f>IFERROR(_xlfn.XLOOKUP(PEFA2011_raw!DI94,Conversion!$B$2:$B$9,Conversion!$C$2:$C$9,"",0),"")</f>
        <v>1</v>
      </c>
      <c r="DK94">
        <f>IFERROR(_xlfn.XLOOKUP(PEFA2011_raw!DJ94,Conversion!$B$2:$B$9,Conversion!$C$2:$C$9,"",0),"")</f>
        <v>1</v>
      </c>
    </row>
    <row r="95" spans="2:115" x14ac:dyDescent="0.25">
      <c r="B95">
        <v>2011</v>
      </c>
      <c r="C95" t="s">
        <v>129</v>
      </c>
      <c r="D95" t="e" vm="3">
        <v>#VALUE!</v>
      </c>
      <c r="E95" t="str" cm="1">
        <f t="array" ref="E95">_FV(PEFA2011all[[#This Row],[Country-abb]],"Abbreviation")</f>
        <v>KG</v>
      </c>
      <c r="F95" t="str">
        <f>_xlfn.XLOOKUP(PEFA2011all[[#This Row],[ISO-2]],'Code'!$B$2:$B$250,'Code'!$C$2:$C$250,"",0)</f>
        <v>KGZ</v>
      </c>
      <c r="G95">
        <v>2006</v>
      </c>
      <c r="H95" t="str">
        <f>PEFA2011all[[#This Row],[ISO-3]]&amp;PEFA2011all[[#This Row],[Year]]</f>
        <v>KGZ2006</v>
      </c>
      <c r="I95">
        <f>IFERROR(_xlfn.XLOOKUP(PEFA2011_raw!H95,Conversion!$B$2:$B$9,Conversion!$C$2:$C$9,"",0),"")</f>
        <v>1</v>
      </c>
      <c r="J95">
        <f>IFERROR(_xlfn.XLOOKUP(PEFA2011_raw!I95,Conversion!$B$2:$B$9,Conversion!$C$2:$C$9,"",0),"")</f>
        <v>1</v>
      </c>
      <c r="K95">
        <f>IFERROR(_xlfn.XLOOKUP(PEFA2011_raw!J95,Conversion!$B$2:$B$9,Conversion!$C$2:$C$9,"",0),"")</f>
        <v>7</v>
      </c>
      <c r="L95">
        <f>IFERROR(_xlfn.XLOOKUP(PEFA2011_raw!K95,Conversion!$B$2:$B$9,Conversion!$C$2:$C$9,"",0),"")</f>
        <v>7</v>
      </c>
      <c r="M95" t="str">
        <f>IFERROR(_xlfn.XLOOKUP(PEFA2011_raw!L95,Conversion!$B$2:$B$9,Conversion!$C$2:$C$9,"",0),"")</f>
        <v/>
      </c>
      <c r="N95">
        <f>IFERROR(_xlfn.XLOOKUP(PEFA2011_raw!M95,Conversion!$B$2:$B$9,Conversion!$C$2:$C$9,"",0),"")</f>
        <v>7</v>
      </c>
      <c r="O95">
        <f>IFERROR(_xlfn.XLOOKUP(PEFA2011_raw!N95,Conversion!$B$2:$B$9,Conversion!$C$2:$C$9,"",0),"")</f>
        <v>7</v>
      </c>
      <c r="P95">
        <f>IFERROR(_xlfn.XLOOKUP(PEFA2011_raw!O95,Conversion!$B$2:$B$9,Conversion!$C$2:$C$9,"",0),"")</f>
        <v>1</v>
      </c>
      <c r="Q95">
        <f>IFERROR(_xlfn.XLOOKUP(PEFA2011_raw!P95,Conversion!$B$2:$B$9,Conversion!$C$2:$C$9,"",0),"")</f>
        <v>1</v>
      </c>
      <c r="R95">
        <f>IFERROR(_xlfn.XLOOKUP(PEFA2011_raw!Q95,Conversion!$B$2:$B$9,Conversion!$C$2:$C$9,"",0),"")</f>
        <v>1</v>
      </c>
      <c r="S95">
        <f>IFERROR(_xlfn.XLOOKUP(PEFA2011_raw!R95,Conversion!$B$2:$B$9,Conversion!$C$2:$C$9,"",0),"")</f>
        <v>3</v>
      </c>
      <c r="T95">
        <f>IFERROR(_xlfn.XLOOKUP(PEFA2011_raw!S95,Conversion!$B$2:$B$9,Conversion!$C$2:$C$9,"",0),"")</f>
        <v>3</v>
      </c>
      <c r="U95">
        <f>IFERROR(_xlfn.XLOOKUP(PEFA2011_raw!T95,Conversion!$B$2:$B$9,Conversion!$C$2:$C$9,"",0),"")</f>
        <v>5</v>
      </c>
      <c r="V95">
        <f>IFERROR(_xlfn.XLOOKUP(PEFA2011_raw!U95,Conversion!$B$2:$B$9,Conversion!$C$2:$C$9,"",0),"")</f>
        <v>5</v>
      </c>
      <c r="W95">
        <f>IFERROR(_xlfn.XLOOKUP(PEFA2011_raw!V95,Conversion!$B$2:$B$9,Conversion!$C$2:$C$9,"",0),"")</f>
        <v>1</v>
      </c>
      <c r="X95">
        <f>IFERROR(_xlfn.XLOOKUP(PEFA2011_raw!W95,Conversion!$B$2:$B$9,Conversion!$C$2:$C$9,"",0),"")</f>
        <v>1</v>
      </c>
      <c r="Y95">
        <f>IFERROR(_xlfn.XLOOKUP(PEFA2011_raw!X95,Conversion!$B$2:$B$9,Conversion!$C$2:$C$9,"",0),"")</f>
        <v>1</v>
      </c>
      <c r="Z95">
        <f>IFERROR(_xlfn.XLOOKUP(PEFA2011_raw!Y95,Conversion!$B$2:$B$9,Conversion!$C$2:$C$9,"",0),"")</f>
        <v>4</v>
      </c>
      <c r="AA95">
        <f>IFERROR(_xlfn.XLOOKUP(PEFA2011_raw!Z95,Conversion!$B$2:$B$9,Conversion!$C$2:$C$9,"",0),"")</f>
        <v>3</v>
      </c>
      <c r="AB95">
        <f>IFERROR(_xlfn.XLOOKUP(PEFA2011_raw!AA95,Conversion!$B$2:$B$9,Conversion!$C$2:$C$9,"",0),"")</f>
        <v>1</v>
      </c>
      <c r="AC95">
        <f>IFERROR(_xlfn.XLOOKUP(PEFA2011_raw!AB95,Conversion!$B$2:$B$9,Conversion!$C$2:$C$9,"",0),"")</f>
        <v>7</v>
      </c>
      <c r="AD95">
        <f>IFERROR(_xlfn.XLOOKUP(PEFA2011_raw!AC95,Conversion!$B$2:$B$9,Conversion!$C$2:$C$9,"",0),"")</f>
        <v>2</v>
      </c>
      <c r="AE95">
        <f>IFERROR(_xlfn.XLOOKUP(PEFA2011_raw!AD95,Conversion!$B$2:$B$9,Conversion!$C$2:$C$9,"",0),"")</f>
        <v>1</v>
      </c>
      <c r="AF95">
        <f>IFERROR(_xlfn.XLOOKUP(PEFA2011_raw!AE95,Conversion!$B$2:$B$9,Conversion!$C$2:$C$9,"",0),"")</f>
        <v>5</v>
      </c>
      <c r="AG95">
        <f>IFERROR(_xlfn.XLOOKUP(PEFA2011_raw!AF95,Conversion!$B$2:$B$9,Conversion!$C$2:$C$9,"",0),"")</f>
        <v>3</v>
      </c>
      <c r="AH95">
        <f>IFERROR(_xlfn.XLOOKUP(PEFA2011_raw!AG95,Conversion!$B$2:$B$9,Conversion!$C$2:$C$9,"",0),"")</f>
        <v>3</v>
      </c>
      <c r="AI95">
        <f>IFERROR(_xlfn.XLOOKUP(PEFA2011_raw!AH95,Conversion!$B$2:$B$9,Conversion!$C$2:$C$9,"",0),"")</f>
        <v>5</v>
      </c>
      <c r="AJ95">
        <f>IFERROR(_xlfn.XLOOKUP(PEFA2011_raw!AI95,Conversion!$B$2:$B$9,Conversion!$C$2:$C$9,"",0),"")</f>
        <v>5</v>
      </c>
      <c r="AK95">
        <f>IFERROR(_xlfn.XLOOKUP(PEFA2011_raw!AJ95,Conversion!$B$2:$B$9,Conversion!$C$2:$C$9,"",0),"")</f>
        <v>1</v>
      </c>
      <c r="AL95">
        <f>IFERROR(_xlfn.XLOOKUP(PEFA2011_raw!AK95,Conversion!$B$2:$B$9,Conversion!$C$2:$C$9,"",0),"")</f>
        <v>7</v>
      </c>
      <c r="AM95">
        <f>IFERROR(_xlfn.XLOOKUP(PEFA2011_raw!AL95,Conversion!$B$2:$B$9,Conversion!$C$2:$C$9,"",0),"")</f>
        <v>2</v>
      </c>
      <c r="AN95">
        <f>IFERROR(_xlfn.XLOOKUP(PEFA2011_raw!AM95,Conversion!$B$2:$B$9,Conversion!$C$2:$C$9,"",0),"")</f>
        <v>3</v>
      </c>
      <c r="AO95">
        <f>IFERROR(_xlfn.XLOOKUP(PEFA2011_raw!AN95,Conversion!$B$2:$B$9,Conversion!$C$2:$C$9,"",0),"")</f>
        <v>5</v>
      </c>
      <c r="AP95">
        <f>IFERROR(_xlfn.XLOOKUP(PEFA2011_raw!AO95,Conversion!$B$2:$B$9,Conversion!$C$2:$C$9,"",0),"")</f>
        <v>1</v>
      </c>
      <c r="AQ95">
        <f>IFERROR(_xlfn.XLOOKUP(PEFA2011_raw!AP95,Conversion!$B$2:$B$9,Conversion!$C$2:$C$9,"",0),"")</f>
        <v>1</v>
      </c>
      <c r="AR95">
        <f>IFERROR(_xlfn.XLOOKUP(PEFA2011_raw!AQ95,Conversion!$B$2:$B$9,Conversion!$C$2:$C$9,"",0),"")</f>
        <v>3</v>
      </c>
      <c r="AS95">
        <f>IFERROR(_xlfn.XLOOKUP(PEFA2011_raw!AR95,Conversion!$B$2:$B$9,Conversion!$C$2:$C$9,"",0),"")</f>
        <v>3</v>
      </c>
      <c r="AT95">
        <f>IFERROR(_xlfn.XLOOKUP(PEFA2011_raw!AS95,Conversion!$B$2:$B$9,Conversion!$C$2:$C$9,"",0),"")</f>
        <v>3</v>
      </c>
      <c r="AU95">
        <f>IFERROR(_xlfn.XLOOKUP(PEFA2011_raw!AT95,Conversion!$B$2:$B$9,Conversion!$C$2:$C$9,"",0),"")</f>
        <v>3</v>
      </c>
      <c r="AV95">
        <f>IFERROR(_xlfn.XLOOKUP(PEFA2011_raw!AU95,Conversion!$B$2:$B$9,Conversion!$C$2:$C$9,"",0),"")</f>
        <v>1</v>
      </c>
      <c r="AW95">
        <f>IFERROR(_xlfn.XLOOKUP(PEFA2011_raw!AV95,Conversion!$B$2:$B$9,Conversion!$C$2:$C$9,"",0),"")</f>
        <v>5</v>
      </c>
      <c r="AX95">
        <f>IFERROR(_xlfn.XLOOKUP(PEFA2011_raw!AW95,Conversion!$B$2:$B$9,Conversion!$C$2:$C$9,"",0),"")</f>
        <v>3</v>
      </c>
      <c r="AY95">
        <f>IFERROR(_xlfn.XLOOKUP(PEFA2011_raw!AX95,Conversion!$B$2:$B$9,Conversion!$C$2:$C$9,"",0),"")</f>
        <v>3</v>
      </c>
      <c r="AZ95">
        <f>IFERROR(_xlfn.XLOOKUP(PEFA2011_raw!AY95,Conversion!$B$2:$B$9,Conversion!$C$2:$C$9,"",0),"")</f>
        <v>6</v>
      </c>
      <c r="BA95">
        <f>IFERROR(_xlfn.XLOOKUP(PEFA2011_raw!AZ95,Conversion!$B$2:$B$9,Conversion!$C$2:$C$9,"",0),"")</f>
        <v>5</v>
      </c>
      <c r="BB95">
        <f>IFERROR(_xlfn.XLOOKUP(PEFA2011_raw!BA95,Conversion!$B$2:$B$9,Conversion!$C$2:$C$9,"",0),"")</f>
        <v>7</v>
      </c>
      <c r="BC95">
        <f>IFERROR(_xlfn.XLOOKUP(PEFA2011_raw!BB95,Conversion!$B$2:$B$9,Conversion!$C$2:$C$9,"",0),"")</f>
        <v>5</v>
      </c>
      <c r="BD95">
        <f>IFERROR(_xlfn.XLOOKUP(PEFA2011_raw!BC95,Conversion!$B$2:$B$9,Conversion!$C$2:$C$9,"",0),"")</f>
        <v>1</v>
      </c>
      <c r="BE95">
        <f>IFERROR(_xlfn.XLOOKUP(PEFA2011_raw!BD95,Conversion!$B$2:$B$9,Conversion!$C$2:$C$9,"",0),"")</f>
        <v>1</v>
      </c>
      <c r="BF95">
        <f>IFERROR(_xlfn.XLOOKUP(PEFA2011_raw!BE95,Conversion!$B$2:$B$9,Conversion!$C$2:$C$9,"",0),"")</f>
        <v>1</v>
      </c>
      <c r="BG95">
        <f>IFERROR(_xlfn.XLOOKUP(PEFA2011_raw!BF95,Conversion!$B$2:$B$9,Conversion!$C$2:$C$9,"",0),"")</f>
        <v>1</v>
      </c>
      <c r="BH95">
        <f>IFERROR(_xlfn.XLOOKUP(PEFA2011_raw!BG95,Conversion!$B$2:$B$9,Conversion!$C$2:$C$9,"",0),"")</f>
        <v>6</v>
      </c>
      <c r="BI95">
        <f>IFERROR(_xlfn.XLOOKUP(PEFA2011_raw!BH95,Conversion!$B$2:$B$9,Conversion!$C$2:$C$9,"",0),"")</f>
        <v>7</v>
      </c>
      <c r="BJ95">
        <f>IFERROR(_xlfn.XLOOKUP(PEFA2011_raw!BI95,Conversion!$B$2:$B$9,Conversion!$C$2:$C$9,"",0),"")</f>
        <v>3</v>
      </c>
      <c r="BK95">
        <f>IFERROR(_xlfn.XLOOKUP(PEFA2011_raw!BJ95,Conversion!$B$2:$B$9,Conversion!$C$2:$C$9,"",0),"")</f>
        <v>7</v>
      </c>
      <c r="BL95">
        <f>IFERROR(_xlfn.XLOOKUP(PEFA2011_raw!BK95,Conversion!$B$2:$B$9,Conversion!$C$2:$C$9,"",0),"")</f>
        <v>1</v>
      </c>
      <c r="BM95">
        <f>IFERROR(_xlfn.XLOOKUP(PEFA2011_raw!BL95,Conversion!$B$2:$B$9,Conversion!$C$2:$C$9,"",0),"")</f>
        <v>1</v>
      </c>
      <c r="BN95">
        <f>IFERROR(_xlfn.XLOOKUP(PEFA2011_raw!BM95,Conversion!$B$2:$B$9,Conversion!$C$2:$C$9,"",0),"")</f>
        <v>1</v>
      </c>
      <c r="BO95">
        <f>IFERROR(_xlfn.XLOOKUP(PEFA2011_raw!BN95,Conversion!$B$2:$B$9,Conversion!$C$2:$C$9,"",0),"")</f>
        <v>1</v>
      </c>
      <c r="BP95">
        <f>IFERROR(_xlfn.XLOOKUP(PEFA2011_raw!BO95,Conversion!$B$2:$B$9,Conversion!$C$2:$C$9,"",0),"")</f>
        <v>1</v>
      </c>
      <c r="BQ95">
        <f>IFERROR(_xlfn.XLOOKUP(PEFA2011_raw!BP95,Conversion!$B$2:$B$9,Conversion!$C$2:$C$9,"",0),"")</f>
        <v>4</v>
      </c>
      <c r="BR95">
        <f>IFERROR(_xlfn.XLOOKUP(PEFA2011_raw!BQ95,Conversion!$B$2:$B$9,Conversion!$C$2:$C$9,"",0),"")</f>
        <v>3</v>
      </c>
      <c r="BS95">
        <f>IFERROR(_xlfn.XLOOKUP(PEFA2011_raw!BR95,Conversion!$B$2:$B$9,Conversion!$C$2:$C$9,"",0),"")</f>
        <v>3</v>
      </c>
      <c r="BT95">
        <f>IFERROR(_xlfn.XLOOKUP(PEFA2011_raw!BS95,Conversion!$B$2:$B$9,Conversion!$C$2:$C$9,"",0),"")</f>
        <v>5</v>
      </c>
      <c r="BU95" t="str">
        <f>IFERROR(_xlfn.XLOOKUP(PEFA2011_raw!BT95,Conversion!$B$2:$B$9,Conversion!$C$2:$C$9,"",0),"")</f>
        <v/>
      </c>
      <c r="BV95">
        <f>IFERROR(_xlfn.XLOOKUP(PEFA2011_raw!BU95,Conversion!$B$2:$B$9,Conversion!$C$2:$C$9,"",0),"")</f>
        <v>2</v>
      </c>
      <c r="BW95">
        <f>IFERROR(_xlfn.XLOOKUP(PEFA2011_raw!BV95,Conversion!$B$2:$B$9,Conversion!$C$2:$C$9,"",0),"")</f>
        <v>1</v>
      </c>
      <c r="BX95">
        <f>IFERROR(_xlfn.XLOOKUP(PEFA2011_raw!BW95,Conversion!$B$2:$B$9,Conversion!$C$2:$C$9,"",0),"")</f>
        <v>3</v>
      </c>
      <c r="BY95">
        <f>IFERROR(_xlfn.XLOOKUP(PEFA2011_raw!BX95,Conversion!$B$2:$B$9,Conversion!$C$2:$C$9,"",0),"")</f>
        <v>3</v>
      </c>
      <c r="BZ95">
        <f>IFERROR(_xlfn.XLOOKUP(PEFA2011_raw!BY95,Conversion!$B$2:$B$9,Conversion!$C$2:$C$9,"",0),"")</f>
        <v>1</v>
      </c>
      <c r="CA95">
        <f>IFERROR(_xlfn.XLOOKUP(PEFA2011_raw!BZ95,Conversion!$B$2:$B$9,Conversion!$C$2:$C$9,"",0),"")</f>
        <v>1</v>
      </c>
      <c r="CB95">
        <f>IFERROR(_xlfn.XLOOKUP(PEFA2011_raw!CA95,Conversion!$B$2:$B$9,Conversion!$C$2:$C$9,"",0),"")</f>
        <v>1</v>
      </c>
      <c r="CC95">
        <f>IFERROR(_xlfn.XLOOKUP(PEFA2011_raw!CB95,Conversion!$B$2:$B$9,Conversion!$C$2:$C$9,"",0),"")</f>
        <v>1</v>
      </c>
      <c r="CD95">
        <f>IFERROR(_xlfn.XLOOKUP(PEFA2011_raw!CC95,Conversion!$B$2:$B$9,Conversion!$C$2:$C$9,"",0),"")</f>
        <v>1</v>
      </c>
      <c r="CE95">
        <f>IFERROR(_xlfn.XLOOKUP(PEFA2011_raw!CD95,Conversion!$B$2:$B$9,Conversion!$C$2:$C$9,"",0),"")</f>
        <v>7</v>
      </c>
      <c r="CF95">
        <f>IFERROR(_xlfn.XLOOKUP(PEFA2011_raw!CE95,Conversion!$B$2:$B$9,Conversion!$C$2:$C$9,"",0),"")</f>
        <v>1</v>
      </c>
      <c r="CG95">
        <f>IFERROR(_xlfn.XLOOKUP(PEFA2011_raw!CF95,Conversion!$B$2:$B$9,Conversion!$C$2:$C$9,"",0),"")</f>
        <v>1</v>
      </c>
      <c r="CH95">
        <f>IFERROR(_xlfn.XLOOKUP(PEFA2011_raw!CG95,Conversion!$B$2:$B$9,Conversion!$C$2:$C$9,"",0),"")</f>
        <v>1</v>
      </c>
      <c r="CI95">
        <f>IFERROR(_xlfn.XLOOKUP(PEFA2011_raw!CH95,Conversion!$B$2:$B$9,Conversion!$C$2:$C$9,"",0),"")</f>
        <v>4</v>
      </c>
      <c r="CJ95">
        <f>IFERROR(_xlfn.XLOOKUP(PEFA2011_raw!CI95,Conversion!$B$2:$B$9,Conversion!$C$2:$C$9,"",0),"")</f>
        <v>3</v>
      </c>
      <c r="CK95">
        <f>IFERROR(_xlfn.XLOOKUP(PEFA2011_raw!CJ95,Conversion!$B$2:$B$9,Conversion!$C$2:$C$9,"",0),"")</f>
        <v>7</v>
      </c>
      <c r="CL95">
        <f>IFERROR(_xlfn.XLOOKUP(PEFA2011_raw!CK95,Conversion!$B$2:$B$9,Conversion!$C$2:$C$9,"",0),"")</f>
        <v>3</v>
      </c>
      <c r="CM95">
        <f>IFERROR(_xlfn.XLOOKUP(PEFA2011_raw!CL95,Conversion!$B$2:$B$9,Conversion!$C$2:$C$9,"",0),"")</f>
        <v>1</v>
      </c>
      <c r="CN95">
        <f>IFERROR(_xlfn.XLOOKUP(PEFA2011_raw!CM95,Conversion!$B$2:$B$9,Conversion!$C$2:$C$9,"",0),"")</f>
        <v>1</v>
      </c>
      <c r="CO95">
        <f>IFERROR(_xlfn.XLOOKUP(PEFA2011_raw!CN95,Conversion!$B$2:$B$9,Conversion!$C$2:$C$9,"",0),"")</f>
        <v>1</v>
      </c>
      <c r="CP95">
        <f>IFERROR(_xlfn.XLOOKUP(PEFA2011_raw!CO95,Conversion!$B$2:$B$9,Conversion!$C$2:$C$9,"",0),"")</f>
        <v>1</v>
      </c>
      <c r="CQ95">
        <f>IFERROR(_xlfn.XLOOKUP(PEFA2011_raw!CP95,Conversion!$B$2:$B$9,Conversion!$C$2:$C$9,"",0),"")</f>
        <v>1</v>
      </c>
      <c r="CR95">
        <f>IFERROR(_xlfn.XLOOKUP(PEFA2011_raw!CQ95,Conversion!$B$2:$B$9,Conversion!$C$2:$C$9,"",0),"")</f>
        <v>1</v>
      </c>
      <c r="CS95">
        <f>IFERROR(_xlfn.XLOOKUP(PEFA2011_raw!CR95,Conversion!$B$2:$B$9,Conversion!$C$2:$C$9,"",0),"")</f>
        <v>1</v>
      </c>
      <c r="CT95">
        <f>IFERROR(_xlfn.XLOOKUP(PEFA2011_raw!CS95,Conversion!$B$2:$B$9,Conversion!$C$2:$C$9,"",0),"")</f>
        <v>1</v>
      </c>
      <c r="CU95">
        <f>IFERROR(_xlfn.XLOOKUP(PEFA2011_raw!CT95,Conversion!$B$2:$B$9,Conversion!$C$2:$C$9,"",0),"")</f>
        <v>2</v>
      </c>
      <c r="CV95">
        <f>IFERROR(_xlfn.XLOOKUP(PEFA2011_raw!CU95,Conversion!$B$2:$B$9,Conversion!$C$2:$C$9,"",0),"")</f>
        <v>3</v>
      </c>
      <c r="CW95">
        <f>IFERROR(_xlfn.XLOOKUP(PEFA2011_raw!CV95,Conversion!$B$2:$B$9,Conversion!$C$2:$C$9,"",0),"")</f>
        <v>3</v>
      </c>
      <c r="CX95">
        <f>IFERROR(_xlfn.XLOOKUP(PEFA2011_raw!CW95,Conversion!$B$2:$B$9,Conversion!$C$2:$C$9,"",0),"")</f>
        <v>1</v>
      </c>
      <c r="CY95">
        <f>IFERROR(_xlfn.XLOOKUP(PEFA2011_raw!CX95,Conversion!$B$2:$B$9,Conversion!$C$2:$C$9,"",0),"")</f>
        <v>1</v>
      </c>
      <c r="CZ95">
        <f>IFERROR(_xlfn.XLOOKUP(PEFA2011_raw!CY95,Conversion!$B$2:$B$9,Conversion!$C$2:$C$9,"",0),"")</f>
        <v>1</v>
      </c>
      <c r="DA95">
        <f>IFERROR(_xlfn.XLOOKUP(PEFA2011_raw!CZ95,Conversion!$B$2:$B$9,Conversion!$C$2:$C$9,"",0),"")</f>
        <v>1</v>
      </c>
      <c r="DB95">
        <f>IFERROR(_xlfn.XLOOKUP(PEFA2011_raw!DA95,Conversion!$B$2:$B$9,Conversion!$C$2:$C$9,"",0),"")</f>
        <v>1</v>
      </c>
      <c r="DC95">
        <f>IFERROR(_xlfn.XLOOKUP(PEFA2011_raw!DB95,Conversion!$B$2:$B$9,Conversion!$C$2:$C$9,"",0),"")</f>
        <v>1</v>
      </c>
      <c r="DD95">
        <f>IFERROR(_xlfn.XLOOKUP(PEFA2011_raw!DC95,Conversion!$B$2:$B$9,Conversion!$C$2:$C$9,"",0),"")</f>
        <v>4</v>
      </c>
      <c r="DE95">
        <f>IFERROR(_xlfn.XLOOKUP(PEFA2011_raw!DD95,Conversion!$B$2:$B$9,Conversion!$C$2:$C$9,"",0),"")</f>
        <v>7</v>
      </c>
      <c r="DF95">
        <f>IFERROR(_xlfn.XLOOKUP(PEFA2011_raw!DE95,Conversion!$B$2:$B$9,Conversion!$C$2:$C$9,"",0),"")</f>
        <v>3</v>
      </c>
      <c r="DG95">
        <f>IFERROR(_xlfn.XLOOKUP(PEFA2011_raw!DF95,Conversion!$B$2:$B$9,Conversion!$C$2:$C$9,"",0),"")</f>
        <v>1</v>
      </c>
      <c r="DH95">
        <f>IFERROR(_xlfn.XLOOKUP(PEFA2011_raw!DG95,Conversion!$B$2:$B$9,Conversion!$C$2:$C$9,"",0),"")</f>
        <v>1</v>
      </c>
      <c r="DI95">
        <f>IFERROR(_xlfn.XLOOKUP(PEFA2011_raw!DH95,Conversion!$B$2:$B$9,Conversion!$C$2:$C$9,"",0),"")</f>
        <v>1</v>
      </c>
      <c r="DJ95">
        <f>IFERROR(_xlfn.XLOOKUP(PEFA2011_raw!DI95,Conversion!$B$2:$B$9,Conversion!$C$2:$C$9,"",0),"")</f>
        <v>1</v>
      </c>
      <c r="DK95">
        <f>IFERROR(_xlfn.XLOOKUP(PEFA2011_raw!DJ95,Conversion!$B$2:$B$9,Conversion!$C$2:$C$9,"",0),"")</f>
        <v>1</v>
      </c>
    </row>
    <row r="96" spans="2:115" x14ac:dyDescent="0.25">
      <c r="B96">
        <v>2011</v>
      </c>
      <c r="C96" t="s">
        <v>142</v>
      </c>
      <c r="D96" t="e" vm="14">
        <v>#VALUE!</v>
      </c>
      <c r="E96" t="str" cm="1">
        <f t="array" ref="E96">_FV(PEFA2011all[[#This Row],[Country-abb]],"Abbreviation")</f>
        <v>LA</v>
      </c>
      <c r="F96" t="str">
        <f>_xlfn.XLOOKUP(PEFA2011all[[#This Row],[ISO-2]],'Code'!$B$2:$B$250,'Code'!$C$2:$C$250,"",0)</f>
        <v>LAO</v>
      </c>
      <c r="G96">
        <v>2010</v>
      </c>
      <c r="H96" t="str">
        <f>PEFA2011all[[#This Row],[ISO-3]]&amp;PEFA2011all[[#This Row],[Year]]</f>
        <v>LAO2010</v>
      </c>
      <c r="I96">
        <f>IFERROR(_xlfn.XLOOKUP(PEFA2011_raw!H96,Conversion!$B$2:$B$9,Conversion!$C$2:$C$9,"",0),"")</f>
        <v>5</v>
      </c>
      <c r="J96">
        <f>IFERROR(_xlfn.XLOOKUP(PEFA2011_raw!I96,Conversion!$B$2:$B$9,Conversion!$C$2:$C$9,"",0),"")</f>
        <v>5</v>
      </c>
      <c r="K96">
        <f>IFERROR(_xlfn.XLOOKUP(PEFA2011_raw!J96,Conversion!$B$2:$B$9,Conversion!$C$2:$C$9,"",0),"")</f>
        <v>1</v>
      </c>
      <c r="L96">
        <f>IFERROR(_xlfn.XLOOKUP(PEFA2011_raw!K96,Conversion!$B$2:$B$9,Conversion!$C$2:$C$9,"",0),"")</f>
        <v>1</v>
      </c>
      <c r="M96" t="str">
        <f>IFERROR(_xlfn.XLOOKUP(PEFA2011_raw!L96,Conversion!$B$2:$B$9,Conversion!$C$2:$C$9,"",0),"")</f>
        <v/>
      </c>
      <c r="N96">
        <f>IFERROR(_xlfn.XLOOKUP(PEFA2011_raw!M96,Conversion!$B$2:$B$9,Conversion!$C$2:$C$9,"",0),"")</f>
        <v>7</v>
      </c>
      <c r="O96">
        <f>IFERROR(_xlfn.XLOOKUP(PEFA2011_raw!N96,Conversion!$B$2:$B$9,Conversion!$C$2:$C$9,"",0),"")</f>
        <v>7</v>
      </c>
      <c r="P96">
        <f>IFERROR(_xlfn.XLOOKUP(PEFA2011_raw!O96,Conversion!$B$2:$B$9,Conversion!$C$2:$C$9,"",0),"")</f>
        <v>4</v>
      </c>
      <c r="Q96">
        <f>IFERROR(_xlfn.XLOOKUP(PEFA2011_raw!P96,Conversion!$B$2:$B$9,Conversion!$C$2:$C$9,"",0),"")</f>
        <v>5</v>
      </c>
      <c r="R96">
        <f>IFERROR(_xlfn.XLOOKUP(PEFA2011_raw!Q96,Conversion!$B$2:$B$9,Conversion!$C$2:$C$9,"",0),"")</f>
        <v>3</v>
      </c>
      <c r="S96">
        <f>IFERROR(_xlfn.XLOOKUP(PEFA2011_raw!R96,Conversion!$B$2:$B$9,Conversion!$C$2:$C$9,"",0),"")</f>
        <v>3</v>
      </c>
      <c r="T96">
        <f>IFERROR(_xlfn.XLOOKUP(PEFA2011_raw!S96,Conversion!$B$2:$B$9,Conversion!$C$2:$C$9,"",0),"")</f>
        <v>3</v>
      </c>
      <c r="U96">
        <f>IFERROR(_xlfn.XLOOKUP(PEFA2011_raw!T96,Conversion!$B$2:$B$9,Conversion!$C$2:$C$9,"",0),"")</f>
        <v>5</v>
      </c>
      <c r="V96">
        <f>IFERROR(_xlfn.XLOOKUP(PEFA2011_raw!U96,Conversion!$B$2:$B$9,Conversion!$C$2:$C$9,"",0),"")</f>
        <v>5</v>
      </c>
      <c r="W96">
        <f>IFERROR(_xlfn.XLOOKUP(PEFA2011_raw!V96,Conversion!$B$2:$B$9,Conversion!$C$2:$C$9,"",0),"")</f>
        <v>2</v>
      </c>
      <c r="X96">
        <f>IFERROR(_xlfn.XLOOKUP(PEFA2011_raw!W96,Conversion!$B$2:$B$9,Conversion!$C$2:$C$9,"",0),"")</f>
        <v>1</v>
      </c>
      <c r="Y96">
        <f>IFERROR(_xlfn.XLOOKUP(PEFA2011_raw!X96,Conversion!$B$2:$B$9,Conversion!$C$2:$C$9,"",0),"")</f>
        <v>5</v>
      </c>
      <c r="Z96">
        <f>IFERROR(_xlfn.XLOOKUP(PEFA2011_raw!Y96,Conversion!$B$2:$B$9,Conversion!$C$2:$C$9,"",0),"")</f>
        <v>1</v>
      </c>
      <c r="AA96">
        <f>IFERROR(_xlfn.XLOOKUP(PEFA2011_raw!Z96,Conversion!$B$2:$B$9,Conversion!$C$2:$C$9,"",0),"")</f>
        <v>1</v>
      </c>
      <c r="AB96">
        <f>IFERROR(_xlfn.XLOOKUP(PEFA2011_raw!AA96,Conversion!$B$2:$B$9,Conversion!$C$2:$C$9,"",0),"")</f>
        <v>1</v>
      </c>
      <c r="AC96">
        <f>IFERROR(_xlfn.XLOOKUP(PEFA2011_raw!AB96,Conversion!$B$2:$B$9,Conversion!$C$2:$C$9,"",0),"")</f>
        <v>1</v>
      </c>
      <c r="AD96">
        <f>IFERROR(_xlfn.XLOOKUP(PEFA2011_raw!AC96,Conversion!$B$2:$B$9,Conversion!$C$2:$C$9,"",0),"")</f>
        <v>2</v>
      </c>
      <c r="AE96">
        <f>IFERROR(_xlfn.XLOOKUP(PEFA2011_raw!AD96,Conversion!$B$2:$B$9,Conversion!$C$2:$C$9,"",0),"")</f>
        <v>3</v>
      </c>
      <c r="AF96">
        <f>IFERROR(_xlfn.XLOOKUP(PEFA2011_raw!AE96,Conversion!$B$2:$B$9,Conversion!$C$2:$C$9,"",0),"")</f>
        <v>1</v>
      </c>
      <c r="AG96">
        <f>IFERROR(_xlfn.XLOOKUP(PEFA2011_raw!AF96,Conversion!$B$2:$B$9,Conversion!$C$2:$C$9,"",0),"")</f>
        <v>3</v>
      </c>
      <c r="AH96">
        <f>IFERROR(_xlfn.XLOOKUP(PEFA2011_raw!AG96,Conversion!$B$2:$B$9,Conversion!$C$2:$C$9,"",0),"")</f>
        <v>3</v>
      </c>
      <c r="AI96">
        <f>IFERROR(_xlfn.XLOOKUP(PEFA2011_raw!AH96,Conversion!$B$2:$B$9,Conversion!$C$2:$C$9,"",0),"")</f>
        <v>4</v>
      </c>
      <c r="AJ96">
        <f>IFERROR(_xlfn.XLOOKUP(PEFA2011_raw!AI96,Conversion!$B$2:$B$9,Conversion!$C$2:$C$9,"",0),"")</f>
        <v>3</v>
      </c>
      <c r="AK96">
        <f>IFERROR(_xlfn.XLOOKUP(PEFA2011_raw!AJ96,Conversion!$B$2:$B$9,Conversion!$C$2:$C$9,"",0),"")</f>
        <v>1</v>
      </c>
      <c r="AL96">
        <f>IFERROR(_xlfn.XLOOKUP(PEFA2011_raw!AK96,Conversion!$B$2:$B$9,Conversion!$C$2:$C$9,"",0),"")</f>
        <v>7</v>
      </c>
      <c r="AM96">
        <f>IFERROR(_xlfn.XLOOKUP(PEFA2011_raw!AL96,Conversion!$B$2:$B$9,Conversion!$C$2:$C$9,"",0),"")</f>
        <v>2</v>
      </c>
      <c r="AN96">
        <f>IFERROR(_xlfn.XLOOKUP(PEFA2011_raw!AM96,Conversion!$B$2:$B$9,Conversion!$C$2:$C$9,"",0),"")</f>
        <v>1</v>
      </c>
      <c r="AO96">
        <f>IFERROR(_xlfn.XLOOKUP(PEFA2011_raw!AN96,Conversion!$B$2:$B$9,Conversion!$C$2:$C$9,"",0),"")</f>
        <v>7</v>
      </c>
      <c r="AP96">
        <f>IFERROR(_xlfn.XLOOKUP(PEFA2011_raw!AO96,Conversion!$B$2:$B$9,Conversion!$C$2:$C$9,"",0),"")</f>
        <v>1</v>
      </c>
      <c r="AQ96">
        <f>IFERROR(_xlfn.XLOOKUP(PEFA2011_raw!AP96,Conversion!$B$2:$B$9,Conversion!$C$2:$C$9,"",0),"")</f>
        <v>1</v>
      </c>
      <c r="AR96">
        <f>IFERROR(_xlfn.XLOOKUP(PEFA2011_raw!AQ96,Conversion!$B$2:$B$9,Conversion!$C$2:$C$9,"",0),"")</f>
        <v>2</v>
      </c>
      <c r="AS96">
        <f>IFERROR(_xlfn.XLOOKUP(PEFA2011_raw!AR96,Conversion!$B$2:$B$9,Conversion!$C$2:$C$9,"",0),"")</f>
        <v>3</v>
      </c>
      <c r="AT96">
        <f>IFERROR(_xlfn.XLOOKUP(PEFA2011_raw!AS96,Conversion!$B$2:$B$9,Conversion!$C$2:$C$9,"",0),"")</f>
        <v>3</v>
      </c>
      <c r="AU96">
        <f>IFERROR(_xlfn.XLOOKUP(PEFA2011_raw!AT96,Conversion!$B$2:$B$9,Conversion!$C$2:$C$9,"",0),"")</f>
        <v>1</v>
      </c>
      <c r="AV96">
        <f>IFERROR(_xlfn.XLOOKUP(PEFA2011_raw!AU96,Conversion!$B$2:$B$9,Conversion!$C$2:$C$9,"",0),"")</f>
        <v>3</v>
      </c>
      <c r="AW96">
        <f>IFERROR(_xlfn.XLOOKUP(PEFA2011_raw!AV96,Conversion!$B$2:$B$9,Conversion!$C$2:$C$9,"",0),"")</f>
        <v>3</v>
      </c>
      <c r="AX96">
        <f>IFERROR(_xlfn.XLOOKUP(PEFA2011_raw!AW96,Conversion!$B$2:$B$9,Conversion!$C$2:$C$9,"",0),"")</f>
        <v>1</v>
      </c>
      <c r="AY96">
        <f>IFERROR(_xlfn.XLOOKUP(PEFA2011_raw!AX96,Conversion!$B$2:$B$9,Conversion!$C$2:$C$9,"",0),"")</f>
        <v>5</v>
      </c>
      <c r="AZ96">
        <f>IFERROR(_xlfn.XLOOKUP(PEFA2011_raw!AY96,Conversion!$B$2:$B$9,Conversion!$C$2:$C$9,"",0),"")</f>
        <v>1</v>
      </c>
      <c r="BA96">
        <f>IFERROR(_xlfn.XLOOKUP(PEFA2011_raw!AZ96,Conversion!$B$2:$B$9,Conversion!$C$2:$C$9,"",0),"")</f>
        <v>1</v>
      </c>
      <c r="BB96">
        <f>IFERROR(_xlfn.XLOOKUP(PEFA2011_raw!BA96,Conversion!$B$2:$B$9,Conversion!$C$2:$C$9,"",0),"")</f>
        <v>7</v>
      </c>
      <c r="BC96">
        <f>IFERROR(_xlfn.XLOOKUP(PEFA2011_raw!BB96,Conversion!$B$2:$B$9,Conversion!$C$2:$C$9,"",0),"")</f>
        <v>3</v>
      </c>
      <c r="BD96">
        <f>IFERROR(_xlfn.XLOOKUP(PEFA2011_raw!BC96,Conversion!$B$2:$B$9,Conversion!$C$2:$C$9,"",0),"")</f>
        <v>6</v>
      </c>
      <c r="BE96">
        <f>IFERROR(_xlfn.XLOOKUP(PEFA2011_raw!BD96,Conversion!$B$2:$B$9,Conversion!$C$2:$C$9,"",0),"")</f>
        <v>7</v>
      </c>
      <c r="BF96">
        <f>IFERROR(_xlfn.XLOOKUP(PEFA2011_raw!BE96,Conversion!$B$2:$B$9,Conversion!$C$2:$C$9,"",0),"")</f>
        <v>5</v>
      </c>
      <c r="BG96">
        <f>IFERROR(_xlfn.XLOOKUP(PEFA2011_raw!BF96,Conversion!$B$2:$B$9,Conversion!$C$2:$C$9,"",0),"")</f>
        <v>5</v>
      </c>
      <c r="BH96">
        <f>IFERROR(_xlfn.XLOOKUP(PEFA2011_raw!BG96,Conversion!$B$2:$B$9,Conversion!$C$2:$C$9,"",0),"")</f>
        <v>2</v>
      </c>
      <c r="BI96">
        <f>IFERROR(_xlfn.XLOOKUP(PEFA2011_raw!BH96,Conversion!$B$2:$B$9,Conversion!$C$2:$C$9,"",0),"")</f>
        <v>3</v>
      </c>
      <c r="BJ96">
        <f>IFERROR(_xlfn.XLOOKUP(PEFA2011_raw!BI96,Conversion!$B$2:$B$9,Conversion!$C$2:$C$9,"",0),"")</f>
        <v>1</v>
      </c>
      <c r="BK96">
        <f>IFERROR(_xlfn.XLOOKUP(PEFA2011_raw!BJ96,Conversion!$B$2:$B$9,Conversion!$C$2:$C$9,"",0),"")</f>
        <v>1</v>
      </c>
      <c r="BL96">
        <f>IFERROR(_xlfn.XLOOKUP(PEFA2011_raw!BK96,Conversion!$B$2:$B$9,Conversion!$C$2:$C$9,"",0),"")</f>
        <v>4</v>
      </c>
      <c r="BM96">
        <f>IFERROR(_xlfn.XLOOKUP(PEFA2011_raw!BL96,Conversion!$B$2:$B$9,Conversion!$C$2:$C$9,"",0),"")</f>
        <v>3</v>
      </c>
      <c r="BN96">
        <f>IFERROR(_xlfn.XLOOKUP(PEFA2011_raw!BM96,Conversion!$B$2:$B$9,Conversion!$C$2:$C$9,"",0),"")</f>
        <v>3</v>
      </c>
      <c r="BO96">
        <f>IFERROR(_xlfn.XLOOKUP(PEFA2011_raw!BN96,Conversion!$B$2:$B$9,Conversion!$C$2:$C$9,"",0),"")</f>
        <v>7</v>
      </c>
      <c r="BP96">
        <f>IFERROR(_xlfn.XLOOKUP(PEFA2011_raw!BO96,Conversion!$B$2:$B$9,Conversion!$C$2:$C$9,"",0),"")</f>
        <v>3</v>
      </c>
      <c r="BQ96">
        <f>IFERROR(_xlfn.XLOOKUP(PEFA2011_raw!BP96,Conversion!$B$2:$B$9,Conversion!$C$2:$C$9,"",0),"")</f>
        <v>2</v>
      </c>
      <c r="BR96">
        <f>IFERROR(_xlfn.XLOOKUP(PEFA2011_raw!BQ96,Conversion!$B$2:$B$9,Conversion!$C$2:$C$9,"",0),"")</f>
        <v>1</v>
      </c>
      <c r="BS96">
        <f>IFERROR(_xlfn.XLOOKUP(PEFA2011_raw!BR96,Conversion!$B$2:$B$9,Conversion!$C$2:$C$9,"",0),"")</f>
        <v>3</v>
      </c>
      <c r="BT96">
        <f>IFERROR(_xlfn.XLOOKUP(PEFA2011_raw!BS96,Conversion!$B$2:$B$9,Conversion!$C$2:$C$9,"",0),"")</f>
        <v>1</v>
      </c>
      <c r="BU96" t="str">
        <f>IFERROR(_xlfn.XLOOKUP(PEFA2011_raw!BT96,Conversion!$B$2:$B$9,Conversion!$C$2:$C$9,"",0),"")</f>
        <v/>
      </c>
      <c r="BV96">
        <f>IFERROR(_xlfn.XLOOKUP(PEFA2011_raw!BU96,Conversion!$B$2:$B$9,Conversion!$C$2:$C$9,"",0),"")</f>
        <v>2</v>
      </c>
      <c r="BW96">
        <f>IFERROR(_xlfn.XLOOKUP(PEFA2011_raw!BV96,Conversion!$B$2:$B$9,Conversion!$C$2:$C$9,"",0),"")</f>
        <v>1</v>
      </c>
      <c r="BX96">
        <f>IFERROR(_xlfn.XLOOKUP(PEFA2011_raw!BW96,Conversion!$B$2:$B$9,Conversion!$C$2:$C$9,"",0),"")</f>
        <v>1</v>
      </c>
      <c r="BY96">
        <f>IFERROR(_xlfn.XLOOKUP(PEFA2011_raw!BX96,Conversion!$B$2:$B$9,Conversion!$C$2:$C$9,"",0),"")</f>
        <v>3</v>
      </c>
      <c r="BZ96">
        <f>IFERROR(_xlfn.XLOOKUP(PEFA2011_raw!BY96,Conversion!$B$2:$B$9,Conversion!$C$2:$C$9,"",0),"")</f>
        <v>1</v>
      </c>
      <c r="CA96">
        <f>IFERROR(_xlfn.XLOOKUP(PEFA2011_raw!BZ96,Conversion!$B$2:$B$9,Conversion!$C$2:$C$9,"",0),"")</f>
        <v>1</v>
      </c>
      <c r="CB96">
        <f>IFERROR(_xlfn.XLOOKUP(PEFA2011_raw!CA96,Conversion!$B$2:$B$9,Conversion!$C$2:$C$9,"",0),"")</f>
        <v>1</v>
      </c>
      <c r="CC96">
        <f>IFERROR(_xlfn.XLOOKUP(PEFA2011_raw!CB96,Conversion!$B$2:$B$9,Conversion!$C$2:$C$9,"",0),"")</f>
        <v>1</v>
      </c>
      <c r="CD96">
        <f>IFERROR(_xlfn.XLOOKUP(PEFA2011_raw!CC96,Conversion!$B$2:$B$9,Conversion!$C$2:$C$9,"",0),"")</f>
        <v>3</v>
      </c>
      <c r="CE96">
        <f>IFERROR(_xlfn.XLOOKUP(PEFA2011_raw!CD96,Conversion!$B$2:$B$9,Conversion!$C$2:$C$9,"",0),"")</f>
        <v>5</v>
      </c>
      <c r="CF96">
        <f>IFERROR(_xlfn.XLOOKUP(PEFA2011_raw!CE96,Conversion!$B$2:$B$9,Conversion!$C$2:$C$9,"",0),"")</f>
        <v>1</v>
      </c>
      <c r="CG96">
        <f>IFERROR(_xlfn.XLOOKUP(PEFA2011_raw!CF96,Conversion!$B$2:$B$9,Conversion!$C$2:$C$9,"",0),"")</f>
        <v>1</v>
      </c>
      <c r="CH96">
        <f>IFERROR(_xlfn.XLOOKUP(PEFA2011_raw!CG96,Conversion!$B$2:$B$9,Conversion!$C$2:$C$9,"",0),"")</f>
        <v>1</v>
      </c>
      <c r="CI96">
        <f>IFERROR(_xlfn.XLOOKUP(PEFA2011_raw!CH96,Conversion!$B$2:$B$9,Conversion!$C$2:$C$9,"",0),"")</f>
        <v>4</v>
      </c>
      <c r="CJ96">
        <f>IFERROR(_xlfn.XLOOKUP(PEFA2011_raw!CI96,Conversion!$B$2:$B$9,Conversion!$C$2:$C$9,"",0),"")</f>
        <v>3</v>
      </c>
      <c r="CK96">
        <f>IFERROR(_xlfn.XLOOKUP(PEFA2011_raw!CJ96,Conversion!$B$2:$B$9,Conversion!$C$2:$C$9,"",0),"")</f>
        <v>7</v>
      </c>
      <c r="CL96">
        <f>IFERROR(_xlfn.XLOOKUP(PEFA2011_raw!CK96,Conversion!$B$2:$B$9,Conversion!$C$2:$C$9,"",0),"")</f>
        <v>3</v>
      </c>
      <c r="CM96">
        <f>IFERROR(_xlfn.XLOOKUP(PEFA2011_raw!CL96,Conversion!$B$2:$B$9,Conversion!$C$2:$C$9,"",0),"")</f>
        <v>2</v>
      </c>
      <c r="CN96">
        <f>IFERROR(_xlfn.XLOOKUP(PEFA2011_raw!CM96,Conversion!$B$2:$B$9,Conversion!$C$2:$C$9,"",0),"")</f>
        <v>1</v>
      </c>
      <c r="CO96">
        <f>IFERROR(_xlfn.XLOOKUP(PEFA2011_raw!CN96,Conversion!$B$2:$B$9,Conversion!$C$2:$C$9,"",0),"")</f>
        <v>5</v>
      </c>
      <c r="CP96">
        <f>IFERROR(_xlfn.XLOOKUP(PEFA2011_raw!CO96,Conversion!$B$2:$B$9,Conversion!$C$2:$C$9,"",0),"")</f>
        <v>1</v>
      </c>
      <c r="CQ96">
        <f>IFERROR(_xlfn.XLOOKUP(PEFA2011_raw!CP96,Conversion!$B$2:$B$9,Conversion!$C$2:$C$9,"",0),"")</f>
        <v>2</v>
      </c>
      <c r="CR96">
        <f>IFERROR(_xlfn.XLOOKUP(PEFA2011_raw!CQ96,Conversion!$B$2:$B$9,Conversion!$C$2:$C$9,"",0),"")</f>
        <v>1</v>
      </c>
      <c r="CS96">
        <f>IFERROR(_xlfn.XLOOKUP(PEFA2011_raw!CR96,Conversion!$B$2:$B$9,Conversion!$C$2:$C$9,"",0),"")</f>
        <v>7</v>
      </c>
      <c r="CT96">
        <f>IFERROR(_xlfn.XLOOKUP(PEFA2011_raw!CS96,Conversion!$B$2:$B$9,Conversion!$C$2:$C$9,"",0),"")</f>
        <v>5</v>
      </c>
      <c r="CU96">
        <f>IFERROR(_xlfn.XLOOKUP(PEFA2011_raw!CT96,Conversion!$B$2:$B$9,Conversion!$C$2:$C$9,"",0),"")</f>
        <v>4</v>
      </c>
      <c r="CV96">
        <f>IFERROR(_xlfn.XLOOKUP(PEFA2011_raw!CU96,Conversion!$B$2:$B$9,Conversion!$C$2:$C$9,"",0),"")</f>
        <v>5</v>
      </c>
      <c r="CW96">
        <f>IFERROR(_xlfn.XLOOKUP(PEFA2011_raw!CV96,Conversion!$B$2:$B$9,Conversion!$C$2:$C$9,"",0),"")</f>
        <v>5</v>
      </c>
      <c r="CX96">
        <f>IFERROR(_xlfn.XLOOKUP(PEFA2011_raw!CW96,Conversion!$B$2:$B$9,Conversion!$C$2:$C$9,"",0),"")</f>
        <v>3</v>
      </c>
      <c r="CY96">
        <f>IFERROR(_xlfn.XLOOKUP(PEFA2011_raw!CX96,Conversion!$B$2:$B$9,Conversion!$C$2:$C$9,"",0),"")</f>
        <v>5</v>
      </c>
      <c r="CZ96">
        <f>IFERROR(_xlfn.XLOOKUP(PEFA2011_raw!CY96,Conversion!$B$2:$B$9,Conversion!$C$2:$C$9,"",0),"")</f>
        <v>4</v>
      </c>
      <c r="DA96">
        <f>IFERROR(_xlfn.XLOOKUP(PEFA2011_raw!CZ96,Conversion!$B$2:$B$9,Conversion!$C$2:$C$9,"",0),"")</f>
        <v>7</v>
      </c>
      <c r="DB96">
        <f>IFERROR(_xlfn.XLOOKUP(PEFA2011_raw!DA96,Conversion!$B$2:$B$9,Conversion!$C$2:$C$9,"",0),"")</f>
        <v>3</v>
      </c>
      <c r="DC96">
        <f>IFERROR(_xlfn.XLOOKUP(PEFA2011_raw!DB96,Conversion!$B$2:$B$9,Conversion!$C$2:$C$9,"",0),"")</f>
        <v>5</v>
      </c>
      <c r="DD96">
        <f>IFERROR(_xlfn.XLOOKUP(PEFA2011_raw!DC96,Conversion!$B$2:$B$9,Conversion!$C$2:$C$9,"",0),"")</f>
        <v>2</v>
      </c>
      <c r="DE96">
        <f>IFERROR(_xlfn.XLOOKUP(PEFA2011_raw!DD96,Conversion!$B$2:$B$9,Conversion!$C$2:$C$9,"",0),"")</f>
        <v>3</v>
      </c>
      <c r="DF96">
        <f>IFERROR(_xlfn.XLOOKUP(PEFA2011_raw!DE96,Conversion!$B$2:$B$9,Conversion!$C$2:$C$9,"",0),"")</f>
        <v>1</v>
      </c>
      <c r="DG96">
        <f>IFERROR(_xlfn.XLOOKUP(PEFA2011_raw!DF96,Conversion!$B$2:$B$9,Conversion!$C$2:$C$9,"",0),"")</f>
        <v>4</v>
      </c>
      <c r="DH96">
        <f>IFERROR(_xlfn.XLOOKUP(PEFA2011_raw!DG96,Conversion!$B$2:$B$9,Conversion!$C$2:$C$9,"",0),"")</f>
        <v>5</v>
      </c>
      <c r="DI96">
        <f>IFERROR(_xlfn.XLOOKUP(PEFA2011_raw!DH96,Conversion!$B$2:$B$9,Conversion!$C$2:$C$9,"",0),"")</f>
        <v>3</v>
      </c>
      <c r="DJ96">
        <f>IFERROR(_xlfn.XLOOKUP(PEFA2011_raw!DI96,Conversion!$B$2:$B$9,Conversion!$C$2:$C$9,"",0),"")</f>
        <v>1</v>
      </c>
      <c r="DK96">
        <f>IFERROR(_xlfn.XLOOKUP(PEFA2011_raw!DJ96,Conversion!$B$2:$B$9,Conversion!$C$2:$C$9,"",0),"")</f>
        <v>1</v>
      </c>
    </row>
    <row r="97" spans="2:115" x14ac:dyDescent="0.25">
      <c r="B97">
        <v>2011</v>
      </c>
      <c r="C97" t="s">
        <v>190</v>
      </c>
      <c r="D97" t="e" vm="42">
        <v>#VALUE!</v>
      </c>
      <c r="E97" t="str" cm="1">
        <f t="array" ref="E97">_FV(PEFA2011all[[#This Row],[Country-abb]],"Abbreviation")</f>
        <v>LS</v>
      </c>
      <c r="F97" t="str">
        <f>_xlfn.XLOOKUP(PEFA2011all[[#This Row],[ISO-2]],'Code'!$B$2:$B$250,'Code'!$C$2:$C$250,"",0)</f>
        <v>LSO</v>
      </c>
      <c r="G97">
        <v>2012</v>
      </c>
      <c r="H97" t="str">
        <f>PEFA2011all[[#This Row],[ISO-3]]&amp;PEFA2011all[[#This Row],[Year]]</f>
        <v>LSO2012</v>
      </c>
      <c r="I97">
        <f>IFERROR(_xlfn.XLOOKUP(PEFA2011_raw!H97,Conversion!$B$2:$B$9,Conversion!$C$2:$C$9,"",0),"")</f>
        <v>5</v>
      </c>
      <c r="J97">
        <f>IFERROR(_xlfn.XLOOKUP(PEFA2011_raw!I97,Conversion!$B$2:$B$9,Conversion!$C$2:$C$9,"",0),"")</f>
        <v>5</v>
      </c>
      <c r="K97">
        <f>IFERROR(_xlfn.XLOOKUP(PEFA2011_raw!J97,Conversion!$B$2:$B$9,Conversion!$C$2:$C$9,"",0),"")</f>
        <v>4</v>
      </c>
      <c r="L97">
        <f>IFERROR(_xlfn.XLOOKUP(PEFA2011_raw!K97,Conversion!$B$2:$B$9,Conversion!$C$2:$C$9,"",0),"")</f>
        <v>3</v>
      </c>
      <c r="M97">
        <f>IFERROR(_xlfn.XLOOKUP(PEFA2011_raw!L97,Conversion!$B$2:$B$9,Conversion!$C$2:$C$9,"",0),"")</f>
        <v>7</v>
      </c>
      <c r="N97">
        <f>IFERROR(_xlfn.XLOOKUP(PEFA2011_raw!M97,Conversion!$B$2:$B$9,Conversion!$C$2:$C$9,"",0),"")</f>
        <v>5</v>
      </c>
      <c r="O97">
        <f>IFERROR(_xlfn.XLOOKUP(PEFA2011_raw!N97,Conversion!$B$2:$B$9,Conversion!$C$2:$C$9,"",0),"")</f>
        <v>5</v>
      </c>
      <c r="P97">
        <f>IFERROR(_xlfn.XLOOKUP(PEFA2011_raw!O97,Conversion!$B$2:$B$9,Conversion!$C$2:$C$9,"",0),"")</f>
        <v>1</v>
      </c>
      <c r="Q97">
        <f>IFERROR(_xlfn.XLOOKUP(PEFA2011_raw!P97,Conversion!$B$2:$B$9,Conversion!$C$2:$C$9,"",0),"")</f>
        <v>1</v>
      </c>
      <c r="R97">
        <f>IFERROR(_xlfn.XLOOKUP(PEFA2011_raw!Q97,Conversion!$B$2:$B$9,Conversion!$C$2:$C$9,"",0),"")</f>
        <v>3</v>
      </c>
      <c r="S97">
        <f>IFERROR(_xlfn.XLOOKUP(PEFA2011_raw!R97,Conversion!$B$2:$B$9,Conversion!$C$2:$C$9,"",0),"")</f>
        <v>5</v>
      </c>
      <c r="T97">
        <f>IFERROR(_xlfn.XLOOKUP(PEFA2011_raw!S97,Conversion!$B$2:$B$9,Conversion!$C$2:$C$9,"",0),"")</f>
        <v>5</v>
      </c>
      <c r="U97">
        <f>IFERROR(_xlfn.XLOOKUP(PEFA2011_raw!T97,Conversion!$B$2:$B$9,Conversion!$C$2:$C$9,"",0),"")</f>
        <v>5</v>
      </c>
      <c r="V97">
        <f>IFERROR(_xlfn.XLOOKUP(PEFA2011_raw!U97,Conversion!$B$2:$B$9,Conversion!$C$2:$C$9,"",0),"")</f>
        <v>5</v>
      </c>
      <c r="W97">
        <f>IFERROR(_xlfn.XLOOKUP(PEFA2011_raw!V97,Conversion!$B$2:$B$9,Conversion!$C$2:$C$9,"",0),"")</f>
        <v>2</v>
      </c>
      <c r="X97">
        <f>IFERROR(_xlfn.XLOOKUP(PEFA2011_raw!W97,Conversion!$B$2:$B$9,Conversion!$C$2:$C$9,"",0),"")</f>
        <v>5</v>
      </c>
      <c r="Y97">
        <f>IFERROR(_xlfn.XLOOKUP(PEFA2011_raw!X97,Conversion!$B$2:$B$9,Conversion!$C$2:$C$9,"",0),"")</f>
        <v>1</v>
      </c>
      <c r="Z97">
        <f>IFERROR(_xlfn.XLOOKUP(PEFA2011_raw!Y97,Conversion!$B$2:$B$9,Conversion!$C$2:$C$9,"",0),"")</f>
        <v>5</v>
      </c>
      <c r="AA97">
        <f>IFERROR(_xlfn.XLOOKUP(PEFA2011_raw!Z97,Conversion!$B$2:$B$9,Conversion!$C$2:$C$9,"",0),"")</f>
        <v>5</v>
      </c>
      <c r="AB97">
        <f>IFERROR(_xlfn.XLOOKUP(PEFA2011_raw!AA97,Conversion!$B$2:$B$9,Conversion!$C$2:$C$9,"",0),"")</f>
        <v>7</v>
      </c>
      <c r="AC97">
        <f>IFERROR(_xlfn.XLOOKUP(PEFA2011_raw!AB97,Conversion!$B$2:$B$9,Conversion!$C$2:$C$9,"",0),"")</f>
        <v>1</v>
      </c>
      <c r="AD97">
        <f>IFERROR(_xlfn.XLOOKUP(PEFA2011_raw!AC97,Conversion!$B$2:$B$9,Conversion!$C$2:$C$9,"",0),"")</f>
        <v>2</v>
      </c>
      <c r="AE97">
        <f>IFERROR(_xlfn.XLOOKUP(PEFA2011_raw!AD97,Conversion!$B$2:$B$9,Conversion!$C$2:$C$9,"",0),"")</f>
        <v>3</v>
      </c>
      <c r="AF97">
        <f>IFERROR(_xlfn.XLOOKUP(PEFA2011_raw!AE97,Conversion!$B$2:$B$9,Conversion!$C$2:$C$9,"",0),"")</f>
        <v>1</v>
      </c>
      <c r="AG97">
        <f>IFERROR(_xlfn.XLOOKUP(PEFA2011_raw!AF97,Conversion!$B$2:$B$9,Conversion!$C$2:$C$9,"",0),"")</f>
        <v>1</v>
      </c>
      <c r="AH97">
        <f>IFERROR(_xlfn.XLOOKUP(PEFA2011_raw!AG97,Conversion!$B$2:$B$9,Conversion!$C$2:$C$9,"",0),"")</f>
        <v>1</v>
      </c>
      <c r="AI97">
        <f>IFERROR(_xlfn.XLOOKUP(PEFA2011_raw!AH97,Conversion!$B$2:$B$9,Conversion!$C$2:$C$9,"",0),"")</f>
        <v>6</v>
      </c>
      <c r="AJ97">
        <f>IFERROR(_xlfn.XLOOKUP(PEFA2011_raw!AI97,Conversion!$B$2:$B$9,Conversion!$C$2:$C$9,"",0),"")</f>
        <v>3</v>
      </c>
      <c r="AK97">
        <f>IFERROR(_xlfn.XLOOKUP(PEFA2011_raw!AJ97,Conversion!$B$2:$B$9,Conversion!$C$2:$C$9,"",0),"")</f>
        <v>7</v>
      </c>
      <c r="AL97">
        <f>IFERROR(_xlfn.XLOOKUP(PEFA2011_raw!AK97,Conversion!$B$2:$B$9,Conversion!$C$2:$C$9,"",0),"")</f>
        <v>7</v>
      </c>
      <c r="AM97">
        <f>IFERROR(_xlfn.XLOOKUP(PEFA2011_raw!AL97,Conversion!$B$2:$B$9,Conversion!$C$2:$C$9,"",0),"")</f>
        <v>5</v>
      </c>
      <c r="AN97">
        <f>IFERROR(_xlfn.XLOOKUP(PEFA2011_raw!AM97,Conversion!$B$2:$B$9,Conversion!$C$2:$C$9,"",0),"")</f>
        <v>3</v>
      </c>
      <c r="AO97">
        <f>IFERROR(_xlfn.XLOOKUP(PEFA2011_raw!AN97,Conversion!$B$2:$B$9,Conversion!$C$2:$C$9,"",0),"")</f>
        <v>7</v>
      </c>
      <c r="AP97">
        <f>IFERROR(_xlfn.XLOOKUP(PEFA2011_raw!AO97,Conversion!$B$2:$B$9,Conversion!$C$2:$C$9,"",0),"")</f>
        <v>3</v>
      </c>
      <c r="AQ97">
        <f>IFERROR(_xlfn.XLOOKUP(PEFA2011_raw!AP97,Conversion!$B$2:$B$9,Conversion!$C$2:$C$9,"",0),"")</f>
        <v>5</v>
      </c>
      <c r="AR97">
        <f>IFERROR(_xlfn.XLOOKUP(PEFA2011_raw!AQ97,Conversion!$B$2:$B$9,Conversion!$C$2:$C$9,"",0),"")</f>
        <v>2</v>
      </c>
      <c r="AS97">
        <f>IFERROR(_xlfn.XLOOKUP(PEFA2011_raw!AR97,Conversion!$B$2:$B$9,Conversion!$C$2:$C$9,"",0),"")</f>
        <v>1</v>
      </c>
      <c r="AT97">
        <f>IFERROR(_xlfn.XLOOKUP(PEFA2011_raw!AS97,Conversion!$B$2:$B$9,Conversion!$C$2:$C$9,"",0),"")</f>
        <v>3</v>
      </c>
      <c r="AU97">
        <f>IFERROR(_xlfn.XLOOKUP(PEFA2011_raw!AT97,Conversion!$B$2:$B$9,Conversion!$C$2:$C$9,"",0),"")</f>
        <v>3</v>
      </c>
      <c r="AV97">
        <f>IFERROR(_xlfn.XLOOKUP(PEFA2011_raw!AU97,Conversion!$B$2:$B$9,Conversion!$C$2:$C$9,"",0),"")</f>
        <v>5</v>
      </c>
      <c r="AW97">
        <f>IFERROR(_xlfn.XLOOKUP(PEFA2011_raw!AV97,Conversion!$B$2:$B$9,Conversion!$C$2:$C$9,"",0),"")</f>
        <v>5</v>
      </c>
      <c r="AX97">
        <f>IFERROR(_xlfn.XLOOKUP(PEFA2011_raw!AW97,Conversion!$B$2:$B$9,Conversion!$C$2:$C$9,"",0),"")</f>
        <v>3</v>
      </c>
      <c r="AY97">
        <f>IFERROR(_xlfn.XLOOKUP(PEFA2011_raw!AX97,Conversion!$B$2:$B$9,Conversion!$C$2:$C$9,"",0),"")</f>
        <v>5</v>
      </c>
      <c r="AZ97">
        <f>IFERROR(_xlfn.XLOOKUP(PEFA2011_raw!AY97,Conversion!$B$2:$B$9,Conversion!$C$2:$C$9,"",0),"")</f>
        <v>2</v>
      </c>
      <c r="BA97">
        <f>IFERROR(_xlfn.XLOOKUP(PEFA2011_raw!AZ97,Conversion!$B$2:$B$9,Conversion!$C$2:$C$9,"",0),"")</f>
        <v>1</v>
      </c>
      <c r="BB97">
        <f>IFERROR(_xlfn.XLOOKUP(PEFA2011_raw!BA97,Conversion!$B$2:$B$9,Conversion!$C$2:$C$9,"",0),"")</f>
        <v>5</v>
      </c>
      <c r="BC97">
        <f>IFERROR(_xlfn.XLOOKUP(PEFA2011_raw!BB97,Conversion!$B$2:$B$9,Conversion!$C$2:$C$9,"",0),"")</f>
        <v>1</v>
      </c>
      <c r="BD97">
        <f>IFERROR(_xlfn.XLOOKUP(PEFA2011_raw!BC97,Conversion!$B$2:$B$9,Conversion!$C$2:$C$9,"",0),"")</f>
        <v>2</v>
      </c>
      <c r="BE97">
        <f>IFERROR(_xlfn.XLOOKUP(PEFA2011_raw!BD97,Conversion!$B$2:$B$9,Conversion!$C$2:$C$9,"",0),"")</f>
        <v>7</v>
      </c>
      <c r="BF97">
        <f>IFERROR(_xlfn.XLOOKUP(PEFA2011_raw!BE97,Conversion!$B$2:$B$9,Conversion!$C$2:$C$9,"",0),"")</f>
        <v>5</v>
      </c>
      <c r="BG97">
        <f>IFERROR(_xlfn.XLOOKUP(PEFA2011_raw!BF97,Conversion!$B$2:$B$9,Conversion!$C$2:$C$9,"",0),"")</f>
        <v>1</v>
      </c>
      <c r="BH97">
        <f>IFERROR(_xlfn.XLOOKUP(PEFA2011_raw!BG97,Conversion!$B$2:$B$9,Conversion!$C$2:$C$9,"",0),"")</f>
        <v>5</v>
      </c>
      <c r="BI97">
        <f>IFERROR(_xlfn.XLOOKUP(PEFA2011_raw!BH97,Conversion!$B$2:$B$9,Conversion!$C$2:$C$9,"",0),"")</f>
        <v>7</v>
      </c>
      <c r="BJ97">
        <f>IFERROR(_xlfn.XLOOKUP(PEFA2011_raw!BI97,Conversion!$B$2:$B$9,Conversion!$C$2:$C$9,"",0),"")</f>
        <v>1</v>
      </c>
      <c r="BK97">
        <f>IFERROR(_xlfn.XLOOKUP(PEFA2011_raw!BJ97,Conversion!$B$2:$B$9,Conversion!$C$2:$C$9,"",0),"")</f>
        <v>5</v>
      </c>
      <c r="BL97">
        <f>IFERROR(_xlfn.XLOOKUP(PEFA2011_raw!BK97,Conversion!$B$2:$B$9,Conversion!$C$2:$C$9,"",0),"")</f>
        <v>1</v>
      </c>
      <c r="BM97">
        <f>IFERROR(_xlfn.XLOOKUP(PEFA2011_raw!BL97,Conversion!$B$2:$B$9,Conversion!$C$2:$C$9,"",0),"")</f>
        <v>1</v>
      </c>
      <c r="BN97">
        <f>IFERROR(_xlfn.XLOOKUP(PEFA2011_raw!BM97,Conversion!$B$2:$B$9,Conversion!$C$2:$C$9,"",0),"")</f>
        <v>1</v>
      </c>
      <c r="BO97">
        <f>IFERROR(_xlfn.XLOOKUP(PEFA2011_raw!BN97,Conversion!$B$2:$B$9,Conversion!$C$2:$C$9,"",0),"")</f>
        <v>1</v>
      </c>
      <c r="BP97">
        <f>IFERROR(_xlfn.XLOOKUP(PEFA2011_raw!BO97,Conversion!$B$2:$B$9,Conversion!$C$2:$C$9,"",0),"")</f>
        <v>1</v>
      </c>
      <c r="BQ97">
        <f>IFERROR(_xlfn.XLOOKUP(PEFA2011_raw!BP97,Conversion!$B$2:$B$9,Conversion!$C$2:$C$9,"",0),"")</f>
        <v>2</v>
      </c>
      <c r="BR97">
        <f>IFERROR(_xlfn.XLOOKUP(PEFA2011_raw!BQ97,Conversion!$B$2:$B$9,Conversion!$C$2:$C$9,"",0),"")</f>
        <v>5</v>
      </c>
      <c r="BS97">
        <f>IFERROR(_xlfn.XLOOKUP(PEFA2011_raw!BR97,Conversion!$B$2:$B$9,Conversion!$C$2:$C$9,"",0),"")</f>
        <v>1</v>
      </c>
      <c r="BT97">
        <f>IFERROR(_xlfn.XLOOKUP(PEFA2011_raw!BS97,Conversion!$B$2:$B$9,Conversion!$C$2:$C$9,"",0),"")</f>
        <v>1</v>
      </c>
      <c r="BU97">
        <f>IFERROR(_xlfn.XLOOKUP(PEFA2011_raw!BT97,Conversion!$B$2:$B$9,Conversion!$C$2:$C$9,"",0),"")</f>
        <v>1</v>
      </c>
      <c r="BV97">
        <f>IFERROR(_xlfn.XLOOKUP(PEFA2011_raw!BU97,Conversion!$B$2:$B$9,Conversion!$C$2:$C$9,"",0),"")</f>
        <v>2</v>
      </c>
      <c r="BW97">
        <f>IFERROR(_xlfn.XLOOKUP(PEFA2011_raw!BV97,Conversion!$B$2:$B$9,Conversion!$C$2:$C$9,"",0),"")</f>
        <v>5</v>
      </c>
      <c r="BX97">
        <f>IFERROR(_xlfn.XLOOKUP(PEFA2011_raw!BW97,Conversion!$B$2:$B$9,Conversion!$C$2:$C$9,"",0),"")</f>
        <v>3</v>
      </c>
      <c r="BY97">
        <f>IFERROR(_xlfn.XLOOKUP(PEFA2011_raw!BX97,Conversion!$B$2:$B$9,Conversion!$C$2:$C$9,"",0),"")</f>
        <v>1</v>
      </c>
      <c r="BZ97">
        <f>IFERROR(_xlfn.XLOOKUP(PEFA2011_raw!BY97,Conversion!$B$2:$B$9,Conversion!$C$2:$C$9,"",0),"")</f>
        <v>2</v>
      </c>
      <c r="CA97">
        <f>IFERROR(_xlfn.XLOOKUP(PEFA2011_raw!BZ97,Conversion!$B$2:$B$9,Conversion!$C$2:$C$9,"",0),"")</f>
        <v>3</v>
      </c>
      <c r="CB97">
        <f>IFERROR(_xlfn.XLOOKUP(PEFA2011_raw!CA97,Conversion!$B$2:$B$9,Conversion!$C$2:$C$9,"",0),"")</f>
        <v>5</v>
      </c>
      <c r="CC97">
        <f>IFERROR(_xlfn.XLOOKUP(PEFA2011_raw!CB97,Conversion!$B$2:$B$9,Conversion!$C$2:$C$9,"",0),"")</f>
        <v>1</v>
      </c>
      <c r="CD97">
        <f>IFERROR(_xlfn.XLOOKUP(PEFA2011_raw!CC97,Conversion!$B$2:$B$9,Conversion!$C$2:$C$9,"",0),"")</f>
        <v>1</v>
      </c>
      <c r="CE97">
        <f>IFERROR(_xlfn.XLOOKUP(PEFA2011_raw!CD97,Conversion!$B$2:$B$9,Conversion!$C$2:$C$9,"",0),"")</f>
        <v>1</v>
      </c>
      <c r="CF97">
        <f>IFERROR(_xlfn.XLOOKUP(PEFA2011_raw!CE97,Conversion!$B$2:$B$9,Conversion!$C$2:$C$9,"",0),"")</f>
        <v>1</v>
      </c>
      <c r="CG97">
        <f>IFERROR(_xlfn.XLOOKUP(PEFA2011_raw!CF97,Conversion!$B$2:$B$9,Conversion!$C$2:$C$9,"",0),"")</f>
        <v>1</v>
      </c>
      <c r="CH97">
        <f>IFERROR(_xlfn.XLOOKUP(PEFA2011_raw!CG97,Conversion!$B$2:$B$9,Conversion!$C$2:$C$9,"",0),"")</f>
        <v>1</v>
      </c>
      <c r="CI97">
        <f>IFERROR(_xlfn.XLOOKUP(PEFA2011_raw!CH97,Conversion!$B$2:$B$9,Conversion!$C$2:$C$9,"",0),"")</f>
        <v>2</v>
      </c>
      <c r="CJ97">
        <f>IFERROR(_xlfn.XLOOKUP(PEFA2011_raw!CI97,Conversion!$B$2:$B$9,Conversion!$C$2:$C$9,"",0),"")</f>
        <v>7</v>
      </c>
      <c r="CK97">
        <f>IFERROR(_xlfn.XLOOKUP(PEFA2011_raw!CJ97,Conversion!$B$2:$B$9,Conversion!$C$2:$C$9,"",0),"")</f>
        <v>7</v>
      </c>
      <c r="CL97">
        <f>IFERROR(_xlfn.XLOOKUP(PEFA2011_raw!CK97,Conversion!$B$2:$B$9,Conversion!$C$2:$C$9,"",0),"")</f>
        <v>1</v>
      </c>
      <c r="CM97">
        <f>IFERROR(_xlfn.XLOOKUP(PEFA2011_raw!CL97,Conversion!$B$2:$B$9,Conversion!$C$2:$C$9,"",0),"")</f>
        <v>1</v>
      </c>
      <c r="CN97">
        <f>IFERROR(_xlfn.XLOOKUP(PEFA2011_raw!CM97,Conversion!$B$2:$B$9,Conversion!$C$2:$C$9,"",0),"")</f>
        <v>1</v>
      </c>
      <c r="CO97">
        <f>IFERROR(_xlfn.XLOOKUP(PEFA2011_raw!CN97,Conversion!$B$2:$B$9,Conversion!$C$2:$C$9,"",0),"")</f>
        <v>1</v>
      </c>
      <c r="CP97">
        <f>IFERROR(_xlfn.XLOOKUP(PEFA2011_raw!CO97,Conversion!$B$2:$B$9,Conversion!$C$2:$C$9,"",0),"")</f>
        <v>1</v>
      </c>
      <c r="CQ97">
        <f>IFERROR(_xlfn.XLOOKUP(PEFA2011_raw!CP97,Conversion!$B$2:$B$9,Conversion!$C$2:$C$9,"",0),"")</f>
        <v>2</v>
      </c>
      <c r="CR97">
        <f>IFERROR(_xlfn.XLOOKUP(PEFA2011_raw!CQ97,Conversion!$B$2:$B$9,Conversion!$C$2:$C$9,"",0),"")</f>
        <v>3</v>
      </c>
      <c r="CS97">
        <f>IFERROR(_xlfn.XLOOKUP(PEFA2011_raw!CR97,Conversion!$B$2:$B$9,Conversion!$C$2:$C$9,"",0),"")</f>
        <v>1</v>
      </c>
      <c r="CT97">
        <f>IFERROR(_xlfn.XLOOKUP(PEFA2011_raw!CS97,Conversion!$B$2:$B$9,Conversion!$C$2:$C$9,"",0),"")</f>
        <v>3</v>
      </c>
      <c r="CU97">
        <f>IFERROR(_xlfn.XLOOKUP(PEFA2011_raw!CT97,Conversion!$B$2:$B$9,Conversion!$C$2:$C$9,"",0),"")</f>
        <v>4</v>
      </c>
      <c r="CV97">
        <f>IFERROR(_xlfn.XLOOKUP(PEFA2011_raw!CU97,Conversion!$B$2:$B$9,Conversion!$C$2:$C$9,"",0),"")</f>
        <v>5</v>
      </c>
      <c r="CW97">
        <f>IFERROR(_xlfn.XLOOKUP(PEFA2011_raw!CV97,Conversion!$B$2:$B$9,Conversion!$C$2:$C$9,"",0),"")</f>
        <v>7</v>
      </c>
      <c r="CX97">
        <f>IFERROR(_xlfn.XLOOKUP(PEFA2011_raw!CW97,Conversion!$B$2:$B$9,Conversion!$C$2:$C$9,"",0),"")</f>
        <v>7</v>
      </c>
      <c r="CY97">
        <f>IFERROR(_xlfn.XLOOKUP(PEFA2011_raw!CX97,Conversion!$B$2:$B$9,Conversion!$C$2:$C$9,"",0),"")</f>
        <v>3</v>
      </c>
      <c r="CZ97">
        <f>IFERROR(_xlfn.XLOOKUP(PEFA2011_raw!CY97,Conversion!$B$2:$B$9,Conversion!$C$2:$C$9,"",0),"")</f>
        <v>2</v>
      </c>
      <c r="DA97">
        <f>IFERROR(_xlfn.XLOOKUP(PEFA2011_raw!CZ97,Conversion!$B$2:$B$9,Conversion!$C$2:$C$9,"",0),"")</f>
        <v>1</v>
      </c>
      <c r="DB97">
        <f>IFERROR(_xlfn.XLOOKUP(PEFA2011_raw!DA97,Conversion!$B$2:$B$9,Conversion!$C$2:$C$9,"",0),"")</f>
        <v>7</v>
      </c>
      <c r="DC97">
        <f>IFERROR(_xlfn.XLOOKUP(PEFA2011_raw!DB97,Conversion!$B$2:$B$9,Conversion!$C$2:$C$9,"",0),"")</f>
        <v>3</v>
      </c>
      <c r="DD97">
        <f>IFERROR(_xlfn.XLOOKUP(PEFA2011_raw!DC97,Conversion!$B$2:$B$9,Conversion!$C$2:$C$9,"",0),"")</f>
        <v>2</v>
      </c>
      <c r="DE97">
        <f>IFERROR(_xlfn.XLOOKUP(PEFA2011_raw!DD97,Conversion!$B$2:$B$9,Conversion!$C$2:$C$9,"",0),"")</f>
        <v>3</v>
      </c>
      <c r="DF97">
        <f>IFERROR(_xlfn.XLOOKUP(PEFA2011_raw!DE97,Conversion!$B$2:$B$9,Conversion!$C$2:$C$9,"",0),"")</f>
        <v>1</v>
      </c>
      <c r="DG97">
        <f>IFERROR(_xlfn.XLOOKUP(PEFA2011_raw!DF97,Conversion!$B$2:$B$9,Conversion!$C$2:$C$9,"",0),"")</f>
        <v>1</v>
      </c>
      <c r="DH97">
        <f>IFERROR(_xlfn.XLOOKUP(PEFA2011_raw!DG97,Conversion!$B$2:$B$9,Conversion!$C$2:$C$9,"",0),"")</f>
        <v>1</v>
      </c>
      <c r="DI97">
        <f>IFERROR(_xlfn.XLOOKUP(PEFA2011_raw!DH97,Conversion!$B$2:$B$9,Conversion!$C$2:$C$9,"",0),"")</f>
        <v>1</v>
      </c>
      <c r="DJ97">
        <f>IFERROR(_xlfn.XLOOKUP(PEFA2011_raw!DI97,Conversion!$B$2:$B$9,Conversion!$C$2:$C$9,"",0),"")</f>
        <v>1</v>
      </c>
      <c r="DK97">
        <f>IFERROR(_xlfn.XLOOKUP(PEFA2011_raw!DJ97,Conversion!$B$2:$B$9,Conversion!$C$2:$C$9,"",0),"")</f>
        <v>1</v>
      </c>
    </row>
    <row r="98" spans="2:115" x14ac:dyDescent="0.25">
      <c r="B98">
        <v>2011</v>
      </c>
      <c r="C98" t="s">
        <v>190</v>
      </c>
      <c r="D98" t="e" vm="42">
        <v>#VALUE!</v>
      </c>
      <c r="E98" t="str" cm="1">
        <f t="array" ref="E98">_FV(PEFA2011all[[#This Row],[Country-abb]],"Abbreviation")</f>
        <v>LS</v>
      </c>
      <c r="F98" t="str">
        <f>_xlfn.XLOOKUP(PEFA2011all[[#This Row],[ISO-2]],'Code'!$B$2:$B$250,'Code'!$C$2:$C$250,"",0)</f>
        <v>LSO</v>
      </c>
      <c r="G98">
        <v>2007</v>
      </c>
      <c r="H98" t="str">
        <f>PEFA2011all[[#This Row],[ISO-3]]&amp;PEFA2011all[[#This Row],[Year]]</f>
        <v>LSO2007</v>
      </c>
      <c r="I98">
        <f>IFERROR(_xlfn.XLOOKUP(PEFA2011_raw!H98,Conversion!$B$2:$B$9,Conversion!$C$2:$C$9,"",0),"")</f>
        <v>5</v>
      </c>
      <c r="J98">
        <f>IFERROR(_xlfn.XLOOKUP(PEFA2011_raw!I98,Conversion!$B$2:$B$9,Conversion!$C$2:$C$9,"",0),"")</f>
        <v>5</v>
      </c>
      <c r="K98">
        <f>IFERROR(_xlfn.XLOOKUP(PEFA2011_raw!J98,Conversion!$B$2:$B$9,Conversion!$C$2:$C$9,"",0),"")</f>
        <v>3</v>
      </c>
      <c r="L98">
        <f>IFERROR(_xlfn.XLOOKUP(PEFA2011_raw!K98,Conversion!$B$2:$B$9,Conversion!$C$2:$C$9,"",0),"")</f>
        <v>3</v>
      </c>
      <c r="M98" t="str">
        <f>IFERROR(_xlfn.XLOOKUP(PEFA2011_raw!L98,Conversion!$B$2:$B$9,Conversion!$C$2:$C$9,"",0),"")</f>
        <v/>
      </c>
      <c r="N98">
        <f>IFERROR(_xlfn.XLOOKUP(PEFA2011_raw!M98,Conversion!$B$2:$B$9,Conversion!$C$2:$C$9,"",0),"")</f>
        <v>7</v>
      </c>
      <c r="O98">
        <f>IFERROR(_xlfn.XLOOKUP(PEFA2011_raw!N98,Conversion!$B$2:$B$9,Conversion!$C$2:$C$9,"",0),"")</f>
        <v>7</v>
      </c>
      <c r="P98">
        <f>IFERROR(_xlfn.XLOOKUP(PEFA2011_raw!O98,Conversion!$B$2:$B$9,Conversion!$C$2:$C$9,"",0),"")</f>
        <v>2</v>
      </c>
      <c r="Q98">
        <f>IFERROR(_xlfn.XLOOKUP(PEFA2011_raw!P98,Conversion!$B$2:$B$9,Conversion!$C$2:$C$9,"",0),"")</f>
        <v>5</v>
      </c>
      <c r="R98">
        <f>IFERROR(_xlfn.XLOOKUP(PEFA2011_raw!Q98,Conversion!$B$2:$B$9,Conversion!$C$2:$C$9,"",0),"")</f>
        <v>1</v>
      </c>
      <c r="S98">
        <f>IFERROR(_xlfn.XLOOKUP(PEFA2011_raw!R98,Conversion!$B$2:$B$9,Conversion!$C$2:$C$9,"",0),"")</f>
        <v>3</v>
      </c>
      <c r="T98">
        <f>IFERROR(_xlfn.XLOOKUP(PEFA2011_raw!S98,Conversion!$B$2:$B$9,Conversion!$C$2:$C$9,"",0),"")</f>
        <v>3</v>
      </c>
      <c r="U98">
        <f>IFERROR(_xlfn.XLOOKUP(PEFA2011_raw!T98,Conversion!$B$2:$B$9,Conversion!$C$2:$C$9,"",0),"")</f>
        <v>5</v>
      </c>
      <c r="V98">
        <f>IFERROR(_xlfn.XLOOKUP(PEFA2011_raw!U98,Conversion!$B$2:$B$9,Conversion!$C$2:$C$9,"",0),"")</f>
        <v>5</v>
      </c>
      <c r="W98">
        <f>IFERROR(_xlfn.XLOOKUP(PEFA2011_raw!V98,Conversion!$B$2:$B$9,Conversion!$C$2:$C$9,"",0),"")</f>
        <v>5</v>
      </c>
      <c r="X98">
        <f>IFERROR(_xlfn.XLOOKUP(PEFA2011_raw!W98,Conversion!$B$2:$B$9,Conversion!$C$2:$C$9,"",0),"")</f>
        <v>1</v>
      </c>
      <c r="Y98">
        <f>IFERROR(_xlfn.XLOOKUP(PEFA2011_raw!X98,Conversion!$B$2:$B$9,Conversion!$C$2:$C$9,"",0),"")</f>
        <v>1</v>
      </c>
      <c r="Z98" t="str">
        <f>IFERROR(_xlfn.XLOOKUP(PEFA2011_raw!Y98,Conversion!$B$2:$B$9,Conversion!$C$2:$C$9,"",0),"")</f>
        <v/>
      </c>
      <c r="AA98" t="str">
        <f>IFERROR(_xlfn.XLOOKUP(PEFA2011_raw!Z98,Conversion!$B$2:$B$9,Conversion!$C$2:$C$9,"",0),"")</f>
        <v/>
      </c>
      <c r="AB98" t="str">
        <f>IFERROR(_xlfn.XLOOKUP(PEFA2011_raw!AA98,Conversion!$B$2:$B$9,Conversion!$C$2:$C$9,"",0),"")</f>
        <v/>
      </c>
      <c r="AC98" t="str">
        <f>IFERROR(_xlfn.XLOOKUP(PEFA2011_raw!AB98,Conversion!$B$2:$B$9,Conversion!$C$2:$C$9,"",0),"")</f>
        <v/>
      </c>
      <c r="AD98">
        <f>IFERROR(_xlfn.XLOOKUP(PEFA2011_raw!AC98,Conversion!$B$2:$B$9,Conversion!$C$2:$C$9,"",0),"")</f>
        <v>1</v>
      </c>
      <c r="AE98">
        <f>IFERROR(_xlfn.XLOOKUP(PEFA2011_raw!AD98,Conversion!$B$2:$B$9,Conversion!$C$2:$C$9,"",0),"")</f>
        <v>1</v>
      </c>
      <c r="AF98">
        <f>IFERROR(_xlfn.XLOOKUP(PEFA2011_raw!AE98,Conversion!$B$2:$B$9,Conversion!$C$2:$C$9,"",0),"")</f>
        <v>1</v>
      </c>
      <c r="AG98">
        <f>IFERROR(_xlfn.XLOOKUP(PEFA2011_raw!AF98,Conversion!$B$2:$B$9,Conversion!$C$2:$C$9,"",0),"")</f>
        <v>3</v>
      </c>
      <c r="AH98">
        <f>IFERROR(_xlfn.XLOOKUP(PEFA2011_raw!AG98,Conversion!$B$2:$B$9,Conversion!$C$2:$C$9,"",0),"")</f>
        <v>3</v>
      </c>
      <c r="AI98">
        <f>IFERROR(_xlfn.XLOOKUP(PEFA2011_raw!AH98,Conversion!$B$2:$B$9,Conversion!$C$2:$C$9,"",0),"")</f>
        <v>7</v>
      </c>
      <c r="AJ98" t="str">
        <f>IFERROR(_xlfn.XLOOKUP(PEFA2011_raw!AI98,Conversion!$B$2:$B$9,Conversion!$C$2:$C$9,"",0),"")</f>
        <v/>
      </c>
      <c r="AK98" t="str">
        <f>IFERROR(_xlfn.XLOOKUP(PEFA2011_raw!AJ98,Conversion!$B$2:$B$9,Conversion!$C$2:$C$9,"",0),"")</f>
        <v/>
      </c>
      <c r="AL98" t="str">
        <f>IFERROR(_xlfn.XLOOKUP(PEFA2011_raw!AK98,Conversion!$B$2:$B$9,Conversion!$C$2:$C$9,"",0),"")</f>
        <v/>
      </c>
      <c r="AM98">
        <f>IFERROR(_xlfn.XLOOKUP(PEFA2011_raw!AL98,Conversion!$B$2:$B$9,Conversion!$C$2:$C$9,"",0),"")</f>
        <v>4</v>
      </c>
      <c r="AN98" t="str">
        <f>IFERROR(_xlfn.XLOOKUP(PEFA2011_raw!AM98,Conversion!$B$2:$B$9,Conversion!$C$2:$C$9,"",0),"")</f>
        <v/>
      </c>
      <c r="AO98" t="str">
        <f>IFERROR(_xlfn.XLOOKUP(PEFA2011_raw!AN98,Conversion!$B$2:$B$9,Conversion!$C$2:$C$9,"",0),"")</f>
        <v/>
      </c>
      <c r="AP98" t="str">
        <f>IFERROR(_xlfn.XLOOKUP(PEFA2011_raw!AO98,Conversion!$B$2:$B$9,Conversion!$C$2:$C$9,"",0),"")</f>
        <v/>
      </c>
      <c r="AQ98" t="str">
        <f>IFERROR(_xlfn.XLOOKUP(PEFA2011_raw!AP98,Conversion!$B$2:$B$9,Conversion!$C$2:$C$9,"",0),"")</f>
        <v/>
      </c>
      <c r="AR98" t="str">
        <f>IFERROR(_xlfn.XLOOKUP(PEFA2011_raw!AQ98,Conversion!$B$2:$B$9,Conversion!$C$2:$C$9,"",0),"")</f>
        <v/>
      </c>
      <c r="AS98" t="str">
        <f>IFERROR(_xlfn.XLOOKUP(PEFA2011_raw!AR98,Conversion!$B$2:$B$9,Conversion!$C$2:$C$9,"",0),"")</f>
        <v/>
      </c>
      <c r="AT98" t="str">
        <f>IFERROR(_xlfn.XLOOKUP(PEFA2011_raw!AS98,Conversion!$B$2:$B$9,Conversion!$C$2:$C$9,"",0),"")</f>
        <v/>
      </c>
      <c r="AU98" t="str">
        <f>IFERROR(_xlfn.XLOOKUP(PEFA2011_raw!AT98,Conversion!$B$2:$B$9,Conversion!$C$2:$C$9,"",0),"")</f>
        <v/>
      </c>
      <c r="AV98" t="str">
        <f>IFERROR(_xlfn.XLOOKUP(PEFA2011_raw!AU98,Conversion!$B$2:$B$9,Conversion!$C$2:$C$9,"",0),"")</f>
        <v/>
      </c>
      <c r="AW98" t="str">
        <f>IFERROR(_xlfn.XLOOKUP(PEFA2011_raw!AV98,Conversion!$B$2:$B$9,Conversion!$C$2:$C$9,"",0),"")</f>
        <v/>
      </c>
      <c r="AX98" t="str">
        <f>IFERROR(_xlfn.XLOOKUP(PEFA2011_raw!AW98,Conversion!$B$2:$B$9,Conversion!$C$2:$C$9,"",0),"")</f>
        <v/>
      </c>
      <c r="AY98" t="str">
        <f>IFERROR(_xlfn.XLOOKUP(PEFA2011_raw!AX98,Conversion!$B$2:$B$9,Conversion!$C$2:$C$9,"",0),"")</f>
        <v/>
      </c>
      <c r="AZ98" t="str">
        <f>IFERROR(_xlfn.XLOOKUP(PEFA2011_raw!AY98,Conversion!$B$2:$B$9,Conversion!$C$2:$C$9,"",0),"")</f>
        <v/>
      </c>
      <c r="BA98" t="str">
        <f>IFERROR(_xlfn.XLOOKUP(PEFA2011_raw!AZ98,Conversion!$B$2:$B$9,Conversion!$C$2:$C$9,"",0),"")</f>
        <v/>
      </c>
      <c r="BB98" t="str">
        <f>IFERROR(_xlfn.XLOOKUP(PEFA2011_raw!BA98,Conversion!$B$2:$B$9,Conversion!$C$2:$C$9,"",0),"")</f>
        <v/>
      </c>
      <c r="BC98" t="str">
        <f>IFERROR(_xlfn.XLOOKUP(PEFA2011_raw!BB98,Conversion!$B$2:$B$9,Conversion!$C$2:$C$9,"",0),"")</f>
        <v/>
      </c>
      <c r="BD98">
        <f>IFERROR(_xlfn.XLOOKUP(PEFA2011_raw!BC98,Conversion!$B$2:$B$9,Conversion!$C$2:$C$9,"",0),"")</f>
        <v>5</v>
      </c>
      <c r="BE98">
        <f>IFERROR(_xlfn.XLOOKUP(PEFA2011_raw!BD98,Conversion!$B$2:$B$9,Conversion!$C$2:$C$9,"",0),"")</f>
        <v>5</v>
      </c>
      <c r="BF98">
        <f>IFERROR(_xlfn.XLOOKUP(PEFA2011_raw!BE98,Conversion!$B$2:$B$9,Conversion!$C$2:$C$9,"",0),"")</f>
        <v>5</v>
      </c>
      <c r="BG98">
        <f>IFERROR(_xlfn.XLOOKUP(PEFA2011_raw!BF98,Conversion!$B$2:$B$9,Conversion!$C$2:$C$9,"",0),"")</f>
        <v>3</v>
      </c>
      <c r="BH98">
        <f>IFERROR(_xlfn.XLOOKUP(PEFA2011_raw!BG98,Conversion!$B$2:$B$9,Conversion!$C$2:$C$9,"",0),"")</f>
        <v>3</v>
      </c>
      <c r="BI98">
        <f>IFERROR(_xlfn.XLOOKUP(PEFA2011_raw!BH98,Conversion!$B$2:$B$9,Conversion!$C$2:$C$9,"",0),"")</f>
        <v>3</v>
      </c>
      <c r="BJ98">
        <f>IFERROR(_xlfn.XLOOKUP(PEFA2011_raw!BI98,Conversion!$B$2:$B$9,Conversion!$C$2:$C$9,"",0),"")</f>
        <v>1</v>
      </c>
      <c r="BK98">
        <f>IFERROR(_xlfn.XLOOKUP(PEFA2011_raw!BJ98,Conversion!$B$2:$B$9,Conversion!$C$2:$C$9,"",0),"")</f>
        <v>5</v>
      </c>
      <c r="BL98" t="str">
        <f>IFERROR(_xlfn.XLOOKUP(PEFA2011_raw!BK98,Conversion!$B$2:$B$9,Conversion!$C$2:$C$9,"",0),"")</f>
        <v/>
      </c>
      <c r="BM98" t="str">
        <f>IFERROR(_xlfn.XLOOKUP(PEFA2011_raw!BL98,Conversion!$B$2:$B$9,Conversion!$C$2:$C$9,"",0),"")</f>
        <v/>
      </c>
      <c r="BN98" t="str">
        <f>IFERROR(_xlfn.XLOOKUP(PEFA2011_raw!BM98,Conversion!$B$2:$B$9,Conversion!$C$2:$C$9,"",0),"")</f>
        <v/>
      </c>
      <c r="BO98" t="str">
        <f>IFERROR(_xlfn.XLOOKUP(PEFA2011_raw!BN98,Conversion!$B$2:$B$9,Conversion!$C$2:$C$9,"",0),"")</f>
        <v/>
      </c>
      <c r="BP98" t="str">
        <f>IFERROR(_xlfn.XLOOKUP(PEFA2011_raw!BO98,Conversion!$B$2:$B$9,Conversion!$C$2:$C$9,"",0),"")</f>
        <v/>
      </c>
      <c r="BQ98" t="str">
        <f>IFERROR(_xlfn.XLOOKUP(PEFA2011_raw!BP98,Conversion!$B$2:$B$9,Conversion!$C$2:$C$9,"",0),"")</f>
        <v/>
      </c>
      <c r="BR98" t="str">
        <f>IFERROR(_xlfn.XLOOKUP(PEFA2011_raw!BQ98,Conversion!$B$2:$B$9,Conversion!$C$2:$C$9,"",0),"")</f>
        <v/>
      </c>
      <c r="BS98" t="str">
        <f>IFERROR(_xlfn.XLOOKUP(PEFA2011_raw!BR98,Conversion!$B$2:$B$9,Conversion!$C$2:$C$9,"",0),"")</f>
        <v/>
      </c>
      <c r="BT98" t="str">
        <f>IFERROR(_xlfn.XLOOKUP(PEFA2011_raw!BS98,Conversion!$B$2:$B$9,Conversion!$C$2:$C$9,"",0),"")</f>
        <v/>
      </c>
      <c r="BU98" t="str">
        <f>IFERROR(_xlfn.XLOOKUP(PEFA2011_raw!BT98,Conversion!$B$2:$B$9,Conversion!$C$2:$C$9,"",0),"")</f>
        <v/>
      </c>
      <c r="BV98">
        <f>IFERROR(_xlfn.XLOOKUP(PEFA2011_raw!BU98,Conversion!$B$2:$B$9,Conversion!$C$2:$C$9,"",0),"")</f>
        <v>1</v>
      </c>
      <c r="BW98">
        <f>IFERROR(_xlfn.XLOOKUP(PEFA2011_raw!BV98,Conversion!$B$2:$B$9,Conversion!$C$2:$C$9,"",0),"")</f>
        <v>1</v>
      </c>
      <c r="BX98">
        <f>IFERROR(_xlfn.XLOOKUP(PEFA2011_raw!BW98,Conversion!$B$2:$B$9,Conversion!$C$2:$C$9,"",0),"")</f>
        <v>1</v>
      </c>
      <c r="BY98">
        <f>IFERROR(_xlfn.XLOOKUP(PEFA2011_raw!BX98,Conversion!$B$2:$B$9,Conversion!$C$2:$C$9,"",0),"")</f>
        <v>1</v>
      </c>
      <c r="BZ98">
        <f>IFERROR(_xlfn.XLOOKUP(PEFA2011_raw!BY98,Conversion!$B$2:$B$9,Conversion!$C$2:$C$9,"",0),"")</f>
        <v>2</v>
      </c>
      <c r="CA98">
        <f>IFERROR(_xlfn.XLOOKUP(PEFA2011_raw!BZ98,Conversion!$B$2:$B$9,Conversion!$C$2:$C$9,"",0),"")</f>
        <v>1</v>
      </c>
      <c r="CB98">
        <f>IFERROR(_xlfn.XLOOKUP(PEFA2011_raw!CA98,Conversion!$B$2:$B$9,Conversion!$C$2:$C$9,"",0),"")</f>
        <v>5</v>
      </c>
      <c r="CC98">
        <f>IFERROR(_xlfn.XLOOKUP(PEFA2011_raw!CB98,Conversion!$B$2:$B$9,Conversion!$C$2:$C$9,"",0),"")</f>
        <v>1</v>
      </c>
      <c r="CD98">
        <f>IFERROR(_xlfn.XLOOKUP(PEFA2011_raw!CC98,Conversion!$B$2:$B$9,Conversion!$C$2:$C$9,"",0),"")</f>
        <v>1</v>
      </c>
      <c r="CE98">
        <f>IFERROR(_xlfn.XLOOKUP(PEFA2011_raw!CD98,Conversion!$B$2:$B$9,Conversion!$C$2:$C$9,"",0),"")</f>
        <v>1</v>
      </c>
      <c r="CF98">
        <f>IFERROR(_xlfn.XLOOKUP(PEFA2011_raw!CE98,Conversion!$B$2:$B$9,Conversion!$C$2:$C$9,"",0),"")</f>
        <v>1</v>
      </c>
      <c r="CG98" t="str">
        <f>IFERROR(_xlfn.XLOOKUP(PEFA2011_raw!CF98,Conversion!$B$2:$B$9,Conversion!$C$2:$C$9,"",0),"")</f>
        <v/>
      </c>
      <c r="CH98" t="str">
        <f>IFERROR(_xlfn.XLOOKUP(PEFA2011_raw!CG98,Conversion!$B$2:$B$9,Conversion!$C$2:$C$9,"",0),"")</f>
        <v/>
      </c>
      <c r="CI98">
        <f>IFERROR(_xlfn.XLOOKUP(PEFA2011_raw!CH98,Conversion!$B$2:$B$9,Conversion!$C$2:$C$9,"",0),"")</f>
        <v>2</v>
      </c>
      <c r="CJ98">
        <f>IFERROR(_xlfn.XLOOKUP(PEFA2011_raw!CI98,Conversion!$B$2:$B$9,Conversion!$C$2:$C$9,"",0),"")</f>
        <v>1</v>
      </c>
      <c r="CK98">
        <f>IFERROR(_xlfn.XLOOKUP(PEFA2011_raw!CJ98,Conversion!$B$2:$B$9,Conversion!$C$2:$C$9,"",0),"")</f>
        <v>3</v>
      </c>
      <c r="CL98">
        <f>IFERROR(_xlfn.XLOOKUP(PEFA2011_raw!CK98,Conversion!$B$2:$B$9,Conversion!$C$2:$C$9,"",0),"")</f>
        <v>1</v>
      </c>
      <c r="CM98">
        <f>IFERROR(_xlfn.XLOOKUP(PEFA2011_raw!CL98,Conversion!$B$2:$B$9,Conversion!$C$2:$C$9,"",0),"")</f>
        <v>1</v>
      </c>
      <c r="CN98">
        <f>IFERROR(_xlfn.XLOOKUP(PEFA2011_raw!CM98,Conversion!$B$2:$B$9,Conversion!$C$2:$C$9,"",0),"")</f>
        <v>1</v>
      </c>
      <c r="CO98">
        <f>IFERROR(_xlfn.XLOOKUP(PEFA2011_raw!CN98,Conversion!$B$2:$B$9,Conversion!$C$2:$C$9,"",0),"")</f>
        <v>1</v>
      </c>
      <c r="CP98">
        <f>IFERROR(_xlfn.XLOOKUP(PEFA2011_raw!CO98,Conversion!$B$2:$B$9,Conversion!$C$2:$C$9,"",0),"")</f>
        <v>1</v>
      </c>
      <c r="CQ98">
        <f>IFERROR(_xlfn.XLOOKUP(PEFA2011_raw!CP98,Conversion!$B$2:$B$9,Conversion!$C$2:$C$9,"",0),"")</f>
        <v>2</v>
      </c>
      <c r="CR98" t="str">
        <f>IFERROR(_xlfn.XLOOKUP(PEFA2011_raw!CQ98,Conversion!$B$2:$B$9,Conversion!$C$2:$C$9,"",0),"")</f>
        <v/>
      </c>
      <c r="CS98" t="str">
        <f>IFERROR(_xlfn.XLOOKUP(PEFA2011_raw!CR98,Conversion!$B$2:$B$9,Conversion!$C$2:$C$9,"",0),"")</f>
        <v/>
      </c>
      <c r="CT98" t="str">
        <f>IFERROR(_xlfn.XLOOKUP(PEFA2011_raw!CS98,Conversion!$B$2:$B$9,Conversion!$C$2:$C$9,"",0),"")</f>
        <v/>
      </c>
      <c r="CU98">
        <f>IFERROR(_xlfn.XLOOKUP(PEFA2011_raw!CT98,Conversion!$B$2:$B$9,Conversion!$C$2:$C$9,"",0),"")</f>
        <v>3</v>
      </c>
      <c r="CV98">
        <f>IFERROR(_xlfn.XLOOKUP(PEFA2011_raw!CU98,Conversion!$B$2:$B$9,Conversion!$C$2:$C$9,"",0),"")</f>
        <v>5</v>
      </c>
      <c r="CW98">
        <f>IFERROR(_xlfn.XLOOKUP(PEFA2011_raw!CV98,Conversion!$B$2:$B$9,Conversion!$C$2:$C$9,"",0),"")</f>
        <v>1</v>
      </c>
      <c r="CX98">
        <f>IFERROR(_xlfn.XLOOKUP(PEFA2011_raw!CW98,Conversion!$B$2:$B$9,Conversion!$C$2:$C$9,"",0),"")</f>
        <v>5</v>
      </c>
      <c r="CY98">
        <f>IFERROR(_xlfn.XLOOKUP(PEFA2011_raw!CX98,Conversion!$B$2:$B$9,Conversion!$C$2:$C$9,"",0),"")</f>
        <v>1</v>
      </c>
      <c r="CZ98">
        <f>IFERROR(_xlfn.XLOOKUP(PEFA2011_raw!CY98,Conversion!$B$2:$B$9,Conversion!$C$2:$C$9,"",0),"")</f>
        <v>2</v>
      </c>
      <c r="DA98">
        <f>IFERROR(_xlfn.XLOOKUP(PEFA2011_raw!CZ98,Conversion!$B$2:$B$9,Conversion!$C$2:$C$9,"",0),"")</f>
        <v>1</v>
      </c>
      <c r="DB98">
        <f>IFERROR(_xlfn.XLOOKUP(PEFA2011_raw!DA98,Conversion!$B$2:$B$9,Conversion!$C$2:$C$9,"",0),"")</f>
        <v>1</v>
      </c>
      <c r="DC98">
        <f>IFERROR(_xlfn.XLOOKUP(PEFA2011_raw!DB98,Conversion!$B$2:$B$9,Conversion!$C$2:$C$9,"",0),"")</f>
        <v>3</v>
      </c>
      <c r="DD98" t="str">
        <f>IFERROR(_xlfn.XLOOKUP(PEFA2011_raw!DC98,Conversion!$B$2:$B$9,Conversion!$C$2:$C$9,"",0),"")</f>
        <v/>
      </c>
      <c r="DE98" t="str">
        <f>IFERROR(_xlfn.XLOOKUP(PEFA2011_raw!DD98,Conversion!$B$2:$B$9,Conversion!$C$2:$C$9,"",0),"")</f>
        <v/>
      </c>
      <c r="DF98" t="str">
        <f>IFERROR(_xlfn.XLOOKUP(PEFA2011_raw!DE98,Conversion!$B$2:$B$9,Conversion!$C$2:$C$9,"",0),"")</f>
        <v/>
      </c>
      <c r="DG98">
        <f>IFERROR(_xlfn.XLOOKUP(PEFA2011_raw!DF98,Conversion!$B$2:$B$9,Conversion!$C$2:$C$9,"",0),"")</f>
        <v>3</v>
      </c>
      <c r="DH98" t="str">
        <f>IFERROR(_xlfn.XLOOKUP(PEFA2011_raw!DG98,Conversion!$B$2:$B$9,Conversion!$C$2:$C$9,"",0),"")</f>
        <v/>
      </c>
      <c r="DI98" t="str">
        <f>IFERROR(_xlfn.XLOOKUP(PEFA2011_raw!DH98,Conversion!$B$2:$B$9,Conversion!$C$2:$C$9,"",0),"")</f>
        <v/>
      </c>
      <c r="DJ98">
        <f>IFERROR(_xlfn.XLOOKUP(PEFA2011_raw!DI98,Conversion!$B$2:$B$9,Conversion!$C$2:$C$9,"",0),"")</f>
        <v>1</v>
      </c>
      <c r="DK98">
        <f>IFERROR(_xlfn.XLOOKUP(PEFA2011_raw!DJ98,Conversion!$B$2:$B$9,Conversion!$C$2:$C$9,"",0),"")</f>
        <v>1</v>
      </c>
    </row>
    <row r="99" spans="2:115" x14ac:dyDescent="0.25">
      <c r="B99">
        <v>2011</v>
      </c>
      <c r="C99" t="s">
        <v>122</v>
      </c>
      <c r="D99" t="e" vm="58">
        <v>#VALUE!</v>
      </c>
      <c r="E99" t="str" cm="1">
        <f t="array" ref="E99">_FV(PEFA2011all[[#This Row],[Country-abb]],"Abbreviation")</f>
        <v>LR</v>
      </c>
      <c r="F99" t="str">
        <f>_xlfn.XLOOKUP(PEFA2011all[[#This Row],[ISO-2]],'Code'!$B$2:$B$250,'Code'!$C$2:$C$250,"",0)</f>
        <v>LBR</v>
      </c>
      <c r="G99">
        <v>2016</v>
      </c>
      <c r="H99" t="str">
        <f>PEFA2011all[[#This Row],[ISO-3]]&amp;PEFA2011all[[#This Row],[Year]]</f>
        <v>LBR2016</v>
      </c>
      <c r="I99">
        <f>IFERROR(_xlfn.XLOOKUP(PEFA2011_raw!H99,Conversion!$B$2:$B$9,Conversion!$C$2:$C$9,"",0),"")</f>
        <v>3</v>
      </c>
      <c r="J99">
        <f>IFERROR(_xlfn.XLOOKUP(PEFA2011_raw!I99,Conversion!$B$2:$B$9,Conversion!$C$2:$C$9,"",0),"")</f>
        <v>3</v>
      </c>
      <c r="K99">
        <f>IFERROR(_xlfn.XLOOKUP(PEFA2011_raw!J99,Conversion!$B$2:$B$9,Conversion!$C$2:$C$9,"",0),"")</f>
        <v>2</v>
      </c>
      <c r="L99">
        <f>IFERROR(_xlfn.XLOOKUP(PEFA2011_raw!K99,Conversion!$B$2:$B$9,Conversion!$C$2:$C$9,"",0),"")</f>
        <v>1</v>
      </c>
      <c r="M99">
        <f>IFERROR(_xlfn.XLOOKUP(PEFA2011_raw!L99,Conversion!$B$2:$B$9,Conversion!$C$2:$C$9,"",0),"")</f>
        <v>7</v>
      </c>
      <c r="N99">
        <f>IFERROR(_xlfn.XLOOKUP(PEFA2011_raw!M99,Conversion!$B$2:$B$9,Conversion!$C$2:$C$9,"",0),"")</f>
        <v>5</v>
      </c>
      <c r="O99">
        <f>IFERROR(_xlfn.XLOOKUP(PEFA2011_raw!N99,Conversion!$B$2:$B$9,Conversion!$C$2:$C$9,"",0),"")</f>
        <v>5</v>
      </c>
      <c r="P99">
        <f>IFERROR(_xlfn.XLOOKUP(PEFA2011_raw!O99,Conversion!$B$2:$B$9,Conversion!$C$2:$C$9,"",0),"")</f>
        <v>4</v>
      </c>
      <c r="Q99">
        <f>IFERROR(_xlfn.XLOOKUP(PEFA2011_raw!P99,Conversion!$B$2:$B$9,Conversion!$C$2:$C$9,"",0),"")</f>
        <v>3</v>
      </c>
      <c r="R99">
        <f>IFERROR(_xlfn.XLOOKUP(PEFA2011_raw!Q99,Conversion!$B$2:$B$9,Conversion!$C$2:$C$9,"",0),"")</f>
        <v>5</v>
      </c>
      <c r="S99">
        <f>IFERROR(_xlfn.XLOOKUP(PEFA2011_raw!R99,Conversion!$B$2:$B$9,Conversion!$C$2:$C$9,"",0),"")</f>
        <v>5</v>
      </c>
      <c r="T99">
        <f>IFERROR(_xlfn.XLOOKUP(PEFA2011_raw!S99,Conversion!$B$2:$B$9,Conversion!$C$2:$C$9,"",0),"")</f>
        <v>5</v>
      </c>
      <c r="U99">
        <f>IFERROR(_xlfn.XLOOKUP(PEFA2011_raw!T99,Conversion!$B$2:$B$9,Conversion!$C$2:$C$9,"",0),"")</f>
        <v>7</v>
      </c>
      <c r="V99">
        <f>IFERROR(_xlfn.XLOOKUP(PEFA2011_raw!U99,Conversion!$B$2:$B$9,Conversion!$C$2:$C$9,"",0),"")</f>
        <v>7</v>
      </c>
      <c r="W99">
        <f>IFERROR(_xlfn.XLOOKUP(PEFA2011_raw!V99,Conversion!$B$2:$B$9,Conversion!$C$2:$C$9,"",0),"")</f>
        <v>2</v>
      </c>
      <c r="X99">
        <f>IFERROR(_xlfn.XLOOKUP(PEFA2011_raw!W99,Conversion!$B$2:$B$9,Conversion!$C$2:$C$9,"",0),"")</f>
        <v>5</v>
      </c>
      <c r="Y99">
        <f>IFERROR(_xlfn.XLOOKUP(PEFA2011_raw!X99,Conversion!$B$2:$B$9,Conversion!$C$2:$C$9,"",0),"")</f>
        <v>1</v>
      </c>
      <c r="Z99" t="str">
        <f>IFERROR(_xlfn.XLOOKUP(PEFA2011_raw!Y99,Conversion!$B$2:$B$9,Conversion!$C$2:$C$9,"",0),"")</f>
        <v/>
      </c>
      <c r="AA99" t="str">
        <f>IFERROR(_xlfn.XLOOKUP(PEFA2011_raw!Z99,Conversion!$B$2:$B$9,Conversion!$C$2:$C$9,"",0),"")</f>
        <v/>
      </c>
      <c r="AB99" t="str">
        <f>IFERROR(_xlfn.XLOOKUP(PEFA2011_raw!AA99,Conversion!$B$2:$B$9,Conversion!$C$2:$C$9,"",0),"")</f>
        <v/>
      </c>
      <c r="AC99" t="str">
        <f>IFERROR(_xlfn.XLOOKUP(PEFA2011_raw!AB99,Conversion!$B$2:$B$9,Conversion!$C$2:$C$9,"",0),"")</f>
        <v/>
      </c>
      <c r="AD99">
        <f>IFERROR(_xlfn.XLOOKUP(PEFA2011_raw!AC99,Conversion!$B$2:$B$9,Conversion!$C$2:$C$9,"",0),"")</f>
        <v>3</v>
      </c>
      <c r="AE99">
        <f>IFERROR(_xlfn.XLOOKUP(PEFA2011_raw!AD99,Conversion!$B$2:$B$9,Conversion!$C$2:$C$9,"",0),"")</f>
        <v>3</v>
      </c>
      <c r="AF99" t="str">
        <f>IFERROR(_xlfn.XLOOKUP(PEFA2011_raw!AE99,Conversion!$B$2:$B$9,Conversion!$C$2:$C$9,"",0),"")</f>
        <v/>
      </c>
      <c r="AG99">
        <f>IFERROR(_xlfn.XLOOKUP(PEFA2011_raw!AF99,Conversion!$B$2:$B$9,Conversion!$C$2:$C$9,"",0),"")</f>
        <v>5</v>
      </c>
      <c r="AH99">
        <f>IFERROR(_xlfn.XLOOKUP(PEFA2011_raw!AG99,Conversion!$B$2:$B$9,Conversion!$C$2:$C$9,"",0),"")</f>
        <v>5</v>
      </c>
      <c r="AI99">
        <f>IFERROR(_xlfn.XLOOKUP(PEFA2011_raw!AH99,Conversion!$B$2:$B$9,Conversion!$C$2:$C$9,"",0),"")</f>
        <v>2</v>
      </c>
      <c r="AJ99">
        <f>IFERROR(_xlfn.XLOOKUP(PEFA2011_raw!AI99,Conversion!$B$2:$B$9,Conversion!$C$2:$C$9,"",0),"")</f>
        <v>3</v>
      </c>
      <c r="AK99">
        <f>IFERROR(_xlfn.XLOOKUP(PEFA2011_raw!AJ99,Conversion!$B$2:$B$9,Conversion!$C$2:$C$9,"",0),"")</f>
        <v>3</v>
      </c>
      <c r="AL99">
        <f>IFERROR(_xlfn.XLOOKUP(PEFA2011_raw!AK99,Conversion!$B$2:$B$9,Conversion!$C$2:$C$9,"",0),"")</f>
        <v>1</v>
      </c>
      <c r="AM99">
        <f>IFERROR(_xlfn.XLOOKUP(PEFA2011_raw!AL99,Conversion!$B$2:$B$9,Conversion!$C$2:$C$9,"",0),"")</f>
        <v>3</v>
      </c>
      <c r="AN99">
        <f>IFERROR(_xlfn.XLOOKUP(PEFA2011_raw!AM99,Conversion!$B$2:$B$9,Conversion!$C$2:$C$9,"",0),"")</f>
        <v>3</v>
      </c>
      <c r="AO99">
        <f>IFERROR(_xlfn.XLOOKUP(PEFA2011_raw!AN99,Conversion!$B$2:$B$9,Conversion!$C$2:$C$9,"",0),"")</f>
        <v>7</v>
      </c>
      <c r="AP99">
        <f>IFERROR(_xlfn.XLOOKUP(PEFA2011_raw!AO99,Conversion!$B$2:$B$9,Conversion!$C$2:$C$9,"",0),"")</f>
        <v>1</v>
      </c>
      <c r="AQ99">
        <f>IFERROR(_xlfn.XLOOKUP(PEFA2011_raw!AP99,Conversion!$B$2:$B$9,Conversion!$C$2:$C$9,"",0),"")</f>
        <v>1</v>
      </c>
      <c r="AR99">
        <f>IFERROR(_xlfn.XLOOKUP(PEFA2011_raw!AQ99,Conversion!$B$2:$B$9,Conversion!$C$2:$C$9,"",0),"")</f>
        <v>5</v>
      </c>
      <c r="AS99">
        <f>IFERROR(_xlfn.XLOOKUP(PEFA2011_raw!AR99,Conversion!$B$2:$B$9,Conversion!$C$2:$C$9,"",0),"")</f>
        <v>5</v>
      </c>
      <c r="AT99">
        <f>IFERROR(_xlfn.XLOOKUP(PEFA2011_raw!AS99,Conversion!$B$2:$B$9,Conversion!$C$2:$C$9,"",0),"")</f>
        <v>3</v>
      </c>
      <c r="AU99">
        <f>IFERROR(_xlfn.XLOOKUP(PEFA2011_raw!AT99,Conversion!$B$2:$B$9,Conversion!$C$2:$C$9,"",0),"")</f>
        <v>5</v>
      </c>
      <c r="AV99">
        <f>IFERROR(_xlfn.XLOOKUP(PEFA2011_raw!AU99,Conversion!$B$2:$B$9,Conversion!$C$2:$C$9,"",0),"")</f>
        <v>5</v>
      </c>
      <c r="AW99">
        <f>IFERROR(_xlfn.XLOOKUP(PEFA2011_raw!AV99,Conversion!$B$2:$B$9,Conversion!$C$2:$C$9,"",0),"")</f>
        <v>5</v>
      </c>
      <c r="AX99">
        <f>IFERROR(_xlfn.XLOOKUP(PEFA2011_raw!AW99,Conversion!$B$2:$B$9,Conversion!$C$2:$C$9,"",0),"")</f>
        <v>5</v>
      </c>
      <c r="AY99">
        <f>IFERROR(_xlfn.XLOOKUP(PEFA2011_raw!AX99,Conversion!$B$2:$B$9,Conversion!$C$2:$C$9,"",0),"")</f>
        <v>3</v>
      </c>
      <c r="AZ99">
        <f>IFERROR(_xlfn.XLOOKUP(PEFA2011_raw!AY99,Conversion!$B$2:$B$9,Conversion!$C$2:$C$9,"",0),"")</f>
        <v>2</v>
      </c>
      <c r="BA99">
        <f>IFERROR(_xlfn.XLOOKUP(PEFA2011_raw!AZ99,Conversion!$B$2:$B$9,Conversion!$C$2:$C$9,"",0),"")</f>
        <v>1</v>
      </c>
      <c r="BB99">
        <f>IFERROR(_xlfn.XLOOKUP(PEFA2011_raw!BA99,Conversion!$B$2:$B$9,Conversion!$C$2:$C$9,"",0),"")</f>
        <v>7</v>
      </c>
      <c r="BC99">
        <f>IFERROR(_xlfn.XLOOKUP(PEFA2011_raw!BB99,Conversion!$B$2:$B$9,Conversion!$C$2:$C$9,"",0),"")</f>
        <v>5</v>
      </c>
      <c r="BD99">
        <f>IFERROR(_xlfn.XLOOKUP(PEFA2011_raw!BC99,Conversion!$B$2:$B$9,Conversion!$C$2:$C$9,"",0),"")</f>
        <v>4</v>
      </c>
      <c r="BE99">
        <f>IFERROR(_xlfn.XLOOKUP(PEFA2011_raw!BD99,Conversion!$B$2:$B$9,Conversion!$C$2:$C$9,"",0),"")</f>
        <v>3</v>
      </c>
      <c r="BF99">
        <f>IFERROR(_xlfn.XLOOKUP(PEFA2011_raw!BE99,Conversion!$B$2:$B$9,Conversion!$C$2:$C$9,"",0),"")</f>
        <v>3</v>
      </c>
      <c r="BG99">
        <f>IFERROR(_xlfn.XLOOKUP(PEFA2011_raw!BF99,Conversion!$B$2:$B$9,Conversion!$C$2:$C$9,"",0),"")</f>
        <v>5</v>
      </c>
      <c r="BH99">
        <f>IFERROR(_xlfn.XLOOKUP(PEFA2011_raw!BG99,Conversion!$B$2:$B$9,Conversion!$C$2:$C$9,"",0),"")</f>
        <v>6</v>
      </c>
      <c r="BI99">
        <f>IFERROR(_xlfn.XLOOKUP(PEFA2011_raw!BH99,Conversion!$B$2:$B$9,Conversion!$C$2:$C$9,"",0),"")</f>
        <v>5</v>
      </c>
      <c r="BJ99">
        <f>IFERROR(_xlfn.XLOOKUP(PEFA2011_raw!BI99,Conversion!$B$2:$B$9,Conversion!$C$2:$C$9,"",0),"")</f>
        <v>5</v>
      </c>
      <c r="BK99">
        <f>IFERROR(_xlfn.XLOOKUP(PEFA2011_raw!BJ99,Conversion!$B$2:$B$9,Conversion!$C$2:$C$9,"",0),"")</f>
        <v>7</v>
      </c>
      <c r="BL99">
        <f>IFERROR(_xlfn.XLOOKUP(PEFA2011_raw!BK99,Conversion!$B$2:$B$9,Conversion!$C$2:$C$9,"",0),"")</f>
        <v>4</v>
      </c>
      <c r="BM99">
        <f>IFERROR(_xlfn.XLOOKUP(PEFA2011_raw!BL99,Conversion!$B$2:$B$9,Conversion!$C$2:$C$9,"",0),"")</f>
        <v>5</v>
      </c>
      <c r="BN99">
        <f>IFERROR(_xlfn.XLOOKUP(PEFA2011_raw!BM99,Conversion!$B$2:$B$9,Conversion!$C$2:$C$9,"",0),"")</f>
        <v>3</v>
      </c>
      <c r="BO99">
        <f>IFERROR(_xlfn.XLOOKUP(PEFA2011_raw!BN99,Conversion!$B$2:$B$9,Conversion!$C$2:$C$9,"",0),"")</f>
        <v>3</v>
      </c>
      <c r="BP99">
        <f>IFERROR(_xlfn.XLOOKUP(PEFA2011_raw!BO99,Conversion!$B$2:$B$9,Conversion!$C$2:$C$9,"",0),"")</f>
        <v>3</v>
      </c>
      <c r="BQ99">
        <f>IFERROR(_xlfn.XLOOKUP(PEFA2011_raw!BP99,Conversion!$B$2:$B$9,Conversion!$C$2:$C$9,"",0),"")</f>
        <v>6</v>
      </c>
      <c r="BR99">
        <f>IFERROR(_xlfn.XLOOKUP(PEFA2011_raw!BQ99,Conversion!$B$2:$B$9,Conversion!$C$2:$C$9,"",0),"")</f>
        <v>5</v>
      </c>
      <c r="BS99">
        <f>IFERROR(_xlfn.XLOOKUP(PEFA2011_raw!BR99,Conversion!$B$2:$B$9,Conversion!$C$2:$C$9,"",0),"")</f>
        <v>7</v>
      </c>
      <c r="BT99">
        <f>IFERROR(_xlfn.XLOOKUP(PEFA2011_raw!BS99,Conversion!$B$2:$B$9,Conversion!$C$2:$C$9,"",0),"")</f>
        <v>5</v>
      </c>
      <c r="BU99">
        <f>IFERROR(_xlfn.XLOOKUP(PEFA2011_raw!BT99,Conversion!$B$2:$B$9,Conversion!$C$2:$C$9,"",0),"")</f>
        <v>5</v>
      </c>
      <c r="BV99">
        <f>IFERROR(_xlfn.XLOOKUP(PEFA2011_raw!BU99,Conversion!$B$2:$B$9,Conversion!$C$2:$C$9,"",0),"")</f>
        <v>4</v>
      </c>
      <c r="BW99">
        <f>IFERROR(_xlfn.XLOOKUP(PEFA2011_raw!BV99,Conversion!$B$2:$B$9,Conversion!$C$2:$C$9,"",0),"")</f>
        <v>5</v>
      </c>
      <c r="BX99">
        <f>IFERROR(_xlfn.XLOOKUP(PEFA2011_raw!BW99,Conversion!$B$2:$B$9,Conversion!$C$2:$C$9,"",0),"")</f>
        <v>3</v>
      </c>
      <c r="BY99">
        <f>IFERROR(_xlfn.XLOOKUP(PEFA2011_raw!BX99,Conversion!$B$2:$B$9,Conversion!$C$2:$C$9,"",0),"")</f>
        <v>3</v>
      </c>
      <c r="BZ99">
        <f>IFERROR(_xlfn.XLOOKUP(PEFA2011_raw!BY99,Conversion!$B$2:$B$9,Conversion!$C$2:$C$9,"",0),"")</f>
        <v>4</v>
      </c>
      <c r="CA99">
        <f>IFERROR(_xlfn.XLOOKUP(PEFA2011_raw!BZ99,Conversion!$B$2:$B$9,Conversion!$C$2:$C$9,"",0),"")</f>
        <v>5</v>
      </c>
      <c r="CB99">
        <f>IFERROR(_xlfn.XLOOKUP(PEFA2011_raw!CA99,Conversion!$B$2:$B$9,Conversion!$C$2:$C$9,"",0),"")</f>
        <v>3</v>
      </c>
      <c r="CC99">
        <f>IFERROR(_xlfn.XLOOKUP(PEFA2011_raw!CB99,Conversion!$B$2:$B$9,Conversion!$C$2:$C$9,"",0),"")</f>
        <v>3</v>
      </c>
      <c r="CD99">
        <f>IFERROR(_xlfn.XLOOKUP(PEFA2011_raw!CC99,Conversion!$B$2:$B$9,Conversion!$C$2:$C$9,"",0),"")</f>
        <v>2</v>
      </c>
      <c r="CE99">
        <f>IFERROR(_xlfn.XLOOKUP(PEFA2011_raw!CD99,Conversion!$B$2:$B$9,Conversion!$C$2:$C$9,"",0),"")</f>
        <v>3</v>
      </c>
      <c r="CF99">
        <f>IFERROR(_xlfn.XLOOKUP(PEFA2011_raw!CE99,Conversion!$B$2:$B$9,Conversion!$C$2:$C$9,"",0),"")</f>
        <v>1</v>
      </c>
      <c r="CG99">
        <f>IFERROR(_xlfn.XLOOKUP(PEFA2011_raw!CF99,Conversion!$B$2:$B$9,Conversion!$C$2:$C$9,"",0),"")</f>
        <v>5</v>
      </c>
      <c r="CH99">
        <f>IFERROR(_xlfn.XLOOKUP(PEFA2011_raw!CG99,Conversion!$B$2:$B$9,Conversion!$C$2:$C$9,"",0),"")</f>
        <v>5</v>
      </c>
      <c r="CI99">
        <f>IFERROR(_xlfn.XLOOKUP(PEFA2011_raw!CH99,Conversion!$B$2:$B$9,Conversion!$C$2:$C$9,"",0),"")</f>
        <v>4</v>
      </c>
      <c r="CJ99">
        <f>IFERROR(_xlfn.XLOOKUP(PEFA2011_raw!CI99,Conversion!$B$2:$B$9,Conversion!$C$2:$C$9,"",0),"")</f>
        <v>5</v>
      </c>
      <c r="CK99">
        <f>IFERROR(_xlfn.XLOOKUP(PEFA2011_raw!CJ99,Conversion!$B$2:$B$9,Conversion!$C$2:$C$9,"",0),"")</f>
        <v>3</v>
      </c>
      <c r="CL99">
        <f>IFERROR(_xlfn.XLOOKUP(PEFA2011_raw!CK99,Conversion!$B$2:$B$9,Conversion!$C$2:$C$9,"",0),"")</f>
        <v>3</v>
      </c>
      <c r="CM99">
        <f>IFERROR(_xlfn.XLOOKUP(PEFA2011_raw!CL99,Conversion!$B$2:$B$9,Conversion!$C$2:$C$9,"",0),"")</f>
        <v>4</v>
      </c>
      <c r="CN99">
        <f>IFERROR(_xlfn.XLOOKUP(PEFA2011_raw!CM99,Conversion!$B$2:$B$9,Conversion!$C$2:$C$9,"",0),"")</f>
        <v>3</v>
      </c>
      <c r="CO99">
        <f>IFERROR(_xlfn.XLOOKUP(PEFA2011_raw!CN99,Conversion!$B$2:$B$9,Conversion!$C$2:$C$9,"",0),"")</f>
        <v>5</v>
      </c>
      <c r="CP99">
        <f>IFERROR(_xlfn.XLOOKUP(PEFA2011_raw!CO99,Conversion!$B$2:$B$9,Conversion!$C$2:$C$9,"",0),"")</f>
        <v>3</v>
      </c>
      <c r="CQ99">
        <f>IFERROR(_xlfn.XLOOKUP(PEFA2011_raw!CP99,Conversion!$B$2:$B$9,Conversion!$C$2:$C$9,"",0),"")</f>
        <v>2</v>
      </c>
      <c r="CR99">
        <f>IFERROR(_xlfn.XLOOKUP(PEFA2011_raw!CQ99,Conversion!$B$2:$B$9,Conversion!$C$2:$C$9,"",0),"")</f>
        <v>5</v>
      </c>
      <c r="CS99">
        <f>IFERROR(_xlfn.XLOOKUP(PEFA2011_raw!CR99,Conversion!$B$2:$B$9,Conversion!$C$2:$C$9,"",0),"")</f>
        <v>1</v>
      </c>
      <c r="CT99">
        <f>IFERROR(_xlfn.XLOOKUP(PEFA2011_raw!CS99,Conversion!$B$2:$B$9,Conversion!$C$2:$C$9,"",0),"")</f>
        <v>1</v>
      </c>
      <c r="CU99">
        <f>IFERROR(_xlfn.XLOOKUP(PEFA2011_raw!CT99,Conversion!$B$2:$B$9,Conversion!$C$2:$C$9,"",0),"")</f>
        <v>6</v>
      </c>
      <c r="CV99">
        <f>IFERROR(_xlfn.XLOOKUP(PEFA2011_raw!CU99,Conversion!$B$2:$B$9,Conversion!$C$2:$C$9,"",0),"")</f>
        <v>7</v>
      </c>
      <c r="CW99">
        <f>IFERROR(_xlfn.XLOOKUP(PEFA2011_raw!CV99,Conversion!$B$2:$B$9,Conversion!$C$2:$C$9,"",0),"")</f>
        <v>7</v>
      </c>
      <c r="CX99">
        <f>IFERROR(_xlfn.XLOOKUP(PEFA2011_raw!CW99,Conversion!$B$2:$B$9,Conversion!$C$2:$C$9,"",0),"")</f>
        <v>7</v>
      </c>
      <c r="CY99">
        <f>IFERROR(_xlfn.XLOOKUP(PEFA2011_raw!CX99,Conversion!$B$2:$B$9,Conversion!$C$2:$C$9,"",0),"")</f>
        <v>5</v>
      </c>
      <c r="CZ99">
        <f>IFERROR(_xlfn.XLOOKUP(PEFA2011_raw!CY99,Conversion!$B$2:$B$9,Conversion!$C$2:$C$9,"",0),"")</f>
        <v>2</v>
      </c>
      <c r="DA99">
        <f>IFERROR(_xlfn.XLOOKUP(PEFA2011_raw!CZ99,Conversion!$B$2:$B$9,Conversion!$C$2:$C$9,"",0),"")</f>
        <v>1</v>
      </c>
      <c r="DB99">
        <f>IFERROR(_xlfn.XLOOKUP(PEFA2011_raw!DA99,Conversion!$B$2:$B$9,Conversion!$C$2:$C$9,"",0),"")</f>
        <v>5</v>
      </c>
      <c r="DC99">
        <f>IFERROR(_xlfn.XLOOKUP(PEFA2011_raw!DB99,Conversion!$B$2:$B$9,Conversion!$C$2:$C$9,"",0),"")</f>
        <v>3</v>
      </c>
      <c r="DD99">
        <f>IFERROR(_xlfn.XLOOKUP(PEFA2011_raw!DC99,Conversion!$B$2:$B$9,Conversion!$C$2:$C$9,"",0),"")</f>
        <v>1</v>
      </c>
      <c r="DE99">
        <f>IFERROR(_xlfn.XLOOKUP(PEFA2011_raw!DD99,Conversion!$B$2:$B$9,Conversion!$C$2:$C$9,"",0),"")</f>
        <v>1</v>
      </c>
      <c r="DF99">
        <f>IFERROR(_xlfn.XLOOKUP(PEFA2011_raw!DE99,Conversion!$B$2:$B$9,Conversion!$C$2:$C$9,"",0),"")</f>
        <v>1</v>
      </c>
      <c r="DG99">
        <f>IFERROR(_xlfn.XLOOKUP(PEFA2011_raw!DF99,Conversion!$B$2:$B$9,Conversion!$C$2:$C$9,"",0),"")</f>
        <v>2</v>
      </c>
      <c r="DH99">
        <f>IFERROR(_xlfn.XLOOKUP(PEFA2011_raw!DG99,Conversion!$B$2:$B$9,Conversion!$C$2:$C$9,"",0),"")</f>
        <v>3</v>
      </c>
      <c r="DI99">
        <f>IFERROR(_xlfn.XLOOKUP(PEFA2011_raw!DH99,Conversion!$B$2:$B$9,Conversion!$C$2:$C$9,"",0),"")</f>
        <v>1</v>
      </c>
      <c r="DJ99">
        <f>IFERROR(_xlfn.XLOOKUP(PEFA2011_raw!DI99,Conversion!$B$2:$B$9,Conversion!$C$2:$C$9,"",0),"")</f>
        <v>1</v>
      </c>
      <c r="DK99">
        <f>IFERROR(_xlfn.XLOOKUP(PEFA2011_raw!DJ99,Conversion!$B$2:$B$9,Conversion!$C$2:$C$9,"",0),"")</f>
        <v>1</v>
      </c>
    </row>
    <row r="100" spans="2:115" x14ac:dyDescent="0.25">
      <c r="B100">
        <v>2011</v>
      </c>
      <c r="C100" t="s">
        <v>122</v>
      </c>
      <c r="D100" t="e" vm="58">
        <v>#VALUE!</v>
      </c>
      <c r="E100" t="str" cm="1">
        <f t="array" ref="E100">_FV(PEFA2011all[[#This Row],[Country-abb]],"Abbreviation")</f>
        <v>LR</v>
      </c>
      <c r="F100" t="str">
        <f>_xlfn.XLOOKUP(PEFA2011all[[#This Row],[ISO-2]],'Code'!$B$2:$B$250,'Code'!$C$2:$C$250,"",0)</f>
        <v>LBR</v>
      </c>
      <c r="G100">
        <v>2012</v>
      </c>
      <c r="H100" t="str">
        <f>PEFA2011all[[#This Row],[ISO-3]]&amp;PEFA2011all[[#This Row],[Year]]</f>
        <v>LBR2012</v>
      </c>
      <c r="I100">
        <f>IFERROR(_xlfn.XLOOKUP(PEFA2011_raw!H100,Conversion!$B$2:$B$9,Conversion!$C$2:$C$9,"",0),"")</f>
        <v>1</v>
      </c>
      <c r="J100">
        <f>IFERROR(_xlfn.XLOOKUP(PEFA2011_raw!I100,Conversion!$B$2:$B$9,Conversion!$C$2:$C$9,"",0),"")</f>
        <v>1</v>
      </c>
      <c r="K100">
        <f>IFERROR(_xlfn.XLOOKUP(PEFA2011_raw!J100,Conversion!$B$2:$B$9,Conversion!$C$2:$C$9,"",0),"")</f>
        <v>2</v>
      </c>
      <c r="L100">
        <f>IFERROR(_xlfn.XLOOKUP(PEFA2011_raw!K100,Conversion!$B$2:$B$9,Conversion!$C$2:$C$9,"",0),"")</f>
        <v>1</v>
      </c>
      <c r="M100">
        <f>IFERROR(_xlfn.XLOOKUP(PEFA2011_raw!L100,Conversion!$B$2:$B$9,Conversion!$C$2:$C$9,"",0),"")</f>
        <v>7</v>
      </c>
      <c r="N100">
        <f>IFERROR(_xlfn.XLOOKUP(PEFA2011_raw!M100,Conversion!$B$2:$B$9,Conversion!$C$2:$C$9,"",0),"")</f>
        <v>1</v>
      </c>
      <c r="O100">
        <f>IFERROR(_xlfn.XLOOKUP(PEFA2011_raw!N100,Conversion!$B$2:$B$9,Conversion!$C$2:$C$9,"",0),"")</f>
        <v>1</v>
      </c>
      <c r="P100">
        <f>IFERROR(_xlfn.XLOOKUP(PEFA2011_raw!O100,Conversion!$B$2:$B$9,Conversion!$C$2:$C$9,"",0),"")</f>
        <v>5</v>
      </c>
      <c r="Q100">
        <f>IFERROR(_xlfn.XLOOKUP(PEFA2011_raw!P100,Conversion!$B$2:$B$9,Conversion!$C$2:$C$9,"",0),"")</f>
        <v>5</v>
      </c>
      <c r="R100">
        <f>IFERROR(_xlfn.XLOOKUP(PEFA2011_raw!Q100,Conversion!$B$2:$B$9,Conversion!$C$2:$C$9,"",0),"")</f>
        <v>5</v>
      </c>
      <c r="S100">
        <f>IFERROR(_xlfn.XLOOKUP(PEFA2011_raw!R100,Conversion!$B$2:$B$9,Conversion!$C$2:$C$9,"",0),"")</f>
        <v>3</v>
      </c>
      <c r="T100">
        <f>IFERROR(_xlfn.XLOOKUP(PEFA2011_raw!S100,Conversion!$B$2:$B$9,Conversion!$C$2:$C$9,"",0),"")</f>
        <v>3</v>
      </c>
      <c r="U100">
        <f>IFERROR(_xlfn.XLOOKUP(PEFA2011_raw!T100,Conversion!$B$2:$B$9,Conversion!$C$2:$C$9,"",0),"")</f>
        <v>5</v>
      </c>
      <c r="V100">
        <f>IFERROR(_xlfn.XLOOKUP(PEFA2011_raw!U100,Conversion!$B$2:$B$9,Conversion!$C$2:$C$9,"",0),"")</f>
        <v>5</v>
      </c>
      <c r="W100">
        <f>IFERROR(_xlfn.XLOOKUP(PEFA2011_raw!V100,Conversion!$B$2:$B$9,Conversion!$C$2:$C$9,"",0),"")</f>
        <v>2</v>
      </c>
      <c r="X100">
        <f>IFERROR(_xlfn.XLOOKUP(PEFA2011_raw!W100,Conversion!$B$2:$B$9,Conversion!$C$2:$C$9,"",0),"")</f>
        <v>5</v>
      </c>
      <c r="Y100">
        <f>IFERROR(_xlfn.XLOOKUP(PEFA2011_raw!X100,Conversion!$B$2:$B$9,Conversion!$C$2:$C$9,"",0),"")</f>
        <v>1</v>
      </c>
      <c r="Z100" t="str">
        <f>IFERROR(_xlfn.XLOOKUP(PEFA2011_raw!Y100,Conversion!$B$2:$B$9,Conversion!$C$2:$C$9,"",0),"")</f>
        <v/>
      </c>
      <c r="AA100" t="str">
        <f>IFERROR(_xlfn.XLOOKUP(PEFA2011_raw!Z100,Conversion!$B$2:$B$9,Conversion!$C$2:$C$9,"",0),"")</f>
        <v/>
      </c>
      <c r="AB100" t="str">
        <f>IFERROR(_xlfn.XLOOKUP(PEFA2011_raw!AA100,Conversion!$B$2:$B$9,Conversion!$C$2:$C$9,"",0),"")</f>
        <v/>
      </c>
      <c r="AC100" t="str">
        <f>IFERROR(_xlfn.XLOOKUP(PEFA2011_raw!AB100,Conversion!$B$2:$B$9,Conversion!$C$2:$C$9,"",0),"")</f>
        <v/>
      </c>
      <c r="AD100">
        <f>IFERROR(_xlfn.XLOOKUP(PEFA2011_raw!AC100,Conversion!$B$2:$B$9,Conversion!$C$2:$C$9,"",0),"")</f>
        <v>1</v>
      </c>
      <c r="AE100">
        <f>IFERROR(_xlfn.XLOOKUP(PEFA2011_raw!AD100,Conversion!$B$2:$B$9,Conversion!$C$2:$C$9,"",0),"")</f>
        <v>1</v>
      </c>
      <c r="AF100" t="str">
        <f>IFERROR(_xlfn.XLOOKUP(PEFA2011_raw!AE100,Conversion!$B$2:$B$9,Conversion!$C$2:$C$9,"",0),"")</f>
        <v/>
      </c>
      <c r="AG100">
        <f>IFERROR(_xlfn.XLOOKUP(PEFA2011_raw!AF100,Conversion!$B$2:$B$9,Conversion!$C$2:$C$9,"",0),"")</f>
        <v>3</v>
      </c>
      <c r="AH100">
        <f>IFERROR(_xlfn.XLOOKUP(PEFA2011_raw!AG100,Conversion!$B$2:$B$9,Conversion!$C$2:$C$9,"",0),"")</f>
        <v>3</v>
      </c>
      <c r="AI100">
        <f>IFERROR(_xlfn.XLOOKUP(PEFA2011_raw!AH100,Conversion!$B$2:$B$9,Conversion!$C$2:$C$9,"",0),"")</f>
        <v>5</v>
      </c>
      <c r="AJ100">
        <f>IFERROR(_xlfn.XLOOKUP(PEFA2011_raw!AI100,Conversion!$B$2:$B$9,Conversion!$C$2:$C$9,"",0),"")</f>
        <v>5</v>
      </c>
      <c r="AK100">
        <f>IFERROR(_xlfn.XLOOKUP(PEFA2011_raw!AJ100,Conversion!$B$2:$B$9,Conversion!$C$2:$C$9,"",0),"")</f>
        <v>7</v>
      </c>
      <c r="AL100">
        <f>IFERROR(_xlfn.XLOOKUP(PEFA2011_raw!AK100,Conversion!$B$2:$B$9,Conversion!$C$2:$C$9,"",0),"")</f>
        <v>1</v>
      </c>
      <c r="AM100">
        <f>IFERROR(_xlfn.XLOOKUP(PEFA2011_raw!AL100,Conversion!$B$2:$B$9,Conversion!$C$2:$C$9,"",0),"")</f>
        <v>4</v>
      </c>
      <c r="AN100">
        <f>IFERROR(_xlfn.XLOOKUP(PEFA2011_raw!AM100,Conversion!$B$2:$B$9,Conversion!$C$2:$C$9,"",0),"")</f>
        <v>3</v>
      </c>
      <c r="AO100">
        <f>IFERROR(_xlfn.XLOOKUP(PEFA2011_raw!AN100,Conversion!$B$2:$B$9,Conversion!$C$2:$C$9,"",0),"")</f>
        <v>7</v>
      </c>
      <c r="AP100">
        <f>IFERROR(_xlfn.XLOOKUP(PEFA2011_raw!AO100,Conversion!$B$2:$B$9,Conversion!$C$2:$C$9,"",0),"")</f>
        <v>3</v>
      </c>
      <c r="AQ100">
        <f>IFERROR(_xlfn.XLOOKUP(PEFA2011_raw!AP100,Conversion!$B$2:$B$9,Conversion!$C$2:$C$9,"",0),"")</f>
        <v>1</v>
      </c>
      <c r="AR100">
        <f>IFERROR(_xlfn.XLOOKUP(PEFA2011_raw!AQ100,Conversion!$B$2:$B$9,Conversion!$C$2:$C$9,"",0),"")</f>
        <v>5</v>
      </c>
      <c r="AS100">
        <f>IFERROR(_xlfn.XLOOKUP(PEFA2011_raw!AR100,Conversion!$B$2:$B$9,Conversion!$C$2:$C$9,"",0),"")</f>
        <v>5</v>
      </c>
      <c r="AT100">
        <f>IFERROR(_xlfn.XLOOKUP(PEFA2011_raw!AS100,Conversion!$B$2:$B$9,Conversion!$C$2:$C$9,"",0),"")</f>
        <v>3</v>
      </c>
      <c r="AU100">
        <f>IFERROR(_xlfn.XLOOKUP(PEFA2011_raw!AT100,Conversion!$B$2:$B$9,Conversion!$C$2:$C$9,"",0),"")</f>
        <v>5</v>
      </c>
      <c r="AV100">
        <f>IFERROR(_xlfn.XLOOKUP(PEFA2011_raw!AU100,Conversion!$B$2:$B$9,Conversion!$C$2:$C$9,"",0),"")</f>
        <v>5</v>
      </c>
      <c r="AW100">
        <f>IFERROR(_xlfn.XLOOKUP(PEFA2011_raw!AV100,Conversion!$B$2:$B$9,Conversion!$C$2:$C$9,"",0),"")</f>
        <v>5</v>
      </c>
      <c r="AX100">
        <f>IFERROR(_xlfn.XLOOKUP(PEFA2011_raw!AW100,Conversion!$B$2:$B$9,Conversion!$C$2:$C$9,"",0),"")</f>
        <v>5</v>
      </c>
      <c r="AY100">
        <f>IFERROR(_xlfn.XLOOKUP(PEFA2011_raw!AX100,Conversion!$B$2:$B$9,Conversion!$C$2:$C$9,"",0),"")</f>
        <v>3</v>
      </c>
      <c r="AZ100">
        <f>IFERROR(_xlfn.XLOOKUP(PEFA2011_raw!AY100,Conversion!$B$2:$B$9,Conversion!$C$2:$C$9,"",0),"")</f>
        <v>2</v>
      </c>
      <c r="BA100">
        <f>IFERROR(_xlfn.XLOOKUP(PEFA2011_raw!AZ100,Conversion!$B$2:$B$9,Conversion!$C$2:$C$9,"",0),"")</f>
        <v>1</v>
      </c>
      <c r="BB100">
        <f>IFERROR(_xlfn.XLOOKUP(PEFA2011_raw!BA100,Conversion!$B$2:$B$9,Conversion!$C$2:$C$9,"",0),"")</f>
        <v>7</v>
      </c>
      <c r="BC100">
        <f>IFERROR(_xlfn.XLOOKUP(PEFA2011_raw!BB100,Conversion!$B$2:$B$9,Conversion!$C$2:$C$9,"",0),"")</f>
        <v>5</v>
      </c>
      <c r="BD100">
        <f>IFERROR(_xlfn.XLOOKUP(PEFA2011_raw!BC100,Conversion!$B$2:$B$9,Conversion!$C$2:$C$9,"",0),"")</f>
        <v>3</v>
      </c>
      <c r="BE100">
        <f>IFERROR(_xlfn.XLOOKUP(PEFA2011_raw!BD100,Conversion!$B$2:$B$9,Conversion!$C$2:$C$9,"",0),"")</f>
        <v>3</v>
      </c>
      <c r="BF100">
        <f>IFERROR(_xlfn.XLOOKUP(PEFA2011_raw!BE100,Conversion!$B$2:$B$9,Conversion!$C$2:$C$9,"",0),"")</f>
        <v>3</v>
      </c>
      <c r="BG100">
        <f>IFERROR(_xlfn.XLOOKUP(PEFA2011_raw!BF100,Conversion!$B$2:$B$9,Conversion!$C$2:$C$9,"",0),"")</f>
        <v>3</v>
      </c>
      <c r="BH100">
        <f>IFERROR(_xlfn.XLOOKUP(PEFA2011_raw!BG100,Conversion!$B$2:$B$9,Conversion!$C$2:$C$9,"",0),"")</f>
        <v>5</v>
      </c>
      <c r="BI100">
        <f>IFERROR(_xlfn.XLOOKUP(PEFA2011_raw!BH100,Conversion!$B$2:$B$9,Conversion!$C$2:$C$9,"",0),"")</f>
        <v>5</v>
      </c>
      <c r="BJ100">
        <f>IFERROR(_xlfn.XLOOKUP(PEFA2011_raw!BI100,Conversion!$B$2:$B$9,Conversion!$C$2:$C$9,"",0),"")</f>
        <v>3</v>
      </c>
      <c r="BK100">
        <f>IFERROR(_xlfn.XLOOKUP(PEFA2011_raw!BJ100,Conversion!$B$2:$B$9,Conversion!$C$2:$C$9,"",0),"")</f>
        <v>7</v>
      </c>
      <c r="BL100">
        <f>IFERROR(_xlfn.XLOOKUP(PEFA2011_raw!BK100,Conversion!$B$2:$B$9,Conversion!$C$2:$C$9,"",0),"")</f>
        <v>3</v>
      </c>
      <c r="BM100">
        <f>IFERROR(_xlfn.XLOOKUP(PEFA2011_raw!BL100,Conversion!$B$2:$B$9,Conversion!$C$2:$C$9,"",0),"")</f>
        <v>1</v>
      </c>
      <c r="BN100">
        <f>IFERROR(_xlfn.XLOOKUP(PEFA2011_raw!BM100,Conversion!$B$2:$B$9,Conversion!$C$2:$C$9,"",0),"")</f>
        <v>3</v>
      </c>
      <c r="BO100">
        <f>IFERROR(_xlfn.XLOOKUP(PEFA2011_raw!BN100,Conversion!$B$2:$B$9,Conversion!$C$2:$C$9,"",0),"")</f>
        <v>3</v>
      </c>
      <c r="BP100">
        <f>IFERROR(_xlfn.XLOOKUP(PEFA2011_raw!BO100,Conversion!$B$2:$B$9,Conversion!$C$2:$C$9,"",0),"")</f>
        <v>3</v>
      </c>
      <c r="BQ100">
        <f>IFERROR(_xlfn.XLOOKUP(PEFA2011_raw!BP100,Conversion!$B$2:$B$9,Conversion!$C$2:$C$9,"",0),"")</f>
        <v>3</v>
      </c>
      <c r="BR100">
        <f>IFERROR(_xlfn.XLOOKUP(PEFA2011_raw!BQ100,Conversion!$B$2:$B$9,Conversion!$C$2:$C$9,"",0),"")</f>
        <v>5</v>
      </c>
      <c r="BS100">
        <f>IFERROR(_xlfn.XLOOKUP(PEFA2011_raw!BR100,Conversion!$B$2:$B$9,Conversion!$C$2:$C$9,"",0),"")</f>
        <v>1</v>
      </c>
      <c r="BT100">
        <f>IFERROR(_xlfn.XLOOKUP(PEFA2011_raw!BS100,Conversion!$B$2:$B$9,Conversion!$C$2:$C$9,"",0),"")</f>
        <v>1</v>
      </c>
      <c r="BU100">
        <f>IFERROR(_xlfn.XLOOKUP(PEFA2011_raw!BT100,Conversion!$B$2:$B$9,Conversion!$C$2:$C$9,"",0),"")</f>
        <v>5</v>
      </c>
      <c r="BV100">
        <f>IFERROR(_xlfn.XLOOKUP(PEFA2011_raw!BU100,Conversion!$B$2:$B$9,Conversion!$C$2:$C$9,"",0),"")</f>
        <v>4</v>
      </c>
      <c r="BW100">
        <f>IFERROR(_xlfn.XLOOKUP(PEFA2011_raw!BV100,Conversion!$B$2:$B$9,Conversion!$C$2:$C$9,"",0),"")</f>
        <v>5</v>
      </c>
      <c r="BX100">
        <f>IFERROR(_xlfn.XLOOKUP(PEFA2011_raw!BW100,Conversion!$B$2:$B$9,Conversion!$C$2:$C$9,"",0),"")</f>
        <v>3</v>
      </c>
      <c r="BY100">
        <f>IFERROR(_xlfn.XLOOKUP(PEFA2011_raw!BX100,Conversion!$B$2:$B$9,Conversion!$C$2:$C$9,"",0),"")</f>
        <v>3</v>
      </c>
      <c r="BZ100">
        <f>IFERROR(_xlfn.XLOOKUP(PEFA2011_raw!BY100,Conversion!$B$2:$B$9,Conversion!$C$2:$C$9,"",0),"")</f>
        <v>2</v>
      </c>
      <c r="CA100">
        <f>IFERROR(_xlfn.XLOOKUP(PEFA2011_raw!BZ100,Conversion!$B$2:$B$9,Conversion!$C$2:$C$9,"",0),"")</f>
        <v>3</v>
      </c>
      <c r="CB100">
        <f>IFERROR(_xlfn.XLOOKUP(PEFA2011_raw!CA100,Conversion!$B$2:$B$9,Conversion!$C$2:$C$9,"",0),"")</f>
        <v>1</v>
      </c>
      <c r="CC100">
        <f>IFERROR(_xlfn.XLOOKUP(PEFA2011_raw!CB100,Conversion!$B$2:$B$9,Conversion!$C$2:$C$9,"",0),"")</f>
        <v>3</v>
      </c>
      <c r="CD100">
        <f>IFERROR(_xlfn.XLOOKUP(PEFA2011_raw!CC100,Conversion!$B$2:$B$9,Conversion!$C$2:$C$9,"",0),"")</f>
        <v>3</v>
      </c>
      <c r="CE100">
        <f>IFERROR(_xlfn.XLOOKUP(PEFA2011_raw!CD100,Conversion!$B$2:$B$9,Conversion!$C$2:$C$9,"",0),"")</f>
        <v>5</v>
      </c>
      <c r="CF100">
        <f>IFERROR(_xlfn.XLOOKUP(PEFA2011_raw!CE100,Conversion!$B$2:$B$9,Conversion!$C$2:$C$9,"",0),"")</f>
        <v>1</v>
      </c>
      <c r="CG100">
        <f>IFERROR(_xlfn.XLOOKUP(PEFA2011_raw!CF100,Conversion!$B$2:$B$9,Conversion!$C$2:$C$9,"",0),"")</f>
        <v>1</v>
      </c>
      <c r="CH100">
        <f>IFERROR(_xlfn.XLOOKUP(PEFA2011_raw!CG100,Conversion!$B$2:$B$9,Conversion!$C$2:$C$9,"",0),"")</f>
        <v>1</v>
      </c>
      <c r="CI100">
        <f>IFERROR(_xlfn.XLOOKUP(PEFA2011_raw!CH100,Conversion!$B$2:$B$9,Conversion!$C$2:$C$9,"",0),"")</f>
        <v>2</v>
      </c>
      <c r="CJ100">
        <f>IFERROR(_xlfn.XLOOKUP(PEFA2011_raw!CI100,Conversion!$B$2:$B$9,Conversion!$C$2:$C$9,"",0),"")</f>
        <v>5</v>
      </c>
      <c r="CK100">
        <f>IFERROR(_xlfn.XLOOKUP(PEFA2011_raw!CJ100,Conversion!$B$2:$B$9,Conversion!$C$2:$C$9,"",0),"")</f>
        <v>1</v>
      </c>
      <c r="CL100">
        <f>IFERROR(_xlfn.XLOOKUP(PEFA2011_raw!CK100,Conversion!$B$2:$B$9,Conversion!$C$2:$C$9,"",0),"")</f>
        <v>3</v>
      </c>
      <c r="CM100">
        <f>IFERROR(_xlfn.XLOOKUP(PEFA2011_raw!CL100,Conversion!$B$2:$B$9,Conversion!$C$2:$C$9,"",0),"")</f>
        <v>2</v>
      </c>
      <c r="CN100">
        <f>IFERROR(_xlfn.XLOOKUP(PEFA2011_raw!CM100,Conversion!$B$2:$B$9,Conversion!$C$2:$C$9,"",0),"")</f>
        <v>3</v>
      </c>
      <c r="CO100">
        <f>IFERROR(_xlfn.XLOOKUP(PEFA2011_raw!CN100,Conversion!$B$2:$B$9,Conversion!$C$2:$C$9,"",0),"")</f>
        <v>1</v>
      </c>
      <c r="CP100">
        <f>IFERROR(_xlfn.XLOOKUP(PEFA2011_raw!CO100,Conversion!$B$2:$B$9,Conversion!$C$2:$C$9,"",0),"")</f>
        <v>1</v>
      </c>
      <c r="CQ100">
        <f>IFERROR(_xlfn.XLOOKUP(PEFA2011_raw!CP100,Conversion!$B$2:$B$9,Conversion!$C$2:$C$9,"",0),"")</f>
        <v>2</v>
      </c>
      <c r="CR100">
        <f>IFERROR(_xlfn.XLOOKUP(PEFA2011_raw!CQ100,Conversion!$B$2:$B$9,Conversion!$C$2:$C$9,"",0),"")</f>
        <v>3</v>
      </c>
      <c r="CS100">
        <f>IFERROR(_xlfn.XLOOKUP(PEFA2011_raw!CR100,Conversion!$B$2:$B$9,Conversion!$C$2:$C$9,"",0),"")</f>
        <v>3</v>
      </c>
      <c r="CT100">
        <f>IFERROR(_xlfn.XLOOKUP(PEFA2011_raw!CS100,Conversion!$B$2:$B$9,Conversion!$C$2:$C$9,"",0),"")</f>
        <v>1</v>
      </c>
      <c r="CU100">
        <f>IFERROR(_xlfn.XLOOKUP(PEFA2011_raw!CT100,Conversion!$B$2:$B$9,Conversion!$C$2:$C$9,"",0),"")</f>
        <v>4</v>
      </c>
      <c r="CV100">
        <f>IFERROR(_xlfn.XLOOKUP(PEFA2011_raw!CU100,Conversion!$B$2:$B$9,Conversion!$C$2:$C$9,"",0),"")</f>
        <v>5</v>
      </c>
      <c r="CW100">
        <f>IFERROR(_xlfn.XLOOKUP(PEFA2011_raw!CV100,Conversion!$B$2:$B$9,Conversion!$C$2:$C$9,"",0),"")</f>
        <v>3</v>
      </c>
      <c r="CX100">
        <f>IFERROR(_xlfn.XLOOKUP(PEFA2011_raw!CW100,Conversion!$B$2:$B$9,Conversion!$C$2:$C$9,"",0),"")</f>
        <v>7</v>
      </c>
      <c r="CY100">
        <f>IFERROR(_xlfn.XLOOKUP(PEFA2011_raw!CX100,Conversion!$B$2:$B$9,Conversion!$C$2:$C$9,"",0),"")</f>
        <v>5</v>
      </c>
      <c r="CZ100">
        <f>IFERROR(_xlfn.XLOOKUP(PEFA2011_raw!CY100,Conversion!$B$2:$B$9,Conversion!$C$2:$C$9,"",0),"")</f>
        <v>1</v>
      </c>
      <c r="DA100">
        <f>IFERROR(_xlfn.XLOOKUP(PEFA2011_raw!CZ100,Conversion!$B$2:$B$9,Conversion!$C$2:$C$9,"",0),"")</f>
        <v>1</v>
      </c>
      <c r="DB100">
        <f>IFERROR(_xlfn.XLOOKUP(PEFA2011_raw!DA100,Conversion!$B$2:$B$9,Conversion!$C$2:$C$9,"",0),"")</f>
        <v>1</v>
      </c>
      <c r="DC100">
        <f>IFERROR(_xlfn.XLOOKUP(PEFA2011_raw!DB100,Conversion!$B$2:$B$9,Conversion!$C$2:$C$9,"",0),"")</f>
        <v>1</v>
      </c>
      <c r="DD100">
        <f>IFERROR(_xlfn.XLOOKUP(PEFA2011_raw!DC100,Conversion!$B$2:$B$9,Conversion!$C$2:$C$9,"",0),"")</f>
        <v>1</v>
      </c>
      <c r="DE100">
        <f>IFERROR(_xlfn.XLOOKUP(PEFA2011_raw!DD100,Conversion!$B$2:$B$9,Conversion!$C$2:$C$9,"",0),"")</f>
        <v>1</v>
      </c>
      <c r="DF100">
        <f>IFERROR(_xlfn.XLOOKUP(PEFA2011_raw!DE100,Conversion!$B$2:$B$9,Conversion!$C$2:$C$9,"",0),"")</f>
        <v>1</v>
      </c>
      <c r="DG100">
        <f>IFERROR(_xlfn.XLOOKUP(PEFA2011_raw!DF100,Conversion!$B$2:$B$9,Conversion!$C$2:$C$9,"",0),"")</f>
        <v>2</v>
      </c>
      <c r="DH100">
        <f>IFERROR(_xlfn.XLOOKUP(PEFA2011_raw!DG100,Conversion!$B$2:$B$9,Conversion!$C$2:$C$9,"",0),"")</f>
        <v>3</v>
      </c>
      <c r="DI100">
        <f>IFERROR(_xlfn.XLOOKUP(PEFA2011_raw!DH100,Conversion!$B$2:$B$9,Conversion!$C$2:$C$9,"",0),"")</f>
        <v>1</v>
      </c>
      <c r="DJ100">
        <f>IFERROR(_xlfn.XLOOKUP(PEFA2011_raw!DI100,Conversion!$B$2:$B$9,Conversion!$C$2:$C$9,"",0),"")</f>
        <v>1</v>
      </c>
      <c r="DK100">
        <f>IFERROR(_xlfn.XLOOKUP(PEFA2011_raw!DJ100,Conversion!$B$2:$B$9,Conversion!$C$2:$C$9,"",0),"")</f>
        <v>1</v>
      </c>
    </row>
    <row r="101" spans="2:115" x14ac:dyDescent="0.25">
      <c r="B101">
        <v>2011</v>
      </c>
      <c r="C101" t="s">
        <v>122</v>
      </c>
      <c r="D101" t="e" vm="58">
        <v>#VALUE!</v>
      </c>
      <c r="E101" t="str" cm="1">
        <f t="array" ref="E101">_FV(PEFA2011all[[#This Row],[Country-abb]],"Abbreviation")</f>
        <v>LR</v>
      </c>
      <c r="F101" t="str">
        <f>_xlfn.XLOOKUP(PEFA2011all[[#This Row],[ISO-2]],'Code'!$B$2:$B$250,'Code'!$C$2:$C$250,"",0)</f>
        <v>LBR</v>
      </c>
      <c r="G101">
        <v>2009</v>
      </c>
      <c r="H101" t="str">
        <f>PEFA2011all[[#This Row],[ISO-3]]&amp;PEFA2011all[[#This Row],[Year]]</f>
        <v>LBR2009</v>
      </c>
      <c r="I101">
        <f>IFERROR(_xlfn.XLOOKUP(PEFA2011_raw!H101,Conversion!$B$2:$B$9,Conversion!$C$2:$C$9,"",0),"")</f>
        <v>5</v>
      </c>
      <c r="J101">
        <f>IFERROR(_xlfn.XLOOKUP(PEFA2011_raw!I101,Conversion!$B$2:$B$9,Conversion!$C$2:$C$9,"",0),"")</f>
        <v>5</v>
      </c>
      <c r="K101">
        <f>IFERROR(_xlfn.XLOOKUP(PEFA2011_raw!J101,Conversion!$B$2:$B$9,Conversion!$C$2:$C$9,"",0),"")</f>
        <v>1</v>
      </c>
      <c r="L101">
        <f>IFERROR(_xlfn.XLOOKUP(PEFA2011_raw!K101,Conversion!$B$2:$B$9,Conversion!$C$2:$C$9,"",0),"")</f>
        <v>1</v>
      </c>
      <c r="M101" t="str">
        <f>IFERROR(_xlfn.XLOOKUP(PEFA2011_raw!L101,Conversion!$B$2:$B$9,Conversion!$C$2:$C$9,"",0),"")</f>
        <v/>
      </c>
      <c r="N101">
        <f>IFERROR(_xlfn.XLOOKUP(PEFA2011_raw!M101,Conversion!$B$2:$B$9,Conversion!$C$2:$C$9,"",0),"")</f>
        <v>7</v>
      </c>
      <c r="O101">
        <f>IFERROR(_xlfn.XLOOKUP(PEFA2011_raw!N101,Conversion!$B$2:$B$9,Conversion!$C$2:$C$9,"",0),"")</f>
        <v>7</v>
      </c>
      <c r="P101">
        <f>IFERROR(_xlfn.XLOOKUP(PEFA2011_raw!O101,Conversion!$B$2:$B$9,Conversion!$C$2:$C$9,"",0),"")</f>
        <v>2</v>
      </c>
      <c r="Q101">
        <f>IFERROR(_xlfn.XLOOKUP(PEFA2011_raw!P101,Conversion!$B$2:$B$9,Conversion!$C$2:$C$9,"",0),"")</f>
        <v>1</v>
      </c>
      <c r="R101">
        <f>IFERROR(_xlfn.XLOOKUP(PEFA2011_raw!Q101,Conversion!$B$2:$B$9,Conversion!$C$2:$C$9,"",0),"")</f>
        <v>3</v>
      </c>
      <c r="S101">
        <f>IFERROR(_xlfn.XLOOKUP(PEFA2011_raw!R101,Conversion!$B$2:$B$9,Conversion!$C$2:$C$9,"",0),"")</f>
        <v>3</v>
      </c>
      <c r="T101">
        <f>IFERROR(_xlfn.XLOOKUP(PEFA2011_raw!S101,Conversion!$B$2:$B$9,Conversion!$C$2:$C$9,"",0),"")</f>
        <v>3</v>
      </c>
      <c r="U101">
        <f>IFERROR(_xlfn.XLOOKUP(PEFA2011_raw!T101,Conversion!$B$2:$B$9,Conversion!$C$2:$C$9,"",0),"")</f>
        <v>3</v>
      </c>
      <c r="V101">
        <f>IFERROR(_xlfn.XLOOKUP(PEFA2011_raw!U101,Conversion!$B$2:$B$9,Conversion!$C$2:$C$9,"",0),"")</f>
        <v>3</v>
      </c>
      <c r="W101">
        <f>IFERROR(_xlfn.XLOOKUP(PEFA2011_raw!V101,Conversion!$B$2:$B$9,Conversion!$C$2:$C$9,"",0),"")</f>
        <v>2</v>
      </c>
      <c r="X101">
        <f>IFERROR(_xlfn.XLOOKUP(PEFA2011_raw!W101,Conversion!$B$2:$B$9,Conversion!$C$2:$C$9,"",0),"")</f>
        <v>5</v>
      </c>
      <c r="Y101">
        <f>IFERROR(_xlfn.XLOOKUP(PEFA2011_raw!X101,Conversion!$B$2:$B$9,Conversion!$C$2:$C$9,"",0),"")</f>
        <v>1</v>
      </c>
      <c r="Z101" t="str">
        <f>IFERROR(_xlfn.XLOOKUP(PEFA2011_raw!Y101,Conversion!$B$2:$B$9,Conversion!$C$2:$C$9,"",0),"")</f>
        <v/>
      </c>
      <c r="AA101" t="str">
        <f>IFERROR(_xlfn.XLOOKUP(PEFA2011_raw!Z101,Conversion!$B$2:$B$9,Conversion!$C$2:$C$9,"",0),"")</f>
        <v/>
      </c>
      <c r="AB101" t="str">
        <f>IFERROR(_xlfn.XLOOKUP(PEFA2011_raw!AA101,Conversion!$B$2:$B$9,Conversion!$C$2:$C$9,"",0),"")</f>
        <v/>
      </c>
      <c r="AC101" t="str">
        <f>IFERROR(_xlfn.XLOOKUP(PEFA2011_raw!AB101,Conversion!$B$2:$B$9,Conversion!$C$2:$C$9,"",0),"")</f>
        <v/>
      </c>
      <c r="AD101">
        <f>IFERROR(_xlfn.XLOOKUP(PEFA2011_raw!AC101,Conversion!$B$2:$B$9,Conversion!$C$2:$C$9,"",0),"")</f>
        <v>1</v>
      </c>
      <c r="AE101">
        <f>IFERROR(_xlfn.XLOOKUP(PEFA2011_raw!AD101,Conversion!$B$2:$B$9,Conversion!$C$2:$C$9,"",0),"")</f>
        <v>1</v>
      </c>
      <c r="AF101" t="str">
        <f>IFERROR(_xlfn.XLOOKUP(PEFA2011_raw!AE101,Conversion!$B$2:$B$9,Conversion!$C$2:$C$9,"",0),"")</f>
        <v/>
      </c>
      <c r="AG101">
        <f>IFERROR(_xlfn.XLOOKUP(PEFA2011_raw!AF101,Conversion!$B$2:$B$9,Conversion!$C$2:$C$9,"",0),"")</f>
        <v>3</v>
      </c>
      <c r="AH101">
        <f>IFERROR(_xlfn.XLOOKUP(PEFA2011_raw!AG101,Conversion!$B$2:$B$9,Conversion!$C$2:$C$9,"",0),"")</f>
        <v>3</v>
      </c>
      <c r="AI101">
        <f>IFERROR(_xlfn.XLOOKUP(PEFA2011_raw!AH101,Conversion!$B$2:$B$9,Conversion!$C$2:$C$9,"",0),"")</f>
        <v>5</v>
      </c>
      <c r="AJ101">
        <f>IFERROR(_xlfn.XLOOKUP(PEFA2011_raw!AI101,Conversion!$B$2:$B$9,Conversion!$C$2:$C$9,"",0),"")</f>
        <v>5</v>
      </c>
      <c r="AK101">
        <f>IFERROR(_xlfn.XLOOKUP(PEFA2011_raw!AJ101,Conversion!$B$2:$B$9,Conversion!$C$2:$C$9,"",0),"")</f>
        <v>7</v>
      </c>
      <c r="AL101">
        <f>IFERROR(_xlfn.XLOOKUP(PEFA2011_raw!AK101,Conversion!$B$2:$B$9,Conversion!$C$2:$C$9,"",0),"")</f>
        <v>3</v>
      </c>
      <c r="AM101">
        <f>IFERROR(_xlfn.XLOOKUP(PEFA2011_raw!AL101,Conversion!$B$2:$B$9,Conversion!$C$2:$C$9,"",0),"")</f>
        <v>2</v>
      </c>
      <c r="AN101">
        <f>IFERROR(_xlfn.XLOOKUP(PEFA2011_raw!AM101,Conversion!$B$2:$B$9,Conversion!$C$2:$C$9,"",0),"")</f>
        <v>1</v>
      </c>
      <c r="AO101">
        <f>IFERROR(_xlfn.XLOOKUP(PEFA2011_raw!AN101,Conversion!$B$2:$B$9,Conversion!$C$2:$C$9,"",0),"")</f>
        <v>3</v>
      </c>
      <c r="AP101">
        <f>IFERROR(_xlfn.XLOOKUP(PEFA2011_raw!AO101,Conversion!$B$2:$B$9,Conversion!$C$2:$C$9,"",0),"")</f>
        <v>3</v>
      </c>
      <c r="AQ101">
        <f>IFERROR(_xlfn.XLOOKUP(PEFA2011_raw!AP101,Conversion!$B$2:$B$9,Conversion!$C$2:$C$9,"",0),"")</f>
        <v>1</v>
      </c>
      <c r="AR101">
        <f>IFERROR(_xlfn.XLOOKUP(PEFA2011_raw!AQ101,Conversion!$B$2:$B$9,Conversion!$C$2:$C$9,"",0),"")</f>
        <v>3</v>
      </c>
      <c r="AS101">
        <f>IFERROR(_xlfn.XLOOKUP(PEFA2011_raw!AR101,Conversion!$B$2:$B$9,Conversion!$C$2:$C$9,"",0),"")</f>
        <v>3</v>
      </c>
      <c r="AT101">
        <f>IFERROR(_xlfn.XLOOKUP(PEFA2011_raw!AS101,Conversion!$B$2:$B$9,Conversion!$C$2:$C$9,"",0),"")</f>
        <v>3</v>
      </c>
      <c r="AU101">
        <f>IFERROR(_xlfn.XLOOKUP(PEFA2011_raw!AT101,Conversion!$B$2:$B$9,Conversion!$C$2:$C$9,"",0),"")</f>
        <v>3</v>
      </c>
      <c r="AV101">
        <f>IFERROR(_xlfn.XLOOKUP(PEFA2011_raw!AU101,Conversion!$B$2:$B$9,Conversion!$C$2:$C$9,"",0),"")</f>
        <v>3</v>
      </c>
      <c r="AW101">
        <f>IFERROR(_xlfn.XLOOKUP(PEFA2011_raw!AV101,Conversion!$B$2:$B$9,Conversion!$C$2:$C$9,"",0),"")</f>
        <v>3</v>
      </c>
      <c r="AX101">
        <f>IFERROR(_xlfn.XLOOKUP(PEFA2011_raw!AW101,Conversion!$B$2:$B$9,Conversion!$C$2:$C$9,"",0),"")</f>
        <v>3</v>
      </c>
      <c r="AY101">
        <f>IFERROR(_xlfn.XLOOKUP(PEFA2011_raw!AX101,Conversion!$B$2:$B$9,Conversion!$C$2:$C$9,"",0),"")</f>
        <v>3</v>
      </c>
      <c r="AZ101">
        <f>IFERROR(_xlfn.XLOOKUP(PEFA2011_raw!AY101,Conversion!$B$2:$B$9,Conversion!$C$2:$C$9,"",0),"")</f>
        <v>2</v>
      </c>
      <c r="BA101">
        <f>IFERROR(_xlfn.XLOOKUP(PEFA2011_raw!AZ101,Conversion!$B$2:$B$9,Conversion!$C$2:$C$9,"",0),"")</f>
        <v>1</v>
      </c>
      <c r="BB101">
        <f>IFERROR(_xlfn.XLOOKUP(PEFA2011_raw!BA101,Conversion!$B$2:$B$9,Conversion!$C$2:$C$9,"",0),"")</f>
        <v>7</v>
      </c>
      <c r="BC101">
        <f>IFERROR(_xlfn.XLOOKUP(PEFA2011_raw!BB101,Conversion!$B$2:$B$9,Conversion!$C$2:$C$9,"",0),"")</f>
        <v>1</v>
      </c>
      <c r="BD101">
        <f>IFERROR(_xlfn.XLOOKUP(PEFA2011_raw!BC101,Conversion!$B$2:$B$9,Conversion!$C$2:$C$9,"",0),"")</f>
        <v>4</v>
      </c>
      <c r="BE101">
        <f>IFERROR(_xlfn.XLOOKUP(PEFA2011_raw!BD101,Conversion!$B$2:$B$9,Conversion!$C$2:$C$9,"",0),"")</f>
        <v>3</v>
      </c>
      <c r="BF101">
        <f>IFERROR(_xlfn.XLOOKUP(PEFA2011_raw!BE101,Conversion!$B$2:$B$9,Conversion!$C$2:$C$9,"",0),"")</f>
        <v>5</v>
      </c>
      <c r="BG101">
        <f>IFERROR(_xlfn.XLOOKUP(PEFA2011_raw!BF101,Conversion!$B$2:$B$9,Conversion!$C$2:$C$9,"",0),"")</f>
        <v>3</v>
      </c>
      <c r="BH101">
        <f>IFERROR(_xlfn.XLOOKUP(PEFA2011_raw!BG101,Conversion!$B$2:$B$9,Conversion!$C$2:$C$9,"",0),"")</f>
        <v>4</v>
      </c>
      <c r="BI101">
        <f>IFERROR(_xlfn.XLOOKUP(PEFA2011_raw!BH101,Conversion!$B$2:$B$9,Conversion!$C$2:$C$9,"",0),"")</f>
        <v>3</v>
      </c>
      <c r="BJ101">
        <f>IFERROR(_xlfn.XLOOKUP(PEFA2011_raw!BI101,Conversion!$B$2:$B$9,Conversion!$C$2:$C$9,"",0),"")</f>
        <v>3</v>
      </c>
      <c r="BK101">
        <f>IFERROR(_xlfn.XLOOKUP(PEFA2011_raw!BJ101,Conversion!$B$2:$B$9,Conversion!$C$2:$C$9,"",0),"")</f>
        <v>5</v>
      </c>
      <c r="BL101">
        <f>IFERROR(_xlfn.XLOOKUP(PEFA2011_raw!BK101,Conversion!$B$2:$B$9,Conversion!$C$2:$C$9,"",0),"")</f>
        <v>2</v>
      </c>
      <c r="BM101">
        <f>IFERROR(_xlfn.XLOOKUP(PEFA2011_raw!BL101,Conversion!$B$2:$B$9,Conversion!$C$2:$C$9,"",0),"")</f>
        <v>3</v>
      </c>
      <c r="BN101">
        <f>IFERROR(_xlfn.XLOOKUP(PEFA2011_raw!BM101,Conversion!$B$2:$B$9,Conversion!$C$2:$C$9,"",0),"")</f>
        <v>1</v>
      </c>
      <c r="BO101">
        <f>IFERROR(_xlfn.XLOOKUP(PEFA2011_raw!BN101,Conversion!$B$2:$B$9,Conversion!$C$2:$C$9,"",0),"")</f>
        <v>3</v>
      </c>
      <c r="BP101">
        <f>IFERROR(_xlfn.XLOOKUP(PEFA2011_raw!BO101,Conversion!$B$2:$B$9,Conversion!$C$2:$C$9,"",0),"")</f>
        <v>1</v>
      </c>
      <c r="BQ101">
        <f>IFERROR(_xlfn.XLOOKUP(PEFA2011_raw!BP101,Conversion!$B$2:$B$9,Conversion!$C$2:$C$9,"",0),"")</f>
        <v>2</v>
      </c>
      <c r="BR101">
        <f>IFERROR(_xlfn.XLOOKUP(PEFA2011_raw!BQ101,Conversion!$B$2:$B$9,Conversion!$C$2:$C$9,"",0),"")</f>
        <v>1</v>
      </c>
      <c r="BS101">
        <f>IFERROR(_xlfn.XLOOKUP(PEFA2011_raw!BR101,Conversion!$B$2:$B$9,Conversion!$C$2:$C$9,"",0),"")</f>
        <v>3</v>
      </c>
      <c r="BT101">
        <f>IFERROR(_xlfn.XLOOKUP(PEFA2011_raw!BS101,Conversion!$B$2:$B$9,Conversion!$C$2:$C$9,"",0),"")</f>
        <v>3</v>
      </c>
      <c r="BU101" t="str">
        <f>IFERROR(_xlfn.XLOOKUP(PEFA2011_raw!BT101,Conversion!$B$2:$B$9,Conversion!$C$2:$C$9,"",0),"")</f>
        <v/>
      </c>
      <c r="BV101">
        <f>IFERROR(_xlfn.XLOOKUP(PEFA2011_raw!BU101,Conversion!$B$2:$B$9,Conversion!$C$2:$C$9,"",0),"")</f>
        <v>4</v>
      </c>
      <c r="BW101">
        <f>IFERROR(_xlfn.XLOOKUP(PEFA2011_raw!BV101,Conversion!$B$2:$B$9,Conversion!$C$2:$C$9,"",0),"")</f>
        <v>5</v>
      </c>
      <c r="BX101">
        <f>IFERROR(_xlfn.XLOOKUP(PEFA2011_raw!BW101,Conversion!$B$2:$B$9,Conversion!$C$2:$C$9,"",0),"")</f>
        <v>3</v>
      </c>
      <c r="BY101">
        <f>IFERROR(_xlfn.XLOOKUP(PEFA2011_raw!BX101,Conversion!$B$2:$B$9,Conversion!$C$2:$C$9,"",0),"")</f>
        <v>5</v>
      </c>
      <c r="BZ101">
        <f>IFERROR(_xlfn.XLOOKUP(PEFA2011_raw!BY101,Conversion!$B$2:$B$9,Conversion!$C$2:$C$9,"",0),"")</f>
        <v>2</v>
      </c>
      <c r="CA101">
        <f>IFERROR(_xlfn.XLOOKUP(PEFA2011_raw!BZ101,Conversion!$B$2:$B$9,Conversion!$C$2:$C$9,"",0),"")</f>
        <v>1</v>
      </c>
      <c r="CB101">
        <f>IFERROR(_xlfn.XLOOKUP(PEFA2011_raw!CA101,Conversion!$B$2:$B$9,Conversion!$C$2:$C$9,"",0),"")</f>
        <v>1</v>
      </c>
      <c r="CC101">
        <f>IFERROR(_xlfn.XLOOKUP(PEFA2011_raw!CB101,Conversion!$B$2:$B$9,Conversion!$C$2:$C$9,"",0),"")</f>
        <v>3</v>
      </c>
      <c r="CD101">
        <f>IFERROR(_xlfn.XLOOKUP(PEFA2011_raw!CC101,Conversion!$B$2:$B$9,Conversion!$C$2:$C$9,"",0),"")</f>
        <v>1</v>
      </c>
      <c r="CE101">
        <f>IFERROR(_xlfn.XLOOKUP(PEFA2011_raw!CD101,Conversion!$B$2:$B$9,Conversion!$C$2:$C$9,"",0),"")</f>
        <v>1</v>
      </c>
      <c r="CF101">
        <f>IFERROR(_xlfn.XLOOKUP(PEFA2011_raw!CE101,Conversion!$B$2:$B$9,Conversion!$C$2:$C$9,"",0),"")</f>
        <v>1</v>
      </c>
      <c r="CG101">
        <f>IFERROR(_xlfn.XLOOKUP(PEFA2011_raw!CF101,Conversion!$B$2:$B$9,Conversion!$C$2:$C$9,"",0),"")</f>
        <v>1</v>
      </c>
      <c r="CH101">
        <f>IFERROR(_xlfn.XLOOKUP(PEFA2011_raw!CG101,Conversion!$B$2:$B$9,Conversion!$C$2:$C$9,"",0),"")</f>
        <v>1</v>
      </c>
      <c r="CI101">
        <f>IFERROR(_xlfn.XLOOKUP(PEFA2011_raw!CH101,Conversion!$B$2:$B$9,Conversion!$C$2:$C$9,"",0),"")</f>
        <v>3</v>
      </c>
      <c r="CJ101">
        <f>IFERROR(_xlfn.XLOOKUP(PEFA2011_raw!CI101,Conversion!$B$2:$B$9,Conversion!$C$2:$C$9,"",0),"")</f>
        <v>3</v>
      </c>
      <c r="CK101">
        <f>IFERROR(_xlfn.XLOOKUP(PEFA2011_raw!CJ101,Conversion!$B$2:$B$9,Conversion!$C$2:$C$9,"",0),"")</f>
        <v>3</v>
      </c>
      <c r="CL101">
        <f>IFERROR(_xlfn.XLOOKUP(PEFA2011_raw!CK101,Conversion!$B$2:$B$9,Conversion!$C$2:$C$9,"",0),"")</f>
        <v>3</v>
      </c>
      <c r="CM101">
        <f>IFERROR(_xlfn.XLOOKUP(PEFA2011_raw!CL101,Conversion!$B$2:$B$9,Conversion!$C$2:$C$9,"",0),"")</f>
        <v>3</v>
      </c>
      <c r="CN101">
        <f>IFERROR(_xlfn.XLOOKUP(PEFA2011_raw!CM101,Conversion!$B$2:$B$9,Conversion!$C$2:$C$9,"",0),"")</f>
        <v>3</v>
      </c>
      <c r="CO101">
        <f>IFERROR(_xlfn.XLOOKUP(PEFA2011_raw!CN101,Conversion!$B$2:$B$9,Conversion!$C$2:$C$9,"",0),"")</f>
        <v>1</v>
      </c>
      <c r="CP101">
        <f>IFERROR(_xlfn.XLOOKUP(PEFA2011_raw!CO101,Conversion!$B$2:$B$9,Conversion!$C$2:$C$9,"",0),"")</f>
        <v>1</v>
      </c>
      <c r="CQ101">
        <f>IFERROR(_xlfn.XLOOKUP(PEFA2011_raw!CP101,Conversion!$B$2:$B$9,Conversion!$C$2:$C$9,"",0),"")</f>
        <v>1</v>
      </c>
      <c r="CR101">
        <f>IFERROR(_xlfn.XLOOKUP(PEFA2011_raw!CQ101,Conversion!$B$2:$B$9,Conversion!$C$2:$C$9,"",0),"")</f>
        <v>1</v>
      </c>
      <c r="CS101">
        <f>IFERROR(_xlfn.XLOOKUP(PEFA2011_raw!CR101,Conversion!$B$2:$B$9,Conversion!$C$2:$C$9,"",0),"")</f>
        <v>1</v>
      </c>
      <c r="CT101">
        <f>IFERROR(_xlfn.XLOOKUP(PEFA2011_raw!CS101,Conversion!$B$2:$B$9,Conversion!$C$2:$C$9,"",0),"")</f>
        <v>1</v>
      </c>
      <c r="CU101">
        <f>IFERROR(_xlfn.XLOOKUP(PEFA2011_raw!CT101,Conversion!$B$2:$B$9,Conversion!$C$2:$C$9,"",0),"")</f>
        <v>4</v>
      </c>
      <c r="CV101">
        <f>IFERROR(_xlfn.XLOOKUP(PEFA2011_raw!CU101,Conversion!$B$2:$B$9,Conversion!$C$2:$C$9,"",0),"")</f>
        <v>3</v>
      </c>
      <c r="CW101">
        <f>IFERROR(_xlfn.XLOOKUP(PEFA2011_raw!CV101,Conversion!$B$2:$B$9,Conversion!$C$2:$C$9,"",0),"")</f>
        <v>3</v>
      </c>
      <c r="CX101">
        <f>IFERROR(_xlfn.XLOOKUP(PEFA2011_raw!CW101,Conversion!$B$2:$B$9,Conversion!$C$2:$C$9,"",0),"")</f>
        <v>5</v>
      </c>
      <c r="CY101">
        <f>IFERROR(_xlfn.XLOOKUP(PEFA2011_raw!CX101,Conversion!$B$2:$B$9,Conversion!$C$2:$C$9,"",0),"")</f>
        <v>3</v>
      </c>
      <c r="CZ101">
        <f>IFERROR(_xlfn.XLOOKUP(PEFA2011_raw!CY101,Conversion!$B$2:$B$9,Conversion!$C$2:$C$9,"",0),"")</f>
        <v>1</v>
      </c>
      <c r="DA101">
        <f>IFERROR(_xlfn.XLOOKUP(PEFA2011_raw!CZ101,Conversion!$B$2:$B$9,Conversion!$C$2:$C$9,"",0),"")</f>
        <v>1</v>
      </c>
      <c r="DB101">
        <f>IFERROR(_xlfn.XLOOKUP(PEFA2011_raw!DA101,Conversion!$B$2:$B$9,Conversion!$C$2:$C$9,"",0),"")</f>
        <v>1</v>
      </c>
      <c r="DC101">
        <f>IFERROR(_xlfn.XLOOKUP(PEFA2011_raw!DB101,Conversion!$B$2:$B$9,Conversion!$C$2:$C$9,"",0),"")</f>
        <v>1</v>
      </c>
      <c r="DD101">
        <f>IFERROR(_xlfn.XLOOKUP(PEFA2011_raw!DC101,Conversion!$B$2:$B$9,Conversion!$C$2:$C$9,"",0),"")</f>
        <v>1</v>
      </c>
      <c r="DE101">
        <f>IFERROR(_xlfn.XLOOKUP(PEFA2011_raw!DD101,Conversion!$B$2:$B$9,Conversion!$C$2:$C$9,"",0),"")</f>
        <v>1</v>
      </c>
      <c r="DF101">
        <f>IFERROR(_xlfn.XLOOKUP(PEFA2011_raw!DE101,Conversion!$B$2:$B$9,Conversion!$C$2:$C$9,"",0),"")</f>
        <v>1</v>
      </c>
      <c r="DG101">
        <f>IFERROR(_xlfn.XLOOKUP(PEFA2011_raw!DF101,Conversion!$B$2:$B$9,Conversion!$C$2:$C$9,"",0),"")</f>
        <v>1</v>
      </c>
      <c r="DH101">
        <f>IFERROR(_xlfn.XLOOKUP(PEFA2011_raw!DG101,Conversion!$B$2:$B$9,Conversion!$C$2:$C$9,"",0),"")</f>
        <v>1</v>
      </c>
      <c r="DI101">
        <f>IFERROR(_xlfn.XLOOKUP(PEFA2011_raw!DH101,Conversion!$B$2:$B$9,Conversion!$C$2:$C$9,"",0),"")</f>
        <v>1</v>
      </c>
      <c r="DJ101">
        <f>IFERROR(_xlfn.XLOOKUP(PEFA2011_raw!DI101,Conversion!$B$2:$B$9,Conversion!$C$2:$C$9,"",0),"")</f>
        <v>1</v>
      </c>
      <c r="DK101">
        <f>IFERROR(_xlfn.XLOOKUP(PEFA2011_raw!DJ101,Conversion!$B$2:$B$9,Conversion!$C$2:$C$9,"",0),"")</f>
        <v>1</v>
      </c>
    </row>
    <row r="102" spans="2:115" x14ac:dyDescent="0.25">
      <c r="B102">
        <v>2011</v>
      </c>
      <c r="C102" t="s">
        <v>127</v>
      </c>
      <c r="D102" t="e" vm="100">
        <v>#VALUE!</v>
      </c>
      <c r="E102" t="e" cm="1" vm="98">
        <f t="array" ref="E102">_FV(PEFA2011all[[#This Row],[Country-abb]],"Abbreviation")</f>
        <v>#VALUE!</v>
      </c>
      <c r="F102" t="s">
        <v>460</v>
      </c>
      <c r="G102">
        <v>2015</v>
      </c>
      <c r="H102" t="str">
        <f>PEFA2011all[[#This Row],[ISO-3]]&amp;PEFA2011all[[#This Row],[Year]]</f>
        <v>MKD2015</v>
      </c>
      <c r="I102">
        <f>IFERROR(_xlfn.XLOOKUP(PEFA2011_raw!H102,Conversion!$B$2:$B$9,Conversion!$C$2:$C$9,"",0),"")</f>
        <v>5</v>
      </c>
      <c r="J102">
        <f>IFERROR(_xlfn.XLOOKUP(PEFA2011_raw!I102,Conversion!$B$2:$B$9,Conversion!$C$2:$C$9,"",0),"")</f>
        <v>5</v>
      </c>
      <c r="K102">
        <f>IFERROR(_xlfn.XLOOKUP(PEFA2011_raw!J102,Conversion!$B$2:$B$9,Conversion!$C$2:$C$9,"",0),"")</f>
        <v>7</v>
      </c>
      <c r="L102">
        <f>IFERROR(_xlfn.XLOOKUP(PEFA2011_raw!K102,Conversion!$B$2:$B$9,Conversion!$C$2:$C$9,"",0),"")</f>
        <v>7</v>
      </c>
      <c r="M102">
        <f>IFERROR(_xlfn.XLOOKUP(PEFA2011_raw!L102,Conversion!$B$2:$B$9,Conversion!$C$2:$C$9,"",0),"")</f>
        <v>7</v>
      </c>
      <c r="N102">
        <f>IFERROR(_xlfn.XLOOKUP(PEFA2011_raw!M102,Conversion!$B$2:$B$9,Conversion!$C$2:$C$9,"",0),"")</f>
        <v>1</v>
      </c>
      <c r="O102">
        <f>IFERROR(_xlfn.XLOOKUP(PEFA2011_raw!N102,Conversion!$B$2:$B$9,Conversion!$C$2:$C$9,"",0),"")</f>
        <v>1</v>
      </c>
      <c r="P102">
        <f>IFERROR(_xlfn.XLOOKUP(PEFA2011_raw!O102,Conversion!$B$2:$B$9,Conversion!$C$2:$C$9,"",0),"")</f>
        <v>2</v>
      </c>
      <c r="Q102">
        <f>IFERROR(_xlfn.XLOOKUP(PEFA2011_raw!P102,Conversion!$B$2:$B$9,Conversion!$C$2:$C$9,"",0),"")</f>
        <v>3</v>
      </c>
      <c r="R102">
        <f>IFERROR(_xlfn.XLOOKUP(PEFA2011_raw!Q102,Conversion!$B$2:$B$9,Conversion!$C$2:$C$9,"",0),"")</f>
        <v>1</v>
      </c>
      <c r="S102">
        <f>IFERROR(_xlfn.XLOOKUP(PEFA2011_raw!R102,Conversion!$B$2:$B$9,Conversion!$C$2:$C$9,"",0),"")</f>
        <v>7</v>
      </c>
      <c r="T102">
        <f>IFERROR(_xlfn.XLOOKUP(PEFA2011_raw!S102,Conversion!$B$2:$B$9,Conversion!$C$2:$C$9,"",0),"")</f>
        <v>7</v>
      </c>
      <c r="U102">
        <f>IFERROR(_xlfn.XLOOKUP(PEFA2011_raw!T102,Conversion!$B$2:$B$9,Conversion!$C$2:$C$9,"",0),"")</f>
        <v>5</v>
      </c>
      <c r="V102">
        <f>IFERROR(_xlfn.XLOOKUP(PEFA2011_raw!U102,Conversion!$B$2:$B$9,Conversion!$C$2:$C$9,"",0),"")</f>
        <v>5</v>
      </c>
      <c r="W102">
        <f>IFERROR(_xlfn.XLOOKUP(PEFA2011_raw!V102,Conversion!$B$2:$B$9,Conversion!$C$2:$C$9,"",0),"")</f>
        <v>4</v>
      </c>
      <c r="X102">
        <f>IFERROR(_xlfn.XLOOKUP(PEFA2011_raw!W102,Conversion!$B$2:$B$9,Conversion!$C$2:$C$9,"",0),"")</f>
        <v>3</v>
      </c>
      <c r="Y102">
        <f>IFERROR(_xlfn.XLOOKUP(PEFA2011_raw!X102,Conversion!$B$2:$B$9,Conversion!$C$2:$C$9,"",0),"")</f>
        <v>7</v>
      </c>
      <c r="Z102">
        <f>IFERROR(_xlfn.XLOOKUP(PEFA2011_raw!Y102,Conversion!$B$2:$B$9,Conversion!$C$2:$C$9,"",0),"")</f>
        <v>7</v>
      </c>
      <c r="AA102">
        <f>IFERROR(_xlfn.XLOOKUP(PEFA2011_raw!Z102,Conversion!$B$2:$B$9,Conversion!$C$2:$C$9,"",0),"")</f>
        <v>7</v>
      </c>
      <c r="AB102">
        <f>IFERROR(_xlfn.XLOOKUP(PEFA2011_raw!AA102,Conversion!$B$2:$B$9,Conversion!$C$2:$C$9,"",0),"")</f>
        <v>7</v>
      </c>
      <c r="AC102">
        <f>IFERROR(_xlfn.XLOOKUP(PEFA2011_raw!AB102,Conversion!$B$2:$B$9,Conversion!$C$2:$C$9,"",0),"")</f>
        <v>5</v>
      </c>
      <c r="AD102">
        <f>IFERROR(_xlfn.XLOOKUP(PEFA2011_raw!AC102,Conversion!$B$2:$B$9,Conversion!$C$2:$C$9,"",0),"")</f>
        <v>3</v>
      </c>
      <c r="AE102">
        <f>IFERROR(_xlfn.XLOOKUP(PEFA2011_raw!AD102,Conversion!$B$2:$B$9,Conversion!$C$2:$C$9,"",0),"")</f>
        <v>3</v>
      </c>
      <c r="AF102">
        <f>IFERROR(_xlfn.XLOOKUP(PEFA2011_raw!AE102,Conversion!$B$2:$B$9,Conversion!$C$2:$C$9,"",0),"")</f>
        <v>3</v>
      </c>
      <c r="AG102">
        <f>IFERROR(_xlfn.XLOOKUP(PEFA2011_raw!AF102,Conversion!$B$2:$B$9,Conversion!$C$2:$C$9,"",0),"")</f>
        <v>7</v>
      </c>
      <c r="AH102">
        <f>IFERROR(_xlfn.XLOOKUP(PEFA2011_raw!AG102,Conversion!$B$2:$B$9,Conversion!$C$2:$C$9,"",0),"")</f>
        <v>7</v>
      </c>
      <c r="AI102">
        <f>IFERROR(_xlfn.XLOOKUP(PEFA2011_raw!AH102,Conversion!$B$2:$B$9,Conversion!$C$2:$C$9,"",0),"")</f>
        <v>6</v>
      </c>
      <c r="AJ102">
        <f>IFERROR(_xlfn.XLOOKUP(PEFA2011_raw!AI102,Conversion!$B$2:$B$9,Conversion!$C$2:$C$9,"",0),"")</f>
        <v>7</v>
      </c>
      <c r="AK102">
        <f>IFERROR(_xlfn.XLOOKUP(PEFA2011_raw!AJ102,Conversion!$B$2:$B$9,Conversion!$C$2:$C$9,"",0),"")</f>
        <v>3</v>
      </c>
      <c r="AL102">
        <f>IFERROR(_xlfn.XLOOKUP(PEFA2011_raw!AK102,Conversion!$B$2:$B$9,Conversion!$C$2:$C$9,"",0),"")</f>
        <v>7</v>
      </c>
      <c r="AM102">
        <f>IFERROR(_xlfn.XLOOKUP(PEFA2011_raw!AL102,Conversion!$B$2:$B$9,Conversion!$C$2:$C$9,"",0),"")</f>
        <v>4</v>
      </c>
      <c r="AN102">
        <f>IFERROR(_xlfn.XLOOKUP(PEFA2011_raw!AM102,Conversion!$B$2:$B$9,Conversion!$C$2:$C$9,"",0),"")</f>
        <v>1</v>
      </c>
      <c r="AO102">
        <f>IFERROR(_xlfn.XLOOKUP(PEFA2011_raw!AN102,Conversion!$B$2:$B$9,Conversion!$C$2:$C$9,"",0),"")</f>
        <v>7</v>
      </c>
      <c r="AP102">
        <f>IFERROR(_xlfn.XLOOKUP(PEFA2011_raw!AO102,Conversion!$B$2:$B$9,Conversion!$C$2:$C$9,"",0),"")</f>
        <v>3</v>
      </c>
      <c r="AQ102">
        <f>IFERROR(_xlfn.XLOOKUP(PEFA2011_raw!AP102,Conversion!$B$2:$B$9,Conversion!$C$2:$C$9,"",0),"")</f>
        <v>3</v>
      </c>
      <c r="AR102">
        <f>IFERROR(_xlfn.XLOOKUP(PEFA2011_raw!AQ102,Conversion!$B$2:$B$9,Conversion!$C$2:$C$9,"",0),"")</f>
        <v>4</v>
      </c>
      <c r="AS102">
        <f>IFERROR(_xlfn.XLOOKUP(PEFA2011_raw!AR102,Conversion!$B$2:$B$9,Conversion!$C$2:$C$9,"",0),"")</f>
        <v>5</v>
      </c>
      <c r="AT102">
        <f>IFERROR(_xlfn.XLOOKUP(PEFA2011_raw!AS102,Conversion!$B$2:$B$9,Conversion!$C$2:$C$9,"",0),"")</f>
        <v>5</v>
      </c>
      <c r="AU102">
        <f>IFERROR(_xlfn.XLOOKUP(PEFA2011_raw!AT102,Conversion!$B$2:$B$9,Conversion!$C$2:$C$9,"",0),"")</f>
        <v>1</v>
      </c>
      <c r="AV102">
        <f>IFERROR(_xlfn.XLOOKUP(PEFA2011_raw!AU102,Conversion!$B$2:$B$9,Conversion!$C$2:$C$9,"",0),"")</f>
        <v>4</v>
      </c>
      <c r="AW102">
        <f>IFERROR(_xlfn.XLOOKUP(PEFA2011_raw!AV102,Conversion!$B$2:$B$9,Conversion!$C$2:$C$9,"",0),"")</f>
        <v>3</v>
      </c>
      <c r="AX102">
        <f>IFERROR(_xlfn.XLOOKUP(PEFA2011_raw!AW102,Conversion!$B$2:$B$9,Conversion!$C$2:$C$9,"",0),"")</f>
        <v>5</v>
      </c>
      <c r="AY102">
        <f>IFERROR(_xlfn.XLOOKUP(PEFA2011_raw!AX102,Conversion!$B$2:$B$9,Conversion!$C$2:$C$9,"",0),"")</f>
        <v>3</v>
      </c>
      <c r="AZ102">
        <f>IFERROR(_xlfn.XLOOKUP(PEFA2011_raw!AY102,Conversion!$B$2:$B$9,Conversion!$C$2:$C$9,"",0),"")</f>
        <v>2</v>
      </c>
      <c r="BA102">
        <f>IFERROR(_xlfn.XLOOKUP(PEFA2011_raw!AZ102,Conversion!$B$2:$B$9,Conversion!$C$2:$C$9,"",0),"")</f>
        <v>1</v>
      </c>
      <c r="BB102">
        <f>IFERROR(_xlfn.XLOOKUP(PEFA2011_raw!BA102,Conversion!$B$2:$B$9,Conversion!$C$2:$C$9,"",0),"")</f>
        <v>7</v>
      </c>
      <c r="BC102">
        <f>IFERROR(_xlfn.XLOOKUP(PEFA2011_raw!BB102,Conversion!$B$2:$B$9,Conversion!$C$2:$C$9,"",0),"")</f>
        <v>1</v>
      </c>
      <c r="BD102">
        <f>IFERROR(_xlfn.XLOOKUP(PEFA2011_raw!BC102,Conversion!$B$2:$B$9,Conversion!$C$2:$C$9,"",0),"")</f>
        <v>6</v>
      </c>
      <c r="BE102">
        <f>IFERROR(_xlfn.XLOOKUP(PEFA2011_raw!BD102,Conversion!$B$2:$B$9,Conversion!$C$2:$C$9,"",0),"")</f>
        <v>5</v>
      </c>
      <c r="BF102">
        <f>IFERROR(_xlfn.XLOOKUP(PEFA2011_raw!BE102,Conversion!$B$2:$B$9,Conversion!$C$2:$C$9,"",0),"")</f>
        <v>7</v>
      </c>
      <c r="BG102">
        <f>IFERROR(_xlfn.XLOOKUP(PEFA2011_raw!BF102,Conversion!$B$2:$B$9,Conversion!$C$2:$C$9,"",0),"")</f>
        <v>7</v>
      </c>
      <c r="BH102">
        <f>IFERROR(_xlfn.XLOOKUP(PEFA2011_raw!BG102,Conversion!$B$2:$B$9,Conversion!$C$2:$C$9,"",0),"")</f>
        <v>7</v>
      </c>
      <c r="BI102">
        <f>IFERROR(_xlfn.XLOOKUP(PEFA2011_raw!BH102,Conversion!$B$2:$B$9,Conversion!$C$2:$C$9,"",0),"")</f>
        <v>7</v>
      </c>
      <c r="BJ102">
        <f>IFERROR(_xlfn.XLOOKUP(PEFA2011_raw!BI102,Conversion!$B$2:$B$9,Conversion!$C$2:$C$9,"",0),"")</f>
        <v>7</v>
      </c>
      <c r="BK102">
        <f>IFERROR(_xlfn.XLOOKUP(PEFA2011_raw!BJ102,Conversion!$B$2:$B$9,Conversion!$C$2:$C$9,"",0),"")</f>
        <v>5</v>
      </c>
      <c r="BL102">
        <f>IFERROR(_xlfn.XLOOKUP(PEFA2011_raw!BK102,Conversion!$B$2:$B$9,Conversion!$C$2:$C$9,"",0),"")</f>
        <v>4</v>
      </c>
      <c r="BM102">
        <f>IFERROR(_xlfn.XLOOKUP(PEFA2011_raw!BL102,Conversion!$B$2:$B$9,Conversion!$C$2:$C$9,"",0),"")</f>
        <v>5</v>
      </c>
      <c r="BN102">
        <f>IFERROR(_xlfn.XLOOKUP(PEFA2011_raw!BM102,Conversion!$B$2:$B$9,Conversion!$C$2:$C$9,"",0),"")</f>
        <v>7</v>
      </c>
      <c r="BO102">
        <f>IFERROR(_xlfn.XLOOKUP(PEFA2011_raw!BN102,Conversion!$B$2:$B$9,Conversion!$C$2:$C$9,"",0),"")</f>
        <v>7</v>
      </c>
      <c r="BP102">
        <f>IFERROR(_xlfn.XLOOKUP(PEFA2011_raw!BO102,Conversion!$B$2:$B$9,Conversion!$C$2:$C$9,"",0),"")</f>
        <v>3</v>
      </c>
      <c r="BQ102">
        <f>IFERROR(_xlfn.XLOOKUP(PEFA2011_raw!BP102,Conversion!$B$2:$B$9,Conversion!$C$2:$C$9,"",0),"")</f>
        <v>6</v>
      </c>
      <c r="BR102">
        <f>IFERROR(_xlfn.XLOOKUP(PEFA2011_raw!BQ102,Conversion!$B$2:$B$9,Conversion!$C$2:$C$9,"",0),"")</f>
        <v>3</v>
      </c>
      <c r="BS102">
        <f>IFERROR(_xlfn.XLOOKUP(PEFA2011_raw!BR102,Conversion!$B$2:$B$9,Conversion!$C$2:$C$9,"",0),"")</f>
        <v>7</v>
      </c>
      <c r="BT102">
        <f>IFERROR(_xlfn.XLOOKUP(PEFA2011_raw!BS102,Conversion!$B$2:$B$9,Conversion!$C$2:$C$9,"",0),"")</f>
        <v>5</v>
      </c>
      <c r="BU102">
        <f>IFERROR(_xlfn.XLOOKUP(PEFA2011_raw!BT102,Conversion!$B$2:$B$9,Conversion!$C$2:$C$9,"",0),"")</f>
        <v>7</v>
      </c>
      <c r="BV102">
        <f>IFERROR(_xlfn.XLOOKUP(PEFA2011_raw!BU102,Conversion!$B$2:$B$9,Conversion!$C$2:$C$9,"",0),"")</f>
        <v>4</v>
      </c>
      <c r="BW102">
        <f>IFERROR(_xlfn.XLOOKUP(PEFA2011_raw!BV102,Conversion!$B$2:$B$9,Conversion!$C$2:$C$9,"",0),"")</f>
        <v>5</v>
      </c>
      <c r="BX102">
        <f>IFERROR(_xlfn.XLOOKUP(PEFA2011_raw!BW102,Conversion!$B$2:$B$9,Conversion!$C$2:$C$9,"",0),"")</f>
        <v>5</v>
      </c>
      <c r="BY102">
        <f>IFERROR(_xlfn.XLOOKUP(PEFA2011_raw!BX102,Conversion!$B$2:$B$9,Conversion!$C$2:$C$9,"",0),"")</f>
        <v>3</v>
      </c>
      <c r="BZ102">
        <f>IFERROR(_xlfn.XLOOKUP(PEFA2011_raw!BY102,Conversion!$B$2:$B$9,Conversion!$C$2:$C$9,"",0),"")</f>
        <v>4</v>
      </c>
      <c r="CA102">
        <f>IFERROR(_xlfn.XLOOKUP(PEFA2011_raw!BZ102,Conversion!$B$2:$B$9,Conversion!$C$2:$C$9,"",0),"")</f>
        <v>5</v>
      </c>
      <c r="CB102">
        <f>IFERROR(_xlfn.XLOOKUP(PEFA2011_raw!CA102,Conversion!$B$2:$B$9,Conversion!$C$2:$C$9,"",0),"")</f>
        <v>7</v>
      </c>
      <c r="CC102">
        <f>IFERROR(_xlfn.XLOOKUP(PEFA2011_raw!CB102,Conversion!$B$2:$B$9,Conversion!$C$2:$C$9,"",0),"")</f>
        <v>3</v>
      </c>
      <c r="CD102">
        <f>IFERROR(_xlfn.XLOOKUP(PEFA2011_raw!CC102,Conversion!$B$2:$B$9,Conversion!$C$2:$C$9,"",0),"")</f>
        <v>7</v>
      </c>
      <c r="CE102">
        <f>IFERROR(_xlfn.XLOOKUP(PEFA2011_raw!CD102,Conversion!$B$2:$B$9,Conversion!$C$2:$C$9,"",0),"")</f>
        <v>7</v>
      </c>
      <c r="CF102">
        <f>IFERROR(_xlfn.XLOOKUP(PEFA2011_raw!CE102,Conversion!$B$2:$B$9,Conversion!$C$2:$C$9,"",0),"")</f>
        <v>7</v>
      </c>
      <c r="CG102">
        <f>IFERROR(_xlfn.XLOOKUP(PEFA2011_raw!CF102,Conversion!$B$2:$B$9,Conversion!$C$2:$C$9,"",0),"")</f>
        <v>1</v>
      </c>
      <c r="CH102">
        <f>IFERROR(_xlfn.XLOOKUP(PEFA2011_raw!CG102,Conversion!$B$2:$B$9,Conversion!$C$2:$C$9,"",0),"")</f>
        <v>1</v>
      </c>
      <c r="CI102">
        <f>IFERROR(_xlfn.XLOOKUP(PEFA2011_raw!CH102,Conversion!$B$2:$B$9,Conversion!$C$2:$C$9,"",0),"")</f>
        <v>2</v>
      </c>
      <c r="CJ102">
        <f>IFERROR(_xlfn.XLOOKUP(PEFA2011_raw!CI102,Conversion!$B$2:$B$9,Conversion!$C$2:$C$9,"",0),"")</f>
        <v>1</v>
      </c>
      <c r="CK102">
        <f>IFERROR(_xlfn.XLOOKUP(PEFA2011_raw!CJ102,Conversion!$B$2:$B$9,Conversion!$C$2:$C$9,"",0),"")</f>
        <v>7</v>
      </c>
      <c r="CL102">
        <f>IFERROR(_xlfn.XLOOKUP(PEFA2011_raw!CK102,Conversion!$B$2:$B$9,Conversion!$C$2:$C$9,"",0),"")</f>
        <v>7</v>
      </c>
      <c r="CM102">
        <f>IFERROR(_xlfn.XLOOKUP(PEFA2011_raw!CL102,Conversion!$B$2:$B$9,Conversion!$C$2:$C$9,"",0),"")</f>
        <v>2</v>
      </c>
      <c r="CN102">
        <f>IFERROR(_xlfn.XLOOKUP(PEFA2011_raw!CM102,Conversion!$B$2:$B$9,Conversion!$C$2:$C$9,"",0),"")</f>
        <v>1</v>
      </c>
      <c r="CO102">
        <f>IFERROR(_xlfn.XLOOKUP(PEFA2011_raw!CN102,Conversion!$B$2:$B$9,Conversion!$C$2:$C$9,"",0),"")</f>
        <v>7</v>
      </c>
      <c r="CP102">
        <f>IFERROR(_xlfn.XLOOKUP(PEFA2011_raw!CO102,Conversion!$B$2:$B$9,Conversion!$C$2:$C$9,"",0),"")</f>
        <v>3</v>
      </c>
      <c r="CQ102">
        <f>IFERROR(_xlfn.XLOOKUP(PEFA2011_raw!CP102,Conversion!$B$2:$B$9,Conversion!$C$2:$C$9,"",0),"")</f>
        <v>2</v>
      </c>
      <c r="CR102">
        <f>IFERROR(_xlfn.XLOOKUP(PEFA2011_raw!CQ102,Conversion!$B$2:$B$9,Conversion!$C$2:$C$9,"",0),"")</f>
        <v>1</v>
      </c>
      <c r="CS102">
        <f>IFERROR(_xlfn.XLOOKUP(PEFA2011_raw!CR102,Conversion!$B$2:$B$9,Conversion!$C$2:$C$9,"",0),"")</f>
        <v>7</v>
      </c>
      <c r="CT102">
        <f>IFERROR(_xlfn.XLOOKUP(PEFA2011_raw!CS102,Conversion!$B$2:$B$9,Conversion!$C$2:$C$9,"",0),"")</f>
        <v>5</v>
      </c>
      <c r="CU102">
        <f>IFERROR(_xlfn.XLOOKUP(PEFA2011_raw!CT102,Conversion!$B$2:$B$9,Conversion!$C$2:$C$9,"",0),"")</f>
        <v>6</v>
      </c>
      <c r="CV102">
        <f>IFERROR(_xlfn.XLOOKUP(PEFA2011_raw!CU102,Conversion!$B$2:$B$9,Conversion!$C$2:$C$9,"",0),"")</f>
        <v>1</v>
      </c>
      <c r="CW102">
        <f>IFERROR(_xlfn.XLOOKUP(PEFA2011_raw!CV102,Conversion!$B$2:$B$9,Conversion!$C$2:$C$9,"",0),"")</f>
        <v>7</v>
      </c>
      <c r="CX102">
        <f>IFERROR(_xlfn.XLOOKUP(PEFA2011_raw!CW102,Conversion!$B$2:$B$9,Conversion!$C$2:$C$9,"",0),"")</f>
        <v>5</v>
      </c>
      <c r="CY102">
        <f>IFERROR(_xlfn.XLOOKUP(PEFA2011_raw!CX102,Conversion!$B$2:$B$9,Conversion!$C$2:$C$9,"",0),"")</f>
        <v>7</v>
      </c>
      <c r="CZ102">
        <f>IFERROR(_xlfn.XLOOKUP(PEFA2011_raw!CY102,Conversion!$B$2:$B$9,Conversion!$C$2:$C$9,"",0),"")</f>
        <v>2</v>
      </c>
      <c r="DA102">
        <f>IFERROR(_xlfn.XLOOKUP(PEFA2011_raw!CZ102,Conversion!$B$2:$B$9,Conversion!$C$2:$C$9,"",0),"")</f>
        <v>1</v>
      </c>
      <c r="DB102">
        <f>IFERROR(_xlfn.XLOOKUP(PEFA2011_raw!DA102,Conversion!$B$2:$B$9,Conversion!$C$2:$C$9,"",0),"")</f>
        <v>1</v>
      </c>
      <c r="DC102">
        <f>IFERROR(_xlfn.XLOOKUP(PEFA2011_raw!DB102,Conversion!$B$2:$B$9,Conversion!$C$2:$C$9,"",0),"")</f>
        <v>3</v>
      </c>
      <c r="DD102">
        <f>IFERROR(_xlfn.XLOOKUP(PEFA2011_raw!DC102,Conversion!$B$2:$B$9,Conversion!$C$2:$C$9,"",0),"")</f>
        <v>7</v>
      </c>
      <c r="DE102">
        <f>IFERROR(_xlfn.XLOOKUP(PEFA2011_raw!DD102,Conversion!$B$2:$B$9,Conversion!$C$2:$C$9,"",0),"")</f>
        <v>7</v>
      </c>
      <c r="DF102" t="str">
        <f>IFERROR(_xlfn.XLOOKUP(PEFA2011_raw!DE102,Conversion!$B$2:$B$9,Conversion!$C$2:$C$9,"",0),"")</f>
        <v/>
      </c>
      <c r="DG102">
        <f>IFERROR(_xlfn.XLOOKUP(PEFA2011_raw!DF102,Conversion!$B$2:$B$9,Conversion!$C$2:$C$9,"",0),"")</f>
        <v>7</v>
      </c>
      <c r="DH102">
        <f>IFERROR(_xlfn.XLOOKUP(PEFA2011_raw!DG102,Conversion!$B$2:$B$9,Conversion!$C$2:$C$9,"",0),"")</f>
        <v>7</v>
      </c>
      <c r="DI102" t="str">
        <f>IFERROR(_xlfn.XLOOKUP(PEFA2011_raw!DH102,Conversion!$B$2:$B$9,Conversion!$C$2:$C$9,"",0),"")</f>
        <v/>
      </c>
      <c r="DJ102">
        <f>IFERROR(_xlfn.XLOOKUP(PEFA2011_raw!DI102,Conversion!$B$2:$B$9,Conversion!$C$2:$C$9,"",0),"")</f>
        <v>5</v>
      </c>
      <c r="DK102">
        <f>IFERROR(_xlfn.XLOOKUP(PEFA2011_raw!DJ102,Conversion!$B$2:$B$9,Conversion!$C$2:$C$9,"",0),"")</f>
        <v>5</v>
      </c>
    </row>
    <row r="103" spans="2:115" x14ac:dyDescent="0.25">
      <c r="B103">
        <v>2011</v>
      </c>
      <c r="C103" t="s">
        <v>127</v>
      </c>
      <c r="D103" t="e" vm="100">
        <v>#VALUE!</v>
      </c>
      <c r="E103" t="e" cm="1" vm="98">
        <f t="array" ref="E103">_FV(PEFA2011all[[#This Row],[Country-abb]],"Abbreviation")</f>
        <v>#VALUE!</v>
      </c>
      <c r="F103" t="s">
        <v>460</v>
      </c>
      <c r="G103">
        <v>2007</v>
      </c>
      <c r="H103" t="str">
        <f>PEFA2011all[[#This Row],[ISO-3]]&amp;PEFA2011all[[#This Row],[Year]]</f>
        <v>MKD2007</v>
      </c>
      <c r="I103">
        <f>IFERROR(_xlfn.XLOOKUP(PEFA2011_raw!H103,Conversion!$B$2:$B$9,Conversion!$C$2:$C$9,"",0),"")</f>
        <v>7</v>
      </c>
      <c r="J103">
        <f>IFERROR(_xlfn.XLOOKUP(PEFA2011_raw!I103,Conversion!$B$2:$B$9,Conversion!$C$2:$C$9,"",0),"")</f>
        <v>7</v>
      </c>
      <c r="K103">
        <f>IFERROR(_xlfn.XLOOKUP(PEFA2011_raw!J103,Conversion!$B$2:$B$9,Conversion!$C$2:$C$9,"",0),"")</f>
        <v>7</v>
      </c>
      <c r="L103">
        <f>IFERROR(_xlfn.XLOOKUP(PEFA2011_raw!K103,Conversion!$B$2:$B$9,Conversion!$C$2:$C$9,"",0),"")</f>
        <v>7</v>
      </c>
      <c r="M103" t="str">
        <f>IFERROR(_xlfn.XLOOKUP(PEFA2011_raw!L103,Conversion!$B$2:$B$9,Conversion!$C$2:$C$9,"",0),"")</f>
        <v/>
      </c>
      <c r="N103">
        <f>IFERROR(_xlfn.XLOOKUP(PEFA2011_raw!M103,Conversion!$B$2:$B$9,Conversion!$C$2:$C$9,"",0),"")</f>
        <v>7</v>
      </c>
      <c r="O103">
        <f>IFERROR(_xlfn.XLOOKUP(PEFA2011_raw!N103,Conversion!$B$2:$B$9,Conversion!$C$2:$C$9,"",0),"")</f>
        <v>7</v>
      </c>
      <c r="P103">
        <f>IFERROR(_xlfn.XLOOKUP(PEFA2011_raw!O103,Conversion!$B$2:$B$9,Conversion!$C$2:$C$9,"",0),"")</f>
        <v>7</v>
      </c>
      <c r="Q103" t="str">
        <f>IFERROR(_xlfn.XLOOKUP(PEFA2011_raw!P103,Conversion!$B$2:$B$9,Conversion!$C$2:$C$9,"",0),"")</f>
        <v/>
      </c>
      <c r="R103" t="str">
        <f>IFERROR(_xlfn.XLOOKUP(PEFA2011_raw!Q103,Conversion!$B$2:$B$9,Conversion!$C$2:$C$9,"",0),"")</f>
        <v/>
      </c>
      <c r="S103">
        <f>IFERROR(_xlfn.XLOOKUP(PEFA2011_raw!R103,Conversion!$B$2:$B$9,Conversion!$C$2:$C$9,"",0),"")</f>
        <v>7</v>
      </c>
      <c r="T103">
        <f>IFERROR(_xlfn.XLOOKUP(PEFA2011_raw!S103,Conversion!$B$2:$B$9,Conversion!$C$2:$C$9,"",0),"")</f>
        <v>7</v>
      </c>
      <c r="U103" t="str">
        <f>IFERROR(_xlfn.XLOOKUP(PEFA2011_raw!T103,Conversion!$B$2:$B$9,Conversion!$C$2:$C$9,"",0),"")</f>
        <v/>
      </c>
      <c r="V103" t="str">
        <f>IFERROR(_xlfn.XLOOKUP(PEFA2011_raw!U103,Conversion!$B$2:$B$9,Conversion!$C$2:$C$9,"",0),"")</f>
        <v/>
      </c>
      <c r="W103" t="str">
        <f>IFERROR(_xlfn.XLOOKUP(PEFA2011_raw!V103,Conversion!$B$2:$B$9,Conversion!$C$2:$C$9,"",0),"")</f>
        <v/>
      </c>
      <c r="X103" t="str">
        <f>IFERROR(_xlfn.XLOOKUP(PEFA2011_raw!W103,Conversion!$B$2:$B$9,Conversion!$C$2:$C$9,"",0),"")</f>
        <v/>
      </c>
      <c r="Y103" t="str">
        <f>IFERROR(_xlfn.XLOOKUP(PEFA2011_raw!X103,Conversion!$B$2:$B$9,Conversion!$C$2:$C$9,"",0),"")</f>
        <v/>
      </c>
      <c r="Z103" t="str">
        <f>IFERROR(_xlfn.XLOOKUP(PEFA2011_raw!Y103,Conversion!$B$2:$B$9,Conversion!$C$2:$C$9,"",0),"")</f>
        <v/>
      </c>
      <c r="AA103" t="str">
        <f>IFERROR(_xlfn.XLOOKUP(PEFA2011_raw!Z103,Conversion!$B$2:$B$9,Conversion!$C$2:$C$9,"",0),"")</f>
        <v/>
      </c>
      <c r="AB103" t="str">
        <f>IFERROR(_xlfn.XLOOKUP(PEFA2011_raw!AA103,Conversion!$B$2:$B$9,Conversion!$C$2:$C$9,"",0),"")</f>
        <v/>
      </c>
      <c r="AC103" t="str">
        <f>IFERROR(_xlfn.XLOOKUP(PEFA2011_raw!AB103,Conversion!$B$2:$B$9,Conversion!$C$2:$C$9,"",0),"")</f>
        <v/>
      </c>
      <c r="AD103" t="str">
        <f>IFERROR(_xlfn.XLOOKUP(PEFA2011_raw!AC103,Conversion!$B$2:$B$9,Conversion!$C$2:$C$9,"",0),"")</f>
        <v/>
      </c>
      <c r="AE103" t="str">
        <f>IFERROR(_xlfn.XLOOKUP(PEFA2011_raw!AD103,Conversion!$B$2:$B$9,Conversion!$C$2:$C$9,"",0),"")</f>
        <v/>
      </c>
      <c r="AF103" t="str">
        <f>IFERROR(_xlfn.XLOOKUP(PEFA2011_raw!AE103,Conversion!$B$2:$B$9,Conversion!$C$2:$C$9,"",0),"")</f>
        <v/>
      </c>
      <c r="AG103" t="str">
        <f>IFERROR(_xlfn.XLOOKUP(PEFA2011_raw!AF103,Conversion!$B$2:$B$9,Conversion!$C$2:$C$9,"",0),"")</f>
        <v/>
      </c>
      <c r="AH103" t="str">
        <f>IFERROR(_xlfn.XLOOKUP(PEFA2011_raw!AG103,Conversion!$B$2:$B$9,Conversion!$C$2:$C$9,"",0),"")</f>
        <v/>
      </c>
      <c r="AI103" t="str">
        <f>IFERROR(_xlfn.XLOOKUP(PEFA2011_raw!AH103,Conversion!$B$2:$B$9,Conversion!$C$2:$C$9,"",0),"")</f>
        <v/>
      </c>
      <c r="AJ103" t="str">
        <f>IFERROR(_xlfn.XLOOKUP(PEFA2011_raw!AI103,Conversion!$B$2:$B$9,Conversion!$C$2:$C$9,"",0),"")</f>
        <v/>
      </c>
      <c r="AK103" t="str">
        <f>IFERROR(_xlfn.XLOOKUP(PEFA2011_raw!AJ103,Conversion!$B$2:$B$9,Conversion!$C$2:$C$9,"",0),"")</f>
        <v/>
      </c>
      <c r="AL103" t="str">
        <f>IFERROR(_xlfn.XLOOKUP(PEFA2011_raw!AK103,Conversion!$B$2:$B$9,Conversion!$C$2:$C$9,"",0),"")</f>
        <v/>
      </c>
      <c r="AM103" t="str">
        <f>IFERROR(_xlfn.XLOOKUP(PEFA2011_raw!AL103,Conversion!$B$2:$B$9,Conversion!$C$2:$C$9,"",0),"")</f>
        <v/>
      </c>
      <c r="AN103" t="str">
        <f>IFERROR(_xlfn.XLOOKUP(PEFA2011_raw!AM103,Conversion!$B$2:$B$9,Conversion!$C$2:$C$9,"",0),"")</f>
        <v/>
      </c>
      <c r="AO103" t="str">
        <f>IFERROR(_xlfn.XLOOKUP(PEFA2011_raw!AN103,Conversion!$B$2:$B$9,Conversion!$C$2:$C$9,"",0),"")</f>
        <v/>
      </c>
      <c r="AP103" t="str">
        <f>IFERROR(_xlfn.XLOOKUP(PEFA2011_raw!AO103,Conversion!$B$2:$B$9,Conversion!$C$2:$C$9,"",0),"")</f>
        <v/>
      </c>
      <c r="AQ103" t="str">
        <f>IFERROR(_xlfn.XLOOKUP(PEFA2011_raw!AP103,Conversion!$B$2:$B$9,Conversion!$C$2:$C$9,"",0),"")</f>
        <v/>
      </c>
      <c r="AR103" t="str">
        <f>IFERROR(_xlfn.XLOOKUP(PEFA2011_raw!AQ103,Conversion!$B$2:$B$9,Conversion!$C$2:$C$9,"",0),"")</f>
        <v/>
      </c>
      <c r="AS103" t="str">
        <f>IFERROR(_xlfn.XLOOKUP(PEFA2011_raw!AR103,Conversion!$B$2:$B$9,Conversion!$C$2:$C$9,"",0),"")</f>
        <v/>
      </c>
      <c r="AT103" t="str">
        <f>IFERROR(_xlfn.XLOOKUP(PEFA2011_raw!AS103,Conversion!$B$2:$B$9,Conversion!$C$2:$C$9,"",0),"")</f>
        <v/>
      </c>
      <c r="AU103" t="str">
        <f>IFERROR(_xlfn.XLOOKUP(PEFA2011_raw!AT103,Conversion!$B$2:$B$9,Conversion!$C$2:$C$9,"",0),"")</f>
        <v/>
      </c>
      <c r="AV103" t="str">
        <f>IFERROR(_xlfn.XLOOKUP(PEFA2011_raw!AU103,Conversion!$B$2:$B$9,Conversion!$C$2:$C$9,"",0),"")</f>
        <v/>
      </c>
      <c r="AW103" t="str">
        <f>IFERROR(_xlfn.XLOOKUP(PEFA2011_raw!AV103,Conversion!$B$2:$B$9,Conversion!$C$2:$C$9,"",0),"")</f>
        <v/>
      </c>
      <c r="AX103" t="str">
        <f>IFERROR(_xlfn.XLOOKUP(PEFA2011_raw!AW103,Conversion!$B$2:$B$9,Conversion!$C$2:$C$9,"",0),"")</f>
        <v/>
      </c>
      <c r="AY103" t="str">
        <f>IFERROR(_xlfn.XLOOKUP(PEFA2011_raw!AX103,Conversion!$B$2:$B$9,Conversion!$C$2:$C$9,"",0),"")</f>
        <v/>
      </c>
      <c r="AZ103" t="str">
        <f>IFERROR(_xlfn.XLOOKUP(PEFA2011_raw!AY103,Conversion!$B$2:$B$9,Conversion!$C$2:$C$9,"",0),"")</f>
        <v/>
      </c>
      <c r="BA103" t="str">
        <f>IFERROR(_xlfn.XLOOKUP(PEFA2011_raw!AZ103,Conversion!$B$2:$B$9,Conversion!$C$2:$C$9,"",0),"")</f>
        <v/>
      </c>
      <c r="BB103" t="str">
        <f>IFERROR(_xlfn.XLOOKUP(PEFA2011_raw!BA103,Conversion!$B$2:$B$9,Conversion!$C$2:$C$9,"",0),"")</f>
        <v/>
      </c>
      <c r="BC103" t="str">
        <f>IFERROR(_xlfn.XLOOKUP(PEFA2011_raw!BB103,Conversion!$B$2:$B$9,Conversion!$C$2:$C$9,"",0),"")</f>
        <v/>
      </c>
      <c r="BD103">
        <f>IFERROR(_xlfn.XLOOKUP(PEFA2011_raw!BC103,Conversion!$B$2:$B$9,Conversion!$C$2:$C$9,"",0),"")</f>
        <v>6</v>
      </c>
      <c r="BE103">
        <f>IFERROR(_xlfn.XLOOKUP(PEFA2011_raw!BD103,Conversion!$B$2:$B$9,Conversion!$C$2:$C$9,"",0),"")</f>
        <v>5</v>
      </c>
      <c r="BF103">
        <f>IFERROR(_xlfn.XLOOKUP(PEFA2011_raw!BE103,Conversion!$B$2:$B$9,Conversion!$C$2:$C$9,"",0),"")</f>
        <v>5</v>
      </c>
      <c r="BG103">
        <f>IFERROR(_xlfn.XLOOKUP(PEFA2011_raw!BF103,Conversion!$B$2:$B$9,Conversion!$C$2:$C$9,"",0),"")</f>
        <v>7</v>
      </c>
      <c r="BH103">
        <f>IFERROR(_xlfn.XLOOKUP(PEFA2011_raw!BG103,Conversion!$B$2:$B$9,Conversion!$C$2:$C$9,"",0),"")</f>
        <v>7</v>
      </c>
      <c r="BI103">
        <f>IFERROR(_xlfn.XLOOKUP(PEFA2011_raw!BH103,Conversion!$B$2:$B$9,Conversion!$C$2:$C$9,"",0),"")</f>
        <v>5</v>
      </c>
      <c r="BJ103">
        <f>IFERROR(_xlfn.XLOOKUP(PEFA2011_raw!BI103,Conversion!$B$2:$B$9,Conversion!$C$2:$C$9,"",0),"")</f>
        <v>7</v>
      </c>
      <c r="BK103">
        <f>IFERROR(_xlfn.XLOOKUP(PEFA2011_raw!BJ103,Conversion!$B$2:$B$9,Conversion!$C$2:$C$9,"",0),"")</f>
        <v>7</v>
      </c>
      <c r="BL103">
        <f>IFERROR(_xlfn.XLOOKUP(PEFA2011_raw!BK103,Conversion!$B$2:$B$9,Conversion!$C$2:$C$9,"",0),"")</f>
        <v>4</v>
      </c>
      <c r="BM103">
        <f>IFERROR(_xlfn.XLOOKUP(PEFA2011_raw!BL103,Conversion!$B$2:$B$9,Conversion!$C$2:$C$9,"",0),"")</f>
        <v>5</v>
      </c>
      <c r="BN103">
        <f>IFERROR(_xlfn.XLOOKUP(PEFA2011_raw!BM103,Conversion!$B$2:$B$9,Conversion!$C$2:$C$9,"",0),"")</f>
        <v>7</v>
      </c>
      <c r="BO103">
        <f>IFERROR(_xlfn.XLOOKUP(PEFA2011_raw!BN103,Conversion!$B$2:$B$9,Conversion!$C$2:$C$9,"",0),"")</f>
        <v>3</v>
      </c>
      <c r="BP103">
        <f>IFERROR(_xlfn.XLOOKUP(PEFA2011_raw!BO103,Conversion!$B$2:$B$9,Conversion!$C$2:$C$9,"",0),"")</f>
        <v>5</v>
      </c>
      <c r="BQ103">
        <f>IFERROR(_xlfn.XLOOKUP(PEFA2011_raw!BP103,Conversion!$B$2:$B$9,Conversion!$C$2:$C$9,"",0),"")</f>
        <v>2</v>
      </c>
      <c r="BR103">
        <f>IFERROR(_xlfn.XLOOKUP(PEFA2011_raw!BQ103,Conversion!$B$2:$B$9,Conversion!$C$2:$C$9,"",0),"")</f>
        <v>5</v>
      </c>
      <c r="BS103">
        <f>IFERROR(_xlfn.XLOOKUP(PEFA2011_raw!BR103,Conversion!$B$2:$B$9,Conversion!$C$2:$C$9,"",0),"")</f>
        <v>1</v>
      </c>
      <c r="BT103">
        <f>IFERROR(_xlfn.XLOOKUP(PEFA2011_raw!BS103,Conversion!$B$2:$B$9,Conversion!$C$2:$C$9,"",0),"")</f>
        <v>3</v>
      </c>
      <c r="BU103" t="str">
        <f>IFERROR(_xlfn.XLOOKUP(PEFA2011_raw!BT103,Conversion!$B$2:$B$9,Conversion!$C$2:$C$9,"",0),"")</f>
        <v/>
      </c>
      <c r="BV103">
        <f>IFERROR(_xlfn.XLOOKUP(PEFA2011_raw!BU103,Conversion!$B$2:$B$9,Conversion!$C$2:$C$9,"",0),"")</f>
        <v>5</v>
      </c>
      <c r="BW103">
        <f>IFERROR(_xlfn.XLOOKUP(PEFA2011_raw!BV103,Conversion!$B$2:$B$9,Conversion!$C$2:$C$9,"",0),"")</f>
        <v>5</v>
      </c>
      <c r="BX103">
        <f>IFERROR(_xlfn.XLOOKUP(PEFA2011_raw!BW103,Conversion!$B$2:$B$9,Conversion!$C$2:$C$9,"",0),"")</f>
        <v>5</v>
      </c>
      <c r="BY103">
        <f>IFERROR(_xlfn.XLOOKUP(PEFA2011_raw!BX103,Conversion!$B$2:$B$9,Conversion!$C$2:$C$9,"",0),"")</f>
        <v>5</v>
      </c>
      <c r="BZ103">
        <f>IFERROR(_xlfn.XLOOKUP(PEFA2011_raw!BY103,Conversion!$B$2:$B$9,Conversion!$C$2:$C$9,"",0),"")</f>
        <v>3</v>
      </c>
      <c r="CA103">
        <f>IFERROR(_xlfn.XLOOKUP(PEFA2011_raw!BZ103,Conversion!$B$2:$B$9,Conversion!$C$2:$C$9,"",0),"")</f>
        <v>3</v>
      </c>
      <c r="CB103">
        <f>IFERROR(_xlfn.XLOOKUP(PEFA2011_raw!CA103,Conversion!$B$2:$B$9,Conversion!$C$2:$C$9,"",0),"")</f>
        <v>3</v>
      </c>
      <c r="CC103">
        <f>IFERROR(_xlfn.XLOOKUP(PEFA2011_raw!CB103,Conversion!$B$2:$B$9,Conversion!$C$2:$C$9,"",0),"")</f>
        <v>3</v>
      </c>
      <c r="CD103">
        <f>IFERROR(_xlfn.XLOOKUP(PEFA2011_raw!CC103,Conversion!$B$2:$B$9,Conversion!$C$2:$C$9,"",0),"")</f>
        <v>7</v>
      </c>
      <c r="CE103">
        <f>IFERROR(_xlfn.XLOOKUP(PEFA2011_raw!CD103,Conversion!$B$2:$B$9,Conversion!$C$2:$C$9,"",0),"")</f>
        <v>7</v>
      </c>
      <c r="CF103">
        <f>IFERROR(_xlfn.XLOOKUP(PEFA2011_raw!CE103,Conversion!$B$2:$B$9,Conversion!$C$2:$C$9,"",0),"")</f>
        <v>7</v>
      </c>
      <c r="CG103">
        <f>IFERROR(_xlfn.XLOOKUP(PEFA2011_raw!CF103,Conversion!$B$2:$B$9,Conversion!$C$2:$C$9,"",0),"")</f>
        <v>3</v>
      </c>
      <c r="CH103">
        <f>IFERROR(_xlfn.XLOOKUP(PEFA2011_raw!CG103,Conversion!$B$2:$B$9,Conversion!$C$2:$C$9,"",0),"")</f>
        <v>3</v>
      </c>
      <c r="CI103">
        <f>IFERROR(_xlfn.XLOOKUP(PEFA2011_raw!CH103,Conversion!$B$2:$B$9,Conversion!$C$2:$C$9,"",0),"")</f>
        <v>4</v>
      </c>
      <c r="CJ103">
        <f>IFERROR(_xlfn.XLOOKUP(PEFA2011_raw!CI103,Conversion!$B$2:$B$9,Conversion!$C$2:$C$9,"",0),"")</f>
        <v>3</v>
      </c>
      <c r="CK103">
        <f>IFERROR(_xlfn.XLOOKUP(PEFA2011_raw!CJ103,Conversion!$B$2:$B$9,Conversion!$C$2:$C$9,"",0),"")</f>
        <v>5</v>
      </c>
      <c r="CL103">
        <f>IFERROR(_xlfn.XLOOKUP(PEFA2011_raw!CK103,Conversion!$B$2:$B$9,Conversion!$C$2:$C$9,"",0),"")</f>
        <v>7</v>
      </c>
      <c r="CM103">
        <f>IFERROR(_xlfn.XLOOKUP(PEFA2011_raw!CL103,Conversion!$B$2:$B$9,Conversion!$C$2:$C$9,"",0),"")</f>
        <v>4</v>
      </c>
      <c r="CN103">
        <f>IFERROR(_xlfn.XLOOKUP(PEFA2011_raw!CM103,Conversion!$B$2:$B$9,Conversion!$C$2:$C$9,"",0),"")</f>
        <v>5</v>
      </c>
      <c r="CO103">
        <f>IFERROR(_xlfn.XLOOKUP(PEFA2011_raw!CN103,Conversion!$B$2:$B$9,Conversion!$C$2:$C$9,"",0),"")</f>
        <v>7</v>
      </c>
      <c r="CP103">
        <f>IFERROR(_xlfn.XLOOKUP(PEFA2011_raw!CO103,Conversion!$B$2:$B$9,Conversion!$C$2:$C$9,"",0),"")</f>
        <v>3</v>
      </c>
      <c r="CQ103">
        <f>IFERROR(_xlfn.XLOOKUP(PEFA2011_raw!CP103,Conversion!$B$2:$B$9,Conversion!$C$2:$C$9,"",0),"")</f>
        <v>5</v>
      </c>
      <c r="CR103">
        <f>IFERROR(_xlfn.XLOOKUP(PEFA2011_raw!CQ103,Conversion!$B$2:$B$9,Conversion!$C$2:$C$9,"",0),"")</f>
        <v>5</v>
      </c>
      <c r="CS103">
        <f>IFERROR(_xlfn.XLOOKUP(PEFA2011_raw!CR103,Conversion!$B$2:$B$9,Conversion!$C$2:$C$9,"",0),"")</f>
        <v>5</v>
      </c>
      <c r="CT103">
        <f>IFERROR(_xlfn.XLOOKUP(PEFA2011_raw!CS103,Conversion!$B$2:$B$9,Conversion!$C$2:$C$9,"",0),"")</f>
        <v>5</v>
      </c>
      <c r="CU103">
        <f>IFERROR(_xlfn.XLOOKUP(PEFA2011_raw!CT103,Conversion!$B$2:$B$9,Conversion!$C$2:$C$9,"",0),"")</f>
        <v>6</v>
      </c>
      <c r="CV103">
        <f>IFERROR(_xlfn.XLOOKUP(PEFA2011_raw!CU103,Conversion!$B$2:$B$9,Conversion!$C$2:$C$9,"",0),"")</f>
        <v>5</v>
      </c>
      <c r="CW103">
        <f>IFERROR(_xlfn.XLOOKUP(PEFA2011_raw!CV103,Conversion!$B$2:$B$9,Conversion!$C$2:$C$9,"",0),"")</f>
        <v>7</v>
      </c>
      <c r="CX103">
        <f>IFERROR(_xlfn.XLOOKUP(PEFA2011_raw!CW103,Conversion!$B$2:$B$9,Conversion!$C$2:$C$9,"",0),"")</f>
        <v>5</v>
      </c>
      <c r="CY103">
        <f>IFERROR(_xlfn.XLOOKUP(PEFA2011_raw!CX103,Conversion!$B$2:$B$9,Conversion!$C$2:$C$9,"",0),"")</f>
        <v>5</v>
      </c>
      <c r="CZ103">
        <f>IFERROR(_xlfn.XLOOKUP(PEFA2011_raw!CY103,Conversion!$B$2:$B$9,Conversion!$C$2:$C$9,"",0),"")</f>
        <v>3</v>
      </c>
      <c r="DA103">
        <f>IFERROR(_xlfn.XLOOKUP(PEFA2011_raw!CZ103,Conversion!$B$2:$B$9,Conversion!$C$2:$C$9,"",0),"")</f>
        <v>3</v>
      </c>
      <c r="DB103">
        <f>IFERROR(_xlfn.XLOOKUP(PEFA2011_raw!DA103,Conversion!$B$2:$B$9,Conversion!$C$2:$C$9,"",0),"")</f>
        <v>3</v>
      </c>
      <c r="DC103">
        <f>IFERROR(_xlfn.XLOOKUP(PEFA2011_raw!DB103,Conversion!$B$2:$B$9,Conversion!$C$2:$C$9,"",0),"")</f>
        <v>3</v>
      </c>
      <c r="DD103">
        <f>IFERROR(_xlfn.XLOOKUP(PEFA2011_raw!DC103,Conversion!$B$2:$B$9,Conversion!$C$2:$C$9,"",0),"")</f>
        <v>1</v>
      </c>
      <c r="DE103">
        <f>IFERROR(_xlfn.XLOOKUP(PEFA2011_raw!DD103,Conversion!$B$2:$B$9,Conversion!$C$2:$C$9,"",0),"")</f>
        <v>1</v>
      </c>
      <c r="DF103">
        <f>IFERROR(_xlfn.XLOOKUP(PEFA2011_raw!DE103,Conversion!$B$2:$B$9,Conversion!$C$2:$C$9,"",0),"")</f>
        <v>1</v>
      </c>
      <c r="DG103">
        <f>IFERROR(_xlfn.XLOOKUP(PEFA2011_raw!DF103,Conversion!$B$2:$B$9,Conversion!$C$2:$C$9,"",0),"")</f>
        <v>3</v>
      </c>
      <c r="DH103">
        <f>IFERROR(_xlfn.XLOOKUP(PEFA2011_raw!DG103,Conversion!$B$2:$B$9,Conversion!$C$2:$C$9,"",0),"")</f>
        <v>3</v>
      </c>
      <c r="DI103">
        <f>IFERROR(_xlfn.XLOOKUP(PEFA2011_raw!DH103,Conversion!$B$2:$B$9,Conversion!$C$2:$C$9,"",0),"")</f>
        <v>3</v>
      </c>
      <c r="DJ103">
        <f>IFERROR(_xlfn.XLOOKUP(PEFA2011_raw!DI103,Conversion!$B$2:$B$9,Conversion!$C$2:$C$9,"",0),"")</f>
        <v>1</v>
      </c>
      <c r="DK103">
        <f>IFERROR(_xlfn.XLOOKUP(PEFA2011_raw!DJ103,Conversion!$B$2:$B$9,Conversion!$C$2:$C$9,"",0),"")</f>
        <v>1</v>
      </c>
    </row>
    <row r="104" spans="2:115" x14ac:dyDescent="0.25">
      <c r="B104">
        <v>2011</v>
      </c>
      <c r="C104" t="s">
        <v>147</v>
      </c>
      <c r="D104" t="e" vm="48">
        <v>#VALUE!</v>
      </c>
      <c r="E104" t="str" cm="1">
        <f t="array" ref="E104">_FV(PEFA2011all[[#This Row],[Country-abb]],"Abbreviation")</f>
        <v>MG</v>
      </c>
      <c r="F104" t="str">
        <f>_xlfn.XLOOKUP(PEFA2011all[[#This Row],[ISO-2]],'Code'!$B$2:$B$250,'Code'!$C$2:$C$250,"",0)</f>
        <v>MDG</v>
      </c>
      <c r="G104">
        <v>2014</v>
      </c>
      <c r="H104" t="str">
        <f>PEFA2011all[[#This Row],[ISO-3]]&amp;PEFA2011all[[#This Row],[Year]]</f>
        <v>MDG2014</v>
      </c>
      <c r="I104">
        <f>IFERROR(_xlfn.XLOOKUP(PEFA2011_raw!H104,Conversion!$B$2:$B$9,Conversion!$C$2:$C$9,"",0),"")</f>
        <v>1</v>
      </c>
      <c r="J104">
        <f>IFERROR(_xlfn.XLOOKUP(PEFA2011_raw!I104,Conversion!$B$2:$B$9,Conversion!$C$2:$C$9,"",0),"")</f>
        <v>1</v>
      </c>
      <c r="K104">
        <f>IFERROR(_xlfn.XLOOKUP(PEFA2011_raw!J104,Conversion!$B$2:$B$9,Conversion!$C$2:$C$9,"",0),"")</f>
        <v>4</v>
      </c>
      <c r="L104">
        <f>IFERROR(_xlfn.XLOOKUP(PEFA2011_raw!K104,Conversion!$B$2:$B$9,Conversion!$C$2:$C$9,"",0),"")</f>
        <v>3</v>
      </c>
      <c r="M104">
        <f>IFERROR(_xlfn.XLOOKUP(PEFA2011_raw!L104,Conversion!$B$2:$B$9,Conversion!$C$2:$C$9,"",0),"")</f>
        <v>7</v>
      </c>
      <c r="N104">
        <f>IFERROR(_xlfn.XLOOKUP(PEFA2011_raw!M104,Conversion!$B$2:$B$9,Conversion!$C$2:$C$9,"",0),"")</f>
        <v>7</v>
      </c>
      <c r="O104">
        <f>IFERROR(_xlfn.XLOOKUP(PEFA2011_raw!N104,Conversion!$B$2:$B$9,Conversion!$C$2:$C$9,"",0),"")</f>
        <v>7</v>
      </c>
      <c r="P104">
        <f>IFERROR(_xlfn.XLOOKUP(PEFA2011_raw!O104,Conversion!$B$2:$B$9,Conversion!$C$2:$C$9,"",0),"")</f>
        <v>1</v>
      </c>
      <c r="Q104">
        <f>IFERROR(_xlfn.XLOOKUP(PEFA2011_raw!P104,Conversion!$B$2:$B$9,Conversion!$C$2:$C$9,"",0),"")</f>
        <v>1</v>
      </c>
      <c r="R104">
        <f>IFERROR(_xlfn.XLOOKUP(PEFA2011_raw!Q104,Conversion!$B$2:$B$9,Conversion!$C$2:$C$9,"",0),"")</f>
        <v>1</v>
      </c>
      <c r="S104">
        <f>IFERROR(_xlfn.XLOOKUP(PEFA2011_raw!R104,Conversion!$B$2:$B$9,Conversion!$C$2:$C$9,"",0),"")</f>
        <v>7</v>
      </c>
      <c r="T104">
        <f>IFERROR(_xlfn.XLOOKUP(PEFA2011_raw!S104,Conversion!$B$2:$B$9,Conversion!$C$2:$C$9,"",0),"")</f>
        <v>7</v>
      </c>
      <c r="U104">
        <f>IFERROR(_xlfn.XLOOKUP(PEFA2011_raw!T104,Conversion!$B$2:$B$9,Conversion!$C$2:$C$9,"",0),"")</f>
        <v>3</v>
      </c>
      <c r="V104">
        <f>IFERROR(_xlfn.XLOOKUP(PEFA2011_raw!U104,Conversion!$B$2:$B$9,Conversion!$C$2:$C$9,"",0),"")</f>
        <v>3</v>
      </c>
      <c r="W104">
        <f>IFERROR(_xlfn.XLOOKUP(PEFA2011_raw!V104,Conversion!$B$2:$B$9,Conversion!$C$2:$C$9,"",0),"")</f>
        <v>1</v>
      </c>
      <c r="X104">
        <f>IFERROR(_xlfn.XLOOKUP(PEFA2011_raw!W104,Conversion!$B$2:$B$9,Conversion!$C$2:$C$9,"",0),"")</f>
        <v>1</v>
      </c>
      <c r="Y104">
        <f>IFERROR(_xlfn.XLOOKUP(PEFA2011_raw!X104,Conversion!$B$2:$B$9,Conversion!$C$2:$C$9,"",0),"")</f>
        <v>1</v>
      </c>
      <c r="Z104">
        <f>IFERROR(_xlfn.XLOOKUP(PEFA2011_raw!Y104,Conversion!$B$2:$B$9,Conversion!$C$2:$C$9,"",0),"")</f>
        <v>3</v>
      </c>
      <c r="AA104">
        <f>IFERROR(_xlfn.XLOOKUP(PEFA2011_raw!Z104,Conversion!$B$2:$B$9,Conversion!$C$2:$C$9,"",0),"")</f>
        <v>5</v>
      </c>
      <c r="AB104">
        <f>IFERROR(_xlfn.XLOOKUP(PEFA2011_raw!AA104,Conversion!$B$2:$B$9,Conversion!$C$2:$C$9,"",0),"")</f>
        <v>3</v>
      </c>
      <c r="AC104">
        <f>IFERROR(_xlfn.XLOOKUP(PEFA2011_raw!AB104,Conversion!$B$2:$B$9,Conversion!$C$2:$C$9,"",0),"")</f>
        <v>1</v>
      </c>
      <c r="AD104">
        <f>IFERROR(_xlfn.XLOOKUP(PEFA2011_raw!AC104,Conversion!$B$2:$B$9,Conversion!$C$2:$C$9,"",0),"")</f>
        <v>1</v>
      </c>
      <c r="AE104">
        <f>IFERROR(_xlfn.XLOOKUP(PEFA2011_raw!AD104,Conversion!$B$2:$B$9,Conversion!$C$2:$C$9,"",0),"")</f>
        <v>1</v>
      </c>
      <c r="AF104">
        <f>IFERROR(_xlfn.XLOOKUP(PEFA2011_raw!AE104,Conversion!$B$2:$B$9,Conversion!$C$2:$C$9,"",0),"")</f>
        <v>1</v>
      </c>
      <c r="AG104">
        <f>IFERROR(_xlfn.XLOOKUP(PEFA2011_raw!AF104,Conversion!$B$2:$B$9,Conversion!$C$2:$C$9,"",0),"")</f>
        <v>3</v>
      </c>
      <c r="AH104">
        <f>IFERROR(_xlfn.XLOOKUP(PEFA2011_raw!AG104,Conversion!$B$2:$B$9,Conversion!$C$2:$C$9,"",0),"")</f>
        <v>3</v>
      </c>
      <c r="AI104">
        <f>IFERROR(_xlfn.XLOOKUP(PEFA2011_raw!AH104,Conversion!$B$2:$B$9,Conversion!$C$2:$C$9,"",0),"")</f>
        <v>5</v>
      </c>
      <c r="AJ104">
        <f>IFERROR(_xlfn.XLOOKUP(PEFA2011_raw!AI104,Conversion!$B$2:$B$9,Conversion!$C$2:$C$9,"",0),"")</f>
        <v>1</v>
      </c>
      <c r="AK104">
        <f>IFERROR(_xlfn.XLOOKUP(PEFA2011_raw!AJ104,Conversion!$B$2:$B$9,Conversion!$C$2:$C$9,"",0),"")</f>
        <v>7</v>
      </c>
      <c r="AL104">
        <f>IFERROR(_xlfn.XLOOKUP(PEFA2011_raw!AK104,Conversion!$B$2:$B$9,Conversion!$C$2:$C$9,"",0),"")</f>
        <v>7</v>
      </c>
      <c r="AM104">
        <f>IFERROR(_xlfn.XLOOKUP(PEFA2011_raw!AL104,Conversion!$B$2:$B$9,Conversion!$C$2:$C$9,"",0),"")</f>
        <v>2</v>
      </c>
      <c r="AN104">
        <f>IFERROR(_xlfn.XLOOKUP(PEFA2011_raw!AM104,Conversion!$B$2:$B$9,Conversion!$C$2:$C$9,"",0),"")</f>
        <v>3</v>
      </c>
      <c r="AO104">
        <f>IFERROR(_xlfn.XLOOKUP(PEFA2011_raw!AN104,Conversion!$B$2:$B$9,Conversion!$C$2:$C$9,"",0),"")</f>
        <v>1</v>
      </c>
      <c r="AP104">
        <f>IFERROR(_xlfn.XLOOKUP(PEFA2011_raw!AO104,Conversion!$B$2:$B$9,Conversion!$C$2:$C$9,"",0),"")</f>
        <v>1</v>
      </c>
      <c r="AQ104">
        <f>IFERROR(_xlfn.XLOOKUP(PEFA2011_raw!AP104,Conversion!$B$2:$B$9,Conversion!$C$2:$C$9,"",0),"")</f>
        <v>3</v>
      </c>
      <c r="AR104">
        <f>IFERROR(_xlfn.XLOOKUP(PEFA2011_raw!AQ104,Conversion!$B$2:$B$9,Conversion!$C$2:$C$9,"",0),"")</f>
        <v>5</v>
      </c>
      <c r="AS104">
        <f>IFERROR(_xlfn.XLOOKUP(PEFA2011_raw!AR104,Conversion!$B$2:$B$9,Conversion!$C$2:$C$9,"",0),"")</f>
        <v>5</v>
      </c>
      <c r="AT104">
        <f>IFERROR(_xlfn.XLOOKUP(PEFA2011_raw!AS104,Conversion!$B$2:$B$9,Conversion!$C$2:$C$9,"",0),"")</f>
        <v>5</v>
      </c>
      <c r="AU104">
        <f>IFERROR(_xlfn.XLOOKUP(PEFA2011_raw!AT104,Conversion!$B$2:$B$9,Conversion!$C$2:$C$9,"",0),"")</f>
        <v>3</v>
      </c>
      <c r="AV104">
        <f>IFERROR(_xlfn.XLOOKUP(PEFA2011_raw!AU104,Conversion!$B$2:$B$9,Conversion!$C$2:$C$9,"",0),"")</f>
        <v>5</v>
      </c>
      <c r="AW104">
        <f>IFERROR(_xlfn.XLOOKUP(PEFA2011_raw!AV104,Conversion!$B$2:$B$9,Conversion!$C$2:$C$9,"",0),"")</f>
        <v>5</v>
      </c>
      <c r="AX104">
        <f>IFERROR(_xlfn.XLOOKUP(PEFA2011_raw!AW104,Conversion!$B$2:$B$9,Conversion!$C$2:$C$9,"",0),"")</f>
        <v>5</v>
      </c>
      <c r="AY104">
        <f>IFERROR(_xlfn.XLOOKUP(PEFA2011_raw!AX104,Conversion!$B$2:$B$9,Conversion!$C$2:$C$9,"",0),"")</f>
        <v>5</v>
      </c>
      <c r="AZ104">
        <f>IFERROR(_xlfn.XLOOKUP(PEFA2011_raw!AY104,Conversion!$B$2:$B$9,Conversion!$C$2:$C$9,"",0),"")</f>
        <v>2</v>
      </c>
      <c r="BA104">
        <f>IFERROR(_xlfn.XLOOKUP(PEFA2011_raw!AZ104,Conversion!$B$2:$B$9,Conversion!$C$2:$C$9,"",0),"")</f>
        <v>1</v>
      </c>
      <c r="BB104">
        <f>IFERROR(_xlfn.XLOOKUP(PEFA2011_raw!BA104,Conversion!$B$2:$B$9,Conversion!$C$2:$C$9,"",0),"")</f>
        <v>3</v>
      </c>
      <c r="BC104">
        <f>IFERROR(_xlfn.XLOOKUP(PEFA2011_raw!BB104,Conversion!$B$2:$B$9,Conversion!$C$2:$C$9,"",0),"")</f>
        <v>1</v>
      </c>
      <c r="BD104">
        <f>IFERROR(_xlfn.XLOOKUP(PEFA2011_raw!BC104,Conversion!$B$2:$B$9,Conversion!$C$2:$C$9,"",0),"")</f>
        <v>2</v>
      </c>
      <c r="BE104">
        <f>IFERROR(_xlfn.XLOOKUP(PEFA2011_raw!BD104,Conversion!$B$2:$B$9,Conversion!$C$2:$C$9,"",0),"")</f>
        <v>1</v>
      </c>
      <c r="BF104">
        <f>IFERROR(_xlfn.XLOOKUP(PEFA2011_raw!BE104,Conversion!$B$2:$B$9,Conversion!$C$2:$C$9,"",0),"")</f>
        <v>5</v>
      </c>
      <c r="BG104">
        <f>IFERROR(_xlfn.XLOOKUP(PEFA2011_raw!BF104,Conversion!$B$2:$B$9,Conversion!$C$2:$C$9,"",0),"")</f>
        <v>7</v>
      </c>
      <c r="BH104">
        <f>IFERROR(_xlfn.XLOOKUP(PEFA2011_raw!BG104,Conversion!$B$2:$B$9,Conversion!$C$2:$C$9,"",0),"")</f>
        <v>3</v>
      </c>
      <c r="BI104">
        <f>IFERROR(_xlfn.XLOOKUP(PEFA2011_raw!BH104,Conversion!$B$2:$B$9,Conversion!$C$2:$C$9,"",0),"")</f>
        <v>3</v>
      </c>
      <c r="BJ104">
        <f>IFERROR(_xlfn.XLOOKUP(PEFA2011_raw!BI104,Conversion!$B$2:$B$9,Conversion!$C$2:$C$9,"",0),"")</f>
        <v>5</v>
      </c>
      <c r="BK104">
        <f>IFERROR(_xlfn.XLOOKUP(PEFA2011_raw!BJ104,Conversion!$B$2:$B$9,Conversion!$C$2:$C$9,"",0),"")</f>
        <v>1</v>
      </c>
      <c r="BL104">
        <f>IFERROR(_xlfn.XLOOKUP(PEFA2011_raw!BK104,Conversion!$B$2:$B$9,Conversion!$C$2:$C$9,"",0),"")</f>
        <v>2</v>
      </c>
      <c r="BM104">
        <f>IFERROR(_xlfn.XLOOKUP(PEFA2011_raw!BL104,Conversion!$B$2:$B$9,Conversion!$C$2:$C$9,"",0),"")</f>
        <v>1</v>
      </c>
      <c r="BN104">
        <f>IFERROR(_xlfn.XLOOKUP(PEFA2011_raw!BM104,Conversion!$B$2:$B$9,Conversion!$C$2:$C$9,"",0),"")</f>
        <v>3</v>
      </c>
      <c r="BO104">
        <f>IFERROR(_xlfn.XLOOKUP(PEFA2011_raw!BN104,Conversion!$B$2:$B$9,Conversion!$C$2:$C$9,"",0),"")</f>
        <v>3</v>
      </c>
      <c r="BP104">
        <f>IFERROR(_xlfn.XLOOKUP(PEFA2011_raw!BO104,Conversion!$B$2:$B$9,Conversion!$C$2:$C$9,"",0),"")</f>
        <v>1</v>
      </c>
      <c r="BQ104">
        <f>IFERROR(_xlfn.XLOOKUP(PEFA2011_raw!BP104,Conversion!$B$2:$B$9,Conversion!$C$2:$C$9,"",0),"")</f>
        <v>2</v>
      </c>
      <c r="BR104">
        <f>IFERROR(_xlfn.XLOOKUP(PEFA2011_raw!BQ104,Conversion!$B$2:$B$9,Conversion!$C$2:$C$9,"",0),"")</f>
        <v>5</v>
      </c>
      <c r="BS104">
        <f>IFERROR(_xlfn.XLOOKUP(PEFA2011_raw!BR104,Conversion!$B$2:$B$9,Conversion!$C$2:$C$9,"",0),"")</f>
        <v>1</v>
      </c>
      <c r="BT104">
        <f>IFERROR(_xlfn.XLOOKUP(PEFA2011_raw!BS104,Conversion!$B$2:$B$9,Conversion!$C$2:$C$9,"",0),"")</f>
        <v>1</v>
      </c>
      <c r="BU104">
        <f>IFERROR(_xlfn.XLOOKUP(PEFA2011_raw!BT104,Conversion!$B$2:$B$9,Conversion!$C$2:$C$9,"",0),"")</f>
        <v>1</v>
      </c>
      <c r="BV104">
        <f>IFERROR(_xlfn.XLOOKUP(PEFA2011_raw!BU104,Conversion!$B$2:$B$9,Conversion!$C$2:$C$9,"",0),"")</f>
        <v>3</v>
      </c>
      <c r="BW104">
        <f>IFERROR(_xlfn.XLOOKUP(PEFA2011_raw!BV104,Conversion!$B$2:$B$9,Conversion!$C$2:$C$9,"",0),"")</f>
        <v>3</v>
      </c>
      <c r="BX104">
        <f>IFERROR(_xlfn.XLOOKUP(PEFA2011_raw!BW104,Conversion!$B$2:$B$9,Conversion!$C$2:$C$9,"",0),"")</f>
        <v>3</v>
      </c>
      <c r="BY104">
        <f>IFERROR(_xlfn.XLOOKUP(PEFA2011_raw!BX104,Conversion!$B$2:$B$9,Conversion!$C$2:$C$9,"",0),"")</f>
        <v>3</v>
      </c>
      <c r="BZ104">
        <f>IFERROR(_xlfn.XLOOKUP(PEFA2011_raw!BY104,Conversion!$B$2:$B$9,Conversion!$C$2:$C$9,"",0),"")</f>
        <v>3</v>
      </c>
      <c r="CA104">
        <f>IFERROR(_xlfn.XLOOKUP(PEFA2011_raw!BZ104,Conversion!$B$2:$B$9,Conversion!$C$2:$C$9,"",0),"")</f>
        <v>3</v>
      </c>
      <c r="CB104">
        <f>IFERROR(_xlfn.XLOOKUP(PEFA2011_raw!CA104,Conversion!$B$2:$B$9,Conversion!$C$2:$C$9,"",0),"")</f>
        <v>3</v>
      </c>
      <c r="CC104">
        <f>IFERROR(_xlfn.XLOOKUP(PEFA2011_raw!CB104,Conversion!$B$2:$B$9,Conversion!$C$2:$C$9,"",0),"")</f>
        <v>3</v>
      </c>
      <c r="CD104">
        <f>IFERROR(_xlfn.XLOOKUP(PEFA2011_raw!CC104,Conversion!$B$2:$B$9,Conversion!$C$2:$C$9,"",0),"")</f>
        <v>2</v>
      </c>
      <c r="CE104">
        <f>IFERROR(_xlfn.XLOOKUP(PEFA2011_raw!CD104,Conversion!$B$2:$B$9,Conversion!$C$2:$C$9,"",0),"")</f>
        <v>3</v>
      </c>
      <c r="CF104">
        <f>IFERROR(_xlfn.XLOOKUP(PEFA2011_raw!CE104,Conversion!$B$2:$B$9,Conversion!$C$2:$C$9,"",0),"")</f>
        <v>1</v>
      </c>
      <c r="CG104">
        <f>IFERROR(_xlfn.XLOOKUP(PEFA2011_raw!CF104,Conversion!$B$2:$B$9,Conversion!$C$2:$C$9,"",0),"")</f>
        <v>1</v>
      </c>
      <c r="CH104">
        <f>IFERROR(_xlfn.XLOOKUP(PEFA2011_raw!CG104,Conversion!$B$2:$B$9,Conversion!$C$2:$C$9,"",0),"")</f>
        <v>1</v>
      </c>
      <c r="CI104">
        <f>IFERROR(_xlfn.XLOOKUP(PEFA2011_raw!CH104,Conversion!$B$2:$B$9,Conversion!$C$2:$C$9,"",0),"")</f>
        <v>4</v>
      </c>
      <c r="CJ104">
        <f>IFERROR(_xlfn.XLOOKUP(PEFA2011_raw!CI104,Conversion!$B$2:$B$9,Conversion!$C$2:$C$9,"",0),"")</f>
        <v>5</v>
      </c>
      <c r="CK104">
        <f>IFERROR(_xlfn.XLOOKUP(PEFA2011_raw!CJ104,Conversion!$B$2:$B$9,Conversion!$C$2:$C$9,"",0),"")</f>
        <v>3</v>
      </c>
      <c r="CL104">
        <f>IFERROR(_xlfn.XLOOKUP(PEFA2011_raw!CK104,Conversion!$B$2:$B$9,Conversion!$C$2:$C$9,"",0),"")</f>
        <v>3</v>
      </c>
      <c r="CM104">
        <f>IFERROR(_xlfn.XLOOKUP(PEFA2011_raw!CL104,Conversion!$B$2:$B$9,Conversion!$C$2:$C$9,"",0),"")</f>
        <v>2</v>
      </c>
      <c r="CN104">
        <f>IFERROR(_xlfn.XLOOKUP(PEFA2011_raw!CM104,Conversion!$B$2:$B$9,Conversion!$C$2:$C$9,"",0),"")</f>
        <v>5</v>
      </c>
      <c r="CO104">
        <f>IFERROR(_xlfn.XLOOKUP(PEFA2011_raw!CN104,Conversion!$B$2:$B$9,Conversion!$C$2:$C$9,"",0),"")</f>
        <v>1</v>
      </c>
      <c r="CP104">
        <f>IFERROR(_xlfn.XLOOKUP(PEFA2011_raw!CO104,Conversion!$B$2:$B$9,Conversion!$C$2:$C$9,"",0),"")</f>
        <v>7</v>
      </c>
      <c r="CQ104">
        <f>IFERROR(_xlfn.XLOOKUP(PEFA2011_raw!CP104,Conversion!$B$2:$B$9,Conversion!$C$2:$C$9,"",0),"")</f>
        <v>2</v>
      </c>
      <c r="CR104">
        <f>IFERROR(_xlfn.XLOOKUP(PEFA2011_raw!CQ104,Conversion!$B$2:$B$9,Conversion!$C$2:$C$9,"",0),"")</f>
        <v>3</v>
      </c>
      <c r="CS104">
        <f>IFERROR(_xlfn.XLOOKUP(PEFA2011_raw!CR104,Conversion!$B$2:$B$9,Conversion!$C$2:$C$9,"",0),"")</f>
        <v>1</v>
      </c>
      <c r="CT104">
        <f>IFERROR(_xlfn.XLOOKUP(PEFA2011_raw!CS104,Conversion!$B$2:$B$9,Conversion!$C$2:$C$9,"",0),"")</f>
        <v>3</v>
      </c>
      <c r="CU104">
        <f>IFERROR(_xlfn.XLOOKUP(PEFA2011_raw!CT104,Conversion!$B$2:$B$9,Conversion!$C$2:$C$9,"",0),"")</f>
        <v>2</v>
      </c>
      <c r="CV104">
        <f>IFERROR(_xlfn.XLOOKUP(PEFA2011_raw!CU104,Conversion!$B$2:$B$9,Conversion!$C$2:$C$9,"",0),"")</f>
        <v>1</v>
      </c>
      <c r="CW104">
        <f>IFERROR(_xlfn.XLOOKUP(PEFA2011_raw!CV104,Conversion!$B$2:$B$9,Conversion!$C$2:$C$9,"",0),"")</f>
        <v>1</v>
      </c>
      <c r="CX104">
        <f>IFERROR(_xlfn.XLOOKUP(PEFA2011_raw!CW104,Conversion!$B$2:$B$9,Conversion!$C$2:$C$9,"",0),"")</f>
        <v>1</v>
      </c>
      <c r="CY104">
        <f>IFERROR(_xlfn.XLOOKUP(PEFA2011_raw!CX104,Conversion!$B$2:$B$9,Conversion!$C$2:$C$9,"",0),"")</f>
        <v>7</v>
      </c>
      <c r="CZ104">
        <f>IFERROR(_xlfn.XLOOKUP(PEFA2011_raw!CY104,Conversion!$B$2:$B$9,Conversion!$C$2:$C$9,"",0),"")</f>
        <v>1</v>
      </c>
      <c r="DA104">
        <f>IFERROR(_xlfn.XLOOKUP(PEFA2011_raw!CZ104,Conversion!$B$2:$B$9,Conversion!$C$2:$C$9,"",0),"")</f>
        <v>1</v>
      </c>
      <c r="DB104">
        <f>IFERROR(_xlfn.XLOOKUP(PEFA2011_raw!DA104,Conversion!$B$2:$B$9,Conversion!$C$2:$C$9,"",0),"")</f>
        <v>1</v>
      </c>
      <c r="DC104">
        <f>IFERROR(_xlfn.XLOOKUP(PEFA2011_raw!DB104,Conversion!$B$2:$B$9,Conversion!$C$2:$C$9,"",0),"")</f>
        <v>1</v>
      </c>
      <c r="DD104" t="str">
        <f>IFERROR(_xlfn.XLOOKUP(PEFA2011_raw!DC104,Conversion!$B$2:$B$9,Conversion!$C$2:$C$9,"",0),"")</f>
        <v/>
      </c>
      <c r="DE104" t="str">
        <f>IFERROR(_xlfn.XLOOKUP(PEFA2011_raw!DD104,Conversion!$B$2:$B$9,Conversion!$C$2:$C$9,"",0),"")</f>
        <v/>
      </c>
      <c r="DF104" t="str">
        <f>IFERROR(_xlfn.XLOOKUP(PEFA2011_raw!DE104,Conversion!$B$2:$B$9,Conversion!$C$2:$C$9,"",0),"")</f>
        <v/>
      </c>
      <c r="DG104">
        <f>IFERROR(_xlfn.XLOOKUP(PEFA2011_raw!DF104,Conversion!$B$2:$B$9,Conversion!$C$2:$C$9,"",0),"")</f>
        <v>1</v>
      </c>
      <c r="DH104">
        <f>IFERROR(_xlfn.XLOOKUP(PEFA2011_raw!DG104,Conversion!$B$2:$B$9,Conversion!$C$2:$C$9,"",0),"")</f>
        <v>1</v>
      </c>
      <c r="DI104">
        <f>IFERROR(_xlfn.XLOOKUP(PEFA2011_raw!DH104,Conversion!$B$2:$B$9,Conversion!$C$2:$C$9,"",0),"")</f>
        <v>1</v>
      </c>
      <c r="DJ104">
        <f>IFERROR(_xlfn.XLOOKUP(PEFA2011_raw!DI104,Conversion!$B$2:$B$9,Conversion!$C$2:$C$9,"",0),"")</f>
        <v>1</v>
      </c>
      <c r="DK104">
        <f>IFERROR(_xlfn.XLOOKUP(PEFA2011_raw!DJ104,Conversion!$B$2:$B$9,Conversion!$C$2:$C$9,"",0),"")</f>
        <v>1</v>
      </c>
    </row>
    <row r="105" spans="2:115" x14ac:dyDescent="0.25">
      <c r="B105">
        <v>2011</v>
      </c>
      <c r="C105" t="s">
        <v>147</v>
      </c>
      <c r="D105" t="e" vm="48">
        <v>#VALUE!</v>
      </c>
      <c r="E105" t="str" cm="1">
        <f t="array" ref="E105">_FV(PEFA2011all[[#This Row],[Country-abb]],"Abbreviation")</f>
        <v>MG</v>
      </c>
      <c r="F105" t="str">
        <f>_xlfn.XLOOKUP(PEFA2011all[[#This Row],[ISO-2]],'Code'!$B$2:$B$250,'Code'!$C$2:$C$250,"",0)</f>
        <v>MDG</v>
      </c>
      <c r="G105">
        <v>2008</v>
      </c>
      <c r="H105" t="str">
        <f>PEFA2011all[[#This Row],[ISO-3]]&amp;PEFA2011all[[#This Row],[Year]]</f>
        <v>MDG2008</v>
      </c>
      <c r="I105">
        <f>IFERROR(_xlfn.XLOOKUP(PEFA2011_raw!H105,Conversion!$B$2:$B$9,Conversion!$C$2:$C$9,"",0),"")</f>
        <v>1</v>
      </c>
      <c r="J105">
        <f>IFERROR(_xlfn.XLOOKUP(PEFA2011_raw!I105,Conversion!$B$2:$B$9,Conversion!$C$2:$C$9,"",0),"")</f>
        <v>1</v>
      </c>
      <c r="K105">
        <f>IFERROR(_xlfn.XLOOKUP(PEFA2011_raw!J105,Conversion!$B$2:$B$9,Conversion!$C$2:$C$9,"",0),"")</f>
        <v>7</v>
      </c>
      <c r="L105">
        <f>IFERROR(_xlfn.XLOOKUP(PEFA2011_raw!K105,Conversion!$B$2:$B$9,Conversion!$C$2:$C$9,"",0),"")</f>
        <v>7</v>
      </c>
      <c r="M105" t="str">
        <f>IFERROR(_xlfn.XLOOKUP(PEFA2011_raw!L105,Conversion!$B$2:$B$9,Conversion!$C$2:$C$9,"",0),"")</f>
        <v/>
      </c>
      <c r="N105">
        <f>IFERROR(_xlfn.XLOOKUP(PEFA2011_raw!M105,Conversion!$B$2:$B$9,Conversion!$C$2:$C$9,"",0),"")</f>
        <v>5</v>
      </c>
      <c r="O105">
        <f>IFERROR(_xlfn.XLOOKUP(PEFA2011_raw!N105,Conversion!$B$2:$B$9,Conversion!$C$2:$C$9,"",0),"")</f>
        <v>5</v>
      </c>
      <c r="P105">
        <f>IFERROR(_xlfn.XLOOKUP(PEFA2011_raw!O105,Conversion!$B$2:$B$9,Conversion!$C$2:$C$9,"",0),"")</f>
        <v>4</v>
      </c>
      <c r="Q105">
        <f>IFERROR(_xlfn.XLOOKUP(PEFA2011_raw!P105,Conversion!$B$2:$B$9,Conversion!$C$2:$C$9,"",0),"")</f>
        <v>5</v>
      </c>
      <c r="R105">
        <f>IFERROR(_xlfn.XLOOKUP(PEFA2011_raw!Q105,Conversion!$B$2:$B$9,Conversion!$C$2:$C$9,"",0),"")</f>
        <v>3</v>
      </c>
      <c r="S105">
        <f>IFERROR(_xlfn.XLOOKUP(PEFA2011_raw!R105,Conversion!$B$2:$B$9,Conversion!$C$2:$C$9,"",0),"")</f>
        <v>7</v>
      </c>
      <c r="T105">
        <f>IFERROR(_xlfn.XLOOKUP(PEFA2011_raw!S105,Conversion!$B$2:$B$9,Conversion!$C$2:$C$9,"",0),"")</f>
        <v>7</v>
      </c>
      <c r="U105">
        <f>IFERROR(_xlfn.XLOOKUP(PEFA2011_raw!T105,Conversion!$B$2:$B$9,Conversion!$C$2:$C$9,"",0),"")</f>
        <v>3</v>
      </c>
      <c r="V105">
        <f>IFERROR(_xlfn.XLOOKUP(PEFA2011_raw!U105,Conversion!$B$2:$B$9,Conversion!$C$2:$C$9,"",0),"")</f>
        <v>3</v>
      </c>
      <c r="W105">
        <f>IFERROR(_xlfn.XLOOKUP(PEFA2011_raw!V105,Conversion!$B$2:$B$9,Conversion!$C$2:$C$9,"",0),"")</f>
        <v>4</v>
      </c>
      <c r="X105">
        <f>IFERROR(_xlfn.XLOOKUP(PEFA2011_raw!W105,Conversion!$B$2:$B$9,Conversion!$C$2:$C$9,"",0),"")</f>
        <v>3</v>
      </c>
      <c r="Y105">
        <f>IFERROR(_xlfn.XLOOKUP(PEFA2011_raw!X105,Conversion!$B$2:$B$9,Conversion!$C$2:$C$9,"",0),"")</f>
        <v>5</v>
      </c>
      <c r="Z105">
        <f>IFERROR(_xlfn.XLOOKUP(PEFA2011_raw!Y105,Conversion!$B$2:$B$9,Conversion!$C$2:$C$9,"",0),"")</f>
        <v>5</v>
      </c>
      <c r="AA105">
        <f>IFERROR(_xlfn.XLOOKUP(PEFA2011_raw!Z105,Conversion!$B$2:$B$9,Conversion!$C$2:$C$9,"",0),"")</f>
        <v>7</v>
      </c>
      <c r="AB105">
        <f>IFERROR(_xlfn.XLOOKUP(PEFA2011_raw!AA105,Conversion!$B$2:$B$9,Conversion!$C$2:$C$9,"",0),"")</f>
        <v>7</v>
      </c>
      <c r="AC105">
        <f>IFERROR(_xlfn.XLOOKUP(PEFA2011_raw!AB105,Conversion!$B$2:$B$9,Conversion!$C$2:$C$9,"",0),"")</f>
        <v>1</v>
      </c>
      <c r="AD105">
        <f>IFERROR(_xlfn.XLOOKUP(PEFA2011_raw!AC105,Conversion!$B$2:$B$9,Conversion!$C$2:$C$9,"",0),"")</f>
        <v>2</v>
      </c>
      <c r="AE105">
        <f>IFERROR(_xlfn.XLOOKUP(PEFA2011_raw!AD105,Conversion!$B$2:$B$9,Conversion!$C$2:$C$9,"",0),"")</f>
        <v>1</v>
      </c>
      <c r="AF105">
        <f>IFERROR(_xlfn.XLOOKUP(PEFA2011_raw!AE105,Conversion!$B$2:$B$9,Conversion!$C$2:$C$9,"",0),"")</f>
        <v>7</v>
      </c>
      <c r="AG105">
        <f>IFERROR(_xlfn.XLOOKUP(PEFA2011_raw!AF105,Conversion!$B$2:$B$9,Conversion!$C$2:$C$9,"",0),"")</f>
        <v>3</v>
      </c>
      <c r="AH105">
        <f>IFERROR(_xlfn.XLOOKUP(PEFA2011_raw!AG105,Conversion!$B$2:$B$9,Conversion!$C$2:$C$9,"",0),"")</f>
        <v>3</v>
      </c>
      <c r="AI105">
        <f>IFERROR(_xlfn.XLOOKUP(PEFA2011_raw!AH105,Conversion!$B$2:$B$9,Conversion!$C$2:$C$9,"",0),"")</f>
        <v>7</v>
      </c>
      <c r="AJ105">
        <f>IFERROR(_xlfn.XLOOKUP(PEFA2011_raw!AI105,Conversion!$B$2:$B$9,Conversion!$C$2:$C$9,"",0),"")</f>
        <v>5</v>
      </c>
      <c r="AK105">
        <f>IFERROR(_xlfn.XLOOKUP(PEFA2011_raw!AJ105,Conversion!$B$2:$B$9,Conversion!$C$2:$C$9,"",0),"")</f>
        <v>7</v>
      </c>
      <c r="AL105">
        <f>IFERROR(_xlfn.XLOOKUP(PEFA2011_raw!AK105,Conversion!$B$2:$B$9,Conversion!$C$2:$C$9,"",0),"")</f>
        <v>7</v>
      </c>
      <c r="AM105">
        <f>IFERROR(_xlfn.XLOOKUP(PEFA2011_raw!AL105,Conversion!$B$2:$B$9,Conversion!$C$2:$C$9,"",0),"")</f>
        <v>4</v>
      </c>
      <c r="AN105">
        <f>IFERROR(_xlfn.XLOOKUP(PEFA2011_raw!AM105,Conversion!$B$2:$B$9,Conversion!$C$2:$C$9,"",0),"")</f>
        <v>3</v>
      </c>
      <c r="AO105">
        <f>IFERROR(_xlfn.XLOOKUP(PEFA2011_raw!AN105,Conversion!$B$2:$B$9,Conversion!$C$2:$C$9,"",0),"")</f>
        <v>7</v>
      </c>
      <c r="AP105">
        <f>IFERROR(_xlfn.XLOOKUP(PEFA2011_raw!AO105,Conversion!$B$2:$B$9,Conversion!$C$2:$C$9,"",0),"")</f>
        <v>1</v>
      </c>
      <c r="AQ105">
        <f>IFERROR(_xlfn.XLOOKUP(PEFA2011_raw!AP105,Conversion!$B$2:$B$9,Conversion!$C$2:$C$9,"",0),"")</f>
        <v>3</v>
      </c>
      <c r="AR105">
        <f>IFERROR(_xlfn.XLOOKUP(PEFA2011_raw!AQ105,Conversion!$B$2:$B$9,Conversion!$C$2:$C$9,"",0),"")</f>
        <v>5</v>
      </c>
      <c r="AS105">
        <f>IFERROR(_xlfn.XLOOKUP(PEFA2011_raw!AR105,Conversion!$B$2:$B$9,Conversion!$C$2:$C$9,"",0),"")</f>
        <v>5</v>
      </c>
      <c r="AT105">
        <f>IFERROR(_xlfn.XLOOKUP(PEFA2011_raw!AS105,Conversion!$B$2:$B$9,Conversion!$C$2:$C$9,"",0),"")</f>
        <v>5</v>
      </c>
      <c r="AU105">
        <f>IFERROR(_xlfn.XLOOKUP(PEFA2011_raw!AT105,Conversion!$B$2:$B$9,Conversion!$C$2:$C$9,"",0),"")</f>
        <v>3</v>
      </c>
      <c r="AV105">
        <f>IFERROR(_xlfn.XLOOKUP(PEFA2011_raw!AU105,Conversion!$B$2:$B$9,Conversion!$C$2:$C$9,"",0),"")</f>
        <v>5</v>
      </c>
      <c r="AW105">
        <f>IFERROR(_xlfn.XLOOKUP(PEFA2011_raw!AV105,Conversion!$B$2:$B$9,Conversion!$C$2:$C$9,"",0),"")</f>
        <v>3</v>
      </c>
      <c r="AX105">
        <f>IFERROR(_xlfn.XLOOKUP(PEFA2011_raw!AW105,Conversion!$B$2:$B$9,Conversion!$C$2:$C$9,"",0),"")</f>
        <v>5</v>
      </c>
      <c r="AY105">
        <f>IFERROR(_xlfn.XLOOKUP(PEFA2011_raw!AX105,Conversion!$B$2:$B$9,Conversion!$C$2:$C$9,"",0),"")</f>
        <v>5</v>
      </c>
      <c r="AZ105">
        <f>IFERROR(_xlfn.XLOOKUP(PEFA2011_raw!AY105,Conversion!$B$2:$B$9,Conversion!$C$2:$C$9,"",0),"")</f>
        <v>2</v>
      </c>
      <c r="BA105">
        <f>IFERROR(_xlfn.XLOOKUP(PEFA2011_raw!AZ105,Conversion!$B$2:$B$9,Conversion!$C$2:$C$9,"",0),"")</f>
        <v>1</v>
      </c>
      <c r="BB105">
        <f>IFERROR(_xlfn.XLOOKUP(PEFA2011_raw!BA105,Conversion!$B$2:$B$9,Conversion!$C$2:$C$9,"",0),"")</f>
        <v>5</v>
      </c>
      <c r="BC105">
        <f>IFERROR(_xlfn.XLOOKUP(PEFA2011_raw!BB105,Conversion!$B$2:$B$9,Conversion!$C$2:$C$9,"",0),"")</f>
        <v>5</v>
      </c>
      <c r="BD105">
        <f>IFERROR(_xlfn.XLOOKUP(PEFA2011_raw!BC105,Conversion!$B$2:$B$9,Conversion!$C$2:$C$9,"",0),"")</f>
        <v>6</v>
      </c>
      <c r="BE105">
        <f>IFERROR(_xlfn.XLOOKUP(PEFA2011_raw!BD105,Conversion!$B$2:$B$9,Conversion!$C$2:$C$9,"",0),"")</f>
        <v>5</v>
      </c>
      <c r="BF105">
        <f>IFERROR(_xlfn.XLOOKUP(PEFA2011_raw!BE105,Conversion!$B$2:$B$9,Conversion!$C$2:$C$9,"",0),"")</f>
        <v>5</v>
      </c>
      <c r="BG105">
        <f>IFERROR(_xlfn.XLOOKUP(PEFA2011_raw!BF105,Conversion!$B$2:$B$9,Conversion!$C$2:$C$9,"",0),"")</f>
        <v>7</v>
      </c>
      <c r="BH105">
        <f>IFERROR(_xlfn.XLOOKUP(PEFA2011_raw!BG105,Conversion!$B$2:$B$9,Conversion!$C$2:$C$9,"",0),"")</f>
        <v>5</v>
      </c>
      <c r="BI105">
        <f>IFERROR(_xlfn.XLOOKUP(PEFA2011_raw!BH105,Conversion!$B$2:$B$9,Conversion!$C$2:$C$9,"",0),"")</f>
        <v>5</v>
      </c>
      <c r="BJ105">
        <f>IFERROR(_xlfn.XLOOKUP(PEFA2011_raw!BI105,Conversion!$B$2:$B$9,Conversion!$C$2:$C$9,"",0),"")</f>
        <v>5</v>
      </c>
      <c r="BK105">
        <f>IFERROR(_xlfn.XLOOKUP(PEFA2011_raw!BJ105,Conversion!$B$2:$B$9,Conversion!$C$2:$C$9,"",0),"")</f>
        <v>5</v>
      </c>
      <c r="BL105">
        <f>IFERROR(_xlfn.XLOOKUP(PEFA2011_raw!BK105,Conversion!$B$2:$B$9,Conversion!$C$2:$C$9,"",0),"")</f>
        <v>2</v>
      </c>
      <c r="BM105">
        <f>IFERROR(_xlfn.XLOOKUP(PEFA2011_raw!BL105,Conversion!$B$2:$B$9,Conversion!$C$2:$C$9,"",0),"")</f>
        <v>1</v>
      </c>
      <c r="BN105">
        <f>IFERROR(_xlfn.XLOOKUP(PEFA2011_raw!BM105,Conversion!$B$2:$B$9,Conversion!$C$2:$C$9,"",0),"")</f>
        <v>3</v>
      </c>
      <c r="BO105">
        <f>IFERROR(_xlfn.XLOOKUP(PEFA2011_raw!BN105,Conversion!$B$2:$B$9,Conversion!$C$2:$C$9,"",0),"")</f>
        <v>3</v>
      </c>
      <c r="BP105">
        <f>IFERROR(_xlfn.XLOOKUP(PEFA2011_raw!BO105,Conversion!$B$2:$B$9,Conversion!$C$2:$C$9,"",0),"")</f>
        <v>3</v>
      </c>
      <c r="BQ105">
        <f>IFERROR(_xlfn.XLOOKUP(PEFA2011_raw!BP105,Conversion!$B$2:$B$9,Conversion!$C$2:$C$9,"",0),"")</f>
        <v>3</v>
      </c>
      <c r="BR105">
        <f>IFERROR(_xlfn.XLOOKUP(PEFA2011_raw!BQ105,Conversion!$B$2:$B$9,Conversion!$C$2:$C$9,"",0),"")</f>
        <v>1</v>
      </c>
      <c r="BS105">
        <f>IFERROR(_xlfn.XLOOKUP(PEFA2011_raw!BR105,Conversion!$B$2:$B$9,Conversion!$C$2:$C$9,"",0),"")</f>
        <v>5</v>
      </c>
      <c r="BT105">
        <f>IFERROR(_xlfn.XLOOKUP(PEFA2011_raw!BS105,Conversion!$B$2:$B$9,Conversion!$C$2:$C$9,"",0),"")</f>
        <v>3</v>
      </c>
      <c r="BU105">
        <f>IFERROR(_xlfn.XLOOKUP(PEFA2011_raw!BT105,Conversion!$B$2:$B$9,Conversion!$C$2:$C$9,"",0),"")</f>
        <v>3</v>
      </c>
      <c r="BV105">
        <f>IFERROR(_xlfn.XLOOKUP(PEFA2011_raw!BU105,Conversion!$B$2:$B$9,Conversion!$C$2:$C$9,"",0),"")</f>
        <v>4</v>
      </c>
      <c r="BW105">
        <f>IFERROR(_xlfn.XLOOKUP(PEFA2011_raw!BV105,Conversion!$B$2:$B$9,Conversion!$C$2:$C$9,"",0),"")</f>
        <v>5</v>
      </c>
      <c r="BX105">
        <f>IFERROR(_xlfn.XLOOKUP(PEFA2011_raw!BW105,Conversion!$B$2:$B$9,Conversion!$C$2:$C$9,"",0),"")</f>
        <v>3</v>
      </c>
      <c r="BY105">
        <f>IFERROR(_xlfn.XLOOKUP(PEFA2011_raw!BX105,Conversion!$B$2:$B$9,Conversion!$C$2:$C$9,"",0),"")</f>
        <v>5</v>
      </c>
      <c r="BZ105">
        <f>IFERROR(_xlfn.XLOOKUP(PEFA2011_raw!BY105,Conversion!$B$2:$B$9,Conversion!$C$2:$C$9,"",0),"")</f>
        <v>4</v>
      </c>
      <c r="CA105">
        <f>IFERROR(_xlfn.XLOOKUP(PEFA2011_raw!BZ105,Conversion!$B$2:$B$9,Conversion!$C$2:$C$9,"",0),"")</f>
        <v>7</v>
      </c>
      <c r="CB105">
        <f>IFERROR(_xlfn.XLOOKUP(PEFA2011_raw!CA105,Conversion!$B$2:$B$9,Conversion!$C$2:$C$9,"",0),"")</f>
        <v>3</v>
      </c>
      <c r="CC105">
        <f>IFERROR(_xlfn.XLOOKUP(PEFA2011_raw!CB105,Conversion!$B$2:$B$9,Conversion!$C$2:$C$9,"",0),"")</f>
        <v>3</v>
      </c>
      <c r="CD105">
        <f>IFERROR(_xlfn.XLOOKUP(PEFA2011_raw!CC105,Conversion!$B$2:$B$9,Conversion!$C$2:$C$9,"",0),"")</f>
        <v>2</v>
      </c>
      <c r="CE105">
        <f>IFERROR(_xlfn.XLOOKUP(PEFA2011_raw!CD105,Conversion!$B$2:$B$9,Conversion!$C$2:$C$9,"",0),"")</f>
        <v>1</v>
      </c>
      <c r="CF105">
        <f>IFERROR(_xlfn.XLOOKUP(PEFA2011_raw!CE105,Conversion!$B$2:$B$9,Conversion!$C$2:$C$9,"",0),"")</f>
        <v>3</v>
      </c>
      <c r="CG105">
        <f>IFERROR(_xlfn.XLOOKUP(PEFA2011_raw!CF105,Conversion!$B$2:$B$9,Conversion!$C$2:$C$9,"",0),"")</f>
        <v>1</v>
      </c>
      <c r="CH105">
        <f>IFERROR(_xlfn.XLOOKUP(PEFA2011_raw!CG105,Conversion!$B$2:$B$9,Conversion!$C$2:$C$9,"",0),"")</f>
        <v>1</v>
      </c>
      <c r="CI105">
        <f>IFERROR(_xlfn.XLOOKUP(PEFA2011_raw!CH105,Conversion!$B$2:$B$9,Conversion!$C$2:$C$9,"",0),"")</f>
        <v>4</v>
      </c>
      <c r="CJ105">
        <f>IFERROR(_xlfn.XLOOKUP(PEFA2011_raw!CI105,Conversion!$B$2:$B$9,Conversion!$C$2:$C$9,"",0),"")</f>
        <v>3</v>
      </c>
      <c r="CK105">
        <f>IFERROR(_xlfn.XLOOKUP(PEFA2011_raw!CJ105,Conversion!$B$2:$B$9,Conversion!$C$2:$C$9,"",0),"")</f>
        <v>5</v>
      </c>
      <c r="CL105">
        <f>IFERROR(_xlfn.XLOOKUP(PEFA2011_raw!CK105,Conversion!$B$2:$B$9,Conversion!$C$2:$C$9,"",0),"")</f>
        <v>3</v>
      </c>
      <c r="CM105">
        <f>IFERROR(_xlfn.XLOOKUP(PEFA2011_raw!CL105,Conversion!$B$2:$B$9,Conversion!$C$2:$C$9,"",0),"")</f>
        <v>2</v>
      </c>
      <c r="CN105">
        <f>IFERROR(_xlfn.XLOOKUP(PEFA2011_raw!CM105,Conversion!$B$2:$B$9,Conversion!$C$2:$C$9,"",0),"")</f>
        <v>7</v>
      </c>
      <c r="CO105">
        <f>IFERROR(_xlfn.XLOOKUP(PEFA2011_raw!CN105,Conversion!$B$2:$B$9,Conversion!$C$2:$C$9,"",0),"")</f>
        <v>1</v>
      </c>
      <c r="CP105">
        <f>IFERROR(_xlfn.XLOOKUP(PEFA2011_raw!CO105,Conversion!$B$2:$B$9,Conversion!$C$2:$C$9,"",0),"")</f>
        <v>7</v>
      </c>
      <c r="CQ105">
        <f>IFERROR(_xlfn.XLOOKUP(PEFA2011_raw!CP105,Conversion!$B$2:$B$9,Conversion!$C$2:$C$9,"",0),"")</f>
        <v>1</v>
      </c>
      <c r="CR105">
        <f>IFERROR(_xlfn.XLOOKUP(PEFA2011_raw!CQ105,Conversion!$B$2:$B$9,Conversion!$C$2:$C$9,"",0),"")</f>
        <v>1</v>
      </c>
      <c r="CS105">
        <f>IFERROR(_xlfn.XLOOKUP(PEFA2011_raw!CR105,Conversion!$B$2:$B$9,Conversion!$C$2:$C$9,"",0),"")</f>
        <v>1</v>
      </c>
      <c r="CT105">
        <f>IFERROR(_xlfn.XLOOKUP(PEFA2011_raw!CS105,Conversion!$B$2:$B$9,Conversion!$C$2:$C$9,"",0),"")</f>
        <v>1</v>
      </c>
      <c r="CU105">
        <f>IFERROR(_xlfn.XLOOKUP(PEFA2011_raw!CT105,Conversion!$B$2:$B$9,Conversion!$C$2:$C$9,"",0),"")</f>
        <v>4</v>
      </c>
      <c r="CV105">
        <f>IFERROR(_xlfn.XLOOKUP(PEFA2011_raw!CU105,Conversion!$B$2:$B$9,Conversion!$C$2:$C$9,"",0),"")</f>
        <v>3</v>
      </c>
      <c r="CW105">
        <f>IFERROR(_xlfn.XLOOKUP(PEFA2011_raw!CV105,Conversion!$B$2:$B$9,Conversion!$C$2:$C$9,"",0),"")</f>
        <v>3</v>
      </c>
      <c r="CX105">
        <f>IFERROR(_xlfn.XLOOKUP(PEFA2011_raw!CW105,Conversion!$B$2:$B$9,Conversion!$C$2:$C$9,"",0),"")</f>
        <v>7</v>
      </c>
      <c r="CY105">
        <f>IFERROR(_xlfn.XLOOKUP(PEFA2011_raw!CX105,Conversion!$B$2:$B$9,Conversion!$C$2:$C$9,"",0),"")</f>
        <v>3</v>
      </c>
      <c r="CZ105">
        <f>IFERROR(_xlfn.XLOOKUP(PEFA2011_raw!CY105,Conversion!$B$2:$B$9,Conversion!$C$2:$C$9,"",0),"")</f>
        <v>2</v>
      </c>
      <c r="DA105">
        <f>IFERROR(_xlfn.XLOOKUP(PEFA2011_raw!CZ105,Conversion!$B$2:$B$9,Conversion!$C$2:$C$9,"",0),"")</f>
        <v>5</v>
      </c>
      <c r="DB105">
        <f>IFERROR(_xlfn.XLOOKUP(PEFA2011_raw!DA105,Conversion!$B$2:$B$9,Conversion!$C$2:$C$9,"",0),"")</f>
        <v>1</v>
      </c>
      <c r="DC105">
        <f>IFERROR(_xlfn.XLOOKUP(PEFA2011_raw!DB105,Conversion!$B$2:$B$9,Conversion!$C$2:$C$9,"",0),"")</f>
        <v>1</v>
      </c>
      <c r="DD105">
        <f>IFERROR(_xlfn.XLOOKUP(PEFA2011_raw!DC105,Conversion!$B$2:$B$9,Conversion!$C$2:$C$9,"",0),"")</f>
        <v>7</v>
      </c>
      <c r="DE105">
        <f>IFERROR(_xlfn.XLOOKUP(PEFA2011_raw!DD105,Conversion!$B$2:$B$9,Conversion!$C$2:$C$9,"",0),"")</f>
        <v>7</v>
      </c>
      <c r="DF105">
        <f>IFERROR(_xlfn.XLOOKUP(PEFA2011_raw!DE105,Conversion!$B$2:$B$9,Conversion!$C$2:$C$9,"",0),"")</f>
        <v>7</v>
      </c>
      <c r="DG105">
        <f>IFERROR(_xlfn.XLOOKUP(PEFA2011_raw!DF105,Conversion!$B$2:$B$9,Conversion!$C$2:$C$9,"",0),"")</f>
        <v>6</v>
      </c>
      <c r="DH105">
        <f>IFERROR(_xlfn.XLOOKUP(PEFA2011_raw!DG105,Conversion!$B$2:$B$9,Conversion!$C$2:$C$9,"",0),"")</f>
        <v>7</v>
      </c>
      <c r="DI105">
        <f>IFERROR(_xlfn.XLOOKUP(PEFA2011_raw!DH105,Conversion!$B$2:$B$9,Conversion!$C$2:$C$9,"",0),"")</f>
        <v>5</v>
      </c>
      <c r="DJ105">
        <f>IFERROR(_xlfn.XLOOKUP(PEFA2011_raw!DI105,Conversion!$B$2:$B$9,Conversion!$C$2:$C$9,"",0),"")</f>
        <v>1</v>
      </c>
      <c r="DK105">
        <f>IFERROR(_xlfn.XLOOKUP(PEFA2011_raw!DJ105,Conversion!$B$2:$B$9,Conversion!$C$2:$C$9,"",0),"")</f>
        <v>1</v>
      </c>
    </row>
    <row r="106" spans="2:115" x14ac:dyDescent="0.25">
      <c r="B106">
        <v>2011</v>
      </c>
      <c r="C106" t="s">
        <v>147</v>
      </c>
      <c r="D106" t="e" vm="48">
        <v>#VALUE!</v>
      </c>
      <c r="E106" t="str" cm="1">
        <f t="array" ref="E106">_FV(PEFA2011all[[#This Row],[Country-abb]],"Abbreviation")</f>
        <v>MG</v>
      </c>
      <c r="F106" t="str">
        <f>_xlfn.XLOOKUP(PEFA2011all[[#This Row],[ISO-2]],'Code'!$B$2:$B$250,'Code'!$C$2:$C$250,"",0)</f>
        <v>MDG</v>
      </c>
      <c r="G106">
        <v>2006</v>
      </c>
      <c r="H106" t="str">
        <f>PEFA2011all[[#This Row],[ISO-3]]&amp;PEFA2011all[[#This Row],[Year]]</f>
        <v>MDG2006</v>
      </c>
      <c r="I106">
        <f>IFERROR(_xlfn.XLOOKUP(PEFA2011_raw!H106,Conversion!$B$2:$B$9,Conversion!$C$2:$C$9,"",0),"")</f>
        <v>5</v>
      </c>
      <c r="J106">
        <f>IFERROR(_xlfn.XLOOKUP(PEFA2011_raw!I106,Conversion!$B$2:$B$9,Conversion!$C$2:$C$9,"",0),"")</f>
        <v>5</v>
      </c>
      <c r="K106">
        <f>IFERROR(_xlfn.XLOOKUP(PEFA2011_raw!J106,Conversion!$B$2:$B$9,Conversion!$C$2:$C$9,"",0),"")</f>
        <v>7</v>
      </c>
      <c r="L106">
        <f>IFERROR(_xlfn.XLOOKUP(PEFA2011_raw!K106,Conversion!$B$2:$B$9,Conversion!$C$2:$C$9,"",0),"")</f>
        <v>7</v>
      </c>
      <c r="M106" t="str">
        <f>IFERROR(_xlfn.XLOOKUP(PEFA2011_raw!L106,Conversion!$B$2:$B$9,Conversion!$C$2:$C$9,"",0),"")</f>
        <v/>
      </c>
      <c r="N106">
        <f>IFERROR(_xlfn.XLOOKUP(PEFA2011_raw!M106,Conversion!$B$2:$B$9,Conversion!$C$2:$C$9,"",0),"")</f>
        <v>1</v>
      </c>
      <c r="O106">
        <f>IFERROR(_xlfn.XLOOKUP(PEFA2011_raw!N106,Conversion!$B$2:$B$9,Conversion!$C$2:$C$9,"",0),"")</f>
        <v>1</v>
      </c>
      <c r="P106">
        <f>IFERROR(_xlfn.XLOOKUP(PEFA2011_raw!O106,Conversion!$B$2:$B$9,Conversion!$C$2:$C$9,"",0),"")</f>
        <v>5</v>
      </c>
      <c r="Q106">
        <f>IFERROR(_xlfn.XLOOKUP(PEFA2011_raw!P106,Conversion!$B$2:$B$9,Conversion!$C$2:$C$9,"",0),"")</f>
        <v>5</v>
      </c>
      <c r="R106">
        <f>IFERROR(_xlfn.XLOOKUP(PEFA2011_raw!Q106,Conversion!$B$2:$B$9,Conversion!$C$2:$C$9,"",0),"")</f>
        <v>5</v>
      </c>
      <c r="S106">
        <f>IFERROR(_xlfn.XLOOKUP(PEFA2011_raw!R106,Conversion!$B$2:$B$9,Conversion!$C$2:$C$9,"",0),"")</f>
        <v>7</v>
      </c>
      <c r="T106">
        <f>IFERROR(_xlfn.XLOOKUP(PEFA2011_raw!S106,Conversion!$B$2:$B$9,Conversion!$C$2:$C$9,"",0),"")</f>
        <v>7</v>
      </c>
      <c r="U106">
        <f>IFERROR(_xlfn.XLOOKUP(PEFA2011_raw!T106,Conversion!$B$2:$B$9,Conversion!$C$2:$C$9,"",0),"")</f>
        <v>3</v>
      </c>
      <c r="V106">
        <f>IFERROR(_xlfn.XLOOKUP(PEFA2011_raw!U106,Conversion!$B$2:$B$9,Conversion!$C$2:$C$9,"",0),"")</f>
        <v>3</v>
      </c>
      <c r="W106">
        <f>IFERROR(_xlfn.XLOOKUP(PEFA2011_raw!V106,Conversion!$B$2:$B$9,Conversion!$C$2:$C$9,"",0),"")</f>
        <v>6</v>
      </c>
      <c r="X106">
        <f>IFERROR(_xlfn.XLOOKUP(PEFA2011_raw!W106,Conversion!$B$2:$B$9,Conversion!$C$2:$C$9,"",0),"")</f>
        <v>7</v>
      </c>
      <c r="Y106">
        <f>IFERROR(_xlfn.XLOOKUP(PEFA2011_raw!X106,Conversion!$B$2:$B$9,Conversion!$C$2:$C$9,"",0),"")</f>
        <v>5</v>
      </c>
      <c r="Z106">
        <f>IFERROR(_xlfn.XLOOKUP(PEFA2011_raw!Y106,Conversion!$B$2:$B$9,Conversion!$C$2:$C$9,"",0),"")</f>
        <v>5</v>
      </c>
      <c r="AA106">
        <f>IFERROR(_xlfn.XLOOKUP(PEFA2011_raw!Z106,Conversion!$B$2:$B$9,Conversion!$C$2:$C$9,"",0),"")</f>
        <v>7</v>
      </c>
      <c r="AB106">
        <f>IFERROR(_xlfn.XLOOKUP(PEFA2011_raw!AA106,Conversion!$B$2:$B$9,Conversion!$C$2:$C$9,"",0),"")</f>
        <v>7</v>
      </c>
      <c r="AC106">
        <f>IFERROR(_xlfn.XLOOKUP(PEFA2011_raw!AB106,Conversion!$B$2:$B$9,Conversion!$C$2:$C$9,"",0),"")</f>
        <v>1</v>
      </c>
      <c r="AD106">
        <f>IFERROR(_xlfn.XLOOKUP(PEFA2011_raw!AC106,Conversion!$B$2:$B$9,Conversion!$C$2:$C$9,"",0),"")</f>
        <v>4</v>
      </c>
      <c r="AE106">
        <f>IFERROR(_xlfn.XLOOKUP(PEFA2011_raw!AD106,Conversion!$B$2:$B$9,Conversion!$C$2:$C$9,"",0),"")</f>
        <v>7</v>
      </c>
      <c r="AF106">
        <f>IFERROR(_xlfn.XLOOKUP(PEFA2011_raw!AE106,Conversion!$B$2:$B$9,Conversion!$C$2:$C$9,"",0),"")</f>
        <v>3</v>
      </c>
      <c r="AG106">
        <f>IFERROR(_xlfn.XLOOKUP(PEFA2011_raw!AF106,Conversion!$B$2:$B$9,Conversion!$C$2:$C$9,"",0),"")</f>
        <v>1</v>
      </c>
      <c r="AH106">
        <f>IFERROR(_xlfn.XLOOKUP(PEFA2011_raw!AG106,Conversion!$B$2:$B$9,Conversion!$C$2:$C$9,"",0),"")</f>
        <v>1</v>
      </c>
      <c r="AI106">
        <f>IFERROR(_xlfn.XLOOKUP(PEFA2011_raw!AH106,Conversion!$B$2:$B$9,Conversion!$C$2:$C$9,"",0),"")</f>
        <v>6</v>
      </c>
      <c r="AJ106">
        <f>IFERROR(_xlfn.XLOOKUP(PEFA2011_raw!AI106,Conversion!$B$2:$B$9,Conversion!$C$2:$C$9,"",0),"")</f>
        <v>3</v>
      </c>
      <c r="AK106">
        <f>IFERROR(_xlfn.XLOOKUP(PEFA2011_raw!AJ106,Conversion!$B$2:$B$9,Conversion!$C$2:$C$9,"",0),"")</f>
        <v>7</v>
      </c>
      <c r="AL106">
        <f>IFERROR(_xlfn.XLOOKUP(PEFA2011_raw!AK106,Conversion!$B$2:$B$9,Conversion!$C$2:$C$9,"",0),"")</f>
        <v>7</v>
      </c>
      <c r="AM106">
        <f>IFERROR(_xlfn.XLOOKUP(PEFA2011_raw!AL106,Conversion!$B$2:$B$9,Conversion!$C$2:$C$9,"",0),"")</f>
        <v>4</v>
      </c>
      <c r="AN106">
        <f>IFERROR(_xlfn.XLOOKUP(PEFA2011_raw!AM106,Conversion!$B$2:$B$9,Conversion!$C$2:$C$9,"",0),"")</f>
        <v>3</v>
      </c>
      <c r="AO106">
        <f>IFERROR(_xlfn.XLOOKUP(PEFA2011_raw!AN106,Conversion!$B$2:$B$9,Conversion!$C$2:$C$9,"",0),"")</f>
        <v>7</v>
      </c>
      <c r="AP106">
        <f>IFERROR(_xlfn.XLOOKUP(PEFA2011_raw!AO106,Conversion!$B$2:$B$9,Conversion!$C$2:$C$9,"",0),"")</f>
        <v>1</v>
      </c>
      <c r="AQ106">
        <f>IFERROR(_xlfn.XLOOKUP(PEFA2011_raw!AP106,Conversion!$B$2:$B$9,Conversion!$C$2:$C$9,"",0),"")</f>
        <v>5</v>
      </c>
      <c r="AR106">
        <f>IFERROR(_xlfn.XLOOKUP(PEFA2011_raw!AQ106,Conversion!$B$2:$B$9,Conversion!$C$2:$C$9,"",0),"")</f>
        <v>3</v>
      </c>
      <c r="AS106">
        <f>IFERROR(_xlfn.XLOOKUP(PEFA2011_raw!AR106,Conversion!$B$2:$B$9,Conversion!$C$2:$C$9,"",0),"")</f>
        <v>3</v>
      </c>
      <c r="AT106">
        <f>IFERROR(_xlfn.XLOOKUP(PEFA2011_raw!AS106,Conversion!$B$2:$B$9,Conversion!$C$2:$C$9,"",0),"")</f>
        <v>1</v>
      </c>
      <c r="AU106">
        <f>IFERROR(_xlfn.XLOOKUP(PEFA2011_raw!AT106,Conversion!$B$2:$B$9,Conversion!$C$2:$C$9,"",0),"")</f>
        <v>5</v>
      </c>
      <c r="AV106">
        <f>IFERROR(_xlfn.XLOOKUP(PEFA2011_raw!AU106,Conversion!$B$2:$B$9,Conversion!$C$2:$C$9,"",0),"")</f>
        <v>4</v>
      </c>
      <c r="AW106">
        <f>IFERROR(_xlfn.XLOOKUP(PEFA2011_raw!AV106,Conversion!$B$2:$B$9,Conversion!$C$2:$C$9,"",0),"")</f>
        <v>3</v>
      </c>
      <c r="AX106">
        <f>IFERROR(_xlfn.XLOOKUP(PEFA2011_raw!AW106,Conversion!$B$2:$B$9,Conversion!$C$2:$C$9,"",0),"")</f>
        <v>3</v>
      </c>
      <c r="AY106">
        <f>IFERROR(_xlfn.XLOOKUP(PEFA2011_raw!AX106,Conversion!$B$2:$B$9,Conversion!$C$2:$C$9,"",0),"")</f>
        <v>5</v>
      </c>
      <c r="AZ106">
        <f>IFERROR(_xlfn.XLOOKUP(PEFA2011_raw!AY106,Conversion!$B$2:$B$9,Conversion!$C$2:$C$9,"",0),"")</f>
        <v>2</v>
      </c>
      <c r="BA106">
        <f>IFERROR(_xlfn.XLOOKUP(PEFA2011_raw!AZ106,Conversion!$B$2:$B$9,Conversion!$C$2:$C$9,"",0),"")</f>
        <v>1</v>
      </c>
      <c r="BB106">
        <f>IFERROR(_xlfn.XLOOKUP(PEFA2011_raw!BA106,Conversion!$B$2:$B$9,Conversion!$C$2:$C$9,"",0),"")</f>
        <v>3</v>
      </c>
      <c r="BC106">
        <f>IFERROR(_xlfn.XLOOKUP(PEFA2011_raw!BB106,Conversion!$B$2:$B$9,Conversion!$C$2:$C$9,"",0),"")</f>
        <v>1</v>
      </c>
      <c r="BD106">
        <f>IFERROR(_xlfn.XLOOKUP(PEFA2011_raw!BC106,Conversion!$B$2:$B$9,Conversion!$C$2:$C$9,"",0),"")</f>
        <v>5</v>
      </c>
      <c r="BE106">
        <f>IFERROR(_xlfn.XLOOKUP(PEFA2011_raw!BD106,Conversion!$B$2:$B$9,Conversion!$C$2:$C$9,"",0),"")</f>
        <v>5</v>
      </c>
      <c r="BF106">
        <f>IFERROR(_xlfn.XLOOKUP(PEFA2011_raw!BE106,Conversion!$B$2:$B$9,Conversion!$C$2:$C$9,"",0),"")</f>
        <v>5</v>
      </c>
      <c r="BG106">
        <f>IFERROR(_xlfn.XLOOKUP(PEFA2011_raw!BF106,Conversion!$B$2:$B$9,Conversion!$C$2:$C$9,"",0),"")</f>
        <v>5</v>
      </c>
      <c r="BH106">
        <f>IFERROR(_xlfn.XLOOKUP(PEFA2011_raw!BG106,Conversion!$B$2:$B$9,Conversion!$C$2:$C$9,"",0),"")</f>
        <v>5</v>
      </c>
      <c r="BI106">
        <f>IFERROR(_xlfn.XLOOKUP(PEFA2011_raw!BH106,Conversion!$B$2:$B$9,Conversion!$C$2:$C$9,"",0),"")</f>
        <v>5</v>
      </c>
      <c r="BJ106">
        <f>IFERROR(_xlfn.XLOOKUP(PEFA2011_raw!BI106,Conversion!$B$2:$B$9,Conversion!$C$2:$C$9,"",0),"")</f>
        <v>5</v>
      </c>
      <c r="BK106">
        <f>IFERROR(_xlfn.XLOOKUP(PEFA2011_raw!BJ106,Conversion!$B$2:$B$9,Conversion!$C$2:$C$9,"",0),"")</f>
        <v>5</v>
      </c>
      <c r="BL106">
        <f>IFERROR(_xlfn.XLOOKUP(PEFA2011_raw!BK106,Conversion!$B$2:$B$9,Conversion!$C$2:$C$9,"",0),"")</f>
        <v>2</v>
      </c>
      <c r="BM106">
        <f>IFERROR(_xlfn.XLOOKUP(PEFA2011_raw!BL106,Conversion!$B$2:$B$9,Conversion!$C$2:$C$9,"",0),"")</f>
        <v>1</v>
      </c>
      <c r="BN106">
        <f>IFERROR(_xlfn.XLOOKUP(PEFA2011_raw!BM106,Conversion!$B$2:$B$9,Conversion!$C$2:$C$9,"",0),"")</f>
        <v>3</v>
      </c>
      <c r="BO106">
        <f>IFERROR(_xlfn.XLOOKUP(PEFA2011_raw!BN106,Conversion!$B$2:$B$9,Conversion!$C$2:$C$9,"",0),"")</f>
        <v>3</v>
      </c>
      <c r="BP106">
        <f>IFERROR(_xlfn.XLOOKUP(PEFA2011_raw!BO106,Conversion!$B$2:$B$9,Conversion!$C$2:$C$9,"",0),"")</f>
        <v>1</v>
      </c>
      <c r="BQ106">
        <f>IFERROR(_xlfn.XLOOKUP(PEFA2011_raw!BP106,Conversion!$B$2:$B$9,Conversion!$C$2:$C$9,"",0),"")</f>
        <v>3</v>
      </c>
      <c r="BR106">
        <f>IFERROR(_xlfn.XLOOKUP(PEFA2011_raw!BQ106,Conversion!$B$2:$B$9,Conversion!$C$2:$C$9,"",0),"")</f>
        <v>3</v>
      </c>
      <c r="BS106">
        <f>IFERROR(_xlfn.XLOOKUP(PEFA2011_raw!BR106,Conversion!$B$2:$B$9,Conversion!$C$2:$C$9,"",0),"")</f>
        <v>3</v>
      </c>
      <c r="BT106">
        <f>IFERROR(_xlfn.XLOOKUP(PEFA2011_raw!BS106,Conversion!$B$2:$B$9,Conversion!$C$2:$C$9,"",0),"")</f>
        <v>3</v>
      </c>
      <c r="BU106" t="str">
        <f>IFERROR(_xlfn.XLOOKUP(PEFA2011_raw!BT106,Conversion!$B$2:$B$9,Conversion!$C$2:$C$9,"",0),"")</f>
        <v/>
      </c>
      <c r="BV106">
        <f>IFERROR(_xlfn.XLOOKUP(PEFA2011_raw!BU106,Conversion!$B$2:$B$9,Conversion!$C$2:$C$9,"",0),"")</f>
        <v>4</v>
      </c>
      <c r="BW106">
        <f>IFERROR(_xlfn.XLOOKUP(PEFA2011_raw!BV106,Conversion!$B$2:$B$9,Conversion!$C$2:$C$9,"",0),"")</f>
        <v>3</v>
      </c>
      <c r="BX106">
        <f>IFERROR(_xlfn.XLOOKUP(PEFA2011_raw!BW106,Conversion!$B$2:$B$9,Conversion!$C$2:$C$9,"",0),"")</f>
        <v>3</v>
      </c>
      <c r="BY106">
        <f>IFERROR(_xlfn.XLOOKUP(PEFA2011_raw!BX106,Conversion!$B$2:$B$9,Conversion!$C$2:$C$9,"",0),"")</f>
        <v>5</v>
      </c>
      <c r="BZ106">
        <f>IFERROR(_xlfn.XLOOKUP(PEFA2011_raw!BY106,Conversion!$B$2:$B$9,Conversion!$C$2:$C$9,"",0),"")</f>
        <v>4</v>
      </c>
      <c r="CA106">
        <f>IFERROR(_xlfn.XLOOKUP(PEFA2011_raw!BZ106,Conversion!$B$2:$B$9,Conversion!$C$2:$C$9,"",0),"")</f>
        <v>7</v>
      </c>
      <c r="CB106">
        <f>IFERROR(_xlfn.XLOOKUP(PEFA2011_raw!CA106,Conversion!$B$2:$B$9,Conversion!$C$2:$C$9,"",0),"")</f>
        <v>5</v>
      </c>
      <c r="CC106">
        <f>IFERROR(_xlfn.XLOOKUP(PEFA2011_raw!CB106,Conversion!$B$2:$B$9,Conversion!$C$2:$C$9,"",0),"")</f>
        <v>3</v>
      </c>
      <c r="CD106">
        <f>IFERROR(_xlfn.XLOOKUP(PEFA2011_raw!CC106,Conversion!$B$2:$B$9,Conversion!$C$2:$C$9,"",0),"")</f>
        <v>2</v>
      </c>
      <c r="CE106">
        <f>IFERROR(_xlfn.XLOOKUP(PEFA2011_raw!CD106,Conversion!$B$2:$B$9,Conversion!$C$2:$C$9,"",0),"")</f>
        <v>3</v>
      </c>
      <c r="CF106">
        <f>IFERROR(_xlfn.XLOOKUP(PEFA2011_raw!CE106,Conversion!$B$2:$B$9,Conversion!$C$2:$C$9,"",0),"")</f>
        <v>1</v>
      </c>
      <c r="CG106">
        <f>IFERROR(_xlfn.XLOOKUP(PEFA2011_raw!CF106,Conversion!$B$2:$B$9,Conversion!$C$2:$C$9,"",0),"")</f>
        <v>1</v>
      </c>
      <c r="CH106">
        <f>IFERROR(_xlfn.XLOOKUP(PEFA2011_raw!CG106,Conversion!$B$2:$B$9,Conversion!$C$2:$C$9,"",0),"")</f>
        <v>1</v>
      </c>
      <c r="CI106">
        <f>IFERROR(_xlfn.XLOOKUP(PEFA2011_raw!CH106,Conversion!$B$2:$B$9,Conversion!$C$2:$C$9,"",0),"")</f>
        <v>4</v>
      </c>
      <c r="CJ106">
        <f>IFERROR(_xlfn.XLOOKUP(PEFA2011_raw!CI106,Conversion!$B$2:$B$9,Conversion!$C$2:$C$9,"",0),"")</f>
        <v>3</v>
      </c>
      <c r="CK106">
        <f>IFERROR(_xlfn.XLOOKUP(PEFA2011_raw!CJ106,Conversion!$B$2:$B$9,Conversion!$C$2:$C$9,"",0),"")</f>
        <v>5</v>
      </c>
      <c r="CL106">
        <f>IFERROR(_xlfn.XLOOKUP(PEFA2011_raw!CK106,Conversion!$B$2:$B$9,Conversion!$C$2:$C$9,"",0),"")</f>
        <v>3</v>
      </c>
      <c r="CM106">
        <f>IFERROR(_xlfn.XLOOKUP(PEFA2011_raw!CL106,Conversion!$B$2:$B$9,Conversion!$C$2:$C$9,"",0),"")</f>
        <v>2</v>
      </c>
      <c r="CN106">
        <f>IFERROR(_xlfn.XLOOKUP(PEFA2011_raw!CM106,Conversion!$B$2:$B$9,Conversion!$C$2:$C$9,"",0),"")</f>
        <v>1</v>
      </c>
      <c r="CO106">
        <f>IFERROR(_xlfn.XLOOKUP(PEFA2011_raw!CN106,Conversion!$B$2:$B$9,Conversion!$C$2:$C$9,"",0),"")</f>
        <v>1</v>
      </c>
      <c r="CP106">
        <f>IFERROR(_xlfn.XLOOKUP(PEFA2011_raw!CO106,Conversion!$B$2:$B$9,Conversion!$C$2:$C$9,"",0),"")</f>
        <v>7</v>
      </c>
      <c r="CQ106">
        <f>IFERROR(_xlfn.XLOOKUP(PEFA2011_raw!CP106,Conversion!$B$2:$B$9,Conversion!$C$2:$C$9,"",0),"")</f>
        <v>1</v>
      </c>
      <c r="CR106">
        <f>IFERROR(_xlfn.XLOOKUP(PEFA2011_raw!CQ106,Conversion!$B$2:$B$9,Conversion!$C$2:$C$9,"",0),"")</f>
        <v>1</v>
      </c>
      <c r="CS106">
        <f>IFERROR(_xlfn.XLOOKUP(PEFA2011_raw!CR106,Conversion!$B$2:$B$9,Conversion!$C$2:$C$9,"",0),"")</f>
        <v>1</v>
      </c>
      <c r="CT106">
        <f>IFERROR(_xlfn.XLOOKUP(PEFA2011_raw!CS106,Conversion!$B$2:$B$9,Conversion!$C$2:$C$9,"",0),"")</f>
        <v>1</v>
      </c>
      <c r="CU106">
        <f>IFERROR(_xlfn.XLOOKUP(PEFA2011_raw!CT106,Conversion!$B$2:$B$9,Conversion!$C$2:$C$9,"",0),"")</f>
        <v>4</v>
      </c>
      <c r="CV106">
        <f>IFERROR(_xlfn.XLOOKUP(PEFA2011_raw!CU106,Conversion!$B$2:$B$9,Conversion!$C$2:$C$9,"",0),"")</f>
        <v>3</v>
      </c>
      <c r="CW106">
        <f>IFERROR(_xlfn.XLOOKUP(PEFA2011_raw!CV106,Conversion!$B$2:$B$9,Conversion!$C$2:$C$9,"",0),"")</f>
        <v>3</v>
      </c>
      <c r="CX106">
        <f>IFERROR(_xlfn.XLOOKUP(PEFA2011_raw!CW106,Conversion!$B$2:$B$9,Conversion!$C$2:$C$9,"",0),"")</f>
        <v>7</v>
      </c>
      <c r="CY106">
        <f>IFERROR(_xlfn.XLOOKUP(PEFA2011_raw!CX106,Conversion!$B$2:$B$9,Conversion!$C$2:$C$9,"",0),"")</f>
        <v>5</v>
      </c>
      <c r="CZ106">
        <f>IFERROR(_xlfn.XLOOKUP(PEFA2011_raw!CY106,Conversion!$B$2:$B$9,Conversion!$C$2:$C$9,"",0),"")</f>
        <v>1</v>
      </c>
      <c r="DA106">
        <f>IFERROR(_xlfn.XLOOKUP(PEFA2011_raw!CZ106,Conversion!$B$2:$B$9,Conversion!$C$2:$C$9,"",0),"")</f>
        <v>1</v>
      </c>
      <c r="DB106">
        <f>IFERROR(_xlfn.XLOOKUP(PEFA2011_raw!DA106,Conversion!$B$2:$B$9,Conversion!$C$2:$C$9,"",0),"")</f>
        <v>1</v>
      </c>
      <c r="DC106">
        <f>IFERROR(_xlfn.XLOOKUP(PEFA2011_raw!DB106,Conversion!$B$2:$B$9,Conversion!$C$2:$C$9,"",0),"")</f>
        <v>1</v>
      </c>
      <c r="DD106">
        <f>IFERROR(_xlfn.XLOOKUP(PEFA2011_raw!DC106,Conversion!$B$2:$B$9,Conversion!$C$2:$C$9,"",0),"")</f>
        <v>7</v>
      </c>
      <c r="DE106">
        <f>IFERROR(_xlfn.XLOOKUP(PEFA2011_raw!DD106,Conversion!$B$2:$B$9,Conversion!$C$2:$C$9,"",0),"")</f>
        <v>7</v>
      </c>
      <c r="DF106">
        <f>IFERROR(_xlfn.XLOOKUP(PEFA2011_raw!DE106,Conversion!$B$2:$B$9,Conversion!$C$2:$C$9,"",0),"")</f>
        <v>7</v>
      </c>
      <c r="DG106">
        <f>IFERROR(_xlfn.XLOOKUP(PEFA2011_raw!DF106,Conversion!$B$2:$B$9,Conversion!$C$2:$C$9,"",0),"")</f>
        <v>7</v>
      </c>
      <c r="DH106">
        <f>IFERROR(_xlfn.XLOOKUP(PEFA2011_raw!DG106,Conversion!$B$2:$B$9,Conversion!$C$2:$C$9,"",0),"")</f>
        <v>7</v>
      </c>
      <c r="DI106">
        <f>IFERROR(_xlfn.XLOOKUP(PEFA2011_raw!DH106,Conversion!$B$2:$B$9,Conversion!$C$2:$C$9,"",0),"")</f>
        <v>7</v>
      </c>
      <c r="DJ106">
        <f>IFERROR(_xlfn.XLOOKUP(PEFA2011_raw!DI106,Conversion!$B$2:$B$9,Conversion!$C$2:$C$9,"",0),"")</f>
        <v>1</v>
      </c>
      <c r="DK106">
        <f>IFERROR(_xlfn.XLOOKUP(PEFA2011_raw!DJ106,Conversion!$B$2:$B$9,Conversion!$C$2:$C$9,"",0),"")</f>
        <v>1</v>
      </c>
    </row>
    <row r="107" spans="2:115" x14ac:dyDescent="0.25">
      <c r="B107">
        <v>2011</v>
      </c>
      <c r="C107" t="s">
        <v>213</v>
      </c>
      <c r="D107" t="e" vm="9">
        <v>#VALUE!</v>
      </c>
      <c r="E107" t="str" cm="1">
        <f t="array" ref="E107">_FV(PEFA2011all[[#This Row],[Country-abb]],"Abbreviation")</f>
        <v>MW</v>
      </c>
      <c r="F107" t="str">
        <f>_xlfn.XLOOKUP(PEFA2011all[[#This Row],[ISO-2]],'Code'!$B$2:$B$250,'Code'!$C$2:$C$250,"",0)</f>
        <v>MWI</v>
      </c>
      <c r="G107">
        <v>2011</v>
      </c>
      <c r="H107" t="str">
        <f>PEFA2011all[[#This Row],[ISO-3]]&amp;PEFA2011all[[#This Row],[Year]]</f>
        <v>MWI2011</v>
      </c>
      <c r="I107">
        <f>IFERROR(_xlfn.XLOOKUP(PEFA2011_raw!H107,Conversion!$B$2:$B$9,Conversion!$C$2:$C$9,"",0),"")</f>
        <v>5</v>
      </c>
      <c r="J107">
        <f>IFERROR(_xlfn.XLOOKUP(PEFA2011_raw!I107,Conversion!$B$2:$B$9,Conversion!$C$2:$C$9,"",0),"")</f>
        <v>5</v>
      </c>
      <c r="K107">
        <f>IFERROR(_xlfn.XLOOKUP(PEFA2011_raw!J107,Conversion!$B$2:$B$9,Conversion!$C$2:$C$9,"",0),"")</f>
        <v>4</v>
      </c>
      <c r="L107">
        <f>IFERROR(_xlfn.XLOOKUP(PEFA2011_raw!K107,Conversion!$B$2:$B$9,Conversion!$C$2:$C$9,"",0),"")</f>
        <v>3</v>
      </c>
      <c r="M107">
        <f>IFERROR(_xlfn.XLOOKUP(PEFA2011_raw!L107,Conversion!$B$2:$B$9,Conversion!$C$2:$C$9,"",0),"")</f>
        <v>7</v>
      </c>
      <c r="N107">
        <f>IFERROR(_xlfn.XLOOKUP(PEFA2011_raw!M107,Conversion!$B$2:$B$9,Conversion!$C$2:$C$9,"",0),"")</f>
        <v>1</v>
      </c>
      <c r="O107">
        <f>IFERROR(_xlfn.XLOOKUP(PEFA2011_raw!N107,Conversion!$B$2:$B$9,Conversion!$C$2:$C$9,"",0),"")</f>
        <v>1</v>
      </c>
      <c r="P107">
        <f>IFERROR(_xlfn.XLOOKUP(PEFA2011_raw!O107,Conversion!$B$2:$B$9,Conversion!$C$2:$C$9,"",0),"")</f>
        <v>1</v>
      </c>
      <c r="Q107">
        <f>IFERROR(_xlfn.XLOOKUP(PEFA2011_raw!P107,Conversion!$B$2:$B$9,Conversion!$C$2:$C$9,"",0),"")</f>
        <v>1</v>
      </c>
      <c r="R107">
        <f>IFERROR(_xlfn.XLOOKUP(PEFA2011_raw!Q107,Conversion!$B$2:$B$9,Conversion!$C$2:$C$9,"",0),"")</f>
        <v>1</v>
      </c>
      <c r="S107">
        <f>IFERROR(_xlfn.XLOOKUP(PEFA2011_raw!R107,Conversion!$B$2:$B$9,Conversion!$C$2:$C$9,"",0),"")</f>
        <v>7</v>
      </c>
      <c r="T107">
        <f>IFERROR(_xlfn.XLOOKUP(PEFA2011_raw!S107,Conversion!$B$2:$B$9,Conversion!$C$2:$C$9,"",0),"")</f>
        <v>7</v>
      </c>
      <c r="U107">
        <f>IFERROR(_xlfn.XLOOKUP(PEFA2011_raw!T107,Conversion!$B$2:$B$9,Conversion!$C$2:$C$9,"",0),"")</f>
        <v>7</v>
      </c>
      <c r="V107">
        <f>IFERROR(_xlfn.XLOOKUP(PEFA2011_raw!U107,Conversion!$B$2:$B$9,Conversion!$C$2:$C$9,"",0),"")</f>
        <v>7</v>
      </c>
      <c r="W107">
        <f>IFERROR(_xlfn.XLOOKUP(PEFA2011_raw!V107,Conversion!$B$2:$B$9,Conversion!$C$2:$C$9,"",0),"")</f>
        <v>1</v>
      </c>
      <c r="X107">
        <f>IFERROR(_xlfn.XLOOKUP(PEFA2011_raw!W107,Conversion!$B$2:$B$9,Conversion!$C$2:$C$9,"",0),"")</f>
        <v>5</v>
      </c>
      <c r="Y107">
        <f>IFERROR(_xlfn.XLOOKUP(PEFA2011_raw!X107,Conversion!$B$2:$B$9,Conversion!$C$2:$C$9,"",0),"")</f>
        <v>1</v>
      </c>
      <c r="Z107">
        <f>IFERROR(_xlfn.XLOOKUP(PEFA2011_raw!Y107,Conversion!$B$2:$B$9,Conversion!$C$2:$C$9,"",0),"")</f>
        <v>6</v>
      </c>
      <c r="AA107">
        <f>IFERROR(_xlfn.XLOOKUP(PEFA2011_raw!Z107,Conversion!$B$2:$B$9,Conversion!$C$2:$C$9,"",0),"")</f>
        <v>7</v>
      </c>
      <c r="AB107">
        <f>IFERROR(_xlfn.XLOOKUP(PEFA2011_raw!AA107,Conversion!$B$2:$B$9,Conversion!$C$2:$C$9,"",0),"")</f>
        <v>3</v>
      </c>
      <c r="AC107">
        <f>IFERROR(_xlfn.XLOOKUP(PEFA2011_raw!AB107,Conversion!$B$2:$B$9,Conversion!$C$2:$C$9,"",0),"")</f>
        <v>7</v>
      </c>
      <c r="AD107">
        <f>IFERROR(_xlfn.XLOOKUP(PEFA2011_raw!AC107,Conversion!$B$2:$B$9,Conversion!$C$2:$C$9,"",0),"")</f>
        <v>4</v>
      </c>
      <c r="AE107">
        <f>IFERROR(_xlfn.XLOOKUP(PEFA2011_raw!AD107,Conversion!$B$2:$B$9,Conversion!$C$2:$C$9,"",0),"")</f>
        <v>5</v>
      </c>
      <c r="AF107">
        <f>IFERROR(_xlfn.XLOOKUP(PEFA2011_raw!AE107,Conversion!$B$2:$B$9,Conversion!$C$2:$C$9,"",0),"")</f>
        <v>3</v>
      </c>
      <c r="AG107">
        <f>IFERROR(_xlfn.XLOOKUP(PEFA2011_raw!AF107,Conversion!$B$2:$B$9,Conversion!$C$2:$C$9,"",0),"")</f>
        <v>3</v>
      </c>
      <c r="AH107">
        <f>IFERROR(_xlfn.XLOOKUP(PEFA2011_raw!AG107,Conversion!$B$2:$B$9,Conversion!$C$2:$C$9,"",0),"")</f>
        <v>3</v>
      </c>
      <c r="AI107">
        <f>IFERROR(_xlfn.XLOOKUP(PEFA2011_raw!AH107,Conversion!$B$2:$B$9,Conversion!$C$2:$C$9,"",0),"")</f>
        <v>5</v>
      </c>
      <c r="AJ107">
        <f>IFERROR(_xlfn.XLOOKUP(PEFA2011_raw!AI107,Conversion!$B$2:$B$9,Conversion!$C$2:$C$9,"",0),"")</f>
        <v>3</v>
      </c>
      <c r="AK107">
        <f>IFERROR(_xlfn.XLOOKUP(PEFA2011_raw!AJ107,Conversion!$B$2:$B$9,Conversion!$C$2:$C$9,"",0),"")</f>
        <v>7</v>
      </c>
      <c r="AL107">
        <f>IFERROR(_xlfn.XLOOKUP(PEFA2011_raw!AK107,Conversion!$B$2:$B$9,Conversion!$C$2:$C$9,"",0),"")</f>
        <v>3</v>
      </c>
      <c r="AM107">
        <f>IFERROR(_xlfn.XLOOKUP(PEFA2011_raw!AL107,Conversion!$B$2:$B$9,Conversion!$C$2:$C$9,"",0),"")</f>
        <v>4</v>
      </c>
      <c r="AN107">
        <f>IFERROR(_xlfn.XLOOKUP(PEFA2011_raw!AM107,Conversion!$B$2:$B$9,Conversion!$C$2:$C$9,"",0),"")</f>
        <v>3</v>
      </c>
      <c r="AO107">
        <f>IFERROR(_xlfn.XLOOKUP(PEFA2011_raw!AN107,Conversion!$B$2:$B$9,Conversion!$C$2:$C$9,"",0),"")</f>
        <v>7</v>
      </c>
      <c r="AP107">
        <f>IFERROR(_xlfn.XLOOKUP(PEFA2011_raw!AO107,Conversion!$B$2:$B$9,Conversion!$C$2:$C$9,"",0),"")</f>
        <v>3</v>
      </c>
      <c r="AQ107">
        <f>IFERROR(_xlfn.XLOOKUP(PEFA2011_raw!AP107,Conversion!$B$2:$B$9,Conversion!$C$2:$C$9,"",0),"")</f>
        <v>1</v>
      </c>
      <c r="AR107">
        <f>IFERROR(_xlfn.XLOOKUP(PEFA2011_raw!AQ107,Conversion!$B$2:$B$9,Conversion!$C$2:$C$9,"",0),"")</f>
        <v>5</v>
      </c>
      <c r="AS107">
        <f>IFERROR(_xlfn.XLOOKUP(PEFA2011_raw!AR107,Conversion!$B$2:$B$9,Conversion!$C$2:$C$9,"",0),"")</f>
        <v>3</v>
      </c>
      <c r="AT107">
        <f>IFERROR(_xlfn.XLOOKUP(PEFA2011_raw!AS107,Conversion!$B$2:$B$9,Conversion!$C$2:$C$9,"",0),"")</f>
        <v>5</v>
      </c>
      <c r="AU107">
        <f>IFERROR(_xlfn.XLOOKUP(PEFA2011_raw!AT107,Conversion!$B$2:$B$9,Conversion!$C$2:$C$9,"",0),"")</f>
        <v>5</v>
      </c>
      <c r="AV107">
        <f>IFERROR(_xlfn.XLOOKUP(PEFA2011_raw!AU107,Conversion!$B$2:$B$9,Conversion!$C$2:$C$9,"",0),"")</f>
        <v>2</v>
      </c>
      <c r="AW107">
        <f>IFERROR(_xlfn.XLOOKUP(PEFA2011_raw!AV107,Conversion!$B$2:$B$9,Conversion!$C$2:$C$9,"",0),"")</f>
        <v>3</v>
      </c>
      <c r="AX107">
        <f>IFERROR(_xlfn.XLOOKUP(PEFA2011_raw!AW107,Conversion!$B$2:$B$9,Conversion!$C$2:$C$9,"",0),"")</f>
        <v>1</v>
      </c>
      <c r="AY107">
        <f>IFERROR(_xlfn.XLOOKUP(PEFA2011_raw!AX107,Conversion!$B$2:$B$9,Conversion!$C$2:$C$9,"",0),"")</f>
        <v>3</v>
      </c>
      <c r="AZ107">
        <f>IFERROR(_xlfn.XLOOKUP(PEFA2011_raw!AY107,Conversion!$B$2:$B$9,Conversion!$C$2:$C$9,"",0),"")</f>
        <v>1</v>
      </c>
      <c r="BA107">
        <f>IFERROR(_xlfn.XLOOKUP(PEFA2011_raw!AZ107,Conversion!$B$2:$B$9,Conversion!$C$2:$C$9,"",0),"")</f>
        <v>1</v>
      </c>
      <c r="BB107">
        <f>IFERROR(_xlfn.XLOOKUP(PEFA2011_raw!BA107,Conversion!$B$2:$B$9,Conversion!$C$2:$C$9,"",0),"")</f>
        <v>5</v>
      </c>
      <c r="BC107">
        <f>IFERROR(_xlfn.XLOOKUP(PEFA2011_raw!BB107,Conversion!$B$2:$B$9,Conversion!$C$2:$C$9,"",0),"")</f>
        <v>3</v>
      </c>
      <c r="BD107">
        <f>IFERROR(_xlfn.XLOOKUP(PEFA2011_raw!BC107,Conversion!$B$2:$B$9,Conversion!$C$2:$C$9,"",0),"")</f>
        <v>5</v>
      </c>
      <c r="BE107">
        <f>IFERROR(_xlfn.XLOOKUP(PEFA2011_raw!BD107,Conversion!$B$2:$B$9,Conversion!$C$2:$C$9,"",0),"")</f>
        <v>5</v>
      </c>
      <c r="BF107">
        <f>IFERROR(_xlfn.XLOOKUP(PEFA2011_raw!BE107,Conversion!$B$2:$B$9,Conversion!$C$2:$C$9,"",0),"")</f>
        <v>5</v>
      </c>
      <c r="BG107">
        <f>IFERROR(_xlfn.XLOOKUP(PEFA2011_raw!BF107,Conversion!$B$2:$B$9,Conversion!$C$2:$C$9,"",0),"")</f>
        <v>5</v>
      </c>
      <c r="BH107">
        <f>IFERROR(_xlfn.XLOOKUP(PEFA2011_raw!BG107,Conversion!$B$2:$B$9,Conversion!$C$2:$C$9,"",0),"")</f>
        <v>6</v>
      </c>
      <c r="BI107">
        <f>IFERROR(_xlfn.XLOOKUP(PEFA2011_raw!BH107,Conversion!$B$2:$B$9,Conversion!$C$2:$C$9,"",0),"")</f>
        <v>7</v>
      </c>
      <c r="BJ107">
        <f>IFERROR(_xlfn.XLOOKUP(PEFA2011_raw!BI107,Conversion!$B$2:$B$9,Conversion!$C$2:$C$9,"",0),"")</f>
        <v>7</v>
      </c>
      <c r="BK107">
        <f>IFERROR(_xlfn.XLOOKUP(PEFA2011_raw!BJ107,Conversion!$B$2:$B$9,Conversion!$C$2:$C$9,"",0),"")</f>
        <v>3</v>
      </c>
      <c r="BL107">
        <f>IFERROR(_xlfn.XLOOKUP(PEFA2011_raw!BK107,Conversion!$B$2:$B$9,Conversion!$C$2:$C$9,"",0),"")</f>
        <v>6</v>
      </c>
      <c r="BM107">
        <f>IFERROR(_xlfn.XLOOKUP(PEFA2011_raw!BL107,Conversion!$B$2:$B$9,Conversion!$C$2:$C$9,"",0),"")</f>
        <v>7</v>
      </c>
      <c r="BN107">
        <f>IFERROR(_xlfn.XLOOKUP(PEFA2011_raw!BM107,Conversion!$B$2:$B$9,Conversion!$C$2:$C$9,"",0),"")</f>
        <v>5</v>
      </c>
      <c r="BO107">
        <f>IFERROR(_xlfn.XLOOKUP(PEFA2011_raw!BN107,Conversion!$B$2:$B$9,Conversion!$C$2:$C$9,"",0),"")</f>
        <v>7</v>
      </c>
      <c r="BP107">
        <f>IFERROR(_xlfn.XLOOKUP(PEFA2011_raw!BO107,Conversion!$B$2:$B$9,Conversion!$C$2:$C$9,"",0),"")</f>
        <v>5</v>
      </c>
      <c r="BQ107">
        <f>IFERROR(_xlfn.XLOOKUP(PEFA2011_raw!BP107,Conversion!$B$2:$B$9,Conversion!$C$2:$C$9,"",0),"")</f>
        <v>3</v>
      </c>
      <c r="BR107">
        <f>IFERROR(_xlfn.XLOOKUP(PEFA2011_raw!BQ107,Conversion!$B$2:$B$9,Conversion!$C$2:$C$9,"",0),"")</f>
        <v>5</v>
      </c>
      <c r="BS107">
        <f>IFERROR(_xlfn.XLOOKUP(PEFA2011_raw!BR107,Conversion!$B$2:$B$9,Conversion!$C$2:$C$9,"",0),"")</f>
        <v>1</v>
      </c>
      <c r="BT107">
        <f>IFERROR(_xlfn.XLOOKUP(PEFA2011_raw!BS107,Conversion!$B$2:$B$9,Conversion!$C$2:$C$9,"",0),"")</f>
        <v>1</v>
      </c>
      <c r="BU107">
        <f>IFERROR(_xlfn.XLOOKUP(PEFA2011_raw!BT107,Conversion!$B$2:$B$9,Conversion!$C$2:$C$9,"",0),"")</f>
        <v>5</v>
      </c>
      <c r="BV107">
        <f>IFERROR(_xlfn.XLOOKUP(PEFA2011_raw!BU107,Conversion!$B$2:$B$9,Conversion!$C$2:$C$9,"",0),"")</f>
        <v>4</v>
      </c>
      <c r="BW107">
        <f>IFERROR(_xlfn.XLOOKUP(PEFA2011_raw!BV107,Conversion!$B$2:$B$9,Conversion!$C$2:$C$9,"",0),"")</f>
        <v>5</v>
      </c>
      <c r="BX107">
        <f>IFERROR(_xlfn.XLOOKUP(PEFA2011_raw!BW107,Conversion!$B$2:$B$9,Conversion!$C$2:$C$9,"",0),"")</f>
        <v>5</v>
      </c>
      <c r="BY107">
        <f>IFERROR(_xlfn.XLOOKUP(PEFA2011_raw!BX107,Conversion!$B$2:$B$9,Conversion!$C$2:$C$9,"",0),"")</f>
        <v>3</v>
      </c>
      <c r="BZ107">
        <f>IFERROR(_xlfn.XLOOKUP(PEFA2011_raw!BY107,Conversion!$B$2:$B$9,Conversion!$C$2:$C$9,"",0),"")</f>
        <v>2</v>
      </c>
      <c r="CA107">
        <f>IFERROR(_xlfn.XLOOKUP(PEFA2011_raw!BZ107,Conversion!$B$2:$B$9,Conversion!$C$2:$C$9,"",0),"")</f>
        <v>3</v>
      </c>
      <c r="CB107">
        <f>IFERROR(_xlfn.XLOOKUP(PEFA2011_raw!CA107,Conversion!$B$2:$B$9,Conversion!$C$2:$C$9,"",0),"")</f>
        <v>3</v>
      </c>
      <c r="CC107">
        <f>IFERROR(_xlfn.XLOOKUP(PEFA2011_raw!CB107,Conversion!$B$2:$B$9,Conversion!$C$2:$C$9,"",0),"")</f>
        <v>1</v>
      </c>
      <c r="CD107">
        <f>IFERROR(_xlfn.XLOOKUP(PEFA2011_raw!CC107,Conversion!$B$2:$B$9,Conversion!$C$2:$C$9,"",0),"")</f>
        <v>1</v>
      </c>
      <c r="CE107">
        <f>IFERROR(_xlfn.XLOOKUP(PEFA2011_raw!CD107,Conversion!$B$2:$B$9,Conversion!$C$2:$C$9,"",0),"")</f>
        <v>1</v>
      </c>
      <c r="CF107">
        <f>IFERROR(_xlfn.XLOOKUP(PEFA2011_raw!CE107,Conversion!$B$2:$B$9,Conversion!$C$2:$C$9,"",0),"")</f>
        <v>1</v>
      </c>
      <c r="CG107">
        <f>IFERROR(_xlfn.XLOOKUP(PEFA2011_raw!CF107,Conversion!$B$2:$B$9,Conversion!$C$2:$C$9,"",0),"")</f>
        <v>1</v>
      </c>
      <c r="CH107">
        <f>IFERROR(_xlfn.XLOOKUP(PEFA2011_raw!CG107,Conversion!$B$2:$B$9,Conversion!$C$2:$C$9,"",0),"")</f>
        <v>1</v>
      </c>
      <c r="CI107">
        <f>IFERROR(_xlfn.XLOOKUP(PEFA2011_raw!CH107,Conversion!$B$2:$B$9,Conversion!$C$2:$C$9,"",0),"")</f>
        <v>4</v>
      </c>
      <c r="CJ107">
        <f>IFERROR(_xlfn.XLOOKUP(PEFA2011_raw!CI107,Conversion!$B$2:$B$9,Conversion!$C$2:$C$9,"",0),"")</f>
        <v>3</v>
      </c>
      <c r="CK107">
        <f>IFERROR(_xlfn.XLOOKUP(PEFA2011_raw!CJ107,Conversion!$B$2:$B$9,Conversion!$C$2:$C$9,"",0),"")</f>
        <v>7</v>
      </c>
      <c r="CL107">
        <f>IFERROR(_xlfn.XLOOKUP(PEFA2011_raw!CK107,Conversion!$B$2:$B$9,Conversion!$C$2:$C$9,"",0),"")</f>
        <v>5</v>
      </c>
      <c r="CM107">
        <f>IFERROR(_xlfn.XLOOKUP(PEFA2011_raw!CL107,Conversion!$B$2:$B$9,Conversion!$C$2:$C$9,"",0),"")</f>
        <v>4</v>
      </c>
      <c r="CN107">
        <f>IFERROR(_xlfn.XLOOKUP(PEFA2011_raw!CM107,Conversion!$B$2:$B$9,Conversion!$C$2:$C$9,"",0),"")</f>
        <v>3</v>
      </c>
      <c r="CO107">
        <f>IFERROR(_xlfn.XLOOKUP(PEFA2011_raw!CN107,Conversion!$B$2:$B$9,Conversion!$C$2:$C$9,"",0),"")</f>
        <v>7</v>
      </c>
      <c r="CP107">
        <f>IFERROR(_xlfn.XLOOKUP(PEFA2011_raw!CO107,Conversion!$B$2:$B$9,Conversion!$C$2:$C$9,"",0),"")</f>
        <v>3</v>
      </c>
      <c r="CQ107">
        <f>IFERROR(_xlfn.XLOOKUP(PEFA2011_raw!CP107,Conversion!$B$2:$B$9,Conversion!$C$2:$C$9,"",0),"")</f>
        <v>2</v>
      </c>
      <c r="CR107">
        <f>IFERROR(_xlfn.XLOOKUP(PEFA2011_raw!CQ107,Conversion!$B$2:$B$9,Conversion!$C$2:$C$9,"",0),"")</f>
        <v>3</v>
      </c>
      <c r="CS107">
        <f>IFERROR(_xlfn.XLOOKUP(PEFA2011_raw!CR107,Conversion!$B$2:$B$9,Conversion!$C$2:$C$9,"",0),"")</f>
        <v>5</v>
      </c>
      <c r="CT107">
        <f>IFERROR(_xlfn.XLOOKUP(PEFA2011_raw!CS107,Conversion!$B$2:$B$9,Conversion!$C$2:$C$9,"",0),"")</f>
        <v>1</v>
      </c>
      <c r="CU107">
        <f>IFERROR(_xlfn.XLOOKUP(PEFA2011_raw!CT107,Conversion!$B$2:$B$9,Conversion!$C$2:$C$9,"",0),"")</f>
        <v>2</v>
      </c>
      <c r="CV107">
        <f>IFERROR(_xlfn.XLOOKUP(PEFA2011_raw!CU107,Conversion!$B$2:$B$9,Conversion!$C$2:$C$9,"",0),"")</f>
        <v>5</v>
      </c>
      <c r="CW107">
        <f>IFERROR(_xlfn.XLOOKUP(PEFA2011_raw!CV107,Conversion!$B$2:$B$9,Conversion!$C$2:$C$9,"",0),"")</f>
        <v>3</v>
      </c>
      <c r="CX107">
        <f>IFERROR(_xlfn.XLOOKUP(PEFA2011_raw!CW107,Conversion!$B$2:$B$9,Conversion!$C$2:$C$9,"",0),"")</f>
        <v>1</v>
      </c>
      <c r="CY107">
        <f>IFERROR(_xlfn.XLOOKUP(PEFA2011_raw!CX107,Conversion!$B$2:$B$9,Conversion!$C$2:$C$9,"",0),"")</f>
        <v>3</v>
      </c>
      <c r="CZ107">
        <f>IFERROR(_xlfn.XLOOKUP(PEFA2011_raw!CY107,Conversion!$B$2:$B$9,Conversion!$C$2:$C$9,"",0),"")</f>
        <v>2</v>
      </c>
      <c r="DA107">
        <f>IFERROR(_xlfn.XLOOKUP(PEFA2011_raw!CZ107,Conversion!$B$2:$B$9,Conversion!$C$2:$C$9,"",0),"")</f>
        <v>3</v>
      </c>
      <c r="DB107">
        <f>IFERROR(_xlfn.XLOOKUP(PEFA2011_raw!DA107,Conversion!$B$2:$B$9,Conversion!$C$2:$C$9,"",0),"")</f>
        <v>5</v>
      </c>
      <c r="DC107">
        <f>IFERROR(_xlfn.XLOOKUP(PEFA2011_raw!DB107,Conversion!$B$2:$B$9,Conversion!$C$2:$C$9,"",0),"")</f>
        <v>1</v>
      </c>
      <c r="DD107">
        <f>IFERROR(_xlfn.XLOOKUP(PEFA2011_raw!DC107,Conversion!$B$2:$B$9,Conversion!$C$2:$C$9,"",0),"")</f>
        <v>1</v>
      </c>
      <c r="DE107">
        <f>IFERROR(_xlfn.XLOOKUP(PEFA2011_raw!DD107,Conversion!$B$2:$B$9,Conversion!$C$2:$C$9,"",0),"")</f>
        <v>7</v>
      </c>
      <c r="DF107">
        <f>IFERROR(_xlfn.XLOOKUP(PEFA2011_raw!DE107,Conversion!$B$2:$B$9,Conversion!$C$2:$C$9,"",0),"")</f>
        <v>1</v>
      </c>
      <c r="DG107">
        <f>IFERROR(_xlfn.XLOOKUP(PEFA2011_raw!DF107,Conversion!$B$2:$B$9,Conversion!$C$2:$C$9,"",0),"")</f>
        <v>3</v>
      </c>
      <c r="DH107">
        <f>IFERROR(_xlfn.XLOOKUP(PEFA2011_raw!DG107,Conversion!$B$2:$B$9,Conversion!$C$2:$C$9,"",0),"")</f>
        <v>3</v>
      </c>
      <c r="DI107">
        <f>IFERROR(_xlfn.XLOOKUP(PEFA2011_raw!DH107,Conversion!$B$2:$B$9,Conversion!$C$2:$C$9,"",0),"")</f>
        <v>3</v>
      </c>
      <c r="DJ107">
        <f>IFERROR(_xlfn.XLOOKUP(PEFA2011_raw!DI107,Conversion!$B$2:$B$9,Conversion!$C$2:$C$9,"",0),"")</f>
        <v>3</v>
      </c>
      <c r="DK107">
        <f>IFERROR(_xlfn.XLOOKUP(PEFA2011_raw!DJ107,Conversion!$B$2:$B$9,Conversion!$C$2:$C$9,"",0),"")</f>
        <v>3</v>
      </c>
    </row>
    <row r="108" spans="2:115" x14ac:dyDescent="0.25">
      <c r="B108">
        <v>2011</v>
      </c>
      <c r="C108" t="s">
        <v>213</v>
      </c>
      <c r="D108" t="e" vm="9">
        <v>#VALUE!</v>
      </c>
      <c r="E108" t="str" cm="1">
        <f t="array" ref="E108">_FV(PEFA2011all[[#This Row],[Country-abb]],"Abbreviation")</f>
        <v>MW</v>
      </c>
      <c r="F108" t="str">
        <f>_xlfn.XLOOKUP(PEFA2011all[[#This Row],[ISO-2]],'Code'!$B$2:$B$250,'Code'!$C$2:$C$250,"",0)</f>
        <v>MWI</v>
      </c>
      <c r="G108">
        <v>2008</v>
      </c>
      <c r="H108" t="str">
        <f>PEFA2011all[[#This Row],[ISO-3]]&amp;PEFA2011all[[#This Row],[Year]]</f>
        <v>MWI2008</v>
      </c>
      <c r="I108">
        <f>IFERROR(_xlfn.XLOOKUP(PEFA2011_raw!H108,Conversion!$B$2:$B$9,Conversion!$C$2:$C$9,"",0),"")</f>
        <v>7</v>
      </c>
      <c r="J108">
        <f>IFERROR(_xlfn.XLOOKUP(PEFA2011_raw!I108,Conversion!$B$2:$B$9,Conversion!$C$2:$C$9,"",0),"")</f>
        <v>7</v>
      </c>
      <c r="K108">
        <f>IFERROR(_xlfn.XLOOKUP(PEFA2011_raw!J108,Conversion!$B$2:$B$9,Conversion!$C$2:$C$9,"",0),"")</f>
        <v>1</v>
      </c>
      <c r="L108">
        <f>IFERROR(_xlfn.XLOOKUP(PEFA2011_raw!K108,Conversion!$B$2:$B$9,Conversion!$C$2:$C$9,"",0),"")</f>
        <v>1</v>
      </c>
      <c r="M108" t="str">
        <f>IFERROR(_xlfn.XLOOKUP(PEFA2011_raw!L108,Conversion!$B$2:$B$9,Conversion!$C$2:$C$9,"",0),"")</f>
        <v/>
      </c>
      <c r="N108">
        <f>IFERROR(_xlfn.XLOOKUP(PEFA2011_raw!M108,Conversion!$B$2:$B$9,Conversion!$C$2:$C$9,"",0),"")</f>
        <v>7</v>
      </c>
      <c r="O108">
        <f>IFERROR(_xlfn.XLOOKUP(PEFA2011_raw!N108,Conversion!$B$2:$B$9,Conversion!$C$2:$C$9,"",0),"")</f>
        <v>7</v>
      </c>
      <c r="P108">
        <f>IFERROR(_xlfn.XLOOKUP(PEFA2011_raw!O108,Conversion!$B$2:$B$9,Conversion!$C$2:$C$9,"",0),"")</f>
        <v>1</v>
      </c>
      <c r="Q108">
        <f>IFERROR(_xlfn.XLOOKUP(PEFA2011_raw!P108,Conversion!$B$2:$B$9,Conversion!$C$2:$C$9,"",0),"")</f>
        <v>1</v>
      </c>
      <c r="R108">
        <f>IFERROR(_xlfn.XLOOKUP(PEFA2011_raw!Q108,Conversion!$B$2:$B$9,Conversion!$C$2:$C$9,"",0),"")</f>
        <v>1</v>
      </c>
      <c r="S108">
        <f>IFERROR(_xlfn.XLOOKUP(PEFA2011_raw!R108,Conversion!$B$2:$B$9,Conversion!$C$2:$C$9,"",0),"")</f>
        <v>5</v>
      </c>
      <c r="T108">
        <f>IFERROR(_xlfn.XLOOKUP(PEFA2011_raw!S108,Conversion!$B$2:$B$9,Conversion!$C$2:$C$9,"",0),"")</f>
        <v>5</v>
      </c>
      <c r="U108">
        <f>IFERROR(_xlfn.XLOOKUP(PEFA2011_raw!T108,Conversion!$B$2:$B$9,Conversion!$C$2:$C$9,"",0),"")</f>
        <v>5</v>
      </c>
      <c r="V108">
        <f>IFERROR(_xlfn.XLOOKUP(PEFA2011_raw!U108,Conversion!$B$2:$B$9,Conversion!$C$2:$C$9,"",0),"")</f>
        <v>5</v>
      </c>
      <c r="W108">
        <f>IFERROR(_xlfn.XLOOKUP(PEFA2011_raw!V108,Conversion!$B$2:$B$9,Conversion!$C$2:$C$9,"",0),"")</f>
        <v>1</v>
      </c>
      <c r="X108">
        <f>IFERROR(_xlfn.XLOOKUP(PEFA2011_raw!W108,Conversion!$B$2:$B$9,Conversion!$C$2:$C$9,"",0),"")</f>
        <v>1</v>
      </c>
      <c r="Y108">
        <f>IFERROR(_xlfn.XLOOKUP(PEFA2011_raw!X108,Conversion!$B$2:$B$9,Conversion!$C$2:$C$9,"",0),"")</f>
        <v>7</v>
      </c>
      <c r="Z108">
        <f>IFERROR(_xlfn.XLOOKUP(PEFA2011_raw!Y108,Conversion!$B$2:$B$9,Conversion!$C$2:$C$9,"",0),"")</f>
        <v>6</v>
      </c>
      <c r="AA108">
        <f>IFERROR(_xlfn.XLOOKUP(PEFA2011_raw!Z108,Conversion!$B$2:$B$9,Conversion!$C$2:$C$9,"",0),"")</f>
        <v>7</v>
      </c>
      <c r="AB108">
        <f>IFERROR(_xlfn.XLOOKUP(PEFA2011_raw!AA108,Conversion!$B$2:$B$9,Conversion!$C$2:$C$9,"",0),"")</f>
        <v>5</v>
      </c>
      <c r="AC108">
        <f>IFERROR(_xlfn.XLOOKUP(PEFA2011_raw!AB108,Conversion!$B$2:$B$9,Conversion!$C$2:$C$9,"",0),"")</f>
        <v>5</v>
      </c>
      <c r="AD108">
        <f>IFERROR(_xlfn.XLOOKUP(PEFA2011_raw!AC108,Conversion!$B$2:$B$9,Conversion!$C$2:$C$9,"",0),"")</f>
        <v>4</v>
      </c>
      <c r="AE108">
        <f>IFERROR(_xlfn.XLOOKUP(PEFA2011_raw!AD108,Conversion!$B$2:$B$9,Conversion!$C$2:$C$9,"",0),"")</f>
        <v>3</v>
      </c>
      <c r="AF108">
        <f>IFERROR(_xlfn.XLOOKUP(PEFA2011_raw!AE108,Conversion!$B$2:$B$9,Conversion!$C$2:$C$9,"",0),"")</f>
        <v>7</v>
      </c>
      <c r="AG108">
        <f>IFERROR(_xlfn.XLOOKUP(PEFA2011_raw!AF108,Conversion!$B$2:$B$9,Conversion!$C$2:$C$9,"",0),"")</f>
        <v>3</v>
      </c>
      <c r="AH108">
        <f>IFERROR(_xlfn.XLOOKUP(PEFA2011_raw!AG108,Conversion!$B$2:$B$9,Conversion!$C$2:$C$9,"",0),"")</f>
        <v>3</v>
      </c>
      <c r="AI108">
        <f>IFERROR(_xlfn.XLOOKUP(PEFA2011_raw!AH108,Conversion!$B$2:$B$9,Conversion!$C$2:$C$9,"",0),"")</f>
        <v>4</v>
      </c>
      <c r="AJ108">
        <f>IFERROR(_xlfn.XLOOKUP(PEFA2011_raw!AI108,Conversion!$B$2:$B$9,Conversion!$C$2:$C$9,"",0),"")</f>
        <v>3</v>
      </c>
      <c r="AK108">
        <f>IFERROR(_xlfn.XLOOKUP(PEFA2011_raw!AJ108,Conversion!$B$2:$B$9,Conversion!$C$2:$C$9,"",0),"")</f>
        <v>5</v>
      </c>
      <c r="AL108">
        <f>IFERROR(_xlfn.XLOOKUP(PEFA2011_raw!AK108,Conversion!$B$2:$B$9,Conversion!$C$2:$C$9,"",0),"")</f>
        <v>3</v>
      </c>
      <c r="AM108">
        <f>IFERROR(_xlfn.XLOOKUP(PEFA2011_raw!AL108,Conversion!$B$2:$B$9,Conversion!$C$2:$C$9,"",0),"")</f>
        <v>5</v>
      </c>
      <c r="AN108">
        <f>IFERROR(_xlfn.XLOOKUP(PEFA2011_raw!AM108,Conversion!$B$2:$B$9,Conversion!$C$2:$C$9,"",0),"")</f>
        <v>7</v>
      </c>
      <c r="AO108">
        <f>IFERROR(_xlfn.XLOOKUP(PEFA2011_raw!AN108,Conversion!$B$2:$B$9,Conversion!$C$2:$C$9,"",0),"")</f>
        <v>7</v>
      </c>
      <c r="AP108">
        <f>IFERROR(_xlfn.XLOOKUP(PEFA2011_raw!AO108,Conversion!$B$2:$B$9,Conversion!$C$2:$C$9,"",0),"")</f>
        <v>3</v>
      </c>
      <c r="AQ108">
        <f>IFERROR(_xlfn.XLOOKUP(PEFA2011_raw!AP108,Conversion!$B$2:$B$9,Conversion!$C$2:$C$9,"",0),"")</f>
        <v>1</v>
      </c>
      <c r="AR108">
        <f>IFERROR(_xlfn.XLOOKUP(PEFA2011_raw!AQ108,Conversion!$B$2:$B$9,Conversion!$C$2:$C$9,"",0),"")</f>
        <v>5</v>
      </c>
      <c r="AS108">
        <f>IFERROR(_xlfn.XLOOKUP(PEFA2011_raw!AR108,Conversion!$B$2:$B$9,Conversion!$C$2:$C$9,"",0),"")</f>
        <v>3</v>
      </c>
      <c r="AT108">
        <f>IFERROR(_xlfn.XLOOKUP(PEFA2011_raw!AS108,Conversion!$B$2:$B$9,Conversion!$C$2:$C$9,"",0),"")</f>
        <v>5</v>
      </c>
      <c r="AU108">
        <f>IFERROR(_xlfn.XLOOKUP(PEFA2011_raw!AT108,Conversion!$B$2:$B$9,Conversion!$C$2:$C$9,"",0),"")</f>
        <v>5</v>
      </c>
      <c r="AV108">
        <f>IFERROR(_xlfn.XLOOKUP(PEFA2011_raw!AU108,Conversion!$B$2:$B$9,Conversion!$C$2:$C$9,"",0),"")</f>
        <v>4</v>
      </c>
      <c r="AW108">
        <f>IFERROR(_xlfn.XLOOKUP(PEFA2011_raw!AV108,Conversion!$B$2:$B$9,Conversion!$C$2:$C$9,"",0),"")</f>
        <v>3</v>
      </c>
      <c r="AX108">
        <f>IFERROR(_xlfn.XLOOKUP(PEFA2011_raw!AW108,Conversion!$B$2:$B$9,Conversion!$C$2:$C$9,"",0),"")</f>
        <v>3</v>
      </c>
      <c r="AY108">
        <f>IFERROR(_xlfn.XLOOKUP(PEFA2011_raw!AX108,Conversion!$B$2:$B$9,Conversion!$C$2:$C$9,"",0),"")</f>
        <v>5</v>
      </c>
      <c r="AZ108">
        <f>IFERROR(_xlfn.XLOOKUP(PEFA2011_raw!AY108,Conversion!$B$2:$B$9,Conversion!$C$2:$C$9,"",0),"")</f>
        <v>2</v>
      </c>
      <c r="BA108">
        <f>IFERROR(_xlfn.XLOOKUP(PEFA2011_raw!AZ108,Conversion!$B$2:$B$9,Conversion!$C$2:$C$9,"",0),"")</f>
        <v>3</v>
      </c>
      <c r="BB108">
        <f>IFERROR(_xlfn.XLOOKUP(PEFA2011_raw!BA108,Conversion!$B$2:$B$9,Conversion!$C$2:$C$9,"",0),"")</f>
        <v>7</v>
      </c>
      <c r="BC108">
        <f>IFERROR(_xlfn.XLOOKUP(PEFA2011_raw!BB108,Conversion!$B$2:$B$9,Conversion!$C$2:$C$9,"",0),"")</f>
        <v>1</v>
      </c>
      <c r="BD108">
        <f>IFERROR(_xlfn.XLOOKUP(PEFA2011_raw!BC108,Conversion!$B$2:$B$9,Conversion!$C$2:$C$9,"",0),"")</f>
        <v>5</v>
      </c>
      <c r="BE108">
        <f>IFERROR(_xlfn.XLOOKUP(PEFA2011_raw!BD108,Conversion!$B$2:$B$9,Conversion!$C$2:$C$9,"",0),"")</f>
        <v>5</v>
      </c>
      <c r="BF108">
        <f>IFERROR(_xlfn.XLOOKUP(PEFA2011_raw!BE108,Conversion!$B$2:$B$9,Conversion!$C$2:$C$9,"",0),"")</f>
        <v>5</v>
      </c>
      <c r="BG108">
        <f>IFERROR(_xlfn.XLOOKUP(PEFA2011_raw!BF108,Conversion!$B$2:$B$9,Conversion!$C$2:$C$9,"",0),"")</f>
        <v>5</v>
      </c>
      <c r="BH108">
        <f>IFERROR(_xlfn.XLOOKUP(PEFA2011_raw!BG108,Conversion!$B$2:$B$9,Conversion!$C$2:$C$9,"",0),"")</f>
        <v>7</v>
      </c>
      <c r="BI108">
        <f>IFERROR(_xlfn.XLOOKUP(PEFA2011_raw!BH108,Conversion!$B$2:$B$9,Conversion!$C$2:$C$9,"",0),"")</f>
        <v>7</v>
      </c>
      <c r="BJ108">
        <f>IFERROR(_xlfn.XLOOKUP(PEFA2011_raw!BI108,Conversion!$B$2:$B$9,Conversion!$C$2:$C$9,"",0),"")</f>
        <v>7</v>
      </c>
      <c r="BK108">
        <f>IFERROR(_xlfn.XLOOKUP(PEFA2011_raw!BJ108,Conversion!$B$2:$B$9,Conversion!$C$2:$C$9,"",0),"")</f>
        <v>5</v>
      </c>
      <c r="BL108">
        <f>IFERROR(_xlfn.XLOOKUP(PEFA2011_raw!BK108,Conversion!$B$2:$B$9,Conversion!$C$2:$C$9,"",0),"")</f>
        <v>4</v>
      </c>
      <c r="BM108">
        <f>IFERROR(_xlfn.XLOOKUP(PEFA2011_raw!BL108,Conversion!$B$2:$B$9,Conversion!$C$2:$C$9,"",0),"")</f>
        <v>7</v>
      </c>
      <c r="BN108">
        <f>IFERROR(_xlfn.XLOOKUP(PEFA2011_raw!BM108,Conversion!$B$2:$B$9,Conversion!$C$2:$C$9,"",0),"")</f>
        <v>5</v>
      </c>
      <c r="BO108">
        <f>IFERROR(_xlfn.XLOOKUP(PEFA2011_raw!BN108,Conversion!$B$2:$B$9,Conversion!$C$2:$C$9,"",0),"")</f>
        <v>7</v>
      </c>
      <c r="BP108">
        <f>IFERROR(_xlfn.XLOOKUP(PEFA2011_raw!BO108,Conversion!$B$2:$B$9,Conversion!$C$2:$C$9,"",0),"")</f>
        <v>3</v>
      </c>
      <c r="BQ108">
        <f>IFERROR(_xlfn.XLOOKUP(PEFA2011_raw!BP108,Conversion!$B$2:$B$9,Conversion!$C$2:$C$9,"",0),"")</f>
        <v>1</v>
      </c>
      <c r="BR108">
        <f>IFERROR(_xlfn.XLOOKUP(PEFA2011_raw!BQ108,Conversion!$B$2:$B$9,Conversion!$C$2:$C$9,"",0),"")</f>
        <v>1</v>
      </c>
      <c r="BS108">
        <f>IFERROR(_xlfn.XLOOKUP(PEFA2011_raw!BR108,Conversion!$B$2:$B$9,Conversion!$C$2:$C$9,"",0),"")</f>
        <v>3</v>
      </c>
      <c r="BT108">
        <f>IFERROR(_xlfn.XLOOKUP(PEFA2011_raw!BS108,Conversion!$B$2:$B$9,Conversion!$C$2:$C$9,"",0),"")</f>
        <v>3</v>
      </c>
      <c r="BU108" t="str">
        <f>IFERROR(_xlfn.XLOOKUP(PEFA2011_raw!BT108,Conversion!$B$2:$B$9,Conversion!$C$2:$C$9,"",0),"")</f>
        <v/>
      </c>
      <c r="BV108">
        <f>IFERROR(_xlfn.XLOOKUP(PEFA2011_raw!BU108,Conversion!$B$2:$B$9,Conversion!$C$2:$C$9,"",0),"")</f>
        <v>4</v>
      </c>
      <c r="BW108">
        <f>IFERROR(_xlfn.XLOOKUP(PEFA2011_raw!BV108,Conversion!$B$2:$B$9,Conversion!$C$2:$C$9,"",0),"")</f>
        <v>5</v>
      </c>
      <c r="BX108">
        <f>IFERROR(_xlfn.XLOOKUP(PEFA2011_raw!BW108,Conversion!$B$2:$B$9,Conversion!$C$2:$C$9,"",0),"")</f>
        <v>3</v>
      </c>
      <c r="BY108">
        <f>IFERROR(_xlfn.XLOOKUP(PEFA2011_raw!BX108,Conversion!$B$2:$B$9,Conversion!$C$2:$C$9,"",0),"")</f>
        <v>3</v>
      </c>
      <c r="BZ108">
        <f>IFERROR(_xlfn.XLOOKUP(PEFA2011_raw!BY108,Conversion!$B$2:$B$9,Conversion!$C$2:$C$9,"",0),"")</f>
        <v>4</v>
      </c>
      <c r="CA108">
        <f>IFERROR(_xlfn.XLOOKUP(PEFA2011_raw!BZ108,Conversion!$B$2:$B$9,Conversion!$C$2:$C$9,"",0),"")</f>
        <v>3</v>
      </c>
      <c r="CB108">
        <f>IFERROR(_xlfn.XLOOKUP(PEFA2011_raw!CA108,Conversion!$B$2:$B$9,Conversion!$C$2:$C$9,"",0),"")</f>
        <v>5</v>
      </c>
      <c r="CC108">
        <f>IFERROR(_xlfn.XLOOKUP(PEFA2011_raw!CB108,Conversion!$B$2:$B$9,Conversion!$C$2:$C$9,"",0),"")</f>
        <v>3</v>
      </c>
      <c r="CD108">
        <f>IFERROR(_xlfn.XLOOKUP(PEFA2011_raw!CC108,Conversion!$B$2:$B$9,Conversion!$C$2:$C$9,"",0),"")</f>
        <v>6</v>
      </c>
      <c r="CE108">
        <f>IFERROR(_xlfn.XLOOKUP(PEFA2011_raw!CD108,Conversion!$B$2:$B$9,Conversion!$C$2:$C$9,"",0),"")</f>
        <v>7</v>
      </c>
      <c r="CF108">
        <f>IFERROR(_xlfn.XLOOKUP(PEFA2011_raw!CE108,Conversion!$B$2:$B$9,Conversion!$C$2:$C$9,"",0),"")</f>
        <v>5</v>
      </c>
      <c r="CG108">
        <f>IFERROR(_xlfn.XLOOKUP(PEFA2011_raw!CF108,Conversion!$B$2:$B$9,Conversion!$C$2:$C$9,"",0),"")</f>
        <v>1</v>
      </c>
      <c r="CH108">
        <f>IFERROR(_xlfn.XLOOKUP(PEFA2011_raw!CG108,Conversion!$B$2:$B$9,Conversion!$C$2:$C$9,"",0),"")</f>
        <v>1</v>
      </c>
      <c r="CI108">
        <f>IFERROR(_xlfn.XLOOKUP(PEFA2011_raw!CH108,Conversion!$B$2:$B$9,Conversion!$C$2:$C$9,"",0),"")</f>
        <v>4</v>
      </c>
      <c r="CJ108">
        <f>IFERROR(_xlfn.XLOOKUP(PEFA2011_raw!CI108,Conversion!$B$2:$B$9,Conversion!$C$2:$C$9,"",0),"")</f>
        <v>3</v>
      </c>
      <c r="CK108">
        <f>IFERROR(_xlfn.XLOOKUP(PEFA2011_raw!CJ108,Conversion!$B$2:$B$9,Conversion!$C$2:$C$9,"",0),"")</f>
        <v>7</v>
      </c>
      <c r="CL108">
        <f>IFERROR(_xlfn.XLOOKUP(PEFA2011_raw!CK108,Conversion!$B$2:$B$9,Conversion!$C$2:$C$9,"",0),"")</f>
        <v>5</v>
      </c>
      <c r="CM108">
        <f>IFERROR(_xlfn.XLOOKUP(PEFA2011_raw!CL108,Conversion!$B$2:$B$9,Conversion!$C$2:$C$9,"",0),"")</f>
        <v>4</v>
      </c>
      <c r="CN108">
        <f>IFERROR(_xlfn.XLOOKUP(PEFA2011_raw!CM108,Conversion!$B$2:$B$9,Conversion!$C$2:$C$9,"",0),"")</f>
        <v>3</v>
      </c>
      <c r="CO108">
        <f>IFERROR(_xlfn.XLOOKUP(PEFA2011_raw!CN108,Conversion!$B$2:$B$9,Conversion!$C$2:$C$9,"",0),"")</f>
        <v>7</v>
      </c>
      <c r="CP108">
        <f>IFERROR(_xlfn.XLOOKUP(PEFA2011_raw!CO108,Conversion!$B$2:$B$9,Conversion!$C$2:$C$9,"",0),"")</f>
        <v>3</v>
      </c>
      <c r="CQ108">
        <f>IFERROR(_xlfn.XLOOKUP(PEFA2011_raw!CP108,Conversion!$B$2:$B$9,Conversion!$C$2:$C$9,"",0),"")</f>
        <v>2</v>
      </c>
      <c r="CR108">
        <f>IFERROR(_xlfn.XLOOKUP(PEFA2011_raw!CQ108,Conversion!$B$2:$B$9,Conversion!$C$2:$C$9,"",0),"")</f>
        <v>3</v>
      </c>
      <c r="CS108">
        <f>IFERROR(_xlfn.XLOOKUP(PEFA2011_raw!CR108,Conversion!$B$2:$B$9,Conversion!$C$2:$C$9,"",0),"")</f>
        <v>1</v>
      </c>
      <c r="CT108">
        <f>IFERROR(_xlfn.XLOOKUP(PEFA2011_raw!CS108,Conversion!$B$2:$B$9,Conversion!$C$2:$C$9,"",0),"")</f>
        <v>3</v>
      </c>
      <c r="CU108">
        <f>IFERROR(_xlfn.XLOOKUP(PEFA2011_raw!CT108,Conversion!$B$2:$B$9,Conversion!$C$2:$C$9,"",0),"")</f>
        <v>5</v>
      </c>
      <c r="CV108">
        <f>IFERROR(_xlfn.XLOOKUP(PEFA2011_raw!CU108,Conversion!$B$2:$B$9,Conversion!$C$2:$C$9,"",0),"")</f>
        <v>5</v>
      </c>
      <c r="CW108">
        <f>IFERROR(_xlfn.XLOOKUP(PEFA2011_raw!CV108,Conversion!$B$2:$B$9,Conversion!$C$2:$C$9,"",0),"")</f>
        <v>5</v>
      </c>
      <c r="CX108">
        <f>IFERROR(_xlfn.XLOOKUP(PEFA2011_raw!CW108,Conversion!$B$2:$B$9,Conversion!$C$2:$C$9,"",0),"")</f>
        <v>5</v>
      </c>
      <c r="CY108">
        <f>IFERROR(_xlfn.XLOOKUP(PEFA2011_raw!CX108,Conversion!$B$2:$B$9,Conversion!$C$2:$C$9,"",0),"")</f>
        <v>5</v>
      </c>
      <c r="CZ108">
        <f>IFERROR(_xlfn.XLOOKUP(PEFA2011_raw!CY108,Conversion!$B$2:$B$9,Conversion!$C$2:$C$9,"",0),"")</f>
        <v>2</v>
      </c>
      <c r="DA108">
        <f>IFERROR(_xlfn.XLOOKUP(PEFA2011_raw!CZ108,Conversion!$B$2:$B$9,Conversion!$C$2:$C$9,"",0),"")</f>
        <v>1</v>
      </c>
      <c r="DB108">
        <f>IFERROR(_xlfn.XLOOKUP(PEFA2011_raw!DA108,Conversion!$B$2:$B$9,Conversion!$C$2:$C$9,"",0),"")</f>
        <v>7</v>
      </c>
      <c r="DC108">
        <f>IFERROR(_xlfn.XLOOKUP(PEFA2011_raw!DB108,Conversion!$B$2:$B$9,Conversion!$C$2:$C$9,"",0),"")</f>
        <v>3</v>
      </c>
      <c r="DD108">
        <f>IFERROR(_xlfn.XLOOKUP(PEFA2011_raw!DC108,Conversion!$B$2:$B$9,Conversion!$C$2:$C$9,"",0),"")</f>
        <v>1</v>
      </c>
      <c r="DE108">
        <f>IFERROR(_xlfn.XLOOKUP(PEFA2011_raw!DD108,Conversion!$B$2:$B$9,Conversion!$C$2:$C$9,"",0),"")</f>
        <v>1</v>
      </c>
      <c r="DF108">
        <f>IFERROR(_xlfn.XLOOKUP(PEFA2011_raw!DE108,Conversion!$B$2:$B$9,Conversion!$C$2:$C$9,"",0),"")</f>
        <v>1</v>
      </c>
      <c r="DG108">
        <f>IFERROR(_xlfn.XLOOKUP(PEFA2011_raw!DF108,Conversion!$B$2:$B$9,Conversion!$C$2:$C$9,"",0),"")</f>
        <v>3</v>
      </c>
      <c r="DH108">
        <f>IFERROR(_xlfn.XLOOKUP(PEFA2011_raw!DG108,Conversion!$B$2:$B$9,Conversion!$C$2:$C$9,"",0),"")</f>
        <v>3</v>
      </c>
      <c r="DI108">
        <f>IFERROR(_xlfn.XLOOKUP(PEFA2011_raw!DH108,Conversion!$B$2:$B$9,Conversion!$C$2:$C$9,"",0),"")</f>
        <v>3</v>
      </c>
      <c r="DJ108">
        <f>IFERROR(_xlfn.XLOOKUP(PEFA2011_raw!DI108,Conversion!$B$2:$B$9,Conversion!$C$2:$C$9,"",0),"")</f>
        <v>3</v>
      </c>
      <c r="DK108">
        <f>IFERROR(_xlfn.XLOOKUP(PEFA2011_raw!DJ108,Conversion!$B$2:$B$9,Conversion!$C$2:$C$9,"",0),"")</f>
        <v>3</v>
      </c>
    </row>
    <row r="109" spans="2:115" x14ac:dyDescent="0.25">
      <c r="B109">
        <v>2011</v>
      </c>
      <c r="C109" t="s">
        <v>218</v>
      </c>
      <c r="D109" t="e" vm="63">
        <v>#VALUE!</v>
      </c>
      <c r="E109" t="str" cm="1">
        <f t="array" ref="E109">_FV(PEFA2011all[[#This Row],[Country-abb]],"Abbreviation")</f>
        <v>MV</v>
      </c>
      <c r="F109" t="str">
        <f>_xlfn.XLOOKUP(PEFA2011all[[#This Row],[ISO-2]],'Code'!$B$2:$B$250,'Code'!$C$2:$C$250,"",0)</f>
        <v>MDV</v>
      </c>
      <c r="G109">
        <v>2009</v>
      </c>
      <c r="H109" t="str">
        <f>PEFA2011all[[#This Row],[ISO-3]]&amp;PEFA2011all[[#This Row],[Year]]</f>
        <v>MDV2009</v>
      </c>
      <c r="I109">
        <f>IFERROR(_xlfn.XLOOKUP(PEFA2011_raw!H109,Conversion!$B$2:$B$9,Conversion!$C$2:$C$9,"",0),"")</f>
        <v>5</v>
      </c>
      <c r="J109">
        <f>IFERROR(_xlfn.XLOOKUP(PEFA2011_raw!I109,Conversion!$B$2:$B$9,Conversion!$C$2:$C$9,"",0),"")</f>
        <v>5</v>
      </c>
      <c r="K109">
        <f>IFERROR(_xlfn.XLOOKUP(PEFA2011_raw!J109,Conversion!$B$2:$B$9,Conversion!$C$2:$C$9,"",0),"")</f>
        <v>1</v>
      </c>
      <c r="L109">
        <f>IFERROR(_xlfn.XLOOKUP(PEFA2011_raw!K109,Conversion!$B$2:$B$9,Conversion!$C$2:$C$9,"",0),"")</f>
        <v>1</v>
      </c>
      <c r="M109" t="str">
        <f>IFERROR(_xlfn.XLOOKUP(PEFA2011_raw!L109,Conversion!$B$2:$B$9,Conversion!$C$2:$C$9,"",0),"")</f>
        <v/>
      </c>
      <c r="N109">
        <f>IFERROR(_xlfn.XLOOKUP(PEFA2011_raw!M109,Conversion!$B$2:$B$9,Conversion!$C$2:$C$9,"",0),"")</f>
        <v>1</v>
      </c>
      <c r="O109">
        <f>IFERROR(_xlfn.XLOOKUP(PEFA2011_raw!N109,Conversion!$B$2:$B$9,Conversion!$C$2:$C$9,"",0),"")</f>
        <v>1</v>
      </c>
      <c r="P109">
        <f>IFERROR(_xlfn.XLOOKUP(PEFA2011_raw!O109,Conversion!$B$2:$B$9,Conversion!$C$2:$C$9,"",0),"")</f>
        <v>2</v>
      </c>
      <c r="Q109">
        <f>IFERROR(_xlfn.XLOOKUP(PEFA2011_raw!P109,Conversion!$B$2:$B$9,Conversion!$C$2:$C$9,"",0),"")</f>
        <v>7</v>
      </c>
      <c r="R109">
        <f>IFERROR(_xlfn.XLOOKUP(PEFA2011_raw!Q109,Conversion!$B$2:$B$9,Conversion!$C$2:$C$9,"",0),"")</f>
        <v>1</v>
      </c>
      <c r="S109">
        <f>IFERROR(_xlfn.XLOOKUP(PEFA2011_raw!R109,Conversion!$B$2:$B$9,Conversion!$C$2:$C$9,"",0),"")</f>
        <v>5</v>
      </c>
      <c r="T109">
        <f>IFERROR(_xlfn.XLOOKUP(PEFA2011_raw!S109,Conversion!$B$2:$B$9,Conversion!$C$2:$C$9,"",0),"")</f>
        <v>5</v>
      </c>
      <c r="U109">
        <f>IFERROR(_xlfn.XLOOKUP(PEFA2011_raw!T109,Conversion!$B$2:$B$9,Conversion!$C$2:$C$9,"",0),"")</f>
        <v>3</v>
      </c>
      <c r="V109">
        <f>IFERROR(_xlfn.XLOOKUP(PEFA2011_raw!U109,Conversion!$B$2:$B$9,Conversion!$C$2:$C$9,"",0),"")</f>
        <v>3</v>
      </c>
      <c r="W109">
        <f>IFERROR(_xlfn.XLOOKUP(PEFA2011_raw!V109,Conversion!$B$2:$B$9,Conversion!$C$2:$C$9,"",0),"")</f>
        <v>6</v>
      </c>
      <c r="X109">
        <f>IFERROR(_xlfn.XLOOKUP(PEFA2011_raw!W109,Conversion!$B$2:$B$9,Conversion!$C$2:$C$9,"",0),"")</f>
        <v>7</v>
      </c>
      <c r="Y109">
        <f>IFERROR(_xlfn.XLOOKUP(PEFA2011_raw!X109,Conversion!$B$2:$B$9,Conversion!$C$2:$C$9,"",0),"")</f>
        <v>5</v>
      </c>
      <c r="Z109" t="str">
        <f>IFERROR(_xlfn.XLOOKUP(PEFA2011_raw!Y109,Conversion!$B$2:$B$9,Conversion!$C$2:$C$9,"",0),"")</f>
        <v/>
      </c>
      <c r="AA109" t="str">
        <f>IFERROR(_xlfn.XLOOKUP(PEFA2011_raw!Z109,Conversion!$B$2:$B$9,Conversion!$C$2:$C$9,"",0),"")</f>
        <v/>
      </c>
      <c r="AB109" t="str">
        <f>IFERROR(_xlfn.XLOOKUP(PEFA2011_raw!AA109,Conversion!$B$2:$B$9,Conversion!$C$2:$C$9,"",0),"")</f>
        <v/>
      </c>
      <c r="AC109" t="str">
        <f>IFERROR(_xlfn.XLOOKUP(PEFA2011_raw!AB109,Conversion!$B$2:$B$9,Conversion!$C$2:$C$9,"",0),"")</f>
        <v/>
      </c>
      <c r="AD109">
        <f>IFERROR(_xlfn.XLOOKUP(PEFA2011_raw!AC109,Conversion!$B$2:$B$9,Conversion!$C$2:$C$9,"",0),"")</f>
        <v>3</v>
      </c>
      <c r="AE109">
        <f>IFERROR(_xlfn.XLOOKUP(PEFA2011_raw!AD109,Conversion!$B$2:$B$9,Conversion!$C$2:$C$9,"",0),"")</f>
        <v>3</v>
      </c>
      <c r="AF109" t="str">
        <f>IFERROR(_xlfn.XLOOKUP(PEFA2011_raw!AE109,Conversion!$B$2:$B$9,Conversion!$C$2:$C$9,"",0),"")</f>
        <v/>
      </c>
      <c r="AG109">
        <f>IFERROR(_xlfn.XLOOKUP(PEFA2011_raw!AF109,Conversion!$B$2:$B$9,Conversion!$C$2:$C$9,"",0),"")</f>
        <v>5</v>
      </c>
      <c r="AH109">
        <f>IFERROR(_xlfn.XLOOKUP(PEFA2011_raw!AG109,Conversion!$B$2:$B$9,Conversion!$C$2:$C$9,"",0),"")</f>
        <v>5</v>
      </c>
      <c r="AI109">
        <f>IFERROR(_xlfn.XLOOKUP(PEFA2011_raw!AH109,Conversion!$B$2:$B$9,Conversion!$C$2:$C$9,"",0),"")</f>
        <v>5</v>
      </c>
      <c r="AJ109">
        <f>IFERROR(_xlfn.XLOOKUP(PEFA2011_raw!AI109,Conversion!$B$2:$B$9,Conversion!$C$2:$C$9,"",0),"")</f>
        <v>7</v>
      </c>
      <c r="AK109">
        <f>IFERROR(_xlfn.XLOOKUP(PEFA2011_raw!AJ109,Conversion!$B$2:$B$9,Conversion!$C$2:$C$9,"",0),"")</f>
        <v>1</v>
      </c>
      <c r="AL109">
        <f>IFERROR(_xlfn.XLOOKUP(PEFA2011_raw!AK109,Conversion!$B$2:$B$9,Conversion!$C$2:$C$9,"",0),"")</f>
        <v>7</v>
      </c>
      <c r="AM109">
        <f>IFERROR(_xlfn.XLOOKUP(PEFA2011_raw!AL109,Conversion!$B$2:$B$9,Conversion!$C$2:$C$9,"",0),"")</f>
        <v>1</v>
      </c>
      <c r="AN109">
        <f>IFERROR(_xlfn.XLOOKUP(PEFA2011_raw!AM109,Conversion!$B$2:$B$9,Conversion!$C$2:$C$9,"",0),"")</f>
        <v>1</v>
      </c>
      <c r="AO109">
        <f>IFERROR(_xlfn.XLOOKUP(PEFA2011_raw!AN109,Conversion!$B$2:$B$9,Conversion!$C$2:$C$9,"",0),"")</f>
        <v>1</v>
      </c>
      <c r="AP109">
        <f>IFERROR(_xlfn.XLOOKUP(PEFA2011_raw!AO109,Conversion!$B$2:$B$9,Conversion!$C$2:$C$9,"",0),"")</f>
        <v>1</v>
      </c>
      <c r="AQ109">
        <f>IFERROR(_xlfn.XLOOKUP(PEFA2011_raw!AP109,Conversion!$B$2:$B$9,Conversion!$C$2:$C$9,"",0),"")</f>
        <v>1</v>
      </c>
      <c r="AR109">
        <f>IFERROR(_xlfn.XLOOKUP(PEFA2011_raw!AQ109,Conversion!$B$2:$B$9,Conversion!$C$2:$C$9,"",0),"")</f>
        <v>4</v>
      </c>
      <c r="AS109">
        <f>IFERROR(_xlfn.XLOOKUP(PEFA2011_raw!AR109,Conversion!$B$2:$B$9,Conversion!$C$2:$C$9,"",0),"")</f>
        <v>5</v>
      </c>
      <c r="AT109">
        <f>IFERROR(_xlfn.XLOOKUP(PEFA2011_raw!AS109,Conversion!$B$2:$B$9,Conversion!$C$2:$C$9,"",0),"")</f>
        <v>5</v>
      </c>
      <c r="AU109">
        <f>IFERROR(_xlfn.XLOOKUP(PEFA2011_raw!AT109,Conversion!$B$2:$B$9,Conversion!$C$2:$C$9,"",0),"")</f>
        <v>1</v>
      </c>
      <c r="AV109">
        <f>IFERROR(_xlfn.XLOOKUP(PEFA2011_raw!AU109,Conversion!$B$2:$B$9,Conversion!$C$2:$C$9,"",0),"")</f>
        <v>4</v>
      </c>
      <c r="AW109">
        <f>IFERROR(_xlfn.XLOOKUP(PEFA2011_raw!AV109,Conversion!$B$2:$B$9,Conversion!$C$2:$C$9,"",0),"")</f>
        <v>3</v>
      </c>
      <c r="AX109">
        <f>IFERROR(_xlfn.XLOOKUP(PEFA2011_raw!AW109,Conversion!$B$2:$B$9,Conversion!$C$2:$C$9,"",0),"")</f>
        <v>5</v>
      </c>
      <c r="AY109">
        <f>IFERROR(_xlfn.XLOOKUP(PEFA2011_raw!AX109,Conversion!$B$2:$B$9,Conversion!$C$2:$C$9,"",0),"")</f>
        <v>3</v>
      </c>
      <c r="AZ109">
        <f>IFERROR(_xlfn.XLOOKUP(PEFA2011_raw!AY109,Conversion!$B$2:$B$9,Conversion!$C$2:$C$9,"",0),"")</f>
        <v>4</v>
      </c>
      <c r="BA109">
        <f>IFERROR(_xlfn.XLOOKUP(PEFA2011_raw!AZ109,Conversion!$B$2:$B$9,Conversion!$C$2:$C$9,"",0),"")</f>
        <v>7</v>
      </c>
      <c r="BB109">
        <f>IFERROR(_xlfn.XLOOKUP(PEFA2011_raw!BA109,Conversion!$B$2:$B$9,Conversion!$C$2:$C$9,"",0),"")</f>
        <v>3</v>
      </c>
      <c r="BC109">
        <f>IFERROR(_xlfn.XLOOKUP(PEFA2011_raw!BB109,Conversion!$B$2:$B$9,Conversion!$C$2:$C$9,"",0),"")</f>
        <v>7</v>
      </c>
      <c r="BD109">
        <f>IFERROR(_xlfn.XLOOKUP(PEFA2011_raw!BC109,Conversion!$B$2:$B$9,Conversion!$C$2:$C$9,"",0),"")</f>
        <v>2</v>
      </c>
      <c r="BE109">
        <f>IFERROR(_xlfn.XLOOKUP(PEFA2011_raw!BD109,Conversion!$B$2:$B$9,Conversion!$C$2:$C$9,"",0),"")</f>
        <v>1</v>
      </c>
      <c r="BF109">
        <f>IFERROR(_xlfn.XLOOKUP(PEFA2011_raw!BE109,Conversion!$B$2:$B$9,Conversion!$C$2:$C$9,"",0),"")</f>
        <v>5</v>
      </c>
      <c r="BG109">
        <f>IFERROR(_xlfn.XLOOKUP(PEFA2011_raw!BF109,Conversion!$B$2:$B$9,Conversion!$C$2:$C$9,"",0),"")</f>
        <v>3</v>
      </c>
      <c r="BH109">
        <f>IFERROR(_xlfn.XLOOKUP(PEFA2011_raw!BG109,Conversion!$B$2:$B$9,Conversion!$C$2:$C$9,"",0),"")</f>
        <v>2</v>
      </c>
      <c r="BI109">
        <f>IFERROR(_xlfn.XLOOKUP(PEFA2011_raw!BH109,Conversion!$B$2:$B$9,Conversion!$C$2:$C$9,"",0),"")</f>
        <v>3</v>
      </c>
      <c r="BJ109">
        <f>IFERROR(_xlfn.XLOOKUP(PEFA2011_raw!BI109,Conversion!$B$2:$B$9,Conversion!$C$2:$C$9,"",0),"")</f>
        <v>1</v>
      </c>
      <c r="BK109">
        <f>IFERROR(_xlfn.XLOOKUP(PEFA2011_raw!BJ109,Conversion!$B$2:$B$9,Conversion!$C$2:$C$9,"",0),"")</f>
        <v>3</v>
      </c>
      <c r="BL109">
        <f>IFERROR(_xlfn.XLOOKUP(PEFA2011_raw!BK109,Conversion!$B$2:$B$9,Conversion!$C$2:$C$9,"",0),"")</f>
        <v>2</v>
      </c>
      <c r="BM109">
        <f>IFERROR(_xlfn.XLOOKUP(PEFA2011_raw!BL109,Conversion!$B$2:$B$9,Conversion!$C$2:$C$9,"",0),"")</f>
        <v>1</v>
      </c>
      <c r="BN109">
        <f>IFERROR(_xlfn.XLOOKUP(PEFA2011_raw!BM109,Conversion!$B$2:$B$9,Conversion!$C$2:$C$9,"",0),"")</f>
        <v>5</v>
      </c>
      <c r="BO109">
        <f>IFERROR(_xlfn.XLOOKUP(PEFA2011_raw!BN109,Conversion!$B$2:$B$9,Conversion!$C$2:$C$9,"",0),"")</f>
        <v>3</v>
      </c>
      <c r="BP109">
        <f>IFERROR(_xlfn.XLOOKUP(PEFA2011_raw!BO109,Conversion!$B$2:$B$9,Conversion!$C$2:$C$9,"",0),"")</f>
        <v>3</v>
      </c>
      <c r="BQ109">
        <f>IFERROR(_xlfn.XLOOKUP(PEFA2011_raw!BP109,Conversion!$B$2:$B$9,Conversion!$C$2:$C$9,"",0),"")</f>
        <v>2</v>
      </c>
      <c r="BR109">
        <f>IFERROR(_xlfn.XLOOKUP(PEFA2011_raw!BQ109,Conversion!$B$2:$B$9,Conversion!$C$2:$C$9,"",0),"")</f>
        <v>1</v>
      </c>
      <c r="BS109">
        <f>IFERROR(_xlfn.XLOOKUP(PEFA2011_raw!BR109,Conversion!$B$2:$B$9,Conversion!$C$2:$C$9,"",0),"")</f>
        <v>3</v>
      </c>
      <c r="BT109">
        <f>IFERROR(_xlfn.XLOOKUP(PEFA2011_raw!BS109,Conversion!$B$2:$B$9,Conversion!$C$2:$C$9,"",0),"")</f>
        <v>3</v>
      </c>
      <c r="BU109" t="str">
        <f>IFERROR(_xlfn.XLOOKUP(PEFA2011_raw!BT109,Conversion!$B$2:$B$9,Conversion!$C$2:$C$9,"",0),"")</f>
        <v/>
      </c>
      <c r="BV109">
        <f>IFERROR(_xlfn.XLOOKUP(PEFA2011_raw!BU109,Conversion!$B$2:$B$9,Conversion!$C$2:$C$9,"",0),"")</f>
        <v>2</v>
      </c>
      <c r="BW109">
        <f>IFERROR(_xlfn.XLOOKUP(PEFA2011_raw!BV109,Conversion!$B$2:$B$9,Conversion!$C$2:$C$9,"",0),"")</f>
        <v>1</v>
      </c>
      <c r="BX109">
        <f>IFERROR(_xlfn.XLOOKUP(PEFA2011_raw!BW109,Conversion!$B$2:$B$9,Conversion!$C$2:$C$9,"",0),"")</f>
        <v>3</v>
      </c>
      <c r="BY109">
        <f>IFERROR(_xlfn.XLOOKUP(PEFA2011_raw!BX109,Conversion!$B$2:$B$9,Conversion!$C$2:$C$9,"",0),"")</f>
        <v>1</v>
      </c>
      <c r="BZ109">
        <f>IFERROR(_xlfn.XLOOKUP(PEFA2011_raw!BY109,Conversion!$B$2:$B$9,Conversion!$C$2:$C$9,"",0),"")</f>
        <v>2</v>
      </c>
      <c r="CA109">
        <f>IFERROR(_xlfn.XLOOKUP(PEFA2011_raw!BZ109,Conversion!$B$2:$B$9,Conversion!$C$2:$C$9,"",0),"")</f>
        <v>1</v>
      </c>
      <c r="CB109">
        <f>IFERROR(_xlfn.XLOOKUP(PEFA2011_raw!CA109,Conversion!$B$2:$B$9,Conversion!$C$2:$C$9,"",0),"")</f>
        <v>1</v>
      </c>
      <c r="CC109">
        <f>IFERROR(_xlfn.XLOOKUP(PEFA2011_raw!CB109,Conversion!$B$2:$B$9,Conversion!$C$2:$C$9,"",0),"")</f>
        <v>3</v>
      </c>
      <c r="CD109">
        <f>IFERROR(_xlfn.XLOOKUP(PEFA2011_raw!CC109,Conversion!$B$2:$B$9,Conversion!$C$2:$C$9,"",0),"")</f>
        <v>3</v>
      </c>
      <c r="CE109">
        <f>IFERROR(_xlfn.XLOOKUP(PEFA2011_raw!CD109,Conversion!$B$2:$B$9,Conversion!$C$2:$C$9,"",0),"")</f>
        <v>5</v>
      </c>
      <c r="CF109">
        <f>IFERROR(_xlfn.XLOOKUP(PEFA2011_raw!CE109,Conversion!$B$2:$B$9,Conversion!$C$2:$C$9,"",0),"")</f>
        <v>1</v>
      </c>
      <c r="CG109">
        <f>IFERROR(_xlfn.XLOOKUP(PEFA2011_raw!CF109,Conversion!$B$2:$B$9,Conversion!$C$2:$C$9,"",0),"")</f>
        <v>7</v>
      </c>
      <c r="CH109">
        <f>IFERROR(_xlfn.XLOOKUP(PEFA2011_raw!CG109,Conversion!$B$2:$B$9,Conversion!$C$2:$C$9,"",0),"")</f>
        <v>7</v>
      </c>
      <c r="CI109">
        <f>IFERROR(_xlfn.XLOOKUP(PEFA2011_raw!CH109,Conversion!$B$2:$B$9,Conversion!$C$2:$C$9,"",0),"")</f>
        <v>4</v>
      </c>
      <c r="CJ109">
        <f>IFERROR(_xlfn.XLOOKUP(PEFA2011_raw!CI109,Conversion!$B$2:$B$9,Conversion!$C$2:$C$9,"",0),"")</f>
        <v>3</v>
      </c>
      <c r="CK109">
        <f>IFERROR(_xlfn.XLOOKUP(PEFA2011_raw!CJ109,Conversion!$B$2:$B$9,Conversion!$C$2:$C$9,"",0),"")</f>
        <v>7</v>
      </c>
      <c r="CL109">
        <f>IFERROR(_xlfn.XLOOKUP(PEFA2011_raw!CK109,Conversion!$B$2:$B$9,Conversion!$C$2:$C$9,"",0),"")</f>
        <v>3</v>
      </c>
      <c r="CM109">
        <f>IFERROR(_xlfn.XLOOKUP(PEFA2011_raw!CL109,Conversion!$B$2:$B$9,Conversion!$C$2:$C$9,"",0),"")</f>
        <v>1</v>
      </c>
      <c r="CN109">
        <f>IFERROR(_xlfn.XLOOKUP(PEFA2011_raw!CM109,Conversion!$B$2:$B$9,Conversion!$C$2:$C$9,"",0),"")</f>
        <v>1</v>
      </c>
      <c r="CO109">
        <f>IFERROR(_xlfn.XLOOKUP(PEFA2011_raw!CN109,Conversion!$B$2:$B$9,Conversion!$C$2:$C$9,"",0),"")</f>
        <v>1</v>
      </c>
      <c r="CP109">
        <f>IFERROR(_xlfn.XLOOKUP(PEFA2011_raw!CO109,Conversion!$B$2:$B$9,Conversion!$C$2:$C$9,"",0),"")</f>
        <v>1</v>
      </c>
      <c r="CQ109">
        <f>IFERROR(_xlfn.XLOOKUP(PEFA2011_raw!CP109,Conversion!$B$2:$B$9,Conversion!$C$2:$C$9,"",0),"")</f>
        <v>2</v>
      </c>
      <c r="CR109">
        <f>IFERROR(_xlfn.XLOOKUP(PEFA2011_raw!CQ109,Conversion!$B$2:$B$9,Conversion!$C$2:$C$9,"",0),"")</f>
        <v>3</v>
      </c>
      <c r="CS109">
        <f>IFERROR(_xlfn.XLOOKUP(PEFA2011_raw!CR109,Conversion!$B$2:$B$9,Conversion!$C$2:$C$9,"",0),"")</f>
        <v>5</v>
      </c>
      <c r="CT109">
        <f>IFERROR(_xlfn.XLOOKUP(PEFA2011_raw!CS109,Conversion!$B$2:$B$9,Conversion!$C$2:$C$9,"",0),"")</f>
        <v>1</v>
      </c>
      <c r="CU109">
        <f>IFERROR(_xlfn.XLOOKUP(PEFA2011_raw!CT109,Conversion!$B$2:$B$9,Conversion!$C$2:$C$9,"",0),"")</f>
        <v>2</v>
      </c>
      <c r="CV109">
        <f>IFERROR(_xlfn.XLOOKUP(PEFA2011_raw!CU109,Conversion!$B$2:$B$9,Conversion!$C$2:$C$9,"",0),"")</f>
        <v>5</v>
      </c>
      <c r="CW109">
        <f>IFERROR(_xlfn.XLOOKUP(PEFA2011_raw!CV109,Conversion!$B$2:$B$9,Conversion!$C$2:$C$9,"",0),"")</f>
        <v>3</v>
      </c>
      <c r="CX109">
        <f>IFERROR(_xlfn.XLOOKUP(PEFA2011_raw!CW109,Conversion!$B$2:$B$9,Conversion!$C$2:$C$9,"",0),"")</f>
        <v>3</v>
      </c>
      <c r="CY109">
        <f>IFERROR(_xlfn.XLOOKUP(PEFA2011_raw!CX109,Conversion!$B$2:$B$9,Conversion!$C$2:$C$9,"",0),"")</f>
        <v>1</v>
      </c>
      <c r="CZ109">
        <f>IFERROR(_xlfn.XLOOKUP(PEFA2011_raw!CY109,Conversion!$B$2:$B$9,Conversion!$C$2:$C$9,"",0),"")</f>
        <v>2</v>
      </c>
      <c r="DA109">
        <f>IFERROR(_xlfn.XLOOKUP(PEFA2011_raw!CZ109,Conversion!$B$2:$B$9,Conversion!$C$2:$C$9,"",0),"")</f>
        <v>1</v>
      </c>
      <c r="DB109">
        <f>IFERROR(_xlfn.XLOOKUP(PEFA2011_raw!DA109,Conversion!$B$2:$B$9,Conversion!$C$2:$C$9,"",0),"")</f>
        <v>3</v>
      </c>
      <c r="DC109">
        <f>IFERROR(_xlfn.XLOOKUP(PEFA2011_raw!DB109,Conversion!$B$2:$B$9,Conversion!$C$2:$C$9,"",0),"")</f>
        <v>7</v>
      </c>
      <c r="DD109" t="str">
        <f>IFERROR(_xlfn.XLOOKUP(PEFA2011_raw!DC109,Conversion!$B$2:$B$9,Conversion!$C$2:$C$9,"",0),"")</f>
        <v/>
      </c>
      <c r="DE109" t="str">
        <f>IFERROR(_xlfn.XLOOKUP(PEFA2011_raw!DD109,Conversion!$B$2:$B$9,Conversion!$C$2:$C$9,"",0),"")</f>
        <v/>
      </c>
      <c r="DF109" t="str">
        <f>IFERROR(_xlfn.XLOOKUP(PEFA2011_raw!DE109,Conversion!$B$2:$B$9,Conversion!$C$2:$C$9,"",0),"")</f>
        <v/>
      </c>
      <c r="DG109">
        <f>IFERROR(_xlfn.XLOOKUP(PEFA2011_raw!DF109,Conversion!$B$2:$B$9,Conversion!$C$2:$C$9,"",0),"")</f>
        <v>1</v>
      </c>
      <c r="DH109">
        <f>IFERROR(_xlfn.XLOOKUP(PEFA2011_raw!DG109,Conversion!$B$2:$B$9,Conversion!$C$2:$C$9,"",0),"")</f>
        <v>1</v>
      </c>
      <c r="DI109">
        <f>IFERROR(_xlfn.XLOOKUP(PEFA2011_raw!DH109,Conversion!$B$2:$B$9,Conversion!$C$2:$C$9,"",0),"")</f>
        <v>1</v>
      </c>
      <c r="DJ109">
        <f>IFERROR(_xlfn.XLOOKUP(PEFA2011_raw!DI109,Conversion!$B$2:$B$9,Conversion!$C$2:$C$9,"",0),"")</f>
        <v>1</v>
      </c>
      <c r="DK109">
        <f>IFERROR(_xlfn.XLOOKUP(PEFA2011_raw!DJ109,Conversion!$B$2:$B$9,Conversion!$C$2:$C$9,"",0),"")</f>
        <v>1</v>
      </c>
    </row>
    <row r="110" spans="2:115" x14ac:dyDescent="0.25">
      <c r="B110">
        <v>2011</v>
      </c>
      <c r="C110" t="s">
        <v>134</v>
      </c>
      <c r="D110" t="e" vm="16">
        <v>#VALUE!</v>
      </c>
      <c r="E110" t="str" cm="1">
        <f t="array" ref="E110">_FV(PEFA2011all[[#This Row],[Country-abb]],"Abbreviation")</f>
        <v>ML</v>
      </c>
      <c r="F110" t="str">
        <f>_xlfn.XLOOKUP(PEFA2011all[[#This Row],[ISO-2]],'Code'!$B$2:$B$250,'Code'!$C$2:$C$250,"",0)</f>
        <v>MLI</v>
      </c>
      <c r="G110">
        <v>2016</v>
      </c>
      <c r="H110" t="str">
        <f>PEFA2011all[[#This Row],[ISO-3]]&amp;PEFA2011all[[#This Row],[Year]]</f>
        <v>MLI2016</v>
      </c>
      <c r="I110">
        <f>IFERROR(_xlfn.XLOOKUP(PEFA2011_raw!H110,Conversion!$B$2:$B$9,Conversion!$C$2:$C$9,"",0),"")</f>
        <v>5</v>
      </c>
      <c r="J110">
        <f>IFERROR(_xlfn.XLOOKUP(PEFA2011_raw!I110,Conversion!$B$2:$B$9,Conversion!$C$2:$C$9,"",0),"")</f>
        <v>5</v>
      </c>
      <c r="K110">
        <f>IFERROR(_xlfn.XLOOKUP(PEFA2011_raw!J110,Conversion!$B$2:$B$9,Conversion!$C$2:$C$9,"",0),"")</f>
        <v>6</v>
      </c>
      <c r="L110">
        <f>IFERROR(_xlfn.XLOOKUP(PEFA2011_raw!K110,Conversion!$B$2:$B$9,Conversion!$C$2:$C$9,"",0),"")</f>
        <v>5</v>
      </c>
      <c r="M110">
        <f>IFERROR(_xlfn.XLOOKUP(PEFA2011_raw!L110,Conversion!$B$2:$B$9,Conversion!$C$2:$C$9,"",0),"")</f>
        <v>7</v>
      </c>
      <c r="N110">
        <f>IFERROR(_xlfn.XLOOKUP(PEFA2011_raw!M110,Conversion!$B$2:$B$9,Conversion!$C$2:$C$9,"",0),"")</f>
        <v>5</v>
      </c>
      <c r="O110">
        <f>IFERROR(_xlfn.XLOOKUP(PEFA2011_raw!N110,Conversion!$B$2:$B$9,Conversion!$C$2:$C$9,"",0),"")</f>
        <v>5</v>
      </c>
      <c r="P110">
        <f>IFERROR(_xlfn.XLOOKUP(PEFA2011_raw!O110,Conversion!$B$2:$B$9,Conversion!$C$2:$C$9,"",0),"")</f>
        <v>5</v>
      </c>
      <c r="Q110">
        <f>IFERROR(_xlfn.XLOOKUP(PEFA2011_raw!P110,Conversion!$B$2:$B$9,Conversion!$C$2:$C$9,"",0),"")</f>
        <v>5</v>
      </c>
      <c r="R110">
        <f>IFERROR(_xlfn.XLOOKUP(PEFA2011_raw!Q110,Conversion!$B$2:$B$9,Conversion!$C$2:$C$9,"",0),"")</f>
        <v>5</v>
      </c>
      <c r="S110">
        <f>IFERROR(_xlfn.XLOOKUP(PEFA2011_raw!R110,Conversion!$B$2:$B$9,Conversion!$C$2:$C$9,"",0),"")</f>
        <v>5</v>
      </c>
      <c r="T110">
        <f>IFERROR(_xlfn.XLOOKUP(PEFA2011_raw!S110,Conversion!$B$2:$B$9,Conversion!$C$2:$C$9,"",0),"")</f>
        <v>5</v>
      </c>
      <c r="U110">
        <f>IFERROR(_xlfn.XLOOKUP(PEFA2011_raw!T110,Conversion!$B$2:$B$9,Conversion!$C$2:$C$9,"",0),"")</f>
        <v>5</v>
      </c>
      <c r="V110">
        <f>IFERROR(_xlfn.XLOOKUP(PEFA2011_raw!U110,Conversion!$B$2:$B$9,Conversion!$C$2:$C$9,"",0),"")</f>
        <v>5</v>
      </c>
      <c r="W110">
        <f>IFERROR(_xlfn.XLOOKUP(PEFA2011_raw!V110,Conversion!$B$2:$B$9,Conversion!$C$2:$C$9,"",0),"")</f>
        <v>6</v>
      </c>
      <c r="X110">
        <f>IFERROR(_xlfn.XLOOKUP(PEFA2011_raw!W110,Conversion!$B$2:$B$9,Conversion!$C$2:$C$9,"",0),"")</f>
        <v>7</v>
      </c>
      <c r="Y110">
        <f>IFERROR(_xlfn.XLOOKUP(PEFA2011_raw!X110,Conversion!$B$2:$B$9,Conversion!$C$2:$C$9,"",0),"")</f>
        <v>5</v>
      </c>
      <c r="Z110">
        <f>IFERROR(_xlfn.XLOOKUP(PEFA2011_raw!Y110,Conversion!$B$2:$B$9,Conversion!$C$2:$C$9,"",0),"")</f>
        <v>6</v>
      </c>
      <c r="AA110">
        <f>IFERROR(_xlfn.XLOOKUP(PEFA2011_raw!Z110,Conversion!$B$2:$B$9,Conversion!$C$2:$C$9,"",0),"")</f>
        <v>7</v>
      </c>
      <c r="AB110">
        <f>IFERROR(_xlfn.XLOOKUP(PEFA2011_raw!AA110,Conversion!$B$2:$B$9,Conversion!$C$2:$C$9,"",0),"")</f>
        <v>5</v>
      </c>
      <c r="AC110">
        <f>IFERROR(_xlfn.XLOOKUP(PEFA2011_raw!AB110,Conversion!$B$2:$B$9,Conversion!$C$2:$C$9,"",0),"")</f>
        <v>5</v>
      </c>
      <c r="AD110">
        <f>IFERROR(_xlfn.XLOOKUP(PEFA2011_raw!AC110,Conversion!$B$2:$B$9,Conversion!$C$2:$C$9,"",0),"")</f>
        <v>5</v>
      </c>
      <c r="AE110">
        <f>IFERROR(_xlfn.XLOOKUP(PEFA2011_raw!AD110,Conversion!$B$2:$B$9,Conversion!$C$2:$C$9,"",0),"")</f>
        <v>5</v>
      </c>
      <c r="AF110">
        <f>IFERROR(_xlfn.XLOOKUP(PEFA2011_raw!AE110,Conversion!$B$2:$B$9,Conversion!$C$2:$C$9,"",0),"")</f>
        <v>5</v>
      </c>
      <c r="AG110">
        <f>IFERROR(_xlfn.XLOOKUP(PEFA2011_raw!AF110,Conversion!$B$2:$B$9,Conversion!$C$2:$C$9,"",0),"")</f>
        <v>3</v>
      </c>
      <c r="AH110">
        <f>IFERROR(_xlfn.XLOOKUP(PEFA2011_raw!AG110,Conversion!$B$2:$B$9,Conversion!$C$2:$C$9,"",0),"")</f>
        <v>3</v>
      </c>
      <c r="AI110">
        <f>IFERROR(_xlfn.XLOOKUP(PEFA2011_raw!AH110,Conversion!$B$2:$B$9,Conversion!$C$2:$C$9,"",0),"")</f>
        <v>6</v>
      </c>
      <c r="AJ110">
        <f>IFERROR(_xlfn.XLOOKUP(PEFA2011_raw!AI110,Conversion!$B$2:$B$9,Conversion!$C$2:$C$9,"",0),"")</f>
        <v>7</v>
      </c>
      <c r="AK110">
        <f>IFERROR(_xlfn.XLOOKUP(PEFA2011_raw!AJ110,Conversion!$B$2:$B$9,Conversion!$C$2:$C$9,"",0),"")</f>
        <v>3</v>
      </c>
      <c r="AL110">
        <f>IFERROR(_xlfn.XLOOKUP(PEFA2011_raw!AK110,Conversion!$B$2:$B$9,Conversion!$C$2:$C$9,"",0),"")</f>
        <v>7</v>
      </c>
      <c r="AM110">
        <f>IFERROR(_xlfn.XLOOKUP(PEFA2011_raw!AL110,Conversion!$B$2:$B$9,Conversion!$C$2:$C$9,"",0),"")</f>
        <v>6</v>
      </c>
      <c r="AN110">
        <f>IFERROR(_xlfn.XLOOKUP(PEFA2011_raw!AM110,Conversion!$B$2:$B$9,Conversion!$C$2:$C$9,"",0),"")</f>
        <v>7</v>
      </c>
      <c r="AO110">
        <f>IFERROR(_xlfn.XLOOKUP(PEFA2011_raw!AN110,Conversion!$B$2:$B$9,Conversion!$C$2:$C$9,"",0),"")</f>
        <v>7</v>
      </c>
      <c r="AP110">
        <f>IFERROR(_xlfn.XLOOKUP(PEFA2011_raw!AO110,Conversion!$B$2:$B$9,Conversion!$C$2:$C$9,"",0),"")</f>
        <v>5</v>
      </c>
      <c r="AQ110">
        <f>IFERROR(_xlfn.XLOOKUP(PEFA2011_raw!AP110,Conversion!$B$2:$B$9,Conversion!$C$2:$C$9,"",0),"")</f>
        <v>5</v>
      </c>
      <c r="AR110">
        <f>IFERROR(_xlfn.XLOOKUP(PEFA2011_raw!AQ110,Conversion!$B$2:$B$9,Conversion!$C$2:$C$9,"",0),"")</f>
        <v>5</v>
      </c>
      <c r="AS110">
        <f>IFERROR(_xlfn.XLOOKUP(PEFA2011_raw!AR110,Conversion!$B$2:$B$9,Conversion!$C$2:$C$9,"",0),"")</f>
        <v>5</v>
      </c>
      <c r="AT110">
        <f>IFERROR(_xlfn.XLOOKUP(PEFA2011_raw!AS110,Conversion!$B$2:$B$9,Conversion!$C$2:$C$9,"",0),"")</f>
        <v>5</v>
      </c>
      <c r="AU110">
        <f>IFERROR(_xlfn.XLOOKUP(PEFA2011_raw!AT110,Conversion!$B$2:$B$9,Conversion!$C$2:$C$9,"",0),"")</f>
        <v>3</v>
      </c>
      <c r="AV110">
        <f>IFERROR(_xlfn.XLOOKUP(PEFA2011_raw!AU110,Conversion!$B$2:$B$9,Conversion!$C$2:$C$9,"",0),"")</f>
        <v>3</v>
      </c>
      <c r="AW110">
        <f>IFERROR(_xlfn.XLOOKUP(PEFA2011_raw!AV110,Conversion!$B$2:$B$9,Conversion!$C$2:$C$9,"",0),"")</f>
        <v>3</v>
      </c>
      <c r="AX110">
        <f>IFERROR(_xlfn.XLOOKUP(PEFA2011_raw!AW110,Conversion!$B$2:$B$9,Conversion!$C$2:$C$9,"",0),"")</f>
        <v>3</v>
      </c>
      <c r="AY110">
        <f>IFERROR(_xlfn.XLOOKUP(PEFA2011_raw!AX110,Conversion!$B$2:$B$9,Conversion!$C$2:$C$9,"",0),"")</f>
        <v>3</v>
      </c>
      <c r="AZ110">
        <f>IFERROR(_xlfn.XLOOKUP(PEFA2011_raw!AY110,Conversion!$B$2:$B$9,Conversion!$C$2:$C$9,"",0),"")</f>
        <v>6</v>
      </c>
      <c r="BA110">
        <f>IFERROR(_xlfn.XLOOKUP(PEFA2011_raw!AZ110,Conversion!$B$2:$B$9,Conversion!$C$2:$C$9,"",0),"")</f>
        <v>7</v>
      </c>
      <c r="BB110">
        <f>IFERROR(_xlfn.XLOOKUP(PEFA2011_raw!BA110,Conversion!$B$2:$B$9,Conversion!$C$2:$C$9,"",0),"")</f>
        <v>7</v>
      </c>
      <c r="BC110">
        <f>IFERROR(_xlfn.XLOOKUP(PEFA2011_raw!BB110,Conversion!$B$2:$B$9,Conversion!$C$2:$C$9,"",0),"")</f>
        <v>5</v>
      </c>
      <c r="BD110">
        <f>IFERROR(_xlfn.XLOOKUP(PEFA2011_raw!BC110,Conversion!$B$2:$B$9,Conversion!$C$2:$C$9,"",0),"")</f>
        <v>5</v>
      </c>
      <c r="BE110">
        <f>IFERROR(_xlfn.XLOOKUP(PEFA2011_raw!BD110,Conversion!$B$2:$B$9,Conversion!$C$2:$C$9,"",0),"")</f>
        <v>5</v>
      </c>
      <c r="BF110">
        <f>IFERROR(_xlfn.XLOOKUP(PEFA2011_raw!BE110,Conversion!$B$2:$B$9,Conversion!$C$2:$C$9,"",0),"")</f>
        <v>5</v>
      </c>
      <c r="BG110">
        <f>IFERROR(_xlfn.XLOOKUP(PEFA2011_raw!BF110,Conversion!$B$2:$B$9,Conversion!$C$2:$C$9,"",0),"")</f>
        <v>5</v>
      </c>
      <c r="BH110">
        <f>IFERROR(_xlfn.XLOOKUP(PEFA2011_raw!BG110,Conversion!$B$2:$B$9,Conversion!$C$2:$C$9,"",0),"")</f>
        <v>5</v>
      </c>
      <c r="BI110">
        <f>IFERROR(_xlfn.XLOOKUP(PEFA2011_raw!BH110,Conversion!$B$2:$B$9,Conversion!$C$2:$C$9,"",0),"")</f>
        <v>3</v>
      </c>
      <c r="BJ110">
        <f>IFERROR(_xlfn.XLOOKUP(PEFA2011_raw!BI110,Conversion!$B$2:$B$9,Conversion!$C$2:$C$9,"",0),"")</f>
        <v>5</v>
      </c>
      <c r="BK110">
        <f>IFERROR(_xlfn.XLOOKUP(PEFA2011_raw!BJ110,Conversion!$B$2:$B$9,Conversion!$C$2:$C$9,"",0),"")</f>
        <v>7</v>
      </c>
      <c r="BL110">
        <f>IFERROR(_xlfn.XLOOKUP(PEFA2011_raw!BK110,Conversion!$B$2:$B$9,Conversion!$C$2:$C$9,"",0),"")</f>
        <v>4</v>
      </c>
      <c r="BM110">
        <f>IFERROR(_xlfn.XLOOKUP(PEFA2011_raw!BL110,Conversion!$B$2:$B$9,Conversion!$C$2:$C$9,"",0),"")</f>
        <v>5</v>
      </c>
      <c r="BN110">
        <f>IFERROR(_xlfn.XLOOKUP(PEFA2011_raw!BM110,Conversion!$B$2:$B$9,Conversion!$C$2:$C$9,"",0),"")</f>
        <v>5</v>
      </c>
      <c r="BO110">
        <f>IFERROR(_xlfn.XLOOKUP(PEFA2011_raw!BN110,Conversion!$B$2:$B$9,Conversion!$C$2:$C$9,"",0),"")</f>
        <v>3</v>
      </c>
      <c r="BP110">
        <f>IFERROR(_xlfn.XLOOKUP(PEFA2011_raw!BO110,Conversion!$B$2:$B$9,Conversion!$C$2:$C$9,"",0),"")</f>
        <v>3</v>
      </c>
      <c r="BQ110">
        <f>IFERROR(_xlfn.XLOOKUP(PEFA2011_raw!BP110,Conversion!$B$2:$B$9,Conversion!$C$2:$C$9,"",0),"")</f>
        <v>6</v>
      </c>
      <c r="BR110">
        <f>IFERROR(_xlfn.XLOOKUP(PEFA2011_raw!BQ110,Conversion!$B$2:$B$9,Conversion!$C$2:$C$9,"",0),"")</f>
        <v>5</v>
      </c>
      <c r="BS110">
        <f>IFERROR(_xlfn.XLOOKUP(PEFA2011_raw!BR110,Conversion!$B$2:$B$9,Conversion!$C$2:$C$9,"",0),"")</f>
        <v>5</v>
      </c>
      <c r="BT110">
        <f>IFERROR(_xlfn.XLOOKUP(PEFA2011_raw!BS110,Conversion!$B$2:$B$9,Conversion!$C$2:$C$9,"",0),"")</f>
        <v>5</v>
      </c>
      <c r="BU110">
        <f>IFERROR(_xlfn.XLOOKUP(PEFA2011_raw!BT110,Conversion!$B$2:$B$9,Conversion!$C$2:$C$9,"",0),"")</f>
        <v>7</v>
      </c>
      <c r="BV110">
        <f>IFERROR(_xlfn.XLOOKUP(PEFA2011_raw!BU110,Conversion!$B$2:$B$9,Conversion!$C$2:$C$9,"",0),"")</f>
        <v>6</v>
      </c>
      <c r="BW110">
        <f>IFERROR(_xlfn.XLOOKUP(PEFA2011_raw!BV110,Conversion!$B$2:$B$9,Conversion!$C$2:$C$9,"",0),"")</f>
        <v>7</v>
      </c>
      <c r="BX110">
        <f>IFERROR(_xlfn.XLOOKUP(PEFA2011_raw!BW110,Conversion!$B$2:$B$9,Conversion!$C$2:$C$9,"",0),"")</f>
        <v>5</v>
      </c>
      <c r="BY110">
        <f>IFERROR(_xlfn.XLOOKUP(PEFA2011_raw!BX110,Conversion!$B$2:$B$9,Conversion!$C$2:$C$9,"",0),"")</f>
        <v>5</v>
      </c>
      <c r="BZ110">
        <f>IFERROR(_xlfn.XLOOKUP(PEFA2011_raw!BY110,Conversion!$B$2:$B$9,Conversion!$C$2:$C$9,"",0),"")</f>
        <v>2</v>
      </c>
      <c r="CA110">
        <f>IFERROR(_xlfn.XLOOKUP(PEFA2011_raw!BZ110,Conversion!$B$2:$B$9,Conversion!$C$2:$C$9,"",0),"")</f>
        <v>3</v>
      </c>
      <c r="CB110">
        <f>IFERROR(_xlfn.XLOOKUP(PEFA2011_raw!CA110,Conversion!$B$2:$B$9,Conversion!$C$2:$C$9,"",0),"")</f>
        <v>1</v>
      </c>
      <c r="CC110">
        <f>IFERROR(_xlfn.XLOOKUP(PEFA2011_raw!CB110,Conversion!$B$2:$B$9,Conversion!$C$2:$C$9,"",0),"")</f>
        <v>3</v>
      </c>
      <c r="CD110">
        <f>IFERROR(_xlfn.XLOOKUP(PEFA2011_raw!CC110,Conversion!$B$2:$B$9,Conversion!$C$2:$C$9,"",0),"")</f>
        <v>4</v>
      </c>
      <c r="CE110">
        <f>IFERROR(_xlfn.XLOOKUP(PEFA2011_raw!CD110,Conversion!$B$2:$B$9,Conversion!$C$2:$C$9,"",0),"")</f>
        <v>7</v>
      </c>
      <c r="CF110">
        <f>IFERROR(_xlfn.XLOOKUP(PEFA2011_raw!CE110,Conversion!$B$2:$B$9,Conversion!$C$2:$C$9,"",0),"")</f>
        <v>1</v>
      </c>
      <c r="CG110">
        <f>IFERROR(_xlfn.XLOOKUP(PEFA2011_raw!CF110,Conversion!$B$2:$B$9,Conversion!$C$2:$C$9,"",0),"")</f>
        <v>5</v>
      </c>
      <c r="CH110">
        <f>IFERROR(_xlfn.XLOOKUP(PEFA2011_raw!CG110,Conversion!$B$2:$B$9,Conversion!$C$2:$C$9,"",0),"")</f>
        <v>5</v>
      </c>
      <c r="CI110">
        <f>IFERROR(_xlfn.XLOOKUP(PEFA2011_raw!CH110,Conversion!$B$2:$B$9,Conversion!$C$2:$C$9,"",0),"")</f>
        <v>4</v>
      </c>
      <c r="CJ110">
        <f>IFERROR(_xlfn.XLOOKUP(PEFA2011_raw!CI110,Conversion!$B$2:$B$9,Conversion!$C$2:$C$9,"",0),"")</f>
        <v>3</v>
      </c>
      <c r="CK110">
        <f>IFERROR(_xlfn.XLOOKUP(PEFA2011_raw!CJ110,Conversion!$B$2:$B$9,Conversion!$C$2:$C$9,"",0),"")</f>
        <v>3</v>
      </c>
      <c r="CL110">
        <f>IFERROR(_xlfn.XLOOKUP(PEFA2011_raw!CK110,Conversion!$B$2:$B$9,Conversion!$C$2:$C$9,"",0),"")</f>
        <v>5</v>
      </c>
      <c r="CM110">
        <f>IFERROR(_xlfn.XLOOKUP(PEFA2011_raw!CL110,Conversion!$B$2:$B$9,Conversion!$C$2:$C$9,"",0),"")</f>
        <v>3</v>
      </c>
      <c r="CN110">
        <f>IFERROR(_xlfn.XLOOKUP(PEFA2011_raw!CM110,Conversion!$B$2:$B$9,Conversion!$C$2:$C$9,"",0),"")</f>
        <v>3</v>
      </c>
      <c r="CO110">
        <f>IFERROR(_xlfn.XLOOKUP(PEFA2011_raw!CN110,Conversion!$B$2:$B$9,Conversion!$C$2:$C$9,"",0),"")</f>
        <v>3</v>
      </c>
      <c r="CP110">
        <f>IFERROR(_xlfn.XLOOKUP(PEFA2011_raw!CO110,Conversion!$B$2:$B$9,Conversion!$C$2:$C$9,"",0),"")</f>
        <v>3</v>
      </c>
      <c r="CQ110">
        <f>IFERROR(_xlfn.XLOOKUP(PEFA2011_raw!CP110,Conversion!$B$2:$B$9,Conversion!$C$2:$C$9,"",0),"")</f>
        <v>2</v>
      </c>
      <c r="CR110">
        <f>IFERROR(_xlfn.XLOOKUP(PEFA2011_raw!CQ110,Conversion!$B$2:$B$9,Conversion!$C$2:$C$9,"",0),"")</f>
        <v>1</v>
      </c>
      <c r="CS110">
        <f>IFERROR(_xlfn.XLOOKUP(PEFA2011_raw!CR110,Conversion!$B$2:$B$9,Conversion!$C$2:$C$9,"",0),"")</f>
        <v>1</v>
      </c>
      <c r="CT110">
        <f>IFERROR(_xlfn.XLOOKUP(PEFA2011_raw!CS110,Conversion!$B$2:$B$9,Conversion!$C$2:$C$9,"",0),"")</f>
        <v>3</v>
      </c>
      <c r="CU110">
        <f>IFERROR(_xlfn.XLOOKUP(PEFA2011_raw!CT110,Conversion!$B$2:$B$9,Conversion!$C$2:$C$9,"",0),"")</f>
        <v>6</v>
      </c>
      <c r="CV110">
        <f>IFERROR(_xlfn.XLOOKUP(PEFA2011_raw!CU110,Conversion!$B$2:$B$9,Conversion!$C$2:$C$9,"",0),"")</f>
        <v>7</v>
      </c>
      <c r="CW110">
        <f>IFERROR(_xlfn.XLOOKUP(PEFA2011_raw!CV110,Conversion!$B$2:$B$9,Conversion!$C$2:$C$9,"",0),"")</f>
        <v>5</v>
      </c>
      <c r="CX110">
        <f>IFERROR(_xlfn.XLOOKUP(PEFA2011_raw!CW110,Conversion!$B$2:$B$9,Conversion!$C$2:$C$9,"",0),"")</f>
        <v>7</v>
      </c>
      <c r="CY110">
        <f>IFERROR(_xlfn.XLOOKUP(PEFA2011_raw!CX110,Conversion!$B$2:$B$9,Conversion!$C$2:$C$9,"",0),"")</f>
        <v>5</v>
      </c>
      <c r="CZ110">
        <f>IFERROR(_xlfn.XLOOKUP(PEFA2011_raw!CY110,Conversion!$B$2:$B$9,Conversion!$C$2:$C$9,"",0),"")</f>
        <v>1</v>
      </c>
      <c r="DA110">
        <f>IFERROR(_xlfn.XLOOKUP(PEFA2011_raw!CZ110,Conversion!$B$2:$B$9,Conversion!$C$2:$C$9,"",0),"")</f>
        <v>1</v>
      </c>
      <c r="DB110">
        <f>IFERROR(_xlfn.XLOOKUP(PEFA2011_raw!DA110,Conversion!$B$2:$B$9,Conversion!$C$2:$C$9,"",0),"")</f>
        <v>1</v>
      </c>
      <c r="DC110">
        <f>IFERROR(_xlfn.XLOOKUP(PEFA2011_raw!DB110,Conversion!$B$2:$B$9,Conversion!$C$2:$C$9,"",0),"")</f>
        <v>1</v>
      </c>
      <c r="DD110">
        <f>IFERROR(_xlfn.XLOOKUP(PEFA2011_raw!DC110,Conversion!$B$2:$B$9,Conversion!$C$2:$C$9,"",0),"")</f>
        <v>1</v>
      </c>
      <c r="DE110">
        <f>IFERROR(_xlfn.XLOOKUP(PEFA2011_raw!DD110,Conversion!$B$2:$B$9,Conversion!$C$2:$C$9,"",0),"")</f>
        <v>1</v>
      </c>
      <c r="DF110">
        <f>IFERROR(_xlfn.XLOOKUP(PEFA2011_raw!DE110,Conversion!$B$2:$B$9,Conversion!$C$2:$C$9,"",0),"")</f>
        <v>1</v>
      </c>
      <c r="DG110">
        <f>IFERROR(_xlfn.XLOOKUP(PEFA2011_raw!DF110,Conversion!$B$2:$B$9,Conversion!$C$2:$C$9,"",0),"")</f>
        <v>1</v>
      </c>
      <c r="DH110">
        <f>IFERROR(_xlfn.XLOOKUP(PEFA2011_raw!DG110,Conversion!$B$2:$B$9,Conversion!$C$2:$C$9,"",0),"")</f>
        <v>1</v>
      </c>
      <c r="DI110">
        <f>IFERROR(_xlfn.XLOOKUP(PEFA2011_raw!DH110,Conversion!$B$2:$B$9,Conversion!$C$2:$C$9,"",0),"")</f>
        <v>1</v>
      </c>
      <c r="DJ110">
        <f>IFERROR(_xlfn.XLOOKUP(PEFA2011_raw!DI110,Conversion!$B$2:$B$9,Conversion!$C$2:$C$9,"",0),"")</f>
        <v>1</v>
      </c>
      <c r="DK110">
        <f>IFERROR(_xlfn.XLOOKUP(PEFA2011_raw!DJ110,Conversion!$B$2:$B$9,Conversion!$C$2:$C$9,"",0),"")</f>
        <v>1</v>
      </c>
    </row>
    <row r="111" spans="2:115" x14ac:dyDescent="0.25">
      <c r="B111">
        <v>2011</v>
      </c>
      <c r="C111" t="s">
        <v>134</v>
      </c>
      <c r="D111" t="e" vm="16">
        <v>#VALUE!</v>
      </c>
      <c r="E111" t="str" cm="1">
        <f t="array" ref="E111">_FV(PEFA2011all[[#This Row],[Country-abb]],"Abbreviation")</f>
        <v>ML</v>
      </c>
      <c r="F111" t="str">
        <f>_xlfn.XLOOKUP(PEFA2011all[[#This Row],[ISO-2]],'Code'!$B$2:$B$250,'Code'!$C$2:$C$250,"",0)</f>
        <v>MLI</v>
      </c>
      <c r="G111">
        <v>2011</v>
      </c>
      <c r="H111" t="str">
        <f>PEFA2011all[[#This Row],[ISO-3]]&amp;PEFA2011all[[#This Row],[Year]]</f>
        <v>MLI2011</v>
      </c>
      <c r="I111">
        <f>IFERROR(_xlfn.XLOOKUP(PEFA2011_raw!H111,Conversion!$B$2:$B$9,Conversion!$C$2:$C$9,"",0),"")</f>
        <v>7</v>
      </c>
      <c r="J111">
        <f>IFERROR(_xlfn.XLOOKUP(PEFA2011_raw!I111,Conversion!$B$2:$B$9,Conversion!$C$2:$C$9,"",0),"")</f>
        <v>7</v>
      </c>
      <c r="K111">
        <f>IFERROR(_xlfn.XLOOKUP(PEFA2011_raw!J111,Conversion!$B$2:$B$9,Conversion!$C$2:$C$9,"",0),"")</f>
        <v>7</v>
      </c>
      <c r="L111">
        <f>IFERROR(_xlfn.XLOOKUP(PEFA2011_raw!K111,Conversion!$B$2:$B$9,Conversion!$C$2:$C$9,"",0),"")</f>
        <v>7</v>
      </c>
      <c r="M111" t="str">
        <f>IFERROR(_xlfn.XLOOKUP(PEFA2011_raw!L111,Conversion!$B$2:$B$9,Conversion!$C$2:$C$9,"",0),"")</f>
        <v/>
      </c>
      <c r="N111">
        <f>IFERROR(_xlfn.XLOOKUP(PEFA2011_raw!M111,Conversion!$B$2:$B$9,Conversion!$C$2:$C$9,"",0),"")</f>
        <v>7</v>
      </c>
      <c r="O111">
        <f>IFERROR(_xlfn.XLOOKUP(PEFA2011_raw!N111,Conversion!$B$2:$B$9,Conversion!$C$2:$C$9,"",0),"")</f>
        <v>7</v>
      </c>
      <c r="P111">
        <f>IFERROR(_xlfn.XLOOKUP(PEFA2011_raw!O111,Conversion!$B$2:$B$9,Conversion!$C$2:$C$9,"",0),"")</f>
        <v>4</v>
      </c>
      <c r="Q111">
        <f>IFERROR(_xlfn.XLOOKUP(PEFA2011_raw!P111,Conversion!$B$2:$B$9,Conversion!$C$2:$C$9,"",0),"")</f>
        <v>5</v>
      </c>
      <c r="R111">
        <f>IFERROR(_xlfn.XLOOKUP(PEFA2011_raw!Q111,Conversion!$B$2:$B$9,Conversion!$C$2:$C$9,"",0),"")</f>
        <v>3</v>
      </c>
      <c r="S111">
        <f>IFERROR(_xlfn.XLOOKUP(PEFA2011_raw!R111,Conversion!$B$2:$B$9,Conversion!$C$2:$C$9,"",0),"")</f>
        <v>5</v>
      </c>
      <c r="T111">
        <f>IFERROR(_xlfn.XLOOKUP(PEFA2011_raw!S111,Conversion!$B$2:$B$9,Conversion!$C$2:$C$9,"",0),"")</f>
        <v>5</v>
      </c>
      <c r="U111">
        <f>IFERROR(_xlfn.XLOOKUP(PEFA2011_raw!T111,Conversion!$B$2:$B$9,Conversion!$C$2:$C$9,"",0),"")</f>
        <v>7</v>
      </c>
      <c r="V111">
        <f>IFERROR(_xlfn.XLOOKUP(PEFA2011_raw!U111,Conversion!$B$2:$B$9,Conversion!$C$2:$C$9,"",0),"")</f>
        <v>7</v>
      </c>
      <c r="W111">
        <f>IFERROR(_xlfn.XLOOKUP(PEFA2011_raw!V111,Conversion!$B$2:$B$9,Conversion!$C$2:$C$9,"",0),"")</f>
        <v>6</v>
      </c>
      <c r="X111">
        <f>IFERROR(_xlfn.XLOOKUP(PEFA2011_raw!W111,Conversion!$B$2:$B$9,Conversion!$C$2:$C$9,"",0),"")</f>
        <v>5</v>
      </c>
      <c r="Y111">
        <f>IFERROR(_xlfn.XLOOKUP(PEFA2011_raw!X111,Conversion!$B$2:$B$9,Conversion!$C$2:$C$9,"",0),"")</f>
        <v>7</v>
      </c>
      <c r="Z111">
        <f>IFERROR(_xlfn.XLOOKUP(PEFA2011_raw!Y111,Conversion!$B$2:$B$9,Conversion!$C$2:$C$9,"",0),"")</f>
        <v>4</v>
      </c>
      <c r="AA111">
        <f>IFERROR(_xlfn.XLOOKUP(PEFA2011_raw!Z111,Conversion!$B$2:$B$9,Conversion!$C$2:$C$9,"",0),"")</f>
        <v>7</v>
      </c>
      <c r="AB111">
        <f>IFERROR(_xlfn.XLOOKUP(PEFA2011_raw!AA111,Conversion!$B$2:$B$9,Conversion!$C$2:$C$9,"",0),"")</f>
        <v>1</v>
      </c>
      <c r="AC111">
        <f>IFERROR(_xlfn.XLOOKUP(PEFA2011_raw!AB111,Conversion!$B$2:$B$9,Conversion!$C$2:$C$9,"",0),"")</f>
        <v>3</v>
      </c>
      <c r="AD111">
        <f>IFERROR(_xlfn.XLOOKUP(PEFA2011_raw!AC111,Conversion!$B$2:$B$9,Conversion!$C$2:$C$9,"",0),"")</f>
        <v>5</v>
      </c>
      <c r="AE111">
        <f>IFERROR(_xlfn.XLOOKUP(PEFA2011_raw!AD111,Conversion!$B$2:$B$9,Conversion!$C$2:$C$9,"",0),"")</f>
        <v>5</v>
      </c>
      <c r="AF111">
        <f>IFERROR(_xlfn.XLOOKUP(PEFA2011_raw!AE111,Conversion!$B$2:$B$9,Conversion!$C$2:$C$9,"",0),"")</f>
        <v>5</v>
      </c>
      <c r="AG111">
        <f>IFERROR(_xlfn.XLOOKUP(PEFA2011_raw!AF111,Conversion!$B$2:$B$9,Conversion!$C$2:$C$9,"",0),"")</f>
        <v>3</v>
      </c>
      <c r="AH111">
        <f>IFERROR(_xlfn.XLOOKUP(PEFA2011_raw!AG111,Conversion!$B$2:$B$9,Conversion!$C$2:$C$9,"",0),"")</f>
        <v>3</v>
      </c>
      <c r="AI111">
        <f>IFERROR(_xlfn.XLOOKUP(PEFA2011_raw!AH111,Conversion!$B$2:$B$9,Conversion!$C$2:$C$9,"",0),"")</f>
        <v>6</v>
      </c>
      <c r="AJ111">
        <f>IFERROR(_xlfn.XLOOKUP(PEFA2011_raw!AI111,Conversion!$B$2:$B$9,Conversion!$C$2:$C$9,"",0),"")</f>
        <v>7</v>
      </c>
      <c r="AK111">
        <f>IFERROR(_xlfn.XLOOKUP(PEFA2011_raw!AJ111,Conversion!$B$2:$B$9,Conversion!$C$2:$C$9,"",0),"")</f>
        <v>3</v>
      </c>
      <c r="AL111">
        <f>IFERROR(_xlfn.XLOOKUP(PEFA2011_raw!AK111,Conversion!$B$2:$B$9,Conversion!$C$2:$C$9,"",0),"")</f>
        <v>7</v>
      </c>
      <c r="AM111">
        <f>IFERROR(_xlfn.XLOOKUP(PEFA2011_raw!AL111,Conversion!$B$2:$B$9,Conversion!$C$2:$C$9,"",0),"")</f>
        <v>6</v>
      </c>
      <c r="AN111">
        <f>IFERROR(_xlfn.XLOOKUP(PEFA2011_raw!AM111,Conversion!$B$2:$B$9,Conversion!$C$2:$C$9,"",0),"")</f>
        <v>7</v>
      </c>
      <c r="AO111">
        <f>IFERROR(_xlfn.XLOOKUP(PEFA2011_raw!AN111,Conversion!$B$2:$B$9,Conversion!$C$2:$C$9,"",0),"")</f>
        <v>7</v>
      </c>
      <c r="AP111">
        <f>IFERROR(_xlfn.XLOOKUP(PEFA2011_raw!AO111,Conversion!$B$2:$B$9,Conversion!$C$2:$C$9,"",0),"")</f>
        <v>7</v>
      </c>
      <c r="AQ111">
        <f>IFERROR(_xlfn.XLOOKUP(PEFA2011_raw!AP111,Conversion!$B$2:$B$9,Conversion!$C$2:$C$9,"",0),"")</f>
        <v>5</v>
      </c>
      <c r="AR111">
        <f>IFERROR(_xlfn.XLOOKUP(PEFA2011_raw!AQ111,Conversion!$B$2:$B$9,Conversion!$C$2:$C$9,"",0),"")</f>
        <v>5</v>
      </c>
      <c r="AS111">
        <f>IFERROR(_xlfn.XLOOKUP(PEFA2011_raw!AR111,Conversion!$B$2:$B$9,Conversion!$C$2:$C$9,"",0),"")</f>
        <v>5</v>
      </c>
      <c r="AT111">
        <f>IFERROR(_xlfn.XLOOKUP(PEFA2011_raw!AS111,Conversion!$B$2:$B$9,Conversion!$C$2:$C$9,"",0),"")</f>
        <v>7</v>
      </c>
      <c r="AU111">
        <f>IFERROR(_xlfn.XLOOKUP(PEFA2011_raw!AT111,Conversion!$B$2:$B$9,Conversion!$C$2:$C$9,"",0),"")</f>
        <v>3</v>
      </c>
      <c r="AV111">
        <f>IFERROR(_xlfn.XLOOKUP(PEFA2011_raw!AU111,Conversion!$B$2:$B$9,Conversion!$C$2:$C$9,"",0),"")</f>
        <v>4</v>
      </c>
      <c r="AW111">
        <f>IFERROR(_xlfn.XLOOKUP(PEFA2011_raw!AV111,Conversion!$B$2:$B$9,Conversion!$C$2:$C$9,"",0),"")</f>
        <v>5</v>
      </c>
      <c r="AX111">
        <f>IFERROR(_xlfn.XLOOKUP(PEFA2011_raw!AW111,Conversion!$B$2:$B$9,Conversion!$C$2:$C$9,"",0),"")</f>
        <v>3</v>
      </c>
      <c r="AY111">
        <f>IFERROR(_xlfn.XLOOKUP(PEFA2011_raw!AX111,Conversion!$B$2:$B$9,Conversion!$C$2:$C$9,"",0),"")</f>
        <v>3</v>
      </c>
      <c r="AZ111">
        <f>IFERROR(_xlfn.XLOOKUP(PEFA2011_raw!AY111,Conversion!$B$2:$B$9,Conversion!$C$2:$C$9,"",0),"")</f>
        <v>6</v>
      </c>
      <c r="BA111">
        <f>IFERROR(_xlfn.XLOOKUP(PEFA2011_raw!AZ111,Conversion!$B$2:$B$9,Conversion!$C$2:$C$9,"",0),"")</f>
        <v>3</v>
      </c>
      <c r="BB111">
        <f>IFERROR(_xlfn.XLOOKUP(PEFA2011_raw!BA111,Conversion!$B$2:$B$9,Conversion!$C$2:$C$9,"",0),"")</f>
        <v>7</v>
      </c>
      <c r="BC111">
        <f>IFERROR(_xlfn.XLOOKUP(PEFA2011_raw!BB111,Conversion!$B$2:$B$9,Conversion!$C$2:$C$9,"",0),"")</f>
        <v>7</v>
      </c>
      <c r="BD111">
        <f>IFERROR(_xlfn.XLOOKUP(PEFA2011_raw!BC111,Conversion!$B$2:$B$9,Conversion!$C$2:$C$9,"",0),"")</f>
        <v>6</v>
      </c>
      <c r="BE111">
        <f>IFERROR(_xlfn.XLOOKUP(PEFA2011_raw!BD111,Conversion!$B$2:$B$9,Conversion!$C$2:$C$9,"",0),"")</f>
        <v>5</v>
      </c>
      <c r="BF111">
        <f>IFERROR(_xlfn.XLOOKUP(PEFA2011_raw!BE111,Conversion!$B$2:$B$9,Conversion!$C$2:$C$9,"",0),"")</f>
        <v>5</v>
      </c>
      <c r="BG111">
        <f>IFERROR(_xlfn.XLOOKUP(PEFA2011_raw!BF111,Conversion!$B$2:$B$9,Conversion!$C$2:$C$9,"",0),"")</f>
        <v>7</v>
      </c>
      <c r="BH111">
        <f>IFERROR(_xlfn.XLOOKUP(PEFA2011_raw!BG111,Conversion!$B$2:$B$9,Conversion!$C$2:$C$9,"",0),"")</f>
        <v>5</v>
      </c>
      <c r="BI111">
        <f>IFERROR(_xlfn.XLOOKUP(PEFA2011_raw!BH111,Conversion!$B$2:$B$9,Conversion!$C$2:$C$9,"",0),"")</f>
        <v>5</v>
      </c>
      <c r="BJ111">
        <f>IFERROR(_xlfn.XLOOKUP(PEFA2011_raw!BI111,Conversion!$B$2:$B$9,Conversion!$C$2:$C$9,"",0),"")</f>
        <v>3</v>
      </c>
      <c r="BK111">
        <f>IFERROR(_xlfn.XLOOKUP(PEFA2011_raw!BJ111,Conversion!$B$2:$B$9,Conversion!$C$2:$C$9,"",0),"")</f>
        <v>7</v>
      </c>
      <c r="BL111">
        <f>IFERROR(_xlfn.XLOOKUP(PEFA2011_raw!BK111,Conversion!$B$2:$B$9,Conversion!$C$2:$C$9,"",0),"")</f>
        <v>5</v>
      </c>
      <c r="BM111">
        <f>IFERROR(_xlfn.XLOOKUP(PEFA2011_raw!BL111,Conversion!$B$2:$B$9,Conversion!$C$2:$C$9,"",0),"")</f>
        <v>7</v>
      </c>
      <c r="BN111">
        <f>IFERROR(_xlfn.XLOOKUP(PEFA2011_raw!BM111,Conversion!$B$2:$B$9,Conversion!$C$2:$C$9,"",0),"")</f>
        <v>5</v>
      </c>
      <c r="BO111">
        <f>IFERROR(_xlfn.XLOOKUP(PEFA2011_raw!BN111,Conversion!$B$2:$B$9,Conversion!$C$2:$C$9,"",0),"")</f>
        <v>5</v>
      </c>
      <c r="BP111">
        <f>IFERROR(_xlfn.XLOOKUP(PEFA2011_raw!BO111,Conversion!$B$2:$B$9,Conversion!$C$2:$C$9,"",0),"")</f>
        <v>3</v>
      </c>
      <c r="BQ111">
        <f>IFERROR(_xlfn.XLOOKUP(PEFA2011_raw!BP111,Conversion!$B$2:$B$9,Conversion!$C$2:$C$9,"",0),"")</f>
        <v>3</v>
      </c>
      <c r="BR111">
        <f>IFERROR(_xlfn.XLOOKUP(PEFA2011_raw!BQ111,Conversion!$B$2:$B$9,Conversion!$C$2:$C$9,"",0),"")</f>
        <v>5</v>
      </c>
      <c r="BS111">
        <f>IFERROR(_xlfn.XLOOKUP(PEFA2011_raw!BR111,Conversion!$B$2:$B$9,Conversion!$C$2:$C$9,"",0),"")</f>
        <v>1</v>
      </c>
      <c r="BT111">
        <f>IFERROR(_xlfn.XLOOKUP(PEFA2011_raw!BS111,Conversion!$B$2:$B$9,Conversion!$C$2:$C$9,"",0),"")</f>
        <v>3</v>
      </c>
      <c r="BU111" t="str">
        <f>IFERROR(_xlfn.XLOOKUP(PEFA2011_raw!BT111,Conversion!$B$2:$B$9,Conversion!$C$2:$C$9,"",0),"")</f>
        <v/>
      </c>
      <c r="BV111">
        <f>IFERROR(_xlfn.XLOOKUP(PEFA2011_raw!BU111,Conversion!$B$2:$B$9,Conversion!$C$2:$C$9,"",0),"")</f>
        <v>5</v>
      </c>
      <c r="BW111">
        <f>IFERROR(_xlfn.XLOOKUP(PEFA2011_raw!BV111,Conversion!$B$2:$B$9,Conversion!$C$2:$C$9,"",0),"")</f>
        <v>7</v>
      </c>
      <c r="BX111">
        <f>IFERROR(_xlfn.XLOOKUP(PEFA2011_raw!BW111,Conversion!$B$2:$B$9,Conversion!$C$2:$C$9,"",0),"")</f>
        <v>3</v>
      </c>
      <c r="BY111">
        <f>IFERROR(_xlfn.XLOOKUP(PEFA2011_raw!BX111,Conversion!$B$2:$B$9,Conversion!$C$2:$C$9,"",0),"")</f>
        <v>3</v>
      </c>
      <c r="BZ111">
        <f>IFERROR(_xlfn.XLOOKUP(PEFA2011_raw!BY111,Conversion!$B$2:$B$9,Conversion!$C$2:$C$9,"",0),"")</f>
        <v>5</v>
      </c>
      <c r="CA111">
        <f>IFERROR(_xlfn.XLOOKUP(PEFA2011_raw!BZ111,Conversion!$B$2:$B$9,Conversion!$C$2:$C$9,"",0),"")</f>
        <v>5</v>
      </c>
      <c r="CB111">
        <f>IFERROR(_xlfn.XLOOKUP(PEFA2011_raw!CA111,Conversion!$B$2:$B$9,Conversion!$C$2:$C$9,"",0),"")</f>
        <v>5</v>
      </c>
      <c r="CC111">
        <f>IFERROR(_xlfn.XLOOKUP(PEFA2011_raw!CB111,Conversion!$B$2:$B$9,Conversion!$C$2:$C$9,"",0),"")</f>
        <v>5</v>
      </c>
      <c r="CD111">
        <f>IFERROR(_xlfn.XLOOKUP(PEFA2011_raw!CC111,Conversion!$B$2:$B$9,Conversion!$C$2:$C$9,"",0),"")</f>
        <v>4</v>
      </c>
      <c r="CE111">
        <f>IFERROR(_xlfn.XLOOKUP(PEFA2011_raw!CD111,Conversion!$B$2:$B$9,Conversion!$C$2:$C$9,"",0),"")</f>
        <v>7</v>
      </c>
      <c r="CF111">
        <f>IFERROR(_xlfn.XLOOKUP(PEFA2011_raw!CE111,Conversion!$B$2:$B$9,Conversion!$C$2:$C$9,"",0),"")</f>
        <v>1</v>
      </c>
      <c r="CG111">
        <f>IFERROR(_xlfn.XLOOKUP(PEFA2011_raw!CF111,Conversion!$B$2:$B$9,Conversion!$C$2:$C$9,"",0),"")</f>
        <v>5</v>
      </c>
      <c r="CH111">
        <f>IFERROR(_xlfn.XLOOKUP(PEFA2011_raw!CG111,Conversion!$B$2:$B$9,Conversion!$C$2:$C$9,"",0),"")</f>
        <v>5</v>
      </c>
      <c r="CI111">
        <f>IFERROR(_xlfn.XLOOKUP(PEFA2011_raw!CH111,Conversion!$B$2:$B$9,Conversion!$C$2:$C$9,"",0),"")</f>
        <v>2</v>
      </c>
      <c r="CJ111">
        <f>IFERROR(_xlfn.XLOOKUP(PEFA2011_raw!CI111,Conversion!$B$2:$B$9,Conversion!$C$2:$C$9,"",0),"")</f>
        <v>3</v>
      </c>
      <c r="CK111">
        <f>IFERROR(_xlfn.XLOOKUP(PEFA2011_raw!CJ111,Conversion!$B$2:$B$9,Conversion!$C$2:$C$9,"",0),"")</f>
        <v>1</v>
      </c>
      <c r="CL111">
        <f>IFERROR(_xlfn.XLOOKUP(PEFA2011_raw!CK111,Conversion!$B$2:$B$9,Conversion!$C$2:$C$9,"",0),"")</f>
        <v>3</v>
      </c>
      <c r="CM111">
        <f>IFERROR(_xlfn.XLOOKUP(PEFA2011_raw!CL111,Conversion!$B$2:$B$9,Conversion!$C$2:$C$9,"",0),"")</f>
        <v>2</v>
      </c>
      <c r="CN111">
        <f>IFERROR(_xlfn.XLOOKUP(PEFA2011_raw!CM111,Conversion!$B$2:$B$9,Conversion!$C$2:$C$9,"",0),"")</f>
        <v>1</v>
      </c>
      <c r="CO111">
        <f>IFERROR(_xlfn.XLOOKUP(PEFA2011_raw!CN111,Conversion!$B$2:$B$9,Conversion!$C$2:$C$9,"",0),"")</f>
        <v>3</v>
      </c>
      <c r="CP111">
        <f>IFERROR(_xlfn.XLOOKUP(PEFA2011_raw!CO111,Conversion!$B$2:$B$9,Conversion!$C$2:$C$9,"",0),"")</f>
        <v>3</v>
      </c>
      <c r="CQ111">
        <f>IFERROR(_xlfn.XLOOKUP(PEFA2011_raw!CP111,Conversion!$B$2:$B$9,Conversion!$C$2:$C$9,"",0),"")</f>
        <v>1</v>
      </c>
      <c r="CR111">
        <f>IFERROR(_xlfn.XLOOKUP(PEFA2011_raw!CQ111,Conversion!$B$2:$B$9,Conversion!$C$2:$C$9,"",0),"")</f>
        <v>1</v>
      </c>
      <c r="CS111">
        <f>IFERROR(_xlfn.XLOOKUP(PEFA2011_raw!CR111,Conversion!$B$2:$B$9,Conversion!$C$2:$C$9,"",0),"")</f>
        <v>1</v>
      </c>
      <c r="CT111">
        <f>IFERROR(_xlfn.XLOOKUP(PEFA2011_raw!CS111,Conversion!$B$2:$B$9,Conversion!$C$2:$C$9,"",0),"")</f>
        <v>1</v>
      </c>
      <c r="CU111">
        <f>IFERROR(_xlfn.XLOOKUP(PEFA2011_raw!CT111,Conversion!$B$2:$B$9,Conversion!$C$2:$C$9,"",0),"")</f>
        <v>6</v>
      </c>
      <c r="CV111">
        <f>IFERROR(_xlfn.XLOOKUP(PEFA2011_raw!CU111,Conversion!$B$2:$B$9,Conversion!$C$2:$C$9,"",0),"")</f>
        <v>7</v>
      </c>
      <c r="CW111">
        <f>IFERROR(_xlfn.XLOOKUP(PEFA2011_raw!CV111,Conversion!$B$2:$B$9,Conversion!$C$2:$C$9,"",0),"")</f>
        <v>5</v>
      </c>
      <c r="CX111">
        <f>IFERROR(_xlfn.XLOOKUP(PEFA2011_raw!CW111,Conversion!$B$2:$B$9,Conversion!$C$2:$C$9,"",0),"")</f>
        <v>7</v>
      </c>
      <c r="CY111">
        <f>IFERROR(_xlfn.XLOOKUP(PEFA2011_raw!CX111,Conversion!$B$2:$B$9,Conversion!$C$2:$C$9,"",0),"")</f>
        <v>3</v>
      </c>
      <c r="CZ111">
        <f>IFERROR(_xlfn.XLOOKUP(PEFA2011_raw!CY111,Conversion!$B$2:$B$9,Conversion!$C$2:$C$9,"",0),"")</f>
        <v>1</v>
      </c>
      <c r="DA111">
        <f>IFERROR(_xlfn.XLOOKUP(PEFA2011_raw!CZ111,Conversion!$B$2:$B$9,Conversion!$C$2:$C$9,"",0),"")</f>
        <v>1</v>
      </c>
      <c r="DB111">
        <f>IFERROR(_xlfn.XLOOKUP(PEFA2011_raw!DA111,Conversion!$B$2:$B$9,Conversion!$C$2:$C$9,"",0),"")</f>
        <v>1</v>
      </c>
      <c r="DC111">
        <f>IFERROR(_xlfn.XLOOKUP(PEFA2011_raw!DB111,Conversion!$B$2:$B$9,Conversion!$C$2:$C$9,"",0),"")</f>
        <v>1</v>
      </c>
      <c r="DD111">
        <f>IFERROR(_xlfn.XLOOKUP(PEFA2011_raw!DC111,Conversion!$B$2:$B$9,Conversion!$C$2:$C$9,"",0),"")</f>
        <v>4</v>
      </c>
      <c r="DE111">
        <f>IFERROR(_xlfn.XLOOKUP(PEFA2011_raw!DD111,Conversion!$B$2:$B$9,Conversion!$C$2:$C$9,"",0),"")</f>
        <v>3</v>
      </c>
      <c r="DF111">
        <f>IFERROR(_xlfn.XLOOKUP(PEFA2011_raw!DE111,Conversion!$B$2:$B$9,Conversion!$C$2:$C$9,"",0),"")</f>
        <v>5</v>
      </c>
      <c r="DG111">
        <f>IFERROR(_xlfn.XLOOKUP(PEFA2011_raw!DF111,Conversion!$B$2:$B$9,Conversion!$C$2:$C$9,"",0),"")</f>
        <v>2</v>
      </c>
      <c r="DH111">
        <f>IFERROR(_xlfn.XLOOKUP(PEFA2011_raw!DG111,Conversion!$B$2:$B$9,Conversion!$C$2:$C$9,"",0),"")</f>
        <v>5</v>
      </c>
      <c r="DI111">
        <f>IFERROR(_xlfn.XLOOKUP(PEFA2011_raw!DH111,Conversion!$B$2:$B$9,Conversion!$C$2:$C$9,"",0),"")</f>
        <v>1</v>
      </c>
      <c r="DJ111">
        <f>IFERROR(_xlfn.XLOOKUP(PEFA2011_raw!DI111,Conversion!$B$2:$B$9,Conversion!$C$2:$C$9,"",0),"")</f>
        <v>3</v>
      </c>
      <c r="DK111">
        <f>IFERROR(_xlfn.XLOOKUP(PEFA2011_raw!DJ111,Conversion!$B$2:$B$9,Conversion!$C$2:$C$9,"",0),"")</f>
        <v>3</v>
      </c>
    </row>
    <row r="112" spans="2:115" x14ac:dyDescent="0.25">
      <c r="B112">
        <v>2011</v>
      </c>
      <c r="C112" t="s">
        <v>134</v>
      </c>
      <c r="D112" t="e" vm="16">
        <v>#VALUE!</v>
      </c>
      <c r="E112" t="str" cm="1">
        <f t="array" ref="E112">_FV(PEFA2011all[[#This Row],[Country-abb]],"Abbreviation")</f>
        <v>ML</v>
      </c>
      <c r="F112" t="str">
        <f>_xlfn.XLOOKUP(PEFA2011all[[#This Row],[ISO-2]],'Code'!$B$2:$B$250,'Code'!$C$2:$C$250,"",0)</f>
        <v>MLI</v>
      </c>
      <c r="G112">
        <v>2008</v>
      </c>
      <c r="H112" t="str">
        <f>PEFA2011all[[#This Row],[ISO-3]]&amp;PEFA2011all[[#This Row],[Year]]</f>
        <v>MLI2008</v>
      </c>
      <c r="I112">
        <f>IFERROR(_xlfn.XLOOKUP(PEFA2011_raw!H112,Conversion!$B$2:$B$9,Conversion!$C$2:$C$9,"",0),"")</f>
        <v>7</v>
      </c>
      <c r="J112">
        <f>IFERROR(_xlfn.XLOOKUP(PEFA2011_raw!I112,Conversion!$B$2:$B$9,Conversion!$C$2:$C$9,"",0),"")</f>
        <v>7</v>
      </c>
      <c r="K112">
        <f>IFERROR(_xlfn.XLOOKUP(PEFA2011_raw!J112,Conversion!$B$2:$B$9,Conversion!$C$2:$C$9,"",0),"")</f>
        <v>5</v>
      </c>
      <c r="L112">
        <f>IFERROR(_xlfn.XLOOKUP(PEFA2011_raw!K112,Conversion!$B$2:$B$9,Conversion!$C$2:$C$9,"",0),"")</f>
        <v>5</v>
      </c>
      <c r="M112" t="str">
        <f>IFERROR(_xlfn.XLOOKUP(PEFA2011_raw!L112,Conversion!$B$2:$B$9,Conversion!$C$2:$C$9,"",0),"")</f>
        <v/>
      </c>
      <c r="N112">
        <f>IFERROR(_xlfn.XLOOKUP(PEFA2011_raw!M112,Conversion!$B$2:$B$9,Conversion!$C$2:$C$9,"",0),"")</f>
        <v>5</v>
      </c>
      <c r="O112">
        <f>IFERROR(_xlfn.XLOOKUP(PEFA2011_raw!N112,Conversion!$B$2:$B$9,Conversion!$C$2:$C$9,"",0),"")</f>
        <v>5</v>
      </c>
      <c r="P112">
        <f>IFERROR(_xlfn.XLOOKUP(PEFA2011_raw!O112,Conversion!$B$2:$B$9,Conversion!$C$2:$C$9,"",0),"")</f>
        <v>2</v>
      </c>
      <c r="Q112">
        <f>IFERROR(_xlfn.XLOOKUP(PEFA2011_raw!P112,Conversion!$B$2:$B$9,Conversion!$C$2:$C$9,"",0),"")</f>
        <v>3</v>
      </c>
      <c r="R112">
        <f>IFERROR(_xlfn.XLOOKUP(PEFA2011_raw!Q112,Conversion!$B$2:$B$9,Conversion!$C$2:$C$9,"",0),"")</f>
        <v>1</v>
      </c>
      <c r="S112">
        <f>IFERROR(_xlfn.XLOOKUP(PEFA2011_raw!R112,Conversion!$B$2:$B$9,Conversion!$C$2:$C$9,"",0),"")</f>
        <v>3</v>
      </c>
      <c r="T112">
        <f>IFERROR(_xlfn.XLOOKUP(PEFA2011_raw!S112,Conversion!$B$2:$B$9,Conversion!$C$2:$C$9,"",0),"")</f>
        <v>3</v>
      </c>
      <c r="U112">
        <f>IFERROR(_xlfn.XLOOKUP(PEFA2011_raw!T112,Conversion!$B$2:$B$9,Conversion!$C$2:$C$9,"",0),"")</f>
        <v>3</v>
      </c>
      <c r="V112">
        <f>IFERROR(_xlfn.XLOOKUP(PEFA2011_raw!U112,Conversion!$B$2:$B$9,Conversion!$C$2:$C$9,"",0),"")</f>
        <v>3</v>
      </c>
      <c r="W112">
        <f>IFERROR(_xlfn.XLOOKUP(PEFA2011_raw!V112,Conversion!$B$2:$B$9,Conversion!$C$2:$C$9,"",0),"")</f>
        <v>4</v>
      </c>
      <c r="X112">
        <f>IFERROR(_xlfn.XLOOKUP(PEFA2011_raw!W112,Conversion!$B$2:$B$9,Conversion!$C$2:$C$9,"",0),"")</f>
        <v>3</v>
      </c>
      <c r="Y112">
        <f>IFERROR(_xlfn.XLOOKUP(PEFA2011_raw!X112,Conversion!$B$2:$B$9,Conversion!$C$2:$C$9,"",0),"")</f>
        <v>7</v>
      </c>
      <c r="Z112">
        <f>IFERROR(_xlfn.XLOOKUP(PEFA2011_raw!Y112,Conversion!$B$2:$B$9,Conversion!$C$2:$C$9,"",0),"")</f>
        <v>3</v>
      </c>
      <c r="AA112">
        <f>IFERROR(_xlfn.XLOOKUP(PEFA2011_raw!Z112,Conversion!$B$2:$B$9,Conversion!$C$2:$C$9,"",0),"")</f>
        <v>7</v>
      </c>
      <c r="AB112">
        <f>IFERROR(_xlfn.XLOOKUP(PEFA2011_raw!AA112,Conversion!$B$2:$B$9,Conversion!$C$2:$C$9,"",0),"")</f>
        <v>1</v>
      </c>
      <c r="AC112">
        <f>IFERROR(_xlfn.XLOOKUP(PEFA2011_raw!AB112,Conversion!$B$2:$B$9,Conversion!$C$2:$C$9,"",0),"")</f>
        <v>1</v>
      </c>
      <c r="AD112">
        <f>IFERROR(_xlfn.XLOOKUP(PEFA2011_raw!AC112,Conversion!$B$2:$B$9,Conversion!$C$2:$C$9,"",0),"")</f>
        <v>3</v>
      </c>
      <c r="AE112">
        <f>IFERROR(_xlfn.XLOOKUP(PEFA2011_raw!AD112,Conversion!$B$2:$B$9,Conversion!$C$2:$C$9,"",0),"")</f>
        <v>3</v>
      </c>
      <c r="AF112">
        <f>IFERROR(_xlfn.XLOOKUP(PEFA2011_raw!AE112,Conversion!$B$2:$B$9,Conversion!$C$2:$C$9,"",0),"")</f>
        <v>3</v>
      </c>
      <c r="AG112">
        <f>IFERROR(_xlfn.XLOOKUP(PEFA2011_raw!AF112,Conversion!$B$2:$B$9,Conversion!$C$2:$C$9,"",0),"")</f>
        <v>3</v>
      </c>
      <c r="AH112">
        <f>IFERROR(_xlfn.XLOOKUP(PEFA2011_raw!AG112,Conversion!$B$2:$B$9,Conversion!$C$2:$C$9,"",0),"")</f>
        <v>3</v>
      </c>
      <c r="AI112">
        <f>IFERROR(_xlfn.XLOOKUP(PEFA2011_raw!AH112,Conversion!$B$2:$B$9,Conversion!$C$2:$C$9,"",0),"")</f>
        <v>5</v>
      </c>
      <c r="AJ112">
        <f>IFERROR(_xlfn.XLOOKUP(PEFA2011_raw!AI112,Conversion!$B$2:$B$9,Conversion!$C$2:$C$9,"",0),"")</f>
        <v>5</v>
      </c>
      <c r="AK112">
        <f>IFERROR(_xlfn.XLOOKUP(PEFA2011_raw!AJ112,Conversion!$B$2:$B$9,Conversion!$C$2:$C$9,"",0),"")</f>
        <v>3</v>
      </c>
      <c r="AL112">
        <f>IFERROR(_xlfn.XLOOKUP(PEFA2011_raw!AK112,Conversion!$B$2:$B$9,Conversion!$C$2:$C$9,"",0),"")</f>
        <v>7</v>
      </c>
      <c r="AM112">
        <f>IFERROR(_xlfn.XLOOKUP(PEFA2011_raw!AL112,Conversion!$B$2:$B$9,Conversion!$C$2:$C$9,"",0),"")</f>
        <v>5</v>
      </c>
      <c r="AN112">
        <f>IFERROR(_xlfn.XLOOKUP(PEFA2011_raw!AM112,Conversion!$B$2:$B$9,Conversion!$C$2:$C$9,"",0),"")</f>
        <v>7</v>
      </c>
      <c r="AO112">
        <f>IFERROR(_xlfn.XLOOKUP(PEFA2011_raw!AN112,Conversion!$B$2:$B$9,Conversion!$C$2:$C$9,"",0),"")</f>
        <v>5</v>
      </c>
      <c r="AP112">
        <f>IFERROR(_xlfn.XLOOKUP(PEFA2011_raw!AO112,Conversion!$B$2:$B$9,Conversion!$C$2:$C$9,"",0),"")</f>
        <v>5</v>
      </c>
      <c r="AQ112">
        <f>IFERROR(_xlfn.XLOOKUP(PEFA2011_raw!AP112,Conversion!$B$2:$B$9,Conversion!$C$2:$C$9,"",0),"")</f>
        <v>3</v>
      </c>
      <c r="AR112">
        <f>IFERROR(_xlfn.XLOOKUP(PEFA2011_raw!AQ112,Conversion!$B$2:$B$9,Conversion!$C$2:$C$9,"",0),"")</f>
        <v>4</v>
      </c>
      <c r="AS112">
        <f>IFERROR(_xlfn.XLOOKUP(PEFA2011_raw!AR112,Conversion!$B$2:$B$9,Conversion!$C$2:$C$9,"",0),"")</f>
        <v>5</v>
      </c>
      <c r="AT112">
        <f>IFERROR(_xlfn.XLOOKUP(PEFA2011_raw!AS112,Conversion!$B$2:$B$9,Conversion!$C$2:$C$9,"",0),"")</f>
        <v>3</v>
      </c>
      <c r="AU112">
        <f>IFERROR(_xlfn.XLOOKUP(PEFA2011_raw!AT112,Conversion!$B$2:$B$9,Conversion!$C$2:$C$9,"",0),"")</f>
        <v>3</v>
      </c>
      <c r="AV112">
        <f>IFERROR(_xlfn.XLOOKUP(PEFA2011_raw!AU112,Conversion!$B$2:$B$9,Conversion!$C$2:$C$9,"",0),"")</f>
        <v>3</v>
      </c>
      <c r="AW112">
        <f>IFERROR(_xlfn.XLOOKUP(PEFA2011_raw!AV112,Conversion!$B$2:$B$9,Conversion!$C$2:$C$9,"",0),"")</f>
        <v>3</v>
      </c>
      <c r="AX112">
        <f>IFERROR(_xlfn.XLOOKUP(PEFA2011_raw!AW112,Conversion!$B$2:$B$9,Conversion!$C$2:$C$9,"",0),"")</f>
        <v>3</v>
      </c>
      <c r="AY112">
        <f>IFERROR(_xlfn.XLOOKUP(PEFA2011_raw!AX112,Conversion!$B$2:$B$9,Conversion!$C$2:$C$9,"",0),"")</f>
        <v>3</v>
      </c>
      <c r="AZ112">
        <f>IFERROR(_xlfn.XLOOKUP(PEFA2011_raw!AY112,Conversion!$B$2:$B$9,Conversion!$C$2:$C$9,"",0),"")</f>
        <v>4</v>
      </c>
      <c r="BA112">
        <f>IFERROR(_xlfn.XLOOKUP(PEFA2011_raw!AZ112,Conversion!$B$2:$B$9,Conversion!$C$2:$C$9,"",0),"")</f>
        <v>3</v>
      </c>
      <c r="BB112">
        <f>IFERROR(_xlfn.XLOOKUP(PEFA2011_raw!BA112,Conversion!$B$2:$B$9,Conversion!$C$2:$C$9,"",0),"")</f>
        <v>7</v>
      </c>
      <c r="BC112">
        <f>IFERROR(_xlfn.XLOOKUP(PEFA2011_raw!BB112,Conversion!$B$2:$B$9,Conversion!$C$2:$C$9,"",0),"")</f>
        <v>5</v>
      </c>
      <c r="BD112">
        <f>IFERROR(_xlfn.XLOOKUP(PEFA2011_raw!BC112,Conversion!$B$2:$B$9,Conversion!$C$2:$C$9,"",0),"")</f>
        <v>4</v>
      </c>
      <c r="BE112">
        <f>IFERROR(_xlfn.XLOOKUP(PEFA2011_raw!BD112,Conversion!$B$2:$B$9,Conversion!$C$2:$C$9,"",0),"")</f>
        <v>3</v>
      </c>
      <c r="BF112">
        <f>IFERROR(_xlfn.XLOOKUP(PEFA2011_raw!BE112,Conversion!$B$2:$B$9,Conversion!$C$2:$C$9,"",0),"")</f>
        <v>5</v>
      </c>
      <c r="BG112">
        <f>IFERROR(_xlfn.XLOOKUP(PEFA2011_raw!BF112,Conversion!$B$2:$B$9,Conversion!$C$2:$C$9,"",0),"")</f>
        <v>3</v>
      </c>
      <c r="BH112">
        <f>IFERROR(_xlfn.XLOOKUP(PEFA2011_raw!BG112,Conversion!$B$2:$B$9,Conversion!$C$2:$C$9,"",0),"")</f>
        <v>3</v>
      </c>
      <c r="BI112">
        <f>IFERROR(_xlfn.XLOOKUP(PEFA2011_raw!BH112,Conversion!$B$2:$B$9,Conversion!$C$2:$C$9,"",0),"")</f>
        <v>3</v>
      </c>
      <c r="BJ112">
        <f>IFERROR(_xlfn.XLOOKUP(PEFA2011_raw!BI112,Conversion!$B$2:$B$9,Conversion!$C$2:$C$9,"",0),"")</f>
        <v>3</v>
      </c>
      <c r="BK112">
        <f>IFERROR(_xlfn.XLOOKUP(PEFA2011_raw!BJ112,Conversion!$B$2:$B$9,Conversion!$C$2:$C$9,"",0),"")</f>
        <v>3</v>
      </c>
      <c r="BL112">
        <f>IFERROR(_xlfn.XLOOKUP(PEFA2011_raw!BK112,Conversion!$B$2:$B$9,Conversion!$C$2:$C$9,"",0),"")</f>
        <v>6</v>
      </c>
      <c r="BM112">
        <f>IFERROR(_xlfn.XLOOKUP(PEFA2011_raw!BL112,Conversion!$B$2:$B$9,Conversion!$C$2:$C$9,"",0),"")</f>
        <v>7</v>
      </c>
      <c r="BN112">
        <f>IFERROR(_xlfn.XLOOKUP(PEFA2011_raw!BM112,Conversion!$B$2:$B$9,Conversion!$C$2:$C$9,"",0),"")</f>
        <v>5</v>
      </c>
      <c r="BO112">
        <f>IFERROR(_xlfn.XLOOKUP(PEFA2011_raw!BN112,Conversion!$B$2:$B$9,Conversion!$C$2:$C$9,"",0),"")</f>
        <v>5</v>
      </c>
      <c r="BP112">
        <f>IFERROR(_xlfn.XLOOKUP(PEFA2011_raw!BO112,Conversion!$B$2:$B$9,Conversion!$C$2:$C$9,"",0),"")</f>
        <v>5</v>
      </c>
      <c r="BQ112">
        <f>IFERROR(_xlfn.XLOOKUP(PEFA2011_raw!BP112,Conversion!$B$2:$B$9,Conversion!$C$2:$C$9,"",0),"")</f>
        <v>3</v>
      </c>
      <c r="BR112">
        <f>IFERROR(_xlfn.XLOOKUP(PEFA2011_raw!BQ112,Conversion!$B$2:$B$9,Conversion!$C$2:$C$9,"",0),"")</f>
        <v>5</v>
      </c>
      <c r="BS112">
        <f>IFERROR(_xlfn.XLOOKUP(PEFA2011_raw!BR112,Conversion!$B$2:$B$9,Conversion!$C$2:$C$9,"",0),"")</f>
        <v>1</v>
      </c>
      <c r="BT112">
        <f>IFERROR(_xlfn.XLOOKUP(PEFA2011_raw!BS112,Conversion!$B$2:$B$9,Conversion!$C$2:$C$9,"",0),"")</f>
        <v>3</v>
      </c>
      <c r="BU112" t="str">
        <f>IFERROR(_xlfn.XLOOKUP(PEFA2011_raw!BT112,Conversion!$B$2:$B$9,Conversion!$C$2:$C$9,"",0),"")</f>
        <v/>
      </c>
      <c r="BV112">
        <f>IFERROR(_xlfn.XLOOKUP(PEFA2011_raw!BU112,Conversion!$B$2:$B$9,Conversion!$C$2:$C$9,"",0),"")</f>
        <v>3</v>
      </c>
      <c r="BW112">
        <f>IFERROR(_xlfn.XLOOKUP(PEFA2011_raw!BV112,Conversion!$B$2:$B$9,Conversion!$C$2:$C$9,"",0),"")</f>
        <v>3</v>
      </c>
      <c r="BX112">
        <f>IFERROR(_xlfn.XLOOKUP(PEFA2011_raw!BW112,Conversion!$B$2:$B$9,Conversion!$C$2:$C$9,"",0),"")</f>
        <v>3</v>
      </c>
      <c r="BY112">
        <f>IFERROR(_xlfn.XLOOKUP(PEFA2011_raw!BX112,Conversion!$B$2:$B$9,Conversion!$C$2:$C$9,"",0),"")</f>
        <v>3</v>
      </c>
      <c r="BZ112">
        <f>IFERROR(_xlfn.XLOOKUP(PEFA2011_raw!BY112,Conversion!$B$2:$B$9,Conversion!$C$2:$C$9,"",0),"")</f>
        <v>2</v>
      </c>
      <c r="CA112">
        <f>IFERROR(_xlfn.XLOOKUP(PEFA2011_raw!BZ112,Conversion!$B$2:$B$9,Conversion!$C$2:$C$9,"",0),"")</f>
        <v>1</v>
      </c>
      <c r="CB112">
        <f>IFERROR(_xlfn.XLOOKUP(PEFA2011_raw!CA112,Conversion!$B$2:$B$9,Conversion!$C$2:$C$9,"",0),"")</f>
        <v>3</v>
      </c>
      <c r="CC112">
        <f>IFERROR(_xlfn.XLOOKUP(PEFA2011_raw!CB112,Conversion!$B$2:$B$9,Conversion!$C$2:$C$9,"",0),"")</f>
        <v>5</v>
      </c>
      <c r="CD112">
        <f>IFERROR(_xlfn.XLOOKUP(PEFA2011_raw!CC112,Conversion!$B$2:$B$9,Conversion!$C$2:$C$9,"",0),"")</f>
        <v>4</v>
      </c>
      <c r="CE112">
        <f>IFERROR(_xlfn.XLOOKUP(PEFA2011_raw!CD112,Conversion!$B$2:$B$9,Conversion!$C$2:$C$9,"",0),"")</f>
        <v>7</v>
      </c>
      <c r="CF112">
        <f>IFERROR(_xlfn.XLOOKUP(PEFA2011_raw!CE112,Conversion!$B$2:$B$9,Conversion!$C$2:$C$9,"",0),"")</f>
        <v>1</v>
      </c>
      <c r="CG112">
        <f>IFERROR(_xlfn.XLOOKUP(PEFA2011_raw!CF112,Conversion!$B$2:$B$9,Conversion!$C$2:$C$9,"",0),"")</f>
        <v>3</v>
      </c>
      <c r="CH112">
        <f>IFERROR(_xlfn.XLOOKUP(PEFA2011_raw!CG112,Conversion!$B$2:$B$9,Conversion!$C$2:$C$9,"",0),"")</f>
        <v>3</v>
      </c>
      <c r="CI112">
        <f>IFERROR(_xlfn.XLOOKUP(PEFA2011_raw!CH112,Conversion!$B$2:$B$9,Conversion!$C$2:$C$9,"",0),"")</f>
        <v>2</v>
      </c>
      <c r="CJ112">
        <f>IFERROR(_xlfn.XLOOKUP(PEFA2011_raw!CI112,Conversion!$B$2:$B$9,Conversion!$C$2:$C$9,"",0),"")</f>
        <v>3</v>
      </c>
      <c r="CK112">
        <f>IFERROR(_xlfn.XLOOKUP(PEFA2011_raw!CJ112,Conversion!$B$2:$B$9,Conversion!$C$2:$C$9,"",0),"")</f>
        <v>1</v>
      </c>
      <c r="CL112">
        <f>IFERROR(_xlfn.XLOOKUP(PEFA2011_raw!CK112,Conversion!$B$2:$B$9,Conversion!$C$2:$C$9,"",0),"")</f>
        <v>3</v>
      </c>
      <c r="CM112">
        <f>IFERROR(_xlfn.XLOOKUP(PEFA2011_raw!CL112,Conversion!$B$2:$B$9,Conversion!$C$2:$C$9,"",0),"")</f>
        <v>2</v>
      </c>
      <c r="CN112">
        <f>IFERROR(_xlfn.XLOOKUP(PEFA2011_raw!CM112,Conversion!$B$2:$B$9,Conversion!$C$2:$C$9,"",0),"")</f>
        <v>1</v>
      </c>
      <c r="CO112">
        <f>IFERROR(_xlfn.XLOOKUP(PEFA2011_raw!CN112,Conversion!$B$2:$B$9,Conversion!$C$2:$C$9,"",0),"")</f>
        <v>3</v>
      </c>
      <c r="CP112">
        <f>IFERROR(_xlfn.XLOOKUP(PEFA2011_raw!CO112,Conversion!$B$2:$B$9,Conversion!$C$2:$C$9,"",0),"")</f>
        <v>3</v>
      </c>
      <c r="CQ112">
        <f>IFERROR(_xlfn.XLOOKUP(PEFA2011_raw!CP112,Conversion!$B$2:$B$9,Conversion!$C$2:$C$9,"",0),"")</f>
        <v>1</v>
      </c>
      <c r="CR112">
        <f>IFERROR(_xlfn.XLOOKUP(PEFA2011_raw!CQ112,Conversion!$B$2:$B$9,Conversion!$C$2:$C$9,"",0),"")</f>
        <v>1</v>
      </c>
      <c r="CS112">
        <f>IFERROR(_xlfn.XLOOKUP(PEFA2011_raw!CR112,Conversion!$B$2:$B$9,Conversion!$C$2:$C$9,"",0),"")</f>
        <v>1</v>
      </c>
      <c r="CT112">
        <f>IFERROR(_xlfn.XLOOKUP(PEFA2011_raw!CS112,Conversion!$B$2:$B$9,Conversion!$C$2:$C$9,"",0),"")</f>
        <v>1</v>
      </c>
      <c r="CU112">
        <f>IFERROR(_xlfn.XLOOKUP(PEFA2011_raw!CT112,Conversion!$B$2:$B$9,Conversion!$C$2:$C$9,"",0),"")</f>
        <v>6</v>
      </c>
      <c r="CV112">
        <f>IFERROR(_xlfn.XLOOKUP(PEFA2011_raw!CU112,Conversion!$B$2:$B$9,Conversion!$C$2:$C$9,"",0),"")</f>
        <v>7</v>
      </c>
      <c r="CW112">
        <f>IFERROR(_xlfn.XLOOKUP(PEFA2011_raw!CV112,Conversion!$B$2:$B$9,Conversion!$C$2:$C$9,"",0),"")</f>
        <v>5</v>
      </c>
      <c r="CX112">
        <f>IFERROR(_xlfn.XLOOKUP(PEFA2011_raw!CW112,Conversion!$B$2:$B$9,Conversion!$C$2:$C$9,"",0),"")</f>
        <v>7</v>
      </c>
      <c r="CY112">
        <f>IFERROR(_xlfn.XLOOKUP(PEFA2011_raw!CX112,Conversion!$B$2:$B$9,Conversion!$C$2:$C$9,"",0),"")</f>
        <v>5</v>
      </c>
      <c r="CZ112">
        <f>IFERROR(_xlfn.XLOOKUP(PEFA2011_raw!CY112,Conversion!$B$2:$B$9,Conversion!$C$2:$C$9,"",0),"")</f>
        <v>1</v>
      </c>
      <c r="DA112">
        <f>IFERROR(_xlfn.XLOOKUP(PEFA2011_raw!CZ112,Conversion!$B$2:$B$9,Conversion!$C$2:$C$9,"",0),"")</f>
        <v>1</v>
      </c>
      <c r="DB112">
        <f>IFERROR(_xlfn.XLOOKUP(PEFA2011_raw!DA112,Conversion!$B$2:$B$9,Conversion!$C$2:$C$9,"",0),"")</f>
        <v>1</v>
      </c>
      <c r="DC112">
        <f>IFERROR(_xlfn.XLOOKUP(PEFA2011_raw!DB112,Conversion!$B$2:$B$9,Conversion!$C$2:$C$9,"",0),"")</f>
        <v>1</v>
      </c>
      <c r="DD112">
        <f>IFERROR(_xlfn.XLOOKUP(PEFA2011_raw!DC112,Conversion!$B$2:$B$9,Conversion!$C$2:$C$9,"",0),"")</f>
        <v>1</v>
      </c>
      <c r="DE112">
        <f>IFERROR(_xlfn.XLOOKUP(PEFA2011_raw!DD112,Conversion!$B$2:$B$9,Conversion!$C$2:$C$9,"",0),"")</f>
        <v>1</v>
      </c>
      <c r="DF112">
        <f>IFERROR(_xlfn.XLOOKUP(PEFA2011_raw!DE112,Conversion!$B$2:$B$9,Conversion!$C$2:$C$9,"",0),"")</f>
        <v>1</v>
      </c>
      <c r="DG112">
        <f>IFERROR(_xlfn.XLOOKUP(PEFA2011_raw!DF112,Conversion!$B$2:$B$9,Conversion!$C$2:$C$9,"",0),"")</f>
        <v>2</v>
      </c>
      <c r="DH112">
        <f>IFERROR(_xlfn.XLOOKUP(PEFA2011_raw!DG112,Conversion!$B$2:$B$9,Conversion!$C$2:$C$9,"",0),"")</f>
        <v>3</v>
      </c>
      <c r="DI112">
        <f>IFERROR(_xlfn.XLOOKUP(PEFA2011_raw!DH112,Conversion!$B$2:$B$9,Conversion!$C$2:$C$9,"",0),"")</f>
        <v>1</v>
      </c>
      <c r="DJ112">
        <f>IFERROR(_xlfn.XLOOKUP(PEFA2011_raw!DI112,Conversion!$B$2:$B$9,Conversion!$C$2:$C$9,"",0),"")</f>
        <v>1</v>
      </c>
      <c r="DK112">
        <f>IFERROR(_xlfn.XLOOKUP(PEFA2011_raw!DJ112,Conversion!$B$2:$B$9,Conversion!$C$2:$C$9,"",0),"")</f>
        <v>1</v>
      </c>
    </row>
    <row r="113" spans="2:115" x14ac:dyDescent="0.25">
      <c r="B113">
        <v>2011</v>
      </c>
      <c r="C113" t="s">
        <v>198</v>
      </c>
      <c r="D113" t="e" vm="101">
        <v>#VALUE!</v>
      </c>
      <c r="E113" t="str" cm="1">
        <f t="array" ref="E113">_FV(PEFA2011all[[#This Row],[Country-abb]],"Abbreviation")</f>
        <v>MH</v>
      </c>
      <c r="F113" t="str">
        <f>_xlfn.XLOOKUP(PEFA2011all[[#This Row],[ISO-2]],'Code'!$B$2:$B$250,'Code'!$C$2:$C$250,"",0)</f>
        <v>MHL</v>
      </c>
      <c r="G113">
        <v>2012</v>
      </c>
      <c r="H113" t="str">
        <f>PEFA2011all[[#This Row],[ISO-3]]&amp;PEFA2011all[[#This Row],[Year]]</f>
        <v>MHL2012</v>
      </c>
      <c r="I113">
        <f>IFERROR(_xlfn.XLOOKUP(PEFA2011_raw!H113,Conversion!$B$2:$B$9,Conversion!$C$2:$C$9,"",0),"")</f>
        <v>5</v>
      </c>
      <c r="J113">
        <f>IFERROR(_xlfn.XLOOKUP(PEFA2011_raw!I113,Conversion!$B$2:$B$9,Conversion!$C$2:$C$9,"",0),"")</f>
        <v>5</v>
      </c>
      <c r="K113">
        <f>IFERROR(_xlfn.XLOOKUP(PEFA2011_raw!J113,Conversion!$B$2:$B$9,Conversion!$C$2:$C$9,"",0),"")</f>
        <v>2</v>
      </c>
      <c r="L113">
        <f>IFERROR(_xlfn.XLOOKUP(PEFA2011_raw!K113,Conversion!$B$2:$B$9,Conversion!$C$2:$C$9,"",0),"")</f>
        <v>1</v>
      </c>
      <c r="M113">
        <f>IFERROR(_xlfn.XLOOKUP(PEFA2011_raw!L113,Conversion!$B$2:$B$9,Conversion!$C$2:$C$9,"",0),"")</f>
        <v>7</v>
      </c>
      <c r="N113">
        <f>IFERROR(_xlfn.XLOOKUP(PEFA2011_raw!M113,Conversion!$B$2:$B$9,Conversion!$C$2:$C$9,"",0),"")</f>
        <v>5</v>
      </c>
      <c r="O113">
        <f>IFERROR(_xlfn.XLOOKUP(PEFA2011_raw!N113,Conversion!$B$2:$B$9,Conversion!$C$2:$C$9,"",0),"")</f>
        <v>5</v>
      </c>
      <c r="P113">
        <f>IFERROR(_xlfn.XLOOKUP(PEFA2011_raw!O113,Conversion!$B$2:$B$9,Conversion!$C$2:$C$9,"",0),"")</f>
        <v>1</v>
      </c>
      <c r="Q113">
        <f>IFERROR(_xlfn.XLOOKUP(PEFA2011_raw!P113,Conversion!$B$2:$B$9,Conversion!$C$2:$C$9,"",0),"")</f>
        <v>1</v>
      </c>
      <c r="R113">
        <f>IFERROR(_xlfn.XLOOKUP(PEFA2011_raw!Q113,Conversion!$B$2:$B$9,Conversion!$C$2:$C$9,"",0),"")</f>
        <v>1</v>
      </c>
      <c r="S113">
        <f>IFERROR(_xlfn.XLOOKUP(PEFA2011_raw!R113,Conversion!$B$2:$B$9,Conversion!$C$2:$C$9,"",0),"")</f>
        <v>1</v>
      </c>
      <c r="T113">
        <f>IFERROR(_xlfn.XLOOKUP(PEFA2011_raw!S113,Conversion!$B$2:$B$9,Conversion!$C$2:$C$9,"",0),"")</f>
        <v>1</v>
      </c>
      <c r="U113">
        <f>IFERROR(_xlfn.XLOOKUP(PEFA2011_raw!T113,Conversion!$B$2:$B$9,Conversion!$C$2:$C$9,"",0),"")</f>
        <v>1</v>
      </c>
      <c r="V113">
        <f>IFERROR(_xlfn.XLOOKUP(PEFA2011_raw!U113,Conversion!$B$2:$B$9,Conversion!$C$2:$C$9,"",0),"")</f>
        <v>1</v>
      </c>
      <c r="W113">
        <f>IFERROR(_xlfn.XLOOKUP(PEFA2011_raw!V113,Conversion!$B$2:$B$9,Conversion!$C$2:$C$9,"",0),"")</f>
        <v>1</v>
      </c>
      <c r="X113">
        <f>IFERROR(_xlfn.XLOOKUP(PEFA2011_raw!W113,Conversion!$B$2:$B$9,Conversion!$C$2:$C$9,"",0),"")</f>
        <v>1</v>
      </c>
      <c r="Y113">
        <f>IFERROR(_xlfn.XLOOKUP(PEFA2011_raw!X113,Conversion!$B$2:$B$9,Conversion!$C$2:$C$9,"",0),"")</f>
        <v>1</v>
      </c>
      <c r="Z113">
        <f>IFERROR(_xlfn.XLOOKUP(PEFA2011_raw!Y113,Conversion!$B$2:$B$9,Conversion!$C$2:$C$9,"",0),"")</f>
        <v>5</v>
      </c>
      <c r="AA113">
        <f>IFERROR(_xlfn.XLOOKUP(PEFA2011_raw!Z113,Conversion!$B$2:$B$9,Conversion!$C$2:$C$9,"",0),"")</f>
        <v>7</v>
      </c>
      <c r="AB113">
        <f>IFERROR(_xlfn.XLOOKUP(PEFA2011_raw!AA113,Conversion!$B$2:$B$9,Conversion!$C$2:$C$9,"",0),"")</f>
        <v>5</v>
      </c>
      <c r="AC113">
        <f>IFERROR(_xlfn.XLOOKUP(PEFA2011_raw!AB113,Conversion!$B$2:$B$9,Conversion!$C$2:$C$9,"",0),"")</f>
        <v>1</v>
      </c>
      <c r="AD113">
        <f>IFERROR(_xlfn.XLOOKUP(PEFA2011_raw!AC113,Conversion!$B$2:$B$9,Conversion!$C$2:$C$9,"",0),"")</f>
        <v>1</v>
      </c>
      <c r="AE113">
        <f>IFERROR(_xlfn.XLOOKUP(PEFA2011_raw!AD113,Conversion!$B$2:$B$9,Conversion!$C$2:$C$9,"",0),"")</f>
        <v>1</v>
      </c>
      <c r="AF113">
        <f>IFERROR(_xlfn.XLOOKUP(PEFA2011_raw!AE113,Conversion!$B$2:$B$9,Conversion!$C$2:$C$9,"",0),"")</f>
        <v>1</v>
      </c>
      <c r="AG113">
        <f>IFERROR(_xlfn.XLOOKUP(PEFA2011_raw!AF113,Conversion!$B$2:$B$9,Conversion!$C$2:$C$9,"",0),"")</f>
        <v>1</v>
      </c>
      <c r="AH113">
        <f>IFERROR(_xlfn.XLOOKUP(PEFA2011_raw!AG113,Conversion!$B$2:$B$9,Conversion!$C$2:$C$9,"",0),"")</f>
        <v>1</v>
      </c>
      <c r="AI113">
        <f>IFERROR(_xlfn.XLOOKUP(PEFA2011_raw!AH113,Conversion!$B$2:$B$9,Conversion!$C$2:$C$9,"",0),"")</f>
        <v>6</v>
      </c>
      <c r="AJ113">
        <f>IFERROR(_xlfn.XLOOKUP(PEFA2011_raw!AI113,Conversion!$B$2:$B$9,Conversion!$C$2:$C$9,"",0),"")</f>
        <v>3</v>
      </c>
      <c r="AK113">
        <f>IFERROR(_xlfn.XLOOKUP(PEFA2011_raw!AJ113,Conversion!$B$2:$B$9,Conversion!$C$2:$C$9,"",0),"")</f>
        <v>7</v>
      </c>
      <c r="AL113">
        <f>IFERROR(_xlfn.XLOOKUP(PEFA2011_raw!AK113,Conversion!$B$2:$B$9,Conversion!$C$2:$C$9,"",0),"")</f>
        <v>7</v>
      </c>
      <c r="AM113">
        <f>IFERROR(_xlfn.XLOOKUP(PEFA2011_raw!AL113,Conversion!$B$2:$B$9,Conversion!$C$2:$C$9,"",0),"")</f>
        <v>1</v>
      </c>
      <c r="AN113">
        <f>IFERROR(_xlfn.XLOOKUP(PEFA2011_raw!AM113,Conversion!$B$2:$B$9,Conversion!$C$2:$C$9,"",0),"")</f>
        <v>1</v>
      </c>
      <c r="AO113">
        <f>IFERROR(_xlfn.XLOOKUP(PEFA2011_raw!AN113,Conversion!$B$2:$B$9,Conversion!$C$2:$C$9,"",0),"")</f>
        <v>1</v>
      </c>
      <c r="AP113">
        <f>IFERROR(_xlfn.XLOOKUP(PEFA2011_raw!AO113,Conversion!$B$2:$B$9,Conversion!$C$2:$C$9,"",0),"")</f>
        <v>1</v>
      </c>
      <c r="AQ113">
        <f>IFERROR(_xlfn.XLOOKUP(PEFA2011_raw!AP113,Conversion!$B$2:$B$9,Conversion!$C$2:$C$9,"",0),"")</f>
        <v>1</v>
      </c>
      <c r="AR113">
        <f>IFERROR(_xlfn.XLOOKUP(PEFA2011_raw!AQ113,Conversion!$B$2:$B$9,Conversion!$C$2:$C$9,"",0),"")</f>
        <v>2</v>
      </c>
      <c r="AS113">
        <f>IFERROR(_xlfn.XLOOKUP(PEFA2011_raw!AR113,Conversion!$B$2:$B$9,Conversion!$C$2:$C$9,"",0),"")</f>
        <v>5</v>
      </c>
      <c r="AT113">
        <f>IFERROR(_xlfn.XLOOKUP(PEFA2011_raw!AS113,Conversion!$B$2:$B$9,Conversion!$C$2:$C$9,"",0),"")</f>
        <v>1</v>
      </c>
      <c r="AU113">
        <f>IFERROR(_xlfn.XLOOKUP(PEFA2011_raw!AT113,Conversion!$B$2:$B$9,Conversion!$C$2:$C$9,"",0),"")</f>
        <v>1</v>
      </c>
      <c r="AV113">
        <f>IFERROR(_xlfn.XLOOKUP(PEFA2011_raw!AU113,Conversion!$B$2:$B$9,Conversion!$C$2:$C$9,"",0),"")</f>
        <v>1</v>
      </c>
      <c r="AW113">
        <f>IFERROR(_xlfn.XLOOKUP(PEFA2011_raw!AV113,Conversion!$B$2:$B$9,Conversion!$C$2:$C$9,"",0),"")</f>
        <v>1</v>
      </c>
      <c r="AX113">
        <f>IFERROR(_xlfn.XLOOKUP(PEFA2011_raw!AW113,Conversion!$B$2:$B$9,Conversion!$C$2:$C$9,"",0),"")</f>
        <v>3</v>
      </c>
      <c r="AY113">
        <f>IFERROR(_xlfn.XLOOKUP(PEFA2011_raw!AX113,Conversion!$B$2:$B$9,Conversion!$C$2:$C$9,"",0),"")</f>
        <v>1</v>
      </c>
      <c r="AZ113">
        <f>IFERROR(_xlfn.XLOOKUP(PEFA2011_raw!AY113,Conversion!$B$2:$B$9,Conversion!$C$2:$C$9,"",0),"")</f>
        <v>2</v>
      </c>
      <c r="BA113">
        <f>IFERROR(_xlfn.XLOOKUP(PEFA2011_raw!AZ113,Conversion!$B$2:$B$9,Conversion!$C$2:$C$9,"",0),"")</f>
        <v>1</v>
      </c>
      <c r="BB113">
        <f>IFERROR(_xlfn.XLOOKUP(PEFA2011_raw!BA113,Conversion!$B$2:$B$9,Conversion!$C$2:$C$9,"",0),"")</f>
        <v>7</v>
      </c>
      <c r="BC113">
        <f>IFERROR(_xlfn.XLOOKUP(PEFA2011_raw!BB113,Conversion!$B$2:$B$9,Conversion!$C$2:$C$9,"",0),"")</f>
        <v>1</v>
      </c>
      <c r="BD113">
        <f>IFERROR(_xlfn.XLOOKUP(PEFA2011_raw!BC113,Conversion!$B$2:$B$9,Conversion!$C$2:$C$9,"",0),"")</f>
        <v>1</v>
      </c>
      <c r="BE113">
        <f>IFERROR(_xlfn.XLOOKUP(PEFA2011_raw!BD113,Conversion!$B$2:$B$9,Conversion!$C$2:$C$9,"",0),"")</f>
        <v>1</v>
      </c>
      <c r="BF113">
        <f>IFERROR(_xlfn.XLOOKUP(PEFA2011_raw!BE113,Conversion!$B$2:$B$9,Conversion!$C$2:$C$9,"",0),"")</f>
        <v>1</v>
      </c>
      <c r="BG113">
        <f>IFERROR(_xlfn.XLOOKUP(PEFA2011_raw!BF113,Conversion!$B$2:$B$9,Conversion!$C$2:$C$9,"",0),"")</f>
        <v>1</v>
      </c>
      <c r="BH113">
        <f>IFERROR(_xlfn.XLOOKUP(PEFA2011_raw!BG113,Conversion!$B$2:$B$9,Conversion!$C$2:$C$9,"",0),"")</f>
        <v>2</v>
      </c>
      <c r="BI113">
        <f>IFERROR(_xlfn.XLOOKUP(PEFA2011_raw!BH113,Conversion!$B$2:$B$9,Conversion!$C$2:$C$9,"",0),"")</f>
        <v>1</v>
      </c>
      <c r="BJ113">
        <f>IFERROR(_xlfn.XLOOKUP(PEFA2011_raw!BI113,Conversion!$B$2:$B$9,Conversion!$C$2:$C$9,"",0),"")</f>
        <v>3</v>
      </c>
      <c r="BK113">
        <f>IFERROR(_xlfn.XLOOKUP(PEFA2011_raw!BJ113,Conversion!$B$2:$B$9,Conversion!$C$2:$C$9,"",0),"")</f>
        <v>3</v>
      </c>
      <c r="BL113">
        <f>IFERROR(_xlfn.XLOOKUP(PEFA2011_raw!BK113,Conversion!$B$2:$B$9,Conversion!$C$2:$C$9,"",0),"")</f>
        <v>2</v>
      </c>
      <c r="BM113">
        <f>IFERROR(_xlfn.XLOOKUP(PEFA2011_raw!BL113,Conversion!$B$2:$B$9,Conversion!$C$2:$C$9,"",0),"")</f>
        <v>1</v>
      </c>
      <c r="BN113">
        <f>IFERROR(_xlfn.XLOOKUP(PEFA2011_raw!BM113,Conversion!$B$2:$B$9,Conversion!$C$2:$C$9,"",0),"")</f>
        <v>1</v>
      </c>
      <c r="BO113">
        <f>IFERROR(_xlfn.XLOOKUP(PEFA2011_raw!BN113,Conversion!$B$2:$B$9,Conversion!$C$2:$C$9,"",0),"")</f>
        <v>3</v>
      </c>
      <c r="BP113">
        <f>IFERROR(_xlfn.XLOOKUP(PEFA2011_raw!BO113,Conversion!$B$2:$B$9,Conversion!$C$2:$C$9,"",0),"")</f>
        <v>1</v>
      </c>
      <c r="BQ113">
        <f>IFERROR(_xlfn.XLOOKUP(PEFA2011_raw!BP113,Conversion!$B$2:$B$9,Conversion!$C$2:$C$9,"",0),"")</f>
        <v>1</v>
      </c>
      <c r="BR113">
        <f>IFERROR(_xlfn.XLOOKUP(PEFA2011_raw!BQ113,Conversion!$B$2:$B$9,Conversion!$C$2:$C$9,"",0),"")</f>
        <v>3</v>
      </c>
      <c r="BS113">
        <f>IFERROR(_xlfn.XLOOKUP(PEFA2011_raw!BR113,Conversion!$B$2:$B$9,Conversion!$C$2:$C$9,"",0),"")</f>
        <v>1</v>
      </c>
      <c r="BT113">
        <f>IFERROR(_xlfn.XLOOKUP(PEFA2011_raw!BS113,Conversion!$B$2:$B$9,Conversion!$C$2:$C$9,"",0),"")</f>
        <v>1</v>
      </c>
      <c r="BU113">
        <f>IFERROR(_xlfn.XLOOKUP(PEFA2011_raw!BT113,Conversion!$B$2:$B$9,Conversion!$C$2:$C$9,"",0),"")</f>
        <v>1</v>
      </c>
      <c r="BV113">
        <f>IFERROR(_xlfn.XLOOKUP(PEFA2011_raw!BU113,Conversion!$B$2:$B$9,Conversion!$C$2:$C$9,"",0),"")</f>
        <v>2</v>
      </c>
      <c r="BW113">
        <f>IFERROR(_xlfn.XLOOKUP(PEFA2011_raw!BV113,Conversion!$B$2:$B$9,Conversion!$C$2:$C$9,"",0),"")</f>
        <v>3</v>
      </c>
      <c r="BX113">
        <f>IFERROR(_xlfn.XLOOKUP(PEFA2011_raw!BW113,Conversion!$B$2:$B$9,Conversion!$C$2:$C$9,"",0),"")</f>
        <v>1</v>
      </c>
      <c r="BY113">
        <f>IFERROR(_xlfn.XLOOKUP(PEFA2011_raw!BX113,Conversion!$B$2:$B$9,Conversion!$C$2:$C$9,"",0),"")</f>
        <v>1</v>
      </c>
      <c r="BZ113">
        <f>IFERROR(_xlfn.XLOOKUP(PEFA2011_raw!BY113,Conversion!$B$2:$B$9,Conversion!$C$2:$C$9,"",0),"")</f>
        <v>1</v>
      </c>
      <c r="CA113">
        <f>IFERROR(_xlfn.XLOOKUP(PEFA2011_raw!BZ113,Conversion!$B$2:$B$9,Conversion!$C$2:$C$9,"",0),"")</f>
        <v>1</v>
      </c>
      <c r="CB113">
        <f>IFERROR(_xlfn.XLOOKUP(PEFA2011_raw!CA113,Conversion!$B$2:$B$9,Conversion!$C$2:$C$9,"",0),"")</f>
        <v>1</v>
      </c>
      <c r="CC113">
        <f>IFERROR(_xlfn.XLOOKUP(PEFA2011_raw!CB113,Conversion!$B$2:$B$9,Conversion!$C$2:$C$9,"",0),"")</f>
        <v>1</v>
      </c>
      <c r="CD113">
        <f>IFERROR(_xlfn.XLOOKUP(PEFA2011_raw!CC113,Conversion!$B$2:$B$9,Conversion!$C$2:$C$9,"",0),"")</f>
        <v>1</v>
      </c>
      <c r="CE113">
        <f>IFERROR(_xlfn.XLOOKUP(PEFA2011_raw!CD113,Conversion!$B$2:$B$9,Conversion!$C$2:$C$9,"",0),"")</f>
        <v>1</v>
      </c>
      <c r="CF113">
        <f>IFERROR(_xlfn.XLOOKUP(PEFA2011_raw!CE113,Conversion!$B$2:$B$9,Conversion!$C$2:$C$9,"",0),"")</f>
        <v>1</v>
      </c>
      <c r="CG113">
        <f>IFERROR(_xlfn.XLOOKUP(PEFA2011_raw!CF113,Conversion!$B$2:$B$9,Conversion!$C$2:$C$9,"",0),"")</f>
        <v>1</v>
      </c>
      <c r="CH113">
        <f>IFERROR(_xlfn.XLOOKUP(PEFA2011_raw!CG113,Conversion!$B$2:$B$9,Conversion!$C$2:$C$9,"",0),"")</f>
        <v>1</v>
      </c>
      <c r="CI113">
        <f>IFERROR(_xlfn.XLOOKUP(PEFA2011_raw!CH113,Conversion!$B$2:$B$9,Conversion!$C$2:$C$9,"",0),"")</f>
        <v>2</v>
      </c>
      <c r="CJ113">
        <f>IFERROR(_xlfn.XLOOKUP(PEFA2011_raw!CI113,Conversion!$B$2:$B$9,Conversion!$C$2:$C$9,"",0),"")</f>
        <v>5</v>
      </c>
      <c r="CK113">
        <f>IFERROR(_xlfn.XLOOKUP(PEFA2011_raw!CJ113,Conversion!$B$2:$B$9,Conversion!$C$2:$C$9,"",0),"")</f>
        <v>1</v>
      </c>
      <c r="CL113">
        <f>IFERROR(_xlfn.XLOOKUP(PEFA2011_raw!CK113,Conversion!$B$2:$B$9,Conversion!$C$2:$C$9,"",0),"")</f>
        <v>3</v>
      </c>
      <c r="CM113">
        <f>IFERROR(_xlfn.XLOOKUP(PEFA2011_raw!CL113,Conversion!$B$2:$B$9,Conversion!$C$2:$C$9,"",0),"")</f>
        <v>1</v>
      </c>
      <c r="CN113">
        <f>IFERROR(_xlfn.XLOOKUP(PEFA2011_raw!CM113,Conversion!$B$2:$B$9,Conversion!$C$2:$C$9,"",0),"")</f>
        <v>1</v>
      </c>
      <c r="CO113">
        <f>IFERROR(_xlfn.XLOOKUP(PEFA2011_raw!CN113,Conversion!$B$2:$B$9,Conversion!$C$2:$C$9,"",0),"")</f>
        <v>5</v>
      </c>
      <c r="CP113">
        <f>IFERROR(_xlfn.XLOOKUP(PEFA2011_raw!CO113,Conversion!$B$2:$B$9,Conversion!$C$2:$C$9,"",0),"")</f>
        <v>7</v>
      </c>
      <c r="CQ113">
        <f>IFERROR(_xlfn.XLOOKUP(PEFA2011_raw!CP113,Conversion!$B$2:$B$9,Conversion!$C$2:$C$9,"",0),"")</f>
        <v>3</v>
      </c>
      <c r="CR113">
        <f>IFERROR(_xlfn.XLOOKUP(PEFA2011_raw!CQ113,Conversion!$B$2:$B$9,Conversion!$C$2:$C$9,"",0),"")</f>
        <v>3</v>
      </c>
      <c r="CS113">
        <f>IFERROR(_xlfn.XLOOKUP(PEFA2011_raw!CR113,Conversion!$B$2:$B$9,Conversion!$C$2:$C$9,"",0),"")</f>
        <v>3</v>
      </c>
      <c r="CT113">
        <f>IFERROR(_xlfn.XLOOKUP(PEFA2011_raw!CS113,Conversion!$B$2:$B$9,Conversion!$C$2:$C$9,"",0),"")</f>
        <v>3</v>
      </c>
      <c r="CU113">
        <f>IFERROR(_xlfn.XLOOKUP(PEFA2011_raw!CT113,Conversion!$B$2:$B$9,Conversion!$C$2:$C$9,"",0),"")</f>
        <v>2</v>
      </c>
      <c r="CV113">
        <f>IFERROR(_xlfn.XLOOKUP(PEFA2011_raw!CU113,Conversion!$B$2:$B$9,Conversion!$C$2:$C$9,"",0),"")</f>
        <v>3</v>
      </c>
      <c r="CW113">
        <f>IFERROR(_xlfn.XLOOKUP(PEFA2011_raw!CV113,Conversion!$B$2:$B$9,Conversion!$C$2:$C$9,"",0),"")</f>
        <v>3</v>
      </c>
      <c r="CX113">
        <f>IFERROR(_xlfn.XLOOKUP(PEFA2011_raw!CW113,Conversion!$B$2:$B$9,Conversion!$C$2:$C$9,"",0),"")</f>
        <v>3</v>
      </c>
      <c r="CY113">
        <f>IFERROR(_xlfn.XLOOKUP(PEFA2011_raw!CX113,Conversion!$B$2:$B$9,Conversion!$C$2:$C$9,"",0),"")</f>
        <v>1</v>
      </c>
      <c r="CZ113">
        <f>IFERROR(_xlfn.XLOOKUP(PEFA2011_raw!CY113,Conversion!$B$2:$B$9,Conversion!$C$2:$C$9,"",0),"")</f>
        <v>4</v>
      </c>
      <c r="DA113">
        <f>IFERROR(_xlfn.XLOOKUP(PEFA2011_raw!CZ113,Conversion!$B$2:$B$9,Conversion!$C$2:$C$9,"",0),"")</f>
        <v>7</v>
      </c>
      <c r="DB113">
        <f>IFERROR(_xlfn.XLOOKUP(PEFA2011_raw!DA113,Conversion!$B$2:$B$9,Conversion!$C$2:$C$9,"",0),"")</f>
        <v>5</v>
      </c>
      <c r="DC113">
        <f>IFERROR(_xlfn.XLOOKUP(PEFA2011_raw!DB113,Conversion!$B$2:$B$9,Conversion!$C$2:$C$9,"",0),"")</f>
        <v>3</v>
      </c>
      <c r="DD113">
        <f>IFERROR(_xlfn.XLOOKUP(PEFA2011_raw!DC113,Conversion!$B$2:$B$9,Conversion!$C$2:$C$9,"",0),"")</f>
        <v>7</v>
      </c>
      <c r="DE113">
        <f>IFERROR(_xlfn.XLOOKUP(PEFA2011_raw!DD113,Conversion!$B$2:$B$9,Conversion!$C$2:$C$9,"",0),"")</f>
        <v>7</v>
      </c>
      <c r="DF113">
        <f>IFERROR(_xlfn.XLOOKUP(PEFA2011_raw!DE113,Conversion!$B$2:$B$9,Conversion!$C$2:$C$9,"",0),"")</f>
        <v>7</v>
      </c>
      <c r="DG113">
        <f>IFERROR(_xlfn.XLOOKUP(PEFA2011_raw!DF113,Conversion!$B$2:$B$9,Conversion!$C$2:$C$9,"",0),"")</f>
        <v>1</v>
      </c>
      <c r="DH113">
        <f>IFERROR(_xlfn.XLOOKUP(PEFA2011_raw!DG113,Conversion!$B$2:$B$9,Conversion!$C$2:$C$9,"",0),"")</f>
        <v>1</v>
      </c>
      <c r="DI113">
        <f>IFERROR(_xlfn.XLOOKUP(PEFA2011_raw!DH113,Conversion!$B$2:$B$9,Conversion!$C$2:$C$9,"",0),"")</f>
        <v>1</v>
      </c>
      <c r="DJ113">
        <f>IFERROR(_xlfn.XLOOKUP(PEFA2011_raw!DI113,Conversion!$B$2:$B$9,Conversion!$C$2:$C$9,"",0),"")</f>
        <v>1</v>
      </c>
      <c r="DK113">
        <f>IFERROR(_xlfn.XLOOKUP(PEFA2011_raw!DJ113,Conversion!$B$2:$B$9,Conversion!$C$2:$C$9,"",0),"")</f>
        <v>1</v>
      </c>
    </row>
    <row r="114" spans="2:115" x14ac:dyDescent="0.25">
      <c r="B114">
        <v>2011</v>
      </c>
      <c r="C114" t="s">
        <v>159</v>
      </c>
      <c r="D114" t="e" vm="53">
        <v>#VALUE!</v>
      </c>
      <c r="E114" t="str" cm="1">
        <f t="array" ref="E114">_FV(PEFA2011all[[#This Row],[Country-abb]],"Abbreviation")</f>
        <v>MR</v>
      </c>
      <c r="F114" t="str">
        <f>_xlfn.XLOOKUP(PEFA2011all[[#This Row],[ISO-2]],'Code'!$B$2:$B$250,'Code'!$C$2:$C$250,"",0)</f>
        <v>MRT</v>
      </c>
      <c r="G114">
        <v>2014</v>
      </c>
      <c r="H114" t="str">
        <f>PEFA2011all[[#This Row],[ISO-3]]&amp;PEFA2011all[[#This Row],[Year]]</f>
        <v>MRT2014</v>
      </c>
      <c r="I114">
        <f>IFERROR(_xlfn.XLOOKUP(PEFA2011_raw!H114,Conversion!$B$2:$B$9,Conversion!$C$2:$C$9,"",0),"")</f>
        <v>3</v>
      </c>
      <c r="J114">
        <f>IFERROR(_xlfn.XLOOKUP(PEFA2011_raw!I114,Conversion!$B$2:$B$9,Conversion!$C$2:$C$9,"",0),"")</f>
        <v>3</v>
      </c>
      <c r="K114">
        <f>IFERROR(_xlfn.XLOOKUP(PEFA2011_raw!J114,Conversion!$B$2:$B$9,Conversion!$C$2:$C$9,"",0),"")</f>
        <v>2</v>
      </c>
      <c r="L114">
        <f>IFERROR(_xlfn.XLOOKUP(PEFA2011_raw!K114,Conversion!$B$2:$B$9,Conversion!$C$2:$C$9,"",0),"")</f>
        <v>1</v>
      </c>
      <c r="M114">
        <f>IFERROR(_xlfn.XLOOKUP(PEFA2011_raw!L114,Conversion!$B$2:$B$9,Conversion!$C$2:$C$9,"",0),"")</f>
        <v>7</v>
      </c>
      <c r="N114">
        <f>IFERROR(_xlfn.XLOOKUP(PEFA2011_raw!M114,Conversion!$B$2:$B$9,Conversion!$C$2:$C$9,"",0),"")</f>
        <v>1</v>
      </c>
      <c r="O114">
        <f>IFERROR(_xlfn.XLOOKUP(PEFA2011_raw!N114,Conversion!$B$2:$B$9,Conversion!$C$2:$C$9,"",0),"")</f>
        <v>1</v>
      </c>
      <c r="P114">
        <f>IFERROR(_xlfn.XLOOKUP(PEFA2011_raw!O114,Conversion!$B$2:$B$9,Conversion!$C$2:$C$9,"",0),"")</f>
        <v>7</v>
      </c>
      <c r="Q114">
        <f>IFERROR(_xlfn.XLOOKUP(PEFA2011_raw!P114,Conversion!$B$2:$B$9,Conversion!$C$2:$C$9,"",0),"")</f>
        <v>7</v>
      </c>
      <c r="R114">
        <f>IFERROR(_xlfn.XLOOKUP(PEFA2011_raw!Q114,Conversion!$B$2:$B$9,Conversion!$C$2:$C$9,"",0),"")</f>
        <v>7</v>
      </c>
      <c r="S114">
        <f>IFERROR(_xlfn.XLOOKUP(PEFA2011_raw!R114,Conversion!$B$2:$B$9,Conversion!$C$2:$C$9,"",0),"")</f>
        <v>3</v>
      </c>
      <c r="T114">
        <f>IFERROR(_xlfn.XLOOKUP(PEFA2011_raw!S114,Conversion!$B$2:$B$9,Conversion!$C$2:$C$9,"",0),"")</f>
        <v>3</v>
      </c>
      <c r="U114">
        <f>IFERROR(_xlfn.XLOOKUP(PEFA2011_raw!T114,Conversion!$B$2:$B$9,Conversion!$C$2:$C$9,"",0),"")</f>
        <v>1</v>
      </c>
      <c r="V114">
        <f>IFERROR(_xlfn.XLOOKUP(PEFA2011_raw!U114,Conversion!$B$2:$B$9,Conversion!$C$2:$C$9,"",0),"")</f>
        <v>1</v>
      </c>
      <c r="W114">
        <f>IFERROR(_xlfn.XLOOKUP(PEFA2011_raw!V114,Conversion!$B$2:$B$9,Conversion!$C$2:$C$9,"",0),"")</f>
        <v>1</v>
      </c>
      <c r="X114">
        <f>IFERROR(_xlfn.XLOOKUP(PEFA2011_raw!W114,Conversion!$B$2:$B$9,Conversion!$C$2:$C$9,"",0),"")</f>
        <v>1</v>
      </c>
      <c r="Y114">
        <f>IFERROR(_xlfn.XLOOKUP(PEFA2011_raw!X114,Conversion!$B$2:$B$9,Conversion!$C$2:$C$9,"",0),"")</f>
        <v>1</v>
      </c>
      <c r="Z114">
        <f>IFERROR(_xlfn.XLOOKUP(PEFA2011_raw!Y114,Conversion!$B$2:$B$9,Conversion!$C$2:$C$9,"",0),"")</f>
        <v>5</v>
      </c>
      <c r="AA114">
        <f>IFERROR(_xlfn.XLOOKUP(PEFA2011_raw!Z114,Conversion!$B$2:$B$9,Conversion!$C$2:$C$9,"",0),"")</f>
        <v>7</v>
      </c>
      <c r="AB114">
        <f>IFERROR(_xlfn.XLOOKUP(PEFA2011_raw!AA114,Conversion!$B$2:$B$9,Conversion!$C$2:$C$9,"",0),"")</f>
        <v>5</v>
      </c>
      <c r="AC114">
        <f>IFERROR(_xlfn.XLOOKUP(PEFA2011_raw!AB114,Conversion!$B$2:$B$9,Conversion!$C$2:$C$9,"",0),"")</f>
        <v>1</v>
      </c>
      <c r="AD114">
        <f>IFERROR(_xlfn.XLOOKUP(PEFA2011_raw!AC114,Conversion!$B$2:$B$9,Conversion!$C$2:$C$9,"",0),"")</f>
        <v>2</v>
      </c>
      <c r="AE114">
        <f>IFERROR(_xlfn.XLOOKUP(PEFA2011_raw!AD114,Conversion!$B$2:$B$9,Conversion!$C$2:$C$9,"",0),"")</f>
        <v>1</v>
      </c>
      <c r="AF114">
        <f>IFERROR(_xlfn.XLOOKUP(PEFA2011_raw!AE114,Conversion!$B$2:$B$9,Conversion!$C$2:$C$9,"",0),"")</f>
        <v>3</v>
      </c>
      <c r="AG114">
        <f>IFERROR(_xlfn.XLOOKUP(PEFA2011_raw!AF114,Conversion!$B$2:$B$9,Conversion!$C$2:$C$9,"",0),"")</f>
        <v>3</v>
      </c>
      <c r="AH114">
        <f>IFERROR(_xlfn.XLOOKUP(PEFA2011_raw!AG114,Conversion!$B$2:$B$9,Conversion!$C$2:$C$9,"",0),"")</f>
        <v>3</v>
      </c>
      <c r="AI114">
        <f>IFERROR(_xlfn.XLOOKUP(PEFA2011_raw!AH114,Conversion!$B$2:$B$9,Conversion!$C$2:$C$9,"",0),"")</f>
        <v>2</v>
      </c>
      <c r="AJ114">
        <f>IFERROR(_xlfn.XLOOKUP(PEFA2011_raw!AI114,Conversion!$B$2:$B$9,Conversion!$C$2:$C$9,"",0),"")</f>
        <v>3</v>
      </c>
      <c r="AK114">
        <f>IFERROR(_xlfn.XLOOKUP(PEFA2011_raw!AJ114,Conversion!$B$2:$B$9,Conversion!$C$2:$C$9,"",0),"")</f>
        <v>1</v>
      </c>
      <c r="AL114">
        <f>IFERROR(_xlfn.XLOOKUP(PEFA2011_raw!AK114,Conversion!$B$2:$B$9,Conversion!$C$2:$C$9,"",0),"")</f>
        <v>3</v>
      </c>
      <c r="AM114">
        <f>IFERROR(_xlfn.XLOOKUP(PEFA2011_raw!AL114,Conversion!$B$2:$B$9,Conversion!$C$2:$C$9,"",0),"")</f>
        <v>4</v>
      </c>
      <c r="AN114">
        <f>IFERROR(_xlfn.XLOOKUP(PEFA2011_raw!AM114,Conversion!$B$2:$B$9,Conversion!$C$2:$C$9,"",0),"")</f>
        <v>3</v>
      </c>
      <c r="AO114">
        <f>IFERROR(_xlfn.XLOOKUP(PEFA2011_raw!AN114,Conversion!$B$2:$B$9,Conversion!$C$2:$C$9,"",0),"")</f>
        <v>7</v>
      </c>
      <c r="AP114">
        <f>IFERROR(_xlfn.XLOOKUP(PEFA2011_raw!AO114,Conversion!$B$2:$B$9,Conversion!$C$2:$C$9,"",0),"")</f>
        <v>3</v>
      </c>
      <c r="AQ114">
        <f>IFERROR(_xlfn.XLOOKUP(PEFA2011_raw!AP114,Conversion!$B$2:$B$9,Conversion!$C$2:$C$9,"",0),"")</f>
        <v>1</v>
      </c>
      <c r="AR114">
        <f>IFERROR(_xlfn.XLOOKUP(PEFA2011_raw!AQ114,Conversion!$B$2:$B$9,Conversion!$C$2:$C$9,"",0),"")</f>
        <v>5</v>
      </c>
      <c r="AS114">
        <f>IFERROR(_xlfn.XLOOKUP(PEFA2011_raw!AR114,Conversion!$B$2:$B$9,Conversion!$C$2:$C$9,"",0),"")</f>
        <v>7</v>
      </c>
      <c r="AT114">
        <f>IFERROR(_xlfn.XLOOKUP(PEFA2011_raw!AS114,Conversion!$B$2:$B$9,Conversion!$C$2:$C$9,"",0),"")</f>
        <v>3</v>
      </c>
      <c r="AU114">
        <f>IFERROR(_xlfn.XLOOKUP(PEFA2011_raw!AT114,Conversion!$B$2:$B$9,Conversion!$C$2:$C$9,"",0),"")</f>
        <v>3</v>
      </c>
      <c r="AV114">
        <f>IFERROR(_xlfn.XLOOKUP(PEFA2011_raw!AU114,Conversion!$B$2:$B$9,Conversion!$C$2:$C$9,"",0),"")</f>
        <v>3</v>
      </c>
      <c r="AW114">
        <f>IFERROR(_xlfn.XLOOKUP(PEFA2011_raw!AV114,Conversion!$B$2:$B$9,Conversion!$C$2:$C$9,"",0),"")</f>
        <v>3</v>
      </c>
      <c r="AX114">
        <f>IFERROR(_xlfn.XLOOKUP(PEFA2011_raw!AW114,Conversion!$B$2:$B$9,Conversion!$C$2:$C$9,"",0),"")</f>
        <v>3</v>
      </c>
      <c r="AY114">
        <f>IFERROR(_xlfn.XLOOKUP(PEFA2011_raw!AX114,Conversion!$B$2:$B$9,Conversion!$C$2:$C$9,"",0),"")</f>
        <v>3</v>
      </c>
      <c r="AZ114">
        <f>IFERROR(_xlfn.XLOOKUP(PEFA2011_raw!AY114,Conversion!$B$2:$B$9,Conversion!$C$2:$C$9,"",0),"")</f>
        <v>2</v>
      </c>
      <c r="BA114">
        <f>IFERROR(_xlfn.XLOOKUP(PEFA2011_raw!AZ114,Conversion!$B$2:$B$9,Conversion!$C$2:$C$9,"",0),"")</f>
        <v>1</v>
      </c>
      <c r="BB114">
        <f>IFERROR(_xlfn.XLOOKUP(PEFA2011_raw!BA114,Conversion!$B$2:$B$9,Conversion!$C$2:$C$9,"",0),"")</f>
        <v>3</v>
      </c>
      <c r="BC114">
        <f>IFERROR(_xlfn.XLOOKUP(PEFA2011_raw!BB114,Conversion!$B$2:$B$9,Conversion!$C$2:$C$9,"",0),"")</f>
        <v>5</v>
      </c>
      <c r="BD114">
        <f>IFERROR(_xlfn.XLOOKUP(PEFA2011_raw!BC114,Conversion!$B$2:$B$9,Conversion!$C$2:$C$9,"",0),"")</f>
        <v>2</v>
      </c>
      <c r="BE114">
        <f>IFERROR(_xlfn.XLOOKUP(PEFA2011_raw!BD114,Conversion!$B$2:$B$9,Conversion!$C$2:$C$9,"",0),"")</f>
        <v>1</v>
      </c>
      <c r="BF114">
        <f>IFERROR(_xlfn.XLOOKUP(PEFA2011_raw!BE114,Conversion!$B$2:$B$9,Conversion!$C$2:$C$9,"",0),"")</f>
        <v>3</v>
      </c>
      <c r="BG114">
        <f>IFERROR(_xlfn.XLOOKUP(PEFA2011_raw!BF114,Conversion!$B$2:$B$9,Conversion!$C$2:$C$9,"",0),"")</f>
        <v>7</v>
      </c>
      <c r="BH114">
        <f>IFERROR(_xlfn.XLOOKUP(PEFA2011_raw!BG114,Conversion!$B$2:$B$9,Conversion!$C$2:$C$9,"",0),"")</f>
        <v>3</v>
      </c>
      <c r="BI114">
        <f>IFERROR(_xlfn.XLOOKUP(PEFA2011_raw!BH114,Conversion!$B$2:$B$9,Conversion!$C$2:$C$9,"",0),"")</f>
        <v>1</v>
      </c>
      <c r="BJ114">
        <f>IFERROR(_xlfn.XLOOKUP(PEFA2011_raw!BI114,Conversion!$B$2:$B$9,Conversion!$C$2:$C$9,"",0),"")</f>
        <v>5</v>
      </c>
      <c r="BK114">
        <f>IFERROR(_xlfn.XLOOKUP(PEFA2011_raw!BJ114,Conversion!$B$2:$B$9,Conversion!$C$2:$C$9,"",0),"")</f>
        <v>3</v>
      </c>
      <c r="BL114">
        <f>IFERROR(_xlfn.XLOOKUP(PEFA2011_raw!BK114,Conversion!$B$2:$B$9,Conversion!$C$2:$C$9,"",0),"")</f>
        <v>2</v>
      </c>
      <c r="BM114">
        <f>IFERROR(_xlfn.XLOOKUP(PEFA2011_raw!BL114,Conversion!$B$2:$B$9,Conversion!$C$2:$C$9,"",0),"")</f>
        <v>1</v>
      </c>
      <c r="BN114">
        <f>IFERROR(_xlfn.XLOOKUP(PEFA2011_raw!BM114,Conversion!$B$2:$B$9,Conversion!$C$2:$C$9,"",0),"")</f>
        <v>5</v>
      </c>
      <c r="BO114">
        <f>IFERROR(_xlfn.XLOOKUP(PEFA2011_raw!BN114,Conversion!$B$2:$B$9,Conversion!$C$2:$C$9,"",0),"")</f>
        <v>1</v>
      </c>
      <c r="BP114">
        <f>IFERROR(_xlfn.XLOOKUP(PEFA2011_raw!BO114,Conversion!$B$2:$B$9,Conversion!$C$2:$C$9,"",0),"")</f>
        <v>3</v>
      </c>
      <c r="BQ114">
        <f>IFERROR(_xlfn.XLOOKUP(PEFA2011_raw!BP114,Conversion!$B$2:$B$9,Conversion!$C$2:$C$9,"",0),"")</f>
        <v>5</v>
      </c>
      <c r="BR114">
        <f>IFERROR(_xlfn.XLOOKUP(PEFA2011_raw!BQ114,Conversion!$B$2:$B$9,Conversion!$C$2:$C$9,"",0),"")</f>
        <v>7</v>
      </c>
      <c r="BS114">
        <f>IFERROR(_xlfn.XLOOKUP(PEFA2011_raw!BR114,Conversion!$B$2:$B$9,Conversion!$C$2:$C$9,"",0),"")</f>
        <v>1</v>
      </c>
      <c r="BT114">
        <f>IFERROR(_xlfn.XLOOKUP(PEFA2011_raw!BS114,Conversion!$B$2:$B$9,Conversion!$C$2:$C$9,"",0),"")</f>
        <v>7</v>
      </c>
      <c r="BU114">
        <f>IFERROR(_xlfn.XLOOKUP(PEFA2011_raw!BT114,Conversion!$B$2:$B$9,Conversion!$C$2:$C$9,"",0),"")</f>
        <v>5</v>
      </c>
      <c r="BV114">
        <f>IFERROR(_xlfn.XLOOKUP(PEFA2011_raw!BU114,Conversion!$B$2:$B$9,Conversion!$C$2:$C$9,"",0),"")</f>
        <v>4</v>
      </c>
      <c r="BW114">
        <f>IFERROR(_xlfn.XLOOKUP(PEFA2011_raw!BV114,Conversion!$B$2:$B$9,Conversion!$C$2:$C$9,"",0),"")</f>
        <v>3</v>
      </c>
      <c r="BX114">
        <f>IFERROR(_xlfn.XLOOKUP(PEFA2011_raw!BW114,Conversion!$B$2:$B$9,Conversion!$C$2:$C$9,"",0),"")</f>
        <v>7</v>
      </c>
      <c r="BY114">
        <f>IFERROR(_xlfn.XLOOKUP(PEFA2011_raw!BX114,Conversion!$B$2:$B$9,Conversion!$C$2:$C$9,"",0),"")</f>
        <v>3</v>
      </c>
      <c r="BZ114">
        <f>IFERROR(_xlfn.XLOOKUP(PEFA2011_raw!BY114,Conversion!$B$2:$B$9,Conversion!$C$2:$C$9,"",0),"")</f>
        <v>2</v>
      </c>
      <c r="CA114">
        <f>IFERROR(_xlfn.XLOOKUP(PEFA2011_raw!BZ114,Conversion!$B$2:$B$9,Conversion!$C$2:$C$9,"",0),"")</f>
        <v>1</v>
      </c>
      <c r="CB114">
        <f>IFERROR(_xlfn.XLOOKUP(PEFA2011_raw!CA114,Conversion!$B$2:$B$9,Conversion!$C$2:$C$9,"",0),"")</f>
        <v>3</v>
      </c>
      <c r="CC114">
        <f>IFERROR(_xlfn.XLOOKUP(PEFA2011_raw!CB114,Conversion!$B$2:$B$9,Conversion!$C$2:$C$9,"",0),"")</f>
        <v>3</v>
      </c>
      <c r="CD114">
        <f>IFERROR(_xlfn.XLOOKUP(PEFA2011_raw!CC114,Conversion!$B$2:$B$9,Conversion!$C$2:$C$9,"",0),"")</f>
        <v>4</v>
      </c>
      <c r="CE114">
        <f>IFERROR(_xlfn.XLOOKUP(PEFA2011_raw!CD114,Conversion!$B$2:$B$9,Conversion!$C$2:$C$9,"",0),"")</f>
        <v>7</v>
      </c>
      <c r="CF114">
        <f>IFERROR(_xlfn.XLOOKUP(PEFA2011_raw!CE114,Conversion!$B$2:$B$9,Conversion!$C$2:$C$9,"",0),"")</f>
        <v>1</v>
      </c>
      <c r="CG114">
        <f>IFERROR(_xlfn.XLOOKUP(PEFA2011_raw!CF114,Conversion!$B$2:$B$9,Conversion!$C$2:$C$9,"",0),"")</f>
        <v>1</v>
      </c>
      <c r="CH114">
        <f>IFERROR(_xlfn.XLOOKUP(PEFA2011_raw!CG114,Conversion!$B$2:$B$9,Conversion!$C$2:$C$9,"",0),"")</f>
        <v>1</v>
      </c>
      <c r="CI114">
        <f>IFERROR(_xlfn.XLOOKUP(PEFA2011_raw!CH114,Conversion!$B$2:$B$9,Conversion!$C$2:$C$9,"",0),"")</f>
        <v>6</v>
      </c>
      <c r="CJ114">
        <f>IFERROR(_xlfn.XLOOKUP(PEFA2011_raw!CI114,Conversion!$B$2:$B$9,Conversion!$C$2:$C$9,"",0),"")</f>
        <v>5</v>
      </c>
      <c r="CK114">
        <f>IFERROR(_xlfn.XLOOKUP(PEFA2011_raw!CJ114,Conversion!$B$2:$B$9,Conversion!$C$2:$C$9,"",0),"")</f>
        <v>7</v>
      </c>
      <c r="CL114">
        <f>IFERROR(_xlfn.XLOOKUP(PEFA2011_raw!CK114,Conversion!$B$2:$B$9,Conversion!$C$2:$C$9,"",0),"")</f>
        <v>5</v>
      </c>
      <c r="CM114">
        <f>IFERROR(_xlfn.XLOOKUP(PEFA2011_raw!CL114,Conversion!$B$2:$B$9,Conversion!$C$2:$C$9,"",0),"")</f>
        <v>2</v>
      </c>
      <c r="CN114">
        <f>IFERROR(_xlfn.XLOOKUP(PEFA2011_raw!CM114,Conversion!$B$2:$B$9,Conversion!$C$2:$C$9,"",0),"")</f>
        <v>3</v>
      </c>
      <c r="CO114">
        <f>IFERROR(_xlfn.XLOOKUP(PEFA2011_raw!CN114,Conversion!$B$2:$B$9,Conversion!$C$2:$C$9,"",0),"")</f>
        <v>1</v>
      </c>
      <c r="CP114">
        <f>IFERROR(_xlfn.XLOOKUP(PEFA2011_raw!CO114,Conversion!$B$2:$B$9,Conversion!$C$2:$C$9,"",0),"")</f>
        <v>1</v>
      </c>
      <c r="CQ114">
        <f>IFERROR(_xlfn.XLOOKUP(PEFA2011_raw!CP114,Conversion!$B$2:$B$9,Conversion!$C$2:$C$9,"",0),"")</f>
        <v>2</v>
      </c>
      <c r="CR114">
        <f>IFERROR(_xlfn.XLOOKUP(PEFA2011_raw!CQ114,Conversion!$B$2:$B$9,Conversion!$C$2:$C$9,"",0),"")</f>
        <v>1</v>
      </c>
      <c r="CS114">
        <f>IFERROR(_xlfn.XLOOKUP(PEFA2011_raw!CR114,Conversion!$B$2:$B$9,Conversion!$C$2:$C$9,"",0),"")</f>
        <v>1</v>
      </c>
      <c r="CT114">
        <f>IFERROR(_xlfn.XLOOKUP(PEFA2011_raw!CS114,Conversion!$B$2:$B$9,Conversion!$C$2:$C$9,"",0),"")</f>
        <v>5</v>
      </c>
      <c r="CU114">
        <f>IFERROR(_xlfn.XLOOKUP(PEFA2011_raw!CT114,Conversion!$B$2:$B$9,Conversion!$C$2:$C$9,"",0),"")</f>
        <v>2</v>
      </c>
      <c r="CV114">
        <f>IFERROR(_xlfn.XLOOKUP(PEFA2011_raw!CU114,Conversion!$B$2:$B$9,Conversion!$C$2:$C$9,"",0),"")</f>
        <v>3</v>
      </c>
      <c r="CW114">
        <f>IFERROR(_xlfn.XLOOKUP(PEFA2011_raw!CV114,Conversion!$B$2:$B$9,Conversion!$C$2:$C$9,"",0),"")</f>
        <v>7</v>
      </c>
      <c r="CX114">
        <f>IFERROR(_xlfn.XLOOKUP(PEFA2011_raw!CW114,Conversion!$B$2:$B$9,Conversion!$C$2:$C$9,"",0),"")</f>
        <v>1</v>
      </c>
      <c r="CY114">
        <f>IFERROR(_xlfn.XLOOKUP(PEFA2011_raw!CX114,Conversion!$B$2:$B$9,Conversion!$C$2:$C$9,"",0),"")</f>
        <v>3</v>
      </c>
      <c r="CZ114">
        <f>IFERROR(_xlfn.XLOOKUP(PEFA2011_raw!CY114,Conversion!$B$2:$B$9,Conversion!$C$2:$C$9,"",0),"")</f>
        <v>2</v>
      </c>
      <c r="DA114">
        <f>IFERROR(_xlfn.XLOOKUP(PEFA2011_raw!CZ114,Conversion!$B$2:$B$9,Conversion!$C$2:$C$9,"",0),"")</f>
        <v>5</v>
      </c>
      <c r="DB114">
        <f>IFERROR(_xlfn.XLOOKUP(PEFA2011_raw!DA114,Conversion!$B$2:$B$9,Conversion!$C$2:$C$9,"",0),"")</f>
        <v>1</v>
      </c>
      <c r="DC114">
        <f>IFERROR(_xlfn.XLOOKUP(PEFA2011_raw!DB114,Conversion!$B$2:$B$9,Conversion!$C$2:$C$9,"",0),"")</f>
        <v>5</v>
      </c>
      <c r="DD114">
        <f>IFERROR(_xlfn.XLOOKUP(PEFA2011_raw!DC114,Conversion!$B$2:$B$9,Conversion!$C$2:$C$9,"",0),"")</f>
        <v>1</v>
      </c>
      <c r="DE114">
        <f>IFERROR(_xlfn.XLOOKUP(PEFA2011_raw!DD114,Conversion!$B$2:$B$9,Conversion!$C$2:$C$9,"",0),"")</f>
        <v>1</v>
      </c>
      <c r="DF114">
        <f>IFERROR(_xlfn.XLOOKUP(PEFA2011_raw!DE114,Conversion!$B$2:$B$9,Conversion!$C$2:$C$9,"",0),"")</f>
        <v>1</v>
      </c>
      <c r="DG114">
        <f>IFERROR(_xlfn.XLOOKUP(PEFA2011_raw!DF114,Conversion!$B$2:$B$9,Conversion!$C$2:$C$9,"",0),"")</f>
        <v>2</v>
      </c>
      <c r="DH114">
        <f>IFERROR(_xlfn.XLOOKUP(PEFA2011_raw!DG114,Conversion!$B$2:$B$9,Conversion!$C$2:$C$9,"",0),"")</f>
        <v>1</v>
      </c>
      <c r="DI114">
        <f>IFERROR(_xlfn.XLOOKUP(PEFA2011_raw!DH114,Conversion!$B$2:$B$9,Conversion!$C$2:$C$9,"",0),"")</f>
        <v>3</v>
      </c>
      <c r="DJ114">
        <f>IFERROR(_xlfn.XLOOKUP(PEFA2011_raw!DI114,Conversion!$B$2:$B$9,Conversion!$C$2:$C$9,"",0),"")</f>
        <v>1</v>
      </c>
      <c r="DK114">
        <f>IFERROR(_xlfn.XLOOKUP(PEFA2011_raw!DJ114,Conversion!$B$2:$B$9,Conversion!$C$2:$C$9,"",0),"")</f>
        <v>1</v>
      </c>
    </row>
    <row r="115" spans="2:115" x14ac:dyDescent="0.25">
      <c r="B115">
        <v>2011</v>
      </c>
      <c r="C115" t="s">
        <v>159</v>
      </c>
      <c r="D115" t="e" vm="53">
        <v>#VALUE!</v>
      </c>
      <c r="E115" t="str" cm="1">
        <f t="array" ref="E115">_FV(PEFA2011all[[#This Row],[Country-abb]],"Abbreviation")</f>
        <v>MR</v>
      </c>
      <c r="F115" t="str">
        <f>_xlfn.XLOOKUP(PEFA2011all[[#This Row],[ISO-2]],'Code'!$B$2:$B$250,'Code'!$C$2:$C$250,"",0)</f>
        <v>MRT</v>
      </c>
      <c r="G115">
        <v>2008</v>
      </c>
      <c r="H115" t="str">
        <f>PEFA2011all[[#This Row],[ISO-3]]&amp;PEFA2011all[[#This Row],[Year]]</f>
        <v>MRT2008</v>
      </c>
      <c r="I115">
        <f>IFERROR(_xlfn.XLOOKUP(PEFA2011_raw!H115,Conversion!$B$2:$B$9,Conversion!$C$2:$C$9,"",0),"")</f>
        <v>3</v>
      </c>
      <c r="J115">
        <f>IFERROR(_xlfn.XLOOKUP(PEFA2011_raw!I115,Conversion!$B$2:$B$9,Conversion!$C$2:$C$9,"",0),"")</f>
        <v>3</v>
      </c>
      <c r="K115">
        <f>IFERROR(_xlfn.XLOOKUP(PEFA2011_raw!J115,Conversion!$B$2:$B$9,Conversion!$C$2:$C$9,"",0),"")</f>
        <v>5</v>
      </c>
      <c r="L115">
        <f>IFERROR(_xlfn.XLOOKUP(PEFA2011_raw!K115,Conversion!$B$2:$B$9,Conversion!$C$2:$C$9,"",0),"")</f>
        <v>5</v>
      </c>
      <c r="M115" t="str">
        <f>IFERROR(_xlfn.XLOOKUP(PEFA2011_raw!L115,Conversion!$B$2:$B$9,Conversion!$C$2:$C$9,"",0),"")</f>
        <v/>
      </c>
      <c r="N115">
        <f>IFERROR(_xlfn.XLOOKUP(PEFA2011_raw!M115,Conversion!$B$2:$B$9,Conversion!$C$2:$C$9,"",0),"")</f>
        <v>7</v>
      </c>
      <c r="O115">
        <f>IFERROR(_xlfn.XLOOKUP(PEFA2011_raw!N115,Conversion!$B$2:$B$9,Conversion!$C$2:$C$9,"",0),"")</f>
        <v>7</v>
      </c>
      <c r="P115">
        <f>IFERROR(_xlfn.XLOOKUP(PEFA2011_raw!O115,Conversion!$B$2:$B$9,Conversion!$C$2:$C$9,"",0),"")</f>
        <v>6</v>
      </c>
      <c r="Q115">
        <f>IFERROR(_xlfn.XLOOKUP(PEFA2011_raw!P115,Conversion!$B$2:$B$9,Conversion!$C$2:$C$9,"",0),"")</f>
        <v>7</v>
      </c>
      <c r="R115">
        <f>IFERROR(_xlfn.XLOOKUP(PEFA2011_raw!Q115,Conversion!$B$2:$B$9,Conversion!$C$2:$C$9,"",0),"")</f>
        <v>5</v>
      </c>
      <c r="S115">
        <f>IFERROR(_xlfn.XLOOKUP(PEFA2011_raw!R115,Conversion!$B$2:$B$9,Conversion!$C$2:$C$9,"",0),"")</f>
        <v>3</v>
      </c>
      <c r="T115">
        <f>IFERROR(_xlfn.XLOOKUP(PEFA2011_raw!S115,Conversion!$B$2:$B$9,Conversion!$C$2:$C$9,"",0),"")</f>
        <v>3</v>
      </c>
      <c r="U115">
        <f>IFERROR(_xlfn.XLOOKUP(PEFA2011_raw!T115,Conversion!$B$2:$B$9,Conversion!$C$2:$C$9,"",0),"")</f>
        <v>3</v>
      </c>
      <c r="V115">
        <f>IFERROR(_xlfn.XLOOKUP(PEFA2011_raw!U115,Conversion!$B$2:$B$9,Conversion!$C$2:$C$9,"",0),"")</f>
        <v>3</v>
      </c>
      <c r="W115">
        <f>IFERROR(_xlfn.XLOOKUP(PEFA2011_raw!V115,Conversion!$B$2:$B$9,Conversion!$C$2:$C$9,"",0),"")</f>
        <v>3</v>
      </c>
      <c r="X115">
        <f>IFERROR(_xlfn.XLOOKUP(PEFA2011_raw!W115,Conversion!$B$2:$B$9,Conversion!$C$2:$C$9,"",0),"")</f>
        <v>3</v>
      </c>
      <c r="Y115">
        <f>IFERROR(_xlfn.XLOOKUP(PEFA2011_raw!X115,Conversion!$B$2:$B$9,Conversion!$C$2:$C$9,"",0),"")</f>
        <v>3</v>
      </c>
      <c r="Z115">
        <f>IFERROR(_xlfn.XLOOKUP(PEFA2011_raw!Y115,Conversion!$B$2:$B$9,Conversion!$C$2:$C$9,"",0),"")</f>
        <v>2</v>
      </c>
      <c r="AA115">
        <f>IFERROR(_xlfn.XLOOKUP(PEFA2011_raw!Z115,Conversion!$B$2:$B$9,Conversion!$C$2:$C$9,"",0),"")</f>
        <v>5</v>
      </c>
      <c r="AB115">
        <f>IFERROR(_xlfn.XLOOKUP(PEFA2011_raw!AA115,Conversion!$B$2:$B$9,Conversion!$C$2:$C$9,"",0),"")</f>
        <v>1</v>
      </c>
      <c r="AC115">
        <f>IFERROR(_xlfn.XLOOKUP(PEFA2011_raw!AB115,Conversion!$B$2:$B$9,Conversion!$C$2:$C$9,"",0),"")</f>
        <v>1</v>
      </c>
      <c r="AD115">
        <f>IFERROR(_xlfn.XLOOKUP(PEFA2011_raw!AC115,Conversion!$B$2:$B$9,Conversion!$C$2:$C$9,"",0),"")</f>
        <v>2</v>
      </c>
      <c r="AE115">
        <f>IFERROR(_xlfn.XLOOKUP(PEFA2011_raw!AD115,Conversion!$B$2:$B$9,Conversion!$C$2:$C$9,"",0),"")</f>
        <v>3</v>
      </c>
      <c r="AF115">
        <f>IFERROR(_xlfn.XLOOKUP(PEFA2011_raw!AE115,Conversion!$B$2:$B$9,Conversion!$C$2:$C$9,"",0),"")</f>
        <v>1</v>
      </c>
      <c r="AG115">
        <f>IFERROR(_xlfn.XLOOKUP(PEFA2011_raw!AF115,Conversion!$B$2:$B$9,Conversion!$C$2:$C$9,"",0),"")</f>
        <v>5</v>
      </c>
      <c r="AH115">
        <f>IFERROR(_xlfn.XLOOKUP(PEFA2011_raw!AG115,Conversion!$B$2:$B$9,Conversion!$C$2:$C$9,"",0),"")</f>
        <v>5</v>
      </c>
      <c r="AI115">
        <f>IFERROR(_xlfn.XLOOKUP(PEFA2011_raw!AH115,Conversion!$B$2:$B$9,Conversion!$C$2:$C$9,"",0),"")</f>
        <v>7</v>
      </c>
      <c r="AJ115">
        <f>IFERROR(_xlfn.XLOOKUP(PEFA2011_raw!AI115,Conversion!$B$2:$B$9,Conversion!$C$2:$C$9,"",0),"")</f>
        <v>7</v>
      </c>
      <c r="AK115">
        <f>IFERROR(_xlfn.XLOOKUP(PEFA2011_raw!AJ115,Conversion!$B$2:$B$9,Conversion!$C$2:$C$9,"",0),"")</f>
        <v>7</v>
      </c>
      <c r="AL115">
        <f>IFERROR(_xlfn.XLOOKUP(PEFA2011_raw!AK115,Conversion!$B$2:$B$9,Conversion!$C$2:$C$9,"",0),"")</f>
        <v>5</v>
      </c>
      <c r="AM115">
        <f>IFERROR(_xlfn.XLOOKUP(PEFA2011_raw!AL115,Conversion!$B$2:$B$9,Conversion!$C$2:$C$9,"",0),"")</f>
        <v>5</v>
      </c>
      <c r="AN115">
        <f>IFERROR(_xlfn.XLOOKUP(PEFA2011_raw!AM115,Conversion!$B$2:$B$9,Conversion!$C$2:$C$9,"",0),"")</f>
        <v>3</v>
      </c>
      <c r="AO115">
        <f>IFERROR(_xlfn.XLOOKUP(PEFA2011_raw!AN115,Conversion!$B$2:$B$9,Conversion!$C$2:$C$9,"",0),"")</f>
        <v>5</v>
      </c>
      <c r="AP115">
        <f>IFERROR(_xlfn.XLOOKUP(PEFA2011_raw!AO115,Conversion!$B$2:$B$9,Conversion!$C$2:$C$9,"",0),"")</f>
        <v>5</v>
      </c>
      <c r="AQ115">
        <f>IFERROR(_xlfn.XLOOKUP(PEFA2011_raw!AP115,Conversion!$B$2:$B$9,Conversion!$C$2:$C$9,"",0),"")</f>
        <v>5</v>
      </c>
      <c r="AR115">
        <f>IFERROR(_xlfn.XLOOKUP(PEFA2011_raw!AQ115,Conversion!$B$2:$B$9,Conversion!$C$2:$C$9,"",0),"")</f>
        <v>5</v>
      </c>
      <c r="AS115">
        <f>IFERROR(_xlfn.XLOOKUP(PEFA2011_raw!AR115,Conversion!$B$2:$B$9,Conversion!$C$2:$C$9,"",0),"")</f>
        <v>5</v>
      </c>
      <c r="AT115">
        <f>IFERROR(_xlfn.XLOOKUP(PEFA2011_raw!AS115,Conversion!$B$2:$B$9,Conversion!$C$2:$C$9,"",0),"")</f>
        <v>5</v>
      </c>
      <c r="AU115">
        <f>IFERROR(_xlfn.XLOOKUP(PEFA2011_raw!AT115,Conversion!$B$2:$B$9,Conversion!$C$2:$C$9,"",0),"")</f>
        <v>3</v>
      </c>
      <c r="AV115">
        <f>IFERROR(_xlfn.XLOOKUP(PEFA2011_raw!AU115,Conversion!$B$2:$B$9,Conversion!$C$2:$C$9,"",0),"")</f>
        <v>4</v>
      </c>
      <c r="AW115">
        <f>IFERROR(_xlfn.XLOOKUP(PEFA2011_raw!AV115,Conversion!$B$2:$B$9,Conversion!$C$2:$C$9,"",0),"")</f>
        <v>3</v>
      </c>
      <c r="AX115">
        <f>IFERROR(_xlfn.XLOOKUP(PEFA2011_raw!AW115,Conversion!$B$2:$B$9,Conversion!$C$2:$C$9,"",0),"")</f>
        <v>5</v>
      </c>
      <c r="AY115">
        <f>IFERROR(_xlfn.XLOOKUP(PEFA2011_raw!AX115,Conversion!$B$2:$B$9,Conversion!$C$2:$C$9,"",0),"")</f>
        <v>3</v>
      </c>
      <c r="AZ115">
        <f>IFERROR(_xlfn.XLOOKUP(PEFA2011_raw!AY115,Conversion!$B$2:$B$9,Conversion!$C$2:$C$9,"",0),"")</f>
        <v>2</v>
      </c>
      <c r="BA115">
        <f>IFERROR(_xlfn.XLOOKUP(PEFA2011_raw!AZ115,Conversion!$B$2:$B$9,Conversion!$C$2:$C$9,"",0),"")</f>
        <v>1</v>
      </c>
      <c r="BB115">
        <f>IFERROR(_xlfn.XLOOKUP(PEFA2011_raw!BA115,Conversion!$B$2:$B$9,Conversion!$C$2:$C$9,"",0),"")</f>
        <v>5</v>
      </c>
      <c r="BC115">
        <f>IFERROR(_xlfn.XLOOKUP(PEFA2011_raw!BB115,Conversion!$B$2:$B$9,Conversion!$C$2:$C$9,"",0),"")</f>
        <v>5</v>
      </c>
      <c r="BD115">
        <f>IFERROR(_xlfn.XLOOKUP(PEFA2011_raw!BC115,Conversion!$B$2:$B$9,Conversion!$C$2:$C$9,"",0),"")</f>
        <v>4</v>
      </c>
      <c r="BE115">
        <f>IFERROR(_xlfn.XLOOKUP(PEFA2011_raw!BD115,Conversion!$B$2:$B$9,Conversion!$C$2:$C$9,"",0),"")</f>
        <v>5</v>
      </c>
      <c r="BF115">
        <f>IFERROR(_xlfn.XLOOKUP(PEFA2011_raw!BE115,Conversion!$B$2:$B$9,Conversion!$C$2:$C$9,"",0),"")</f>
        <v>3</v>
      </c>
      <c r="BG115">
        <f>IFERROR(_xlfn.XLOOKUP(PEFA2011_raw!BF115,Conversion!$B$2:$B$9,Conversion!$C$2:$C$9,"",0),"")</f>
        <v>7</v>
      </c>
      <c r="BH115">
        <f>IFERROR(_xlfn.XLOOKUP(PEFA2011_raw!BG115,Conversion!$B$2:$B$9,Conversion!$C$2:$C$9,"",0),"")</f>
        <v>5</v>
      </c>
      <c r="BI115">
        <f>IFERROR(_xlfn.XLOOKUP(PEFA2011_raw!BH115,Conversion!$B$2:$B$9,Conversion!$C$2:$C$9,"",0),"")</f>
        <v>3</v>
      </c>
      <c r="BJ115">
        <f>IFERROR(_xlfn.XLOOKUP(PEFA2011_raw!BI115,Conversion!$B$2:$B$9,Conversion!$C$2:$C$9,"",0),"")</f>
        <v>7</v>
      </c>
      <c r="BK115">
        <f>IFERROR(_xlfn.XLOOKUP(PEFA2011_raw!BJ115,Conversion!$B$2:$B$9,Conversion!$C$2:$C$9,"",0),"")</f>
        <v>5</v>
      </c>
      <c r="BL115">
        <f>IFERROR(_xlfn.XLOOKUP(PEFA2011_raw!BK115,Conversion!$B$2:$B$9,Conversion!$C$2:$C$9,"",0),"")</f>
        <v>2</v>
      </c>
      <c r="BM115">
        <f>IFERROR(_xlfn.XLOOKUP(PEFA2011_raw!BL115,Conversion!$B$2:$B$9,Conversion!$C$2:$C$9,"",0),"")</f>
        <v>1</v>
      </c>
      <c r="BN115">
        <f>IFERROR(_xlfn.XLOOKUP(PEFA2011_raw!BM115,Conversion!$B$2:$B$9,Conversion!$C$2:$C$9,"",0),"")</f>
        <v>5</v>
      </c>
      <c r="BO115">
        <f>IFERROR(_xlfn.XLOOKUP(PEFA2011_raw!BN115,Conversion!$B$2:$B$9,Conversion!$C$2:$C$9,"",0),"")</f>
        <v>1</v>
      </c>
      <c r="BP115">
        <f>IFERROR(_xlfn.XLOOKUP(PEFA2011_raw!BO115,Conversion!$B$2:$B$9,Conversion!$C$2:$C$9,"",0),"")</f>
        <v>3</v>
      </c>
      <c r="BQ115">
        <f>IFERROR(_xlfn.XLOOKUP(PEFA2011_raw!BP115,Conversion!$B$2:$B$9,Conversion!$C$2:$C$9,"",0),"")</f>
        <v>3</v>
      </c>
      <c r="BR115">
        <f>IFERROR(_xlfn.XLOOKUP(PEFA2011_raw!BQ115,Conversion!$B$2:$B$9,Conversion!$C$2:$C$9,"",0),"")</f>
        <v>3</v>
      </c>
      <c r="BS115">
        <f>IFERROR(_xlfn.XLOOKUP(PEFA2011_raw!BR115,Conversion!$B$2:$B$9,Conversion!$C$2:$C$9,"",0),"")</f>
        <v>3</v>
      </c>
      <c r="BT115">
        <f>IFERROR(_xlfn.XLOOKUP(PEFA2011_raw!BS115,Conversion!$B$2:$B$9,Conversion!$C$2:$C$9,"",0),"")</f>
        <v>3</v>
      </c>
      <c r="BU115" t="str">
        <f>IFERROR(_xlfn.XLOOKUP(PEFA2011_raw!BT115,Conversion!$B$2:$B$9,Conversion!$C$2:$C$9,"",0),"")</f>
        <v/>
      </c>
      <c r="BV115">
        <f>IFERROR(_xlfn.XLOOKUP(PEFA2011_raw!BU115,Conversion!$B$2:$B$9,Conversion!$C$2:$C$9,"",0),"")</f>
        <v>2</v>
      </c>
      <c r="BW115">
        <f>IFERROR(_xlfn.XLOOKUP(PEFA2011_raw!BV115,Conversion!$B$2:$B$9,Conversion!$C$2:$C$9,"",0),"")</f>
        <v>3</v>
      </c>
      <c r="BX115">
        <f>IFERROR(_xlfn.XLOOKUP(PEFA2011_raw!BW115,Conversion!$B$2:$B$9,Conversion!$C$2:$C$9,"",0),"")</f>
        <v>3</v>
      </c>
      <c r="BY115">
        <f>IFERROR(_xlfn.XLOOKUP(PEFA2011_raw!BX115,Conversion!$B$2:$B$9,Conversion!$C$2:$C$9,"",0),"")</f>
        <v>1</v>
      </c>
      <c r="BZ115">
        <f>IFERROR(_xlfn.XLOOKUP(PEFA2011_raw!BY115,Conversion!$B$2:$B$9,Conversion!$C$2:$C$9,"",0),"")</f>
        <v>2</v>
      </c>
      <c r="CA115">
        <f>IFERROR(_xlfn.XLOOKUP(PEFA2011_raw!BZ115,Conversion!$B$2:$B$9,Conversion!$C$2:$C$9,"",0),"")</f>
        <v>1</v>
      </c>
      <c r="CB115">
        <f>IFERROR(_xlfn.XLOOKUP(PEFA2011_raw!CA115,Conversion!$B$2:$B$9,Conversion!$C$2:$C$9,"",0),"")</f>
        <v>3</v>
      </c>
      <c r="CC115">
        <f>IFERROR(_xlfn.XLOOKUP(PEFA2011_raw!CB115,Conversion!$B$2:$B$9,Conversion!$C$2:$C$9,"",0),"")</f>
        <v>3</v>
      </c>
      <c r="CD115">
        <f>IFERROR(_xlfn.XLOOKUP(PEFA2011_raw!CC115,Conversion!$B$2:$B$9,Conversion!$C$2:$C$9,"",0),"")</f>
        <v>4</v>
      </c>
      <c r="CE115">
        <f>IFERROR(_xlfn.XLOOKUP(PEFA2011_raw!CD115,Conversion!$B$2:$B$9,Conversion!$C$2:$C$9,"",0),"")</f>
        <v>7</v>
      </c>
      <c r="CF115">
        <f>IFERROR(_xlfn.XLOOKUP(PEFA2011_raw!CE115,Conversion!$B$2:$B$9,Conversion!$C$2:$C$9,"",0),"")</f>
        <v>1</v>
      </c>
      <c r="CG115">
        <f>IFERROR(_xlfn.XLOOKUP(PEFA2011_raw!CF115,Conversion!$B$2:$B$9,Conversion!$C$2:$C$9,"",0),"")</f>
        <v>1</v>
      </c>
      <c r="CH115">
        <f>IFERROR(_xlfn.XLOOKUP(PEFA2011_raw!CG115,Conversion!$B$2:$B$9,Conversion!$C$2:$C$9,"",0),"")</f>
        <v>1</v>
      </c>
      <c r="CI115">
        <f>IFERROR(_xlfn.XLOOKUP(PEFA2011_raw!CH115,Conversion!$B$2:$B$9,Conversion!$C$2:$C$9,"",0),"")</f>
        <v>4</v>
      </c>
      <c r="CJ115">
        <f>IFERROR(_xlfn.XLOOKUP(PEFA2011_raw!CI115,Conversion!$B$2:$B$9,Conversion!$C$2:$C$9,"",0),"")</f>
        <v>3</v>
      </c>
      <c r="CK115">
        <f>IFERROR(_xlfn.XLOOKUP(PEFA2011_raw!CJ115,Conversion!$B$2:$B$9,Conversion!$C$2:$C$9,"",0),"")</f>
        <v>7</v>
      </c>
      <c r="CL115">
        <f>IFERROR(_xlfn.XLOOKUP(PEFA2011_raw!CK115,Conversion!$B$2:$B$9,Conversion!$C$2:$C$9,"",0),"")</f>
        <v>3</v>
      </c>
      <c r="CM115">
        <f>IFERROR(_xlfn.XLOOKUP(PEFA2011_raw!CL115,Conversion!$B$2:$B$9,Conversion!$C$2:$C$9,"",0),"")</f>
        <v>2</v>
      </c>
      <c r="CN115">
        <f>IFERROR(_xlfn.XLOOKUP(PEFA2011_raw!CM115,Conversion!$B$2:$B$9,Conversion!$C$2:$C$9,"",0),"")</f>
        <v>1</v>
      </c>
      <c r="CO115">
        <f>IFERROR(_xlfn.XLOOKUP(PEFA2011_raw!CN115,Conversion!$B$2:$B$9,Conversion!$C$2:$C$9,"",0),"")</f>
        <v>5</v>
      </c>
      <c r="CP115">
        <f>IFERROR(_xlfn.XLOOKUP(PEFA2011_raw!CO115,Conversion!$B$2:$B$9,Conversion!$C$2:$C$9,"",0),"")</f>
        <v>1</v>
      </c>
      <c r="CQ115">
        <f>IFERROR(_xlfn.XLOOKUP(PEFA2011_raw!CP115,Conversion!$B$2:$B$9,Conversion!$C$2:$C$9,"",0),"")</f>
        <v>2</v>
      </c>
      <c r="CR115">
        <f>IFERROR(_xlfn.XLOOKUP(PEFA2011_raw!CQ115,Conversion!$B$2:$B$9,Conversion!$C$2:$C$9,"",0),"")</f>
        <v>1</v>
      </c>
      <c r="CS115">
        <f>IFERROR(_xlfn.XLOOKUP(PEFA2011_raw!CR115,Conversion!$B$2:$B$9,Conversion!$C$2:$C$9,"",0),"")</f>
        <v>1</v>
      </c>
      <c r="CT115">
        <f>IFERROR(_xlfn.XLOOKUP(PEFA2011_raw!CS115,Conversion!$B$2:$B$9,Conversion!$C$2:$C$9,"",0),"")</f>
        <v>5</v>
      </c>
      <c r="CU115">
        <f>IFERROR(_xlfn.XLOOKUP(PEFA2011_raw!CT115,Conversion!$B$2:$B$9,Conversion!$C$2:$C$9,"",0),"")</f>
        <v>4</v>
      </c>
      <c r="CV115">
        <f>IFERROR(_xlfn.XLOOKUP(PEFA2011_raw!CU115,Conversion!$B$2:$B$9,Conversion!$C$2:$C$9,"",0),"")</f>
        <v>3</v>
      </c>
      <c r="CW115">
        <f>IFERROR(_xlfn.XLOOKUP(PEFA2011_raw!CV115,Conversion!$B$2:$B$9,Conversion!$C$2:$C$9,"",0),"")</f>
        <v>5</v>
      </c>
      <c r="CX115">
        <f>IFERROR(_xlfn.XLOOKUP(PEFA2011_raw!CW115,Conversion!$B$2:$B$9,Conversion!$C$2:$C$9,"",0),"")</f>
        <v>3</v>
      </c>
      <c r="CY115">
        <f>IFERROR(_xlfn.XLOOKUP(PEFA2011_raw!CX115,Conversion!$B$2:$B$9,Conversion!$C$2:$C$9,"",0),"")</f>
        <v>7</v>
      </c>
      <c r="CZ115">
        <f>IFERROR(_xlfn.XLOOKUP(PEFA2011_raw!CY115,Conversion!$B$2:$B$9,Conversion!$C$2:$C$9,"",0),"")</f>
        <v>4</v>
      </c>
      <c r="DA115">
        <f>IFERROR(_xlfn.XLOOKUP(PEFA2011_raw!CZ115,Conversion!$B$2:$B$9,Conversion!$C$2:$C$9,"",0),"")</f>
        <v>7</v>
      </c>
      <c r="DB115">
        <f>IFERROR(_xlfn.XLOOKUP(PEFA2011_raw!DA115,Conversion!$B$2:$B$9,Conversion!$C$2:$C$9,"",0),"")</f>
        <v>3</v>
      </c>
      <c r="DC115">
        <f>IFERROR(_xlfn.XLOOKUP(PEFA2011_raw!DB115,Conversion!$B$2:$B$9,Conversion!$C$2:$C$9,"",0),"")</f>
        <v>5</v>
      </c>
      <c r="DD115" t="str">
        <f>IFERROR(_xlfn.XLOOKUP(PEFA2011_raw!DC115,Conversion!$B$2:$B$9,Conversion!$C$2:$C$9,"",0),"")</f>
        <v/>
      </c>
      <c r="DE115" t="str">
        <f>IFERROR(_xlfn.XLOOKUP(PEFA2011_raw!DD115,Conversion!$B$2:$B$9,Conversion!$C$2:$C$9,"",0),"")</f>
        <v/>
      </c>
      <c r="DF115" t="str">
        <f>IFERROR(_xlfn.XLOOKUP(PEFA2011_raw!DE115,Conversion!$B$2:$B$9,Conversion!$C$2:$C$9,"",0),"")</f>
        <v/>
      </c>
      <c r="DG115">
        <f>IFERROR(_xlfn.XLOOKUP(PEFA2011_raw!DF115,Conversion!$B$2:$B$9,Conversion!$C$2:$C$9,"",0),"")</f>
        <v>2</v>
      </c>
      <c r="DH115">
        <f>IFERROR(_xlfn.XLOOKUP(PEFA2011_raw!DG115,Conversion!$B$2:$B$9,Conversion!$C$2:$C$9,"",0),"")</f>
        <v>1</v>
      </c>
      <c r="DI115">
        <f>IFERROR(_xlfn.XLOOKUP(PEFA2011_raw!DH115,Conversion!$B$2:$B$9,Conversion!$C$2:$C$9,"",0),"")</f>
        <v>3</v>
      </c>
      <c r="DJ115">
        <f>IFERROR(_xlfn.XLOOKUP(PEFA2011_raw!DI115,Conversion!$B$2:$B$9,Conversion!$C$2:$C$9,"",0),"")</f>
        <v>1</v>
      </c>
      <c r="DK115">
        <f>IFERROR(_xlfn.XLOOKUP(PEFA2011_raw!DJ115,Conversion!$B$2:$B$9,Conversion!$C$2:$C$9,"",0),"")</f>
        <v>1</v>
      </c>
    </row>
    <row r="116" spans="2:115" x14ac:dyDescent="0.25">
      <c r="B116">
        <v>2011</v>
      </c>
      <c r="C116" t="s">
        <v>133</v>
      </c>
      <c r="D116" t="e" vm="102">
        <v>#VALUE!</v>
      </c>
      <c r="E116" t="str" cm="1">
        <f t="array" ref="E116">_FV(PEFA2011all[[#This Row],[Country-abb]],"Abbreviation")</f>
        <v>MU</v>
      </c>
      <c r="F116" t="str">
        <f>_xlfn.XLOOKUP(PEFA2011all[[#This Row],[ISO-2]],'Code'!$B$2:$B$250,'Code'!$C$2:$C$250,"",0)</f>
        <v>MUS</v>
      </c>
      <c r="G116">
        <v>2015</v>
      </c>
      <c r="H116" t="str">
        <f>PEFA2011all[[#This Row],[ISO-3]]&amp;PEFA2011all[[#This Row],[Year]]</f>
        <v>MUS2015</v>
      </c>
      <c r="I116">
        <f>IFERROR(_xlfn.XLOOKUP(PEFA2011_raw!H116,Conversion!$B$2:$B$9,Conversion!$C$2:$C$9,"",0),"")</f>
        <v>5</v>
      </c>
      <c r="J116">
        <f>IFERROR(_xlfn.XLOOKUP(PEFA2011_raw!I116,Conversion!$B$2:$B$9,Conversion!$C$2:$C$9,"",0),"")</f>
        <v>5</v>
      </c>
      <c r="K116">
        <f>IFERROR(_xlfn.XLOOKUP(PEFA2011_raw!J116,Conversion!$B$2:$B$9,Conversion!$C$2:$C$9,"",0),"")</f>
        <v>4</v>
      </c>
      <c r="L116">
        <f>IFERROR(_xlfn.XLOOKUP(PEFA2011_raw!K116,Conversion!$B$2:$B$9,Conversion!$C$2:$C$9,"",0),"")</f>
        <v>3</v>
      </c>
      <c r="M116">
        <f>IFERROR(_xlfn.XLOOKUP(PEFA2011_raw!L116,Conversion!$B$2:$B$9,Conversion!$C$2:$C$9,"",0),"")</f>
        <v>7</v>
      </c>
      <c r="N116">
        <f>IFERROR(_xlfn.XLOOKUP(PEFA2011_raw!M116,Conversion!$B$2:$B$9,Conversion!$C$2:$C$9,"",0),"")</f>
        <v>5</v>
      </c>
      <c r="O116">
        <f>IFERROR(_xlfn.XLOOKUP(PEFA2011_raw!N116,Conversion!$B$2:$B$9,Conversion!$C$2:$C$9,"",0),"")</f>
        <v>5</v>
      </c>
      <c r="P116">
        <f>IFERROR(_xlfn.XLOOKUP(PEFA2011_raw!O116,Conversion!$B$2:$B$9,Conversion!$C$2:$C$9,"",0),"")</f>
        <v>7</v>
      </c>
      <c r="Q116">
        <f>IFERROR(_xlfn.XLOOKUP(PEFA2011_raw!P116,Conversion!$B$2:$B$9,Conversion!$C$2:$C$9,"",0),"")</f>
        <v>7</v>
      </c>
      <c r="R116" t="str">
        <f>IFERROR(_xlfn.XLOOKUP(PEFA2011_raw!Q116,Conversion!$B$2:$B$9,Conversion!$C$2:$C$9,"",0),"")</f>
        <v/>
      </c>
      <c r="S116">
        <f>IFERROR(_xlfn.XLOOKUP(PEFA2011_raw!R116,Conversion!$B$2:$B$9,Conversion!$C$2:$C$9,"",0),"")</f>
        <v>7</v>
      </c>
      <c r="T116">
        <f>IFERROR(_xlfn.XLOOKUP(PEFA2011_raw!S116,Conversion!$B$2:$B$9,Conversion!$C$2:$C$9,"",0),"")</f>
        <v>7</v>
      </c>
      <c r="U116">
        <f>IFERROR(_xlfn.XLOOKUP(PEFA2011_raw!T116,Conversion!$B$2:$B$9,Conversion!$C$2:$C$9,"",0),"")</f>
        <v>5</v>
      </c>
      <c r="V116">
        <f>IFERROR(_xlfn.XLOOKUP(PEFA2011_raw!U116,Conversion!$B$2:$B$9,Conversion!$C$2:$C$9,"",0),"")</f>
        <v>5</v>
      </c>
      <c r="W116">
        <f>IFERROR(_xlfn.XLOOKUP(PEFA2011_raw!V116,Conversion!$B$2:$B$9,Conversion!$C$2:$C$9,"",0),"")</f>
        <v>2</v>
      </c>
      <c r="X116">
        <f>IFERROR(_xlfn.XLOOKUP(PEFA2011_raw!W116,Conversion!$B$2:$B$9,Conversion!$C$2:$C$9,"",0),"")</f>
        <v>1</v>
      </c>
      <c r="Y116">
        <f>IFERROR(_xlfn.XLOOKUP(PEFA2011_raw!X116,Conversion!$B$2:$B$9,Conversion!$C$2:$C$9,"",0),"")</f>
        <v>7</v>
      </c>
      <c r="Z116">
        <f>IFERROR(_xlfn.XLOOKUP(PEFA2011_raw!Y116,Conversion!$B$2:$B$9,Conversion!$C$2:$C$9,"",0),"")</f>
        <v>2</v>
      </c>
      <c r="AA116">
        <f>IFERROR(_xlfn.XLOOKUP(PEFA2011_raw!Z116,Conversion!$B$2:$B$9,Conversion!$C$2:$C$9,"",0),"")</f>
        <v>1</v>
      </c>
      <c r="AB116">
        <f>IFERROR(_xlfn.XLOOKUP(PEFA2011_raw!AA116,Conversion!$B$2:$B$9,Conversion!$C$2:$C$9,"",0),"")</f>
        <v>3</v>
      </c>
      <c r="AC116">
        <f>IFERROR(_xlfn.XLOOKUP(PEFA2011_raw!AB116,Conversion!$B$2:$B$9,Conversion!$C$2:$C$9,"",0),"")</f>
        <v>3</v>
      </c>
      <c r="AD116">
        <f>IFERROR(_xlfn.XLOOKUP(PEFA2011_raw!AC116,Conversion!$B$2:$B$9,Conversion!$C$2:$C$9,"",0),"")</f>
        <v>3</v>
      </c>
      <c r="AE116">
        <f>IFERROR(_xlfn.XLOOKUP(PEFA2011_raw!AD116,Conversion!$B$2:$B$9,Conversion!$C$2:$C$9,"",0),"")</f>
        <v>3</v>
      </c>
      <c r="AF116">
        <f>IFERROR(_xlfn.XLOOKUP(PEFA2011_raw!AE116,Conversion!$B$2:$B$9,Conversion!$C$2:$C$9,"",0),"")</f>
        <v>3</v>
      </c>
      <c r="AG116">
        <f>IFERROR(_xlfn.XLOOKUP(PEFA2011_raw!AF116,Conversion!$B$2:$B$9,Conversion!$C$2:$C$9,"",0),"")</f>
        <v>5</v>
      </c>
      <c r="AH116">
        <f>IFERROR(_xlfn.XLOOKUP(PEFA2011_raw!AG116,Conversion!$B$2:$B$9,Conversion!$C$2:$C$9,"",0),"")</f>
        <v>5</v>
      </c>
      <c r="AI116">
        <f>IFERROR(_xlfn.XLOOKUP(PEFA2011_raw!AH116,Conversion!$B$2:$B$9,Conversion!$C$2:$C$9,"",0),"")</f>
        <v>4</v>
      </c>
      <c r="AJ116">
        <f>IFERROR(_xlfn.XLOOKUP(PEFA2011_raw!AI116,Conversion!$B$2:$B$9,Conversion!$C$2:$C$9,"",0),"")</f>
        <v>3</v>
      </c>
      <c r="AK116">
        <f>IFERROR(_xlfn.XLOOKUP(PEFA2011_raw!AJ116,Conversion!$B$2:$B$9,Conversion!$C$2:$C$9,"",0),"")</f>
        <v>1</v>
      </c>
      <c r="AL116">
        <f>IFERROR(_xlfn.XLOOKUP(PEFA2011_raw!AK116,Conversion!$B$2:$B$9,Conversion!$C$2:$C$9,"",0),"")</f>
        <v>7</v>
      </c>
      <c r="AM116">
        <f>IFERROR(_xlfn.XLOOKUP(PEFA2011_raw!AL116,Conversion!$B$2:$B$9,Conversion!$C$2:$C$9,"",0),"")</f>
        <v>3</v>
      </c>
      <c r="AN116">
        <f>IFERROR(_xlfn.XLOOKUP(PEFA2011_raw!AM116,Conversion!$B$2:$B$9,Conversion!$C$2:$C$9,"",0),"")</f>
        <v>5</v>
      </c>
      <c r="AO116">
        <f>IFERROR(_xlfn.XLOOKUP(PEFA2011_raw!AN116,Conversion!$B$2:$B$9,Conversion!$C$2:$C$9,"",0),"")</f>
        <v>5</v>
      </c>
      <c r="AP116">
        <f>IFERROR(_xlfn.XLOOKUP(PEFA2011_raw!AO116,Conversion!$B$2:$B$9,Conversion!$C$2:$C$9,"",0),"")</f>
        <v>1</v>
      </c>
      <c r="AQ116">
        <f>IFERROR(_xlfn.XLOOKUP(PEFA2011_raw!AP116,Conversion!$B$2:$B$9,Conversion!$C$2:$C$9,"",0),"")</f>
        <v>1</v>
      </c>
      <c r="AR116">
        <f>IFERROR(_xlfn.XLOOKUP(PEFA2011_raw!AQ116,Conversion!$B$2:$B$9,Conversion!$C$2:$C$9,"",0),"")</f>
        <v>7</v>
      </c>
      <c r="AS116">
        <f>IFERROR(_xlfn.XLOOKUP(PEFA2011_raw!AR116,Conversion!$B$2:$B$9,Conversion!$C$2:$C$9,"",0),"")</f>
        <v>7</v>
      </c>
      <c r="AT116">
        <f>IFERROR(_xlfn.XLOOKUP(PEFA2011_raw!AS116,Conversion!$B$2:$B$9,Conversion!$C$2:$C$9,"",0),"")</f>
        <v>7</v>
      </c>
      <c r="AU116">
        <f>IFERROR(_xlfn.XLOOKUP(PEFA2011_raw!AT116,Conversion!$B$2:$B$9,Conversion!$C$2:$C$9,"",0),"")</f>
        <v>5</v>
      </c>
      <c r="AV116">
        <f>IFERROR(_xlfn.XLOOKUP(PEFA2011_raw!AU116,Conversion!$B$2:$B$9,Conversion!$C$2:$C$9,"",0),"")</f>
        <v>6</v>
      </c>
      <c r="AW116">
        <f>IFERROR(_xlfn.XLOOKUP(PEFA2011_raw!AV116,Conversion!$B$2:$B$9,Conversion!$C$2:$C$9,"",0),"")</f>
        <v>5</v>
      </c>
      <c r="AX116">
        <f>IFERROR(_xlfn.XLOOKUP(PEFA2011_raw!AW116,Conversion!$B$2:$B$9,Conversion!$C$2:$C$9,"",0),"")</f>
        <v>7</v>
      </c>
      <c r="AY116">
        <f>IFERROR(_xlfn.XLOOKUP(PEFA2011_raw!AX116,Conversion!$B$2:$B$9,Conversion!$C$2:$C$9,"",0),"")</f>
        <v>5</v>
      </c>
      <c r="AZ116">
        <f>IFERROR(_xlfn.XLOOKUP(PEFA2011_raw!AY116,Conversion!$B$2:$B$9,Conversion!$C$2:$C$9,"",0),"")</f>
        <v>2</v>
      </c>
      <c r="BA116">
        <f>IFERROR(_xlfn.XLOOKUP(PEFA2011_raw!AZ116,Conversion!$B$2:$B$9,Conversion!$C$2:$C$9,"",0),"")</f>
        <v>1</v>
      </c>
      <c r="BB116">
        <f>IFERROR(_xlfn.XLOOKUP(PEFA2011_raw!BA116,Conversion!$B$2:$B$9,Conversion!$C$2:$C$9,"",0),"")</f>
        <v>7</v>
      </c>
      <c r="BC116">
        <f>IFERROR(_xlfn.XLOOKUP(PEFA2011_raw!BB116,Conversion!$B$2:$B$9,Conversion!$C$2:$C$9,"",0),"")</f>
        <v>7</v>
      </c>
      <c r="BD116">
        <f>IFERROR(_xlfn.XLOOKUP(PEFA2011_raw!BC116,Conversion!$B$2:$B$9,Conversion!$C$2:$C$9,"",0),"")</f>
        <v>7</v>
      </c>
      <c r="BE116">
        <f>IFERROR(_xlfn.XLOOKUP(PEFA2011_raw!BD116,Conversion!$B$2:$B$9,Conversion!$C$2:$C$9,"",0),"")</f>
        <v>7</v>
      </c>
      <c r="BF116">
        <f>IFERROR(_xlfn.XLOOKUP(PEFA2011_raw!BE116,Conversion!$B$2:$B$9,Conversion!$C$2:$C$9,"",0),"")</f>
        <v>7</v>
      </c>
      <c r="BG116">
        <f>IFERROR(_xlfn.XLOOKUP(PEFA2011_raw!BF116,Conversion!$B$2:$B$9,Conversion!$C$2:$C$9,"",0),"")</f>
        <v>7</v>
      </c>
      <c r="BH116">
        <f>IFERROR(_xlfn.XLOOKUP(PEFA2011_raw!BG116,Conversion!$B$2:$B$9,Conversion!$C$2:$C$9,"",0),"")</f>
        <v>6</v>
      </c>
      <c r="BI116">
        <f>IFERROR(_xlfn.XLOOKUP(PEFA2011_raw!BH116,Conversion!$B$2:$B$9,Conversion!$C$2:$C$9,"",0),"")</f>
        <v>7</v>
      </c>
      <c r="BJ116">
        <f>IFERROR(_xlfn.XLOOKUP(PEFA2011_raw!BI116,Conversion!$B$2:$B$9,Conversion!$C$2:$C$9,"",0),"")</f>
        <v>5</v>
      </c>
      <c r="BK116">
        <f>IFERROR(_xlfn.XLOOKUP(PEFA2011_raw!BJ116,Conversion!$B$2:$B$9,Conversion!$C$2:$C$9,"",0),"")</f>
        <v>5</v>
      </c>
      <c r="BL116">
        <f>IFERROR(_xlfn.XLOOKUP(PEFA2011_raw!BK116,Conversion!$B$2:$B$9,Conversion!$C$2:$C$9,"",0),"")</f>
        <v>4</v>
      </c>
      <c r="BM116">
        <f>IFERROR(_xlfn.XLOOKUP(PEFA2011_raw!BL116,Conversion!$B$2:$B$9,Conversion!$C$2:$C$9,"",0),"")</f>
        <v>5</v>
      </c>
      <c r="BN116">
        <f>IFERROR(_xlfn.XLOOKUP(PEFA2011_raw!BM116,Conversion!$B$2:$B$9,Conversion!$C$2:$C$9,"",0),"")</f>
        <v>7</v>
      </c>
      <c r="BO116">
        <f>IFERROR(_xlfn.XLOOKUP(PEFA2011_raw!BN116,Conversion!$B$2:$B$9,Conversion!$C$2:$C$9,"",0),"")</f>
        <v>5</v>
      </c>
      <c r="BP116">
        <f>IFERROR(_xlfn.XLOOKUP(PEFA2011_raw!BO116,Conversion!$B$2:$B$9,Conversion!$C$2:$C$9,"",0),"")</f>
        <v>3</v>
      </c>
      <c r="BQ116">
        <f>IFERROR(_xlfn.XLOOKUP(PEFA2011_raw!BP116,Conversion!$B$2:$B$9,Conversion!$C$2:$C$9,"",0),"")</f>
        <v>3</v>
      </c>
      <c r="BR116">
        <f>IFERROR(_xlfn.XLOOKUP(PEFA2011_raw!BQ116,Conversion!$B$2:$B$9,Conversion!$C$2:$C$9,"",0),"")</f>
        <v>3</v>
      </c>
      <c r="BS116">
        <f>IFERROR(_xlfn.XLOOKUP(PEFA2011_raw!BR116,Conversion!$B$2:$B$9,Conversion!$C$2:$C$9,"",0),"")</f>
        <v>1</v>
      </c>
      <c r="BT116">
        <f>IFERROR(_xlfn.XLOOKUP(PEFA2011_raw!BS116,Conversion!$B$2:$B$9,Conversion!$C$2:$C$9,"",0),"")</f>
        <v>5</v>
      </c>
      <c r="BU116">
        <f>IFERROR(_xlfn.XLOOKUP(PEFA2011_raw!BT116,Conversion!$B$2:$B$9,Conversion!$C$2:$C$9,"",0),"")</f>
        <v>3</v>
      </c>
      <c r="BV116">
        <f>IFERROR(_xlfn.XLOOKUP(PEFA2011_raw!BU116,Conversion!$B$2:$B$9,Conversion!$C$2:$C$9,"",0),"")</f>
        <v>6</v>
      </c>
      <c r="BW116">
        <f>IFERROR(_xlfn.XLOOKUP(PEFA2011_raw!BV116,Conversion!$B$2:$B$9,Conversion!$C$2:$C$9,"",0),"")</f>
        <v>7</v>
      </c>
      <c r="BX116">
        <f>IFERROR(_xlfn.XLOOKUP(PEFA2011_raw!BW116,Conversion!$B$2:$B$9,Conversion!$C$2:$C$9,"",0),"")</f>
        <v>5</v>
      </c>
      <c r="BY116">
        <f>IFERROR(_xlfn.XLOOKUP(PEFA2011_raw!BX116,Conversion!$B$2:$B$9,Conversion!$C$2:$C$9,"",0),"")</f>
        <v>5</v>
      </c>
      <c r="BZ116">
        <f>IFERROR(_xlfn.XLOOKUP(PEFA2011_raw!BY116,Conversion!$B$2:$B$9,Conversion!$C$2:$C$9,"",0),"")</f>
        <v>4</v>
      </c>
      <c r="CA116">
        <f>IFERROR(_xlfn.XLOOKUP(PEFA2011_raw!BZ116,Conversion!$B$2:$B$9,Conversion!$C$2:$C$9,"",0),"")</f>
        <v>5</v>
      </c>
      <c r="CB116">
        <f>IFERROR(_xlfn.XLOOKUP(PEFA2011_raw!CA116,Conversion!$B$2:$B$9,Conversion!$C$2:$C$9,"",0),"")</f>
        <v>3</v>
      </c>
      <c r="CC116">
        <f>IFERROR(_xlfn.XLOOKUP(PEFA2011_raw!CB116,Conversion!$B$2:$B$9,Conversion!$C$2:$C$9,"",0),"")</f>
        <v>3</v>
      </c>
      <c r="CD116">
        <f>IFERROR(_xlfn.XLOOKUP(PEFA2011_raw!CC116,Conversion!$B$2:$B$9,Conversion!$C$2:$C$9,"",0),"")</f>
        <v>6</v>
      </c>
      <c r="CE116">
        <f>IFERROR(_xlfn.XLOOKUP(PEFA2011_raw!CD116,Conversion!$B$2:$B$9,Conversion!$C$2:$C$9,"",0),"")</f>
        <v>7</v>
      </c>
      <c r="CF116">
        <f>IFERROR(_xlfn.XLOOKUP(PEFA2011_raw!CE116,Conversion!$B$2:$B$9,Conversion!$C$2:$C$9,"",0),"")</f>
        <v>5</v>
      </c>
      <c r="CG116">
        <f>IFERROR(_xlfn.XLOOKUP(PEFA2011_raw!CF116,Conversion!$B$2:$B$9,Conversion!$C$2:$C$9,"",0),"")</f>
        <v>3</v>
      </c>
      <c r="CH116">
        <f>IFERROR(_xlfn.XLOOKUP(PEFA2011_raw!CG116,Conversion!$B$2:$B$9,Conversion!$C$2:$C$9,"",0),"")</f>
        <v>3</v>
      </c>
      <c r="CI116">
        <f>IFERROR(_xlfn.XLOOKUP(PEFA2011_raw!CH116,Conversion!$B$2:$B$9,Conversion!$C$2:$C$9,"",0),"")</f>
        <v>7</v>
      </c>
      <c r="CJ116">
        <f>IFERROR(_xlfn.XLOOKUP(PEFA2011_raw!CI116,Conversion!$B$2:$B$9,Conversion!$C$2:$C$9,"",0),"")</f>
        <v>7</v>
      </c>
      <c r="CK116">
        <f>IFERROR(_xlfn.XLOOKUP(PEFA2011_raw!CJ116,Conversion!$B$2:$B$9,Conversion!$C$2:$C$9,"",0),"")</f>
        <v>7</v>
      </c>
      <c r="CL116">
        <f>IFERROR(_xlfn.XLOOKUP(PEFA2011_raw!CK116,Conversion!$B$2:$B$9,Conversion!$C$2:$C$9,"",0),"")</f>
        <v>7</v>
      </c>
      <c r="CM116">
        <f>IFERROR(_xlfn.XLOOKUP(PEFA2011_raw!CL116,Conversion!$B$2:$B$9,Conversion!$C$2:$C$9,"",0),"")</f>
        <v>7</v>
      </c>
      <c r="CN116">
        <f>IFERROR(_xlfn.XLOOKUP(PEFA2011_raw!CM116,Conversion!$B$2:$B$9,Conversion!$C$2:$C$9,"",0),"")</f>
        <v>7</v>
      </c>
      <c r="CO116">
        <f>IFERROR(_xlfn.XLOOKUP(PEFA2011_raw!CN116,Conversion!$B$2:$B$9,Conversion!$C$2:$C$9,"",0),"")</f>
        <v>7</v>
      </c>
      <c r="CP116">
        <f>IFERROR(_xlfn.XLOOKUP(PEFA2011_raw!CO116,Conversion!$B$2:$B$9,Conversion!$C$2:$C$9,"",0),"")</f>
        <v>7</v>
      </c>
      <c r="CQ116">
        <f>IFERROR(_xlfn.XLOOKUP(PEFA2011_raw!CP116,Conversion!$B$2:$B$9,Conversion!$C$2:$C$9,"",0),"")</f>
        <v>4</v>
      </c>
      <c r="CR116">
        <f>IFERROR(_xlfn.XLOOKUP(PEFA2011_raw!CQ116,Conversion!$B$2:$B$9,Conversion!$C$2:$C$9,"",0),"")</f>
        <v>5</v>
      </c>
      <c r="CS116">
        <f>IFERROR(_xlfn.XLOOKUP(PEFA2011_raw!CR116,Conversion!$B$2:$B$9,Conversion!$C$2:$C$9,"",0),"")</f>
        <v>3</v>
      </c>
      <c r="CT116">
        <f>IFERROR(_xlfn.XLOOKUP(PEFA2011_raw!CS116,Conversion!$B$2:$B$9,Conversion!$C$2:$C$9,"",0),"")</f>
        <v>5</v>
      </c>
      <c r="CU116">
        <f>IFERROR(_xlfn.XLOOKUP(PEFA2011_raw!CT116,Conversion!$B$2:$B$9,Conversion!$C$2:$C$9,"",0),"")</f>
        <v>2</v>
      </c>
      <c r="CV116">
        <f>IFERROR(_xlfn.XLOOKUP(PEFA2011_raw!CU116,Conversion!$B$2:$B$9,Conversion!$C$2:$C$9,"",0),"")</f>
        <v>3</v>
      </c>
      <c r="CW116">
        <f>IFERROR(_xlfn.XLOOKUP(PEFA2011_raw!CV116,Conversion!$B$2:$B$9,Conversion!$C$2:$C$9,"",0),"")</f>
        <v>5</v>
      </c>
      <c r="CX116">
        <f>IFERROR(_xlfn.XLOOKUP(PEFA2011_raw!CW116,Conversion!$B$2:$B$9,Conversion!$C$2:$C$9,"",0),"")</f>
        <v>1</v>
      </c>
      <c r="CY116">
        <f>IFERROR(_xlfn.XLOOKUP(PEFA2011_raw!CX116,Conversion!$B$2:$B$9,Conversion!$C$2:$C$9,"",0),"")</f>
        <v>7</v>
      </c>
      <c r="CZ116">
        <f>IFERROR(_xlfn.XLOOKUP(PEFA2011_raw!CY116,Conversion!$B$2:$B$9,Conversion!$C$2:$C$9,"",0),"")</f>
        <v>2</v>
      </c>
      <c r="DA116">
        <f>IFERROR(_xlfn.XLOOKUP(PEFA2011_raw!CZ116,Conversion!$B$2:$B$9,Conversion!$C$2:$C$9,"",0),"")</f>
        <v>1</v>
      </c>
      <c r="DB116">
        <f>IFERROR(_xlfn.XLOOKUP(PEFA2011_raw!DA116,Conversion!$B$2:$B$9,Conversion!$C$2:$C$9,"",0),"")</f>
        <v>3</v>
      </c>
      <c r="DC116">
        <f>IFERROR(_xlfn.XLOOKUP(PEFA2011_raw!DB116,Conversion!$B$2:$B$9,Conversion!$C$2:$C$9,"",0),"")</f>
        <v>1</v>
      </c>
      <c r="DD116">
        <f>IFERROR(_xlfn.XLOOKUP(PEFA2011_raw!DC116,Conversion!$B$2:$B$9,Conversion!$C$2:$C$9,"",0),"")</f>
        <v>2</v>
      </c>
      <c r="DE116">
        <f>IFERROR(_xlfn.XLOOKUP(PEFA2011_raw!DD116,Conversion!$B$2:$B$9,Conversion!$C$2:$C$9,"",0),"")</f>
        <v>3</v>
      </c>
      <c r="DF116">
        <f>IFERROR(_xlfn.XLOOKUP(PEFA2011_raw!DE116,Conversion!$B$2:$B$9,Conversion!$C$2:$C$9,"",0),"")</f>
        <v>1</v>
      </c>
      <c r="DG116">
        <f>IFERROR(_xlfn.XLOOKUP(PEFA2011_raw!DF116,Conversion!$B$2:$B$9,Conversion!$C$2:$C$9,"",0),"")</f>
        <v>2</v>
      </c>
      <c r="DH116">
        <f>IFERROR(_xlfn.XLOOKUP(PEFA2011_raw!DG116,Conversion!$B$2:$B$9,Conversion!$C$2:$C$9,"",0),"")</f>
        <v>7</v>
      </c>
      <c r="DI116">
        <f>IFERROR(_xlfn.XLOOKUP(PEFA2011_raw!DH116,Conversion!$B$2:$B$9,Conversion!$C$2:$C$9,"",0),"")</f>
        <v>1</v>
      </c>
      <c r="DJ116">
        <f>IFERROR(_xlfn.XLOOKUP(PEFA2011_raw!DI116,Conversion!$B$2:$B$9,Conversion!$C$2:$C$9,"",0),"")</f>
        <v>5</v>
      </c>
      <c r="DK116">
        <f>IFERROR(_xlfn.XLOOKUP(PEFA2011_raw!DJ116,Conversion!$B$2:$B$9,Conversion!$C$2:$C$9,"",0),"")</f>
        <v>5</v>
      </c>
    </row>
    <row r="117" spans="2:115" x14ac:dyDescent="0.25">
      <c r="B117">
        <v>2011</v>
      </c>
      <c r="C117" t="s">
        <v>133</v>
      </c>
      <c r="D117" t="e" vm="102">
        <v>#VALUE!</v>
      </c>
      <c r="E117" t="str" cm="1">
        <f t="array" ref="E117">_FV(PEFA2011all[[#This Row],[Country-abb]],"Abbreviation")</f>
        <v>MU</v>
      </c>
      <c r="F117" t="str">
        <f>_xlfn.XLOOKUP(PEFA2011all[[#This Row],[ISO-2]],'Code'!$B$2:$B$250,'Code'!$C$2:$C$250,"",0)</f>
        <v>MUS</v>
      </c>
      <c r="G117">
        <v>2011</v>
      </c>
      <c r="H117" t="str">
        <f>PEFA2011all[[#This Row],[ISO-3]]&amp;PEFA2011all[[#This Row],[Year]]</f>
        <v>MUS2011</v>
      </c>
      <c r="I117">
        <f>IFERROR(_xlfn.XLOOKUP(PEFA2011_raw!H117,Conversion!$B$2:$B$9,Conversion!$C$2:$C$9,"",0),"")</f>
        <v>5</v>
      </c>
      <c r="J117">
        <f>IFERROR(_xlfn.XLOOKUP(PEFA2011_raw!I117,Conversion!$B$2:$B$9,Conversion!$C$2:$C$9,"",0),"")</f>
        <v>5</v>
      </c>
      <c r="K117">
        <f>IFERROR(_xlfn.XLOOKUP(PEFA2011_raw!J117,Conversion!$B$2:$B$9,Conversion!$C$2:$C$9,"",0),"")</f>
        <v>1</v>
      </c>
      <c r="L117">
        <f>IFERROR(_xlfn.XLOOKUP(PEFA2011_raw!K117,Conversion!$B$2:$B$9,Conversion!$C$2:$C$9,"",0),"")</f>
        <v>1</v>
      </c>
      <c r="M117" t="str">
        <f>IFERROR(_xlfn.XLOOKUP(PEFA2011_raw!L117,Conversion!$B$2:$B$9,Conversion!$C$2:$C$9,"",0),"")</f>
        <v/>
      </c>
      <c r="N117">
        <f>IFERROR(_xlfn.XLOOKUP(PEFA2011_raw!M117,Conversion!$B$2:$B$9,Conversion!$C$2:$C$9,"",0),"")</f>
        <v>7</v>
      </c>
      <c r="O117">
        <f>IFERROR(_xlfn.XLOOKUP(PEFA2011_raw!N117,Conversion!$B$2:$B$9,Conversion!$C$2:$C$9,"",0),"")</f>
        <v>7</v>
      </c>
      <c r="P117">
        <f>IFERROR(_xlfn.XLOOKUP(PEFA2011_raw!O117,Conversion!$B$2:$B$9,Conversion!$C$2:$C$9,"",0),"")</f>
        <v>7</v>
      </c>
      <c r="Q117">
        <f>IFERROR(_xlfn.XLOOKUP(PEFA2011_raw!P117,Conversion!$B$2:$B$9,Conversion!$C$2:$C$9,"",0),"")</f>
        <v>7</v>
      </c>
      <c r="R117">
        <f>IFERROR(_xlfn.XLOOKUP(PEFA2011_raw!Q117,Conversion!$B$2:$B$9,Conversion!$C$2:$C$9,"",0),"")</f>
        <v>7</v>
      </c>
      <c r="S117">
        <f>IFERROR(_xlfn.XLOOKUP(PEFA2011_raw!R117,Conversion!$B$2:$B$9,Conversion!$C$2:$C$9,"",0),"")</f>
        <v>7</v>
      </c>
      <c r="T117">
        <f>IFERROR(_xlfn.XLOOKUP(PEFA2011_raw!S117,Conversion!$B$2:$B$9,Conversion!$C$2:$C$9,"",0),"")</f>
        <v>7</v>
      </c>
      <c r="U117">
        <f>IFERROR(_xlfn.XLOOKUP(PEFA2011_raw!T117,Conversion!$B$2:$B$9,Conversion!$C$2:$C$9,"",0),"")</f>
        <v>7</v>
      </c>
      <c r="V117">
        <f>IFERROR(_xlfn.XLOOKUP(PEFA2011_raw!U117,Conversion!$B$2:$B$9,Conversion!$C$2:$C$9,"",0),"")</f>
        <v>7</v>
      </c>
      <c r="W117">
        <f>IFERROR(_xlfn.XLOOKUP(PEFA2011_raw!V117,Conversion!$B$2:$B$9,Conversion!$C$2:$C$9,"",0),"")</f>
        <v>2</v>
      </c>
      <c r="X117">
        <f>IFERROR(_xlfn.XLOOKUP(PEFA2011_raw!W117,Conversion!$B$2:$B$9,Conversion!$C$2:$C$9,"",0),"")</f>
        <v>1</v>
      </c>
      <c r="Y117">
        <f>IFERROR(_xlfn.XLOOKUP(PEFA2011_raw!X117,Conversion!$B$2:$B$9,Conversion!$C$2:$C$9,"",0),"")</f>
        <v>7</v>
      </c>
      <c r="Z117">
        <f>IFERROR(_xlfn.XLOOKUP(PEFA2011_raw!Y117,Conversion!$B$2:$B$9,Conversion!$C$2:$C$9,"",0),"")</f>
        <v>5</v>
      </c>
      <c r="AA117">
        <f>IFERROR(_xlfn.XLOOKUP(PEFA2011_raw!Z117,Conversion!$B$2:$B$9,Conversion!$C$2:$C$9,"",0),"")</f>
        <v>1</v>
      </c>
      <c r="AB117">
        <f>IFERROR(_xlfn.XLOOKUP(PEFA2011_raw!AA117,Conversion!$B$2:$B$9,Conversion!$C$2:$C$9,"",0),"")</f>
        <v>5</v>
      </c>
      <c r="AC117">
        <f>IFERROR(_xlfn.XLOOKUP(PEFA2011_raw!AB117,Conversion!$B$2:$B$9,Conversion!$C$2:$C$9,"",0),"")</f>
        <v>7</v>
      </c>
      <c r="AD117">
        <f>IFERROR(_xlfn.XLOOKUP(PEFA2011_raw!AC117,Conversion!$B$2:$B$9,Conversion!$C$2:$C$9,"",0),"")</f>
        <v>4</v>
      </c>
      <c r="AE117">
        <f>IFERROR(_xlfn.XLOOKUP(PEFA2011_raw!AD117,Conversion!$B$2:$B$9,Conversion!$C$2:$C$9,"",0),"")</f>
        <v>3</v>
      </c>
      <c r="AF117">
        <f>IFERROR(_xlfn.XLOOKUP(PEFA2011_raw!AE117,Conversion!$B$2:$B$9,Conversion!$C$2:$C$9,"",0),"")</f>
        <v>7</v>
      </c>
      <c r="AG117">
        <f>IFERROR(_xlfn.XLOOKUP(PEFA2011_raw!AF117,Conversion!$B$2:$B$9,Conversion!$C$2:$C$9,"",0),"")</f>
        <v>5</v>
      </c>
      <c r="AH117">
        <f>IFERROR(_xlfn.XLOOKUP(PEFA2011_raw!AG117,Conversion!$B$2:$B$9,Conversion!$C$2:$C$9,"",0),"")</f>
        <v>5</v>
      </c>
      <c r="AI117">
        <f>IFERROR(_xlfn.XLOOKUP(PEFA2011_raw!AH117,Conversion!$B$2:$B$9,Conversion!$C$2:$C$9,"",0),"")</f>
        <v>6</v>
      </c>
      <c r="AJ117">
        <f>IFERROR(_xlfn.XLOOKUP(PEFA2011_raw!AI117,Conversion!$B$2:$B$9,Conversion!$C$2:$C$9,"",0),"")</f>
        <v>3</v>
      </c>
      <c r="AK117">
        <f>IFERROR(_xlfn.XLOOKUP(PEFA2011_raw!AJ117,Conversion!$B$2:$B$9,Conversion!$C$2:$C$9,"",0),"")</f>
        <v>7</v>
      </c>
      <c r="AL117">
        <f>IFERROR(_xlfn.XLOOKUP(PEFA2011_raw!AK117,Conversion!$B$2:$B$9,Conversion!$C$2:$C$9,"",0),"")</f>
        <v>7</v>
      </c>
      <c r="AM117">
        <f>IFERROR(_xlfn.XLOOKUP(PEFA2011_raw!AL117,Conversion!$B$2:$B$9,Conversion!$C$2:$C$9,"",0),"")</f>
        <v>4</v>
      </c>
      <c r="AN117">
        <f>IFERROR(_xlfn.XLOOKUP(PEFA2011_raw!AM117,Conversion!$B$2:$B$9,Conversion!$C$2:$C$9,"",0),"")</f>
        <v>3</v>
      </c>
      <c r="AO117">
        <f>IFERROR(_xlfn.XLOOKUP(PEFA2011_raw!AN117,Conversion!$B$2:$B$9,Conversion!$C$2:$C$9,"",0),"")</f>
        <v>7</v>
      </c>
      <c r="AP117">
        <f>IFERROR(_xlfn.XLOOKUP(PEFA2011_raw!AO117,Conversion!$B$2:$B$9,Conversion!$C$2:$C$9,"",0),"")</f>
        <v>3</v>
      </c>
      <c r="AQ117">
        <f>IFERROR(_xlfn.XLOOKUP(PEFA2011_raw!AP117,Conversion!$B$2:$B$9,Conversion!$C$2:$C$9,"",0),"")</f>
        <v>1</v>
      </c>
      <c r="AR117">
        <f>IFERROR(_xlfn.XLOOKUP(PEFA2011_raw!AQ117,Conversion!$B$2:$B$9,Conversion!$C$2:$C$9,"",0),"")</f>
        <v>6</v>
      </c>
      <c r="AS117">
        <f>IFERROR(_xlfn.XLOOKUP(PEFA2011_raw!AR117,Conversion!$B$2:$B$9,Conversion!$C$2:$C$9,"",0),"")</f>
        <v>7</v>
      </c>
      <c r="AT117">
        <f>IFERROR(_xlfn.XLOOKUP(PEFA2011_raw!AS117,Conversion!$B$2:$B$9,Conversion!$C$2:$C$9,"",0),"")</f>
        <v>7</v>
      </c>
      <c r="AU117">
        <f>IFERROR(_xlfn.XLOOKUP(PEFA2011_raw!AT117,Conversion!$B$2:$B$9,Conversion!$C$2:$C$9,"",0),"")</f>
        <v>3</v>
      </c>
      <c r="AV117">
        <f>IFERROR(_xlfn.XLOOKUP(PEFA2011_raw!AU117,Conversion!$B$2:$B$9,Conversion!$C$2:$C$9,"",0),"")</f>
        <v>6</v>
      </c>
      <c r="AW117">
        <f>IFERROR(_xlfn.XLOOKUP(PEFA2011_raw!AV117,Conversion!$B$2:$B$9,Conversion!$C$2:$C$9,"",0),"")</f>
        <v>5</v>
      </c>
      <c r="AX117">
        <f>IFERROR(_xlfn.XLOOKUP(PEFA2011_raw!AW117,Conversion!$B$2:$B$9,Conversion!$C$2:$C$9,"",0),"")</f>
        <v>7</v>
      </c>
      <c r="AY117">
        <f>IFERROR(_xlfn.XLOOKUP(PEFA2011_raw!AX117,Conversion!$B$2:$B$9,Conversion!$C$2:$C$9,"",0),"")</f>
        <v>5</v>
      </c>
      <c r="AZ117">
        <f>IFERROR(_xlfn.XLOOKUP(PEFA2011_raw!AY117,Conversion!$B$2:$B$9,Conversion!$C$2:$C$9,"",0),"")</f>
        <v>4</v>
      </c>
      <c r="BA117">
        <f>IFERROR(_xlfn.XLOOKUP(PEFA2011_raw!AZ117,Conversion!$B$2:$B$9,Conversion!$C$2:$C$9,"",0),"")</f>
        <v>3</v>
      </c>
      <c r="BB117">
        <f>IFERROR(_xlfn.XLOOKUP(PEFA2011_raw!BA117,Conversion!$B$2:$B$9,Conversion!$C$2:$C$9,"",0),"")</f>
        <v>7</v>
      </c>
      <c r="BC117">
        <f>IFERROR(_xlfn.XLOOKUP(PEFA2011_raw!BB117,Conversion!$B$2:$B$9,Conversion!$C$2:$C$9,"",0),"")</f>
        <v>7</v>
      </c>
      <c r="BD117">
        <f>IFERROR(_xlfn.XLOOKUP(PEFA2011_raw!BC117,Conversion!$B$2:$B$9,Conversion!$C$2:$C$9,"",0),"")</f>
        <v>4</v>
      </c>
      <c r="BE117">
        <f>IFERROR(_xlfn.XLOOKUP(PEFA2011_raw!BD117,Conversion!$B$2:$B$9,Conversion!$C$2:$C$9,"",0),"")</f>
        <v>7</v>
      </c>
      <c r="BF117">
        <f>IFERROR(_xlfn.XLOOKUP(PEFA2011_raw!BE117,Conversion!$B$2:$B$9,Conversion!$C$2:$C$9,"",0),"")</f>
        <v>3</v>
      </c>
      <c r="BG117">
        <f>IFERROR(_xlfn.XLOOKUP(PEFA2011_raw!BF117,Conversion!$B$2:$B$9,Conversion!$C$2:$C$9,"",0),"")</f>
        <v>7</v>
      </c>
      <c r="BH117">
        <f>IFERROR(_xlfn.XLOOKUP(PEFA2011_raw!BG117,Conversion!$B$2:$B$9,Conversion!$C$2:$C$9,"",0),"")</f>
        <v>7</v>
      </c>
      <c r="BI117">
        <f>IFERROR(_xlfn.XLOOKUP(PEFA2011_raw!BH117,Conversion!$B$2:$B$9,Conversion!$C$2:$C$9,"",0),"")</f>
        <v>7</v>
      </c>
      <c r="BJ117">
        <f>IFERROR(_xlfn.XLOOKUP(PEFA2011_raw!BI117,Conversion!$B$2:$B$9,Conversion!$C$2:$C$9,"",0),"")</f>
        <v>5</v>
      </c>
      <c r="BK117">
        <f>IFERROR(_xlfn.XLOOKUP(PEFA2011_raw!BJ117,Conversion!$B$2:$B$9,Conversion!$C$2:$C$9,"",0),"")</f>
        <v>7</v>
      </c>
      <c r="BL117">
        <f>IFERROR(_xlfn.XLOOKUP(PEFA2011_raw!BK117,Conversion!$B$2:$B$9,Conversion!$C$2:$C$9,"",0),"")</f>
        <v>6</v>
      </c>
      <c r="BM117">
        <f>IFERROR(_xlfn.XLOOKUP(PEFA2011_raw!BL117,Conversion!$B$2:$B$9,Conversion!$C$2:$C$9,"",0),"")</f>
        <v>5</v>
      </c>
      <c r="BN117">
        <f>IFERROR(_xlfn.XLOOKUP(PEFA2011_raw!BM117,Conversion!$B$2:$B$9,Conversion!$C$2:$C$9,"",0),"")</f>
        <v>7</v>
      </c>
      <c r="BO117">
        <f>IFERROR(_xlfn.XLOOKUP(PEFA2011_raw!BN117,Conversion!$B$2:$B$9,Conversion!$C$2:$C$9,"",0),"")</f>
        <v>7</v>
      </c>
      <c r="BP117">
        <f>IFERROR(_xlfn.XLOOKUP(PEFA2011_raw!BO117,Conversion!$B$2:$B$9,Conversion!$C$2:$C$9,"",0),"")</f>
        <v>7</v>
      </c>
      <c r="BQ117">
        <f>IFERROR(_xlfn.XLOOKUP(PEFA2011_raw!BP117,Conversion!$B$2:$B$9,Conversion!$C$2:$C$9,"",0),"")</f>
        <v>7</v>
      </c>
      <c r="BR117">
        <f>IFERROR(_xlfn.XLOOKUP(PEFA2011_raw!BQ117,Conversion!$B$2:$B$9,Conversion!$C$2:$C$9,"",0),"")</f>
        <v>7</v>
      </c>
      <c r="BS117">
        <f>IFERROR(_xlfn.XLOOKUP(PEFA2011_raw!BR117,Conversion!$B$2:$B$9,Conversion!$C$2:$C$9,"",0),"")</f>
        <v>7</v>
      </c>
      <c r="BT117">
        <f>IFERROR(_xlfn.XLOOKUP(PEFA2011_raw!BS117,Conversion!$B$2:$B$9,Conversion!$C$2:$C$9,"",0),"")</f>
        <v>5</v>
      </c>
      <c r="BU117" t="str">
        <f>IFERROR(_xlfn.XLOOKUP(PEFA2011_raw!BT117,Conversion!$B$2:$B$9,Conversion!$C$2:$C$9,"",0),"")</f>
        <v/>
      </c>
      <c r="BV117">
        <f>IFERROR(_xlfn.XLOOKUP(PEFA2011_raw!BU117,Conversion!$B$2:$B$9,Conversion!$C$2:$C$9,"",0),"")</f>
        <v>7</v>
      </c>
      <c r="BW117">
        <f>IFERROR(_xlfn.XLOOKUP(PEFA2011_raw!BV117,Conversion!$B$2:$B$9,Conversion!$C$2:$C$9,"",0),"")</f>
        <v>7</v>
      </c>
      <c r="BX117">
        <f>IFERROR(_xlfn.XLOOKUP(PEFA2011_raw!BW117,Conversion!$B$2:$B$9,Conversion!$C$2:$C$9,"",0),"")</f>
        <v>7</v>
      </c>
      <c r="BY117">
        <f>IFERROR(_xlfn.XLOOKUP(PEFA2011_raw!BX117,Conversion!$B$2:$B$9,Conversion!$C$2:$C$9,"",0),"")</f>
        <v>7</v>
      </c>
      <c r="BZ117">
        <f>IFERROR(_xlfn.XLOOKUP(PEFA2011_raw!BY117,Conversion!$B$2:$B$9,Conversion!$C$2:$C$9,"",0),"")</f>
        <v>6</v>
      </c>
      <c r="CA117">
        <f>IFERROR(_xlfn.XLOOKUP(PEFA2011_raw!BZ117,Conversion!$B$2:$B$9,Conversion!$C$2:$C$9,"",0),"")</f>
        <v>5</v>
      </c>
      <c r="CB117">
        <f>IFERROR(_xlfn.XLOOKUP(PEFA2011_raw!CA117,Conversion!$B$2:$B$9,Conversion!$C$2:$C$9,"",0),"")</f>
        <v>7</v>
      </c>
      <c r="CC117">
        <f>IFERROR(_xlfn.XLOOKUP(PEFA2011_raw!CB117,Conversion!$B$2:$B$9,Conversion!$C$2:$C$9,"",0),"")</f>
        <v>5</v>
      </c>
      <c r="CD117">
        <f>IFERROR(_xlfn.XLOOKUP(PEFA2011_raw!CC117,Conversion!$B$2:$B$9,Conversion!$C$2:$C$9,"",0),"")</f>
        <v>7</v>
      </c>
      <c r="CE117">
        <f>IFERROR(_xlfn.XLOOKUP(PEFA2011_raw!CD117,Conversion!$B$2:$B$9,Conversion!$C$2:$C$9,"",0),"")</f>
        <v>7</v>
      </c>
      <c r="CF117">
        <f>IFERROR(_xlfn.XLOOKUP(PEFA2011_raw!CE117,Conversion!$B$2:$B$9,Conversion!$C$2:$C$9,"",0),"")</f>
        <v>7</v>
      </c>
      <c r="CG117">
        <f>IFERROR(_xlfn.XLOOKUP(PEFA2011_raw!CF117,Conversion!$B$2:$B$9,Conversion!$C$2:$C$9,"",0),"")</f>
        <v>7</v>
      </c>
      <c r="CH117">
        <f>IFERROR(_xlfn.XLOOKUP(PEFA2011_raw!CG117,Conversion!$B$2:$B$9,Conversion!$C$2:$C$9,"",0),"")</f>
        <v>7</v>
      </c>
      <c r="CI117">
        <f>IFERROR(_xlfn.XLOOKUP(PEFA2011_raw!CH117,Conversion!$B$2:$B$9,Conversion!$C$2:$C$9,"",0),"")</f>
        <v>7</v>
      </c>
      <c r="CJ117">
        <f>IFERROR(_xlfn.XLOOKUP(PEFA2011_raw!CI117,Conversion!$B$2:$B$9,Conversion!$C$2:$C$9,"",0),"")</f>
        <v>7</v>
      </c>
      <c r="CK117">
        <f>IFERROR(_xlfn.XLOOKUP(PEFA2011_raw!CJ117,Conversion!$B$2:$B$9,Conversion!$C$2:$C$9,"",0),"")</f>
        <v>7</v>
      </c>
      <c r="CL117">
        <f>IFERROR(_xlfn.XLOOKUP(PEFA2011_raw!CK117,Conversion!$B$2:$B$9,Conversion!$C$2:$C$9,"",0),"")</f>
        <v>7</v>
      </c>
      <c r="CM117">
        <f>IFERROR(_xlfn.XLOOKUP(PEFA2011_raw!CL117,Conversion!$B$2:$B$9,Conversion!$C$2:$C$9,"",0),"")</f>
        <v>7</v>
      </c>
      <c r="CN117">
        <f>IFERROR(_xlfn.XLOOKUP(PEFA2011_raw!CM117,Conversion!$B$2:$B$9,Conversion!$C$2:$C$9,"",0),"")</f>
        <v>7</v>
      </c>
      <c r="CO117">
        <f>IFERROR(_xlfn.XLOOKUP(PEFA2011_raw!CN117,Conversion!$B$2:$B$9,Conversion!$C$2:$C$9,"",0),"")</f>
        <v>7</v>
      </c>
      <c r="CP117">
        <f>IFERROR(_xlfn.XLOOKUP(PEFA2011_raw!CO117,Conversion!$B$2:$B$9,Conversion!$C$2:$C$9,"",0),"")</f>
        <v>7</v>
      </c>
      <c r="CQ117">
        <f>IFERROR(_xlfn.XLOOKUP(PEFA2011_raw!CP117,Conversion!$B$2:$B$9,Conversion!$C$2:$C$9,"",0),"")</f>
        <v>6</v>
      </c>
      <c r="CR117">
        <f>IFERROR(_xlfn.XLOOKUP(PEFA2011_raw!CQ117,Conversion!$B$2:$B$9,Conversion!$C$2:$C$9,"",0),"")</f>
        <v>5</v>
      </c>
      <c r="CS117">
        <f>IFERROR(_xlfn.XLOOKUP(PEFA2011_raw!CR117,Conversion!$B$2:$B$9,Conversion!$C$2:$C$9,"",0),"")</f>
        <v>7</v>
      </c>
      <c r="CT117">
        <f>IFERROR(_xlfn.XLOOKUP(PEFA2011_raw!CS117,Conversion!$B$2:$B$9,Conversion!$C$2:$C$9,"",0),"")</f>
        <v>5</v>
      </c>
      <c r="CU117">
        <f>IFERROR(_xlfn.XLOOKUP(PEFA2011_raw!CT117,Conversion!$B$2:$B$9,Conversion!$C$2:$C$9,"",0),"")</f>
        <v>4</v>
      </c>
      <c r="CV117">
        <f>IFERROR(_xlfn.XLOOKUP(PEFA2011_raw!CU117,Conversion!$B$2:$B$9,Conversion!$C$2:$C$9,"",0),"")</f>
        <v>5</v>
      </c>
      <c r="CW117">
        <f>IFERROR(_xlfn.XLOOKUP(PEFA2011_raw!CV117,Conversion!$B$2:$B$9,Conversion!$C$2:$C$9,"",0),"")</f>
        <v>3</v>
      </c>
      <c r="CX117">
        <f>IFERROR(_xlfn.XLOOKUP(PEFA2011_raw!CW117,Conversion!$B$2:$B$9,Conversion!$C$2:$C$9,"",0),"")</f>
        <v>5</v>
      </c>
      <c r="CY117">
        <f>IFERROR(_xlfn.XLOOKUP(PEFA2011_raw!CX117,Conversion!$B$2:$B$9,Conversion!$C$2:$C$9,"",0),"")</f>
        <v>5</v>
      </c>
      <c r="CZ117">
        <f>IFERROR(_xlfn.XLOOKUP(PEFA2011_raw!CY117,Conversion!$B$2:$B$9,Conversion!$C$2:$C$9,"",0),"")</f>
        <v>2</v>
      </c>
      <c r="DA117">
        <f>IFERROR(_xlfn.XLOOKUP(PEFA2011_raw!CZ117,Conversion!$B$2:$B$9,Conversion!$C$2:$C$9,"",0),"")</f>
        <v>1</v>
      </c>
      <c r="DB117">
        <f>IFERROR(_xlfn.XLOOKUP(PEFA2011_raw!DA117,Conversion!$B$2:$B$9,Conversion!$C$2:$C$9,"",0),"")</f>
        <v>7</v>
      </c>
      <c r="DC117">
        <f>IFERROR(_xlfn.XLOOKUP(PEFA2011_raw!DB117,Conversion!$B$2:$B$9,Conversion!$C$2:$C$9,"",0),"")</f>
        <v>1</v>
      </c>
      <c r="DD117">
        <f>IFERROR(_xlfn.XLOOKUP(PEFA2011_raw!DC117,Conversion!$B$2:$B$9,Conversion!$C$2:$C$9,"",0),"")</f>
        <v>1</v>
      </c>
      <c r="DE117">
        <f>IFERROR(_xlfn.XLOOKUP(PEFA2011_raw!DD117,Conversion!$B$2:$B$9,Conversion!$C$2:$C$9,"",0),"")</f>
        <v>1</v>
      </c>
      <c r="DF117">
        <f>IFERROR(_xlfn.XLOOKUP(PEFA2011_raw!DE117,Conversion!$B$2:$B$9,Conversion!$C$2:$C$9,"",0),"")</f>
        <v>1</v>
      </c>
      <c r="DG117">
        <f>IFERROR(_xlfn.XLOOKUP(PEFA2011_raw!DF117,Conversion!$B$2:$B$9,Conversion!$C$2:$C$9,"",0),"")</f>
        <v>7</v>
      </c>
      <c r="DH117">
        <f>IFERROR(_xlfn.XLOOKUP(PEFA2011_raw!DG117,Conversion!$B$2:$B$9,Conversion!$C$2:$C$9,"",0),"")</f>
        <v>7</v>
      </c>
      <c r="DI117">
        <f>IFERROR(_xlfn.XLOOKUP(PEFA2011_raw!DH117,Conversion!$B$2:$B$9,Conversion!$C$2:$C$9,"",0),"")</f>
        <v>7</v>
      </c>
      <c r="DJ117">
        <f>IFERROR(_xlfn.XLOOKUP(PEFA2011_raw!DI117,Conversion!$B$2:$B$9,Conversion!$C$2:$C$9,"",0),"")</f>
        <v>5</v>
      </c>
      <c r="DK117">
        <f>IFERROR(_xlfn.XLOOKUP(PEFA2011_raw!DJ117,Conversion!$B$2:$B$9,Conversion!$C$2:$C$9,"",0),"")</f>
        <v>5</v>
      </c>
    </row>
    <row r="118" spans="2:115" x14ac:dyDescent="0.25">
      <c r="B118">
        <v>2011</v>
      </c>
      <c r="C118" t="s">
        <v>133</v>
      </c>
      <c r="D118" t="e" vm="102">
        <v>#VALUE!</v>
      </c>
      <c r="E118" t="str" cm="1">
        <f t="array" ref="E118">_FV(PEFA2011all[[#This Row],[Country-abb]],"Abbreviation")</f>
        <v>MU</v>
      </c>
      <c r="F118" t="str">
        <f>_xlfn.XLOOKUP(PEFA2011all[[#This Row],[ISO-2]],'Code'!$B$2:$B$250,'Code'!$C$2:$C$250,"",0)</f>
        <v>MUS</v>
      </c>
      <c r="G118">
        <v>2007</v>
      </c>
      <c r="H118" t="str">
        <f>PEFA2011all[[#This Row],[ISO-3]]&amp;PEFA2011all[[#This Row],[Year]]</f>
        <v>MUS2007</v>
      </c>
      <c r="I118">
        <f>IFERROR(_xlfn.XLOOKUP(PEFA2011_raw!H118,Conversion!$B$2:$B$9,Conversion!$C$2:$C$9,"",0),"")</f>
        <v>7</v>
      </c>
      <c r="J118">
        <f>IFERROR(_xlfn.XLOOKUP(PEFA2011_raw!I118,Conversion!$B$2:$B$9,Conversion!$C$2:$C$9,"",0),"")</f>
        <v>7</v>
      </c>
      <c r="K118">
        <f>IFERROR(_xlfn.XLOOKUP(PEFA2011_raw!J118,Conversion!$B$2:$B$9,Conversion!$C$2:$C$9,"",0),"")</f>
        <v>5</v>
      </c>
      <c r="L118">
        <f>IFERROR(_xlfn.XLOOKUP(PEFA2011_raw!K118,Conversion!$B$2:$B$9,Conversion!$C$2:$C$9,"",0),"")</f>
        <v>5</v>
      </c>
      <c r="M118" t="str">
        <f>IFERROR(_xlfn.XLOOKUP(PEFA2011_raw!L118,Conversion!$B$2:$B$9,Conversion!$C$2:$C$9,"",0),"")</f>
        <v/>
      </c>
      <c r="N118">
        <f>IFERROR(_xlfn.XLOOKUP(PEFA2011_raw!M118,Conversion!$B$2:$B$9,Conversion!$C$2:$C$9,"",0),"")</f>
        <v>7</v>
      </c>
      <c r="O118">
        <f>IFERROR(_xlfn.XLOOKUP(PEFA2011_raw!N118,Conversion!$B$2:$B$9,Conversion!$C$2:$C$9,"",0),"")</f>
        <v>7</v>
      </c>
      <c r="P118">
        <f>IFERROR(_xlfn.XLOOKUP(PEFA2011_raw!O118,Conversion!$B$2:$B$9,Conversion!$C$2:$C$9,"",0),"")</f>
        <v>7</v>
      </c>
      <c r="Q118">
        <f>IFERROR(_xlfn.XLOOKUP(PEFA2011_raw!P118,Conversion!$B$2:$B$9,Conversion!$C$2:$C$9,"",0),"")</f>
        <v>7</v>
      </c>
      <c r="R118">
        <f>IFERROR(_xlfn.XLOOKUP(PEFA2011_raw!Q118,Conversion!$B$2:$B$9,Conversion!$C$2:$C$9,"",0),"")</f>
        <v>7</v>
      </c>
      <c r="S118">
        <f>IFERROR(_xlfn.XLOOKUP(PEFA2011_raw!R118,Conversion!$B$2:$B$9,Conversion!$C$2:$C$9,"",0),"")</f>
        <v>5</v>
      </c>
      <c r="T118">
        <f>IFERROR(_xlfn.XLOOKUP(PEFA2011_raw!S118,Conversion!$B$2:$B$9,Conversion!$C$2:$C$9,"",0),"")</f>
        <v>5</v>
      </c>
      <c r="U118">
        <f>IFERROR(_xlfn.XLOOKUP(PEFA2011_raw!T118,Conversion!$B$2:$B$9,Conversion!$C$2:$C$9,"",0),"")</f>
        <v>5</v>
      </c>
      <c r="V118">
        <f>IFERROR(_xlfn.XLOOKUP(PEFA2011_raw!U118,Conversion!$B$2:$B$9,Conversion!$C$2:$C$9,"",0),"")</f>
        <v>5</v>
      </c>
      <c r="W118">
        <f>IFERROR(_xlfn.XLOOKUP(PEFA2011_raw!V118,Conversion!$B$2:$B$9,Conversion!$C$2:$C$9,"",0),"")</f>
        <v>2</v>
      </c>
      <c r="X118">
        <f>IFERROR(_xlfn.XLOOKUP(PEFA2011_raw!W118,Conversion!$B$2:$B$9,Conversion!$C$2:$C$9,"",0),"")</f>
        <v>1</v>
      </c>
      <c r="Y118">
        <f>IFERROR(_xlfn.XLOOKUP(PEFA2011_raw!X118,Conversion!$B$2:$B$9,Conversion!$C$2:$C$9,"",0),"")</f>
        <v>7</v>
      </c>
      <c r="Z118">
        <f>IFERROR(_xlfn.XLOOKUP(PEFA2011_raw!Y118,Conversion!$B$2:$B$9,Conversion!$C$2:$C$9,"",0),"")</f>
        <v>7</v>
      </c>
      <c r="AA118">
        <f>IFERROR(_xlfn.XLOOKUP(PEFA2011_raw!Z118,Conversion!$B$2:$B$9,Conversion!$C$2:$C$9,"",0),"")</f>
        <v>7</v>
      </c>
      <c r="AB118">
        <f>IFERROR(_xlfn.XLOOKUP(PEFA2011_raw!AA118,Conversion!$B$2:$B$9,Conversion!$C$2:$C$9,"",0),"")</f>
        <v>7</v>
      </c>
      <c r="AC118">
        <f>IFERROR(_xlfn.XLOOKUP(PEFA2011_raw!AB118,Conversion!$B$2:$B$9,Conversion!$C$2:$C$9,"",0),"")</f>
        <v>7</v>
      </c>
      <c r="AD118">
        <f>IFERROR(_xlfn.XLOOKUP(PEFA2011_raw!AC118,Conversion!$B$2:$B$9,Conversion!$C$2:$C$9,"",0),"")</f>
        <v>6</v>
      </c>
      <c r="AE118">
        <f>IFERROR(_xlfn.XLOOKUP(PEFA2011_raw!AD118,Conversion!$B$2:$B$9,Conversion!$C$2:$C$9,"",0),"")</f>
        <v>5</v>
      </c>
      <c r="AF118">
        <f>IFERROR(_xlfn.XLOOKUP(PEFA2011_raw!AE118,Conversion!$B$2:$B$9,Conversion!$C$2:$C$9,"",0),"")</f>
        <v>7</v>
      </c>
      <c r="AG118">
        <f>IFERROR(_xlfn.XLOOKUP(PEFA2011_raw!AF118,Conversion!$B$2:$B$9,Conversion!$C$2:$C$9,"",0),"")</f>
        <v>7</v>
      </c>
      <c r="AH118">
        <f>IFERROR(_xlfn.XLOOKUP(PEFA2011_raw!AG118,Conversion!$B$2:$B$9,Conversion!$C$2:$C$9,"",0),"")</f>
        <v>7</v>
      </c>
      <c r="AI118">
        <f>IFERROR(_xlfn.XLOOKUP(PEFA2011_raw!AH118,Conversion!$B$2:$B$9,Conversion!$C$2:$C$9,"",0),"")</f>
        <v>5</v>
      </c>
      <c r="AJ118">
        <f>IFERROR(_xlfn.XLOOKUP(PEFA2011_raw!AI118,Conversion!$B$2:$B$9,Conversion!$C$2:$C$9,"",0),"")</f>
        <v>5</v>
      </c>
      <c r="AK118">
        <f>IFERROR(_xlfn.XLOOKUP(PEFA2011_raw!AJ118,Conversion!$B$2:$B$9,Conversion!$C$2:$C$9,"",0),"")</f>
        <v>3</v>
      </c>
      <c r="AL118">
        <f>IFERROR(_xlfn.XLOOKUP(PEFA2011_raw!AK118,Conversion!$B$2:$B$9,Conversion!$C$2:$C$9,"",0),"")</f>
        <v>7</v>
      </c>
      <c r="AM118">
        <f>IFERROR(_xlfn.XLOOKUP(PEFA2011_raw!AL118,Conversion!$B$2:$B$9,Conversion!$C$2:$C$9,"",0),"")</f>
        <v>2</v>
      </c>
      <c r="AN118">
        <f>IFERROR(_xlfn.XLOOKUP(PEFA2011_raw!AM118,Conversion!$B$2:$B$9,Conversion!$C$2:$C$9,"",0),"")</f>
        <v>1</v>
      </c>
      <c r="AO118">
        <f>IFERROR(_xlfn.XLOOKUP(PEFA2011_raw!AN118,Conversion!$B$2:$B$9,Conversion!$C$2:$C$9,"",0),"")</f>
        <v>5</v>
      </c>
      <c r="AP118">
        <f>IFERROR(_xlfn.XLOOKUP(PEFA2011_raw!AO118,Conversion!$B$2:$B$9,Conversion!$C$2:$C$9,"",0),"")</f>
        <v>1</v>
      </c>
      <c r="AQ118">
        <f>IFERROR(_xlfn.XLOOKUP(PEFA2011_raw!AP118,Conversion!$B$2:$B$9,Conversion!$C$2:$C$9,"",0),"")</f>
        <v>1</v>
      </c>
      <c r="AR118">
        <f>IFERROR(_xlfn.XLOOKUP(PEFA2011_raw!AQ118,Conversion!$B$2:$B$9,Conversion!$C$2:$C$9,"",0),"")</f>
        <v>5</v>
      </c>
      <c r="AS118">
        <f>IFERROR(_xlfn.XLOOKUP(PEFA2011_raw!AR118,Conversion!$B$2:$B$9,Conversion!$C$2:$C$9,"",0),"")</f>
        <v>5</v>
      </c>
      <c r="AT118">
        <f>IFERROR(_xlfn.XLOOKUP(PEFA2011_raw!AS118,Conversion!$B$2:$B$9,Conversion!$C$2:$C$9,"",0),"")</f>
        <v>5</v>
      </c>
      <c r="AU118">
        <f>IFERROR(_xlfn.XLOOKUP(PEFA2011_raw!AT118,Conversion!$B$2:$B$9,Conversion!$C$2:$C$9,"",0),"")</f>
        <v>3</v>
      </c>
      <c r="AV118">
        <f>IFERROR(_xlfn.XLOOKUP(PEFA2011_raw!AU118,Conversion!$B$2:$B$9,Conversion!$C$2:$C$9,"",0),"")</f>
        <v>6</v>
      </c>
      <c r="AW118">
        <f>IFERROR(_xlfn.XLOOKUP(PEFA2011_raw!AV118,Conversion!$B$2:$B$9,Conversion!$C$2:$C$9,"",0),"")</f>
        <v>7</v>
      </c>
      <c r="AX118">
        <f>IFERROR(_xlfn.XLOOKUP(PEFA2011_raw!AW118,Conversion!$B$2:$B$9,Conversion!$C$2:$C$9,"",0),"")</f>
        <v>5</v>
      </c>
      <c r="AY118">
        <f>IFERROR(_xlfn.XLOOKUP(PEFA2011_raw!AX118,Conversion!$B$2:$B$9,Conversion!$C$2:$C$9,"",0),"")</f>
        <v>5</v>
      </c>
      <c r="AZ118">
        <f>IFERROR(_xlfn.XLOOKUP(PEFA2011_raw!AY118,Conversion!$B$2:$B$9,Conversion!$C$2:$C$9,"",0),"")</f>
        <v>2</v>
      </c>
      <c r="BA118">
        <f>IFERROR(_xlfn.XLOOKUP(PEFA2011_raw!AZ118,Conversion!$B$2:$B$9,Conversion!$C$2:$C$9,"",0),"")</f>
        <v>1</v>
      </c>
      <c r="BB118">
        <f>IFERROR(_xlfn.XLOOKUP(PEFA2011_raw!BA118,Conversion!$B$2:$B$9,Conversion!$C$2:$C$9,"",0),"")</f>
        <v>7</v>
      </c>
      <c r="BC118">
        <f>IFERROR(_xlfn.XLOOKUP(PEFA2011_raw!BB118,Conversion!$B$2:$B$9,Conversion!$C$2:$C$9,"",0),"")</f>
        <v>7</v>
      </c>
      <c r="BD118">
        <f>IFERROR(_xlfn.XLOOKUP(PEFA2011_raw!BC118,Conversion!$B$2:$B$9,Conversion!$C$2:$C$9,"",0),"")</f>
        <v>7</v>
      </c>
      <c r="BE118">
        <f>IFERROR(_xlfn.XLOOKUP(PEFA2011_raw!BD118,Conversion!$B$2:$B$9,Conversion!$C$2:$C$9,"",0),"")</f>
        <v>7</v>
      </c>
      <c r="BF118">
        <f>IFERROR(_xlfn.XLOOKUP(PEFA2011_raw!BE118,Conversion!$B$2:$B$9,Conversion!$C$2:$C$9,"",0),"")</f>
        <v>7</v>
      </c>
      <c r="BG118">
        <f>IFERROR(_xlfn.XLOOKUP(PEFA2011_raw!BF118,Conversion!$B$2:$B$9,Conversion!$C$2:$C$9,"",0),"")</f>
        <v>7</v>
      </c>
      <c r="BH118">
        <f>IFERROR(_xlfn.XLOOKUP(PEFA2011_raw!BG118,Conversion!$B$2:$B$9,Conversion!$C$2:$C$9,"",0),"")</f>
        <v>7</v>
      </c>
      <c r="BI118">
        <f>IFERROR(_xlfn.XLOOKUP(PEFA2011_raw!BH118,Conversion!$B$2:$B$9,Conversion!$C$2:$C$9,"",0),"")</f>
        <v>5</v>
      </c>
      <c r="BJ118">
        <f>IFERROR(_xlfn.XLOOKUP(PEFA2011_raw!BI118,Conversion!$B$2:$B$9,Conversion!$C$2:$C$9,"",0),"")</f>
        <v>7</v>
      </c>
      <c r="BK118">
        <f>IFERROR(_xlfn.XLOOKUP(PEFA2011_raw!BJ118,Conversion!$B$2:$B$9,Conversion!$C$2:$C$9,"",0),"")</f>
        <v>7</v>
      </c>
      <c r="BL118">
        <f>IFERROR(_xlfn.XLOOKUP(PEFA2011_raw!BK118,Conversion!$B$2:$B$9,Conversion!$C$2:$C$9,"",0),"")</f>
        <v>6</v>
      </c>
      <c r="BM118">
        <f>IFERROR(_xlfn.XLOOKUP(PEFA2011_raw!BL118,Conversion!$B$2:$B$9,Conversion!$C$2:$C$9,"",0),"")</f>
        <v>5</v>
      </c>
      <c r="BN118">
        <f>IFERROR(_xlfn.XLOOKUP(PEFA2011_raw!BM118,Conversion!$B$2:$B$9,Conversion!$C$2:$C$9,"",0),"")</f>
        <v>7</v>
      </c>
      <c r="BO118">
        <f>IFERROR(_xlfn.XLOOKUP(PEFA2011_raw!BN118,Conversion!$B$2:$B$9,Conversion!$C$2:$C$9,"",0),"")</f>
        <v>7</v>
      </c>
      <c r="BP118">
        <f>IFERROR(_xlfn.XLOOKUP(PEFA2011_raw!BO118,Conversion!$B$2:$B$9,Conversion!$C$2:$C$9,"",0),"")</f>
        <v>7</v>
      </c>
      <c r="BQ118">
        <f>IFERROR(_xlfn.XLOOKUP(PEFA2011_raw!BP118,Conversion!$B$2:$B$9,Conversion!$C$2:$C$9,"",0),"")</f>
        <v>6</v>
      </c>
      <c r="BR118">
        <f>IFERROR(_xlfn.XLOOKUP(PEFA2011_raw!BQ118,Conversion!$B$2:$B$9,Conversion!$C$2:$C$9,"",0),"")</f>
        <v>7</v>
      </c>
      <c r="BS118">
        <f>IFERROR(_xlfn.XLOOKUP(PEFA2011_raw!BR118,Conversion!$B$2:$B$9,Conversion!$C$2:$C$9,"",0),"")</f>
        <v>7</v>
      </c>
      <c r="BT118">
        <f>IFERROR(_xlfn.XLOOKUP(PEFA2011_raw!BS118,Conversion!$B$2:$B$9,Conversion!$C$2:$C$9,"",0),"")</f>
        <v>3</v>
      </c>
      <c r="BU118" t="str">
        <f>IFERROR(_xlfn.XLOOKUP(PEFA2011_raw!BT118,Conversion!$B$2:$B$9,Conversion!$C$2:$C$9,"",0),"")</f>
        <v/>
      </c>
      <c r="BV118">
        <f>IFERROR(_xlfn.XLOOKUP(PEFA2011_raw!BU118,Conversion!$B$2:$B$9,Conversion!$C$2:$C$9,"",0),"")</f>
        <v>7</v>
      </c>
      <c r="BW118">
        <f>IFERROR(_xlfn.XLOOKUP(PEFA2011_raw!BV118,Conversion!$B$2:$B$9,Conversion!$C$2:$C$9,"",0),"")</f>
        <v>7</v>
      </c>
      <c r="BX118">
        <f>IFERROR(_xlfn.XLOOKUP(PEFA2011_raw!BW118,Conversion!$B$2:$B$9,Conversion!$C$2:$C$9,"",0),"")</f>
        <v>7</v>
      </c>
      <c r="BY118">
        <f>IFERROR(_xlfn.XLOOKUP(PEFA2011_raw!BX118,Conversion!$B$2:$B$9,Conversion!$C$2:$C$9,"",0),"")</f>
        <v>7</v>
      </c>
      <c r="BZ118">
        <f>IFERROR(_xlfn.XLOOKUP(PEFA2011_raw!BY118,Conversion!$B$2:$B$9,Conversion!$C$2:$C$9,"",0),"")</f>
        <v>6</v>
      </c>
      <c r="CA118">
        <f>IFERROR(_xlfn.XLOOKUP(PEFA2011_raw!BZ118,Conversion!$B$2:$B$9,Conversion!$C$2:$C$9,"",0),"")</f>
        <v>5</v>
      </c>
      <c r="CB118">
        <f>IFERROR(_xlfn.XLOOKUP(PEFA2011_raw!CA118,Conversion!$B$2:$B$9,Conversion!$C$2:$C$9,"",0),"")</f>
        <v>7</v>
      </c>
      <c r="CC118">
        <f>IFERROR(_xlfn.XLOOKUP(PEFA2011_raw!CB118,Conversion!$B$2:$B$9,Conversion!$C$2:$C$9,"",0),"")</f>
        <v>5</v>
      </c>
      <c r="CD118">
        <f>IFERROR(_xlfn.XLOOKUP(PEFA2011_raw!CC118,Conversion!$B$2:$B$9,Conversion!$C$2:$C$9,"",0),"")</f>
        <v>7</v>
      </c>
      <c r="CE118">
        <f>IFERROR(_xlfn.XLOOKUP(PEFA2011_raw!CD118,Conversion!$B$2:$B$9,Conversion!$C$2:$C$9,"",0),"")</f>
        <v>7</v>
      </c>
      <c r="CF118">
        <f>IFERROR(_xlfn.XLOOKUP(PEFA2011_raw!CE118,Conversion!$B$2:$B$9,Conversion!$C$2:$C$9,"",0),"")</f>
        <v>7</v>
      </c>
      <c r="CG118">
        <f>IFERROR(_xlfn.XLOOKUP(PEFA2011_raw!CF118,Conversion!$B$2:$B$9,Conversion!$C$2:$C$9,"",0),"")</f>
        <v>7</v>
      </c>
      <c r="CH118">
        <f>IFERROR(_xlfn.XLOOKUP(PEFA2011_raw!CG118,Conversion!$B$2:$B$9,Conversion!$C$2:$C$9,"",0),"")</f>
        <v>7</v>
      </c>
      <c r="CI118">
        <f>IFERROR(_xlfn.XLOOKUP(PEFA2011_raw!CH118,Conversion!$B$2:$B$9,Conversion!$C$2:$C$9,"",0),"")</f>
        <v>6</v>
      </c>
      <c r="CJ118">
        <f>IFERROR(_xlfn.XLOOKUP(PEFA2011_raw!CI118,Conversion!$B$2:$B$9,Conversion!$C$2:$C$9,"",0),"")</f>
        <v>5</v>
      </c>
      <c r="CK118">
        <f>IFERROR(_xlfn.XLOOKUP(PEFA2011_raw!CJ118,Conversion!$B$2:$B$9,Conversion!$C$2:$C$9,"",0),"")</f>
        <v>5</v>
      </c>
      <c r="CL118">
        <f>IFERROR(_xlfn.XLOOKUP(PEFA2011_raw!CK118,Conversion!$B$2:$B$9,Conversion!$C$2:$C$9,"",0),"")</f>
        <v>7</v>
      </c>
      <c r="CM118">
        <f>IFERROR(_xlfn.XLOOKUP(PEFA2011_raw!CL118,Conversion!$B$2:$B$9,Conversion!$C$2:$C$9,"",0),"")</f>
        <v>7</v>
      </c>
      <c r="CN118">
        <f>IFERROR(_xlfn.XLOOKUP(PEFA2011_raw!CM118,Conversion!$B$2:$B$9,Conversion!$C$2:$C$9,"",0),"")</f>
        <v>7</v>
      </c>
      <c r="CO118">
        <f>IFERROR(_xlfn.XLOOKUP(PEFA2011_raw!CN118,Conversion!$B$2:$B$9,Conversion!$C$2:$C$9,"",0),"")</f>
        <v>7</v>
      </c>
      <c r="CP118">
        <f>IFERROR(_xlfn.XLOOKUP(PEFA2011_raw!CO118,Conversion!$B$2:$B$9,Conversion!$C$2:$C$9,"",0),"")</f>
        <v>7</v>
      </c>
      <c r="CQ118">
        <f>IFERROR(_xlfn.XLOOKUP(PEFA2011_raw!CP118,Conversion!$B$2:$B$9,Conversion!$C$2:$C$9,"",0),"")</f>
        <v>6</v>
      </c>
      <c r="CR118">
        <f>IFERROR(_xlfn.XLOOKUP(PEFA2011_raw!CQ118,Conversion!$B$2:$B$9,Conversion!$C$2:$C$9,"",0),"")</f>
        <v>5</v>
      </c>
      <c r="CS118">
        <f>IFERROR(_xlfn.XLOOKUP(PEFA2011_raw!CR118,Conversion!$B$2:$B$9,Conversion!$C$2:$C$9,"",0),"")</f>
        <v>7</v>
      </c>
      <c r="CT118">
        <f>IFERROR(_xlfn.XLOOKUP(PEFA2011_raw!CS118,Conversion!$B$2:$B$9,Conversion!$C$2:$C$9,"",0),"")</f>
        <v>5</v>
      </c>
      <c r="CU118">
        <f>IFERROR(_xlfn.XLOOKUP(PEFA2011_raw!CT118,Conversion!$B$2:$B$9,Conversion!$C$2:$C$9,"",0),"")</f>
        <v>6</v>
      </c>
      <c r="CV118">
        <f>IFERROR(_xlfn.XLOOKUP(PEFA2011_raw!CU118,Conversion!$B$2:$B$9,Conversion!$C$2:$C$9,"",0),"")</f>
        <v>5</v>
      </c>
      <c r="CW118">
        <f>IFERROR(_xlfn.XLOOKUP(PEFA2011_raw!CV118,Conversion!$B$2:$B$9,Conversion!$C$2:$C$9,"",0),"")</f>
        <v>5</v>
      </c>
      <c r="CX118">
        <f>IFERROR(_xlfn.XLOOKUP(PEFA2011_raw!CW118,Conversion!$B$2:$B$9,Conversion!$C$2:$C$9,"",0),"")</f>
        <v>5</v>
      </c>
      <c r="CY118">
        <f>IFERROR(_xlfn.XLOOKUP(PEFA2011_raw!CX118,Conversion!$B$2:$B$9,Conversion!$C$2:$C$9,"",0),"")</f>
        <v>7</v>
      </c>
      <c r="CZ118">
        <f>IFERROR(_xlfn.XLOOKUP(PEFA2011_raw!CY118,Conversion!$B$2:$B$9,Conversion!$C$2:$C$9,"",0),"")</f>
        <v>2</v>
      </c>
      <c r="DA118">
        <f>IFERROR(_xlfn.XLOOKUP(PEFA2011_raw!CZ118,Conversion!$B$2:$B$9,Conversion!$C$2:$C$9,"",0),"")</f>
        <v>1</v>
      </c>
      <c r="DB118">
        <f>IFERROR(_xlfn.XLOOKUP(PEFA2011_raw!DA118,Conversion!$B$2:$B$9,Conversion!$C$2:$C$9,"",0),"")</f>
        <v>7</v>
      </c>
      <c r="DC118">
        <f>IFERROR(_xlfn.XLOOKUP(PEFA2011_raw!DB118,Conversion!$B$2:$B$9,Conversion!$C$2:$C$9,"",0),"")</f>
        <v>1</v>
      </c>
      <c r="DD118">
        <f>IFERROR(_xlfn.XLOOKUP(PEFA2011_raw!DC118,Conversion!$B$2:$B$9,Conversion!$C$2:$C$9,"",0),"")</f>
        <v>7</v>
      </c>
      <c r="DE118">
        <f>IFERROR(_xlfn.XLOOKUP(PEFA2011_raw!DD118,Conversion!$B$2:$B$9,Conversion!$C$2:$C$9,"",0),"")</f>
        <v>7</v>
      </c>
      <c r="DF118">
        <f>IFERROR(_xlfn.XLOOKUP(PEFA2011_raw!DE118,Conversion!$B$2:$B$9,Conversion!$C$2:$C$9,"",0),"")</f>
        <v>7</v>
      </c>
      <c r="DG118">
        <f>IFERROR(_xlfn.XLOOKUP(PEFA2011_raw!DF118,Conversion!$B$2:$B$9,Conversion!$C$2:$C$9,"",0),"")</f>
        <v>7</v>
      </c>
      <c r="DH118">
        <f>IFERROR(_xlfn.XLOOKUP(PEFA2011_raw!DG118,Conversion!$B$2:$B$9,Conversion!$C$2:$C$9,"",0),"")</f>
        <v>7</v>
      </c>
      <c r="DI118">
        <f>IFERROR(_xlfn.XLOOKUP(PEFA2011_raw!DH118,Conversion!$B$2:$B$9,Conversion!$C$2:$C$9,"",0),"")</f>
        <v>7</v>
      </c>
      <c r="DJ118">
        <f>IFERROR(_xlfn.XLOOKUP(PEFA2011_raw!DI118,Conversion!$B$2:$B$9,Conversion!$C$2:$C$9,"",0),"")</f>
        <v>1</v>
      </c>
      <c r="DK118">
        <f>IFERROR(_xlfn.XLOOKUP(PEFA2011_raw!DJ118,Conversion!$B$2:$B$9,Conversion!$C$2:$C$9,"",0),"")</f>
        <v>1</v>
      </c>
    </row>
    <row r="119" spans="2:115" x14ac:dyDescent="0.25">
      <c r="B119">
        <v>2011</v>
      </c>
      <c r="C119" t="s">
        <v>126</v>
      </c>
      <c r="D119" t="e" vm="66">
        <v>#VALUE!</v>
      </c>
      <c r="E119" t="str" cm="1">
        <f t="array" ref="E119">_FV(PEFA2011all[[#This Row],[Country-abb]],"Abbreviation")</f>
        <v>MD</v>
      </c>
      <c r="F119" t="str">
        <f>_xlfn.XLOOKUP(PEFA2011all[[#This Row],[ISO-2]],'Code'!$B$2:$B$250,'Code'!$C$2:$C$250,"",0)</f>
        <v>MDA</v>
      </c>
      <c r="G119">
        <v>2015</v>
      </c>
      <c r="H119" t="str">
        <f>PEFA2011all[[#This Row],[ISO-3]]&amp;PEFA2011all[[#This Row],[Year]]</f>
        <v>MDA2015</v>
      </c>
      <c r="I119">
        <f>IFERROR(_xlfn.XLOOKUP(PEFA2011_raw!H119,Conversion!$B$2:$B$9,Conversion!$C$2:$C$9,"",0),"")</f>
        <v>7</v>
      </c>
      <c r="J119">
        <f>IFERROR(_xlfn.XLOOKUP(PEFA2011_raw!I119,Conversion!$B$2:$B$9,Conversion!$C$2:$C$9,"",0),"")</f>
        <v>7</v>
      </c>
      <c r="K119">
        <f>IFERROR(_xlfn.XLOOKUP(PEFA2011_raw!J119,Conversion!$B$2:$B$9,Conversion!$C$2:$C$9,"",0),"")</f>
        <v>7</v>
      </c>
      <c r="L119">
        <f>IFERROR(_xlfn.XLOOKUP(PEFA2011_raw!K119,Conversion!$B$2:$B$9,Conversion!$C$2:$C$9,"",0),"")</f>
        <v>7</v>
      </c>
      <c r="M119">
        <f>IFERROR(_xlfn.XLOOKUP(PEFA2011_raw!L119,Conversion!$B$2:$B$9,Conversion!$C$2:$C$9,"",0),"")</f>
        <v>7</v>
      </c>
      <c r="N119">
        <f>IFERROR(_xlfn.XLOOKUP(PEFA2011_raw!M119,Conversion!$B$2:$B$9,Conversion!$C$2:$C$9,"",0),"")</f>
        <v>7</v>
      </c>
      <c r="O119">
        <f>IFERROR(_xlfn.XLOOKUP(PEFA2011_raw!N119,Conversion!$B$2:$B$9,Conversion!$C$2:$C$9,"",0),"")</f>
        <v>7</v>
      </c>
      <c r="P119">
        <f>IFERROR(_xlfn.XLOOKUP(PEFA2011_raw!O119,Conversion!$B$2:$B$9,Conversion!$C$2:$C$9,"",0),"")</f>
        <v>7</v>
      </c>
      <c r="Q119">
        <f>IFERROR(_xlfn.XLOOKUP(PEFA2011_raw!P119,Conversion!$B$2:$B$9,Conversion!$C$2:$C$9,"",0),"")</f>
        <v>7</v>
      </c>
      <c r="R119">
        <f>IFERROR(_xlfn.XLOOKUP(PEFA2011_raw!Q119,Conversion!$B$2:$B$9,Conversion!$C$2:$C$9,"",0),"")</f>
        <v>7</v>
      </c>
      <c r="S119">
        <f>IFERROR(_xlfn.XLOOKUP(PEFA2011_raw!R119,Conversion!$B$2:$B$9,Conversion!$C$2:$C$9,"",0),"")</f>
        <v>7</v>
      </c>
      <c r="T119">
        <f>IFERROR(_xlfn.XLOOKUP(PEFA2011_raw!S119,Conversion!$B$2:$B$9,Conversion!$C$2:$C$9,"",0),"")</f>
        <v>7</v>
      </c>
      <c r="U119">
        <f>IFERROR(_xlfn.XLOOKUP(PEFA2011_raw!T119,Conversion!$B$2:$B$9,Conversion!$C$2:$C$9,"",0),"")</f>
        <v>7</v>
      </c>
      <c r="V119">
        <f>IFERROR(_xlfn.XLOOKUP(PEFA2011_raw!U119,Conversion!$B$2:$B$9,Conversion!$C$2:$C$9,"",0),"")</f>
        <v>7</v>
      </c>
      <c r="W119">
        <f>IFERROR(_xlfn.XLOOKUP(PEFA2011_raw!V119,Conversion!$B$2:$B$9,Conversion!$C$2:$C$9,"",0),"")</f>
        <v>7</v>
      </c>
      <c r="X119">
        <f>IFERROR(_xlfn.XLOOKUP(PEFA2011_raw!W119,Conversion!$B$2:$B$9,Conversion!$C$2:$C$9,"",0),"")</f>
        <v>7</v>
      </c>
      <c r="Y119">
        <f>IFERROR(_xlfn.XLOOKUP(PEFA2011_raw!X119,Conversion!$B$2:$B$9,Conversion!$C$2:$C$9,"",0),"")</f>
        <v>7</v>
      </c>
      <c r="Z119">
        <f>IFERROR(_xlfn.XLOOKUP(PEFA2011_raw!Y119,Conversion!$B$2:$B$9,Conversion!$C$2:$C$9,"",0),"")</f>
        <v>7</v>
      </c>
      <c r="AA119">
        <f>IFERROR(_xlfn.XLOOKUP(PEFA2011_raw!Z119,Conversion!$B$2:$B$9,Conversion!$C$2:$C$9,"",0),"")</f>
        <v>7</v>
      </c>
      <c r="AB119">
        <f>IFERROR(_xlfn.XLOOKUP(PEFA2011_raw!AA119,Conversion!$B$2:$B$9,Conversion!$C$2:$C$9,"",0),"")</f>
        <v>7</v>
      </c>
      <c r="AC119">
        <f>IFERROR(_xlfn.XLOOKUP(PEFA2011_raw!AB119,Conversion!$B$2:$B$9,Conversion!$C$2:$C$9,"",0),"")</f>
        <v>7</v>
      </c>
      <c r="AD119">
        <f>IFERROR(_xlfn.XLOOKUP(PEFA2011_raw!AC119,Conversion!$B$2:$B$9,Conversion!$C$2:$C$9,"",0),"")</f>
        <v>7</v>
      </c>
      <c r="AE119">
        <f>IFERROR(_xlfn.XLOOKUP(PEFA2011_raw!AD119,Conversion!$B$2:$B$9,Conversion!$C$2:$C$9,"",0),"")</f>
        <v>7</v>
      </c>
      <c r="AF119">
        <f>IFERROR(_xlfn.XLOOKUP(PEFA2011_raw!AE119,Conversion!$B$2:$B$9,Conversion!$C$2:$C$9,"",0),"")</f>
        <v>7</v>
      </c>
      <c r="AG119">
        <f>IFERROR(_xlfn.XLOOKUP(PEFA2011_raw!AF119,Conversion!$B$2:$B$9,Conversion!$C$2:$C$9,"",0),"")</f>
        <v>5</v>
      </c>
      <c r="AH119">
        <f>IFERROR(_xlfn.XLOOKUP(PEFA2011_raw!AG119,Conversion!$B$2:$B$9,Conversion!$C$2:$C$9,"",0),"")</f>
        <v>5</v>
      </c>
      <c r="AI119">
        <f>IFERROR(_xlfn.XLOOKUP(PEFA2011_raw!AH119,Conversion!$B$2:$B$9,Conversion!$C$2:$C$9,"",0),"")</f>
        <v>5</v>
      </c>
      <c r="AJ119">
        <f>IFERROR(_xlfn.XLOOKUP(PEFA2011_raw!AI119,Conversion!$B$2:$B$9,Conversion!$C$2:$C$9,"",0),"")</f>
        <v>5</v>
      </c>
      <c r="AK119">
        <f>IFERROR(_xlfn.XLOOKUP(PEFA2011_raw!AJ119,Conversion!$B$2:$B$9,Conversion!$C$2:$C$9,"",0),"")</f>
        <v>5</v>
      </c>
      <c r="AL119">
        <f>IFERROR(_xlfn.XLOOKUP(PEFA2011_raw!AK119,Conversion!$B$2:$B$9,Conversion!$C$2:$C$9,"",0),"")</f>
        <v>3</v>
      </c>
      <c r="AM119">
        <f>IFERROR(_xlfn.XLOOKUP(PEFA2011_raw!AL119,Conversion!$B$2:$B$9,Conversion!$C$2:$C$9,"",0),"")</f>
        <v>7</v>
      </c>
      <c r="AN119">
        <f>IFERROR(_xlfn.XLOOKUP(PEFA2011_raw!AM119,Conversion!$B$2:$B$9,Conversion!$C$2:$C$9,"",0),"")</f>
        <v>7</v>
      </c>
      <c r="AO119">
        <f>IFERROR(_xlfn.XLOOKUP(PEFA2011_raw!AN119,Conversion!$B$2:$B$9,Conversion!$C$2:$C$9,"",0),"")</f>
        <v>7</v>
      </c>
      <c r="AP119">
        <f>IFERROR(_xlfn.XLOOKUP(PEFA2011_raw!AO119,Conversion!$B$2:$B$9,Conversion!$C$2:$C$9,"",0),"")</f>
        <v>7</v>
      </c>
      <c r="AQ119">
        <f>IFERROR(_xlfn.XLOOKUP(PEFA2011_raw!AP119,Conversion!$B$2:$B$9,Conversion!$C$2:$C$9,"",0),"")</f>
        <v>5</v>
      </c>
      <c r="AR119">
        <f>IFERROR(_xlfn.XLOOKUP(PEFA2011_raw!AQ119,Conversion!$B$2:$B$9,Conversion!$C$2:$C$9,"",0),"")</f>
        <v>7</v>
      </c>
      <c r="AS119">
        <f>IFERROR(_xlfn.XLOOKUP(PEFA2011_raw!AR119,Conversion!$B$2:$B$9,Conversion!$C$2:$C$9,"",0),"")</f>
        <v>7</v>
      </c>
      <c r="AT119">
        <f>IFERROR(_xlfn.XLOOKUP(PEFA2011_raw!AS119,Conversion!$B$2:$B$9,Conversion!$C$2:$C$9,"",0),"")</f>
        <v>7</v>
      </c>
      <c r="AU119">
        <f>IFERROR(_xlfn.XLOOKUP(PEFA2011_raw!AT119,Conversion!$B$2:$B$9,Conversion!$C$2:$C$9,"",0),"")</f>
        <v>5</v>
      </c>
      <c r="AV119">
        <f>IFERROR(_xlfn.XLOOKUP(PEFA2011_raw!AU119,Conversion!$B$2:$B$9,Conversion!$C$2:$C$9,"",0),"")</f>
        <v>5</v>
      </c>
      <c r="AW119">
        <f>IFERROR(_xlfn.XLOOKUP(PEFA2011_raw!AV119,Conversion!$B$2:$B$9,Conversion!$C$2:$C$9,"",0),"")</f>
        <v>7</v>
      </c>
      <c r="AX119">
        <f>IFERROR(_xlfn.XLOOKUP(PEFA2011_raw!AW119,Conversion!$B$2:$B$9,Conversion!$C$2:$C$9,"",0),"")</f>
        <v>5</v>
      </c>
      <c r="AY119">
        <f>IFERROR(_xlfn.XLOOKUP(PEFA2011_raw!AX119,Conversion!$B$2:$B$9,Conversion!$C$2:$C$9,"",0),"")</f>
        <v>3</v>
      </c>
      <c r="AZ119">
        <f>IFERROR(_xlfn.XLOOKUP(PEFA2011_raw!AY119,Conversion!$B$2:$B$9,Conversion!$C$2:$C$9,"",0),"")</f>
        <v>2</v>
      </c>
      <c r="BA119">
        <f>IFERROR(_xlfn.XLOOKUP(PEFA2011_raw!AZ119,Conversion!$B$2:$B$9,Conversion!$C$2:$C$9,"",0),"")</f>
        <v>1</v>
      </c>
      <c r="BB119">
        <f>IFERROR(_xlfn.XLOOKUP(PEFA2011_raw!BA119,Conversion!$B$2:$B$9,Conversion!$C$2:$C$9,"",0),"")</f>
        <v>7</v>
      </c>
      <c r="BC119">
        <f>IFERROR(_xlfn.XLOOKUP(PEFA2011_raw!BB119,Conversion!$B$2:$B$9,Conversion!$C$2:$C$9,"",0),"")</f>
        <v>7</v>
      </c>
      <c r="BD119">
        <f>IFERROR(_xlfn.XLOOKUP(PEFA2011_raw!BC119,Conversion!$B$2:$B$9,Conversion!$C$2:$C$9,"",0),"")</f>
        <v>4</v>
      </c>
      <c r="BE119">
        <f>IFERROR(_xlfn.XLOOKUP(PEFA2011_raw!BD119,Conversion!$B$2:$B$9,Conversion!$C$2:$C$9,"",0),"")</f>
        <v>3</v>
      </c>
      <c r="BF119">
        <f>IFERROR(_xlfn.XLOOKUP(PEFA2011_raw!BE119,Conversion!$B$2:$B$9,Conversion!$C$2:$C$9,"",0),"")</f>
        <v>3</v>
      </c>
      <c r="BG119">
        <f>IFERROR(_xlfn.XLOOKUP(PEFA2011_raw!BF119,Conversion!$B$2:$B$9,Conversion!$C$2:$C$9,"",0),"")</f>
        <v>7</v>
      </c>
      <c r="BH119">
        <f>IFERROR(_xlfn.XLOOKUP(PEFA2011_raw!BG119,Conversion!$B$2:$B$9,Conversion!$C$2:$C$9,"",0),"")</f>
        <v>7</v>
      </c>
      <c r="BI119">
        <f>IFERROR(_xlfn.XLOOKUP(PEFA2011_raw!BH119,Conversion!$B$2:$B$9,Conversion!$C$2:$C$9,"",0),"")</f>
        <v>7</v>
      </c>
      <c r="BJ119">
        <f>IFERROR(_xlfn.XLOOKUP(PEFA2011_raw!BI119,Conversion!$B$2:$B$9,Conversion!$C$2:$C$9,"",0),"")</f>
        <v>7</v>
      </c>
      <c r="BK119">
        <f>IFERROR(_xlfn.XLOOKUP(PEFA2011_raw!BJ119,Conversion!$B$2:$B$9,Conversion!$C$2:$C$9,"",0),"")</f>
        <v>7</v>
      </c>
      <c r="BL119">
        <f>IFERROR(_xlfn.XLOOKUP(PEFA2011_raw!BK119,Conversion!$B$2:$B$9,Conversion!$C$2:$C$9,"",0),"")</f>
        <v>6</v>
      </c>
      <c r="BM119">
        <f>IFERROR(_xlfn.XLOOKUP(PEFA2011_raw!BL119,Conversion!$B$2:$B$9,Conversion!$C$2:$C$9,"",0),"")</f>
        <v>5</v>
      </c>
      <c r="BN119">
        <f>IFERROR(_xlfn.XLOOKUP(PEFA2011_raw!BM119,Conversion!$B$2:$B$9,Conversion!$C$2:$C$9,"",0),"")</f>
        <v>7</v>
      </c>
      <c r="BO119">
        <f>IFERROR(_xlfn.XLOOKUP(PEFA2011_raw!BN119,Conversion!$B$2:$B$9,Conversion!$C$2:$C$9,"",0),"")</f>
        <v>5</v>
      </c>
      <c r="BP119">
        <f>IFERROR(_xlfn.XLOOKUP(PEFA2011_raw!BO119,Conversion!$B$2:$B$9,Conversion!$C$2:$C$9,"",0),"")</f>
        <v>5</v>
      </c>
      <c r="BQ119">
        <f>IFERROR(_xlfn.XLOOKUP(PEFA2011_raw!BP119,Conversion!$B$2:$B$9,Conversion!$C$2:$C$9,"",0),"")</f>
        <v>5</v>
      </c>
      <c r="BR119">
        <f>IFERROR(_xlfn.XLOOKUP(PEFA2011_raw!BQ119,Conversion!$B$2:$B$9,Conversion!$C$2:$C$9,"",0),"")</f>
        <v>5</v>
      </c>
      <c r="BS119">
        <f>IFERROR(_xlfn.XLOOKUP(PEFA2011_raw!BR119,Conversion!$B$2:$B$9,Conversion!$C$2:$C$9,"",0),"")</f>
        <v>7</v>
      </c>
      <c r="BT119">
        <f>IFERROR(_xlfn.XLOOKUP(PEFA2011_raw!BS119,Conversion!$B$2:$B$9,Conversion!$C$2:$C$9,"",0),"")</f>
        <v>7</v>
      </c>
      <c r="BU119">
        <f>IFERROR(_xlfn.XLOOKUP(PEFA2011_raw!BT119,Conversion!$B$2:$B$9,Conversion!$C$2:$C$9,"",0),"")</f>
        <v>1</v>
      </c>
      <c r="BV119">
        <f>IFERROR(_xlfn.XLOOKUP(PEFA2011_raw!BU119,Conversion!$B$2:$B$9,Conversion!$C$2:$C$9,"",0),"")</f>
        <v>6</v>
      </c>
      <c r="BW119">
        <f>IFERROR(_xlfn.XLOOKUP(PEFA2011_raw!BV119,Conversion!$B$2:$B$9,Conversion!$C$2:$C$9,"",0),"")</f>
        <v>5</v>
      </c>
      <c r="BX119">
        <f>IFERROR(_xlfn.XLOOKUP(PEFA2011_raw!BW119,Conversion!$B$2:$B$9,Conversion!$C$2:$C$9,"",0),"")</f>
        <v>5</v>
      </c>
      <c r="BY119">
        <f>IFERROR(_xlfn.XLOOKUP(PEFA2011_raw!BX119,Conversion!$B$2:$B$9,Conversion!$C$2:$C$9,"",0),"")</f>
        <v>7</v>
      </c>
      <c r="BZ119">
        <f>IFERROR(_xlfn.XLOOKUP(PEFA2011_raw!BY119,Conversion!$B$2:$B$9,Conversion!$C$2:$C$9,"",0),"")</f>
        <v>6</v>
      </c>
      <c r="CA119">
        <f>IFERROR(_xlfn.XLOOKUP(PEFA2011_raw!BZ119,Conversion!$B$2:$B$9,Conversion!$C$2:$C$9,"",0),"")</f>
        <v>5</v>
      </c>
      <c r="CB119">
        <f>IFERROR(_xlfn.XLOOKUP(PEFA2011_raw!CA119,Conversion!$B$2:$B$9,Conversion!$C$2:$C$9,"",0),"")</f>
        <v>7</v>
      </c>
      <c r="CC119">
        <f>IFERROR(_xlfn.XLOOKUP(PEFA2011_raw!CB119,Conversion!$B$2:$B$9,Conversion!$C$2:$C$9,"",0),"")</f>
        <v>5</v>
      </c>
      <c r="CD119">
        <f>IFERROR(_xlfn.XLOOKUP(PEFA2011_raw!CC119,Conversion!$B$2:$B$9,Conversion!$C$2:$C$9,"",0),"")</f>
        <v>7</v>
      </c>
      <c r="CE119">
        <f>IFERROR(_xlfn.XLOOKUP(PEFA2011_raw!CD119,Conversion!$B$2:$B$9,Conversion!$C$2:$C$9,"",0),"")</f>
        <v>7</v>
      </c>
      <c r="CF119">
        <f>IFERROR(_xlfn.XLOOKUP(PEFA2011_raw!CE119,Conversion!$B$2:$B$9,Conversion!$C$2:$C$9,"",0),"")</f>
        <v>7</v>
      </c>
      <c r="CG119">
        <f>IFERROR(_xlfn.XLOOKUP(PEFA2011_raw!CF119,Conversion!$B$2:$B$9,Conversion!$C$2:$C$9,"",0),"")</f>
        <v>7</v>
      </c>
      <c r="CH119">
        <f>IFERROR(_xlfn.XLOOKUP(PEFA2011_raw!CG119,Conversion!$B$2:$B$9,Conversion!$C$2:$C$9,"",0),"")</f>
        <v>7</v>
      </c>
      <c r="CI119">
        <f>IFERROR(_xlfn.XLOOKUP(PEFA2011_raw!CH119,Conversion!$B$2:$B$9,Conversion!$C$2:$C$9,"",0),"")</f>
        <v>4</v>
      </c>
      <c r="CJ119">
        <f>IFERROR(_xlfn.XLOOKUP(PEFA2011_raw!CI119,Conversion!$B$2:$B$9,Conversion!$C$2:$C$9,"",0),"")</f>
        <v>3</v>
      </c>
      <c r="CK119">
        <f>IFERROR(_xlfn.XLOOKUP(PEFA2011_raw!CJ119,Conversion!$B$2:$B$9,Conversion!$C$2:$C$9,"",0),"")</f>
        <v>7</v>
      </c>
      <c r="CL119">
        <f>IFERROR(_xlfn.XLOOKUP(PEFA2011_raw!CK119,Conversion!$B$2:$B$9,Conversion!$C$2:$C$9,"",0),"")</f>
        <v>7</v>
      </c>
      <c r="CM119">
        <f>IFERROR(_xlfn.XLOOKUP(PEFA2011_raw!CL119,Conversion!$B$2:$B$9,Conversion!$C$2:$C$9,"",0),"")</f>
        <v>4</v>
      </c>
      <c r="CN119">
        <f>IFERROR(_xlfn.XLOOKUP(PEFA2011_raw!CM119,Conversion!$B$2:$B$9,Conversion!$C$2:$C$9,"",0),"")</f>
        <v>7</v>
      </c>
      <c r="CO119">
        <f>IFERROR(_xlfn.XLOOKUP(PEFA2011_raw!CN119,Conversion!$B$2:$B$9,Conversion!$C$2:$C$9,"",0),"")</f>
        <v>7</v>
      </c>
      <c r="CP119">
        <f>IFERROR(_xlfn.XLOOKUP(PEFA2011_raw!CO119,Conversion!$B$2:$B$9,Conversion!$C$2:$C$9,"",0),"")</f>
        <v>3</v>
      </c>
      <c r="CQ119">
        <f>IFERROR(_xlfn.XLOOKUP(PEFA2011_raw!CP119,Conversion!$B$2:$B$9,Conversion!$C$2:$C$9,"",0),"")</f>
        <v>6</v>
      </c>
      <c r="CR119">
        <f>IFERROR(_xlfn.XLOOKUP(PEFA2011_raw!CQ119,Conversion!$B$2:$B$9,Conversion!$C$2:$C$9,"",0),"")</f>
        <v>5</v>
      </c>
      <c r="CS119">
        <f>IFERROR(_xlfn.XLOOKUP(PEFA2011_raw!CR119,Conversion!$B$2:$B$9,Conversion!$C$2:$C$9,"",0),"")</f>
        <v>7</v>
      </c>
      <c r="CT119">
        <f>IFERROR(_xlfn.XLOOKUP(PEFA2011_raw!CS119,Conversion!$B$2:$B$9,Conversion!$C$2:$C$9,"",0),"")</f>
        <v>5</v>
      </c>
      <c r="CU119">
        <f>IFERROR(_xlfn.XLOOKUP(PEFA2011_raw!CT119,Conversion!$B$2:$B$9,Conversion!$C$2:$C$9,"",0),"")</f>
        <v>6</v>
      </c>
      <c r="CV119">
        <f>IFERROR(_xlfn.XLOOKUP(PEFA2011_raw!CU119,Conversion!$B$2:$B$9,Conversion!$C$2:$C$9,"",0),"")</f>
        <v>7</v>
      </c>
      <c r="CW119">
        <f>IFERROR(_xlfn.XLOOKUP(PEFA2011_raw!CV119,Conversion!$B$2:$B$9,Conversion!$C$2:$C$9,"",0),"")</f>
        <v>5</v>
      </c>
      <c r="CX119">
        <f>IFERROR(_xlfn.XLOOKUP(PEFA2011_raw!CW119,Conversion!$B$2:$B$9,Conversion!$C$2:$C$9,"",0),"")</f>
        <v>7</v>
      </c>
      <c r="CY119">
        <f>IFERROR(_xlfn.XLOOKUP(PEFA2011_raw!CX119,Conversion!$B$2:$B$9,Conversion!$C$2:$C$9,"",0),"")</f>
        <v>5</v>
      </c>
      <c r="CZ119">
        <f>IFERROR(_xlfn.XLOOKUP(PEFA2011_raw!CY119,Conversion!$B$2:$B$9,Conversion!$C$2:$C$9,"",0),"")</f>
        <v>4</v>
      </c>
      <c r="DA119">
        <f>IFERROR(_xlfn.XLOOKUP(PEFA2011_raw!CZ119,Conversion!$B$2:$B$9,Conversion!$C$2:$C$9,"",0),"")</f>
        <v>7</v>
      </c>
      <c r="DB119">
        <f>IFERROR(_xlfn.XLOOKUP(PEFA2011_raw!DA119,Conversion!$B$2:$B$9,Conversion!$C$2:$C$9,"",0),"")</f>
        <v>3</v>
      </c>
      <c r="DC119">
        <f>IFERROR(_xlfn.XLOOKUP(PEFA2011_raw!DB119,Conversion!$B$2:$B$9,Conversion!$C$2:$C$9,"",0),"")</f>
        <v>5</v>
      </c>
      <c r="DD119">
        <f>IFERROR(_xlfn.XLOOKUP(PEFA2011_raw!DC119,Conversion!$B$2:$B$9,Conversion!$C$2:$C$9,"",0),"")</f>
        <v>2</v>
      </c>
      <c r="DE119">
        <f>IFERROR(_xlfn.XLOOKUP(PEFA2011_raw!DD119,Conversion!$B$2:$B$9,Conversion!$C$2:$C$9,"",0),"")</f>
        <v>3</v>
      </c>
      <c r="DF119">
        <f>IFERROR(_xlfn.XLOOKUP(PEFA2011_raw!DE119,Conversion!$B$2:$B$9,Conversion!$C$2:$C$9,"",0),"")</f>
        <v>1</v>
      </c>
      <c r="DG119">
        <f>IFERROR(_xlfn.XLOOKUP(PEFA2011_raw!DF119,Conversion!$B$2:$B$9,Conversion!$C$2:$C$9,"",0),"")</f>
        <v>3</v>
      </c>
      <c r="DH119">
        <f>IFERROR(_xlfn.XLOOKUP(PEFA2011_raw!DG119,Conversion!$B$2:$B$9,Conversion!$C$2:$C$9,"",0),"")</f>
        <v>3</v>
      </c>
      <c r="DI119">
        <f>IFERROR(_xlfn.XLOOKUP(PEFA2011_raw!DH119,Conversion!$B$2:$B$9,Conversion!$C$2:$C$9,"",0),"")</f>
        <v>3</v>
      </c>
      <c r="DJ119">
        <f>IFERROR(_xlfn.XLOOKUP(PEFA2011_raw!DI119,Conversion!$B$2:$B$9,Conversion!$C$2:$C$9,"",0),"")</f>
        <v>1</v>
      </c>
      <c r="DK119">
        <f>IFERROR(_xlfn.XLOOKUP(PEFA2011_raw!DJ119,Conversion!$B$2:$B$9,Conversion!$C$2:$C$9,"",0),"")</f>
        <v>1</v>
      </c>
    </row>
    <row r="120" spans="2:115" x14ac:dyDescent="0.25">
      <c r="B120">
        <v>2011</v>
      </c>
      <c r="C120" t="s">
        <v>126</v>
      </c>
      <c r="D120" t="e" vm="66">
        <v>#VALUE!</v>
      </c>
      <c r="E120" t="str" cm="1">
        <f t="array" ref="E120">_FV(PEFA2011all[[#This Row],[Country-abb]],"Abbreviation")</f>
        <v>MD</v>
      </c>
      <c r="F120" t="str">
        <f>_xlfn.XLOOKUP(PEFA2011all[[#This Row],[ISO-2]],'Code'!$B$2:$B$250,'Code'!$C$2:$C$250,"",0)</f>
        <v>MDA</v>
      </c>
      <c r="G120">
        <v>2011</v>
      </c>
      <c r="H120" t="str">
        <f>PEFA2011all[[#This Row],[ISO-3]]&amp;PEFA2011all[[#This Row],[Year]]</f>
        <v>MDA2011</v>
      </c>
      <c r="I120">
        <f>IFERROR(_xlfn.XLOOKUP(PEFA2011_raw!H120,Conversion!$B$2:$B$9,Conversion!$C$2:$C$9,"",0),"")</f>
        <v>5</v>
      </c>
      <c r="J120">
        <f>IFERROR(_xlfn.XLOOKUP(PEFA2011_raw!I120,Conversion!$B$2:$B$9,Conversion!$C$2:$C$9,"",0),"")</f>
        <v>5</v>
      </c>
      <c r="K120">
        <f>IFERROR(_xlfn.XLOOKUP(PEFA2011_raw!J120,Conversion!$B$2:$B$9,Conversion!$C$2:$C$9,"",0),"")</f>
        <v>6</v>
      </c>
      <c r="L120">
        <f>IFERROR(_xlfn.XLOOKUP(PEFA2011_raw!K120,Conversion!$B$2:$B$9,Conversion!$C$2:$C$9,"",0),"")</f>
        <v>5</v>
      </c>
      <c r="M120">
        <f>IFERROR(_xlfn.XLOOKUP(PEFA2011_raw!L120,Conversion!$B$2:$B$9,Conversion!$C$2:$C$9,"",0),"")</f>
        <v>7</v>
      </c>
      <c r="N120">
        <f>IFERROR(_xlfn.XLOOKUP(PEFA2011_raw!M120,Conversion!$B$2:$B$9,Conversion!$C$2:$C$9,"",0),"")</f>
        <v>5</v>
      </c>
      <c r="O120">
        <f>IFERROR(_xlfn.XLOOKUP(PEFA2011_raw!N120,Conversion!$B$2:$B$9,Conversion!$C$2:$C$9,"",0),"")</f>
        <v>5</v>
      </c>
      <c r="P120">
        <f>IFERROR(_xlfn.XLOOKUP(PEFA2011_raw!O120,Conversion!$B$2:$B$9,Conversion!$C$2:$C$9,"",0),"")</f>
        <v>7</v>
      </c>
      <c r="Q120">
        <f>IFERROR(_xlfn.XLOOKUP(PEFA2011_raw!P120,Conversion!$B$2:$B$9,Conversion!$C$2:$C$9,"",0),"")</f>
        <v>7</v>
      </c>
      <c r="R120">
        <f>IFERROR(_xlfn.XLOOKUP(PEFA2011_raw!Q120,Conversion!$B$2:$B$9,Conversion!$C$2:$C$9,"",0),"")</f>
        <v>7</v>
      </c>
      <c r="S120">
        <f>IFERROR(_xlfn.XLOOKUP(PEFA2011_raw!R120,Conversion!$B$2:$B$9,Conversion!$C$2:$C$9,"",0),"")</f>
        <v>5</v>
      </c>
      <c r="T120">
        <f>IFERROR(_xlfn.XLOOKUP(PEFA2011_raw!S120,Conversion!$B$2:$B$9,Conversion!$C$2:$C$9,"",0),"")</f>
        <v>5</v>
      </c>
      <c r="U120">
        <f>IFERROR(_xlfn.XLOOKUP(PEFA2011_raw!T120,Conversion!$B$2:$B$9,Conversion!$C$2:$C$9,"",0),"")</f>
        <v>7</v>
      </c>
      <c r="V120">
        <f>IFERROR(_xlfn.XLOOKUP(PEFA2011_raw!U120,Conversion!$B$2:$B$9,Conversion!$C$2:$C$9,"",0),"")</f>
        <v>7</v>
      </c>
      <c r="W120">
        <f>IFERROR(_xlfn.XLOOKUP(PEFA2011_raw!V120,Conversion!$B$2:$B$9,Conversion!$C$2:$C$9,"",0),"")</f>
        <v>7</v>
      </c>
      <c r="X120">
        <f>IFERROR(_xlfn.XLOOKUP(PEFA2011_raw!W120,Conversion!$B$2:$B$9,Conversion!$C$2:$C$9,"",0),"")</f>
        <v>7</v>
      </c>
      <c r="Y120">
        <f>IFERROR(_xlfn.XLOOKUP(PEFA2011_raw!X120,Conversion!$B$2:$B$9,Conversion!$C$2:$C$9,"",0),"")</f>
        <v>7</v>
      </c>
      <c r="Z120">
        <f>IFERROR(_xlfn.XLOOKUP(PEFA2011_raw!Y120,Conversion!$B$2:$B$9,Conversion!$C$2:$C$9,"",0),"")</f>
        <v>7</v>
      </c>
      <c r="AA120">
        <f>IFERROR(_xlfn.XLOOKUP(PEFA2011_raw!Z120,Conversion!$B$2:$B$9,Conversion!$C$2:$C$9,"",0),"")</f>
        <v>7</v>
      </c>
      <c r="AB120">
        <f>IFERROR(_xlfn.XLOOKUP(PEFA2011_raw!AA120,Conversion!$B$2:$B$9,Conversion!$C$2:$C$9,"",0),"")</f>
        <v>5</v>
      </c>
      <c r="AC120">
        <f>IFERROR(_xlfn.XLOOKUP(PEFA2011_raw!AB120,Conversion!$B$2:$B$9,Conversion!$C$2:$C$9,"",0),"")</f>
        <v>7</v>
      </c>
      <c r="AD120">
        <f>IFERROR(_xlfn.XLOOKUP(PEFA2011_raw!AC120,Conversion!$B$2:$B$9,Conversion!$C$2:$C$9,"",0),"")</f>
        <v>6</v>
      </c>
      <c r="AE120">
        <f>IFERROR(_xlfn.XLOOKUP(PEFA2011_raw!AD120,Conversion!$B$2:$B$9,Conversion!$C$2:$C$9,"",0),"")</f>
        <v>5</v>
      </c>
      <c r="AF120">
        <f>IFERROR(_xlfn.XLOOKUP(PEFA2011_raw!AE120,Conversion!$B$2:$B$9,Conversion!$C$2:$C$9,"",0),"")</f>
        <v>7</v>
      </c>
      <c r="AG120">
        <f>IFERROR(_xlfn.XLOOKUP(PEFA2011_raw!AF120,Conversion!$B$2:$B$9,Conversion!$C$2:$C$9,"",0),"")</f>
        <v>7</v>
      </c>
      <c r="AH120">
        <f>IFERROR(_xlfn.XLOOKUP(PEFA2011_raw!AG120,Conversion!$B$2:$B$9,Conversion!$C$2:$C$9,"",0),"")</f>
        <v>7</v>
      </c>
      <c r="AI120">
        <f>IFERROR(_xlfn.XLOOKUP(PEFA2011_raw!AH120,Conversion!$B$2:$B$9,Conversion!$C$2:$C$9,"",0),"")</f>
        <v>5</v>
      </c>
      <c r="AJ120">
        <f>IFERROR(_xlfn.XLOOKUP(PEFA2011_raw!AI120,Conversion!$B$2:$B$9,Conversion!$C$2:$C$9,"",0),"")</f>
        <v>5</v>
      </c>
      <c r="AK120">
        <f>IFERROR(_xlfn.XLOOKUP(PEFA2011_raw!AJ120,Conversion!$B$2:$B$9,Conversion!$C$2:$C$9,"",0),"")</f>
        <v>5</v>
      </c>
      <c r="AL120">
        <f>IFERROR(_xlfn.XLOOKUP(PEFA2011_raw!AK120,Conversion!$B$2:$B$9,Conversion!$C$2:$C$9,"",0),"")</f>
        <v>3</v>
      </c>
      <c r="AM120">
        <f>IFERROR(_xlfn.XLOOKUP(PEFA2011_raw!AL120,Conversion!$B$2:$B$9,Conversion!$C$2:$C$9,"",0),"")</f>
        <v>6</v>
      </c>
      <c r="AN120">
        <f>IFERROR(_xlfn.XLOOKUP(PEFA2011_raw!AM120,Conversion!$B$2:$B$9,Conversion!$C$2:$C$9,"",0),"")</f>
        <v>5</v>
      </c>
      <c r="AO120">
        <f>IFERROR(_xlfn.XLOOKUP(PEFA2011_raw!AN120,Conversion!$B$2:$B$9,Conversion!$C$2:$C$9,"",0),"")</f>
        <v>7</v>
      </c>
      <c r="AP120">
        <f>IFERROR(_xlfn.XLOOKUP(PEFA2011_raw!AO120,Conversion!$B$2:$B$9,Conversion!$C$2:$C$9,"",0),"")</f>
        <v>7</v>
      </c>
      <c r="AQ120">
        <f>IFERROR(_xlfn.XLOOKUP(PEFA2011_raw!AP120,Conversion!$B$2:$B$9,Conversion!$C$2:$C$9,"",0),"")</f>
        <v>5</v>
      </c>
      <c r="AR120">
        <f>IFERROR(_xlfn.XLOOKUP(PEFA2011_raw!AQ120,Conversion!$B$2:$B$9,Conversion!$C$2:$C$9,"",0),"")</f>
        <v>7</v>
      </c>
      <c r="AS120">
        <f>IFERROR(_xlfn.XLOOKUP(PEFA2011_raw!AR120,Conversion!$B$2:$B$9,Conversion!$C$2:$C$9,"",0),"")</f>
        <v>7</v>
      </c>
      <c r="AT120">
        <f>IFERROR(_xlfn.XLOOKUP(PEFA2011_raw!AS120,Conversion!$B$2:$B$9,Conversion!$C$2:$C$9,"",0),"")</f>
        <v>7</v>
      </c>
      <c r="AU120">
        <f>IFERROR(_xlfn.XLOOKUP(PEFA2011_raw!AT120,Conversion!$B$2:$B$9,Conversion!$C$2:$C$9,"",0),"")</f>
        <v>5</v>
      </c>
      <c r="AV120">
        <f>IFERROR(_xlfn.XLOOKUP(PEFA2011_raw!AU120,Conversion!$B$2:$B$9,Conversion!$C$2:$C$9,"",0),"")</f>
        <v>7</v>
      </c>
      <c r="AW120">
        <f>IFERROR(_xlfn.XLOOKUP(PEFA2011_raw!AV120,Conversion!$B$2:$B$9,Conversion!$C$2:$C$9,"",0),"")</f>
        <v>7</v>
      </c>
      <c r="AX120">
        <f>IFERROR(_xlfn.XLOOKUP(PEFA2011_raw!AW120,Conversion!$B$2:$B$9,Conversion!$C$2:$C$9,"",0),"")</f>
        <v>5</v>
      </c>
      <c r="AY120">
        <f>IFERROR(_xlfn.XLOOKUP(PEFA2011_raw!AX120,Conversion!$B$2:$B$9,Conversion!$C$2:$C$9,"",0),"")</f>
        <v>7</v>
      </c>
      <c r="AZ120">
        <f>IFERROR(_xlfn.XLOOKUP(PEFA2011_raw!AY120,Conversion!$B$2:$B$9,Conversion!$C$2:$C$9,"",0),"")</f>
        <v>2</v>
      </c>
      <c r="BA120">
        <f>IFERROR(_xlfn.XLOOKUP(PEFA2011_raw!AZ120,Conversion!$B$2:$B$9,Conversion!$C$2:$C$9,"",0),"")</f>
        <v>1</v>
      </c>
      <c r="BB120">
        <f>IFERROR(_xlfn.XLOOKUP(PEFA2011_raw!BA120,Conversion!$B$2:$B$9,Conversion!$C$2:$C$9,"",0),"")</f>
        <v>7</v>
      </c>
      <c r="BC120">
        <f>IFERROR(_xlfn.XLOOKUP(PEFA2011_raw!BB120,Conversion!$B$2:$B$9,Conversion!$C$2:$C$9,"",0),"")</f>
        <v>5</v>
      </c>
      <c r="BD120">
        <f>IFERROR(_xlfn.XLOOKUP(PEFA2011_raw!BC120,Conversion!$B$2:$B$9,Conversion!$C$2:$C$9,"",0),"")</f>
        <v>4</v>
      </c>
      <c r="BE120">
        <f>IFERROR(_xlfn.XLOOKUP(PEFA2011_raw!BD120,Conversion!$B$2:$B$9,Conversion!$C$2:$C$9,"",0),"")</f>
        <v>3</v>
      </c>
      <c r="BF120">
        <f>IFERROR(_xlfn.XLOOKUP(PEFA2011_raw!BE120,Conversion!$B$2:$B$9,Conversion!$C$2:$C$9,"",0),"")</f>
        <v>7</v>
      </c>
      <c r="BG120">
        <f>IFERROR(_xlfn.XLOOKUP(PEFA2011_raw!BF120,Conversion!$B$2:$B$9,Conversion!$C$2:$C$9,"",0),"")</f>
        <v>7</v>
      </c>
      <c r="BH120">
        <f>IFERROR(_xlfn.XLOOKUP(PEFA2011_raw!BG120,Conversion!$B$2:$B$9,Conversion!$C$2:$C$9,"",0),"")</f>
        <v>7</v>
      </c>
      <c r="BI120">
        <f>IFERROR(_xlfn.XLOOKUP(PEFA2011_raw!BH120,Conversion!$B$2:$B$9,Conversion!$C$2:$C$9,"",0),"")</f>
        <v>7</v>
      </c>
      <c r="BJ120">
        <f>IFERROR(_xlfn.XLOOKUP(PEFA2011_raw!BI120,Conversion!$B$2:$B$9,Conversion!$C$2:$C$9,"",0),"")</f>
        <v>7</v>
      </c>
      <c r="BK120">
        <f>IFERROR(_xlfn.XLOOKUP(PEFA2011_raw!BJ120,Conversion!$B$2:$B$9,Conversion!$C$2:$C$9,"",0),"")</f>
        <v>7</v>
      </c>
      <c r="BL120">
        <f>IFERROR(_xlfn.XLOOKUP(PEFA2011_raw!BK120,Conversion!$B$2:$B$9,Conversion!$C$2:$C$9,"",0),"")</f>
        <v>6</v>
      </c>
      <c r="BM120">
        <f>IFERROR(_xlfn.XLOOKUP(PEFA2011_raw!BL120,Conversion!$B$2:$B$9,Conversion!$C$2:$C$9,"",0),"")</f>
        <v>5</v>
      </c>
      <c r="BN120">
        <f>IFERROR(_xlfn.XLOOKUP(PEFA2011_raw!BM120,Conversion!$B$2:$B$9,Conversion!$C$2:$C$9,"",0),"")</f>
        <v>7</v>
      </c>
      <c r="BO120">
        <f>IFERROR(_xlfn.XLOOKUP(PEFA2011_raw!BN120,Conversion!$B$2:$B$9,Conversion!$C$2:$C$9,"",0),"")</f>
        <v>5</v>
      </c>
      <c r="BP120">
        <f>IFERROR(_xlfn.XLOOKUP(PEFA2011_raw!BO120,Conversion!$B$2:$B$9,Conversion!$C$2:$C$9,"",0),"")</f>
        <v>5</v>
      </c>
      <c r="BQ120">
        <f>IFERROR(_xlfn.XLOOKUP(PEFA2011_raw!BP120,Conversion!$B$2:$B$9,Conversion!$C$2:$C$9,"",0),"")</f>
        <v>5</v>
      </c>
      <c r="BR120">
        <f>IFERROR(_xlfn.XLOOKUP(PEFA2011_raw!BQ120,Conversion!$B$2:$B$9,Conversion!$C$2:$C$9,"",0),"")</f>
        <v>5</v>
      </c>
      <c r="BS120">
        <f>IFERROR(_xlfn.XLOOKUP(PEFA2011_raw!BR120,Conversion!$B$2:$B$9,Conversion!$C$2:$C$9,"",0),"")</f>
        <v>5</v>
      </c>
      <c r="BT120">
        <f>IFERROR(_xlfn.XLOOKUP(PEFA2011_raw!BS120,Conversion!$B$2:$B$9,Conversion!$C$2:$C$9,"",0),"")</f>
        <v>7</v>
      </c>
      <c r="BU120">
        <f>IFERROR(_xlfn.XLOOKUP(PEFA2011_raw!BT120,Conversion!$B$2:$B$9,Conversion!$C$2:$C$9,"",0),"")</f>
        <v>1</v>
      </c>
      <c r="BV120">
        <f>IFERROR(_xlfn.XLOOKUP(PEFA2011_raw!BU120,Conversion!$B$2:$B$9,Conversion!$C$2:$C$9,"",0),"")</f>
        <v>6</v>
      </c>
      <c r="BW120">
        <f>IFERROR(_xlfn.XLOOKUP(PEFA2011_raw!BV120,Conversion!$B$2:$B$9,Conversion!$C$2:$C$9,"",0),"")</f>
        <v>5</v>
      </c>
      <c r="BX120">
        <f>IFERROR(_xlfn.XLOOKUP(PEFA2011_raw!BW120,Conversion!$B$2:$B$9,Conversion!$C$2:$C$9,"",0),"")</f>
        <v>5</v>
      </c>
      <c r="BY120">
        <f>IFERROR(_xlfn.XLOOKUP(PEFA2011_raw!BX120,Conversion!$B$2:$B$9,Conversion!$C$2:$C$9,"",0),"")</f>
        <v>7</v>
      </c>
      <c r="BZ120">
        <f>IFERROR(_xlfn.XLOOKUP(PEFA2011_raw!BY120,Conversion!$B$2:$B$9,Conversion!$C$2:$C$9,"",0),"")</f>
        <v>4</v>
      </c>
      <c r="CA120">
        <f>IFERROR(_xlfn.XLOOKUP(PEFA2011_raw!BZ120,Conversion!$B$2:$B$9,Conversion!$C$2:$C$9,"",0),"")</f>
        <v>3</v>
      </c>
      <c r="CB120">
        <f>IFERROR(_xlfn.XLOOKUP(PEFA2011_raw!CA120,Conversion!$B$2:$B$9,Conversion!$C$2:$C$9,"",0),"")</f>
        <v>5</v>
      </c>
      <c r="CC120">
        <f>IFERROR(_xlfn.XLOOKUP(PEFA2011_raw!CB120,Conversion!$B$2:$B$9,Conversion!$C$2:$C$9,"",0),"")</f>
        <v>5</v>
      </c>
      <c r="CD120">
        <f>IFERROR(_xlfn.XLOOKUP(PEFA2011_raw!CC120,Conversion!$B$2:$B$9,Conversion!$C$2:$C$9,"",0),"")</f>
        <v>7</v>
      </c>
      <c r="CE120">
        <f>IFERROR(_xlfn.XLOOKUP(PEFA2011_raw!CD120,Conversion!$B$2:$B$9,Conversion!$C$2:$C$9,"",0),"")</f>
        <v>7</v>
      </c>
      <c r="CF120">
        <f>IFERROR(_xlfn.XLOOKUP(PEFA2011_raw!CE120,Conversion!$B$2:$B$9,Conversion!$C$2:$C$9,"",0),"")</f>
        <v>7</v>
      </c>
      <c r="CG120">
        <f>IFERROR(_xlfn.XLOOKUP(PEFA2011_raw!CF120,Conversion!$B$2:$B$9,Conversion!$C$2:$C$9,"",0),"")</f>
        <v>7</v>
      </c>
      <c r="CH120">
        <f>IFERROR(_xlfn.XLOOKUP(PEFA2011_raw!CG120,Conversion!$B$2:$B$9,Conversion!$C$2:$C$9,"",0),"")</f>
        <v>7</v>
      </c>
      <c r="CI120">
        <f>IFERROR(_xlfn.XLOOKUP(PEFA2011_raw!CH120,Conversion!$B$2:$B$9,Conversion!$C$2:$C$9,"",0),"")</f>
        <v>4</v>
      </c>
      <c r="CJ120">
        <f>IFERROR(_xlfn.XLOOKUP(PEFA2011_raw!CI120,Conversion!$B$2:$B$9,Conversion!$C$2:$C$9,"",0),"")</f>
        <v>3</v>
      </c>
      <c r="CK120">
        <f>IFERROR(_xlfn.XLOOKUP(PEFA2011_raw!CJ120,Conversion!$B$2:$B$9,Conversion!$C$2:$C$9,"",0),"")</f>
        <v>7</v>
      </c>
      <c r="CL120">
        <f>IFERROR(_xlfn.XLOOKUP(PEFA2011_raw!CK120,Conversion!$B$2:$B$9,Conversion!$C$2:$C$9,"",0),"")</f>
        <v>7</v>
      </c>
      <c r="CM120">
        <f>IFERROR(_xlfn.XLOOKUP(PEFA2011_raw!CL120,Conversion!$B$2:$B$9,Conversion!$C$2:$C$9,"",0),"")</f>
        <v>4</v>
      </c>
      <c r="CN120">
        <f>IFERROR(_xlfn.XLOOKUP(PEFA2011_raw!CM120,Conversion!$B$2:$B$9,Conversion!$C$2:$C$9,"",0),"")</f>
        <v>7</v>
      </c>
      <c r="CO120">
        <f>IFERROR(_xlfn.XLOOKUP(PEFA2011_raw!CN120,Conversion!$B$2:$B$9,Conversion!$C$2:$C$9,"",0),"")</f>
        <v>7</v>
      </c>
      <c r="CP120">
        <f>IFERROR(_xlfn.XLOOKUP(PEFA2011_raw!CO120,Conversion!$B$2:$B$9,Conversion!$C$2:$C$9,"",0),"")</f>
        <v>3</v>
      </c>
      <c r="CQ120">
        <f>IFERROR(_xlfn.XLOOKUP(PEFA2011_raw!CP120,Conversion!$B$2:$B$9,Conversion!$C$2:$C$9,"",0),"")</f>
        <v>6</v>
      </c>
      <c r="CR120">
        <f>IFERROR(_xlfn.XLOOKUP(PEFA2011_raw!CQ120,Conversion!$B$2:$B$9,Conversion!$C$2:$C$9,"",0),"")</f>
        <v>5</v>
      </c>
      <c r="CS120">
        <f>IFERROR(_xlfn.XLOOKUP(PEFA2011_raw!CR120,Conversion!$B$2:$B$9,Conversion!$C$2:$C$9,"",0),"")</f>
        <v>7</v>
      </c>
      <c r="CT120">
        <f>IFERROR(_xlfn.XLOOKUP(PEFA2011_raw!CS120,Conversion!$B$2:$B$9,Conversion!$C$2:$C$9,"",0),"")</f>
        <v>7</v>
      </c>
      <c r="CU120">
        <f>IFERROR(_xlfn.XLOOKUP(PEFA2011_raw!CT120,Conversion!$B$2:$B$9,Conversion!$C$2:$C$9,"",0),"")</f>
        <v>6</v>
      </c>
      <c r="CV120">
        <f>IFERROR(_xlfn.XLOOKUP(PEFA2011_raw!CU120,Conversion!$B$2:$B$9,Conversion!$C$2:$C$9,"",0),"")</f>
        <v>5</v>
      </c>
      <c r="CW120">
        <f>IFERROR(_xlfn.XLOOKUP(PEFA2011_raw!CV120,Conversion!$B$2:$B$9,Conversion!$C$2:$C$9,"",0),"")</f>
        <v>5</v>
      </c>
      <c r="CX120">
        <f>IFERROR(_xlfn.XLOOKUP(PEFA2011_raw!CW120,Conversion!$B$2:$B$9,Conversion!$C$2:$C$9,"",0),"")</f>
        <v>7</v>
      </c>
      <c r="CY120">
        <f>IFERROR(_xlfn.XLOOKUP(PEFA2011_raw!CX120,Conversion!$B$2:$B$9,Conversion!$C$2:$C$9,"",0),"")</f>
        <v>5</v>
      </c>
      <c r="CZ120">
        <f>IFERROR(_xlfn.XLOOKUP(PEFA2011_raw!CY120,Conversion!$B$2:$B$9,Conversion!$C$2:$C$9,"",0),"")</f>
        <v>4</v>
      </c>
      <c r="DA120">
        <f>IFERROR(_xlfn.XLOOKUP(PEFA2011_raw!CZ120,Conversion!$B$2:$B$9,Conversion!$C$2:$C$9,"",0),"")</f>
        <v>7</v>
      </c>
      <c r="DB120">
        <f>IFERROR(_xlfn.XLOOKUP(PEFA2011_raw!DA120,Conversion!$B$2:$B$9,Conversion!$C$2:$C$9,"",0),"")</f>
        <v>3</v>
      </c>
      <c r="DC120">
        <f>IFERROR(_xlfn.XLOOKUP(PEFA2011_raw!DB120,Conversion!$B$2:$B$9,Conversion!$C$2:$C$9,"",0),"")</f>
        <v>5</v>
      </c>
      <c r="DD120">
        <f>IFERROR(_xlfn.XLOOKUP(PEFA2011_raw!DC120,Conversion!$B$2:$B$9,Conversion!$C$2:$C$9,"",0),"")</f>
        <v>1</v>
      </c>
      <c r="DE120">
        <f>IFERROR(_xlfn.XLOOKUP(PEFA2011_raw!DD120,Conversion!$B$2:$B$9,Conversion!$C$2:$C$9,"",0),"")</f>
        <v>1</v>
      </c>
      <c r="DF120">
        <f>IFERROR(_xlfn.XLOOKUP(PEFA2011_raw!DE120,Conversion!$B$2:$B$9,Conversion!$C$2:$C$9,"",0),"")</f>
        <v>1</v>
      </c>
      <c r="DG120">
        <f>IFERROR(_xlfn.XLOOKUP(PEFA2011_raw!DF120,Conversion!$B$2:$B$9,Conversion!$C$2:$C$9,"",0),"")</f>
        <v>4</v>
      </c>
      <c r="DH120">
        <f>IFERROR(_xlfn.XLOOKUP(PEFA2011_raw!DG120,Conversion!$B$2:$B$9,Conversion!$C$2:$C$9,"",0),"")</f>
        <v>3</v>
      </c>
      <c r="DI120">
        <f>IFERROR(_xlfn.XLOOKUP(PEFA2011_raw!DH120,Conversion!$B$2:$B$9,Conversion!$C$2:$C$9,"",0),"")</f>
        <v>5</v>
      </c>
      <c r="DJ120">
        <f>IFERROR(_xlfn.XLOOKUP(PEFA2011_raw!DI120,Conversion!$B$2:$B$9,Conversion!$C$2:$C$9,"",0),"")</f>
        <v>3</v>
      </c>
      <c r="DK120">
        <f>IFERROR(_xlfn.XLOOKUP(PEFA2011_raw!DJ120,Conversion!$B$2:$B$9,Conversion!$C$2:$C$9,"",0),"")</f>
        <v>3</v>
      </c>
    </row>
    <row r="121" spans="2:115" x14ac:dyDescent="0.25">
      <c r="B121">
        <v>2011</v>
      </c>
      <c r="C121" t="s">
        <v>126</v>
      </c>
      <c r="D121" t="e" vm="66">
        <v>#VALUE!</v>
      </c>
      <c r="E121" t="str" cm="1">
        <f t="array" ref="E121">_FV(PEFA2011all[[#This Row],[Country-abb]],"Abbreviation")</f>
        <v>MD</v>
      </c>
      <c r="F121" t="str">
        <f>_xlfn.XLOOKUP(PEFA2011all[[#This Row],[ISO-2]],'Code'!$B$2:$B$250,'Code'!$C$2:$C$250,"",0)</f>
        <v>MDA</v>
      </c>
      <c r="G121">
        <v>2008</v>
      </c>
      <c r="H121" t="str">
        <f>PEFA2011all[[#This Row],[ISO-3]]&amp;PEFA2011all[[#This Row],[Year]]</f>
        <v>MDA2008</v>
      </c>
      <c r="I121">
        <f>IFERROR(_xlfn.XLOOKUP(PEFA2011_raw!H121,Conversion!$B$2:$B$9,Conversion!$C$2:$C$9,"",0),"")</f>
        <v>3</v>
      </c>
      <c r="J121">
        <f>IFERROR(_xlfn.XLOOKUP(PEFA2011_raw!I121,Conversion!$B$2:$B$9,Conversion!$C$2:$C$9,"",0),"")</f>
        <v>3</v>
      </c>
      <c r="K121">
        <f>IFERROR(_xlfn.XLOOKUP(PEFA2011_raw!J121,Conversion!$B$2:$B$9,Conversion!$C$2:$C$9,"",0),"")</f>
        <v>7</v>
      </c>
      <c r="L121">
        <f>IFERROR(_xlfn.XLOOKUP(PEFA2011_raw!K121,Conversion!$B$2:$B$9,Conversion!$C$2:$C$9,"",0),"")</f>
        <v>7</v>
      </c>
      <c r="M121" t="str">
        <f>IFERROR(_xlfn.XLOOKUP(PEFA2011_raw!L121,Conversion!$B$2:$B$9,Conversion!$C$2:$C$9,"",0),"")</f>
        <v/>
      </c>
      <c r="N121">
        <f>IFERROR(_xlfn.XLOOKUP(PEFA2011_raw!M121,Conversion!$B$2:$B$9,Conversion!$C$2:$C$9,"",0),"")</f>
        <v>7</v>
      </c>
      <c r="O121">
        <f>IFERROR(_xlfn.XLOOKUP(PEFA2011_raw!N121,Conversion!$B$2:$B$9,Conversion!$C$2:$C$9,"",0),"")</f>
        <v>7</v>
      </c>
      <c r="P121">
        <f>IFERROR(_xlfn.XLOOKUP(PEFA2011_raw!O121,Conversion!$B$2:$B$9,Conversion!$C$2:$C$9,"",0),"")</f>
        <v>7</v>
      </c>
      <c r="Q121">
        <f>IFERROR(_xlfn.XLOOKUP(PEFA2011_raw!P121,Conversion!$B$2:$B$9,Conversion!$C$2:$C$9,"",0),"")</f>
        <v>7</v>
      </c>
      <c r="R121">
        <f>IFERROR(_xlfn.XLOOKUP(PEFA2011_raw!Q121,Conversion!$B$2:$B$9,Conversion!$C$2:$C$9,"",0),"")</f>
        <v>7</v>
      </c>
      <c r="S121">
        <f>IFERROR(_xlfn.XLOOKUP(PEFA2011_raw!R121,Conversion!$B$2:$B$9,Conversion!$C$2:$C$9,"",0),"")</f>
        <v>3</v>
      </c>
      <c r="T121">
        <f>IFERROR(_xlfn.XLOOKUP(PEFA2011_raw!S121,Conversion!$B$2:$B$9,Conversion!$C$2:$C$9,"",0),"")</f>
        <v>3</v>
      </c>
      <c r="U121">
        <f>IFERROR(_xlfn.XLOOKUP(PEFA2011_raw!T121,Conversion!$B$2:$B$9,Conversion!$C$2:$C$9,"",0),"")</f>
        <v>7</v>
      </c>
      <c r="V121">
        <f>IFERROR(_xlfn.XLOOKUP(PEFA2011_raw!U121,Conversion!$B$2:$B$9,Conversion!$C$2:$C$9,"",0),"")</f>
        <v>7</v>
      </c>
      <c r="W121">
        <f>IFERROR(_xlfn.XLOOKUP(PEFA2011_raw!V121,Conversion!$B$2:$B$9,Conversion!$C$2:$C$9,"",0),"")</f>
        <v>6</v>
      </c>
      <c r="X121">
        <f>IFERROR(_xlfn.XLOOKUP(PEFA2011_raw!W121,Conversion!$B$2:$B$9,Conversion!$C$2:$C$9,"",0),"")</f>
        <v>7</v>
      </c>
      <c r="Y121">
        <f>IFERROR(_xlfn.XLOOKUP(PEFA2011_raw!X121,Conversion!$B$2:$B$9,Conversion!$C$2:$C$9,"",0),"")</f>
        <v>5</v>
      </c>
      <c r="Z121">
        <f>IFERROR(_xlfn.XLOOKUP(PEFA2011_raw!Y121,Conversion!$B$2:$B$9,Conversion!$C$2:$C$9,"",0),"")</f>
        <v>7</v>
      </c>
      <c r="AA121">
        <f>IFERROR(_xlfn.XLOOKUP(PEFA2011_raw!Z121,Conversion!$B$2:$B$9,Conversion!$C$2:$C$9,"",0),"")</f>
        <v>7</v>
      </c>
      <c r="AB121">
        <f>IFERROR(_xlfn.XLOOKUP(PEFA2011_raw!AA121,Conversion!$B$2:$B$9,Conversion!$C$2:$C$9,"",0),"")</f>
        <v>7</v>
      </c>
      <c r="AC121">
        <f>IFERROR(_xlfn.XLOOKUP(PEFA2011_raw!AB121,Conversion!$B$2:$B$9,Conversion!$C$2:$C$9,"",0),"")</f>
        <v>7</v>
      </c>
      <c r="AD121">
        <f>IFERROR(_xlfn.XLOOKUP(PEFA2011_raw!AC121,Conversion!$B$2:$B$9,Conversion!$C$2:$C$9,"",0),"")</f>
        <v>4</v>
      </c>
      <c r="AE121">
        <f>IFERROR(_xlfn.XLOOKUP(PEFA2011_raw!AD121,Conversion!$B$2:$B$9,Conversion!$C$2:$C$9,"",0),"")</f>
        <v>3</v>
      </c>
      <c r="AF121">
        <f>IFERROR(_xlfn.XLOOKUP(PEFA2011_raw!AE121,Conversion!$B$2:$B$9,Conversion!$C$2:$C$9,"",0),"")</f>
        <v>7</v>
      </c>
      <c r="AG121">
        <f>IFERROR(_xlfn.XLOOKUP(PEFA2011_raw!AF121,Conversion!$B$2:$B$9,Conversion!$C$2:$C$9,"",0),"")</f>
        <v>7</v>
      </c>
      <c r="AH121">
        <f>IFERROR(_xlfn.XLOOKUP(PEFA2011_raw!AG121,Conversion!$B$2:$B$9,Conversion!$C$2:$C$9,"",0),"")</f>
        <v>7</v>
      </c>
      <c r="AI121">
        <f>IFERROR(_xlfn.XLOOKUP(PEFA2011_raw!AH121,Conversion!$B$2:$B$9,Conversion!$C$2:$C$9,"",0),"")</f>
        <v>7</v>
      </c>
      <c r="AJ121">
        <f>IFERROR(_xlfn.XLOOKUP(PEFA2011_raw!AI121,Conversion!$B$2:$B$9,Conversion!$C$2:$C$9,"",0),"")</f>
        <v>5</v>
      </c>
      <c r="AK121">
        <f>IFERROR(_xlfn.XLOOKUP(PEFA2011_raw!AJ121,Conversion!$B$2:$B$9,Conversion!$C$2:$C$9,"",0),"")</f>
        <v>7</v>
      </c>
      <c r="AL121">
        <f>IFERROR(_xlfn.XLOOKUP(PEFA2011_raw!AK121,Conversion!$B$2:$B$9,Conversion!$C$2:$C$9,"",0),"")</f>
        <v>7</v>
      </c>
      <c r="AM121">
        <f>IFERROR(_xlfn.XLOOKUP(PEFA2011_raw!AL121,Conversion!$B$2:$B$9,Conversion!$C$2:$C$9,"",0),"")</f>
        <v>5</v>
      </c>
      <c r="AN121">
        <f>IFERROR(_xlfn.XLOOKUP(PEFA2011_raw!AM121,Conversion!$B$2:$B$9,Conversion!$C$2:$C$9,"",0),"")</f>
        <v>3</v>
      </c>
      <c r="AO121">
        <f>IFERROR(_xlfn.XLOOKUP(PEFA2011_raw!AN121,Conversion!$B$2:$B$9,Conversion!$C$2:$C$9,"",0),"")</f>
        <v>7</v>
      </c>
      <c r="AP121">
        <f>IFERROR(_xlfn.XLOOKUP(PEFA2011_raw!AO121,Conversion!$B$2:$B$9,Conversion!$C$2:$C$9,"",0),"")</f>
        <v>5</v>
      </c>
      <c r="AQ121">
        <f>IFERROR(_xlfn.XLOOKUP(PEFA2011_raw!AP121,Conversion!$B$2:$B$9,Conversion!$C$2:$C$9,"",0),"")</f>
        <v>5</v>
      </c>
      <c r="AR121">
        <f>IFERROR(_xlfn.XLOOKUP(PEFA2011_raw!AQ121,Conversion!$B$2:$B$9,Conversion!$C$2:$C$9,"",0),"")</f>
        <v>7</v>
      </c>
      <c r="AS121">
        <f>IFERROR(_xlfn.XLOOKUP(PEFA2011_raw!AR121,Conversion!$B$2:$B$9,Conversion!$C$2:$C$9,"",0),"")</f>
        <v>7</v>
      </c>
      <c r="AT121">
        <f>IFERROR(_xlfn.XLOOKUP(PEFA2011_raw!AS121,Conversion!$B$2:$B$9,Conversion!$C$2:$C$9,"",0),"")</f>
        <v>7</v>
      </c>
      <c r="AU121">
        <f>IFERROR(_xlfn.XLOOKUP(PEFA2011_raw!AT121,Conversion!$B$2:$B$9,Conversion!$C$2:$C$9,"",0),"")</f>
        <v>5</v>
      </c>
      <c r="AV121">
        <f>IFERROR(_xlfn.XLOOKUP(PEFA2011_raw!AU121,Conversion!$B$2:$B$9,Conversion!$C$2:$C$9,"",0),"")</f>
        <v>6</v>
      </c>
      <c r="AW121">
        <f>IFERROR(_xlfn.XLOOKUP(PEFA2011_raw!AV121,Conversion!$B$2:$B$9,Conversion!$C$2:$C$9,"",0),"")</f>
        <v>7</v>
      </c>
      <c r="AX121">
        <f>IFERROR(_xlfn.XLOOKUP(PEFA2011_raw!AW121,Conversion!$B$2:$B$9,Conversion!$C$2:$C$9,"",0),"")</f>
        <v>3</v>
      </c>
      <c r="AY121">
        <f>IFERROR(_xlfn.XLOOKUP(PEFA2011_raw!AX121,Conversion!$B$2:$B$9,Conversion!$C$2:$C$9,"",0),"")</f>
        <v>7</v>
      </c>
      <c r="AZ121">
        <f>IFERROR(_xlfn.XLOOKUP(PEFA2011_raw!AY121,Conversion!$B$2:$B$9,Conversion!$C$2:$C$9,"",0),"")</f>
        <v>2</v>
      </c>
      <c r="BA121">
        <f>IFERROR(_xlfn.XLOOKUP(PEFA2011_raw!AZ121,Conversion!$B$2:$B$9,Conversion!$C$2:$C$9,"",0),"")</f>
        <v>1</v>
      </c>
      <c r="BB121">
        <f>IFERROR(_xlfn.XLOOKUP(PEFA2011_raw!BA121,Conversion!$B$2:$B$9,Conversion!$C$2:$C$9,"",0),"")</f>
        <v>7</v>
      </c>
      <c r="BC121">
        <f>IFERROR(_xlfn.XLOOKUP(PEFA2011_raw!BB121,Conversion!$B$2:$B$9,Conversion!$C$2:$C$9,"",0),"")</f>
        <v>7</v>
      </c>
      <c r="BD121">
        <f>IFERROR(_xlfn.XLOOKUP(PEFA2011_raw!BC121,Conversion!$B$2:$B$9,Conversion!$C$2:$C$9,"",0),"")</f>
        <v>4</v>
      </c>
      <c r="BE121">
        <f>IFERROR(_xlfn.XLOOKUP(PEFA2011_raw!BD121,Conversion!$B$2:$B$9,Conversion!$C$2:$C$9,"",0),"")</f>
        <v>3</v>
      </c>
      <c r="BF121">
        <f>IFERROR(_xlfn.XLOOKUP(PEFA2011_raw!BE121,Conversion!$B$2:$B$9,Conversion!$C$2:$C$9,"",0),"")</f>
        <v>7</v>
      </c>
      <c r="BG121">
        <f>IFERROR(_xlfn.XLOOKUP(PEFA2011_raw!BF121,Conversion!$B$2:$B$9,Conversion!$C$2:$C$9,"",0),"")</f>
        <v>3</v>
      </c>
      <c r="BH121">
        <f>IFERROR(_xlfn.XLOOKUP(PEFA2011_raw!BG121,Conversion!$B$2:$B$9,Conversion!$C$2:$C$9,"",0),"")</f>
        <v>6</v>
      </c>
      <c r="BI121">
        <f>IFERROR(_xlfn.XLOOKUP(PEFA2011_raw!BH121,Conversion!$B$2:$B$9,Conversion!$C$2:$C$9,"",0),"")</f>
        <v>7</v>
      </c>
      <c r="BJ121">
        <f>IFERROR(_xlfn.XLOOKUP(PEFA2011_raw!BI121,Conversion!$B$2:$B$9,Conversion!$C$2:$C$9,"",0),"")</f>
        <v>7</v>
      </c>
      <c r="BK121">
        <f>IFERROR(_xlfn.XLOOKUP(PEFA2011_raw!BJ121,Conversion!$B$2:$B$9,Conversion!$C$2:$C$9,"",0),"")</f>
        <v>5</v>
      </c>
      <c r="BL121">
        <f>IFERROR(_xlfn.XLOOKUP(PEFA2011_raw!BK121,Conversion!$B$2:$B$9,Conversion!$C$2:$C$9,"",0),"")</f>
        <v>6</v>
      </c>
      <c r="BM121">
        <f>IFERROR(_xlfn.XLOOKUP(PEFA2011_raw!BL121,Conversion!$B$2:$B$9,Conversion!$C$2:$C$9,"",0),"")</f>
        <v>7</v>
      </c>
      <c r="BN121">
        <f>IFERROR(_xlfn.XLOOKUP(PEFA2011_raw!BM121,Conversion!$B$2:$B$9,Conversion!$C$2:$C$9,"",0),"")</f>
        <v>7</v>
      </c>
      <c r="BO121">
        <f>IFERROR(_xlfn.XLOOKUP(PEFA2011_raw!BN121,Conversion!$B$2:$B$9,Conversion!$C$2:$C$9,"",0),"")</f>
        <v>3</v>
      </c>
      <c r="BP121">
        <f>IFERROR(_xlfn.XLOOKUP(PEFA2011_raw!BO121,Conversion!$B$2:$B$9,Conversion!$C$2:$C$9,"",0),"")</f>
        <v>5</v>
      </c>
      <c r="BQ121">
        <f>IFERROR(_xlfn.XLOOKUP(PEFA2011_raw!BP121,Conversion!$B$2:$B$9,Conversion!$C$2:$C$9,"",0),"")</f>
        <v>5</v>
      </c>
      <c r="BR121">
        <f>IFERROR(_xlfn.XLOOKUP(PEFA2011_raw!BQ121,Conversion!$B$2:$B$9,Conversion!$C$2:$C$9,"",0),"")</f>
        <v>5</v>
      </c>
      <c r="BS121">
        <f>IFERROR(_xlfn.XLOOKUP(PEFA2011_raw!BR121,Conversion!$B$2:$B$9,Conversion!$C$2:$C$9,"",0),"")</f>
        <v>3</v>
      </c>
      <c r="BT121">
        <f>IFERROR(_xlfn.XLOOKUP(PEFA2011_raw!BS121,Conversion!$B$2:$B$9,Conversion!$C$2:$C$9,"",0),"")</f>
        <v>5</v>
      </c>
      <c r="BU121" t="str">
        <f>IFERROR(_xlfn.XLOOKUP(PEFA2011_raw!BT121,Conversion!$B$2:$B$9,Conversion!$C$2:$C$9,"",0),"")</f>
        <v/>
      </c>
      <c r="BV121">
        <f>IFERROR(_xlfn.XLOOKUP(PEFA2011_raw!BU121,Conversion!$B$2:$B$9,Conversion!$C$2:$C$9,"",0),"")</f>
        <v>5</v>
      </c>
      <c r="BW121">
        <f>IFERROR(_xlfn.XLOOKUP(PEFA2011_raw!BV121,Conversion!$B$2:$B$9,Conversion!$C$2:$C$9,"",0),"")</f>
        <v>5</v>
      </c>
      <c r="BX121">
        <f>IFERROR(_xlfn.XLOOKUP(PEFA2011_raw!BW121,Conversion!$B$2:$B$9,Conversion!$C$2:$C$9,"",0),"")</f>
        <v>5</v>
      </c>
      <c r="BY121">
        <f>IFERROR(_xlfn.XLOOKUP(PEFA2011_raw!BX121,Conversion!$B$2:$B$9,Conversion!$C$2:$C$9,"",0),"")</f>
        <v>5</v>
      </c>
      <c r="BZ121">
        <f>IFERROR(_xlfn.XLOOKUP(PEFA2011_raw!BY121,Conversion!$B$2:$B$9,Conversion!$C$2:$C$9,"",0),"")</f>
        <v>4</v>
      </c>
      <c r="CA121">
        <f>IFERROR(_xlfn.XLOOKUP(PEFA2011_raw!BZ121,Conversion!$B$2:$B$9,Conversion!$C$2:$C$9,"",0),"")</f>
        <v>3</v>
      </c>
      <c r="CB121">
        <f>IFERROR(_xlfn.XLOOKUP(PEFA2011_raw!CA121,Conversion!$B$2:$B$9,Conversion!$C$2:$C$9,"",0),"")</f>
        <v>3</v>
      </c>
      <c r="CC121">
        <f>IFERROR(_xlfn.XLOOKUP(PEFA2011_raw!CB121,Conversion!$B$2:$B$9,Conversion!$C$2:$C$9,"",0),"")</f>
        <v>7</v>
      </c>
      <c r="CD121">
        <f>IFERROR(_xlfn.XLOOKUP(PEFA2011_raw!CC121,Conversion!$B$2:$B$9,Conversion!$C$2:$C$9,"",0),"")</f>
        <v>7</v>
      </c>
      <c r="CE121">
        <f>IFERROR(_xlfn.XLOOKUP(PEFA2011_raw!CD121,Conversion!$B$2:$B$9,Conversion!$C$2:$C$9,"",0),"")</f>
        <v>7</v>
      </c>
      <c r="CF121">
        <f>IFERROR(_xlfn.XLOOKUP(PEFA2011_raw!CE121,Conversion!$B$2:$B$9,Conversion!$C$2:$C$9,"",0),"")</f>
        <v>7</v>
      </c>
      <c r="CG121">
        <f>IFERROR(_xlfn.XLOOKUP(PEFA2011_raw!CF121,Conversion!$B$2:$B$9,Conversion!$C$2:$C$9,"",0),"")</f>
        <v>5</v>
      </c>
      <c r="CH121">
        <f>IFERROR(_xlfn.XLOOKUP(PEFA2011_raw!CG121,Conversion!$B$2:$B$9,Conversion!$C$2:$C$9,"",0),"")</f>
        <v>5</v>
      </c>
      <c r="CI121">
        <f>IFERROR(_xlfn.XLOOKUP(PEFA2011_raw!CH121,Conversion!$B$2:$B$9,Conversion!$C$2:$C$9,"",0),"")</f>
        <v>4</v>
      </c>
      <c r="CJ121">
        <f>IFERROR(_xlfn.XLOOKUP(PEFA2011_raw!CI121,Conversion!$B$2:$B$9,Conversion!$C$2:$C$9,"",0),"")</f>
        <v>3</v>
      </c>
      <c r="CK121">
        <f>IFERROR(_xlfn.XLOOKUP(PEFA2011_raw!CJ121,Conversion!$B$2:$B$9,Conversion!$C$2:$C$9,"",0),"")</f>
        <v>7</v>
      </c>
      <c r="CL121">
        <f>IFERROR(_xlfn.XLOOKUP(PEFA2011_raw!CK121,Conversion!$B$2:$B$9,Conversion!$C$2:$C$9,"",0),"")</f>
        <v>7</v>
      </c>
      <c r="CM121">
        <f>IFERROR(_xlfn.XLOOKUP(PEFA2011_raw!CL121,Conversion!$B$2:$B$9,Conversion!$C$2:$C$9,"",0),"")</f>
        <v>4</v>
      </c>
      <c r="CN121">
        <f>IFERROR(_xlfn.XLOOKUP(PEFA2011_raw!CM121,Conversion!$B$2:$B$9,Conversion!$C$2:$C$9,"",0),"")</f>
        <v>3</v>
      </c>
      <c r="CO121">
        <f>IFERROR(_xlfn.XLOOKUP(PEFA2011_raw!CN121,Conversion!$B$2:$B$9,Conversion!$C$2:$C$9,"",0),"")</f>
        <v>7</v>
      </c>
      <c r="CP121">
        <f>IFERROR(_xlfn.XLOOKUP(PEFA2011_raw!CO121,Conversion!$B$2:$B$9,Conversion!$C$2:$C$9,"",0),"")</f>
        <v>3</v>
      </c>
      <c r="CQ121">
        <f>IFERROR(_xlfn.XLOOKUP(PEFA2011_raw!CP121,Conversion!$B$2:$B$9,Conversion!$C$2:$C$9,"",0),"")</f>
        <v>4</v>
      </c>
      <c r="CR121">
        <f>IFERROR(_xlfn.XLOOKUP(PEFA2011_raw!CQ121,Conversion!$B$2:$B$9,Conversion!$C$2:$C$9,"",0),"")</f>
        <v>3</v>
      </c>
      <c r="CS121">
        <f>IFERROR(_xlfn.XLOOKUP(PEFA2011_raw!CR121,Conversion!$B$2:$B$9,Conversion!$C$2:$C$9,"",0),"")</f>
        <v>7</v>
      </c>
      <c r="CT121">
        <f>IFERROR(_xlfn.XLOOKUP(PEFA2011_raw!CS121,Conversion!$B$2:$B$9,Conversion!$C$2:$C$9,"",0),"")</f>
        <v>7</v>
      </c>
      <c r="CU121">
        <f>IFERROR(_xlfn.XLOOKUP(PEFA2011_raw!CT121,Conversion!$B$2:$B$9,Conversion!$C$2:$C$9,"",0),"")</f>
        <v>6</v>
      </c>
      <c r="CV121">
        <f>IFERROR(_xlfn.XLOOKUP(PEFA2011_raw!CU121,Conversion!$B$2:$B$9,Conversion!$C$2:$C$9,"",0),"")</f>
        <v>5</v>
      </c>
      <c r="CW121">
        <f>IFERROR(_xlfn.XLOOKUP(PEFA2011_raw!CV121,Conversion!$B$2:$B$9,Conversion!$C$2:$C$9,"",0),"")</f>
        <v>5</v>
      </c>
      <c r="CX121">
        <f>IFERROR(_xlfn.XLOOKUP(PEFA2011_raw!CW121,Conversion!$B$2:$B$9,Conversion!$C$2:$C$9,"",0),"")</f>
        <v>7</v>
      </c>
      <c r="CY121">
        <f>IFERROR(_xlfn.XLOOKUP(PEFA2011_raw!CX121,Conversion!$B$2:$B$9,Conversion!$C$2:$C$9,"",0),"")</f>
        <v>5</v>
      </c>
      <c r="CZ121">
        <f>IFERROR(_xlfn.XLOOKUP(PEFA2011_raw!CY121,Conversion!$B$2:$B$9,Conversion!$C$2:$C$9,"",0),"")</f>
        <v>1</v>
      </c>
      <c r="DA121">
        <f>IFERROR(_xlfn.XLOOKUP(PEFA2011_raw!CZ121,Conversion!$B$2:$B$9,Conversion!$C$2:$C$9,"",0),"")</f>
        <v>1</v>
      </c>
      <c r="DB121">
        <f>IFERROR(_xlfn.XLOOKUP(PEFA2011_raw!DA121,Conversion!$B$2:$B$9,Conversion!$C$2:$C$9,"",0),"")</f>
        <v>1</v>
      </c>
      <c r="DC121">
        <f>IFERROR(_xlfn.XLOOKUP(PEFA2011_raw!DB121,Conversion!$B$2:$B$9,Conversion!$C$2:$C$9,"",0),"")</f>
        <v>1</v>
      </c>
      <c r="DD121">
        <f>IFERROR(_xlfn.XLOOKUP(PEFA2011_raw!DC121,Conversion!$B$2:$B$9,Conversion!$C$2:$C$9,"",0),"")</f>
        <v>2</v>
      </c>
      <c r="DE121">
        <f>IFERROR(_xlfn.XLOOKUP(PEFA2011_raw!DD121,Conversion!$B$2:$B$9,Conversion!$C$2:$C$9,"",0),"")</f>
        <v>1</v>
      </c>
      <c r="DF121">
        <f>IFERROR(_xlfn.XLOOKUP(PEFA2011_raw!DE121,Conversion!$B$2:$B$9,Conversion!$C$2:$C$9,"",0),"")</f>
        <v>3</v>
      </c>
      <c r="DG121">
        <f>IFERROR(_xlfn.XLOOKUP(PEFA2011_raw!DF121,Conversion!$B$2:$B$9,Conversion!$C$2:$C$9,"",0),"")</f>
        <v>2</v>
      </c>
      <c r="DH121">
        <f>IFERROR(_xlfn.XLOOKUP(PEFA2011_raw!DG121,Conversion!$B$2:$B$9,Conversion!$C$2:$C$9,"",0),"")</f>
        <v>3</v>
      </c>
      <c r="DI121">
        <f>IFERROR(_xlfn.XLOOKUP(PEFA2011_raw!DH121,Conversion!$B$2:$B$9,Conversion!$C$2:$C$9,"",0),"")</f>
        <v>1</v>
      </c>
      <c r="DJ121">
        <f>IFERROR(_xlfn.XLOOKUP(PEFA2011_raw!DI121,Conversion!$B$2:$B$9,Conversion!$C$2:$C$9,"",0),"")</f>
        <v>1</v>
      </c>
      <c r="DK121">
        <f>IFERROR(_xlfn.XLOOKUP(PEFA2011_raw!DJ121,Conversion!$B$2:$B$9,Conversion!$C$2:$C$9,"",0),"")</f>
        <v>1</v>
      </c>
    </row>
    <row r="122" spans="2:115" x14ac:dyDescent="0.25">
      <c r="B122">
        <v>2011</v>
      </c>
      <c r="C122" t="s">
        <v>126</v>
      </c>
      <c r="D122" t="e" vm="66">
        <v>#VALUE!</v>
      </c>
      <c r="E122" t="str" cm="1">
        <f t="array" ref="E122">_FV(PEFA2011all[[#This Row],[Country-abb]],"Abbreviation")</f>
        <v>MD</v>
      </c>
      <c r="F122" t="str">
        <f>_xlfn.XLOOKUP(PEFA2011all[[#This Row],[ISO-2]],'Code'!$B$2:$B$250,'Code'!$C$2:$C$250,"",0)</f>
        <v>MDA</v>
      </c>
      <c r="G122">
        <v>2006</v>
      </c>
      <c r="H122" t="str">
        <f>PEFA2011all[[#This Row],[ISO-3]]&amp;PEFA2011all[[#This Row],[Year]]</f>
        <v>MDA2006</v>
      </c>
      <c r="I122">
        <f>IFERROR(_xlfn.XLOOKUP(PEFA2011_raw!H122,Conversion!$B$2:$B$9,Conversion!$C$2:$C$9,"",0),"")</f>
        <v>7</v>
      </c>
      <c r="J122">
        <f>IFERROR(_xlfn.XLOOKUP(PEFA2011_raw!I122,Conversion!$B$2:$B$9,Conversion!$C$2:$C$9,"",0),"")</f>
        <v>7</v>
      </c>
      <c r="K122">
        <f>IFERROR(_xlfn.XLOOKUP(PEFA2011_raw!J122,Conversion!$B$2:$B$9,Conversion!$C$2:$C$9,"",0),"")</f>
        <v>7</v>
      </c>
      <c r="L122">
        <f>IFERROR(_xlfn.XLOOKUP(PEFA2011_raw!K122,Conversion!$B$2:$B$9,Conversion!$C$2:$C$9,"",0),"")</f>
        <v>7</v>
      </c>
      <c r="M122" t="str">
        <f>IFERROR(_xlfn.XLOOKUP(PEFA2011_raw!L122,Conversion!$B$2:$B$9,Conversion!$C$2:$C$9,"",0),"")</f>
        <v/>
      </c>
      <c r="N122">
        <f>IFERROR(_xlfn.XLOOKUP(PEFA2011_raw!M122,Conversion!$B$2:$B$9,Conversion!$C$2:$C$9,"",0),"")</f>
        <v>7</v>
      </c>
      <c r="O122">
        <f>IFERROR(_xlfn.XLOOKUP(PEFA2011_raw!N122,Conversion!$B$2:$B$9,Conversion!$C$2:$C$9,"",0),"")</f>
        <v>7</v>
      </c>
      <c r="P122">
        <f>IFERROR(_xlfn.XLOOKUP(PEFA2011_raw!O122,Conversion!$B$2:$B$9,Conversion!$C$2:$C$9,"",0),"")</f>
        <v>5</v>
      </c>
      <c r="Q122">
        <f>IFERROR(_xlfn.XLOOKUP(PEFA2011_raw!P122,Conversion!$B$2:$B$9,Conversion!$C$2:$C$9,"",0),"")</f>
        <v>5</v>
      </c>
      <c r="R122">
        <f>IFERROR(_xlfn.XLOOKUP(PEFA2011_raw!Q122,Conversion!$B$2:$B$9,Conversion!$C$2:$C$9,"",0),"")</f>
        <v>5</v>
      </c>
      <c r="S122">
        <f>IFERROR(_xlfn.XLOOKUP(PEFA2011_raw!R122,Conversion!$B$2:$B$9,Conversion!$C$2:$C$9,"",0),"")</f>
        <v>3</v>
      </c>
      <c r="T122">
        <f>IFERROR(_xlfn.XLOOKUP(PEFA2011_raw!S122,Conversion!$B$2:$B$9,Conversion!$C$2:$C$9,"",0),"")</f>
        <v>3</v>
      </c>
      <c r="U122">
        <f>IFERROR(_xlfn.XLOOKUP(PEFA2011_raw!T122,Conversion!$B$2:$B$9,Conversion!$C$2:$C$9,"",0),"")</f>
        <v>7</v>
      </c>
      <c r="V122">
        <f>IFERROR(_xlfn.XLOOKUP(PEFA2011_raw!U122,Conversion!$B$2:$B$9,Conversion!$C$2:$C$9,"",0),"")</f>
        <v>7</v>
      </c>
      <c r="W122">
        <f>IFERROR(_xlfn.XLOOKUP(PEFA2011_raw!V122,Conversion!$B$2:$B$9,Conversion!$C$2:$C$9,"",0),"")</f>
        <v>6</v>
      </c>
      <c r="X122">
        <f>IFERROR(_xlfn.XLOOKUP(PEFA2011_raw!W122,Conversion!$B$2:$B$9,Conversion!$C$2:$C$9,"",0),"")</f>
        <v>7</v>
      </c>
      <c r="Y122">
        <f>IFERROR(_xlfn.XLOOKUP(PEFA2011_raw!X122,Conversion!$B$2:$B$9,Conversion!$C$2:$C$9,"",0),"")</f>
        <v>5</v>
      </c>
      <c r="Z122">
        <f>IFERROR(_xlfn.XLOOKUP(PEFA2011_raw!Y122,Conversion!$B$2:$B$9,Conversion!$C$2:$C$9,"",0),"")</f>
        <v>7</v>
      </c>
      <c r="AA122">
        <f>IFERROR(_xlfn.XLOOKUP(PEFA2011_raw!Z122,Conversion!$B$2:$B$9,Conversion!$C$2:$C$9,"",0),"")</f>
        <v>7</v>
      </c>
      <c r="AB122">
        <f>IFERROR(_xlfn.XLOOKUP(PEFA2011_raw!AA122,Conversion!$B$2:$B$9,Conversion!$C$2:$C$9,"",0),"")</f>
        <v>7</v>
      </c>
      <c r="AC122">
        <f>IFERROR(_xlfn.XLOOKUP(PEFA2011_raw!AB122,Conversion!$B$2:$B$9,Conversion!$C$2:$C$9,"",0),"")</f>
        <v>7</v>
      </c>
      <c r="AD122">
        <f>IFERROR(_xlfn.XLOOKUP(PEFA2011_raw!AC122,Conversion!$B$2:$B$9,Conversion!$C$2:$C$9,"",0),"")</f>
        <v>4</v>
      </c>
      <c r="AE122">
        <f>IFERROR(_xlfn.XLOOKUP(PEFA2011_raw!AD122,Conversion!$B$2:$B$9,Conversion!$C$2:$C$9,"",0),"")</f>
        <v>3</v>
      </c>
      <c r="AF122">
        <f>IFERROR(_xlfn.XLOOKUP(PEFA2011_raw!AE122,Conversion!$B$2:$B$9,Conversion!$C$2:$C$9,"",0),"")</f>
        <v>7</v>
      </c>
      <c r="AG122">
        <f>IFERROR(_xlfn.XLOOKUP(PEFA2011_raw!AF122,Conversion!$B$2:$B$9,Conversion!$C$2:$C$9,"",0),"")</f>
        <v>7</v>
      </c>
      <c r="AH122">
        <f>IFERROR(_xlfn.XLOOKUP(PEFA2011_raw!AG122,Conversion!$B$2:$B$9,Conversion!$C$2:$C$9,"",0),"")</f>
        <v>7</v>
      </c>
      <c r="AI122">
        <f>IFERROR(_xlfn.XLOOKUP(PEFA2011_raw!AH122,Conversion!$B$2:$B$9,Conversion!$C$2:$C$9,"",0),"")</f>
        <v>6</v>
      </c>
      <c r="AJ122">
        <f>IFERROR(_xlfn.XLOOKUP(PEFA2011_raw!AI122,Conversion!$B$2:$B$9,Conversion!$C$2:$C$9,"",0),"")</f>
        <v>5</v>
      </c>
      <c r="AK122">
        <f>IFERROR(_xlfn.XLOOKUP(PEFA2011_raw!AJ122,Conversion!$B$2:$B$9,Conversion!$C$2:$C$9,"",0),"")</f>
        <v>5</v>
      </c>
      <c r="AL122">
        <f>IFERROR(_xlfn.XLOOKUP(PEFA2011_raw!AK122,Conversion!$B$2:$B$9,Conversion!$C$2:$C$9,"",0),"")</f>
        <v>7</v>
      </c>
      <c r="AM122">
        <f>IFERROR(_xlfn.XLOOKUP(PEFA2011_raw!AL122,Conversion!$B$2:$B$9,Conversion!$C$2:$C$9,"",0),"")</f>
        <v>5</v>
      </c>
      <c r="AN122">
        <f>IFERROR(_xlfn.XLOOKUP(PEFA2011_raw!AM122,Conversion!$B$2:$B$9,Conversion!$C$2:$C$9,"",0),"")</f>
        <v>3</v>
      </c>
      <c r="AO122">
        <f>IFERROR(_xlfn.XLOOKUP(PEFA2011_raw!AN122,Conversion!$B$2:$B$9,Conversion!$C$2:$C$9,"",0),"")</f>
        <v>7</v>
      </c>
      <c r="AP122">
        <f>IFERROR(_xlfn.XLOOKUP(PEFA2011_raw!AO122,Conversion!$B$2:$B$9,Conversion!$C$2:$C$9,"",0),"")</f>
        <v>5</v>
      </c>
      <c r="AQ122">
        <f>IFERROR(_xlfn.XLOOKUP(PEFA2011_raw!AP122,Conversion!$B$2:$B$9,Conversion!$C$2:$C$9,"",0),"")</f>
        <v>5</v>
      </c>
      <c r="AR122">
        <f>IFERROR(_xlfn.XLOOKUP(PEFA2011_raw!AQ122,Conversion!$B$2:$B$9,Conversion!$C$2:$C$9,"",0),"")</f>
        <v>7</v>
      </c>
      <c r="AS122">
        <f>IFERROR(_xlfn.XLOOKUP(PEFA2011_raw!AR122,Conversion!$B$2:$B$9,Conversion!$C$2:$C$9,"",0),"")</f>
        <v>7</v>
      </c>
      <c r="AT122">
        <f>IFERROR(_xlfn.XLOOKUP(PEFA2011_raw!AS122,Conversion!$B$2:$B$9,Conversion!$C$2:$C$9,"",0),"")</f>
        <v>7</v>
      </c>
      <c r="AU122">
        <f>IFERROR(_xlfn.XLOOKUP(PEFA2011_raw!AT122,Conversion!$B$2:$B$9,Conversion!$C$2:$C$9,"",0),"")</f>
        <v>5</v>
      </c>
      <c r="AV122">
        <f>IFERROR(_xlfn.XLOOKUP(PEFA2011_raw!AU122,Conversion!$B$2:$B$9,Conversion!$C$2:$C$9,"",0),"")</f>
        <v>6</v>
      </c>
      <c r="AW122">
        <f>IFERROR(_xlfn.XLOOKUP(PEFA2011_raw!AV122,Conversion!$B$2:$B$9,Conversion!$C$2:$C$9,"",0),"")</f>
        <v>7</v>
      </c>
      <c r="AX122">
        <f>IFERROR(_xlfn.XLOOKUP(PEFA2011_raw!AW122,Conversion!$B$2:$B$9,Conversion!$C$2:$C$9,"",0),"")</f>
        <v>3</v>
      </c>
      <c r="AY122">
        <f>IFERROR(_xlfn.XLOOKUP(PEFA2011_raw!AX122,Conversion!$B$2:$B$9,Conversion!$C$2:$C$9,"",0),"")</f>
        <v>7</v>
      </c>
      <c r="AZ122">
        <f>IFERROR(_xlfn.XLOOKUP(PEFA2011_raw!AY122,Conversion!$B$2:$B$9,Conversion!$C$2:$C$9,"",0),"")</f>
        <v>1</v>
      </c>
      <c r="BA122">
        <f>IFERROR(_xlfn.XLOOKUP(PEFA2011_raw!AZ122,Conversion!$B$2:$B$9,Conversion!$C$2:$C$9,"",0),"")</f>
        <v>1</v>
      </c>
      <c r="BB122">
        <f>IFERROR(_xlfn.XLOOKUP(PEFA2011_raw!BA122,Conversion!$B$2:$B$9,Conversion!$C$2:$C$9,"",0),"")</f>
        <v>7</v>
      </c>
      <c r="BC122">
        <f>IFERROR(_xlfn.XLOOKUP(PEFA2011_raw!BB122,Conversion!$B$2:$B$9,Conversion!$C$2:$C$9,"",0),"")</f>
        <v>7</v>
      </c>
      <c r="BD122">
        <f>IFERROR(_xlfn.XLOOKUP(PEFA2011_raw!BC122,Conversion!$B$2:$B$9,Conversion!$C$2:$C$9,"",0),"")</f>
        <v>4</v>
      </c>
      <c r="BE122">
        <f>IFERROR(_xlfn.XLOOKUP(PEFA2011_raw!BD122,Conversion!$B$2:$B$9,Conversion!$C$2:$C$9,"",0),"")</f>
        <v>3</v>
      </c>
      <c r="BF122">
        <f>IFERROR(_xlfn.XLOOKUP(PEFA2011_raw!BE122,Conversion!$B$2:$B$9,Conversion!$C$2:$C$9,"",0),"")</f>
        <v>7</v>
      </c>
      <c r="BG122">
        <f>IFERROR(_xlfn.XLOOKUP(PEFA2011_raw!BF122,Conversion!$B$2:$B$9,Conversion!$C$2:$C$9,"",0),"")</f>
        <v>3</v>
      </c>
      <c r="BH122">
        <f>IFERROR(_xlfn.XLOOKUP(PEFA2011_raw!BG122,Conversion!$B$2:$B$9,Conversion!$C$2:$C$9,"",0),"")</f>
        <v>5</v>
      </c>
      <c r="BI122">
        <f>IFERROR(_xlfn.XLOOKUP(PEFA2011_raw!BH122,Conversion!$B$2:$B$9,Conversion!$C$2:$C$9,"",0),"")</f>
        <v>5</v>
      </c>
      <c r="BJ122">
        <f>IFERROR(_xlfn.XLOOKUP(PEFA2011_raw!BI122,Conversion!$B$2:$B$9,Conversion!$C$2:$C$9,"",0),"")</f>
        <v>3</v>
      </c>
      <c r="BK122">
        <f>IFERROR(_xlfn.XLOOKUP(PEFA2011_raw!BJ122,Conversion!$B$2:$B$9,Conversion!$C$2:$C$9,"",0),"")</f>
        <v>5</v>
      </c>
      <c r="BL122">
        <f>IFERROR(_xlfn.XLOOKUP(PEFA2011_raw!BK122,Conversion!$B$2:$B$9,Conversion!$C$2:$C$9,"",0),"")</f>
        <v>2</v>
      </c>
      <c r="BM122">
        <f>IFERROR(_xlfn.XLOOKUP(PEFA2011_raw!BL122,Conversion!$B$2:$B$9,Conversion!$C$2:$C$9,"",0),"")</f>
        <v>1</v>
      </c>
      <c r="BN122">
        <f>IFERROR(_xlfn.XLOOKUP(PEFA2011_raw!BM122,Conversion!$B$2:$B$9,Conversion!$C$2:$C$9,"",0),"")</f>
        <v>3</v>
      </c>
      <c r="BO122">
        <f>IFERROR(_xlfn.XLOOKUP(PEFA2011_raw!BN122,Conversion!$B$2:$B$9,Conversion!$C$2:$C$9,"",0),"")</f>
        <v>3</v>
      </c>
      <c r="BP122">
        <f>IFERROR(_xlfn.XLOOKUP(PEFA2011_raw!BO122,Conversion!$B$2:$B$9,Conversion!$C$2:$C$9,"",0),"")</f>
        <v>5</v>
      </c>
      <c r="BQ122">
        <f>IFERROR(_xlfn.XLOOKUP(PEFA2011_raw!BP122,Conversion!$B$2:$B$9,Conversion!$C$2:$C$9,"",0),"")</f>
        <v>4</v>
      </c>
      <c r="BR122">
        <f>IFERROR(_xlfn.XLOOKUP(PEFA2011_raw!BQ122,Conversion!$B$2:$B$9,Conversion!$C$2:$C$9,"",0),"")</f>
        <v>3</v>
      </c>
      <c r="BS122">
        <f>IFERROR(_xlfn.XLOOKUP(PEFA2011_raw!BR122,Conversion!$B$2:$B$9,Conversion!$C$2:$C$9,"",0),"")</f>
        <v>3</v>
      </c>
      <c r="BT122">
        <f>IFERROR(_xlfn.XLOOKUP(PEFA2011_raw!BS122,Conversion!$B$2:$B$9,Conversion!$C$2:$C$9,"",0),"")</f>
        <v>5</v>
      </c>
      <c r="BU122" t="str">
        <f>IFERROR(_xlfn.XLOOKUP(PEFA2011_raw!BT122,Conversion!$B$2:$B$9,Conversion!$C$2:$C$9,"",0),"")</f>
        <v/>
      </c>
      <c r="BV122">
        <f>IFERROR(_xlfn.XLOOKUP(PEFA2011_raw!BU122,Conversion!$B$2:$B$9,Conversion!$C$2:$C$9,"",0),"")</f>
        <v>4</v>
      </c>
      <c r="BW122">
        <f>IFERROR(_xlfn.XLOOKUP(PEFA2011_raw!BV122,Conversion!$B$2:$B$9,Conversion!$C$2:$C$9,"",0),"")</f>
        <v>5</v>
      </c>
      <c r="BX122">
        <f>IFERROR(_xlfn.XLOOKUP(PEFA2011_raw!BW122,Conversion!$B$2:$B$9,Conversion!$C$2:$C$9,"",0),"")</f>
        <v>5</v>
      </c>
      <c r="BY122">
        <f>IFERROR(_xlfn.XLOOKUP(PEFA2011_raw!BX122,Conversion!$B$2:$B$9,Conversion!$C$2:$C$9,"",0),"")</f>
        <v>3</v>
      </c>
      <c r="BZ122">
        <f>IFERROR(_xlfn.XLOOKUP(PEFA2011_raw!BY122,Conversion!$B$2:$B$9,Conversion!$C$2:$C$9,"",0),"")</f>
        <v>4</v>
      </c>
      <c r="CA122">
        <f>IFERROR(_xlfn.XLOOKUP(PEFA2011_raw!BZ122,Conversion!$B$2:$B$9,Conversion!$C$2:$C$9,"",0),"")</f>
        <v>3</v>
      </c>
      <c r="CB122">
        <f>IFERROR(_xlfn.XLOOKUP(PEFA2011_raw!CA122,Conversion!$B$2:$B$9,Conversion!$C$2:$C$9,"",0),"")</f>
        <v>3</v>
      </c>
      <c r="CC122">
        <f>IFERROR(_xlfn.XLOOKUP(PEFA2011_raw!CB122,Conversion!$B$2:$B$9,Conversion!$C$2:$C$9,"",0),"")</f>
        <v>7</v>
      </c>
      <c r="CD122">
        <f>IFERROR(_xlfn.XLOOKUP(PEFA2011_raw!CC122,Conversion!$B$2:$B$9,Conversion!$C$2:$C$9,"",0),"")</f>
        <v>6</v>
      </c>
      <c r="CE122">
        <f>IFERROR(_xlfn.XLOOKUP(PEFA2011_raw!CD122,Conversion!$B$2:$B$9,Conversion!$C$2:$C$9,"",0),"")</f>
        <v>5</v>
      </c>
      <c r="CF122">
        <f>IFERROR(_xlfn.XLOOKUP(PEFA2011_raw!CE122,Conversion!$B$2:$B$9,Conversion!$C$2:$C$9,"",0),"")</f>
        <v>7</v>
      </c>
      <c r="CG122">
        <f>IFERROR(_xlfn.XLOOKUP(PEFA2011_raw!CF122,Conversion!$B$2:$B$9,Conversion!$C$2:$C$9,"",0),"")</f>
        <v>5</v>
      </c>
      <c r="CH122">
        <f>IFERROR(_xlfn.XLOOKUP(PEFA2011_raw!CG122,Conversion!$B$2:$B$9,Conversion!$C$2:$C$9,"",0),"")</f>
        <v>5</v>
      </c>
      <c r="CI122">
        <f>IFERROR(_xlfn.XLOOKUP(PEFA2011_raw!CH122,Conversion!$B$2:$B$9,Conversion!$C$2:$C$9,"",0),"")</f>
        <v>4</v>
      </c>
      <c r="CJ122">
        <f>IFERROR(_xlfn.XLOOKUP(PEFA2011_raw!CI122,Conversion!$B$2:$B$9,Conversion!$C$2:$C$9,"",0),"")</f>
        <v>3</v>
      </c>
      <c r="CK122">
        <f>IFERROR(_xlfn.XLOOKUP(PEFA2011_raw!CJ122,Conversion!$B$2:$B$9,Conversion!$C$2:$C$9,"",0),"")</f>
        <v>7</v>
      </c>
      <c r="CL122">
        <f>IFERROR(_xlfn.XLOOKUP(PEFA2011_raw!CK122,Conversion!$B$2:$B$9,Conversion!$C$2:$C$9,"",0),"")</f>
        <v>7</v>
      </c>
      <c r="CM122">
        <f>IFERROR(_xlfn.XLOOKUP(PEFA2011_raw!CL122,Conversion!$B$2:$B$9,Conversion!$C$2:$C$9,"",0),"")</f>
        <v>4</v>
      </c>
      <c r="CN122">
        <f>IFERROR(_xlfn.XLOOKUP(PEFA2011_raw!CM122,Conversion!$B$2:$B$9,Conversion!$C$2:$C$9,"",0),"")</f>
        <v>3</v>
      </c>
      <c r="CO122">
        <f>IFERROR(_xlfn.XLOOKUP(PEFA2011_raw!CN122,Conversion!$B$2:$B$9,Conversion!$C$2:$C$9,"",0),"")</f>
        <v>7</v>
      </c>
      <c r="CP122">
        <f>IFERROR(_xlfn.XLOOKUP(PEFA2011_raw!CO122,Conversion!$B$2:$B$9,Conversion!$C$2:$C$9,"",0),"")</f>
        <v>3</v>
      </c>
      <c r="CQ122">
        <f>IFERROR(_xlfn.XLOOKUP(PEFA2011_raw!CP122,Conversion!$B$2:$B$9,Conversion!$C$2:$C$9,"",0),"")</f>
        <v>4</v>
      </c>
      <c r="CR122">
        <f>IFERROR(_xlfn.XLOOKUP(PEFA2011_raw!CQ122,Conversion!$B$2:$B$9,Conversion!$C$2:$C$9,"",0),"")</f>
        <v>3</v>
      </c>
      <c r="CS122">
        <f>IFERROR(_xlfn.XLOOKUP(PEFA2011_raw!CR122,Conversion!$B$2:$B$9,Conversion!$C$2:$C$9,"",0),"")</f>
        <v>5</v>
      </c>
      <c r="CT122">
        <f>IFERROR(_xlfn.XLOOKUP(PEFA2011_raw!CS122,Conversion!$B$2:$B$9,Conversion!$C$2:$C$9,"",0),"")</f>
        <v>7</v>
      </c>
      <c r="CU122">
        <f>IFERROR(_xlfn.XLOOKUP(PEFA2011_raw!CT122,Conversion!$B$2:$B$9,Conversion!$C$2:$C$9,"",0),"")</f>
        <v>6</v>
      </c>
      <c r="CV122">
        <f>IFERROR(_xlfn.XLOOKUP(PEFA2011_raw!CU122,Conversion!$B$2:$B$9,Conversion!$C$2:$C$9,"",0),"")</f>
        <v>5</v>
      </c>
      <c r="CW122">
        <f>IFERROR(_xlfn.XLOOKUP(PEFA2011_raw!CV122,Conversion!$B$2:$B$9,Conversion!$C$2:$C$9,"",0),"")</f>
        <v>5</v>
      </c>
      <c r="CX122">
        <f>IFERROR(_xlfn.XLOOKUP(PEFA2011_raw!CW122,Conversion!$B$2:$B$9,Conversion!$C$2:$C$9,"",0),"")</f>
        <v>7</v>
      </c>
      <c r="CY122">
        <f>IFERROR(_xlfn.XLOOKUP(PEFA2011_raw!CX122,Conversion!$B$2:$B$9,Conversion!$C$2:$C$9,"",0),"")</f>
        <v>5</v>
      </c>
      <c r="CZ122">
        <f>IFERROR(_xlfn.XLOOKUP(PEFA2011_raw!CY122,Conversion!$B$2:$B$9,Conversion!$C$2:$C$9,"",0),"")</f>
        <v>2</v>
      </c>
      <c r="DA122">
        <f>IFERROR(_xlfn.XLOOKUP(PEFA2011_raw!CZ122,Conversion!$B$2:$B$9,Conversion!$C$2:$C$9,"",0),"")</f>
        <v>1</v>
      </c>
      <c r="DB122">
        <f>IFERROR(_xlfn.XLOOKUP(PEFA2011_raw!DA122,Conversion!$B$2:$B$9,Conversion!$C$2:$C$9,"",0),"")</f>
        <v>3</v>
      </c>
      <c r="DC122">
        <f>IFERROR(_xlfn.XLOOKUP(PEFA2011_raw!DB122,Conversion!$B$2:$B$9,Conversion!$C$2:$C$9,"",0),"")</f>
        <v>1</v>
      </c>
      <c r="DD122" t="str">
        <f>IFERROR(_xlfn.XLOOKUP(PEFA2011_raw!DC122,Conversion!$B$2:$B$9,Conversion!$C$2:$C$9,"",0),"")</f>
        <v/>
      </c>
      <c r="DE122" t="str">
        <f>IFERROR(_xlfn.XLOOKUP(PEFA2011_raw!DD122,Conversion!$B$2:$B$9,Conversion!$C$2:$C$9,"",0),"")</f>
        <v/>
      </c>
      <c r="DF122" t="str">
        <f>IFERROR(_xlfn.XLOOKUP(PEFA2011_raw!DE122,Conversion!$B$2:$B$9,Conversion!$C$2:$C$9,"",0),"")</f>
        <v/>
      </c>
      <c r="DG122">
        <f>IFERROR(_xlfn.XLOOKUP(PEFA2011_raw!DF122,Conversion!$B$2:$B$9,Conversion!$C$2:$C$9,"",0),"")</f>
        <v>1</v>
      </c>
      <c r="DH122">
        <f>IFERROR(_xlfn.XLOOKUP(PEFA2011_raw!DG122,Conversion!$B$2:$B$9,Conversion!$C$2:$C$9,"",0),"")</f>
        <v>1</v>
      </c>
      <c r="DI122">
        <f>IFERROR(_xlfn.XLOOKUP(PEFA2011_raw!DH122,Conversion!$B$2:$B$9,Conversion!$C$2:$C$9,"",0),"")</f>
        <v>1</v>
      </c>
      <c r="DJ122">
        <f>IFERROR(_xlfn.XLOOKUP(PEFA2011_raw!DI122,Conversion!$B$2:$B$9,Conversion!$C$2:$C$9,"",0),"")</f>
        <v>1</v>
      </c>
      <c r="DK122">
        <f>IFERROR(_xlfn.XLOOKUP(PEFA2011_raw!DJ122,Conversion!$B$2:$B$9,Conversion!$C$2:$C$9,"",0),"")</f>
        <v>1</v>
      </c>
    </row>
    <row r="123" spans="2:115" x14ac:dyDescent="0.25">
      <c r="B123">
        <v>2011</v>
      </c>
      <c r="C123" t="s">
        <v>158</v>
      </c>
      <c r="D123" t="e" vm="67">
        <v>#VALUE!</v>
      </c>
      <c r="E123" t="str" cm="1">
        <f t="array" ref="E123">_FV(PEFA2011all[[#This Row],[Country-abb]],"Abbreviation")</f>
        <v>MN</v>
      </c>
      <c r="F123" t="str">
        <f>_xlfn.XLOOKUP(PEFA2011all[[#This Row],[ISO-2]],'Code'!$B$2:$B$250,'Code'!$C$2:$C$250,"",0)</f>
        <v>MNG</v>
      </c>
      <c r="G123">
        <v>2015</v>
      </c>
      <c r="H123" t="str">
        <f>PEFA2011all[[#This Row],[ISO-3]]&amp;PEFA2011all[[#This Row],[Year]]</f>
        <v>MNG2015</v>
      </c>
      <c r="I123">
        <f>IFERROR(_xlfn.XLOOKUP(PEFA2011_raw!H123,Conversion!$B$2:$B$9,Conversion!$C$2:$C$9,"",0),"")</f>
        <v>1</v>
      </c>
      <c r="J123">
        <f>IFERROR(_xlfn.XLOOKUP(PEFA2011_raw!I123,Conversion!$B$2:$B$9,Conversion!$C$2:$C$9,"",0),"")</f>
        <v>1</v>
      </c>
      <c r="K123">
        <f>IFERROR(_xlfn.XLOOKUP(PEFA2011_raw!J123,Conversion!$B$2:$B$9,Conversion!$C$2:$C$9,"",0),"")</f>
        <v>4</v>
      </c>
      <c r="L123">
        <f>IFERROR(_xlfn.XLOOKUP(PEFA2011_raw!K123,Conversion!$B$2:$B$9,Conversion!$C$2:$C$9,"",0),"")</f>
        <v>3</v>
      </c>
      <c r="M123">
        <f>IFERROR(_xlfn.XLOOKUP(PEFA2011_raw!L123,Conversion!$B$2:$B$9,Conversion!$C$2:$C$9,"",0),"")</f>
        <v>7</v>
      </c>
      <c r="N123">
        <f>IFERROR(_xlfn.XLOOKUP(PEFA2011_raw!M123,Conversion!$B$2:$B$9,Conversion!$C$2:$C$9,"",0),"")</f>
        <v>1</v>
      </c>
      <c r="O123">
        <f>IFERROR(_xlfn.XLOOKUP(PEFA2011_raw!N123,Conversion!$B$2:$B$9,Conversion!$C$2:$C$9,"",0),"")</f>
        <v>1</v>
      </c>
      <c r="P123">
        <f>IFERROR(_xlfn.XLOOKUP(PEFA2011_raw!O123,Conversion!$B$2:$B$9,Conversion!$C$2:$C$9,"",0),"")</f>
        <v>3</v>
      </c>
      <c r="Q123">
        <f>IFERROR(_xlfn.XLOOKUP(PEFA2011_raw!P123,Conversion!$B$2:$B$9,Conversion!$C$2:$C$9,"",0),"")</f>
        <v>3</v>
      </c>
      <c r="R123">
        <f>IFERROR(_xlfn.XLOOKUP(PEFA2011_raw!Q123,Conversion!$B$2:$B$9,Conversion!$C$2:$C$9,"",0),"")</f>
        <v>3</v>
      </c>
      <c r="S123">
        <f>IFERROR(_xlfn.XLOOKUP(PEFA2011_raw!R123,Conversion!$B$2:$B$9,Conversion!$C$2:$C$9,"",0),"")</f>
        <v>3</v>
      </c>
      <c r="T123">
        <f>IFERROR(_xlfn.XLOOKUP(PEFA2011_raw!S123,Conversion!$B$2:$B$9,Conversion!$C$2:$C$9,"",0),"")</f>
        <v>3</v>
      </c>
      <c r="U123">
        <f>IFERROR(_xlfn.XLOOKUP(PEFA2011_raw!T123,Conversion!$B$2:$B$9,Conversion!$C$2:$C$9,"",0),"")</f>
        <v>7</v>
      </c>
      <c r="V123">
        <f>IFERROR(_xlfn.XLOOKUP(PEFA2011_raw!U123,Conversion!$B$2:$B$9,Conversion!$C$2:$C$9,"",0),"")</f>
        <v>7</v>
      </c>
      <c r="W123">
        <f>IFERROR(_xlfn.XLOOKUP(PEFA2011_raw!V123,Conversion!$B$2:$B$9,Conversion!$C$2:$C$9,"",0),"")</f>
        <v>2</v>
      </c>
      <c r="X123">
        <f>IFERROR(_xlfn.XLOOKUP(PEFA2011_raw!W123,Conversion!$B$2:$B$9,Conversion!$C$2:$C$9,"",0),"")</f>
        <v>1</v>
      </c>
      <c r="Y123">
        <f>IFERROR(_xlfn.XLOOKUP(PEFA2011_raw!X123,Conversion!$B$2:$B$9,Conversion!$C$2:$C$9,"",0),"")</f>
        <v>3</v>
      </c>
      <c r="Z123">
        <f>IFERROR(_xlfn.XLOOKUP(PEFA2011_raw!Y123,Conversion!$B$2:$B$9,Conversion!$C$2:$C$9,"",0),"")</f>
        <v>7</v>
      </c>
      <c r="AA123">
        <f>IFERROR(_xlfn.XLOOKUP(PEFA2011_raw!Z123,Conversion!$B$2:$B$9,Conversion!$C$2:$C$9,"",0),"")</f>
        <v>5</v>
      </c>
      <c r="AB123">
        <f>IFERROR(_xlfn.XLOOKUP(PEFA2011_raw!AA123,Conversion!$B$2:$B$9,Conversion!$C$2:$C$9,"",0),"")</f>
        <v>7</v>
      </c>
      <c r="AC123">
        <f>IFERROR(_xlfn.XLOOKUP(PEFA2011_raw!AB123,Conversion!$B$2:$B$9,Conversion!$C$2:$C$9,"",0),"")</f>
        <v>7</v>
      </c>
      <c r="AD123">
        <f>IFERROR(_xlfn.XLOOKUP(PEFA2011_raw!AC123,Conversion!$B$2:$B$9,Conversion!$C$2:$C$9,"",0),"")</f>
        <v>4</v>
      </c>
      <c r="AE123">
        <f>IFERROR(_xlfn.XLOOKUP(PEFA2011_raw!AD123,Conversion!$B$2:$B$9,Conversion!$C$2:$C$9,"",0),"")</f>
        <v>3</v>
      </c>
      <c r="AF123">
        <f>IFERROR(_xlfn.XLOOKUP(PEFA2011_raw!AE123,Conversion!$B$2:$B$9,Conversion!$C$2:$C$9,"",0),"")</f>
        <v>7</v>
      </c>
      <c r="AG123">
        <f>IFERROR(_xlfn.XLOOKUP(PEFA2011_raw!AF123,Conversion!$B$2:$B$9,Conversion!$C$2:$C$9,"",0),"")</f>
        <v>7</v>
      </c>
      <c r="AH123">
        <f>IFERROR(_xlfn.XLOOKUP(PEFA2011_raw!AG123,Conversion!$B$2:$B$9,Conversion!$C$2:$C$9,"",0),"")</f>
        <v>7</v>
      </c>
      <c r="AI123">
        <f>IFERROR(_xlfn.XLOOKUP(PEFA2011_raw!AH123,Conversion!$B$2:$B$9,Conversion!$C$2:$C$9,"",0),"")</f>
        <v>7</v>
      </c>
      <c r="AJ123">
        <f>IFERROR(_xlfn.XLOOKUP(PEFA2011_raw!AI123,Conversion!$B$2:$B$9,Conversion!$C$2:$C$9,"",0),"")</f>
        <v>5</v>
      </c>
      <c r="AK123">
        <f>IFERROR(_xlfn.XLOOKUP(PEFA2011_raw!AJ123,Conversion!$B$2:$B$9,Conversion!$C$2:$C$9,"",0),"")</f>
        <v>7</v>
      </c>
      <c r="AL123">
        <f>IFERROR(_xlfn.XLOOKUP(PEFA2011_raw!AK123,Conversion!$B$2:$B$9,Conversion!$C$2:$C$9,"",0),"")</f>
        <v>7</v>
      </c>
      <c r="AM123">
        <f>IFERROR(_xlfn.XLOOKUP(PEFA2011_raw!AL123,Conversion!$B$2:$B$9,Conversion!$C$2:$C$9,"",0),"")</f>
        <v>3</v>
      </c>
      <c r="AN123">
        <f>IFERROR(_xlfn.XLOOKUP(PEFA2011_raw!AM123,Conversion!$B$2:$B$9,Conversion!$C$2:$C$9,"",0),"")</f>
        <v>3</v>
      </c>
      <c r="AO123">
        <f>IFERROR(_xlfn.XLOOKUP(PEFA2011_raw!AN123,Conversion!$B$2:$B$9,Conversion!$C$2:$C$9,"",0),"")</f>
        <v>7</v>
      </c>
      <c r="AP123">
        <f>IFERROR(_xlfn.XLOOKUP(PEFA2011_raw!AO123,Conversion!$B$2:$B$9,Conversion!$C$2:$C$9,"",0),"")</f>
        <v>1</v>
      </c>
      <c r="AQ123">
        <f>IFERROR(_xlfn.XLOOKUP(PEFA2011_raw!AP123,Conversion!$B$2:$B$9,Conversion!$C$2:$C$9,"",0),"")</f>
        <v>1</v>
      </c>
      <c r="AR123">
        <f>IFERROR(_xlfn.XLOOKUP(PEFA2011_raw!AQ123,Conversion!$B$2:$B$9,Conversion!$C$2:$C$9,"",0),"")</f>
        <v>4</v>
      </c>
      <c r="AS123">
        <f>IFERROR(_xlfn.XLOOKUP(PEFA2011_raw!AR123,Conversion!$B$2:$B$9,Conversion!$C$2:$C$9,"",0),"")</f>
        <v>5</v>
      </c>
      <c r="AT123">
        <f>IFERROR(_xlfn.XLOOKUP(PEFA2011_raw!AS123,Conversion!$B$2:$B$9,Conversion!$C$2:$C$9,"",0),"")</f>
        <v>7</v>
      </c>
      <c r="AU123">
        <f>IFERROR(_xlfn.XLOOKUP(PEFA2011_raw!AT123,Conversion!$B$2:$B$9,Conversion!$C$2:$C$9,"",0),"")</f>
        <v>5</v>
      </c>
      <c r="AV123">
        <f>IFERROR(_xlfn.XLOOKUP(PEFA2011_raw!AU123,Conversion!$B$2:$B$9,Conversion!$C$2:$C$9,"",0),"")</f>
        <v>5</v>
      </c>
      <c r="AW123">
        <f>IFERROR(_xlfn.XLOOKUP(PEFA2011_raw!AV123,Conversion!$B$2:$B$9,Conversion!$C$2:$C$9,"",0),"")</f>
        <v>3</v>
      </c>
      <c r="AX123">
        <f>IFERROR(_xlfn.XLOOKUP(PEFA2011_raw!AW123,Conversion!$B$2:$B$9,Conversion!$C$2:$C$9,"",0),"")</f>
        <v>3</v>
      </c>
      <c r="AY123">
        <f>IFERROR(_xlfn.XLOOKUP(PEFA2011_raw!AX123,Conversion!$B$2:$B$9,Conversion!$C$2:$C$9,"",0),"")</f>
        <v>5</v>
      </c>
      <c r="AZ123">
        <f>IFERROR(_xlfn.XLOOKUP(PEFA2011_raw!AY123,Conversion!$B$2:$B$9,Conversion!$C$2:$C$9,"",0),"")</f>
        <v>4</v>
      </c>
      <c r="BA123">
        <f>IFERROR(_xlfn.XLOOKUP(PEFA2011_raw!AZ123,Conversion!$B$2:$B$9,Conversion!$C$2:$C$9,"",0),"")</f>
        <v>3</v>
      </c>
      <c r="BB123">
        <f>IFERROR(_xlfn.XLOOKUP(PEFA2011_raw!BA123,Conversion!$B$2:$B$9,Conversion!$C$2:$C$9,"",0),"")</f>
        <v>7</v>
      </c>
      <c r="BC123">
        <f>IFERROR(_xlfn.XLOOKUP(PEFA2011_raw!BB123,Conversion!$B$2:$B$9,Conversion!$C$2:$C$9,"",0),"")</f>
        <v>7</v>
      </c>
      <c r="BD123">
        <f>IFERROR(_xlfn.XLOOKUP(PEFA2011_raw!BC123,Conversion!$B$2:$B$9,Conversion!$C$2:$C$9,"",0),"")</f>
        <v>2</v>
      </c>
      <c r="BE123">
        <f>IFERROR(_xlfn.XLOOKUP(PEFA2011_raw!BD123,Conversion!$B$2:$B$9,Conversion!$C$2:$C$9,"",0),"")</f>
        <v>1</v>
      </c>
      <c r="BF123">
        <f>IFERROR(_xlfn.XLOOKUP(PEFA2011_raw!BE123,Conversion!$B$2:$B$9,Conversion!$C$2:$C$9,"",0),"")</f>
        <v>3</v>
      </c>
      <c r="BG123">
        <f>IFERROR(_xlfn.XLOOKUP(PEFA2011_raw!BF123,Conversion!$B$2:$B$9,Conversion!$C$2:$C$9,"",0),"")</f>
        <v>1</v>
      </c>
      <c r="BH123">
        <f>IFERROR(_xlfn.XLOOKUP(PEFA2011_raw!BG123,Conversion!$B$2:$B$9,Conversion!$C$2:$C$9,"",0),"")</f>
        <v>3</v>
      </c>
      <c r="BI123">
        <f>IFERROR(_xlfn.XLOOKUP(PEFA2011_raw!BH123,Conversion!$B$2:$B$9,Conversion!$C$2:$C$9,"",0),"")</f>
        <v>3</v>
      </c>
      <c r="BJ123">
        <f>IFERROR(_xlfn.XLOOKUP(PEFA2011_raw!BI123,Conversion!$B$2:$B$9,Conversion!$C$2:$C$9,"",0),"")</f>
        <v>5</v>
      </c>
      <c r="BK123">
        <f>IFERROR(_xlfn.XLOOKUP(PEFA2011_raw!BJ123,Conversion!$B$2:$B$9,Conversion!$C$2:$C$9,"",0),"")</f>
        <v>1</v>
      </c>
      <c r="BL123">
        <f>IFERROR(_xlfn.XLOOKUP(PEFA2011_raw!BK123,Conversion!$B$2:$B$9,Conversion!$C$2:$C$9,"",0),"")</f>
        <v>2</v>
      </c>
      <c r="BM123">
        <f>IFERROR(_xlfn.XLOOKUP(PEFA2011_raw!BL123,Conversion!$B$2:$B$9,Conversion!$C$2:$C$9,"",0),"")</f>
        <v>1</v>
      </c>
      <c r="BN123">
        <f>IFERROR(_xlfn.XLOOKUP(PEFA2011_raw!BM123,Conversion!$B$2:$B$9,Conversion!$C$2:$C$9,"",0),"")</f>
        <v>1</v>
      </c>
      <c r="BO123">
        <f>IFERROR(_xlfn.XLOOKUP(PEFA2011_raw!BN123,Conversion!$B$2:$B$9,Conversion!$C$2:$C$9,"",0),"")</f>
        <v>5</v>
      </c>
      <c r="BP123">
        <f>IFERROR(_xlfn.XLOOKUP(PEFA2011_raw!BO123,Conversion!$B$2:$B$9,Conversion!$C$2:$C$9,"",0),"")</f>
        <v>3</v>
      </c>
      <c r="BQ123">
        <f>IFERROR(_xlfn.XLOOKUP(PEFA2011_raw!BP123,Conversion!$B$2:$B$9,Conversion!$C$2:$C$9,"",0),"")</f>
        <v>2</v>
      </c>
      <c r="BR123">
        <f>IFERROR(_xlfn.XLOOKUP(PEFA2011_raw!BQ123,Conversion!$B$2:$B$9,Conversion!$C$2:$C$9,"",0),"")</f>
        <v>5</v>
      </c>
      <c r="BS123">
        <f>IFERROR(_xlfn.XLOOKUP(PEFA2011_raw!BR123,Conversion!$B$2:$B$9,Conversion!$C$2:$C$9,"",0),"")</f>
        <v>1</v>
      </c>
      <c r="BT123">
        <f>IFERROR(_xlfn.XLOOKUP(PEFA2011_raw!BS123,Conversion!$B$2:$B$9,Conversion!$C$2:$C$9,"",0),"")</f>
        <v>3</v>
      </c>
      <c r="BU123">
        <f>IFERROR(_xlfn.XLOOKUP(PEFA2011_raw!BT123,Conversion!$B$2:$B$9,Conversion!$C$2:$C$9,"",0),"")</f>
        <v>1</v>
      </c>
      <c r="BV123">
        <f>IFERROR(_xlfn.XLOOKUP(PEFA2011_raw!BU123,Conversion!$B$2:$B$9,Conversion!$C$2:$C$9,"",0),"")</f>
        <v>2</v>
      </c>
      <c r="BW123">
        <f>IFERROR(_xlfn.XLOOKUP(PEFA2011_raw!BV123,Conversion!$B$2:$B$9,Conversion!$C$2:$C$9,"",0),"")</f>
        <v>1</v>
      </c>
      <c r="BX123">
        <f>IFERROR(_xlfn.XLOOKUP(PEFA2011_raw!BW123,Conversion!$B$2:$B$9,Conversion!$C$2:$C$9,"",0),"")</f>
        <v>5</v>
      </c>
      <c r="BY123">
        <f>IFERROR(_xlfn.XLOOKUP(PEFA2011_raw!BX123,Conversion!$B$2:$B$9,Conversion!$C$2:$C$9,"",0),"")</f>
        <v>5</v>
      </c>
      <c r="BZ123">
        <f>IFERROR(_xlfn.XLOOKUP(PEFA2011_raw!BY123,Conversion!$B$2:$B$9,Conversion!$C$2:$C$9,"",0),"")</f>
        <v>4</v>
      </c>
      <c r="CA123">
        <f>IFERROR(_xlfn.XLOOKUP(PEFA2011_raw!BZ123,Conversion!$B$2:$B$9,Conversion!$C$2:$C$9,"",0),"")</f>
        <v>5</v>
      </c>
      <c r="CB123">
        <f>IFERROR(_xlfn.XLOOKUP(PEFA2011_raw!CA123,Conversion!$B$2:$B$9,Conversion!$C$2:$C$9,"",0),"")</f>
        <v>3</v>
      </c>
      <c r="CC123">
        <f>IFERROR(_xlfn.XLOOKUP(PEFA2011_raw!CB123,Conversion!$B$2:$B$9,Conversion!$C$2:$C$9,"",0),"")</f>
        <v>3</v>
      </c>
      <c r="CD123">
        <f>IFERROR(_xlfn.XLOOKUP(PEFA2011_raw!CC123,Conversion!$B$2:$B$9,Conversion!$C$2:$C$9,"",0),"")</f>
        <v>6</v>
      </c>
      <c r="CE123">
        <f>IFERROR(_xlfn.XLOOKUP(PEFA2011_raw!CD123,Conversion!$B$2:$B$9,Conversion!$C$2:$C$9,"",0),"")</f>
        <v>7</v>
      </c>
      <c r="CF123">
        <f>IFERROR(_xlfn.XLOOKUP(PEFA2011_raw!CE123,Conversion!$B$2:$B$9,Conversion!$C$2:$C$9,"",0),"")</f>
        <v>5</v>
      </c>
      <c r="CG123">
        <f>IFERROR(_xlfn.XLOOKUP(PEFA2011_raw!CF123,Conversion!$B$2:$B$9,Conversion!$C$2:$C$9,"",0),"")</f>
        <v>7</v>
      </c>
      <c r="CH123">
        <f>IFERROR(_xlfn.XLOOKUP(PEFA2011_raw!CG123,Conversion!$B$2:$B$9,Conversion!$C$2:$C$9,"",0),"")</f>
        <v>7</v>
      </c>
      <c r="CI123">
        <f>IFERROR(_xlfn.XLOOKUP(PEFA2011_raw!CH123,Conversion!$B$2:$B$9,Conversion!$C$2:$C$9,"",0),"")</f>
        <v>4</v>
      </c>
      <c r="CJ123">
        <f>IFERROR(_xlfn.XLOOKUP(PEFA2011_raw!CI123,Conversion!$B$2:$B$9,Conversion!$C$2:$C$9,"",0),"")</f>
        <v>3</v>
      </c>
      <c r="CK123">
        <f>IFERROR(_xlfn.XLOOKUP(PEFA2011_raw!CJ123,Conversion!$B$2:$B$9,Conversion!$C$2:$C$9,"",0),"")</f>
        <v>7</v>
      </c>
      <c r="CL123">
        <f>IFERROR(_xlfn.XLOOKUP(PEFA2011_raw!CK123,Conversion!$B$2:$B$9,Conversion!$C$2:$C$9,"",0),"")</f>
        <v>3</v>
      </c>
      <c r="CM123">
        <f>IFERROR(_xlfn.XLOOKUP(PEFA2011_raw!CL123,Conversion!$B$2:$B$9,Conversion!$C$2:$C$9,"",0),"")</f>
        <v>4</v>
      </c>
      <c r="CN123">
        <f>IFERROR(_xlfn.XLOOKUP(PEFA2011_raw!CM123,Conversion!$B$2:$B$9,Conversion!$C$2:$C$9,"",0),"")</f>
        <v>5</v>
      </c>
      <c r="CO123">
        <f>IFERROR(_xlfn.XLOOKUP(PEFA2011_raw!CN123,Conversion!$B$2:$B$9,Conversion!$C$2:$C$9,"",0),"")</f>
        <v>7</v>
      </c>
      <c r="CP123">
        <f>IFERROR(_xlfn.XLOOKUP(PEFA2011_raw!CO123,Conversion!$B$2:$B$9,Conversion!$C$2:$C$9,"",0),"")</f>
        <v>3</v>
      </c>
      <c r="CQ123">
        <f>IFERROR(_xlfn.XLOOKUP(PEFA2011_raw!CP123,Conversion!$B$2:$B$9,Conversion!$C$2:$C$9,"",0),"")</f>
        <v>6</v>
      </c>
      <c r="CR123">
        <f>IFERROR(_xlfn.XLOOKUP(PEFA2011_raw!CQ123,Conversion!$B$2:$B$9,Conversion!$C$2:$C$9,"",0),"")</f>
        <v>5</v>
      </c>
      <c r="CS123">
        <f>IFERROR(_xlfn.XLOOKUP(PEFA2011_raw!CR123,Conversion!$B$2:$B$9,Conversion!$C$2:$C$9,"",0),"")</f>
        <v>5</v>
      </c>
      <c r="CT123">
        <f>IFERROR(_xlfn.XLOOKUP(PEFA2011_raw!CS123,Conversion!$B$2:$B$9,Conversion!$C$2:$C$9,"",0),"")</f>
        <v>7</v>
      </c>
      <c r="CU123">
        <f>IFERROR(_xlfn.XLOOKUP(PEFA2011_raw!CT123,Conversion!$B$2:$B$9,Conversion!$C$2:$C$9,"",0),"")</f>
        <v>6</v>
      </c>
      <c r="CV123">
        <f>IFERROR(_xlfn.XLOOKUP(PEFA2011_raw!CU123,Conversion!$B$2:$B$9,Conversion!$C$2:$C$9,"",0),"")</f>
        <v>7</v>
      </c>
      <c r="CW123">
        <f>IFERROR(_xlfn.XLOOKUP(PEFA2011_raw!CV123,Conversion!$B$2:$B$9,Conversion!$C$2:$C$9,"",0),"")</f>
        <v>7</v>
      </c>
      <c r="CX123">
        <f>IFERROR(_xlfn.XLOOKUP(PEFA2011_raw!CW123,Conversion!$B$2:$B$9,Conversion!$C$2:$C$9,"",0),"")</f>
        <v>5</v>
      </c>
      <c r="CY123">
        <f>IFERROR(_xlfn.XLOOKUP(PEFA2011_raw!CX123,Conversion!$B$2:$B$9,Conversion!$C$2:$C$9,"",0),"")</f>
        <v>7</v>
      </c>
      <c r="CZ123">
        <f>IFERROR(_xlfn.XLOOKUP(PEFA2011_raw!CY123,Conversion!$B$2:$B$9,Conversion!$C$2:$C$9,"",0),"")</f>
        <v>2</v>
      </c>
      <c r="DA123">
        <f>IFERROR(_xlfn.XLOOKUP(PEFA2011_raw!CZ123,Conversion!$B$2:$B$9,Conversion!$C$2:$C$9,"",0),"")</f>
        <v>5</v>
      </c>
      <c r="DB123">
        <f>IFERROR(_xlfn.XLOOKUP(PEFA2011_raw!DA123,Conversion!$B$2:$B$9,Conversion!$C$2:$C$9,"",0),"")</f>
        <v>5</v>
      </c>
      <c r="DC123">
        <f>IFERROR(_xlfn.XLOOKUP(PEFA2011_raw!DB123,Conversion!$B$2:$B$9,Conversion!$C$2:$C$9,"",0),"")</f>
        <v>1</v>
      </c>
      <c r="DD123" t="str">
        <f>IFERROR(_xlfn.XLOOKUP(PEFA2011_raw!DC123,Conversion!$B$2:$B$9,Conversion!$C$2:$C$9,"",0),"")</f>
        <v/>
      </c>
      <c r="DE123" t="str">
        <f>IFERROR(_xlfn.XLOOKUP(PEFA2011_raw!DD123,Conversion!$B$2:$B$9,Conversion!$C$2:$C$9,"",0),"")</f>
        <v/>
      </c>
      <c r="DF123" t="str">
        <f>IFERROR(_xlfn.XLOOKUP(PEFA2011_raw!DE123,Conversion!$B$2:$B$9,Conversion!$C$2:$C$9,"",0),"")</f>
        <v/>
      </c>
      <c r="DG123">
        <f>IFERROR(_xlfn.XLOOKUP(PEFA2011_raw!DF123,Conversion!$B$2:$B$9,Conversion!$C$2:$C$9,"",0),"")</f>
        <v>1</v>
      </c>
      <c r="DH123">
        <f>IFERROR(_xlfn.XLOOKUP(PEFA2011_raw!DG123,Conversion!$B$2:$B$9,Conversion!$C$2:$C$9,"",0),"")</f>
        <v>1</v>
      </c>
      <c r="DI123">
        <f>IFERROR(_xlfn.XLOOKUP(PEFA2011_raw!DH123,Conversion!$B$2:$B$9,Conversion!$C$2:$C$9,"",0),"")</f>
        <v>1</v>
      </c>
      <c r="DJ123">
        <f>IFERROR(_xlfn.XLOOKUP(PEFA2011_raw!DI123,Conversion!$B$2:$B$9,Conversion!$C$2:$C$9,"",0),"")</f>
        <v>1</v>
      </c>
      <c r="DK123">
        <f>IFERROR(_xlfn.XLOOKUP(PEFA2011_raw!DJ123,Conversion!$B$2:$B$9,Conversion!$C$2:$C$9,"",0),"")</f>
        <v>1</v>
      </c>
    </row>
    <row r="124" spans="2:115" x14ac:dyDescent="0.25">
      <c r="B124">
        <v>2011</v>
      </c>
      <c r="C124" t="s">
        <v>173</v>
      </c>
      <c r="D124" t="e" vm="7">
        <v>#VALUE!</v>
      </c>
      <c r="E124" t="str" cm="1">
        <f t="array" ref="E124">_FV(PEFA2011all[[#This Row],[Country-abb]],"Abbreviation")</f>
        <v>ME</v>
      </c>
      <c r="F124" t="str">
        <f>_xlfn.XLOOKUP(PEFA2011all[[#This Row],[ISO-2]],'Code'!$B$2:$B$250,'Code'!$C$2:$C$250,"",0)</f>
        <v>MNE</v>
      </c>
      <c r="G124">
        <v>2013</v>
      </c>
      <c r="H124" t="str">
        <f>PEFA2011all[[#This Row],[ISO-3]]&amp;PEFA2011all[[#This Row],[Year]]</f>
        <v>MNE2013</v>
      </c>
      <c r="I124">
        <f>IFERROR(_xlfn.XLOOKUP(PEFA2011_raw!H124,Conversion!$B$2:$B$9,Conversion!$C$2:$C$9,"",0),"")</f>
        <v>5</v>
      </c>
      <c r="J124">
        <f>IFERROR(_xlfn.XLOOKUP(PEFA2011_raw!I124,Conversion!$B$2:$B$9,Conversion!$C$2:$C$9,"",0),"")</f>
        <v>5</v>
      </c>
      <c r="K124">
        <f>IFERROR(_xlfn.XLOOKUP(PEFA2011_raw!J124,Conversion!$B$2:$B$9,Conversion!$C$2:$C$9,"",0),"")</f>
        <v>6</v>
      </c>
      <c r="L124">
        <f>IFERROR(_xlfn.XLOOKUP(PEFA2011_raw!K124,Conversion!$B$2:$B$9,Conversion!$C$2:$C$9,"",0),"")</f>
        <v>5</v>
      </c>
      <c r="M124">
        <f>IFERROR(_xlfn.XLOOKUP(PEFA2011_raw!L124,Conversion!$B$2:$B$9,Conversion!$C$2:$C$9,"",0),"")</f>
        <v>7</v>
      </c>
      <c r="N124">
        <f>IFERROR(_xlfn.XLOOKUP(PEFA2011_raw!M124,Conversion!$B$2:$B$9,Conversion!$C$2:$C$9,"",0),"")</f>
        <v>3</v>
      </c>
      <c r="O124">
        <f>IFERROR(_xlfn.XLOOKUP(PEFA2011_raw!N124,Conversion!$B$2:$B$9,Conversion!$C$2:$C$9,"",0),"")</f>
        <v>3</v>
      </c>
      <c r="P124">
        <f>IFERROR(_xlfn.XLOOKUP(PEFA2011_raw!O124,Conversion!$B$2:$B$9,Conversion!$C$2:$C$9,"",0),"")</f>
        <v>4</v>
      </c>
      <c r="Q124">
        <f>IFERROR(_xlfn.XLOOKUP(PEFA2011_raw!P124,Conversion!$B$2:$B$9,Conversion!$C$2:$C$9,"",0),"")</f>
        <v>3</v>
      </c>
      <c r="R124">
        <f>IFERROR(_xlfn.XLOOKUP(PEFA2011_raw!Q124,Conversion!$B$2:$B$9,Conversion!$C$2:$C$9,"",0),"")</f>
        <v>5</v>
      </c>
      <c r="S124">
        <f>IFERROR(_xlfn.XLOOKUP(PEFA2011_raw!R124,Conversion!$B$2:$B$9,Conversion!$C$2:$C$9,"",0),"")</f>
        <v>7</v>
      </c>
      <c r="T124">
        <f>IFERROR(_xlfn.XLOOKUP(PEFA2011_raw!S124,Conversion!$B$2:$B$9,Conversion!$C$2:$C$9,"",0),"")</f>
        <v>7</v>
      </c>
      <c r="U124">
        <f>IFERROR(_xlfn.XLOOKUP(PEFA2011_raw!T124,Conversion!$B$2:$B$9,Conversion!$C$2:$C$9,"",0),"")</f>
        <v>7</v>
      </c>
      <c r="V124">
        <f>IFERROR(_xlfn.XLOOKUP(PEFA2011_raw!U124,Conversion!$B$2:$B$9,Conversion!$C$2:$C$9,"",0),"")</f>
        <v>7</v>
      </c>
      <c r="W124">
        <f>IFERROR(_xlfn.XLOOKUP(PEFA2011_raw!V124,Conversion!$B$2:$B$9,Conversion!$C$2:$C$9,"",0),"")</f>
        <v>2</v>
      </c>
      <c r="X124">
        <f>IFERROR(_xlfn.XLOOKUP(PEFA2011_raw!W124,Conversion!$B$2:$B$9,Conversion!$C$2:$C$9,"",0),"")</f>
        <v>5</v>
      </c>
      <c r="Y124">
        <f>IFERROR(_xlfn.XLOOKUP(PEFA2011_raw!X124,Conversion!$B$2:$B$9,Conversion!$C$2:$C$9,"",0),"")</f>
        <v>1</v>
      </c>
      <c r="Z124">
        <f>IFERROR(_xlfn.XLOOKUP(PEFA2011_raw!Y124,Conversion!$B$2:$B$9,Conversion!$C$2:$C$9,"",0),"")</f>
        <v>1</v>
      </c>
      <c r="AA124">
        <f>IFERROR(_xlfn.XLOOKUP(PEFA2011_raw!Z124,Conversion!$B$2:$B$9,Conversion!$C$2:$C$9,"",0),"")</f>
        <v>1</v>
      </c>
      <c r="AB124">
        <f>IFERROR(_xlfn.XLOOKUP(PEFA2011_raw!AA124,Conversion!$B$2:$B$9,Conversion!$C$2:$C$9,"",0),"")</f>
        <v>1</v>
      </c>
      <c r="AC124">
        <f>IFERROR(_xlfn.XLOOKUP(PEFA2011_raw!AB124,Conversion!$B$2:$B$9,Conversion!$C$2:$C$9,"",0),"")</f>
        <v>1</v>
      </c>
      <c r="AD124">
        <f>IFERROR(_xlfn.XLOOKUP(PEFA2011_raw!AC124,Conversion!$B$2:$B$9,Conversion!$C$2:$C$9,"",0),"")</f>
        <v>4</v>
      </c>
      <c r="AE124">
        <f>IFERROR(_xlfn.XLOOKUP(PEFA2011_raw!AD124,Conversion!$B$2:$B$9,Conversion!$C$2:$C$9,"",0),"")</f>
        <v>3</v>
      </c>
      <c r="AF124">
        <f>IFERROR(_xlfn.XLOOKUP(PEFA2011_raw!AE124,Conversion!$B$2:$B$9,Conversion!$C$2:$C$9,"",0),"")</f>
        <v>7</v>
      </c>
      <c r="AG124">
        <f>IFERROR(_xlfn.XLOOKUP(PEFA2011_raw!AF124,Conversion!$B$2:$B$9,Conversion!$C$2:$C$9,"",0),"")</f>
        <v>7</v>
      </c>
      <c r="AH124">
        <f>IFERROR(_xlfn.XLOOKUP(PEFA2011_raw!AG124,Conversion!$B$2:$B$9,Conversion!$C$2:$C$9,"",0),"")</f>
        <v>7</v>
      </c>
      <c r="AI124">
        <f>IFERROR(_xlfn.XLOOKUP(PEFA2011_raw!AH124,Conversion!$B$2:$B$9,Conversion!$C$2:$C$9,"",0),"")</f>
        <v>6</v>
      </c>
      <c r="AJ124">
        <f>IFERROR(_xlfn.XLOOKUP(PEFA2011_raw!AI124,Conversion!$B$2:$B$9,Conversion!$C$2:$C$9,"",0),"")</f>
        <v>7</v>
      </c>
      <c r="AK124">
        <f>IFERROR(_xlfn.XLOOKUP(PEFA2011_raw!AJ124,Conversion!$B$2:$B$9,Conversion!$C$2:$C$9,"",0),"")</f>
        <v>3</v>
      </c>
      <c r="AL124">
        <f>IFERROR(_xlfn.XLOOKUP(PEFA2011_raw!AK124,Conversion!$B$2:$B$9,Conversion!$C$2:$C$9,"",0),"")</f>
        <v>7</v>
      </c>
      <c r="AM124">
        <f>IFERROR(_xlfn.XLOOKUP(PEFA2011_raw!AL124,Conversion!$B$2:$B$9,Conversion!$C$2:$C$9,"",0),"")</f>
        <v>4</v>
      </c>
      <c r="AN124">
        <f>IFERROR(_xlfn.XLOOKUP(PEFA2011_raw!AM124,Conversion!$B$2:$B$9,Conversion!$C$2:$C$9,"",0),"")</f>
        <v>3</v>
      </c>
      <c r="AO124">
        <f>IFERROR(_xlfn.XLOOKUP(PEFA2011_raw!AN124,Conversion!$B$2:$B$9,Conversion!$C$2:$C$9,"",0),"")</f>
        <v>7</v>
      </c>
      <c r="AP124">
        <f>IFERROR(_xlfn.XLOOKUP(PEFA2011_raw!AO124,Conversion!$B$2:$B$9,Conversion!$C$2:$C$9,"",0),"")</f>
        <v>3</v>
      </c>
      <c r="AQ124">
        <f>IFERROR(_xlfn.XLOOKUP(PEFA2011_raw!AP124,Conversion!$B$2:$B$9,Conversion!$C$2:$C$9,"",0),"")</f>
        <v>3</v>
      </c>
      <c r="AR124">
        <f>IFERROR(_xlfn.XLOOKUP(PEFA2011_raw!AQ124,Conversion!$B$2:$B$9,Conversion!$C$2:$C$9,"",0),"")</f>
        <v>7</v>
      </c>
      <c r="AS124">
        <f>IFERROR(_xlfn.XLOOKUP(PEFA2011_raw!AR124,Conversion!$B$2:$B$9,Conversion!$C$2:$C$9,"",0),"")</f>
        <v>7</v>
      </c>
      <c r="AT124">
        <f>IFERROR(_xlfn.XLOOKUP(PEFA2011_raw!AS124,Conversion!$B$2:$B$9,Conversion!$C$2:$C$9,"",0),"")</f>
        <v>5</v>
      </c>
      <c r="AU124">
        <f>IFERROR(_xlfn.XLOOKUP(PEFA2011_raw!AT124,Conversion!$B$2:$B$9,Conversion!$C$2:$C$9,"",0),"")</f>
        <v>7</v>
      </c>
      <c r="AV124">
        <f>IFERROR(_xlfn.XLOOKUP(PEFA2011_raw!AU124,Conversion!$B$2:$B$9,Conversion!$C$2:$C$9,"",0),"")</f>
        <v>5</v>
      </c>
      <c r="AW124">
        <f>IFERROR(_xlfn.XLOOKUP(PEFA2011_raw!AV124,Conversion!$B$2:$B$9,Conversion!$C$2:$C$9,"",0),"")</f>
        <v>5</v>
      </c>
      <c r="AX124">
        <f>IFERROR(_xlfn.XLOOKUP(PEFA2011_raw!AW124,Conversion!$B$2:$B$9,Conversion!$C$2:$C$9,"",0),"")</f>
        <v>7</v>
      </c>
      <c r="AY124">
        <f>IFERROR(_xlfn.XLOOKUP(PEFA2011_raw!AX124,Conversion!$B$2:$B$9,Conversion!$C$2:$C$9,"",0),"")</f>
        <v>3</v>
      </c>
      <c r="AZ124">
        <f>IFERROR(_xlfn.XLOOKUP(PEFA2011_raw!AY124,Conversion!$B$2:$B$9,Conversion!$C$2:$C$9,"",0),"")</f>
        <v>2</v>
      </c>
      <c r="BA124">
        <f>IFERROR(_xlfn.XLOOKUP(PEFA2011_raw!AZ124,Conversion!$B$2:$B$9,Conversion!$C$2:$C$9,"",0),"")</f>
        <v>1</v>
      </c>
      <c r="BB124">
        <f>IFERROR(_xlfn.XLOOKUP(PEFA2011_raw!BA124,Conversion!$B$2:$B$9,Conversion!$C$2:$C$9,"",0),"")</f>
        <v>7</v>
      </c>
      <c r="BC124">
        <f>IFERROR(_xlfn.XLOOKUP(PEFA2011_raw!BB124,Conversion!$B$2:$B$9,Conversion!$C$2:$C$9,"",0),"")</f>
        <v>1</v>
      </c>
      <c r="BD124">
        <f>IFERROR(_xlfn.XLOOKUP(PEFA2011_raw!BC124,Conversion!$B$2:$B$9,Conversion!$C$2:$C$9,"",0),"")</f>
        <v>7</v>
      </c>
      <c r="BE124">
        <f>IFERROR(_xlfn.XLOOKUP(PEFA2011_raw!BD124,Conversion!$B$2:$B$9,Conversion!$C$2:$C$9,"",0),"")</f>
        <v>7</v>
      </c>
      <c r="BF124">
        <f>IFERROR(_xlfn.XLOOKUP(PEFA2011_raw!BE124,Conversion!$B$2:$B$9,Conversion!$C$2:$C$9,"",0),"")</f>
        <v>7</v>
      </c>
      <c r="BG124">
        <f>IFERROR(_xlfn.XLOOKUP(PEFA2011_raw!BF124,Conversion!$B$2:$B$9,Conversion!$C$2:$C$9,"",0),"")</f>
        <v>7</v>
      </c>
      <c r="BH124">
        <f>IFERROR(_xlfn.XLOOKUP(PEFA2011_raw!BG124,Conversion!$B$2:$B$9,Conversion!$C$2:$C$9,"",0),"")</f>
        <v>6</v>
      </c>
      <c r="BI124">
        <f>IFERROR(_xlfn.XLOOKUP(PEFA2011_raw!BH124,Conversion!$B$2:$B$9,Conversion!$C$2:$C$9,"",0),"")</f>
        <v>5</v>
      </c>
      <c r="BJ124">
        <f>IFERROR(_xlfn.XLOOKUP(PEFA2011_raw!BI124,Conversion!$B$2:$B$9,Conversion!$C$2:$C$9,"",0),"")</f>
        <v>5</v>
      </c>
      <c r="BK124">
        <f>IFERROR(_xlfn.XLOOKUP(PEFA2011_raw!BJ124,Conversion!$B$2:$B$9,Conversion!$C$2:$C$9,"",0),"")</f>
        <v>5</v>
      </c>
      <c r="BL124">
        <f>IFERROR(_xlfn.XLOOKUP(PEFA2011_raw!BK124,Conversion!$B$2:$B$9,Conversion!$C$2:$C$9,"",0),"")</f>
        <v>6</v>
      </c>
      <c r="BM124">
        <f>IFERROR(_xlfn.XLOOKUP(PEFA2011_raw!BL124,Conversion!$B$2:$B$9,Conversion!$C$2:$C$9,"",0),"")</f>
        <v>7</v>
      </c>
      <c r="BN124">
        <f>IFERROR(_xlfn.XLOOKUP(PEFA2011_raw!BM124,Conversion!$B$2:$B$9,Conversion!$C$2:$C$9,"",0),"")</f>
        <v>7</v>
      </c>
      <c r="BO124">
        <f>IFERROR(_xlfn.XLOOKUP(PEFA2011_raw!BN124,Conversion!$B$2:$B$9,Conversion!$C$2:$C$9,"",0),"")</f>
        <v>7</v>
      </c>
      <c r="BP124">
        <f>IFERROR(_xlfn.XLOOKUP(PEFA2011_raw!BO124,Conversion!$B$2:$B$9,Conversion!$C$2:$C$9,"",0),"")</f>
        <v>5</v>
      </c>
      <c r="BQ124">
        <f>IFERROR(_xlfn.XLOOKUP(PEFA2011_raw!BP124,Conversion!$B$2:$B$9,Conversion!$C$2:$C$9,"",0),"")</f>
        <v>5</v>
      </c>
      <c r="BR124">
        <f>IFERROR(_xlfn.XLOOKUP(PEFA2011_raw!BQ124,Conversion!$B$2:$B$9,Conversion!$C$2:$C$9,"",0),"")</f>
        <v>7</v>
      </c>
      <c r="BS124">
        <f>IFERROR(_xlfn.XLOOKUP(PEFA2011_raw!BR124,Conversion!$B$2:$B$9,Conversion!$C$2:$C$9,"",0),"")</f>
        <v>5</v>
      </c>
      <c r="BT124">
        <f>IFERROR(_xlfn.XLOOKUP(PEFA2011_raw!BS124,Conversion!$B$2:$B$9,Conversion!$C$2:$C$9,"",0),"")</f>
        <v>7</v>
      </c>
      <c r="BU124">
        <f>IFERROR(_xlfn.XLOOKUP(PEFA2011_raw!BT124,Conversion!$B$2:$B$9,Conversion!$C$2:$C$9,"",0),"")</f>
        <v>1</v>
      </c>
      <c r="BV124">
        <f>IFERROR(_xlfn.XLOOKUP(PEFA2011_raw!BU124,Conversion!$B$2:$B$9,Conversion!$C$2:$C$9,"",0),"")</f>
        <v>2</v>
      </c>
      <c r="BW124">
        <f>IFERROR(_xlfn.XLOOKUP(PEFA2011_raw!BV124,Conversion!$B$2:$B$9,Conversion!$C$2:$C$9,"",0),"")</f>
        <v>1</v>
      </c>
      <c r="BX124">
        <f>IFERROR(_xlfn.XLOOKUP(PEFA2011_raw!BW124,Conversion!$B$2:$B$9,Conversion!$C$2:$C$9,"",0),"")</f>
        <v>5</v>
      </c>
      <c r="BY124">
        <f>IFERROR(_xlfn.XLOOKUP(PEFA2011_raw!BX124,Conversion!$B$2:$B$9,Conversion!$C$2:$C$9,"",0),"")</f>
        <v>5</v>
      </c>
      <c r="BZ124">
        <f>IFERROR(_xlfn.XLOOKUP(PEFA2011_raw!BY124,Conversion!$B$2:$B$9,Conversion!$C$2:$C$9,"",0),"")</f>
        <v>4</v>
      </c>
      <c r="CA124">
        <f>IFERROR(_xlfn.XLOOKUP(PEFA2011_raw!BZ124,Conversion!$B$2:$B$9,Conversion!$C$2:$C$9,"",0),"")</f>
        <v>3</v>
      </c>
      <c r="CB124">
        <f>IFERROR(_xlfn.XLOOKUP(PEFA2011_raw!CA124,Conversion!$B$2:$B$9,Conversion!$C$2:$C$9,"",0),"")</f>
        <v>5</v>
      </c>
      <c r="CC124">
        <f>IFERROR(_xlfn.XLOOKUP(PEFA2011_raw!CB124,Conversion!$B$2:$B$9,Conversion!$C$2:$C$9,"",0),"")</f>
        <v>3</v>
      </c>
      <c r="CD124">
        <f>IFERROR(_xlfn.XLOOKUP(PEFA2011_raw!CC124,Conversion!$B$2:$B$9,Conversion!$C$2:$C$9,"",0),"")</f>
        <v>7</v>
      </c>
      <c r="CE124">
        <f>IFERROR(_xlfn.XLOOKUP(PEFA2011_raw!CD124,Conversion!$B$2:$B$9,Conversion!$C$2:$C$9,"",0),"")</f>
        <v>7</v>
      </c>
      <c r="CF124">
        <f>IFERROR(_xlfn.XLOOKUP(PEFA2011_raw!CE124,Conversion!$B$2:$B$9,Conversion!$C$2:$C$9,"",0),"")</f>
        <v>7</v>
      </c>
      <c r="CG124">
        <f>IFERROR(_xlfn.XLOOKUP(PEFA2011_raw!CF124,Conversion!$B$2:$B$9,Conversion!$C$2:$C$9,"",0),"")</f>
        <v>7</v>
      </c>
      <c r="CH124">
        <f>IFERROR(_xlfn.XLOOKUP(PEFA2011_raw!CG124,Conversion!$B$2:$B$9,Conversion!$C$2:$C$9,"",0),"")</f>
        <v>7</v>
      </c>
      <c r="CI124">
        <f>IFERROR(_xlfn.XLOOKUP(PEFA2011_raw!CH124,Conversion!$B$2:$B$9,Conversion!$C$2:$C$9,"",0),"")</f>
        <v>2</v>
      </c>
      <c r="CJ124">
        <f>IFERROR(_xlfn.XLOOKUP(PEFA2011_raw!CI124,Conversion!$B$2:$B$9,Conversion!$C$2:$C$9,"",0),"")</f>
        <v>1</v>
      </c>
      <c r="CK124">
        <f>IFERROR(_xlfn.XLOOKUP(PEFA2011_raw!CJ124,Conversion!$B$2:$B$9,Conversion!$C$2:$C$9,"",0),"")</f>
        <v>7</v>
      </c>
      <c r="CL124">
        <f>IFERROR(_xlfn.XLOOKUP(PEFA2011_raw!CK124,Conversion!$B$2:$B$9,Conversion!$C$2:$C$9,"",0),"")</f>
        <v>5</v>
      </c>
      <c r="CM124">
        <f>IFERROR(_xlfn.XLOOKUP(PEFA2011_raw!CL124,Conversion!$B$2:$B$9,Conversion!$C$2:$C$9,"",0),"")</f>
        <v>2</v>
      </c>
      <c r="CN124">
        <f>IFERROR(_xlfn.XLOOKUP(PEFA2011_raw!CM124,Conversion!$B$2:$B$9,Conversion!$C$2:$C$9,"",0),"")</f>
        <v>3</v>
      </c>
      <c r="CO124">
        <f>IFERROR(_xlfn.XLOOKUP(PEFA2011_raw!CN124,Conversion!$B$2:$B$9,Conversion!$C$2:$C$9,"",0),"")</f>
        <v>7</v>
      </c>
      <c r="CP124">
        <f>IFERROR(_xlfn.XLOOKUP(PEFA2011_raw!CO124,Conversion!$B$2:$B$9,Conversion!$C$2:$C$9,"",0),"")</f>
        <v>1</v>
      </c>
      <c r="CQ124">
        <f>IFERROR(_xlfn.XLOOKUP(PEFA2011_raw!CP124,Conversion!$B$2:$B$9,Conversion!$C$2:$C$9,"",0),"")</f>
        <v>4</v>
      </c>
      <c r="CR124">
        <f>IFERROR(_xlfn.XLOOKUP(PEFA2011_raw!CQ124,Conversion!$B$2:$B$9,Conversion!$C$2:$C$9,"",0),"")</f>
        <v>3</v>
      </c>
      <c r="CS124">
        <f>IFERROR(_xlfn.XLOOKUP(PEFA2011_raw!CR124,Conversion!$B$2:$B$9,Conversion!$C$2:$C$9,"",0),"")</f>
        <v>7</v>
      </c>
      <c r="CT124">
        <f>IFERROR(_xlfn.XLOOKUP(PEFA2011_raw!CS124,Conversion!$B$2:$B$9,Conversion!$C$2:$C$9,"",0),"")</f>
        <v>7</v>
      </c>
      <c r="CU124">
        <f>IFERROR(_xlfn.XLOOKUP(PEFA2011_raw!CT124,Conversion!$B$2:$B$9,Conversion!$C$2:$C$9,"",0),"")</f>
        <v>5</v>
      </c>
      <c r="CV124">
        <f>IFERROR(_xlfn.XLOOKUP(PEFA2011_raw!CU124,Conversion!$B$2:$B$9,Conversion!$C$2:$C$9,"",0),"")</f>
        <v>5</v>
      </c>
      <c r="CW124">
        <f>IFERROR(_xlfn.XLOOKUP(PEFA2011_raw!CV124,Conversion!$B$2:$B$9,Conversion!$C$2:$C$9,"",0),"")</f>
        <v>5</v>
      </c>
      <c r="CX124">
        <f>IFERROR(_xlfn.XLOOKUP(PEFA2011_raw!CW124,Conversion!$B$2:$B$9,Conversion!$C$2:$C$9,"",0),"")</f>
        <v>5</v>
      </c>
      <c r="CY124">
        <f>IFERROR(_xlfn.XLOOKUP(PEFA2011_raw!CX124,Conversion!$B$2:$B$9,Conversion!$C$2:$C$9,"",0),"")</f>
        <v>5</v>
      </c>
      <c r="CZ124">
        <f>IFERROR(_xlfn.XLOOKUP(PEFA2011_raw!CY124,Conversion!$B$2:$B$9,Conversion!$C$2:$C$9,"",0),"")</f>
        <v>4</v>
      </c>
      <c r="DA124">
        <f>IFERROR(_xlfn.XLOOKUP(PEFA2011_raw!CZ124,Conversion!$B$2:$B$9,Conversion!$C$2:$C$9,"",0),"")</f>
        <v>7</v>
      </c>
      <c r="DB124">
        <f>IFERROR(_xlfn.XLOOKUP(PEFA2011_raw!DA124,Conversion!$B$2:$B$9,Conversion!$C$2:$C$9,"",0),"")</f>
        <v>3</v>
      </c>
      <c r="DC124">
        <f>IFERROR(_xlfn.XLOOKUP(PEFA2011_raw!DB124,Conversion!$B$2:$B$9,Conversion!$C$2:$C$9,"",0),"")</f>
        <v>5</v>
      </c>
      <c r="DD124" t="str">
        <f>IFERROR(_xlfn.XLOOKUP(PEFA2011_raw!DC124,Conversion!$B$2:$B$9,Conversion!$C$2:$C$9,"",0),"")</f>
        <v/>
      </c>
      <c r="DE124" t="str">
        <f>IFERROR(_xlfn.XLOOKUP(PEFA2011_raw!DD124,Conversion!$B$2:$B$9,Conversion!$C$2:$C$9,"",0),"")</f>
        <v/>
      </c>
      <c r="DF124" t="str">
        <f>IFERROR(_xlfn.XLOOKUP(PEFA2011_raw!DE124,Conversion!$B$2:$B$9,Conversion!$C$2:$C$9,"",0),"")</f>
        <v/>
      </c>
      <c r="DG124" t="str">
        <f>IFERROR(_xlfn.XLOOKUP(PEFA2011_raw!DF124,Conversion!$B$2:$B$9,Conversion!$C$2:$C$9,"",0),"")</f>
        <v/>
      </c>
      <c r="DH124" t="str">
        <f>IFERROR(_xlfn.XLOOKUP(PEFA2011_raw!DG124,Conversion!$B$2:$B$9,Conversion!$C$2:$C$9,"",0),"")</f>
        <v/>
      </c>
      <c r="DI124" t="str">
        <f>IFERROR(_xlfn.XLOOKUP(PEFA2011_raw!DH124,Conversion!$B$2:$B$9,Conversion!$C$2:$C$9,"",0),"")</f>
        <v/>
      </c>
      <c r="DJ124">
        <f>IFERROR(_xlfn.XLOOKUP(PEFA2011_raw!DI124,Conversion!$B$2:$B$9,Conversion!$C$2:$C$9,"",0),"")</f>
        <v>3</v>
      </c>
      <c r="DK124">
        <f>IFERROR(_xlfn.XLOOKUP(PEFA2011_raw!DJ124,Conversion!$B$2:$B$9,Conversion!$C$2:$C$9,"",0),"")</f>
        <v>3</v>
      </c>
    </row>
    <row r="125" spans="2:115" x14ac:dyDescent="0.25">
      <c r="B125">
        <v>2011</v>
      </c>
      <c r="C125" t="s">
        <v>173</v>
      </c>
      <c r="D125" t="e" vm="7">
        <v>#VALUE!</v>
      </c>
      <c r="E125" t="str" cm="1">
        <f t="array" ref="E125">_FV(PEFA2011all[[#This Row],[Country-abb]],"Abbreviation")</f>
        <v>ME</v>
      </c>
      <c r="F125" t="str">
        <f>_xlfn.XLOOKUP(PEFA2011all[[#This Row],[ISO-2]],'Code'!$B$2:$B$250,'Code'!$C$2:$C$250,"",0)</f>
        <v>MNE</v>
      </c>
      <c r="G125">
        <v>2009</v>
      </c>
      <c r="H125" t="str">
        <f>PEFA2011all[[#This Row],[ISO-3]]&amp;PEFA2011all[[#This Row],[Year]]</f>
        <v>MNE2009</v>
      </c>
      <c r="I125">
        <f>IFERROR(_xlfn.XLOOKUP(PEFA2011_raw!H125,Conversion!$B$2:$B$9,Conversion!$C$2:$C$9,"",0),"")</f>
        <v>5</v>
      </c>
      <c r="J125">
        <f>IFERROR(_xlfn.XLOOKUP(PEFA2011_raw!I125,Conversion!$B$2:$B$9,Conversion!$C$2:$C$9,"",0),"")</f>
        <v>5</v>
      </c>
      <c r="K125">
        <f>IFERROR(_xlfn.XLOOKUP(PEFA2011_raw!J125,Conversion!$B$2:$B$9,Conversion!$C$2:$C$9,"",0),"")</f>
        <v>3</v>
      </c>
      <c r="L125">
        <f>IFERROR(_xlfn.XLOOKUP(PEFA2011_raw!K125,Conversion!$B$2:$B$9,Conversion!$C$2:$C$9,"",0),"")</f>
        <v>3</v>
      </c>
      <c r="M125" t="str">
        <f>IFERROR(_xlfn.XLOOKUP(PEFA2011_raw!L125,Conversion!$B$2:$B$9,Conversion!$C$2:$C$9,"",0),"")</f>
        <v/>
      </c>
      <c r="N125">
        <f>IFERROR(_xlfn.XLOOKUP(PEFA2011_raw!M125,Conversion!$B$2:$B$9,Conversion!$C$2:$C$9,"",0),"")</f>
        <v>7</v>
      </c>
      <c r="O125">
        <f>IFERROR(_xlfn.XLOOKUP(PEFA2011_raw!N125,Conversion!$B$2:$B$9,Conversion!$C$2:$C$9,"",0),"")</f>
        <v>7</v>
      </c>
      <c r="P125">
        <f>IFERROR(_xlfn.XLOOKUP(PEFA2011_raw!O125,Conversion!$B$2:$B$9,Conversion!$C$2:$C$9,"",0),"")</f>
        <v>3</v>
      </c>
      <c r="Q125">
        <f>IFERROR(_xlfn.XLOOKUP(PEFA2011_raw!P125,Conversion!$B$2:$B$9,Conversion!$C$2:$C$9,"",0),"")</f>
        <v>1</v>
      </c>
      <c r="R125">
        <f>IFERROR(_xlfn.XLOOKUP(PEFA2011_raw!Q125,Conversion!$B$2:$B$9,Conversion!$C$2:$C$9,"",0),"")</f>
        <v>1</v>
      </c>
      <c r="S125">
        <f>IFERROR(_xlfn.XLOOKUP(PEFA2011_raw!R125,Conversion!$B$2:$B$9,Conversion!$C$2:$C$9,"",0),"")</f>
        <v>5</v>
      </c>
      <c r="T125">
        <f>IFERROR(_xlfn.XLOOKUP(PEFA2011_raw!S125,Conversion!$B$2:$B$9,Conversion!$C$2:$C$9,"",0),"")</f>
        <v>5</v>
      </c>
      <c r="U125">
        <f>IFERROR(_xlfn.XLOOKUP(PEFA2011_raw!T125,Conversion!$B$2:$B$9,Conversion!$C$2:$C$9,"",0),"")</f>
        <v>5</v>
      </c>
      <c r="V125">
        <f>IFERROR(_xlfn.XLOOKUP(PEFA2011_raw!U125,Conversion!$B$2:$B$9,Conversion!$C$2:$C$9,"",0),"")</f>
        <v>5</v>
      </c>
      <c r="W125">
        <f>IFERROR(_xlfn.XLOOKUP(PEFA2011_raw!V125,Conversion!$B$2:$B$9,Conversion!$C$2:$C$9,"",0),"")</f>
        <v>2</v>
      </c>
      <c r="X125">
        <f>IFERROR(_xlfn.XLOOKUP(PEFA2011_raw!W125,Conversion!$B$2:$B$9,Conversion!$C$2:$C$9,"",0),"")</f>
        <v>5</v>
      </c>
      <c r="Y125">
        <f>IFERROR(_xlfn.XLOOKUP(PEFA2011_raw!X125,Conversion!$B$2:$B$9,Conversion!$C$2:$C$9,"",0),"")</f>
        <v>1</v>
      </c>
      <c r="Z125">
        <f>IFERROR(_xlfn.XLOOKUP(PEFA2011_raw!Y125,Conversion!$B$2:$B$9,Conversion!$C$2:$C$9,"",0),"")</f>
        <v>5</v>
      </c>
      <c r="AA125">
        <f>IFERROR(_xlfn.XLOOKUP(PEFA2011_raw!Z125,Conversion!$B$2:$B$9,Conversion!$C$2:$C$9,"",0),"")</f>
        <v>7</v>
      </c>
      <c r="AB125">
        <f>IFERROR(_xlfn.XLOOKUP(PEFA2011_raw!AA125,Conversion!$B$2:$B$9,Conversion!$C$2:$C$9,"",0),"")</f>
        <v>7</v>
      </c>
      <c r="AC125">
        <f>IFERROR(_xlfn.XLOOKUP(PEFA2011_raw!AB125,Conversion!$B$2:$B$9,Conversion!$C$2:$C$9,"",0),"")</f>
        <v>1</v>
      </c>
      <c r="AD125">
        <f>IFERROR(_xlfn.XLOOKUP(PEFA2011_raw!AC125,Conversion!$B$2:$B$9,Conversion!$C$2:$C$9,"",0),"")</f>
        <v>4</v>
      </c>
      <c r="AE125">
        <f>IFERROR(_xlfn.XLOOKUP(PEFA2011_raw!AD125,Conversion!$B$2:$B$9,Conversion!$C$2:$C$9,"",0),"")</f>
        <v>3</v>
      </c>
      <c r="AF125">
        <f>IFERROR(_xlfn.XLOOKUP(PEFA2011_raw!AE125,Conversion!$B$2:$B$9,Conversion!$C$2:$C$9,"",0),"")</f>
        <v>7</v>
      </c>
      <c r="AG125">
        <f>IFERROR(_xlfn.XLOOKUP(PEFA2011_raw!AF125,Conversion!$B$2:$B$9,Conversion!$C$2:$C$9,"",0),"")</f>
        <v>7</v>
      </c>
      <c r="AH125">
        <f>IFERROR(_xlfn.XLOOKUP(PEFA2011_raw!AG125,Conversion!$B$2:$B$9,Conversion!$C$2:$C$9,"",0),"")</f>
        <v>7</v>
      </c>
      <c r="AI125">
        <f>IFERROR(_xlfn.XLOOKUP(PEFA2011_raw!AH125,Conversion!$B$2:$B$9,Conversion!$C$2:$C$9,"",0),"")</f>
        <v>5</v>
      </c>
      <c r="AJ125">
        <f>IFERROR(_xlfn.XLOOKUP(PEFA2011_raw!AI125,Conversion!$B$2:$B$9,Conversion!$C$2:$C$9,"",0),"")</f>
        <v>7</v>
      </c>
      <c r="AK125">
        <f>IFERROR(_xlfn.XLOOKUP(PEFA2011_raw!AJ125,Conversion!$B$2:$B$9,Conversion!$C$2:$C$9,"",0),"")</f>
        <v>1</v>
      </c>
      <c r="AL125">
        <f>IFERROR(_xlfn.XLOOKUP(PEFA2011_raw!AK125,Conversion!$B$2:$B$9,Conversion!$C$2:$C$9,"",0),"")</f>
        <v>7</v>
      </c>
      <c r="AM125">
        <f>IFERROR(_xlfn.XLOOKUP(PEFA2011_raw!AL125,Conversion!$B$2:$B$9,Conversion!$C$2:$C$9,"",0),"")</f>
        <v>4</v>
      </c>
      <c r="AN125">
        <f>IFERROR(_xlfn.XLOOKUP(PEFA2011_raw!AM125,Conversion!$B$2:$B$9,Conversion!$C$2:$C$9,"",0),"")</f>
        <v>3</v>
      </c>
      <c r="AO125">
        <f>IFERROR(_xlfn.XLOOKUP(PEFA2011_raw!AN125,Conversion!$B$2:$B$9,Conversion!$C$2:$C$9,"",0),"")</f>
        <v>5</v>
      </c>
      <c r="AP125">
        <f>IFERROR(_xlfn.XLOOKUP(PEFA2011_raw!AO125,Conversion!$B$2:$B$9,Conversion!$C$2:$C$9,"",0),"")</f>
        <v>3</v>
      </c>
      <c r="AQ125">
        <f>IFERROR(_xlfn.XLOOKUP(PEFA2011_raw!AP125,Conversion!$B$2:$B$9,Conversion!$C$2:$C$9,"",0),"")</f>
        <v>3</v>
      </c>
      <c r="AR125">
        <f>IFERROR(_xlfn.XLOOKUP(PEFA2011_raw!AQ125,Conversion!$B$2:$B$9,Conversion!$C$2:$C$9,"",0),"")</f>
        <v>7</v>
      </c>
      <c r="AS125">
        <f>IFERROR(_xlfn.XLOOKUP(PEFA2011_raw!AR125,Conversion!$B$2:$B$9,Conversion!$C$2:$C$9,"",0),"")</f>
        <v>7</v>
      </c>
      <c r="AT125">
        <f>IFERROR(_xlfn.XLOOKUP(PEFA2011_raw!AS125,Conversion!$B$2:$B$9,Conversion!$C$2:$C$9,"",0),"")</f>
        <v>7</v>
      </c>
      <c r="AU125">
        <f>IFERROR(_xlfn.XLOOKUP(PEFA2011_raw!AT125,Conversion!$B$2:$B$9,Conversion!$C$2:$C$9,"",0),"")</f>
        <v>5</v>
      </c>
      <c r="AV125">
        <f>IFERROR(_xlfn.XLOOKUP(PEFA2011_raw!AU125,Conversion!$B$2:$B$9,Conversion!$C$2:$C$9,"",0),"")</f>
        <v>5</v>
      </c>
      <c r="AW125">
        <f>IFERROR(_xlfn.XLOOKUP(PEFA2011_raw!AV125,Conversion!$B$2:$B$9,Conversion!$C$2:$C$9,"",0),"")</f>
        <v>5</v>
      </c>
      <c r="AX125">
        <f>IFERROR(_xlfn.XLOOKUP(PEFA2011_raw!AW125,Conversion!$B$2:$B$9,Conversion!$C$2:$C$9,"",0),"")</f>
        <v>5</v>
      </c>
      <c r="AY125">
        <f>IFERROR(_xlfn.XLOOKUP(PEFA2011_raw!AX125,Conversion!$B$2:$B$9,Conversion!$C$2:$C$9,"",0),"")</f>
        <v>5</v>
      </c>
      <c r="AZ125">
        <f>IFERROR(_xlfn.XLOOKUP(PEFA2011_raw!AY125,Conversion!$B$2:$B$9,Conversion!$C$2:$C$9,"",0),"")</f>
        <v>4</v>
      </c>
      <c r="BA125">
        <f>IFERROR(_xlfn.XLOOKUP(PEFA2011_raw!AZ125,Conversion!$B$2:$B$9,Conversion!$C$2:$C$9,"",0),"")</f>
        <v>7</v>
      </c>
      <c r="BB125">
        <f>IFERROR(_xlfn.XLOOKUP(PEFA2011_raw!BA125,Conversion!$B$2:$B$9,Conversion!$C$2:$C$9,"",0),"")</f>
        <v>7</v>
      </c>
      <c r="BC125">
        <f>IFERROR(_xlfn.XLOOKUP(PEFA2011_raw!BB125,Conversion!$B$2:$B$9,Conversion!$C$2:$C$9,"",0),"")</f>
        <v>3</v>
      </c>
      <c r="BD125">
        <f>IFERROR(_xlfn.XLOOKUP(PEFA2011_raw!BC125,Conversion!$B$2:$B$9,Conversion!$C$2:$C$9,"",0),"")</f>
        <v>7</v>
      </c>
      <c r="BE125">
        <f>IFERROR(_xlfn.XLOOKUP(PEFA2011_raw!BD125,Conversion!$B$2:$B$9,Conversion!$C$2:$C$9,"",0),"")</f>
        <v>7</v>
      </c>
      <c r="BF125">
        <f>IFERROR(_xlfn.XLOOKUP(PEFA2011_raw!BE125,Conversion!$B$2:$B$9,Conversion!$C$2:$C$9,"",0),"")</f>
        <v>7</v>
      </c>
      <c r="BG125">
        <f>IFERROR(_xlfn.XLOOKUP(PEFA2011_raw!BF125,Conversion!$B$2:$B$9,Conversion!$C$2:$C$9,"",0),"")</f>
        <v>7</v>
      </c>
      <c r="BH125">
        <f>IFERROR(_xlfn.XLOOKUP(PEFA2011_raw!BG125,Conversion!$B$2:$B$9,Conversion!$C$2:$C$9,"",0),"")</f>
        <v>5</v>
      </c>
      <c r="BI125">
        <f>IFERROR(_xlfn.XLOOKUP(PEFA2011_raw!BH125,Conversion!$B$2:$B$9,Conversion!$C$2:$C$9,"",0),"")</f>
        <v>3</v>
      </c>
      <c r="BJ125">
        <f>IFERROR(_xlfn.XLOOKUP(PEFA2011_raw!BI125,Conversion!$B$2:$B$9,Conversion!$C$2:$C$9,"",0),"")</f>
        <v>3</v>
      </c>
      <c r="BK125">
        <f>IFERROR(_xlfn.XLOOKUP(PEFA2011_raw!BJ125,Conversion!$B$2:$B$9,Conversion!$C$2:$C$9,"",0),"")</f>
        <v>7</v>
      </c>
      <c r="BL125">
        <f>IFERROR(_xlfn.XLOOKUP(PEFA2011_raw!BK125,Conversion!$B$2:$B$9,Conversion!$C$2:$C$9,"",0),"")</f>
        <v>4</v>
      </c>
      <c r="BM125">
        <f>IFERROR(_xlfn.XLOOKUP(PEFA2011_raw!BL125,Conversion!$B$2:$B$9,Conversion!$C$2:$C$9,"",0),"")</f>
        <v>5</v>
      </c>
      <c r="BN125">
        <f>IFERROR(_xlfn.XLOOKUP(PEFA2011_raw!BM125,Conversion!$B$2:$B$9,Conversion!$C$2:$C$9,"",0),"")</f>
        <v>7</v>
      </c>
      <c r="BO125">
        <f>IFERROR(_xlfn.XLOOKUP(PEFA2011_raw!BN125,Conversion!$B$2:$B$9,Conversion!$C$2:$C$9,"",0),"")</f>
        <v>3</v>
      </c>
      <c r="BP125">
        <f>IFERROR(_xlfn.XLOOKUP(PEFA2011_raw!BO125,Conversion!$B$2:$B$9,Conversion!$C$2:$C$9,"",0),"")</f>
        <v>3</v>
      </c>
      <c r="BQ125">
        <f>IFERROR(_xlfn.XLOOKUP(PEFA2011_raw!BP125,Conversion!$B$2:$B$9,Conversion!$C$2:$C$9,"",0),"")</f>
        <v>5</v>
      </c>
      <c r="BR125">
        <f>IFERROR(_xlfn.XLOOKUP(PEFA2011_raw!BQ125,Conversion!$B$2:$B$9,Conversion!$C$2:$C$9,"",0),"")</f>
        <v>5</v>
      </c>
      <c r="BS125">
        <f>IFERROR(_xlfn.XLOOKUP(PEFA2011_raw!BR125,Conversion!$B$2:$B$9,Conversion!$C$2:$C$9,"",0),"")</f>
        <v>5</v>
      </c>
      <c r="BT125">
        <f>IFERROR(_xlfn.XLOOKUP(PEFA2011_raw!BS125,Conversion!$B$2:$B$9,Conversion!$C$2:$C$9,"",0),"")</f>
        <v>5</v>
      </c>
      <c r="BU125" t="str">
        <f>IFERROR(_xlfn.XLOOKUP(PEFA2011_raw!BT125,Conversion!$B$2:$B$9,Conversion!$C$2:$C$9,"",0),"")</f>
        <v/>
      </c>
      <c r="BV125">
        <f>IFERROR(_xlfn.XLOOKUP(PEFA2011_raw!BU125,Conversion!$B$2:$B$9,Conversion!$C$2:$C$9,"",0),"")</f>
        <v>2</v>
      </c>
      <c r="BW125">
        <f>IFERROR(_xlfn.XLOOKUP(PEFA2011_raw!BV125,Conversion!$B$2:$B$9,Conversion!$C$2:$C$9,"",0),"")</f>
        <v>1</v>
      </c>
      <c r="BX125">
        <f>IFERROR(_xlfn.XLOOKUP(PEFA2011_raw!BW125,Conversion!$B$2:$B$9,Conversion!$C$2:$C$9,"",0),"")</f>
        <v>3</v>
      </c>
      <c r="BY125">
        <f>IFERROR(_xlfn.XLOOKUP(PEFA2011_raw!BX125,Conversion!$B$2:$B$9,Conversion!$C$2:$C$9,"",0),"")</f>
        <v>5</v>
      </c>
      <c r="BZ125">
        <f>IFERROR(_xlfn.XLOOKUP(PEFA2011_raw!BY125,Conversion!$B$2:$B$9,Conversion!$C$2:$C$9,"",0),"")</f>
        <v>4</v>
      </c>
      <c r="CA125">
        <f>IFERROR(_xlfn.XLOOKUP(PEFA2011_raw!BZ125,Conversion!$B$2:$B$9,Conversion!$C$2:$C$9,"",0),"")</f>
        <v>3</v>
      </c>
      <c r="CB125">
        <f>IFERROR(_xlfn.XLOOKUP(PEFA2011_raw!CA125,Conversion!$B$2:$B$9,Conversion!$C$2:$C$9,"",0),"")</f>
        <v>7</v>
      </c>
      <c r="CC125">
        <f>IFERROR(_xlfn.XLOOKUP(PEFA2011_raw!CB125,Conversion!$B$2:$B$9,Conversion!$C$2:$C$9,"",0),"")</f>
        <v>3</v>
      </c>
      <c r="CD125">
        <f>IFERROR(_xlfn.XLOOKUP(PEFA2011_raw!CC125,Conversion!$B$2:$B$9,Conversion!$C$2:$C$9,"",0),"")</f>
        <v>7</v>
      </c>
      <c r="CE125">
        <f>IFERROR(_xlfn.XLOOKUP(PEFA2011_raw!CD125,Conversion!$B$2:$B$9,Conversion!$C$2:$C$9,"",0),"")</f>
        <v>7</v>
      </c>
      <c r="CF125">
        <f>IFERROR(_xlfn.XLOOKUP(PEFA2011_raw!CE125,Conversion!$B$2:$B$9,Conversion!$C$2:$C$9,"",0),"")</f>
        <v>7</v>
      </c>
      <c r="CG125">
        <f>IFERROR(_xlfn.XLOOKUP(PEFA2011_raw!CF125,Conversion!$B$2:$B$9,Conversion!$C$2:$C$9,"",0),"")</f>
        <v>7</v>
      </c>
      <c r="CH125">
        <f>IFERROR(_xlfn.XLOOKUP(PEFA2011_raw!CG125,Conversion!$B$2:$B$9,Conversion!$C$2:$C$9,"",0),"")</f>
        <v>7</v>
      </c>
      <c r="CI125">
        <f>IFERROR(_xlfn.XLOOKUP(PEFA2011_raw!CH125,Conversion!$B$2:$B$9,Conversion!$C$2:$C$9,"",0),"")</f>
        <v>4</v>
      </c>
      <c r="CJ125">
        <f>IFERROR(_xlfn.XLOOKUP(PEFA2011_raw!CI125,Conversion!$B$2:$B$9,Conversion!$C$2:$C$9,"",0),"")</f>
        <v>3</v>
      </c>
      <c r="CK125">
        <f>IFERROR(_xlfn.XLOOKUP(PEFA2011_raw!CJ125,Conversion!$B$2:$B$9,Conversion!$C$2:$C$9,"",0),"")</f>
        <v>7</v>
      </c>
      <c r="CL125">
        <f>IFERROR(_xlfn.XLOOKUP(PEFA2011_raw!CK125,Conversion!$B$2:$B$9,Conversion!$C$2:$C$9,"",0),"")</f>
        <v>7</v>
      </c>
      <c r="CM125">
        <f>IFERROR(_xlfn.XLOOKUP(PEFA2011_raw!CL125,Conversion!$B$2:$B$9,Conversion!$C$2:$C$9,"",0),"")</f>
        <v>4</v>
      </c>
      <c r="CN125">
        <f>IFERROR(_xlfn.XLOOKUP(PEFA2011_raw!CM125,Conversion!$B$2:$B$9,Conversion!$C$2:$C$9,"",0),"")</f>
        <v>3</v>
      </c>
      <c r="CO125">
        <f>IFERROR(_xlfn.XLOOKUP(PEFA2011_raw!CN125,Conversion!$B$2:$B$9,Conversion!$C$2:$C$9,"",0),"")</f>
        <v>7</v>
      </c>
      <c r="CP125">
        <f>IFERROR(_xlfn.XLOOKUP(PEFA2011_raw!CO125,Conversion!$B$2:$B$9,Conversion!$C$2:$C$9,"",0),"")</f>
        <v>3</v>
      </c>
      <c r="CQ125">
        <f>IFERROR(_xlfn.XLOOKUP(PEFA2011_raw!CP125,Conversion!$B$2:$B$9,Conversion!$C$2:$C$9,"",0),"")</f>
        <v>4</v>
      </c>
      <c r="CR125">
        <f>IFERROR(_xlfn.XLOOKUP(PEFA2011_raw!CQ125,Conversion!$B$2:$B$9,Conversion!$C$2:$C$9,"",0),"")</f>
        <v>3</v>
      </c>
      <c r="CS125">
        <f>IFERROR(_xlfn.XLOOKUP(PEFA2011_raw!CR125,Conversion!$B$2:$B$9,Conversion!$C$2:$C$9,"",0),"")</f>
        <v>5</v>
      </c>
      <c r="CT125">
        <f>IFERROR(_xlfn.XLOOKUP(PEFA2011_raw!CS125,Conversion!$B$2:$B$9,Conversion!$C$2:$C$9,"",0),"")</f>
        <v>5</v>
      </c>
      <c r="CU125">
        <f>IFERROR(_xlfn.XLOOKUP(PEFA2011_raw!CT125,Conversion!$B$2:$B$9,Conversion!$C$2:$C$9,"",0),"")</f>
        <v>5</v>
      </c>
      <c r="CV125">
        <f>IFERROR(_xlfn.XLOOKUP(PEFA2011_raw!CU125,Conversion!$B$2:$B$9,Conversion!$C$2:$C$9,"",0),"")</f>
        <v>5</v>
      </c>
      <c r="CW125">
        <f>IFERROR(_xlfn.XLOOKUP(PEFA2011_raw!CV125,Conversion!$B$2:$B$9,Conversion!$C$2:$C$9,"",0),"")</f>
        <v>5</v>
      </c>
      <c r="CX125">
        <f>IFERROR(_xlfn.XLOOKUP(PEFA2011_raw!CW125,Conversion!$B$2:$B$9,Conversion!$C$2:$C$9,"",0),"")</f>
        <v>5</v>
      </c>
      <c r="CY125">
        <f>IFERROR(_xlfn.XLOOKUP(PEFA2011_raw!CX125,Conversion!$B$2:$B$9,Conversion!$C$2:$C$9,"",0),"")</f>
        <v>5</v>
      </c>
      <c r="CZ125">
        <f>IFERROR(_xlfn.XLOOKUP(PEFA2011_raw!CY125,Conversion!$B$2:$B$9,Conversion!$C$2:$C$9,"",0),"")</f>
        <v>2</v>
      </c>
      <c r="DA125">
        <f>IFERROR(_xlfn.XLOOKUP(PEFA2011_raw!CZ125,Conversion!$B$2:$B$9,Conversion!$C$2:$C$9,"",0),"")</f>
        <v>5</v>
      </c>
      <c r="DB125">
        <f>IFERROR(_xlfn.XLOOKUP(PEFA2011_raw!DA125,Conversion!$B$2:$B$9,Conversion!$C$2:$C$9,"",0),"")</f>
        <v>1</v>
      </c>
      <c r="DC125">
        <f>IFERROR(_xlfn.XLOOKUP(PEFA2011_raw!DB125,Conversion!$B$2:$B$9,Conversion!$C$2:$C$9,"",0),"")</f>
        <v>7</v>
      </c>
      <c r="DD125" t="str">
        <f>IFERROR(_xlfn.XLOOKUP(PEFA2011_raw!DC125,Conversion!$B$2:$B$9,Conversion!$C$2:$C$9,"",0),"")</f>
        <v/>
      </c>
      <c r="DE125" t="str">
        <f>IFERROR(_xlfn.XLOOKUP(PEFA2011_raw!DD125,Conversion!$B$2:$B$9,Conversion!$C$2:$C$9,"",0),"")</f>
        <v/>
      </c>
      <c r="DF125" t="str">
        <f>IFERROR(_xlfn.XLOOKUP(PEFA2011_raw!DE125,Conversion!$B$2:$B$9,Conversion!$C$2:$C$9,"",0),"")</f>
        <v/>
      </c>
      <c r="DG125">
        <f>IFERROR(_xlfn.XLOOKUP(PEFA2011_raw!DF125,Conversion!$B$2:$B$9,Conversion!$C$2:$C$9,"",0),"")</f>
        <v>3</v>
      </c>
      <c r="DH125">
        <f>IFERROR(_xlfn.XLOOKUP(PEFA2011_raw!DG125,Conversion!$B$2:$B$9,Conversion!$C$2:$C$9,"",0),"")</f>
        <v>3</v>
      </c>
      <c r="DI125">
        <f>IFERROR(_xlfn.XLOOKUP(PEFA2011_raw!DH125,Conversion!$B$2:$B$9,Conversion!$C$2:$C$9,"",0),"")</f>
        <v>3</v>
      </c>
      <c r="DJ125">
        <f>IFERROR(_xlfn.XLOOKUP(PEFA2011_raw!DI125,Conversion!$B$2:$B$9,Conversion!$C$2:$C$9,"",0),"")</f>
        <v>1</v>
      </c>
      <c r="DK125">
        <f>IFERROR(_xlfn.XLOOKUP(PEFA2011_raw!DJ125,Conversion!$B$2:$B$9,Conversion!$C$2:$C$9,"",0),"")</f>
        <v>1</v>
      </c>
    </row>
    <row r="126" spans="2:115" x14ac:dyDescent="0.25">
      <c r="B126">
        <v>2011</v>
      </c>
      <c r="C126" t="s">
        <v>217</v>
      </c>
      <c r="D126" t="e" vm="103">
        <v>#VALUE!</v>
      </c>
      <c r="E126" t="str" cm="1">
        <f t="array" ref="E126">_FV(PEFA2011all[[#This Row],[Country-abb]],"Abbreviation")</f>
        <v>MS</v>
      </c>
      <c r="F126" t="str">
        <f>_xlfn.XLOOKUP(PEFA2011all[[#This Row],[ISO-2]],'Code'!$B$2:$B$250,'Code'!$C$2:$C$250,"",0)</f>
        <v>MSR</v>
      </c>
      <c r="G126">
        <v>2010</v>
      </c>
      <c r="H126" t="str">
        <f>PEFA2011all[[#This Row],[ISO-3]]&amp;PEFA2011all[[#This Row],[Year]]</f>
        <v>MSR2010</v>
      </c>
      <c r="I126">
        <f>IFERROR(_xlfn.XLOOKUP(PEFA2011_raw!H126,Conversion!$B$2:$B$9,Conversion!$C$2:$C$9,"",0),"")</f>
        <v>7</v>
      </c>
      <c r="J126">
        <f>IFERROR(_xlfn.XLOOKUP(PEFA2011_raw!I126,Conversion!$B$2:$B$9,Conversion!$C$2:$C$9,"",0),"")</f>
        <v>7</v>
      </c>
      <c r="K126">
        <f>IFERROR(_xlfn.XLOOKUP(PEFA2011_raw!J126,Conversion!$B$2:$B$9,Conversion!$C$2:$C$9,"",0),"")</f>
        <v>5</v>
      </c>
      <c r="L126">
        <f>IFERROR(_xlfn.XLOOKUP(PEFA2011_raw!K126,Conversion!$B$2:$B$9,Conversion!$C$2:$C$9,"",0),"")</f>
        <v>5</v>
      </c>
      <c r="M126" t="str">
        <f>IFERROR(_xlfn.XLOOKUP(PEFA2011_raw!L126,Conversion!$B$2:$B$9,Conversion!$C$2:$C$9,"",0),"")</f>
        <v/>
      </c>
      <c r="N126">
        <f>IFERROR(_xlfn.XLOOKUP(PEFA2011_raw!M126,Conversion!$B$2:$B$9,Conversion!$C$2:$C$9,"",0),"")</f>
        <v>7</v>
      </c>
      <c r="O126">
        <f>IFERROR(_xlfn.XLOOKUP(PEFA2011_raw!N126,Conversion!$B$2:$B$9,Conversion!$C$2:$C$9,"",0),"")</f>
        <v>7</v>
      </c>
      <c r="P126">
        <f>IFERROR(_xlfn.XLOOKUP(PEFA2011_raw!O126,Conversion!$B$2:$B$9,Conversion!$C$2:$C$9,"",0),"")</f>
        <v>6</v>
      </c>
      <c r="Q126">
        <f>IFERROR(_xlfn.XLOOKUP(PEFA2011_raw!P126,Conversion!$B$2:$B$9,Conversion!$C$2:$C$9,"",0),"")</f>
        <v>7</v>
      </c>
      <c r="R126">
        <f>IFERROR(_xlfn.XLOOKUP(PEFA2011_raw!Q126,Conversion!$B$2:$B$9,Conversion!$C$2:$C$9,"",0),"")</f>
        <v>5</v>
      </c>
      <c r="S126">
        <f>IFERROR(_xlfn.XLOOKUP(PEFA2011_raw!R126,Conversion!$B$2:$B$9,Conversion!$C$2:$C$9,"",0),"")</f>
        <v>3</v>
      </c>
      <c r="T126">
        <f>IFERROR(_xlfn.XLOOKUP(PEFA2011_raw!S126,Conversion!$B$2:$B$9,Conversion!$C$2:$C$9,"",0),"")</f>
        <v>3</v>
      </c>
      <c r="U126">
        <f>IFERROR(_xlfn.XLOOKUP(PEFA2011_raw!T126,Conversion!$B$2:$B$9,Conversion!$C$2:$C$9,"",0),"")</f>
        <v>5</v>
      </c>
      <c r="V126">
        <f>IFERROR(_xlfn.XLOOKUP(PEFA2011_raw!U126,Conversion!$B$2:$B$9,Conversion!$C$2:$C$9,"",0),"")</f>
        <v>5</v>
      </c>
      <c r="W126">
        <f>IFERROR(_xlfn.XLOOKUP(PEFA2011_raw!V126,Conversion!$B$2:$B$9,Conversion!$C$2:$C$9,"",0),"")</f>
        <v>2</v>
      </c>
      <c r="X126">
        <f>IFERROR(_xlfn.XLOOKUP(PEFA2011_raw!W126,Conversion!$B$2:$B$9,Conversion!$C$2:$C$9,"",0),"")</f>
        <v>1</v>
      </c>
      <c r="Y126">
        <f>IFERROR(_xlfn.XLOOKUP(PEFA2011_raw!X126,Conversion!$B$2:$B$9,Conversion!$C$2:$C$9,"",0),"")</f>
        <v>7</v>
      </c>
      <c r="Z126" t="str">
        <f>IFERROR(_xlfn.XLOOKUP(PEFA2011_raw!Y126,Conversion!$B$2:$B$9,Conversion!$C$2:$C$9,"",0),"")</f>
        <v/>
      </c>
      <c r="AA126" t="str">
        <f>IFERROR(_xlfn.XLOOKUP(PEFA2011_raw!Z126,Conversion!$B$2:$B$9,Conversion!$C$2:$C$9,"",0),"")</f>
        <v/>
      </c>
      <c r="AB126" t="str">
        <f>IFERROR(_xlfn.XLOOKUP(PEFA2011_raw!AA126,Conversion!$B$2:$B$9,Conversion!$C$2:$C$9,"",0),"")</f>
        <v/>
      </c>
      <c r="AC126" t="str">
        <f>IFERROR(_xlfn.XLOOKUP(PEFA2011_raw!AB126,Conversion!$B$2:$B$9,Conversion!$C$2:$C$9,"",0),"")</f>
        <v/>
      </c>
      <c r="AD126">
        <f>IFERROR(_xlfn.XLOOKUP(PEFA2011_raw!AC126,Conversion!$B$2:$B$9,Conversion!$C$2:$C$9,"",0),"")</f>
        <v>1</v>
      </c>
      <c r="AE126">
        <f>IFERROR(_xlfn.XLOOKUP(PEFA2011_raw!AD126,Conversion!$B$2:$B$9,Conversion!$C$2:$C$9,"",0),"")</f>
        <v>1</v>
      </c>
      <c r="AF126" t="str">
        <f>IFERROR(_xlfn.XLOOKUP(PEFA2011_raw!AE126,Conversion!$B$2:$B$9,Conversion!$C$2:$C$9,"",0),"")</f>
        <v/>
      </c>
      <c r="AG126">
        <f>IFERROR(_xlfn.XLOOKUP(PEFA2011_raw!AF126,Conversion!$B$2:$B$9,Conversion!$C$2:$C$9,"",0),"")</f>
        <v>3</v>
      </c>
      <c r="AH126">
        <f>IFERROR(_xlfn.XLOOKUP(PEFA2011_raw!AG126,Conversion!$B$2:$B$9,Conversion!$C$2:$C$9,"",0),"")</f>
        <v>3</v>
      </c>
      <c r="AI126">
        <f>IFERROR(_xlfn.XLOOKUP(PEFA2011_raw!AH126,Conversion!$B$2:$B$9,Conversion!$C$2:$C$9,"",0),"")</f>
        <v>2</v>
      </c>
      <c r="AJ126">
        <f>IFERROR(_xlfn.XLOOKUP(PEFA2011_raw!AI126,Conversion!$B$2:$B$9,Conversion!$C$2:$C$9,"",0),"")</f>
        <v>3</v>
      </c>
      <c r="AK126">
        <f>IFERROR(_xlfn.XLOOKUP(PEFA2011_raw!AJ126,Conversion!$B$2:$B$9,Conversion!$C$2:$C$9,"",0),"")</f>
        <v>1</v>
      </c>
      <c r="AL126">
        <f>IFERROR(_xlfn.XLOOKUP(PEFA2011_raw!AK126,Conversion!$B$2:$B$9,Conversion!$C$2:$C$9,"",0),"")</f>
        <v>1</v>
      </c>
      <c r="AM126">
        <f>IFERROR(_xlfn.XLOOKUP(PEFA2011_raw!AL126,Conversion!$B$2:$B$9,Conversion!$C$2:$C$9,"",0),"")</f>
        <v>3</v>
      </c>
      <c r="AN126">
        <f>IFERROR(_xlfn.XLOOKUP(PEFA2011_raw!AM126,Conversion!$B$2:$B$9,Conversion!$C$2:$C$9,"",0),"")</f>
        <v>3</v>
      </c>
      <c r="AO126" t="str">
        <f>IFERROR(_xlfn.XLOOKUP(PEFA2011_raw!AN126,Conversion!$B$2:$B$9,Conversion!$C$2:$C$9,"",0),"")</f>
        <v/>
      </c>
      <c r="AP126">
        <f>IFERROR(_xlfn.XLOOKUP(PEFA2011_raw!AO126,Conversion!$B$2:$B$9,Conversion!$C$2:$C$9,"",0),"")</f>
        <v>3</v>
      </c>
      <c r="AQ126">
        <f>IFERROR(_xlfn.XLOOKUP(PEFA2011_raw!AP126,Conversion!$B$2:$B$9,Conversion!$C$2:$C$9,"",0),"")</f>
        <v>3</v>
      </c>
      <c r="AR126">
        <f>IFERROR(_xlfn.XLOOKUP(PEFA2011_raw!AQ126,Conversion!$B$2:$B$9,Conversion!$C$2:$C$9,"",0),"")</f>
        <v>5</v>
      </c>
      <c r="AS126">
        <f>IFERROR(_xlfn.XLOOKUP(PEFA2011_raw!AR126,Conversion!$B$2:$B$9,Conversion!$C$2:$C$9,"",0),"")</f>
        <v>5</v>
      </c>
      <c r="AT126">
        <f>IFERROR(_xlfn.XLOOKUP(PEFA2011_raw!AS126,Conversion!$B$2:$B$9,Conversion!$C$2:$C$9,"",0),"")</f>
        <v>5</v>
      </c>
      <c r="AU126">
        <f>IFERROR(_xlfn.XLOOKUP(PEFA2011_raw!AT126,Conversion!$B$2:$B$9,Conversion!$C$2:$C$9,"",0),"")</f>
        <v>5</v>
      </c>
      <c r="AV126">
        <f>IFERROR(_xlfn.XLOOKUP(PEFA2011_raw!AU126,Conversion!$B$2:$B$9,Conversion!$C$2:$C$9,"",0),"")</f>
        <v>2</v>
      </c>
      <c r="AW126">
        <f>IFERROR(_xlfn.XLOOKUP(PEFA2011_raw!AV126,Conversion!$B$2:$B$9,Conversion!$C$2:$C$9,"",0),"")</f>
        <v>1</v>
      </c>
      <c r="AX126">
        <f>IFERROR(_xlfn.XLOOKUP(PEFA2011_raw!AW126,Conversion!$B$2:$B$9,Conversion!$C$2:$C$9,"",0),"")</f>
        <v>1</v>
      </c>
      <c r="AY126">
        <f>IFERROR(_xlfn.XLOOKUP(PEFA2011_raw!AX126,Conversion!$B$2:$B$9,Conversion!$C$2:$C$9,"",0),"")</f>
        <v>3</v>
      </c>
      <c r="AZ126">
        <f>IFERROR(_xlfn.XLOOKUP(PEFA2011_raw!AY126,Conversion!$B$2:$B$9,Conversion!$C$2:$C$9,"",0),"")</f>
        <v>2</v>
      </c>
      <c r="BA126">
        <f>IFERROR(_xlfn.XLOOKUP(PEFA2011_raw!AZ126,Conversion!$B$2:$B$9,Conversion!$C$2:$C$9,"",0),"")</f>
        <v>1</v>
      </c>
      <c r="BB126">
        <f>IFERROR(_xlfn.XLOOKUP(PEFA2011_raw!BA126,Conversion!$B$2:$B$9,Conversion!$C$2:$C$9,"",0),"")</f>
        <v>7</v>
      </c>
      <c r="BC126">
        <f>IFERROR(_xlfn.XLOOKUP(PEFA2011_raw!BB126,Conversion!$B$2:$B$9,Conversion!$C$2:$C$9,"",0),"")</f>
        <v>7</v>
      </c>
      <c r="BD126">
        <f>IFERROR(_xlfn.XLOOKUP(PEFA2011_raw!BC126,Conversion!$B$2:$B$9,Conversion!$C$2:$C$9,"",0),"")</f>
        <v>2</v>
      </c>
      <c r="BE126">
        <f>IFERROR(_xlfn.XLOOKUP(PEFA2011_raw!BD126,Conversion!$B$2:$B$9,Conversion!$C$2:$C$9,"",0),"")</f>
        <v>7</v>
      </c>
      <c r="BF126">
        <f>IFERROR(_xlfn.XLOOKUP(PEFA2011_raw!BE126,Conversion!$B$2:$B$9,Conversion!$C$2:$C$9,"",0),"")</f>
        <v>3</v>
      </c>
      <c r="BG126">
        <f>IFERROR(_xlfn.XLOOKUP(PEFA2011_raw!BF126,Conversion!$B$2:$B$9,Conversion!$C$2:$C$9,"",0),"")</f>
        <v>1</v>
      </c>
      <c r="BH126">
        <f>IFERROR(_xlfn.XLOOKUP(PEFA2011_raw!BG126,Conversion!$B$2:$B$9,Conversion!$C$2:$C$9,"",0),"")</f>
        <v>4</v>
      </c>
      <c r="BI126">
        <f>IFERROR(_xlfn.XLOOKUP(PEFA2011_raw!BH126,Conversion!$B$2:$B$9,Conversion!$C$2:$C$9,"",0),"")</f>
        <v>5</v>
      </c>
      <c r="BJ126">
        <f>IFERROR(_xlfn.XLOOKUP(PEFA2011_raw!BI126,Conversion!$B$2:$B$9,Conversion!$C$2:$C$9,"",0),"")</f>
        <v>3</v>
      </c>
      <c r="BK126">
        <f>IFERROR(_xlfn.XLOOKUP(PEFA2011_raw!BJ126,Conversion!$B$2:$B$9,Conversion!$C$2:$C$9,"",0),"")</f>
        <v>3</v>
      </c>
      <c r="BL126">
        <f>IFERROR(_xlfn.XLOOKUP(PEFA2011_raw!BK126,Conversion!$B$2:$B$9,Conversion!$C$2:$C$9,"",0),"")</f>
        <v>4</v>
      </c>
      <c r="BM126">
        <f>IFERROR(_xlfn.XLOOKUP(PEFA2011_raw!BL126,Conversion!$B$2:$B$9,Conversion!$C$2:$C$9,"",0),"")</f>
        <v>7</v>
      </c>
      <c r="BN126">
        <f>IFERROR(_xlfn.XLOOKUP(PEFA2011_raw!BM126,Conversion!$B$2:$B$9,Conversion!$C$2:$C$9,"",0),"")</f>
        <v>7</v>
      </c>
      <c r="BO126">
        <f>IFERROR(_xlfn.XLOOKUP(PEFA2011_raw!BN126,Conversion!$B$2:$B$9,Conversion!$C$2:$C$9,"",0),"")</f>
        <v>7</v>
      </c>
      <c r="BP126">
        <f>IFERROR(_xlfn.XLOOKUP(PEFA2011_raw!BO126,Conversion!$B$2:$B$9,Conversion!$C$2:$C$9,"",0),"")</f>
        <v>3</v>
      </c>
      <c r="BQ126">
        <f>IFERROR(_xlfn.XLOOKUP(PEFA2011_raw!BP126,Conversion!$B$2:$B$9,Conversion!$C$2:$C$9,"",0),"")</f>
        <v>4</v>
      </c>
      <c r="BR126">
        <f>IFERROR(_xlfn.XLOOKUP(PEFA2011_raw!BQ126,Conversion!$B$2:$B$9,Conversion!$C$2:$C$9,"",0),"")</f>
        <v>7</v>
      </c>
      <c r="BS126">
        <f>IFERROR(_xlfn.XLOOKUP(PEFA2011_raw!BR126,Conversion!$B$2:$B$9,Conversion!$C$2:$C$9,"",0),"")</f>
        <v>3</v>
      </c>
      <c r="BT126">
        <f>IFERROR(_xlfn.XLOOKUP(PEFA2011_raw!BS126,Conversion!$B$2:$B$9,Conversion!$C$2:$C$9,"",0),"")</f>
        <v>1</v>
      </c>
      <c r="BU126" t="str">
        <f>IFERROR(_xlfn.XLOOKUP(PEFA2011_raw!BT126,Conversion!$B$2:$B$9,Conversion!$C$2:$C$9,"",0),"")</f>
        <v/>
      </c>
      <c r="BV126">
        <f>IFERROR(_xlfn.XLOOKUP(PEFA2011_raw!BU126,Conversion!$B$2:$B$9,Conversion!$C$2:$C$9,"",0),"")</f>
        <v>4</v>
      </c>
      <c r="BW126">
        <f>IFERROR(_xlfn.XLOOKUP(PEFA2011_raw!BV126,Conversion!$B$2:$B$9,Conversion!$C$2:$C$9,"",0),"")</f>
        <v>5</v>
      </c>
      <c r="BX126">
        <f>IFERROR(_xlfn.XLOOKUP(PEFA2011_raw!BW126,Conversion!$B$2:$B$9,Conversion!$C$2:$C$9,"",0),"")</f>
        <v>3</v>
      </c>
      <c r="BY126">
        <f>IFERROR(_xlfn.XLOOKUP(PEFA2011_raw!BX126,Conversion!$B$2:$B$9,Conversion!$C$2:$C$9,"",0),"")</f>
        <v>5</v>
      </c>
      <c r="BZ126">
        <f>IFERROR(_xlfn.XLOOKUP(PEFA2011_raw!BY126,Conversion!$B$2:$B$9,Conversion!$C$2:$C$9,"",0),"")</f>
        <v>1</v>
      </c>
      <c r="CA126">
        <f>IFERROR(_xlfn.XLOOKUP(PEFA2011_raw!BZ126,Conversion!$B$2:$B$9,Conversion!$C$2:$C$9,"",0),"")</f>
        <v>1</v>
      </c>
      <c r="CB126">
        <f>IFERROR(_xlfn.XLOOKUP(PEFA2011_raw!CA126,Conversion!$B$2:$B$9,Conversion!$C$2:$C$9,"",0),"")</f>
        <v>1</v>
      </c>
      <c r="CC126">
        <f>IFERROR(_xlfn.XLOOKUP(PEFA2011_raw!CB126,Conversion!$B$2:$B$9,Conversion!$C$2:$C$9,"",0),"")</f>
        <v>1</v>
      </c>
      <c r="CD126">
        <f>IFERROR(_xlfn.XLOOKUP(PEFA2011_raw!CC126,Conversion!$B$2:$B$9,Conversion!$C$2:$C$9,"",0),"")</f>
        <v>1</v>
      </c>
      <c r="CE126">
        <f>IFERROR(_xlfn.XLOOKUP(PEFA2011_raw!CD126,Conversion!$B$2:$B$9,Conversion!$C$2:$C$9,"",0),"")</f>
        <v>1</v>
      </c>
      <c r="CF126">
        <f>IFERROR(_xlfn.XLOOKUP(PEFA2011_raw!CE126,Conversion!$B$2:$B$9,Conversion!$C$2:$C$9,"",0),"")</f>
        <v>1</v>
      </c>
      <c r="CG126">
        <f>IFERROR(_xlfn.XLOOKUP(PEFA2011_raw!CF126,Conversion!$B$2:$B$9,Conversion!$C$2:$C$9,"",0),"")</f>
        <v>7</v>
      </c>
      <c r="CH126">
        <f>IFERROR(_xlfn.XLOOKUP(PEFA2011_raw!CG126,Conversion!$B$2:$B$9,Conversion!$C$2:$C$9,"",0),"")</f>
        <v>7</v>
      </c>
      <c r="CI126">
        <f>IFERROR(_xlfn.XLOOKUP(PEFA2011_raw!CH126,Conversion!$B$2:$B$9,Conversion!$C$2:$C$9,"",0),"")</f>
        <v>4</v>
      </c>
      <c r="CJ126">
        <f>IFERROR(_xlfn.XLOOKUP(PEFA2011_raw!CI126,Conversion!$B$2:$B$9,Conversion!$C$2:$C$9,"",0),"")</f>
        <v>7</v>
      </c>
      <c r="CK126">
        <f>IFERROR(_xlfn.XLOOKUP(PEFA2011_raw!CJ126,Conversion!$B$2:$B$9,Conversion!$C$2:$C$9,"",0),"")</f>
        <v>5</v>
      </c>
      <c r="CL126">
        <f>IFERROR(_xlfn.XLOOKUP(PEFA2011_raw!CK126,Conversion!$B$2:$B$9,Conversion!$C$2:$C$9,"",0),"")</f>
        <v>3</v>
      </c>
      <c r="CM126">
        <f>IFERROR(_xlfn.XLOOKUP(PEFA2011_raw!CL126,Conversion!$B$2:$B$9,Conversion!$C$2:$C$9,"",0),"")</f>
        <v>2</v>
      </c>
      <c r="CN126">
        <f>IFERROR(_xlfn.XLOOKUP(PEFA2011_raw!CM126,Conversion!$B$2:$B$9,Conversion!$C$2:$C$9,"",0),"")</f>
        <v>1</v>
      </c>
      <c r="CO126">
        <f>IFERROR(_xlfn.XLOOKUP(PEFA2011_raw!CN126,Conversion!$B$2:$B$9,Conversion!$C$2:$C$9,"",0),"")</f>
        <v>1</v>
      </c>
      <c r="CP126">
        <f>IFERROR(_xlfn.XLOOKUP(PEFA2011_raw!CO126,Conversion!$B$2:$B$9,Conversion!$C$2:$C$9,"",0),"")</f>
        <v>3</v>
      </c>
      <c r="CQ126">
        <f>IFERROR(_xlfn.XLOOKUP(PEFA2011_raw!CP126,Conversion!$B$2:$B$9,Conversion!$C$2:$C$9,"",0),"")</f>
        <v>2</v>
      </c>
      <c r="CR126">
        <f>IFERROR(_xlfn.XLOOKUP(PEFA2011_raw!CQ126,Conversion!$B$2:$B$9,Conversion!$C$2:$C$9,"",0),"")</f>
        <v>5</v>
      </c>
      <c r="CS126">
        <f>IFERROR(_xlfn.XLOOKUP(PEFA2011_raw!CR126,Conversion!$B$2:$B$9,Conversion!$C$2:$C$9,"",0),"")</f>
        <v>1</v>
      </c>
      <c r="CT126">
        <f>IFERROR(_xlfn.XLOOKUP(PEFA2011_raw!CS126,Conversion!$B$2:$B$9,Conversion!$C$2:$C$9,"",0),"")</f>
        <v>5</v>
      </c>
      <c r="CU126">
        <f>IFERROR(_xlfn.XLOOKUP(PEFA2011_raw!CT126,Conversion!$B$2:$B$9,Conversion!$C$2:$C$9,"",0),"")</f>
        <v>2</v>
      </c>
      <c r="CV126">
        <f>IFERROR(_xlfn.XLOOKUP(PEFA2011_raw!CU126,Conversion!$B$2:$B$9,Conversion!$C$2:$C$9,"",0),"")</f>
        <v>1</v>
      </c>
      <c r="CW126">
        <f>IFERROR(_xlfn.XLOOKUP(PEFA2011_raw!CV126,Conversion!$B$2:$B$9,Conversion!$C$2:$C$9,"",0),"")</f>
        <v>1</v>
      </c>
      <c r="CX126">
        <f>IFERROR(_xlfn.XLOOKUP(PEFA2011_raw!CW126,Conversion!$B$2:$B$9,Conversion!$C$2:$C$9,"",0),"")</f>
        <v>5</v>
      </c>
      <c r="CY126">
        <f>IFERROR(_xlfn.XLOOKUP(PEFA2011_raw!CX126,Conversion!$B$2:$B$9,Conversion!$C$2:$C$9,"",0),"")</f>
        <v>5</v>
      </c>
      <c r="CZ126">
        <f>IFERROR(_xlfn.XLOOKUP(PEFA2011_raw!CY126,Conversion!$B$2:$B$9,Conversion!$C$2:$C$9,"",0),"")</f>
        <v>2</v>
      </c>
      <c r="DA126">
        <f>IFERROR(_xlfn.XLOOKUP(PEFA2011_raw!CZ126,Conversion!$B$2:$B$9,Conversion!$C$2:$C$9,"",0),"")</f>
        <v>1</v>
      </c>
      <c r="DB126">
        <f>IFERROR(_xlfn.XLOOKUP(PEFA2011_raw!DA126,Conversion!$B$2:$B$9,Conversion!$C$2:$C$9,"",0),"")</f>
        <v>1</v>
      </c>
      <c r="DC126">
        <f>IFERROR(_xlfn.XLOOKUP(PEFA2011_raw!DB126,Conversion!$B$2:$B$9,Conversion!$C$2:$C$9,"",0),"")</f>
        <v>3</v>
      </c>
      <c r="DD126">
        <f>IFERROR(_xlfn.XLOOKUP(PEFA2011_raw!DC126,Conversion!$B$2:$B$9,Conversion!$C$2:$C$9,"",0),"")</f>
        <v>4</v>
      </c>
      <c r="DE126">
        <f>IFERROR(_xlfn.XLOOKUP(PEFA2011_raw!DD126,Conversion!$B$2:$B$9,Conversion!$C$2:$C$9,"",0),"")</f>
        <v>3</v>
      </c>
      <c r="DF126">
        <f>IFERROR(_xlfn.XLOOKUP(PEFA2011_raw!DE126,Conversion!$B$2:$B$9,Conversion!$C$2:$C$9,"",0),"")</f>
        <v>5</v>
      </c>
      <c r="DG126">
        <f>IFERROR(_xlfn.XLOOKUP(PEFA2011_raw!DF126,Conversion!$B$2:$B$9,Conversion!$C$2:$C$9,"",0),"")</f>
        <v>7</v>
      </c>
      <c r="DH126">
        <f>IFERROR(_xlfn.XLOOKUP(PEFA2011_raw!DG126,Conversion!$B$2:$B$9,Conversion!$C$2:$C$9,"",0),"")</f>
        <v>7</v>
      </c>
      <c r="DI126">
        <f>IFERROR(_xlfn.XLOOKUP(PEFA2011_raw!DH126,Conversion!$B$2:$B$9,Conversion!$C$2:$C$9,"",0),"")</f>
        <v>7</v>
      </c>
      <c r="DJ126">
        <f>IFERROR(_xlfn.XLOOKUP(PEFA2011_raw!DI126,Conversion!$B$2:$B$9,Conversion!$C$2:$C$9,"",0),"")</f>
        <v>7</v>
      </c>
      <c r="DK126">
        <f>IFERROR(_xlfn.XLOOKUP(PEFA2011_raw!DJ126,Conversion!$B$2:$B$9,Conversion!$C$2:$C$9,"",0),"")</f>
        <v>7</v>
      </c>
    </row>
    <row r="127" spans="2:115" x14ac:dyDescent="0.25">
      <c r="B127">
        <v>2011</v>
      </c>
      <c r="C127" t="s">
        <v>233</v>
      </c>
      <c r="D127" t="e" vm="37">
        <v>#VALUE!</v>
      </c>
      <c r="E127" t="str" cm="1">
        <f t="array" ref="E127">_FV(PEFA2011all[[#This Row],[Country-abb]],"Abbreviation")</f>
        <v>MA</v>
      </c>
      <c r="F127" t="str">
        <f>_xlfn.XLOOKUP(PEFA2011all[[#This Row],[ISO-2]],'Code'!$B$2:$B$250,'Code'!$C$2:$C$250,"",0)</f>
        <v>MAR</v>
      </c>
      <c r="G127">
        <v>2009</v>
      </c>
      <c r="H127" t="str">
        <f>PEFA2011all[[#This Row],[ISO-3]]&amp;PEFA2011all[[#This Row],[Year]]</f>
        <v>MAR2009</v>
      </c>
      <c r="I127">
        <f>IFERROR(_xlfn.XLOOKUP(PEFA2011_raw!H127,Conversion!$B$2:$B$9,Conversion!$C$2:$C$9,"",0),"")</f>
        <v>7</v>
      </c>
      <c r="J127">
        <f>IFERROR(_xlfn.XLOOKUP(PEFA2011_raw!I127,Conversion!$B$2:$B$9,Conversion!$C$2:$C$9,"",0),"")</f>
        <v>7</v>
      </c>
      <c r="K127">
        <f>IFERROR(_xlfn.XLOOKUP(PEFA2011_raw!J127,Conversion!$B$2:$B$9,Conversion!$C$2:$C$9,"",0),"")</f>
        <v>3</v>
      </c>
      <c r="L127">
        <f>IFERROR(_xlfn.XLOOKUP(PEFA2011_raw!K127,Conversion!$B$2:$B$9,Conversion!$C$2:$C$9,"",0),"")</f>
        <v>3</v>
      </c>
      <c r="M127" t="str">
        <f>IFERROR(_xlfn.XLOOKUP(PEFA2011_raw!L127,Conversion!$B$2:$B$9,Conversion!$C$2:$C$9,"",0),"")</f>
        <v/>
      </c>
      <c r="N127">
        <f>IFERROR(_xlfn.XLOOKUP(PEFA2011_raw!M127,Conversion!$B$2:$B$9,Conversion!$C$2:$C$9,"",0),"")</f>
        <v>7</v>
      </c>
      <c r="O127">
        <f>IFERROR(_xlfn.XLOOKUP(PEFA2011_raw!N127,Conversion!$B$2:$B$9,Conversion!$C$2:$C$9,"",0),"")</f>
        <v>7</v>
      </c>
      <c r="P127">
        <f>IFERROR(_xlfn.XLOOKUP(PEFA2011_raw!O127,Conversion!$B$2:$B$9,Conversion!$C$2:$C$9,"",0),"")</f>
        <v>4</v>
      </c>
      <c r="Q127">
        <f>IFERROR(_xlfn.XLOOKUP(PEFA2011_raw!P127,Conversion!$B$2:$B$9,Conversion!$C$2:$C$9,"",0),"")</f>
        <v>7</v>
      </c>
      <c r="R127">
        <f>IFERROR(_xlfn.XLOOKUP(PEFA2011_raw!Q127,Conversion!$B$2:$B$9,Conversion!$C$2:$C$9,"",0),"")</f>
        <v>3</v>
      </c>
      <c r="S127">
        <f>IFERROR(_xlfn.XLOOKUP(PEFA2011_raw!R127,Conversion!$B$2:$B$9,Conversion!$C$2:$C$9,"",0),"")</f>
        <v>7</v>
      </c>
      <c r="T127">
        <f>IFERROR(_xlfn.XLOOKUP(PEFA2011_raw!S127,Conversion!$B$2:$B$9,Conversion!$C$2:$C$9,"",0),"")</f>
        <v>7</v>
      </c>
      <c r="U127">
        <f>IFERROR(_xlfn.XLOOKUP(PEFA2011_raw!T127,Conversion!$B$2:$B$9,Conversion!$C$2:$C$9,"",0),"")</f>
        <v>5</v>
      </c>
      <c r="V127">
        <f>IFERROR(_xlfn.XLOOKUP(PEFA2011_raw!U127,Conversion!$B$2:$B$9,Conversion!$C$2:$C$9,"",0),"")</f>
        <v>5</v>
      </c>
      <c r="W127">
        <f>IFERROR(_xlfn.XLOOKUP(PEFA2011_raw!V127,Conversion!$B$2:$B$9,Conversion!$C$2:$C$9,"",0),"")</f>
        <v>4</v>
      </c>
      <c r="X127">
        <f>IFERROR(_xlfn.XLOOKUP(PEFA2011_raw!W127,Conversion!$B$2:$B$9,Conversion!$C$2:$C$9,"",0),"")</f>
        <v>7</v>
      </c>
      <c r="Y127">
        <f>IFERROR(_xlfn.XLOOKUP(PEFA2011_raw!X127,Conversion!$B$2:$B$9,Conversion!$C$2:$C$9,"",0),"")</f>
        <v>3</v>
      </c>
      <c r="Z127">
        <f>IFERROR(_xlfn.XLOOKUP(PEFA2011_raw!Y127,Conversion!$B$2:$B$9,Conversion!$C$2:$C$9,"",0),"")</f>
        <v>3</v>
      </c>
      <c r="AA127">
        <f>IFERROR(_xlfn.XLOOKUP(PEFA2011_raw!Z127,Conversion!$B$2:$B$9,Conversion!$C$2:$C$9,"",0),"")</f>
        <v>5</v>
      </c>
      <c r="AB127">
        <f>IFERROR(_xlfn.XLOOKUP(PEFA2011_raw!AA127,Conversion!$B$2:$B$9,Conversion!$C$2:$C$9,"",0),"")</f>
        <v>3</v>
      </c>
      <c r="AC127">
        <f>IFERROR(_xlfn.XLOOKUP(PEFA2011_raw!AB127,Conversion!$B$2:$B$9,Conversion!$C$2:$C$9,"",0),"")</f>
        <v>1</v>
      </c>
      <c r="AD127">
        <f>IFERROR(_xlfn.XLOOKUP(PEFA2011_raw!AC127,Conversion!$B$2:$B$9,Conversion!$C$2:$C$9,"",0),"")</f>
        <v>5</v>
      </c>
      <c r="AE127">
        <f>IFERROR(_xlfn.XLOOKUP(PEFA2011_raw!AD127,Conversion!$B$2:$B$9,Conversion!$C$2:$C$9,"",0),"")</f>
        <v>5</v>
      </c>
      <c r="AF127">
        <f>IFERROR(_xlfn.XLOOKUP(PEFA2011_raw!AE127,Conversion!$B$2:$B$9,Conversion!$C$2:$C$9,"",0),"")</f>
        <v>5</v>
      </c>
      <c r="AG127">
        <f>IFERROR(_xlfn.XLOOKUP(PEFA2011_raw!AF127,Conversion!$B$2:$B$9,Conversion!$C$2:$C$9,"",0),"")</f>
        <v>7</v>
      </c>
      <c r="AH127">
        <f>IFERROR(_xlfn.XLOOKUP(PEFA2011_raw!AG127,Conversion!$B$2:$B$9,Conversion!$C$2:$C$9,"",0),"")</f>
        <v>7</v>
      </c>
      <c r="AI127">
        <f>IFERROR(_xlfn.XLOOKUP(PEFA2011_raw!AH127,Conversion!$B$2:$B$9,Conversion!$C$2:$C$9,"",0),"")</f>
        <v>7</v>
      </c>
      <c r="AJ127">
        <f>IFERROR(_xlfn.XLOOKUP(PEFA2011_raw!AI127,Conversion!$B$2:$B$9,Conversion!$C$2:$C$9,"",0),"")</f>
        <v>5</v>
      </c>
      <c r="AK127">
        <f>IFERROR(_xlfn.XLOOKUP(PEFA2011_raw!AJ127,Conversion!$B$2:$B$9,Conversion!$C$2:$C$9,"",0),"")</f>
        <v>7</v>
      </c>
      <c r="AL127">
        <f>IFERROR(_xlfn.XLOOKUP(PEFA2011_raw!AK127,Conversion!$B$2:$B$9,Conversion!$C$2:$C$9,"",0),"")</f>
        <v>7</v>
      </c>
      <c r="AM127">
        <f>IFERROR(_xlfn.XLOOKUP(PEFA2011_raw!AL127,Conversion!$B$2:$B$9,Conversion!$C$2:$C$9,"",0),"")</f>
        <v>4</v>
      </c>
      <c r="AN127">
        <f>IFERROR(_xlfn.XLOOKUP(PEFA2011_raw!AM127,Conversion!$B$2:$B$9,Conversion!$C$2:$C$9,"",0),"")</f>
        <v>1</v>
      </c>
      <c r="AO127">
        <f>IFERROR(_xlfn.XLOOKUP(PEFA2011_raw!AN127,Conversion!$B$2:$B$9,Conversion!$C$2:$C$9,"",0),"")</f>
        <v>7</v>
      </c>
      <c r="AP127">
        <f>IFERROR(_xlfn.XLOOKUP(PEFA2011_raw!AO127,Conversion!$B$2:$B$9,Conversion!$C$2:$C$9,"",0),"")</f>
        <v>3</v>
      </c>
      <c r="AQ127">
        <f>IFERROR(_xlfn.XLOOKUP(PEFA2011_raw!AP127,Conversion!$B$2:$B$9,Conversion!$C$2:$C$9,"",0),"")</f>
        <v>3</v>
      </c>
      <c r="AR127">
        <f>IFERROR(_xlfn.XLOOKUP(PEFA2011_raw!AQ127,Conversion!$B$2:$B$9,Conversion!$C$2:$C$9,"",0),"")</f>
        <v>7</v>
      </c>
      <c r="AS127">
        <f>IFERROR(_xlfn.XLOOKUP(PEFA2011_raw!AR127,Conversion!$B$2:$B$9,Conversion!$C$2:$C$9,"",0),"")</f>
        <v>7</v>
      </c>
      <c r="AT127">
        <f>IFERROR(_xlfn.XLOOKUP(PEFA2011_raw!AS127,Conversion!$B$2:$B$9,Conversion!$C$2:$C$9,"",0),"")</f>
        <v>7</v>
      </c>
      <c r="AU127">
        <f>IFERROR(_xlfn.XLOOKUP(PEFA2011_raw!AT127,Conversion!$B$2:$B$9,Conversion!$C$2:$C$9,"",0),"")</f>
        <v>7</v>
      </c>
      <c r="AV127">
        <f>IFERROR(_xlfn.XLOOKUP(PEFA2011_raw!AU127,Conversion!$B$2:$B$9,Conversion!$C$2:$C$9,"",0),"")</f>
        <v>6</v>
      </c>
      <c r="AW127">
        <f>IFERROR(_xlfn.XLOOKUP(PEFA2011_raw!AV127,Conversion!$B$2:$B$9,Conversion!$C$2:$C$9,"",0),"")</f>
        <v>5</v>
      </c>
      <c r="AX127">
        <f>IFERROR(_xlfn.XLOOKUP(PEFA2011_raw!AW127,Conversion!$B$2:$B$9,Conversion!$C$2:$C$9,"",0),"")</f>
        <v>5</v>
      </c>
      <c r="AY127">
        <f>IFERROR(_xlfn.XLOOKUP(PEFA2011_raw!AX127,Conversion!$B$2:$B$9,Conversion!$C$2:$C$9,"",0),"")</f>
        <v>7</v>
      </c>
      <c r="AZ127">
        <f>IFERROR(_xlfn.XLOOKUP(PEFA2011_raw!AY127,Conversion!$B$2:$B$9,Conversion!$C$2:$C$9,"",0),"")</f>
        <v>6</v>
      </c>
      <c r="BA127">
        <f>IFERROR(_xlfn.XLOOKUP(PEFA2011_raw!AZ127,Conversion!$B$2:$B$9,Conversion!$C$2:$C$9,"",0),"")</f>
        <v>5</v>
      </c>
      <c r="BB127">
        <f>IFERROR(_xlfn.XLOOKUP(PEFA2011_raw!BA127,Conversion!$B$2:$B$9,Conversion!$C$2:$C$9,"",0),"")</f>
        <v>7</v>
      </c>
      <c r="BC127">
        <f>IFERROR(_xlfn.XLOOKUP(PEFA2011_raw!BB127,Conversion!$B$2:$B$9,Conversion!$C$2:$C$9,"",0),"")</f>
        <v>5</v>
      </c>
      <c r="BD127">
        <f>IFERROR(_xlfn.XLOOKUP(PEFA2011_raw!BC127,Conversion!$B$2:$B$9,Conversion!$C$2:$C$9,"",0),"")</f>
        <v>4</v>
      </c>
      <c r="BE127">
        <f>IFERROR(_xlfn.XLOOKUP(PEFA2011_raw!BD127,Conversion!$B$2:$B$9,Conversion!$C$2:$C$9,"",0),"")</f>
        <v>7</v>
      </c>
      <c r="BF127">
        <f>IFERROR(_xlfn.XLOOKUP(PEFA2011_raw!BE127,Conversion!$B$2:$B$9,Conversion!$C$2:$C$9,"",0),"")</f>
        <v>3</v>
      </c>
      <c r="BG127">
        <f>IFERROR(_xlfn.XLOOKUP(PEFA2011_raw!BF127,Conversion!$B$2:$B$9,Conversion!$C$2:$C$9,"",0),"")</f>
        <v>7</v>
      </c>
      <c r="BH127">
        <f>IFERROR(_xlfn.XLOOKUP(PEFA2011_raw!BG127,Conversion!$B$2:$B$9,Conversion!$C$2:$C$9,"",0),"")</f>
        <v>7</v>
      </c>
      <c r="BI127">
        <f>IFERROR(_xlfn.XLOOKUP(PEFA2011_raw!BH127,Conversion!$B$2:$B$9,Conversion!$C$2:$C$9,"",0),"")</f>
        <v>7</v>
      </c>
      <c r="BJ127">
        <f>IFERROR(_xlfn.XLOOKUP(PEFA2011_raw!BI127,Conversion!$B$2:$B$9,Conversion!$C$2:$C$9,"",0),"")</f>
        <v>7</v>
      </c>
      <c r="BK127">
        <f>IFERROR(_xlfn.XLOOKUP(PEFA2011_raw!BJ127,Conversion!$B$2:$B$9,Conversion!$C$2:$C$9,"",0),"")</f>
        <v>7</v>
      </c>
      <c r="BL127">
        <f>IFERROR(_xlfn.XLOOKUP(PEFA2011_raw!BK127,Conversion!$B$2:$B$9,Conversion!$C$2:$C$9,"",0),"")</f>
        <v>6</v>
      </c>
      <c r="BM127">
        <f>IFERROR(_xlfn.XLOOKUP(PEFA2011_raw!BL127,Conversion!$B$2:$B$9,Conversion!$C$2:$C$9,"",0),"")</f>
        <v>5</v>
      </c>
      <c r="BN127">
        <f>IFERROR(_xlfn.XLOOKUP(PEFA2011_raw!BM127,Conversion!$B$2:$B$9,Conversion!$C$2:$C$9,"",0),"")</f>
        <v>5</v>
      </c>
      <c r="BO127">
        <f>IFERROR(_xlfn.XLOOKUP(PEFA2011_raw!BN127,Conversion!$B$2:$B$9,Conversion!$C$2:$C$9,"",0),"")</f>
        <v>7</v>
      </c>
      <c r="BP127">
        <f>IFERROR(_xlfn.XLOOKUP(PEFA2011_raw!BO127,Conversion!$B$2:$B$9,Conversion!$C$2:$C$9,"",0),"")</f>
        <v>5</v>
      </c>
      <c r="BQ127">
        <f>IFERROR(_xlfn.XLOOKUP(PEFA2011_raw!BP127,Conversion!$B$2:$B$9,Conversion!$C$2:$C$9,"",0),"")</f>
        <v>5</v>
      </c>
      <c r="BR127">
        <f>IFERROR(_xlfn.XLOOKUP(PEFA2011_raw!BQ127,Conversion!$B$2:$B$9,Conversion!$C$2:$C$9,"",0),"")</f>
        <v>7</v>
      </c>
      <c r="BS127">
        <f>IFERROR(_xlfn.XLOOKUP(PEFA2011_raw!BR127,Conversion!$B$2:$B$9,Conversion!$C$2:$C$9,"",0),"")</f>
        <v>5</v>
      </c>
      <c r="BT127">
        <f>IFERROR(_xlfn.XLOOKUP(PEFA2011_raw!BS127,Conversion!$B$2:$B$9,Conversion!$C$2:$C$9,"",0),"")</f>
        <v>7</v>
      </c>
      <c r="BU127" t="str">
        <f>IFERROR(_xlfn.XLOOKUP(PEFA2011_raw!BT127,Conversion!$B$2:$B$9,Conversion!$C$2:$C$9,"",0),"")</f>
        <v/>
      </c>
      <c r="BV127">
        <f>IFERROR(_xlfn.XLOOKUP(PEFA2011_raw!BU127,Conversion!$B$2:$B$9,Conversion!$C$2:$C$9,"",0),"")</f>
        <v>4</v>
      </c>
      <c r="BW127">
        <f>IFERROR(_xlfn.XLOOKUP(PEFA2011_raw!BV127,Conversion!$B$2:$B$9,Conversion!$C$2:$C$9,"",0),"")</f>
        <v>7</v>
      </c>
      <c r="BX127">
        <f>IFERROR(_xlfn.XLOOKUP(PEFA2011_raw!BW127,Conversion!$B$2:$B$9,Conversion!$C$2:$C$9,"",0),"")</f>
        <v>3</v>
      </c>
      <c r="BY127">
        <f>IFERROR(_xlfn.XLOOKUP(PEFA2011_raw!BX127,Conversion!$B$2:$B$9,Conversion!$C$2:$C$9,"",0),"")</f>
        <v>3</v>
      </c>
      <c r="BZ127">
        <f>IFERROR(_xlfn.XLOOKUP(PEFA2011_raw!BY127,Conversion!$B$2:$B$9,Conversion!$C$2:$C$9,"",0),"")</f>
        <v>4</v>
      </c>
      <c r="CA127">
        <f>IFERROR(_xlfn.XLOOKUP(PEFA2011_raw!BZ127,Conversion!$B$2:$B$9,Conversion!$C$2:$C$9,"",0),"")</f>
        <v>5</v>
      </c>
      <c r="CB127">
        <f>IFERROR(_xlfn.XLOOKUP(PEFA2011_raw!CA127,Conversion!$B$2:$B$9,Conversion!$C$2:$C$9,"",0),"")</f>
        <v>5</v>
      </c>
      <c r="CC127">
        <f>IFERROR(_xlfn.XLOOKUP(PEFA2011_raw!CB127,Conversion!$B$2:$B$9,Conversion!$C$2:$C$9,"",0),"")</f>
        <v>3</v>
      </c>
      <c r="CD127">
        <f>IFERROR(_xlfn.XLOOKUP(PEFA2011_raw!CC127,Conversion!$B$2:$B$9,Conversion!$C$2:$C$9,"",0),"")</f>
        <v>7</v>
      </c>
      <c r="CE127">
        <f>IFERROR(_xlfn.XLOOKUP(PEFA2011_raw!CD127,Conversion!$B$2:$B$9,Conversion!$C$2:$C$9,"",0),"")</f>
        <v>7</v>
      </c>
      <c r="CF127">
        <f>IFERROR(_xlfn.XLOOKUP(PEFA2011_raw!CE127,Conversion!$B$2:$B$9,Conversion!$C$2:$C$9,"",0),"")</f>
        <v>7</v>
      </c>
      <c r="CG127">
        <f>IFERROR(_xlfn.XLOOKUP(PEFA2011_raw!CF127,Conversion!$B$2:$B$9,Conversion!$C$2:$C$9,"",0),"")</f>
        <v>5</v>
      </c>
      <c r="CH127">
        <f>IFERROR(_xlfn.XLOOKUP(PEFA2011_raw!CG127,Conversion!$B$2:$B$9,Conversion!$C$2:$C$9,"",0),"")</f>
        <v>5</v>
      </c>
      <c r="CI127">
        <f>IFERROR(_xlfn.XLOOKUP(PEFA2011_raw!CH127,Conversion!$B$2:$B$9,Conversion!$C$2:$C$9,"",0),"")</f>
        <v>6</v>
      </c>
      <c r="CJ127">
        <f>IFERROR(_xlfn.XLOOKUP(PEFA2011_raw!CI127,Conversion!$B$2:$B$9,Conversion!$C$2:$C$9,"",0),"")</f>
        <v>7</v>
      </c>
      <c r="CK127">
        <f>IFERROR(_xlfn.XLOOKUP(PEFA2011_raw!CJ127,Conversion!$B$2:$B$9,Conversion!$C$2:$C$9,"",0),"")</f>
        <v>5</v>
      </c>
      <c r="CL127">
        <f>IFERROR(_xlfn.XLOOKUP(PEFA2011_raw!CK127,Conversion!$B$2:$B$9,Conversion!$C$2:$C$9,"",0),"")</f>
        <v>7</v>
      </c>
      <c r="CM127">
        <f>IFERROR(_xlfn.XLOOKUP(PEFA2011_raw!CL127,Conversion!$B$2:$B$9,Conversion!$C$2:$C$9,"",0),"")</f>
        <v>2</v>
      </c>
      <c r="CN127">
        <f>IFERROR(_xlfn.XLOOKUP(PEFA2011_raw!CM127,Conversion!$B$2:$B$9,Conversion!$C$2:$C$9,"",0),"")</f>
        <v>3</v>
      </c>
      <c r="CO127">
        <f>IFERROR(_xlfn.XLOOKUP(PEFA2011_raw!CN127,Conversion!$B$2:$B$9,Conversion!$C$2:$C$9,"",0),"")</f>
        <v>1</v>
      </c>
      <c r="CP127">
        <f>IFERROR(_xlfn.XLOOKUP(PEFA2011_raw!CO127,Conversion!$B$2:$B$9,Conversion!$C$2:$C$9,"",0),"")</f>
        <v>3</v>
      </c>
      <c r="CQ127">
        <f>IFERROR(_xlfn.XLOOKUP(PEFA2011_raw!CP127,Conversion!$B$2:$B$9,Conversion!$C$2:$C$9,"",0),"")</f>
        <v>2</v>
      </c>
      <c r="CR127">
        <f>IFERROR(_xlfn.XLOOKUP(PEFA2011_raw!CQ127,Conversion!$B$2:$B$9,Conversion!$C$2:$C$9,"",0),"")</f>
        <v>5</v>
      </c>
      <c r="CS127">
        <f>IFERROR(_xlfn.XLOOKUP(PEFA2011_raw!CR127,Conversion!$B$2:$B$9,Conversion!$C$2:$C$9,"",0),"")</f>
        <v>1</v>
      </c>
      <c r="CT127">
        <f>IFERROR(_xlfn.XLOOKUP(PEFA2011_raw!CS127,Conversion!$B$2:$B$9,Conversion!$C$2:$C$9,"",0),"")</f>
        <v>3</v>
      </c>
      <c r="CU127">
        <f>IFERROR(_xlfn.XLOOKUP(PEFA2011_raw!CT127,Conversion!$B$2:$B$9,Conversion!$C$2:$C$9,"",0),"")</f>
        <v>6</v>
      </c>
      <c r="CV127">
        <f>IFERROR(_xlfn.XLOOKUP(PEFA2011_raw!CU127,Conversion!$B$2:$B$9,Conversion!$C$2:$C$9,"",0),"")</f>
        <v>5</v>
      </c>
      <c r="CW127">
        <f>IFERROR(_xlfn.XLOOKUP(PEFA2011_raw!CV127,Conversion!$B$2:$B$9,Conversion!$C$2:$C$9,"",0),"")</f>
        <v>7</v>
      </c>
      <c r="CX127">
        <f>IFERROR(_xlfn.XLOOKUP(PEFA2011_raw!CW127,Conversion!$B$2:$B$9,Conversion!$C$2:$C$9,"",0),"")</f>
        <v>7</v>
      </c>
      <c r="CY127">
        <f>IFERROR(_xlfn.XLOOKUP(PEFA2011_raw!CX127,Conversion!$B$2:$B$9,Conversion!$C$2:$C$9,"",0),"")</f>
        <v>5</v>
      </c>
      <c r="CZ127">
        <f>IFERROR(_xlfn.XLOOKUP(PEFA2011_raw!CY127,Conversion!$B$2:$B$9,Conversion!$C$2:$C$9,"",0),"")</f>
        <v>2</v>
      </c>
      <c r="DA127">
        <f>IFERROR(_xlfn.XLOOKUP(PEFA2011_raw!CZ127,Conversion!$B$2:$B$9,Conversion!$C$2:$C$9,"",0),"")</f>
        <v>5</v>
      </c>
      <c r="DB127">
        <f>IFERROR(_xlfn.XLOOKUP(PEFA2011_raw!DA127,Conversion!$B$2:$B$9,Conversion!$C$2:$C$9,"",0),"")</f>
        <v>1</v>
      </c>
      <c r="DC127">
        <f>IFERROR(_xlfn.XLOOKUP(PEFA2011_raw!DB127,Conversion!$B$2:$B$9,Conversion!$C$2:$C$9,"",0),"")</f>
        <v>1</v>
      </c>
      <c r="DD127" t="str">
        <f>IFERROR(_xlfn.XLOOKUP(PEFA2011_raw!DC127,Conversion!$B$2:$B$9,Conversion!$C$2:$C$9,"",0),"")</f>
        <v/>
      </c>
      <c r="DE127" t="str">
        <f>IFERROR(_xlfn.XLOOKUP(PEFA2011_raw!DD127,Conversion!$B$2:$B$9,Conversion!$C$2:$C$9,"",0),"")</f>
        <v/>
      </c>
      <c r="DF127">
        <f>IFERROR(_xlfn.XLOOKUP(PEFA2011_raw!DE127,Conversion!$B$2:$B$9,Conversion!$C$2:$C$9,"",0),"")</f>
        <v>1</v>
      </c>
      <c r="DG127">
        <f>IFERROR(_xlfn.XLOOKUP(PEFA2011_raw!DF127,Conversion!$B$2:$B$9,Conversion!$C$2:$C$9,"",0),"")</f>
        <v>2</v>
      </c>
      <c r="DH127">
        <f>IFERROR(_xlfn.XLOOKUP(PEFA2011_raw!DG127,Conversion!$B$2:$B$9,Conversion!$C$2:$C$9,"",0),"")</f>
        <v>5</v>
      </c>
      <c r="DI127">
        <f>IFERROR(_xlfn.XLOOKUP(PEFA2011_raw!DH127,Conversion!$B$2:$B$9,Conversion!$C$2:$C$9,"",0),"")</f>
        <v>1</v>
      </c>
      <c r="DJ127">
        <f>IFERROR(_xlfn.XLOOKUP(PEFA2011_raw!DI127,Conversion!$B$2:$B$9,Conversion!$C$2:$C$9,"",0),"")</f>
        <v>5</v>
      </c>
      <c r="DK127">
        <f>IFERROR(_xlfn.XLOOKUP(PEFA2011_raw!DJ127,Conversion!$B$2:$B$9,Conversion!$C$2:$C$9,"",0),"")</f>
        <v>5</v>
      </c>
    </row>
    <row r="128" spans="2:115" x14ac:dyDescent="0.25">
      <c r="B128">
        <v>2011</v>
      </c>
      <c r="C128" t="s">
        <v>131</v>
      </c>
      <c r="D128" t="e" vm="61">
        <v>#VALUE!</v>
      </c>
      <c r="E128" t="str" cm="1">
        <f t="array" ref="E128">_FV(PEFA2011all[[#This Row],[Country-abb]],"Abbreviation")</f>
        <v>MZ</v>
      </c>
      <c r="F128" t="str">
        <f>_xlfn.XLOOKUP(PEFA2011all[[#This Row],[ISO-2]],'Code'!$B$2:$B$250,'Code'!$C$2:$C$250,"",0)</f>
        <v>MOZ</v>
      </c>
      <c r="G128">
        <v>2015</v>
      </c>
      <c r="H128" t="str">
        <f>PEFA2011all[[#This Row],[ISO-3]]&amp;PEFA2011all[[#This Row],[Year]]</f>
        <v>MOZ2015</v>
      </c>
      <c r="I128">
        <f>IFERROR(_xlfn.XLOOKUP(PEFA2011_raw!H128,Conversion!$B$2:$B$9,Conversion!$C$2:$C$9,"",0),"")</f>
        <v>7</v>
      </c>
      <c r="J128">
        <f>IFERROR(_xlfn.XLOOKUP(PEFA2011_raw!I128,Conversion!$B$2:$B$9,Conversion!$C$2:$C$9,"",0),"")</f>
        <v>7</v>
      </c>
      <c r="K128">
        <f>IFERROR(_xlfn.XLOOKUP(PEFA2011_raw!J128,Conversion!$B$2:$B$9,Conversion!$C$2:$C$9,"",0),"")</f>
        <v>2</v>
      </c>
      <c r="L128">
        <f>IFERROR(_xlfn.XLOOKUP(PEFA2011_raw!K128,Conversion!$B$2:$B$9,Conversion!$C$2:$C$9,"",0),"")</f>
        <v>1</v>
      </c>
      <c r="M128">
        <f>IFERROR(_xlfn.XLOOKUP(PEFA2011_raw!L128,Conversion!$B$2:$B$9,Conversion!$C$2:$C$9,"",0),"")</f>
        <v>7</v>
      </c>
      <c r="N128">
        <f>IFERROR(_xlfn.XLOOKUP(PEFA2011_raw!M128,Conversion!$B$2:$B$9,Conversion!$C$2:$C$9,"",0),"")</f>
        <v>7</v>
      </c>
      <c r="O128">
        <f>IFERROR(_xlfn.XLOOKUP(PEFA2011_raw!N128,Conversion!$B$2:$B$9,Conversion!$C$2:$C$9,"",0),"")</f>
        <v>7</v>
      </c>
      <c r="P128">
        <f>IFERROR(_xlfn.XLOOKUP(PEFA2011_raw!O128,Conversion!$B$2:$B$9,Conversion!$C$2:$C$9,"",0),"")</f>
        <v>2</v>
      </c>
      <c r="Q128">
        <f>IFERROR(_xlfn.XLOOKUP(PEFA2011_raw!P128,Conversion!$B$2:$B$9,Conversion!$C$2:$C$9,"",0),"")</f>
        <v>3</v>
      </c>
      <c r="R128">
        <f>IFERROR(_xlfn.XLOOKUP(PEFA2011_raw!Q128,Conversion!$B$2:$B$9,Conversion!$C$2:$C$9,"",0),"")</f>
        <v>1</v>
      </c>
      <c r="S128">
        <f>IFERROR(_xlfn.XLOOKUP(PEFA2011_raw!R128,Conversion!$B$2:$B$9,Conversion!$C$2:$C$9,"",0),"")</f>
        <v>5</v>
      </c>
      <c r="T128">
        <f>IFERROR(_xlfn.XLOOKUP(PEFA2011_raw!S128,Conversion!$B$2:$B$9,Conversion!$C$2:$C$9,"",0),"")</f>
        <v>5</v>
      </c>
      <c r="U128">
        <f>IFERROR(_xlfn.XLOOKUP(PEFA2011_raw!T128,Conversion!$B$2:$B$9,Conversion!$C$2:$C$9,"",0),"")</f>
        <v>3</v>
      </c>
      <c r="V128">
        <f>IFERROR(_xlfn.XLOOKUP(PEFA2011_raw!U128,Conversion!$B$2:$B$9,Conversion!$C$2:$C$9,"",0),"")</f>
        <v>3</v>
      </c>
      <c r="W128">
        <f>IFERROR(_xlfn.XLOOKUP(PEFA2011_raw!V128,Conversion!$B$2:$B$9,Conversion!$C$2:$C$9,"",0),"")</f>
        <v>6</v>
      </c>
      <c r="X128">
        <f>IFERROR(_xlfn.XLOOKUP(PEFA2011_raw!W128,Conversion!$B$2:$B$9,Conversion!$C$2:$C$9,"",0),"")</f>
        <v>7</v>
      </c>
      <c r="Y128">
        <f>IFERROR(_xlfn.XLOOKUP(PEFA2011_raw!X128,Conversion!$B$2:$B$9,Conversion!$C$2:$C$9,"",0),"")</f>
        <v>5</v>
      </c>
      <c r="Z128">
        <f>IFERROR(_xlfn.XLOOKUP(PEFA2011_raw!Y128,Conversion!$B$2:$B$9,Conversion!$C$2:$C$9,"",0),"")</f>
        <v>5</v>
      </c>
      <c r="AA128">
        <f>IFERROR(_xlfn.XLOOKUP(PEFA2011_raw!Z128,Conversion!$B$2:$B$9,Conversion!$C$2:$C$9,"",0),"")</f>
        <v>7</v>
      </c>
      <c r="AB128">
        <f>IFERROR(_xlfn.XLOOKUP(PEFA2011_raw!AA128,Conversion!$B$2:$B$9,Conversion!$C$2:$C$9,"",0),"")</f>
        <v>3</v>
      </c>
      <c r="AC128">
        <f>IFERROR(_xlfn.XLOOKUP(PEFA2011_raw!AB128,Conversion!$B$2:$B$9,Conversion!$C$2:$C$9,"",0),"")</f>
        <v>3</v>
      </c>
      <c r="AD128">
        <f>IFERROR(_xlfn.XLOOKUP(PEFA2011_raw!AC128,Conversion!$B$2:$B$9,Conversion!$C$2:$C$9,"",0),"")</f>
        <v>4</v>
      </c>
      <c r="AE128">
        <f>IFERROR(_xlfn.XLOOKUP(PEFA2011_raw!AD128,Conversion!$B$2:$B$9,Conversion!$C$2:$C$9,"",0),"")</f>
        <v>3</v>
      </c>
      <c r="AF128">
        <f>IFERROR(_xlfn.XLOOKUP(PEFA2011_raw!AE128,Conversion!$B$2:$B$9,Conversion!$C$2:$C$9,"",0),"")</f>
        <v>7</v>
      </c>
      <c r="AG128">
        <f>IFERROR(_xlfn.XLOOKUP(PEFA2011_raw!AF128,Conversion!$B$2:$B$9,Conversion!$C$2:$C$9,"",0),"")</f>
        <v>5</v>
      </c>
      <c r="AH128">
        <f>IFERROR(_xlfn.XLOOKUP(PEFA2011_raw!AG128,Conversion!$B$2:$B$9,Conversion!$C$2:$C$9,"",0),"")</f>
        <v>5</v>
      </c>
      <c r="AI128">
        <f>IFERROR(_xlfn.XLOOKUP(PEFA2011_raw!AH128,Conversion!$B$2:$B$9,Conversion!$C$2:$C$9,"",0),"")</f>
        <v>6</v>
      </c>
      <c r="AJ128">
        <f>IFERROR(_xlfn.XLOOKUP(PEFA2011_raw!AI128,Conversion!$B$2:$B$9,Conversion!$C$2:$C$9,"",0),"")</f>
        <v>7</v>
      </c>
      <c r="AK128">
        <f>IFERROR(_xlfn.XLOOKUP(PEFA2011_raw!AJ128,Conversion!$B$2:$B$9,Conversion!$C$2:$C$9,"",0),"")</f>
        <v>7</v>
      </c>
      <c r="AL128">
        <f>IFERROR(_xlfn.XLOOKUP(PEFA2011_raw!AK128,Conversion!$B$2:$B$9,Conversion!$C$2:$C$9,"",0),"")</f>
        <v>3</v>
      </c>
      <c r="AM128">
        <f>IFERROR(_xlfn.XLOOKUP(PEFA2011_raw!AL128,Conversion!$B$2:$B$9,Conversion!$C$2:$C$9,"",0),"")</f>
        <v>4</v>
      </c>
      <c r="AN128">
        <f>IFERROR(_xlfn.XLOOKUP(PEFA2011_raw!AM128,Conversion!$B$2:$B$9,Conversion!$C$2:$C$9,"",0),"")</f>
        <v>3</v>
      </c>
      <c r="AO128">
        <f>IFERROR(_xlfn.XLOOKUP(PEFA2011_raw!AN128,Conversion!$B$2:$B$9,Conversion!$C$2:$C$9,"",0),"")</f>
        <v>7</v>
      </c>
      <c r="AP128">
        <f>IFERROR(_xlfn.XLOOKUP(PEFA2011_raw!AO128,Conversion!$B$2:$B$9,Conversion!$C$2:$C$9,"",0),"")</f>
        <v>3</v>
      </c>
      <c r="AQ128">
        <f>IFERROR(_xlfn.XLOOKUP(PEFA2011_raw!AP128,Conversion!$B$2:$B$9,Conversion!$C$2:$C$9,"",0),"")</f>
        <v>1</v>
      </c>
      <c r="AR128">
        <f>IFERROR(_xlfn.XLOOKUP(PEFA2011_raw!AQ128,Conversion!$B$2:$B$9,Conversion!$C$2:$C$9,"",0),"")</f>
        <v>7</v>
      </c>
      <c r="AS128">
        <f>IFERROR(_xlfn.XLOOKUP(PEFA2011_raw!AR128,Conversion!$B$2:$B$9,Conversion!$C$2:$C$9,"",0),"")</f>
        <v>7</v>
      </c>
      <c r="AT128">
        <f>IFERROR(_xlfn.XLOOKUP(PEFA2011_raw!AS128,Conversion!$B$2:$B$9,Conversion!$C$2:$C$9,"",0),"")</f>
        <v>7</v>
      </c>
      <c r="AU128">
        <f>IFERROR(_xlfn.XLOOKUP(PEFA2011_raw!AT128,Conversion!$B$2:$B$9,Conversion!$C$2:$C$9,"",0),"")</f>
        <v>5</v>
      </c>
      <c r="AV128">
        <f>IFERROR(_xlfn.XLOOKUP(PEFA2011_raw!AU128,Conversion!$B$2:$B$9,Conversion!$C$2:$C$9,"",0),"")</f>
        <v>5</v>
      </c>
      <c r="AW128">
        <f>IFERROR(_xlfn.XLOOKUP(PEFA2011_raw!AV128,Conversion!$B$2:$B$9,Conversion!$C$2:$C$9,"",0),"")</f>
        <v>5</v>
      </c>
      <c r="AX128">
        <f>IFERROR(_xlfn.XLOOKUP(PEFA2011_raw!AW128,Conversion!$B$2:$B$9,Conversion!$C$2:$C$9,"",0),"")</f>
        <v>5</v>
      </c>
      <c r="AY128">
        <f>IFERROR(_xlfn.XLOOKUP(PEFA2011_raw!AX128,Conversion!$B$2:$B$9,Conversion!$C$2:$C$9,"",0),"")</f>
        <v>5</v>
      </c>
      <c r="AZ128">
        <f>IFERROR(_xlfn.XLOOKUP(PEFA2011_raw!AY128,Conversion!$B$2:$B$9,Conversion!$C$2:$C$9,"",0),"")</f>
        <v>2</v>
      </c>
      <c r="BA128">
        <f>IFERROR(_xlfn.XLOOKUP(PEFA2011_raw!AZ128,Conversion!$B$2:$B$9,Conversion!$C$2:$C$9,"",0),"")</f>
        <v>1</v>
      </c>
      <c r="BB128">
        <f>IFERROR(_xlfn.XLOOKUP(PEFA2011_raw!BA128,Conversion!$B$2:$B$9,Conversion!$C$2:$C$9,"",0),"")</f>
        <v>5</v>
      </c>
      <c r="BC128">
        <f>IFERROR(_xlfn.XLOOKUP(PEFA2011_raw!BB128,Conversion!$B$2:$B$9,Conversion!$C$2:$C$9,"",0),"")</f>
        <v>7</v>
      </c>
      <c r="BD128">
        <f>IFERROR(_xlfn.XLOOKUP(PEFA2011_raw!BC128,Conversion!$B$2:$B$9,Conversion!$C$2:$C$9,"",0),"")</f>
        <v>4</v>
      </c>
      <c r="BE128">
        <f>IFERROR(_xlfn.XLOOKUP(PEFA2011_raw!BD128,Conversion!$B$2:$B$9,Conversion!$C$2:$C$9,"",0),"")</f>
        <v>5</v>
      </c>
      <c r="BF128">
        <f>IFERROR(_xlfn.XLOOKUP(PEFA2011_raw!BE128,Conversion!$B$2:$B$9,Conversion!$C$2:$C$9,"",0),"")</f>
        <v>3</v>
      </c>
      <c r="BG128">
        <f>IFERROR(_xlfn.XLOOKUP(PEFA2011_raw!BF128,Conversion!$B$2:$B$9,Conversion!$C$2:$C$9,"",0),"")</f>
        <v>7</v>
      </c>
      <c r="BH128">
        <f>IFERROR(_xlfn.XLOOKUP(PEFA2011_raw!BG128,Conversion!$B$2:$B$9,Conversion!$C$2:$C$9,"",0),"")</f>
        <v>7</v>
      </c>
      <c r="BI128">
        <f>IFERROR(_xlfn.XLOOKUP(PEFA2011_raw!BH128,Conversion!$B$2:$B$9,Conversion!$C$2:$C$9,"",0),"")</f>
        <v>7</v>
      </c>
      <c r="BJ128">
        <f>IFERROR(_xlfn.XLOOKUP(PEFA2011_raw!BI128,Conversion!$B$2:$B$9,Conversion!$C$2:$C$9,"",0),"")</f>
        <v>5</v>
      </c>
      <c r="BK128">
        <f>IFERROR(_xlfn.XLOOKUP(PEFA2011_raw!BJ128,Conversion!$B$2:$B$9,Conversion!$C$2:$C$9,"",0),"")</f>
        <v>7</v>
      </c>
      <c r="BL128">
        <f>IFERROR(_xlfn.XLOOKUP(PEFA2011_raw!BK128,Conversion!$B$2:$B$9,Conversion!$C$2:$C$9,"",0),"")</f>
        <v>5</v>
      </c>
      <c r="BM128">
        <f>IFERROR(_xlfn.XLOOKUP(PEFA2011_raw!BL128,Conversion!$B$2:$B$9,Conversion!$C$2:$C$9,"",0),"")</f>
        <v>5</v>
      </c>
      <c r="BN128">
        <f>IFERROR(_xlfn.XLOOKUP(PEFA2011_raw!BM128,Conversion!$B$2:$B$9,Conversion!$C$2:$C$9,"",0),"")</f>
        <v>5</v>
      </c>
      <c r="BO128">
        <f>IFERROR(_xlfn.XLOOKUP(PEFA2011_raw!BN128,Conversion!$B$2:$B$9,Conversion!$C$2:$C$9,"",0),"")</f>
        <v>5</v>
      </c>
      <c r="BP128">
        <f>IFERROR(_xlfn.XLOOKUP(PEFA2011_raw!BO128,Conversion!$B$2:$B$9,Conversion!$C$2:$C$9,"",0),"")</f>
        <v>5</v>
      </c>
      <c r="BQ128">
        <f>IFERROR(_xlfn.XLOOKUP(PEFA2011_raw!BP128,Conversion!$B$2:$B$9,Conversion!$C$2:$C$9,"",0),"")</f>
        <v>2</v>
      </c>
      <c r="BR128">
        <f>IFERROR(_xlfn.XLOOKUP(PEFA2011_raw!BQ128,Conversion!$B$2:$B$9,Conversion!$C$2:$C$9,"",0),"")</f>
        <v>5</v>
      </c>
      <c r="BS128">
        <f>IFERROR(_xlfn.XLOOKUP(PEFA2011_raw!BR128,Conversion!$B$2:$B$9,Conversion!$C$2:$C$9,"",0),"")</f>
        <v>1</v>
      </c>
      <c r="BT128">
        <f>IFERROR(_xlfn.XLOOKUP(PEFA2011_raw!BS128,Conversion!$B$2:$B$9,Conversion!$C$2:$C$9,"",0),"")</f>
        <v>1</v>
      </c>
      <c r="BU128">
        <f>IFERROR(_xlfn.XLOOKUP(PEFA2011_raw!BT128,Conversion!$B$2:$B$9,Conversion!$C$2:$C$9,"",0),"")</f>
        <v>1</v>
      </c>
      <c r="BV128">
        <f>IFERROR(_xlfn.XLOOKUP(PEFA2011_raw!BU128,Conversion!$B$2:$B$9,Conversion!$C$2:$C$9,"",0),"")</f>
        <v>4</v>
      </c>
      <c r="BW128">
        <f>IFERROR(_xlfn.XLOOKUP(PEFA2011_raw!BV128,Conversion!$B$2:$B$9,Conversion!$C$2:$C$9,"",0),"")</f>
        <v>5</v>
      </c>
      <c r="BX128">
        <f>IFERROR(_xlfn.XLOOKUP(PEFA2011_raw!BW128,Conversion!$B$2:$B$9,Conversion!$C$2:$C$9,"",0),"")</f>
        <v>5</v>
      </c>
      <c r="BY128">
        <f>IFERROR(_xlfn.XLOOKUP(PEFA2011_raw!BX128,Conversion!$B$2:$B$9,Conversion!$C$2:$C$9,"",0),"")</f>
        <v>3</v>
      </c>
      <c r="BZ128">
        <f>IFERROR(_xlfn.XLOOKUP(PEFA2011_raw!BY128,Conversion!$B$2:$B$9,Conversion!$C$2:$C$9,"",0),"")</f>
        <v>6</v>
      </c>
      <c r="CA128">
        <f>IFERROR(_xlfn.XLOOKUP(PEFA2011_raw!BZ128,Conversion!$B$2:$B$9,Conversion!$C$2:$C$9,"",0),"")</f>
        <v>7</v>
      </c>
      <c r="CB128">
        <f>IFERROR(_xlfn.XLOOKUP(PEFA2011_raw!CA128,Conversion!$B$2:$B$9,Conversion!$C$2:$C$9,"",0),"")</f>
        <v>5</v>
      </c>
      <c r="CC128">
        <f>IFERROR(_xlfn.XLOOKUP(PEFA2011_raw!CB128,Conversion!$B$2:$B$9,Conversion!$C$2:$C$9,"",0),"")</f>
        <v>5</v>
      </c>
      <c r="CD128">
        <f>IFERROR(_xlfn.XLOOKUP(PEFA2011_raw!CC128,Conversion!$B$2:$B$9,Conversion!$C$2:$C$9,"",0),"")</f>
        <v>5</v>
      </c>
      <c r="CE128">
        <f>IFERROR(_xlfn.XLOOKUP(PEFA2011_raw!CD128,Conversion!$B$2:$B$9,Conversion!$C$2:$C$9,"",0),"")</f>
        <v>5</v>
      </c>
      <c r="CF128">
        <f>IFERROR(_xlfn.XLOOKUP(PEFA2011_raw!CE128,Conversion!$B$2:$B$9,Conversion!$C$2:$C$9,"",0),"")</f>
        <v>5</v>
      </c>
      <c r="CG128">
        <f>IFERROR(_xlfn.XLOOKUP(PEFA2011_raw!CF128,Conversion!$B$2:$B$9,Conversion!$C$2:$C$9,"",0),"")</f>
        <v>1</v>
      </c>
      <c r="CH128">
        <f>IFERROR(_xlfn.XLOOKUP(PEFA2011_raw!CG128,Conversion!$B$2:$B$9,Conversion!$C$2:$C$9,"",0),"")</f>
        <v>1</v>
      </c>
      <c r="CI128">
        <f>IFERROR(_xlfn.XLOOKUP(PEFA2011_raw!CH128,Conversion!$B$2:$B$9,Conversion!$C$2:$C$9,"",0),"")</f>
        <v>5</v>
      </c>
      <c r="CJ128">
        <f>IFERROR(_xlfn.XLOOKUP(PEFA2011_raw!CI128,Conversion!$B$2:$B$9,Conversion!$C$2:$C$9,"",0),"")</f>
        <v>5</v>
      </c>
      <c r="CK128">
        <f>IFERROR(_xlfn.XLOOKUP(PEFA2011_raw!CJ128,Conversion!$B$2:$B$9,Conversion!$C$2:$C$9,"",0),"")</f>
        <v>5</v>
      </c>
      <c r="CL128">
        <f>IFERROR(_xlfn.XLOOKUP(PEFA2011_raw!CK128,Conversion!$B$2:$B$9,Conversion!$C$2:$C$9,"",0),"")</f>
        <v>5</v>
      </c>
      <c r="CM128">
        <f>IFERROR(_xlfn.XLOOKUP(PEFA2011_raw!CL128,Conversion!$B$2:$B$9,Conversion!$C$2:$C$9,"",0),"")</f>
        <v>6</v>
      </c>
      <c r="CN128">
        <f>IFERROR(_xlfn.XLOOKUP(PEFA2011_raw!CM128,Conversion!$B$2:$B$9,Conversion!$C$2:$C$9,"",0),"")</f>
        <v>5</v>
      </c>
      <c r="CO128">
        <f>IFERROR(_xlfn.XLOOKUP(PEFA2011_raw!CN128,Conversion!$B$2:$B$9,Conversion!$C$2:$C$9,"",0),"")</f>
        <v>7</v>
      </c>
      <c r="CP128">
        <f>IFERROR(_xlfn.XLOOKUP(PEFA2011_raw!CO128,Conversion!$B$2:$B$9,Conversion!$C$2:$C$9,"",0),"")</f>
        <v>5</v>
      </c>
      <c r="CQ128">
        <f>IFERROR(_xlfn.XLOOKUP(PEFA2011_raw!CP128,Conversion!$B$2:$B$9,Conversion!$C$2:$C$9,"",0),"")</f>
        <v>4</v>
      </c>
      <c r="CR128">
        <f>IFERROR(_xlfn.XLOOKUP(PEFA2011_raw!CQ128,Conversion!$B$2:$B$9,Conversion!$C$2:$C$9,"",0),"")</f>
        <v>3</v>
      </c>
      <c r="CS128">
        <f>IFERROR(_xlfn.XLOOKUP(PEFA2011_raw!CR128,Conversion!$B$2:$B$9,Conversion!$C$2:$C$9,"",0),"")</f>
        <v>5</v>
      </c>
      <c r="CT128">
        <f>IFERROR(_xlfn.XLOOKUP(PEFA2011_raw!CS128,Conversion!$B$2:$B$9,Conversion!$C$2:$C$9,"",0),"")</f>
        <v>3</v>
      </c>
      <c r="CU128">
        <f>IFERROR(_xlfn.XLOOKUP(PEFA2011_raw!CT128,Conversion!$B$2:$B$9,Conversion!$C$2:$C$9,"",0),"")</f>
        <v>4</v>
      </c>
      <c r="CV128">
        <f>IFERROR(_xlfn.XLOOKUP(PEFA2011_raw!CU128,Conversion!$B$2:$B$9,Conversion!$C$2:$C$9,"",0),"")</f>
        <v>5</v>
      </c>
      <c r="CW128">
        <f>IFERROR(_xlfn.XLOOKUP(PEFA2011_raw!CV128,Conversion!$B$2:$B$9,Conversion!$C$2:$C$9,"",0),"")</f>
        <v>7</v>
      </c>
      <c r="CX128">
        <f>IFERROR(_xlfn.XLOOKUP(PEFA2011_raw!CW128,Conversion!$B$2:$B$9,Conversion!$C$2:$C$9,"",0),"")</f>
        <v>3</v>
      </c>
      <c r="CY128">
        <f>IFERROR(_xlfn.XLOOKUP(PEFA2011_raw!CX128,Conversion!$B$2:$B$9,Conversion!$C$2:$C$9,"",0),"")</f>
        <v>3</v>
      </c>
      <c r="CZ128">
        <f>IFERROR(_xlfn.XLOOKUP(PEFA2011_raw!CY128,Conversion!$B$2:$B$9,Conversion!$C$2:$C$9,"",0),"")</f>
        <v>4</v>
      </c>
      <c r="DA128">
        <f>IFERROR(_xlfn.XLOOKUP(PEFA2011_raw!CZ128,Conversion!$B$2:$B$9,Conversion!$C$2:$C$9,"",0),"")</f>
        <v>5</v>
      </c>
      <c r="DB128">
        <f>IFERROR(_xlfn.XLOOKUP(PEFA2011_raw!DA128,Conversion!$B$2:$B$9,Conversion!$C$2:$C$9,"",0),"")</f>
        <v>3</v>
      </c>
      <c r="DC128">
        <f>IFERROR(_xlfn.XLOOKUP(PEFA2011_raw!DB128,Conversion!$B$2:$B$9,Conversion!$C$2:$C$9,"",0),"")</f>
        <v>5</v>
      </c>
      <c r="DD128">
        <f>IFERROR(_xlfn.XLOOKUP(PEFA2011_raw!DC128,Conversion!$B$2:$B$9,Conversion!$C$2:$C$9,"",0),"")</f>
        <v>6</v>
      </c>
      <c r="DE128">
        <f>IFERROR(_xlfn.XLOOKUP(PEFA2011_raw!DD128,Conversion!$B$2:$B$9,Conversion!$C$2:$C$9,"",0),"")</f>
        <v>5</v>
      </c>
      <c r="DF128">
        <f>IFERROR(_xlfn.XLOOKUP(PEFA2011_raw!DE128,Conversion!$B$2:$B$9,Conversion!$C$2:$C$9,"",0),"")</f>
        <v>7</v>
      </c>
      <c r="DG128">
        <f>IFERROR(_xlfn.XLOOKUP(PEFA2011_raw!DF128,Conversion!$B$2:$B$9,Conversion!$C$2:$C$9,"",0),"")</f>
        <v>2</v>
      </c>
      <c r="DH128">
        <f>IFERROR(_xlfn.XLOOKUP(PEFA2011_raw!DG128,Conversion!$B$2:$B$9,Conversion!$C$2:$C$9,"",0),"")</f>
        <v>3</v>
      </c>
      <c r="DI128">
        <f>IFERROR(_xlfn.XLOOKUP(PEFA2011_raw!DH128,Conversion!$B$2:$B$9,Conversion!$C$2:$C$9,"",0),"")</f>
        <v>1</v>
      </c>
      <c r="DJ128">
        <f>IFERROR(_xlfn.XLOOKUP(PEFA2011_raw!DI128,Conversion!$B$2:$B$9,Conversion!$C$2:$C$9,"",0),"")</f>
        <v>1</v>
      </c>
      <c r="DK128">
        <f>IFERROR(_xlfn.XLOOKUP(PEFA2011_raw!DJ128,Conversion!$B$2:$B$9,Conversion!$C$2:$C$9,"",0),"")</f>
        <v>1</v>
      </c>
    </row>
    <row r="129" spans="2:115" x14ac:dyDescent="0.25">
      <c r="B129">
        <v>2011</v>
      </c>
      <c r="C129" t="s">
        <v>131</v>
      </c>
      <c r="D129" t="e" vm="61">
        <v>#VALUE!</v>
      </c>
      <c r="E129" t="str" cm="1">
        <f t="array" ref="E129">_FV(PEFA2011all[[#This Row],[Country-abb]],"Abbreviation")</f>
        <v>MZ</v>
      </c>
      <c r="F129" t="str">
        <f>_xlfn.XLOOKUP(PEFA2011all[[#This Row],[ISO-2]],'Code'!$B$2:$B$250,'Code'!$C$2:$C$250,"",0)</f>
        <v>MOZ</v>
      </c>
      <c r="G129">
        <v>2011</v>
      </c>
      <c r="H129" t="str">
        <f>PEFA2011all[[#This Row],[ISO-3]]&amp;PEFA2011all[[#This Row],[Year]]</f>
        <v>MOZ2011</v>
      </c>
      <c r="I129">
        <f>IFERROR(_xlfn.XLOOKUP(PEFA2011_raw!H129,Conversion!$B$2:$B$9,Conversion!$C$2:$C$9,"",0),"")</f>
        <v>7</v>
      </c>
      <c r="J129">
        <f>IFERROR(_xlfn.XLOOKUP(PEFA2011_raw!I129,Conversion!$B$2:$B$9,Conversion!$C$2:$C$9,"",0),"")</f>
        <v>7</v>
      </c>
      <c r="K129">
        <f>IFERROR(_xlfn.XLOOKUP(PEFA2011_raw!J129,Conversion!$B$2:$B$9,Conversion!$C$2:$C$9,"",0),"")</f>
        <v>1</v>
      </c>
      <c r="L129">
        <f>IFERROR(_xlfn.XLOOKUP(PEFA2011_raw!K129,Conversion!$B$2:$B$9,Conversion!$C$2:$C$9,"",0),"")</f>
        <v>1</v>
      </c>
      <c r="M129" t="str">
        <f>IFERROR(_xlfn.XLOOKUP(PEFA2011_raw!L129,Conversion!$B$2:$B$9,Conversion!$C$2:$C$9,"",0),"")</f>
        <v/>
      </c>
      <c r="N129">
        <f>IFERROR(_xlfn.XLOOKUP(PEFA2011_raw!M129,Conversion!$B$2:$B$9,Conversion!$C$2:$C$9,"",0),"")</f>
        <v>7</v>
      </c>
      <c r="O129">
        <f>IFERROR(_xlfn.XLOOKUP(PEFA2011_raw!N129,Conversion!$B$2:$B$9,Conversion!$C$2:$C$9,"",0),"")</f>
        <v>7</v>
      </c>
      <c r="P129">
        <f>IFERROR(_xlfn.XLOOKUP(PEFA2011_raw!O129,Conversion!$B$2:$B$9,Conversion!$C$2:$C$9,"",0),"")</f>
        <v>6</v>
      </c>
      <c r="Q129">
        <f>IFERROR(_xlfn.XLOOKUP(PEFA2011_raw!P129,Conversion!$B$2:$B$9,Conversion!$C$2:$C$9,"",0),"")</f>
        <v>7</v>
      </c>
      <c r="R129">
        <f>IFERROR(_xlfn.XLOOKUP(PEFA2011_raw!Q129,Conversion!$B$2:$B$9,Conversion!$C$2:$C$9,"",0),"")</f>
        <v>5</v>
      </c>
      <c r="S129">
        <f>IFERROR(_xlfn.XLOOKUP(PEFA2011_raw!R129,Conversion!$B$2:$B$9,Conversion!$C$2:$C$9,"",0),"")</f>
        <v>5</v>
      </c>
      <c r="T129">
        <f>IFERROR(_xlfn.XLOOKUP(PEFA2011_raw!S129,Conversion!$B$2:$B$9,Conversion!$C$2:$C$9,"",0),"")</f>
        <v>5</v>
      </c>
      <c r="U129">
        <f>IFERROR(_xlfn.XLOOKUP(PEFA2011_raw!T129,Conversion!$B$2:$B$9,Conversion!$C$2:$C$9,"",0),"")</f>
        <v>7</v>
      </c>
      <c r="V129">
        <f>IFERROR(_xlfn.XLOOKUP(PEFA2011_raw!U129,Conversion!$B$2:$B$9,Conversion!$C$2:$C$9,"",0),"")</f>
        <v>7</v>
      </c>
      <c r="W129">
        <f>IFERROR(_xlfn.XLOOKUP(PEFA2011_raw!V129,Conversion!$B$2:$B$9,Conversion!$C$2:$C$9,"",0),"")</f>
        <v>4</v>
      </c>
      <c r="X129">
        <f>IFERROR(_xlfn.XLOOKUP(PEFA2011_raw!W129,Conversion!$B$2:$B$9,Conversion!$C$2:$C$9,"",0),"")</f>
        <v>5</v>
      </c>
      <c r="Y129">
        <f>IFERROR(_xlfn.XLOOKUP(PEFA2011_raw!X129,Conversion!$B$2:$B$9,Conversion!$C$2:$C$9,"",0),"")</f>
        <v>3</v>
      </c>
      <c r="Z129">
        <f>IFERROR(_xlfn.XLOOKUP(PEFA2011_raw!Y129,Conversion!$B$2:$B$9,Conversion!$C$2:$C$9,"",0),"")</f>
        <v>5</v>
      </c>
      <c r="AA129">
        <f>IFERROR(_xlfn.XLOOKUP(PEFA2011_raw!Z129,Conversion!$B$2:$B$9,Conversion!$C$2:$C$9,"",0),"")</f>
        <v>7</v>
      </c>
      <c r="AB129">
        <f>IFERROR(_xlfn.XLOOKUP(PEFA2011_raw!AA129,Conversion!$B$2:$B$9,Conversion!$C$2:$C$9,"",0),"")</f>
        <v>3</v>
      </c>
      <c r="AC129">
        <f>IFERROR(_xlfn.XLOOKUP(PEFA2011_raw!AB129,Conversion!$B$2:$B$9,Conversion!$C$2:$C$9,"",0),"")</f>
        <v>3</v>
      </c>
      <c r="AD129">
        <f>IFERROR(_xlfn.XLOOKUP(PEFA2011_raw!AC129,Conversion!$B$2:$B$9,Conversion!$C$2:$C$9,"",0),"")</f>
        <v>2</v>
      </c>
      <c r="AE129">
        <f>IFERROR(_xlfn.XLOOKUP(PEFA2011_raw!AD129,Conversion!$B$2:$B$9,Conversion!$C$2:$C$9,"",0),"")</f>
        <v>3</v>
      </c>
      <c r="AF129">
        <f>IFERROR(_xlfn.XLOOKUP(PEFA2011_raw!AE129,Conversion!$B$2:$B$9,Conversion!$C$2:$C$9,"",0),"")</f>
        <v>1</v>
      </c>
      <c r="AG129">
        <f>IFERROR(_xlfn.XLOOKUP(PEFA2011_raw!AF129,Conversion!$B$2:$B$9,Conversion!$C$2:$C$9,"",0),"")</f>
        <v>5</v>
      </c>
      <c r="AH129">
        <f>IFERROR(_xlfn.XLOOKUP(PEFA2011_raw!AG129,Conversion!$B$2:$B$9,Conversion!$C$2:$C$9,"",0),"")</f>
        <v>5</v>
      </c>
      <c r="AI129">
        <f>IFERROR(_xlfn.XLOOKUP(PEFA2011_raw!AH129,Conversion!$B$2:$B$9,Conversion!$C$2:$C$9,"",0),"")</f>
        <v>6</v>
      </c>
      <c r="AJ129">
        <f>IFERROR(_xlfn.XLOOKUP(PEFA2011_raw!AI129,Conversion!$B$2:$B$9,Conversion!$C$2:$C$9,"",0),"")</f>
        <v>7</v>
      </c>
      <c r="AK129">
        <f>IFERROR(_xlfn.XLOOKUP(PEFA2011_raw!AJ129,Conversion!$B$2:$B$9,Conversion!$C$2:$C$9,"",0),"")</f>
        <v>7</v>
      </c>
      <c r="AL129">
        <f>IFERROR(_xlfn.XLOOKUP(PEFA2011_raw!AK129,Conversion!$B$2:$B$9,Conversion!$C$2:$C$9,"",0),"")</f>
        <v>3</v>
      </c>
      <c r="AM129">
        <f>IFERROR(_xlfn.XLOOKUP(PEFA2011_raw!AL129,Conversion!$B$2:$B$9,Conversion!$C$2:$C$9,"",0),"")</f>
        <v>4</v>
      </c>
      <c r="AN129">
        <f>IFERROR(_xlfn.XLOOKUP(PEFA2011_raw!AM129,Conversion!$B$2:$B$9,Conversion!$C$2:$C$9,"",0),"")</f>
        <v>3</v>
      </c>
      <c r="AO129">
        <f>IFERROR(_xlfn.XLOOKUP(PEFA2011_raw!AN129,Conversion!$B$2:$B$9,Conversion!$C$2:$C$9,"",0),"")</f>
        <v>7</v>
      </c>
      <c r="AP129">
        <f>IFERROR(_xlfn.XLOOKUP(PEFA2011_raw!AO129,Conversion!$B$2:$B$9,Conversion!$C$2:$C$9,"",0),"")</f>
        <v>3</v>
      </c>
      <c r="AQ129">
        <f>IFERROR(_xlfn.XLOOKUP(PEFA2011_raw!AP129,Conversion!$B$2:$B$9,Conversion!$C$2:$C$9,"",0),"")</f>
        <v>1</v>
      </c>
      <c r="AR129">
        <f>IFERROR(_xlfn.XLOOKUP(PEFA2011_raw!AQ129,Conversion!$B$2:$B$9,Conversion!$C$2:$C$9,"",0),"")</f>
        <v>7</v>
      </c>
      <c r="AS129">
        <f>IFERROR(_xlfn.XLOOKUP(PEFA2011_raw!AR129,Conversion!$B$2:$B$9,Conversion!$C$2:$C$9,"",0),"")</f>
        <v>7</v>
      </c>
      <c r="AT129">
        <f>IFERROR(_xlfn.XLOOKUP(PEFA2011_raw!AS129,Conversion!$B$2:$B$9,Conversion!$C$2:$C$9,"",0),"")</f>
        <v>7</v>
      </c>
      <c r="AU129">
        <f>IFERROR(_xlfn.XLOOKUP(PEFA2011_raw!AT129,Conversion!$B$2:$B$9,Conversion!$C$2:$C$9,"",0),"")</f>
        <v>7</v>
      </c>
      <c r="AV129">
        <f>IFERROR(_xlfn.XLOOKUP(PEFA2011_raw!AU129,Conversion!$B$2:$B$9,Conversion!$C$2:$C$9,"",0),"")</f>
        <v>7</v>
      </c>
      <c r="AW129">
        <f>IFERROR(_xlfn.XLOOKUP(PEFA2011_raw!AV129,Conversion!$B$2:$B$9,Conversion!$C$2:$C$9,"",0),"")</f>
        <v>5</v>
      </c>
      <c r="AX129">
        <f>IFERROR(_xlfn.XLOOKUP(PEFA2011_raw!AW129,Conversion!$B$2:$B$9,Conversion!$C$2:$C$9,"",0),"")</f>
        <v>7</v>
      </c>
      <c r="AY129">
        <f>IFERROR(_xlfn.XLOOKUP(PEFA2011_raw!AX129,Conversion!$B$2:$B$9,Conversion!$C$2:$C$9,"",0),"")</f>
        <v>7</v>
      </c>
      <c r="AZ129">
        <f>IFERROR(_xlfn.XLOOKUP(PEFA2011_raw!AY129,Conversion!$B$2:$B$9,Conversion!$C$2:$C$9,"",0),"")</f>
        <v>4</v>
      </c>
      <c r="BA129">
        <f>IFERROR(_xlfn.XLOOKUP(PEFA2011_raw!AZ129,Conversion!$B$2:$B$9,Conversion!$C$2:$C$9,"",0),"")</f>
        <v>3</v>
      </c>
      <c r="BB129">
        <f>IFERROR(_xlfn.XLOOKUP(PEFA2011_raw!BA129,Conversion!$B$2:$B$9,Conversion!$C$2:$C$9,"",0),"")</f>
        <v>7</v>
      </c>
      <c r="BC129">
        <f>IFERROR(_xlfn.XLOOKUP(PEFA2011_raw!BB129,Conversion!$B$2:$B$9,Conversion!$C$2:$C$9,"",0),"")</f>
        <v>7</v>
      </c>
      <c r="BD129">
        <f>IFERROR(_xlfn.XLOOKUP(PEFA2011_raw!BC129,Conversion!$B$2:$B$9,Conversion!$C$2:$C$9,"",0),"")</f>
        <v>4</v>
      </c>
      <c r="BE129">
        <f>IFERROR(_xlfn.XLOOKUP(PEFA2011_raw!BD129,Conversion!$B$2:$B$9,Conversion!$C$2:$C$9,"",0),"")</f>
        <v>5</v>
      </c>
      <c r="BF129">
        <f>IFERROR(_xlfn.XLOOKUP(PEFA2011_raw!BE129,Conversion!$B$2:$B$9,Conversion!$C$2:$C$9,"",0),"")</f>
        <v>3</v>
      </c>
      <c r="BG129">
        <f>IFERROR(_xlfn.XLOOKUP(PEFA2011_raw!BF129,Conversion!$B$2:$B$9,Conversion!$C$2:$C$9,"",0),"")</f>
        <v>7</v>
      </c>
      <c r="BH129">
        <f>IFERROR(_xlfn.XLOOKUP(PEFA2011_raw!BG129,Conversion!$B$2:$B$9,Conversion!$C$2:$C$9,"",0),"")</f>
        <v>7</v>
      </c>
      <c r="BI129">
        <f>IFERROR(_xlfn.XLOOKUP(PEFA2011_raw!BH129,Conversion!$B$2:$B$9,Conversion!$C$2:$C$9,"",0),"")</f>
        <v>7</v>
      </c>
      <c r="BJ129">
        <f>IFERROR(_xlfn.XLOOKUP(PEFA2011_raw!BI129,Conversion!$B$2:$B$9,Conversion!$C$2:$C$9,"",0),"")</f>
        <v>5</v>
      </c>
      <c r="BK129">
        <f>IFERROR(_xlfn.XLOOKUP(PEFA2011_raw!BJ129,Conversion!$B$2:$B$9,Conversion!$C$2:$C$9,"",0),"")</f>
        <v>7</v>
      </c>
      <c r="BL129">
        <f>IFERROR(_xlfn.XLOOKUP(PEFA2011_raw!BK129,Conversion!$B$2:$B$9,Conversion!$C$2:$C$9,"",0),"")</f>
        <v>5</v>
      </c>
      <c r="BM129">
        <f>IFERROR(_xlfn.XLOOKUP(PEFA2011_raw!BL129,Conversion!$B$2:$B$9,Conversion!$C$2:$C$9,"",0),"")</f>
        <v>5</v>
      </c>
      <c r="BN129">
        <f>IFERROR(_xlfn.XLOOKUP(PEFA2011_raw!BM129,Conversion!$B$2:$B$9,Conversion!$C$2:$C$9,"",0),"")</f>
        <v>5</v>
      </c>
      <c r="BO129">
        <f>IFERROR(_xlfn.XLOOKUP(PEFA2011_raw!BN129,Conversion!$B$2:$B$9,Conversion!$C$2:$C$9,"",0),"")</f>
        <v>5</v>
      </c>
      <c r="BP129">
        <f>IFERROR(_xlfn.XLOOKUP(PEFA2011_raw!BO129,Conversion!$B$2:$B$9,Conversion!$C$2:$C$9,"",0),"")</f>
        <v>5</v>
      </c>
      <c r="BQ129">
        <f>IFERROR(_xlfn.XLOOKUP(PEFA2011_raw!BP129,Conversion!$B$2:$B$9,Conversion!$C$2:$C$9,"",0),"")</f>
        <v>5</v>
      </c>
      <c r="BR129">
        <f>IFERROR(_xlfn.XLOOKUP(PEFA2011_raw!BQ129,Conversion!$B$2:$B$9,Conversion!$C$2:$C$9,"",0),"")</f>
        <v>5</v>
      </c>
      <c r="BS129">
        <f>IFERROR(_xlfn.XLOOKUP(PEFA2011_raw!BR129,Conversion!$B$2:$B$9,Conversion!$C$2:$C$9,"",0),"")</f>
        <v>3</v>
      </c>
      <c r="BT129">
        <f>IFERROR(_xlfn.XLOOKUP(PEFA2011_raw!BS129,Conversion!$B$2:$B$9,Conversion!$C$2:$C$9,"",0),"")</f>
        <v>5</v>
      </c>
      <c r="BU129" t="str">
        <f>IFERROR(_xlfn.XLOOKUP(PEFA2011_raw!BT129,Conversion!$B$2:$B$9,Conversion!$C$2:$C$9,"",0),"")</f>
        <v/>
      </c>
      <c r="BV129">
        <f>IFERROR(_xlfn.XLOOKUP(PEFA2011_raw!BU129,Conversion!$B$2:$B$9,Conversion!$C$2:$C$9,"",0),"")</f>
        <v>5</v>
      </c>
      <c r="BW129">
        <f>IFERROR(_xlfn.XLOOKUP(PEFA2011_raw!BV129,Conversion!$B$2:$B$9,Conversion!$C$2:$C$9,"",0),"")</f>
        <v>5</v>
      </c>
      <c r="BX129">
        <f>IFERROR(_xlfn.XLOOKUP(PEFA2011_raw!BW129,Conversion!$B$2:$B$9,Conversion!$C$2:$C$9,"",0),"")</f>
        <v>5</v>
      </c>
      <c r="BY129">
        <f>IFERROR(_xlfn.XLOOKUP(PEFA2011_raw!BX129,Conversion!$B$2:$B$9,Conversion!$C$2:$C$9,"",0),"")</f>
        <v>5</v>
      </c>
      <c r="BZ129">
        <f>IFERROR(_xlfn.XLOOKUP(PEFA2011_raw!BY129,Conversion!$B$2:$B$9,Conversion!$C$2:$C$9,"",0),"")</f>
        <v>4</v>
      </c>
      <c r="CA129">
        <f>IFERROR(_xlfn.XLOOKUP(PEFA2011_raw!BZ129,Conversion!$B$2:$B$9,Conversion!$C$2:$C$9,"",0),"")</f>
        <v>5</v>
      </c>
      <c r="CB129">
        <f>IFERROR(_xlfn.XLOOKUP(PEFA2011_raw!CA129,Conversion!$B$2:$B$9,Conversion!$C$2:$C$9,"",0),"")</f>
        <v>5</v>
      </c>
      <c r="CC129">
        <f>IFERROR(_xlfn.XLOOKUP(PEFA2011_raw!CB129,Conversion!$B$2:$B$9,Conversion!$C$2:$C$9,"",0),"")</f>
        <v>3</v>
      </c>
      <c r="CD129">
        <f>IFERROR(_xlfn.XLOOKUP(PEFA2011_raw!CC129,Conversion!$B$2:$B$9,Conversion!$C$2:$C$9,"",0),"")</f>
        <v>5</v>
      </c>
      <c r="CE129">
        <f>IFERROR(_xlfn.XLOOKUP(PEFA2011_raw!CD129,Conversion!$B$2:$B$9,Conversion!$C$2:$C$9,"",0),"")</f>
        <v>5</v>
      </c>
      <c r="CF129">
        <f>IFERROR(_xlfn.XLOOKUP(PEFA2011_raw!CE129,Conversion!$B$2:$B$9,Conversion!$C$2:$C$9,"",0),"")</f>
        <v>5</v>
      </c>
      <c r="CG129">
        <f>IFERROR(_xlfn.XLOOKUP(PEFA2011_raw!CF129,Conversion!$B$2:$B$9,Conversion!$C$2:$C$9,"",0),"")</f>
        <v>1</v>
      </c>
      <c r="CH129">
        <f>IFERROR(_xlfn.XLOOKUP(PEFA2011_raw!CG129,Conversion!$B$2:$B$9,Conversion!$C$2:$C$9,"",0),"")</f>
        <v>1</v>
      </c>
      <c r="CI129">
        <f>IFERROR(_xlfn.XLOOKUP(PEFA2011_raw!CH129,Conversion!$B$2:$B$9,Conversion!$C$2:$C$9,"",0),"")</f>
        <v>4</v>
      </c>
      <c r="CJ129">
        <f>IFERROR(_xlfn.XLOOKUP(PEFA2011_raw!CI129,Conversion!$B$2:$B$9,Conversion!$C$2:$C$9,"",0),"")</f>
        <v>3</v>
      </c>
      <c r="CK129">
        <f>IFERROR(_xlfn.XLOOKUP(PEFA2011_raw!CJ129,Conversion!$B$2:$B$9,Conversion!$C$2:$C$9,"",0),"")</f>
        <v>5</v>
      </c>
      <c r="CL129">
        <f>IFERROR(_xlfn.XLOOKUP(PEFA2011_raw!CK129,Conversion!$B$2:$B$9,Conversion!$C$2:$C$9,"",0),"")</f>
        <v>5</v>
      </c>
      <c r="CM129">
        <f>IFERROR(_xlfn.XLOOKUP(PEFA2011_raw!CL129,Conversion!$B$2:$B$9,Conversion!$C$2:$C$9,"",0),"")</f>
        <v>4</v>
      </c>
      <c r="CN129">
        <f>IFERROR(_xlfn.XLOOKUP(PEFA2011_raw!CM129,Conversion!$B$2:$B$9,Conversion!$C$2:$C$9,"",0),"")</f>
        <v>3</v>
      </c>
      <c r="CO129">
        <f>IFERROR(_xlfn.XLOOKUP(PEFA2011_raw!CN129,Conversion!$B$2:$B$9,Conversion!$C$2:$C$9,"",0),"")</f>
        <v>7</v>
      </c>
      <c r="CP129">
        <f>IFERROR(_xlfn.XLOOKUP(PEFA2011_raw!CO129,Conversion!$B$2:$B$9,Conversion!$C$2:$C$9,"",0),"")</f>
        <v>3</v>
      </c>
      <c r="CQ129">
        <f>IFERROR(_xlfn.XLOOKUP(PEFA2011_raw!CP129,Conversion!$B$2:$B$9,Conversion!$C$2:$C$9,"",0),"")</f>
        <v>4</v>
      </c>
      <c r="CR129">
        <f>IFERROR(_xlfn.XLOOKUP(PEFA2011_raw!CQ129,Conversion!$B$2:$B$9,Conversion!$C$2:$C$9,"",0),"")</f>
        <v>3</v>
      </c>
      <c r="CS129">
        <f>IFERROR(_xlfn.XLOOKUP(PEFA2011_raw!CR129,Conversion!$B$2:$B$9,Conversion!$C$2:$C$9,"",0),"")</f>
        <v>5</v>
      </c>
      <c r="CT129">
        <f>IFERROR(_xlfn.XLOOKUP(PEFA2011_raw!CS129,Conversion!$B$2:$B$9,Conversion!$C$2:$C$9,"",0),"")</f>
        <v>3</v>
      </c>
      <c r="CU129">
        <f>IFERROR(_xlfn.XLOOKUP(PEFA2011_raw!CT129,Conversion!$B$2:$B$9,Conversion!$C$2:$C$9,"",0),"")</f>
        <v>4</v>
      </c>
      <c r="CV129">
        <f>IFERROR(_xlfn.XLOOKUP(PEFA2011_raw!CU129,Conversion!$B$2:$B$9,Conversion!$C$2:$C$9,"",0),"")</f>
        <v>3</v>
      </c>
      <c r="CW129">
        <f>IFERROR(_xlfn.XLOOKUP(PEFA2011_raw!CV129,Conversion!$B$2:$B$9,Conversion!$C$2:$C$9,"",0),"")</f>
        <v>7</v>
      </c>
      <c r="CX129">
        <f>IFERROR(_xlfn.XLOOKUP(PEFA2011_raw!CW129,Conversion!$B$2:$B$9,Conversion!$C$2:$C$9,"",0),"")</f>
        <v>7</v>
      </c>
      <c r="CY129">
        <f>IFERROR(_xlfn.XLOOKUP(PEFA2011_raw!CX129,Conversion!$B$2:$B$9,Conversion!$C$2:$C$9,"",0),"")</f>
        <v>3</v>
      </c>
      <c r="CZ129">
        <f>IFERROR(_xlfn.XLOOKUP(PEFA2011_raw!CY129,Conversion!$B$2:$B$9,Conversion!$C$2:$C$9,"",0),"")</f>
        <v>4</v>
      </c>
      <c r="DA129">
        <f>IFERROR(_xlfn.XLOOKUP(PEFA2011_raw!CZ129,Conversion!$B$2:$B$9,Conversion!$C$2:$C$9,"",0),"")</f>
        <v>5</v>
      </c>
      <c r="DB129">
        <f>IFERROR(_xlfn.XLOOKUP(PEFA2011_raw!DA129,Conversion!$B$2:$B$9,Conversion!$C$2:$C$9,"",0),"")</f>
        <v>3</v>
      </c>
      <c r="DC129">
        <f>IFERROR(_xlfn.XLOOKUP(PEFA2011_raw!DB129,Conversion!$B$2:$B$9,Conversion!$C$2:$C$9,"",0),"")</f>
        <v>5</v>
      </c>
      <c r="DD129">
        <f>IFERROR(_xlfn.XLOOKUP(PEFA2011_raw!DC129,Conversion!$B$2:$B$9,Conversion!$C$2:$C$9,"",0),"")</f>
        <v>7</v>
      </c>
      <c r="DE129">
        <f>IFERROR(_xlfn.XLOOKUP(PEFA2011_raw!DD129,Conversion!$B$2:$B$9,Conversion!$C$2:$C$9,"",0),"")</f>
        <v>7</v>
      </c>
      <c r="DF129">
        <f>IFERROR(_xlfn.XLOOKUP(PEFA2011_raw!DE129,Conversion!$B$2:$B$9,Conversion!$C$2:$C$9,"",0),"")</f>
        <v>7</v>
      </c>
      <c r="DG129">
        <f>IFERROR(_xlfn.XLOOKUP(PEFA2011_raw!DF129,Conversion!$B$2:$B$9,Conversion!$C$2:$C$9,"",0),"")</f>
        <v>2</v>
      </c>
      <c r="DH129">
        <f>IFERROR(_xlfn.XLOOKUP(PEFA2011_raw!DG129,Conversion!$B$2:$B$9,Conversion!$C$2:$C$9,"",0),"")</f>
        <v>3</v>
      </c>
      <c r="DI129">
        <f>IFERROR(_xlfn.XLOOKUP(PEFA2011_raw!DH129,Conversion!$B$2:$B$9,Conversion!$C$2:$C$9,"",0),"")</f>
        <v>1</v>
      </c>
      <c r="DJ129">
        <f>IFERROR(_xlfn.XLOOKUP(PEFA2011_raw!DI129,Conversion!$B$2:$B$9,Conversion!$C$2:$C$9,"",0),"")</f>
        <v>3</v>
      </c>
      <c r="DK129">
        <f>IFERROR(_xlfn.XLOOKUP(PEFA2011_raw!DJ129,Conversion!$B$2:$B$9,Conversion!$C$2:$C$9,"",0),"")</f>
        <v>3</v>
      </c>
    </row>
    <row r="130" spans="2:115" x14ac:dyDescent="0.25">
      <c r="B130">
        <v>2011</v>
      </c>
      <c r="C130" t="s">
        <v>131</v>
      </c>
      <c r="D130" t="e" vm="61">
        <v>#VALUE!</v>
      </c>
      <c r="E130" t="str" cm="1">
        <f t="array" ref="E130">_FV(PEFA2011all[[#This Row],[Country-abb]],"Abbreviation")</f>
        <v>MZ</v>
      </c>
      <c r="F130" t="str">
        <f>_xlfn.XLOOKUP(PEFA2011all[[#This Row],[ISO-2]],'Code'!$B$2:$B$250,'Code'!$C$2:$C$250,"",0)</f>
        <v>MOZ</v>
      </c>
      <c r="G130">
        <v>2008</v>
      </c>
      <c r="H130" t="str">
        <f>PEFA2011all[[#This Row],[ISO-3]]&amp;PEFA2011all[[#This Row],[Year]]</f>
        <v>MOZ2008</v>
      </c>
      <c r="I130">
        <f>IFERROR(_xlfn.XLOOKUP(PEFA2011_raw!H130,Conversion!$B$2:$B$9,Conversion!$C$2:$C$9,"",0),"")</f>
        <v>5</v>
      </c>
      <c r="J130">
        <f>IFERROR(_xlfn.XLOOKUP(PEFA2011_raw!I130,Conversion!$B$2:$B$9,Conversion!$C$2:$C$9,"",0),"")</f>
        <v>5</v>
      </c>
      <c r="K130">
        <f>IFERROR(_xlfn.XLOOKUP(PEFA2011_raw!J130,Conversion!$B$2:$B$9,Conversion!$C$2:$C$9,"",0),"")</f>
        <v>3</v>
      </c>
      <c r="L130">
        <f>IFERROR(_xlfn.XLOOKUP(PEFA2011_raw!K130,Conversion!$B$2:$B$9,Conversion!$C$2:$C$9,"",0),"")</f>
        <v>3</v>
      </c>
      <c r="M130" t="str">
        <f>IFERROR(_xlfn.XLOOKUP(PEFA2011_raw!L130,Conversion!$B$2:$B$9,Conversion!$C$2:$C$9,"",0),"")</f>
        <v/>
      </c>
      <c r="N130">
        <f>IFERROR(_xlfn.XLOOKUP(PEFA2011_raw!M130,Conversion!$B$2:$B$9,Conversion!$C$2:$C$9,"",0),"")</f>
        <v>3</v>
      </c>
      <c r="O130">
        <f>IFERROR(_xlfn.XLOOKUP(PEFA2011_raw!N130,Conversion!$B$2:$B$9,Conversion!$C$2:$C$9,"",0),"")</f>
        <v>3</v>
      </c>
      <c r="P130">
        <f>IFERROR(_xlfn.XLOOKUP(PEFA2011_raw!O130,Conversion!$B$2:$B$9,Conversion!$C$2:$C$9,"",0),"")</f>
        <v>6</v>
      </c>
      <c r="Q130">
        <f>IFERROR(_xlfn.XLOOKUP(PEFA2011_raw!P130,Conversion!$B$2:$B$9,Conversion!$C$2:$C$9,"",0),"")</f>
        <v>7</v>
      </c>
      <c r="R130">
        <f>IFERROR(_xlfn.XLOOKUP(PEFA2011_raw!Q130,Conversion!$B$2:$B$9,Conversion!$C$2:$C$9,"",0),"")</f>
        <v>5</v>
      </c>
      <c r="S130">
        <f>IFERROR(_xlfn.XLOOKUP(PEFA2011_raw!R130,Conversion!$B$2:$B$9,Conversion!$C$2:$C$9,"",0),"")</f>
        <v>5</v>
      </c>
      <c r="T130">
        <f>IFERROR(_xlfn.XLOOKUP(PEFA2011_raw!S130,Conversion!$B$2:$B$9,Conversion!$C$2:$C$9,"",0),"")</f>
        <v>5</v>
      </c>
      <c r="U130">
        <f>IFERROR(_xlfn.XLOOKUP(PEFA2011_raw!T130,Conversion!$B$2:$B$9,Conversion!$C$2:$C$9,"",0),"")</f>
        <v>5</v>
      </c>
      <c r="V130">
        <f>IFERROR(_xlfn.XLOOKUP(PEFA2011_raw!U130,Conversion!$B$2:$B$9,Conversion!$C$2:$C$9,"",0),"")</f>
        <v>5</v>
      </c>
      <c r="W130">
        <f>IFERROR(_xlfn.XLOOKUP(PEFA2011_raw!V130,Conversion!$B$2:$B$9,Conversion!$C$2:$C$9,"",0),"")</f>
        <v>4</v>
      </c>
      <c r="X130">
        <f>IFERROR(_xlfn.XLOOKUP(PEFA2011_raw!W130,Conversion!$B$2:$B$9,Conversion!$C$2:$C$9,"",0),"")</f>
        <v>5</v>
      </c>
      <c r="Y130">
        <f>IFERROR(_xlfn.XLOOKUP(PEFA2011_raw!X130,Conversion!$B$2:$B$9,Conversion!$C$2:$C$9,"",0),"")</f>
        <v>3</v>
      </c>
      <c r="Z130">
        <f>IFERROR(_xlfn.XLOOKUP(PEFA2011_raw!Y130,Conversion!$B$2:$B$9,Conversion!$C$2:$C$9,"",0),"")</f>
        <v>4</v>
      </c>
      <c r="AA130">
        <f>IFERROR(_xlfn.XLOOKUP(PEFA2011_raw!Z130,Conversion!$B$2:$B$9,Conversion!$C$2:$C$9,"",0),"")</f>
        <v>7</v>
      </c>
      <c r="AB130">
        <f>IFERROR(_xlfn.XLOOKUP(PEFA2011_raw!AA130,Conversion!$B$2:$B$9,Conversion!$C$2:$C$9,"",0),"")</f>
        <v>3</v>
      </c>
      <c r="AC130">
        <f>IFERROR(_xlfn.XLOOKUP(PEFA2011_raw!AB130,Conversion!$B$2:$B$9,Conversion!$C$2:$C$9,"",0),"")</f>
        <v>1</v>
      </c>
      <c r="AD130">
        <f>IFERROR(_xlfn.XLOOKUP(PEFA2011_raw!AC130,Conversion!$B$2:$B$9,Conversion!$C$2:$C$9,"",0),"")</f>
        <v>2</v>
      </c>
      <c r="AE130">
        <f>IFERROR(_xlfn.XLOOKUP(PEFA2011_raw!AD130,Conversion!$B$2:$B$9,Conversion!$C$2:$C$9,"",0),"")</f>
        <v>3</v>
      </c>
      <c r="AF130">
        <f>IFERROR(_xlfn.XLOOKUP(PEFA2011_raw!AE130,Conversion!$B$2:$B$9,Conversion!$C$2:$C$9,"",0),"")</f>
        <v>1</v>
      </c>
      <c r="AG130">
        <f>IFERROR(_xlfn.XLOOKUP(PEFA2011_raw!AF130,Conversion!$B$2:$B$9,Conversion!$C$2:$C$9,"",0),"")</f>
        <v>5</v>
      </c>
      <c r="AH130">
        <f>IFERROR(_xlfn.XLOOKUP(PEFA2011_raw!AG130,Conversion!$B$2:$B$9,Conversion!$C$2:$C$9,"",0),"")</f>
        <v>5</v>
      </c>
      <c r="AI130">
        <f>IFERROR(_xlfn.XLOOKUP(PEFA2011_raw!AH130,Conversion!$B$2:$B$9,Conversion!$C$2:$C$9,"",0),"")</f>
        <v>6</v>
      </c>
      <c r="AJ130">
        <f>IFERROR(_xlfn.XLOOKUP(PEFA2011_raw!AI130,Conversion!$B$2:$B$9,Conversion!$C$2:$C$9,"",0),"")</f>
        <v>7</v>
      </c>
      <c r="AK130">
        <f>IFERROR(_xlfn.XLOOKUP(PEFA2011_raw!AJ130,Conversion!$B$2:$B$9,Conversion!$C$2:$C$9,"",0),"")</f>
        <v>7</v>
      </c>
      <c r="AL130">
        <f>IFERROR(_xlfn.XLOOKUP(PEFA2011_raw!AK130,Conversion!$B$2:$B$9,Conversion!$C$2:$C$9,"",0),"")</f>
        <v>3</v>
      </c>
      <c r="AM130">
        <f>IFERROR(_xlfn.XLOOKUP(PEFA2011_raw!AL130,Conversion!$B$2:$B$9,Conversion!$C$2:$C$9,"",0),"")</f>
        <v>4</v>
      </c>
      <c r="AN130">
        <f>IFERROR(_xlfn.XLOOKUP(PEFA2011_raw!AM130,Conversion!$B$2:$B$9,Conversion!$C$2:$C$9,"",0),"")</f>
        <v>3</v>
      </c>
      <c r="AO130">
        <f>IFERROR(_xlfn.XLOOKUP(PEFA2011_raw!AN130,Conversion!$B$2:$B$9,Conversion!$C$2:$C$9,"",0),"")</f>
        <v>7</v>
      </c>
      <c r="AP130">
        <f>IFERROR(_xlfn.XLOOKUP(PEFA2011_raw!AO130,Conversion!$B$2:$B$9,Conversion!$C$2:$C$9,"",0),"")</f>
        <v>3</v>
      </c>
      <c r="AQ130">
        <f>IFERROR(_xlfn.XLOOKUP(PEFA2011_raw!AP130,Conversion!$B$2:$B$9,Conversion!$C$2:$C$9,"",0),"")</f>
        <v>1</v>
      </c>
      <c r="AR130">
        <f>IFERROR(_xlfn.XLOOKUP(PEFA2011_raw!AQ130,Conversion!$B$2:$B$9,Conversion!$C$2:$C$9,"",0),"")</f>
        <v>6</v>
      </c>
      <c r="AS130">
        <f>IFERROR(_xlfn.XLOOKUP(PEFA2011_raw!AR130,Conversion!$B$2:$B$9,Conversion!$C$2:$C$9,"",0),"")</f>
        <v>5</v>
      </c>
      <c r="AT130">
        <f>IFERROR(_xlfn.XLOOKUP(PEFA2011_raw!AS130,Conversion!$B$2:$B$9,Conversion!$C$2:$C$9,"",0),"")</f>
        <v>7</v>
      </c>
      <c r="AU130">
        <f>IFERROR(_xlfn.XLOOKUP(PEFA2011_raw!AT130,Conversion!$B$2:$B$9,Conversion!$C$2:$C$9,"",0),"")</f>
        <v>5</v>
      </c>
      <c r="AV130">
        <f>IFERROR(_xlfn.XLOOKUP(PEFA2011_raw!AU130,Conversion!$B$2:$B$9,Conversion!$C$2:$C$9,"",0),"")</f>
        <v>5</v>
      </c>
      <c r="AW130">
        <f>IFERROR(_xlfn.XLOOKUP(PEFA2011_raw!AV130,Conversion!$B$2:$B$9,Conversion!$C$2:$C$9,"",0),"")</f>
        <v>5</v>
      </c>
      <c r="AX130">
        <f>IFERROR(_xlfn.XLOOKUP(PEFA2011_raw!AW130,Conversion!$B$2:$B$9,Conversion!$C$2:$C$9,"",0),"")</f>
        <v>5</v>
      </c>
      <c r="AY130">
        <f>IFERROR(_xlfn.XLOOKUP(PEFA2011_raw!AX130,Conversion!$B$2:$B$9,Conversion!$C$2:$C$9,"",0),"")</f>
        <v>5</v>
      </c>
      <c r="AZ130">
        <f>IFERROR(_xlfn.XLOOKUP(PEFA2011_raw!AY130,Conversion!$B$2:$B$9,Conversion!$C$2:$C$9,"",0),"")</f>
        <v>2</v>
      </c>
      <c r="BA130">
        <f>IFERROR(_xlfn.XLOOKUP(PEFA2011_raw!AZ130,Conversion!$B$2:$B$9,Conversion!$C$2:$C$9,"",0),"")</f>
        <v>1</v>
      </c>
      <c r="BB130">
        <f>IFERROR(_xlfn.XLOOKUP(PEFA2011_raw!BA130,Conversion!$B$2:$B$9,Conversion!$C$2:$C$9,"",0),"")</f>
        <v>5</v>
      </c>
      <c r="BC130">
        <f>IFERROR(_xlfn.XLOOKUP(PEFA2011_raw!BB130,Conversion!$B$2:$B$9,Conversion!$C$2:$C$9,"",0),"")</f>
        <v>7</v>
      </c>
      <c r="BD130">
        <f>IFERROR(_xlfn.XLOOKUP(PEFA2011_raw!BC130,Conversion!$B$2:$B$9,Conversion!$C$2:$C$9,"",0),"")</f>
        <v>4</v>
      </c>
      <c r="BE130">
        <f>IFERROR(_xlfn.XLOOKUP(PEFA2011_raw!BD130,Conversion!$B$2:$B$9,Conversion!$C$2:$C$9,"",0),"")</f>
        <v>5</v>
      </c>
      <c r="BF130">
        <f>IFERROR(_xlfn.XLOOKUP(PEFA2011_raw!BE130,Conversion!$B$2:$B$9,Conversion!$C$2:$C$9,"",0),"")</f>
        <v>3</v>
      </c>
      <c r="BG130">
        <f>IFERROR(_xlfn.XLOOKUP(PEFA2011_raw!BF130,Conversion!$B$2:$B$9,Conversion!$C$2:$C$9,"",0),"")</f>
        <v>7</v>
      </c>
      <c r="BH130">
        <f>IFERROR(_xlfn.XLOOKUP(PEFA2011_raw!BG130,Conversion!$B$2:$B$9,Conversion!$C$2:$C$9,"",0),"")</f>
        <v>7</v>
      </c>
      <c r="BI130">
        <f>IFERROR(_xlfn.XLOOKUP(PEFA2011_raw!BH130,Conversion!$B$2:$B$9,Conversion!$C$2:$C$9,"",0),"")</f>
        <v>7</v>
      </c>
      <c r="BJ130">
        <f>IFERROR(_xlfn.XLOOKUP(PEFA2011_raw!BI130,Conversion!$B$2:$B$9,Conversion!$C$2:$C$9,"",0),"")</f>
        <v>5</v>
      </c>
      <c r="BK130">
        <f>IFERROR(_xlfn.XLOOKUP(PEFA2011_raw!BJ130,Conversion!$B$2:$B$9,Conversion!$C$2:$C$9,"",0),"")</f>
        <v>7</v>
      </c>
      <c r="BL130">
        <f>IFERROR(_xlfn.XLOOKUP(PEFA2011_raw!BK130,Conversion!$B$2:$B$9,Conversion!$C$2:$C$9,"",0),"")</f>
        <v>5</v>
      </c>
      <c r="BM130">
        <f>IFERROR(_xlfn.XLOOKUP(PEFA2011_raw!BL130,Conversion!$B$2:$B$9,Conversion!$C$2:$C$9,"",0),"")</f>
        <v>5</v>
      </c>
      <c r="BN130">
        <f>IFERROR(_xlfn.XLOOKUP(PEFA2011_raw!BM130,Conversion!$B$2:$B$9,Conversion!$C$2:$C$9,"",0),"")</f>
        <v>5</v>
      </c>
      <c r="BO130">
        <f>IFERROR(_xlfn.XLOOKUP(PEFA2011_raw!BN130,Conversion!$B$2:$B$9,Conversion!$C$2:$C$9,"",0),"")</f>
        <v>5</v>
      </c>
      <c r="BP130">
        <f>IFERROR(_xlfn.XLOOKUP(PEFA2011_raw!BO130,Conversion!$B$2:$B$9,Conversion!$C$2:$C$9,"",0),"")</f>
        <v>5</v>
      </c>
      <c r="BQ130">
        <f>IFERROR(_xlfn.XLOOKUP(PEFA2011_raw!BP130,Conversion!$B$2:$B$9,Conversion!$C$2:$C$9,"",0),"")</f>
        <v>5</v>
      </c>
      <c r="BR130">
        <f>IFERROR(_xlfn.XLOOKUP(PEFA2011_raw!BQ130,Conversion!$B$2:$B$9,Conversion!$C$2:$C$9,"",0),"")</f>
        <v>5</v>
      </c>
      <c r="BS130">
        <f>IFERROR(_xlfn.XLOOKUP(PEFA2011_raw!BR130,Conversion!$B$2:$B$9,Conversion!$C$2:$C$9,"",0),"")</f>
        <v>3</v>
      </c>
      <c r="BT130">
        <f>IFERROR(_xlfn.XLOOKUP(PEFA2011_raw!BS130,Conversion!$B$2:$B$9,Conversion!$C$2:$C$9,"",0),"")</f>
        <v>5</v>
      </c>
      <c r="BU130" t="str">
        <f>IFERROR(_xlfn.XLOOKUP(PEFA2011_raw!BT130,Conversion!$B$2:$B$9,Conversion!$C$2:$C$9,"",0),"")</f>
        <v/>
      </c>
      <c r="BV130">
        <f>IFERROR(_xlfn.XLOOKUP(PEFA2011_raw!BU130,Conversion!$B$2:$B$9,Conversion!$C$2:$C$9,"",0),"")</f>
        <v>5</v>
      </c>
      <c r="BW130">
        <f>IFERROR(_xlfn.XLOOKUP(PEFA2011_raw!BV130,Conversion!$B$2:$B$9,Conversion!$C$2:$C$9,"",0),"")</f>
        <v>5</v>
      </c>
      <c r="BX130">
        <f>IFERROR(_xlfn.XLOOKUP(PEFA2011_raw!BW130,Conversion!$B$2:$B$9,Conversion!$C$2:$C$9,"",0),"")</f>
        <v>5</v>
      </c>
      <c r="BY130">
        <f>IFERROR(_xlfn.XLOOKUP(PEFA2011_raw!BX130,Conversion!$B$2:$B$9,Conversion!$C$2:$C$9,"",0),"")</f>
        <v>5</v>
      </c>
      <c r="BZ130">
        <f>IFERROR(_xlfn.XLOOKUP(PEFA2011_raw!BY130,Conversion!$B$2:$B$9,Conversion!$C$2:$C$9,"",0),"")</f>
        <v>5</v>
      </c>
      <c r="CA130">
        <f>IFERROR(_xlfn.XLOOKUP(PEFA2011_raw!BZ130,Conversion!$B$2:$B$9,Conversion!$C$2:$C$9,"",0),"")</f>
        <v>5</v>
      </c>
      <c r="CB130">
        <f>IFERROR(_xlfn.XLOOKUP(PEFA2011_raw!CA130,Conversion!$B$2:$B$9,Conversion!$C$2:$C$9,"",0),"")</f>
        <v>5</v>
      </c>
      <c r="CC130">
        <f>IFERROR(_xlfn.XLOOKUP(PEFA2011_raw!CB130,Conversion!$B$2:$B$9,Conversion!$C$2:$C$9,"",0),"")</f>
        <v>5</v>
      </c>
      <c r="CD130">
        <f>IFERROR(_xlfn.XLOOKUP(PEFA2011_raw!CC130,Conversion!$B$2:$B$9,Conversion!$C$2:$C$9,"",0),"")</f>
        <v>5</v>
      </c>
      <c r="CE130">
        <f>IFERROR(_xlfn.XLOOKUP(PEFA2011_raw!CD130,Conversion!$B$2:$B$9,Conversion!$C$2:$C$9,"",0),"")</f>
        <v>5</v>
      </c>
      <c r="CF130">
        <f>IFERROR(_xlfn.XLOOKUP(PEFA2011_raw!CE130,Conversion!$B$2:$B$9,Conversion!$C$2:$C$9,"",0),"")</f>
        <v>5</v>
      </c>
      <c r="CG130">
        <f>IFERROR(_xlfn.XLOOKUP(PEFA2011_raw!CF130,Conversion!$B$2:$B$9,Conversion!$C$2:$C$9,"",0),"")</f>
        <v>1</v>
      </c>
      <c r="CH130">
        <f>IFERROR(_xlfn.XLOOKUP(PEFA2011_raw!CG130,Conversion!$B$2:$B$9,Conversion!$C$2:$C$9,"",0),"")</f>
        <v>1</v>
      </c>
      <c r="CI130">
        <f>IFERROR(_xlfn.XLOOKUP(PEFA2011_raw!CH130,Conversion!$B$2:$B$9,Conversion!$C$2:$C$9,"",0),"")</f>
        <v>4</v>
      </c>
      <c r="CJ130">
        <f>IFERROR(_xlfn.XLOOKUP(PEFA2011_raw!CI130,Conversion!$B$2:$B$9,Conversion!$C$2:$C$9,"",0),"")</f>
        <v>3</v>
      </c>
      <c r="CK130">
        <f>IFERROR(_xlfn.XLOOKUP(PEFA2011_raw!CJ130,Conversion!$B$2:$B$9,Conversion!$C$2:$C$9,"",0),"")</f>
        <v>5</v>
      </c>
      <c r="CL130">
        <f>IFERROR(_xlfn.XLOOKUP(PEFA2011_raw!CK130,Conversion!$B$2:$B$9,Conversion!$C$2:$C$9,"",0),"")</f>
        <v>5</v>
      </c>
      <c r="CM130">
        <f>IFERROR(_xlfn.XLOOKUP(PEFA2011_raw!CL130,Conversion!$B$2:$B$9,Conversion!$C$2:$C$9,"",0),"")</f>
        <v>4</v>
      </c>
      <c r="CN130">
        <f>IFERROR(_xlfn.XLOOKUP(PEFA2011_raw!CM130,Conversion!$B$2:$B$9,Conversion!$C$2:$C$9,"",0),"")</f>
        <v>3</v>
      </c>
      <c r="CO130">
        <f>IFERROR(_xlfn.XLOOKUP(PEFA2011_raw!CN130,Conversion!$B$2:$B$9,Conversion!$C$2:$C$9,"",0),"")</f>
        <v>7</v>
      </c>
      <c r="CP130">
        <f>IFERROR(_xlfn.XLOOKUP(PEFA2011_raw!CO130,Conversion!$B$2:$B$9,Conversion!$C$2:$C$9,"",0),"")</f>
        <v>3</v>
      </c>
      <c r="CQ130">
        <f>IFERROR(_xlfn.XLOOKUP(PEFA2011_raw!CP130,Conversion!$B$2:$B$9,Conversion!$C$2:$C$9,"",0),"")</f>
        <v>2</v>
      </c>
      <c r="CR130">
        <f>IFERROR(_xlfn.XLOOKUP(PEFA2011_raw!CQ130,Conversion!$B$2:$B$9,Conversion!$C$2:$C$9,"",0),"")</f>
        <v>1</v>
      </c>
      <c r="CS130">
        <f>IFERROR(_xlfn.XLOOKUP(PEFA2011_raw!CR130,Conversion!$B$2:$B$9,Conversion!$C$2:$C$9,"",0),"")</f>
        <v>5</v>
      </c>
      <c r="CT130">
        <f>IFERROR(_xlfn.XLOOKUP(PEFA2011_raw!CS130,Conversion!$B$2:$B$9,Conversion!$C$2:$C$9,"",0),"")</f>
        <v>3</v>
      </c>
      <c r="CU130">
        <f>IFERROR(_xlfn.XLOOKUP(PEFA2011_raw!CT130,Conversion!$B$2:$B$9,Conversion!$C$2:$C$9,"",0),"")</f>
        <v>6</v>
      </c>
      <c r="CV130">
        <f>IFERROR(_xlfn.XLOOKUP(PEFA2011_raw!CU130,Conversion!$B$2:$B$9,Conversion!$C$2:$C$9,"",0),"")</f>
        <v>7</v>
      </c>
      <c r="CW130">
        <f>IFERROR(_xlfn.XLOOKUP(PEFA2011_raw!CV130,Conversion!$B$2:$B$9,Conversion!$C$2:$C$9,"",0),"")</f>
        <v>7</v>
      </c>
      <c r="CX130">
        <f>IFERROR(_xlfn.XLOOKUP(PEFA2011_raw!CW130,Conversion!$B$2:$B$9,Conversion!$C$2:$C$9,"",0),"")</f>
        <v>7</v>
      </c>
      <c r="CY130">
        <f>IFERROR(_xlfn.XLOOKUP(PEFA2011_raw!CX130,Conversion!$B$2:$B$9,Conversion!$C$2:$C$9,"",0),"")</f>
        <v>5</v>
      </c>
      <c r="CZ130">
        <f>IFERROR(_xlfn.XLOOKUP(PEFA2011_raw!CY130,Conversion!$B$2:$B$9,Conversion!$C$2:$C$9,"",0),"")</f>
        <v>4</v>
      </c>
      <c r="DA130">
        <f>IFERROR(_xlfn.XLOOKUP(PEFA2011_raw!CZ130,Conversion!$B$2:$B$9,Conversion!$C$2:$C$9,"",0),"")</f>
        <v>5</v>
      </c>
      <c r="DB130">
        <f>IFERROR(_xlfn.XLOOKUP(PEFA2011_raw!DA130,Conversion!$B$2:$B$9,Conversion!$C$2:$C$9,"",0),"")</f>
        <v>3</v>
      </c>
      <c r="DC130">
        <f>IFERROR(_xlfn.XLOOKUP(PEFA2011_raw!DB130,Conversion!$B$2:$B$9,Conversion!$C$2:$C$9,"",0),"")</f>
        <v>5</v>
      </c>
      <c r="DD130">
        <f>IFERROR(_xlfn.XLOOKUP(PEFA2011_raw!DC130,Conversion!$B$2:$B$9,Conversion!$C$2:$C$9,"",0),"")</f>
        <v>7</v>
      </c>
      <c r="DE130">
        <f>IFERROR(_xlfn.XLOOKUP(PEFA2011_raw!DD130,Conversion!$B$2:$B$9,Conversion!$C$2:$C$9,"",0),"")</f>
        <v>7</v>
      </c>
      <c r="DF130">
        <f>IFERROR(_xlfn.XLOOKUP(PEFA2011_raw!DE130,Conversion!$B$2:$B$9,Conversion!$C$2:$C$9,"",0),"")</f>
        <v>7</v>
      </c>
      <c r="DG130">
        <f>IFERROR(_xlfn.XLOOKUP(PEFA2011_raw!DF130,Conversion!$B$2:$B$9,Conversion!$C$2:$C$9,"",0),"")</f>
        <v>2</v>
      </c>
      <c r="DH130">
        <f>IFERROR(_xlfn.XLOOKUP(PEFA2011_raw!DG130,Conversion!$B$2:$B$9,Conversion!$C$2:$C$9,"",0),"")</f>
        <v>3</v>
      </c>
      <c r="DI130">
        <f>IFERROR(_xlfn.XLOOKUP(PEFA2011_raw!DH130,Conversion!$B$2:$B$9,Conversion!$C$2:$C$9,"",0),"")</f>
        <v>1</v>
      </c>
      <c r="DJ130">
        <f>IFERROR(_xlfn.XLOOKUP(PEFA2011_raw!DI130,Conversion!$B$2:$B$9,Conversion!$C$2:$C$9,"",0),"")</f>
        <v>1</v>
      </c>
      <c r="DK130">
        <f>IFERROR(_xlfn.XLOOKUP(PEFA2011_raw!DJ130,Conversion!$B$2:$B$9,Conversion!$C$2:$C$9,"",0),"")</f>
        <v>1</v>
      </c>
    </row>
    <row r="131" spans="2:115" x14ac:dyDescent="0.25">
      <c r="B131">
        <v>2011</v>
      </c>
      <c r="C131" t="s">
        <v>131</v>
      </c>
      <c r="D131" t="e" vm="61">
        <v>#VALUE!</v>
      </c>
      <c r="E131" t="str" cm="1">
        <f t="array" ref="E131">_FV(PEFA2011all[[#This Row],[Country-abb]],"Abbreviation")</f>
        <v>MZ</v>
      </c>
      <c r="F131" t="str">
        <f>_xlfn.XLOOKUP(PEFA2011all[[#This Row],[ISO-2]],'Code'!$B$2:$B$250,'Code'!$C$2:$C$250,"",0)</f>
        <v>MOZ</v>
      </c>
      <c r="G131">
        <v>2006</v>
      </c>
      <c r="H131" t="str">
        <f>PEFA2011all[[#This Row],[ISO-3]]&amp;PEFA2011all[[#This Row],[Year]]</f>
        <v>MOZ2006</v>
      </c>
      <c r="I131">
        <f>IFERROR(_xlfn.XLOOKUP(PEFA2011_raw!H131,Conversion!$B$2:$B$9,Conversion!$C$2:$C$9,"",0),"")</f>
        <v>7</v>
      </c>
      <c r="J131">
        <f>IFERROR(_xlfn.XLOOKUP(PEFA2011_raw!I131,Conversion!$B$2:$B$9,Conversion!$C$2:$C$9,"",0),"")</f>
        <v>7</v>
      </c>
      <c r="K131">
        <f>IFERROR(_xlfn.XLOOKUP(PEFA2011_raw!J131,Conversion!$B$2:$B$9,Conversion!$C$2:$C$9,"",0),"")</f>
        <v>5</v>
      </c>
      <c r="L131">
        <f>IFERROR(_xlfn.XLOOKUP(PEFA2011_raw!K131,Conversion!$B$2:$B$9,Conversion!$C$2:$C$9,"",0),"")</f>
        <v>5</v>
      </c>
      <c r="M131" t="str">
        <f>IFERROR(_xlfn.XLOOKUP(PEFA2011_raw!L131,Conversion!$B$2:$B$9,Conversion!$C$2:$C$9,"",0),"")</f>
        <v/>
      </c>
      <c r="N131">
        <f>IFERROR(_xlfn.XLOOKUP(PEFA2011_raw!M131,Conversion!$B$2:$B$9,Conversion!$C$2:$C$9,"",0),"")</f>
        <v>5</v>
      </c>
      <c r="O131">
        <f>IFERROR(_xlfn.XLOOKUP(PEFA2011_raw!N131,Conversion!$B$2:$B$9,Conversion!$C$2:$C$9,"",0),"")</f>
        <v>5</v>
      </c>
      <c r="P131">
        <f>IFERROR(_xlfn.XLOOKUP(PEFA2011_raw!O131,Conversion!$B$2:$B$9,Conversion!$C$2:$C$9,"",0),"")</f>
        <v>2</v>
      </c>
      <c r="Q131">
        <f>IFERROR(_xlfn.XLOOKUP(PEFA2011_raw!P131,Conversion!$B$2:$B$9,Conversion!$C$2:$C$9,"",0),"")</f>
        <v>7</v>
      </c>
      <c r="R131">
        <f>IFERROR(_xlfn.XLOOKUP(PEFA2011_raw!Q131,Conversion!$B$2:$B$9,Conversion!$C$2:$C$9,"",0),"")</f>
        <v>1</v>
      </c>
      <c r="S131">
        <f>IFERROR(_xlfn.XLOOKUP(PEFA2011_raw!R131,Conversion!$B$2:$B$9,Conversion!$C$2:$C$9,"",0),"")</f>
        <v>5</v>
      </c>
      <c r="T131">
        <f>IFERROR(_xlfn.XLOOKUP(PEFA2011_raw!S131,Conversion!$B$2:$B$9,Conversion!$C$2:$C$9,"",0),"")</f>
        <v>5</v>
      </c>
      <c r="U131">
        <f>IFERROR(_xlfn.XLOOKUP(PEFA2011_raw!T131,Conversion!$B$2:$B$9,Conversion!$C$2:$C$9,"",0),"")</f>
        <v>5</v>
      </c>
      <c r="V131">
        <f>IFERROR(_xlfn.XLOOKUP(PEFA2011_raw!U131,Conversion!$B$2:$B$9,Conversion!$C$2:$C$9,"",0),"")</f>
        <v>5</v>
      </c>
      <c r="W131">
        <f>IFERROR(_xlfn.XLOOKUP(PEFA2011_raw!V131,Conversion!$B$2:$B$9,Conversion!$C$2:$C$9,"",0),"")</f>
        <v>4</v>
      </c>
      <c r="X131">
        <f>IFERROR(_xlfn.XLOOKUP(PEFA2011_raw!W131,Conversion!$B$2:$B$9,Conversion!$C$2:$C$9,"",0),"")</f>
        <v>5</v>
      </c>
      <c r="Y131">
        <f>IFERROR(_xlfn.XLOOKUP(PEFA2011_raw!X131,Conversion!$B$2:$B$9,Conversion!$C$2:$C$9,"",0),"")</f>
        <v>3</v>
      </c>
      <c r="Z131">
        <f>IFERROR(_xlfn.XLOOKUP(PEFA2011_raw!Y131,Conversion!$B$2:$B$9,Conversion!$C$2:$C$9,"",0),"")</f>
        <v>4</v>
      </c>
      <c r="AA131">
        <f>IFERROR(_xlfn.XLOOKUP(PEFA2011_raw!Z131,Conversion!$B$2:$B$9,Conversion!$C$2:$C$9,"",0),"")</f>
        <v>7</v>
      </c>
      <c r="AB131">
        <f>IFERROR(_xlfn.XLOOKUP(PEFA2011_raw!AA131,Conversion!$B$2:$B$9,Conversion!$C$2:$C$9,"",0),"")</f>
        <v>3</v>
      </c>
      <c r="AC131">
        <f>IFERROR(_xlfn.XLOOKUP(PEFA2011_raw!AB131,Conversion!$B$2:$B$9,Conversion!$C$2:$C$9,"",0),"")</f>
        <v>1</v>
      </c>
      <c r="AD131">
        <f>IFERROR(_xlfn.XLOOKUP(PEFA2011_raw!AC131,Conversion!$B$2:$B$9,Conversion!$C$2:$C$9,"",0),"")</f>
        <v>2</v>
      </c>
      <c r="AE131">
        <f>IFERROR(_xlfn.XLOOKUP(PEFA2011_raw!AD131,Conversion!$B$2:$B$9,Conversion!$C$2:$C$9,"",0),"")</f>
        <v>3</v>
      </c>
      <c r="AF131">
        <f>IFERROR(_xlfn.XLOOKUP(PEFA2011_raw!AE131,Conversion!$B$2:$B$9,Conversion!$C$2:$C$9,"",0),"")</f>
        <v>1</v>
      </c>
      <c r="AG131">
        <f>IFERROR(_xlfn.XLOOKUP(PEFA2011_raw!AF131,Conversion!$B$2:$B$9,Conversion!$C$2:$C$9,"",0),"")</f>
        <v>3</v>
      </c>
      <c r="AH131">
        <f>IFERROR(_xlfn.XLOOKUP(PEFA2011_raw!AG131,Conversion!$B$2:$B$9,Conversion!$C$2:$C$9,"",0),"")</f>
        <v>3</v>
      </c>
      <c r="AI131">
        <f>IFERROR(_xlfn.XLOOKUP(PEFA2011_raw!AH131,Conversion!$B$2:$B$9,Conversion!$C$2:$C$9,"",0),"")</f>
        <v>5</v>
      </c>
      <c r="AJ131">
        <f>IFERROR(_xlfn.XLOOKUP(PEFA2011_raw!AI131,Conversion!$B$2:$B$9,Conversion!$C$2:$C$9,"",0),"")</f>
        <v>7</v>
      </c>
      <c r="AK131">
        <f>IFERROR(_xlfn.XLOOKUP(PEFA2011_raw!AJ131,Conversion!$B$2:$B$9,Conversion!$C$2:$C$9,"",0),"")</f>
        <v>3</v>
      </c>
      <c r="AL131">
        <f>IFERROR(_xlfn.XLOOKUP(PEFA2011_raw!AK131,Conversion!$B$2:$B$9,Conversion!$C$2:$C$9,"",0),"")</f>
        <v>3</v>
      </c>
      <c r="AM131">
        <f>IFERROR(_xlfn.XLOOKUP(PEFA2011_raw!AL131,Conversion!$B$2:$B$9,Conversion!$C$2:$C$9,"",0),"")</f>
        <v>4</v>
      </c>
      <c r="AN131">
        <f>IFERROR(_xlfn.XLOOKUP(PEFA2011_raw!AM131,Conversion!$B$2:$B$9,Conversion!$C$2:$C$9,"",0),"")</f>
        <v>3</v>
      </c>
      <c r="AO131">
        <f>IFERROR(_xlfn.XLOOKUP(PEFA2011_raw!AN131,Conversion!$B$2:$B$9,Conversion!$C$2:$C$9,"",0),"")</f>
        <v>7</v>
      </c>
      <c r="AP131">
        <f>IFERROR(_xlfn.XLOOKUP(PEFA2011_raw!AO131,Conversion!$B$2:$B$9,Conversion!$C$2:$C$9,"",0),"")</f>
        <v>3</v>
      </c>
      <c r="AQ131">
        <f>IFERROR(_xlfn.XLOOKUP(PEFA2011_raw!AP131,Conversion!$B$2:$B$9,Conversion!$C$2:$C$9,"",0),"")</f>
        <v>3</v>
      </c>
      <c r="AR131">
        <f>IFERROR(_xlfn.XLOOKUP(PEFA2011_raw!AQ131,Conversion!$B$2:$B$9,Conversion!$C$2:$C$9,"",0),"")</f>
        <v>5</v>
      </c>
      <c r="AS131">
        <f>IFERROR(_xlfn.XLOOKUP(PEFA2011_raw!AR131,Conversion!$B$2:$B$9,Conversion!$C$2:$C$9,"",0),"")</f>
        <v>5</v>
      </c>
      <c r="AT131">
        <f>IFERROR(_xlfn.XLOOKUP(PEFA2011_raw!AS131,Conversion!$B$2:$B$9,Conversion!$C$2:$C$9,"",0),"")</f>
        <v>7</v>
      </c>
      <c r="AU131">
        <f>IFERROR(_xlfn.XLOOKUP(PEFA2011_raw!AT131,Conversion!$B$2:$B$9,Conversion!$C$2:$C$9,"",0),"")</f>
        <v>3</v>
      </c>
      <c r="AV131">
        <f>IFERROR(_xlfn.XLOOKUP(PEFA2011_raw!AU131,Conversion!$B$2:$B$9,Conversion!$C$2:$C$9,"",0),"")</f>
        <v>4</v>
      </c>
      <c r="AW131">
        <f>IFERROR(_xlfn.XLOOKUP(PEFA2011_raw!AV131,Conversion!$B$2:$B$9,Conversion!$C$2:$C$9,"",0),"")</f>
        <v>5</v>
      </c>
      <c r="AX131">
        <f>IFERROR(_xlfn.XLOOKUP(PEFA2011_raw!AW131,Conversion!$B$2:$B$9,Conversion!$C$2:$C$9,"",0),"")</f>
        <v>3</v>
      </c>
      <c r="AY131">
        <f>IFERROR(_xlfn.XLOOKUP(PEFA2011_raw!AX131,Conversion!$B$2:$B$9,Conversion!$C$2:$C$9,"",0),"")</f>
        <v>3</v>
      </c>
      <c r="AZ131">
        <f>IFERROR(_xlfn.XLOOKUP(PEFA2011_raw!AY131,Conversion!$B$2:$B$9,Conversion!$C$2:$C$9,"",0),"")</f>
        <v>2</v>
      </c>
      <c r="BA131">
        <f>IFERROR(_xlfn.XLOOKUP(PEFA2011_raw!AZ131,Conversion!$B$2:$B$9,Conversion!$C$2:$C$9,"",0),"")</f>
        <v>1</v>
      </c>
      <c r="BB131">
        <f>IFERROR(_xlfn.XLOOKUP(PEFA2011_raw!BA131,Conversion!$B$2:$B$9,Conversion!$C$2:$C$9,"",0),"")</f>
        <v>5</v>
      </c>
      <c r="BC131">
        <f>IFERROR(_xlfn.XLOOKUP(PEFA2011_raw!BB131,Conversion!$B$2:$B$9,Conversion!$C$2:$C$9,"",0),"")</f>
        <v>5</v>
      </c>
      <c r="BD131">
        <f>IFERROR(_xlfn.XLOOKUP(PEFA2011_raw!BC131,Conversion!$B$2:$B$9,Conversion!$C$2:$C$9,"",0),"")</f>
        <v>2</v>
      </c>
      <c r="BE131">
        <f>IFERROR(_xlfn.XLOOKUP(PEFA2011_raw!BD131,Conversion!$B$2:$B$9,Conversion!$C$2:$C$9,"",0),"")</f>
        <v>3</v>
      </c>
      <c r="BF131">
        <f>IFERROR(_xlfn.XLOOKUP(PEFA2011_raw!BE131,Conversion!$B$2:$B$9,Conversion!$C$2:$C$9,"",0),"")</f>
        <v>1</v>
      </c>
      <c r="BG131">
        <f>IFERROR(_xlfn.XLOOKUP(PEFA2011_raw!BF131,Conversion!$B$2:$B$9,Conversion!$C$2:$C$9,"",0),"")</f>
        <v>7</v>
      </c>
      <c r="BH131">
        <f>IFERROR(_xlfn.XLOOKUP(PEFA2011_raw!BG131,Conversion!$B$2:$B$9,Conversion!$C$2:$C$9,"",0),"")</f>
        <v>6</v>
      </c>
      <c r="BI131">
        <f>IFERROR(_xlfn.XLOOKUP(PEFA2011_raw!BH131,Conversion!$B$2:$B$9,Conversion!$C$2:$C$9,"",0),"")</f>
        <v>5</v>
      </c>
      <c r="BJ131">
        <f>IFERROR(_xlfn.XLOOKUP(PEFA2011_raw!BI131,Conversion!$B$2:$B$9,Conversion!$C$2:$C$9,"",0),"")</f>
        <v>5</v>
      </c>
      <c r="BK131">
        <f>IFERROR(_xlfn.XLOOKUP(PEFA2011_raw!BJ131,Conversion!$B$2:$B$9,Conversion!$C$2:$C$9,"",0),"")</f>
        <v>7</v>
      </c>
      <c r="BL131">
        <f>IFERROR(_xlfn.XLOOKUP(PEFA2011_raw!BK131,Conversion!$B$2:$B$9,Conversion!$C$2:$C$9,"",0),"")</f>
        <v>2</v>
      </c>
      <c r="BM131">
        <f>IFERROR(_xlfn.XLOOKUP(PEFA2011_raw!BL131,Conversion!$B$2:$B$9,Conversion!$C$2:$C$9,"",0),"")</f>
        <v>1</v>
      </c>
      <c r="BN131">
        <f>IFERROR(_xlfn.XLOOKUP(PEFA2011_raw!BM131,Conversion!$B$2:$B$9,Conversion!$C$2:$C$9,"",0),"")</f>
        <v>1</v>
      </c>
      <c r="BO131">
        <f>IFERROR(_xlfn.XLOOKUP(PEFA2011_raw!BN131,Conversion!$B$2:$B$9,Conversion!$C$2:$C$9,"",0),"")</f>
        <v>3</v>
      </c>
      <c r="BP131">
        <f>IFERROR(_xlfn.XLOOKUP(PEFA2011_raw!BO131,Conversion!$B$2:$B$9,Conversion!$C$2:$C$9,"",0),"")</f>
        <v>3</v>
      </c>
      <c r="BQ131">
        <f>IFERROR(_xlfn.XLOOKUP(PEFA2011_raw!BP131,Conversion!$B$2:$B$9,Conversion!$C$2:$C$9,"",0),"")</f>
        <v>3</v>
      </c>
      <c r="BR131">
        <f>IFERROR(_xlfn.XLOOKUP(PEFA2011_raw!BQ131,Conversion!$B$2:$B$9,Conversion!$C$2:$C$9,"",0),"")</f>
        <v>3</v>
      </c>
      <c r="BS131">
        <f>IFERROR(_xlfn.XLOOKUP(PEFA2011_raw!BR131,Conversion!$B$2:$B$9,Conversion!$C$2:$C$9,"",0),"")</f>
        <v>3</v>
      </c>
      <c r="BT131">
        <f>IFERROR(_xlfn.XLOOKUP(PEFA2011_raw!BS131,Conversion!$B$2:$B$9,Conversion!$C$2:$C$9,"",0),"")</f>
        <v>3</v>
      </c>
      <c r="BU131" t="str">
        <f>IFERROR(_xlfn.XLOOKUP(PEFA2011_raw!BT131,Conversion!$B$2:$B$9,Conversion!$C$2:$C$9,"",0),"")</f>
        <v/>
      </c>
      <c r="BV131">
        <f>IFERROR(_xlfn.XLOOKUP(PEFA2011_raw!BU131,Conversion!$B$2:$B$9,Conversion!$C$2:$C$9,"",0),"")</f>
        <v>2</v>
      </c>
      <c r="BW131">
        <f>IFERROR(_xlfn.XLOOKUP(PEFA2011_raw!BV131,Conversion!$B$2:$B$9,Conversion!$C$2:$C$9,"",0),"")</f>
        <v>1</v>
      </c>
      <c r="BX131">
        <f>IFERROR(_xlfn.XLOOKUP(PEFA2011_raw!BW131,Conversion!$B$2:$B$9,Conversion!$C$2:$C$9,"",0),"")</f>
        <v>3</v>
      </c>
      <c r="BY131">
        <f>IFERROR(_xlfn.XLOOKUP(PEFA2011_raw!BX131,Conversion!$B$2:$B$9,Conversion!$C$2:$C$9,"",0),"")</f>
        <v>3</v>
      </c>
      <c r="BZ131">
        <f>IFERROR(_xlfn.XLOOKUP(PEFA2011_raw!BY131,Conversion!$B$2:$B$9,Conversion!$C$2:$C$9,"",0),"")</f>
        <v>4</v>
      </c>
      <c r="CA131">
        <f>IFERROR(_xlfn.XLOOKUP(PEFA2011_raw!BZ131,Conversion!$B$2:$B$9,Conversion!$C$2:$C$9,"",0),"")</f>
        <v>5</v>
      </c>
      <c r="CB131">
        <f>IFERROR(_xlfn.XLOOKUP(PEFA2011_raw!CA131,Conversion!$B$2:$B$9,Conversion!$C$2:$C$9,"",0),"")</f>
        <v>3</v>
      </c>
      <c r="CC131">
        <f>IFERROR(_xlfn.XLOOKUP(PEFA2011_raw!CB131,Conversion!$B$2:$B$9,Conversion!$C$2:$C$9,"",0),"")</f>
        <v>3</v>
      </c>
      <c r="CD131">
        <f>IFERROR(_xlfn.XLOOKUP(PEFA2011_raw!CC131,Conversion!$B$2:$B$9,Conversion!$C$2:$C$9,"",0),"")</f>
        <v>5</v>
      </c>
      <c r="CE131">
        <f>IFERROR(_xlfn.XLOOKUP(PEFA2011_raw!CD131,Conversion!$B$2:$B$9,Conversion!$C$2:$C$9,"",0),"")</f>
        <v>5</v>
      </c>
      <c r="CF131">
        <f>IFERROR(_xlfn.XLOOKUP(PEFA2011_raw!CE131,Conversion!$B$2:$B$9,Conversion!$C$2:$C$9,"",0),"")</f>
        <v>5</v>
      </c>
      <c r="CG131">
        <f>IFERROR(_xlfn.XLOOKUP(PEFA2011_raw!CF131,Conversion!$B$2:$B$9,Conversion!$C$2:$C$9,"",0),"")</f>
        <v>3</v>
      </c>
      <c r="CH131">
        <f>IFERROR(_xlfn.XLOOKUP(PEFA2011_raw!CG131,Conversion!$B$2:$B$9,Conversion!$C$2:$C$9,"",0),"")</f>
        <v>3</v>
      </c>
      <c r="CI131">
        <f>IFERROR(_xlfn.XLOOKUP(PEFA2011_raw!CH131,Conversion!$B$2:$B$9,Conversion!$C$2:$C$9,"",0),"")</f>
        <v>4</v>
      </c>
      <c r="CJ131">
        <f>IFERROR(_xlfn.XLOOKUP(PEFA2011_raw!CI131,Conversion!$B$2:$B$9,Conversion!$C$2:$C$9,"",0),"")</f>
        <v>3</v>
      </c>
      <c r="CK131">
        <f>IFERROR(_xlfn.XLOOKUP(PEFA2011_raw!CJ131,Conversion!$B$2:$B$9,Conversion!$C$2:$C$9,"",0),"")</f>
        <v>5</v>
      </c>
      <c r="CL131">
        <f>IFERROR(_xlfn.XLOOKUP(PEFA2011_raw!CK131,Conversion!$B$2:$B$9,Conversion!$C$2:$C$9,"",0),"")</f>
        <v>3</v>
      </c>
      <c r="CM131">
        <f>IFERROR(_xlfn.XLOOKUP(PEFA2011_raw!CL131,Conversion!$B$2:$B$9,Conversion!$C$2:$C$9,"",0),"")</f>
        <v>4</v>
      </c>
      <c r="CN131">
        <f>IFERROR(_xlfn.XLOOKUP(PEFA2011_raw!CM131,Conversion!$B$2:$B$9,Conversion!$C$2:$C$9,"",0),"")</f>
        <v>3</v>
      </c>
      <c r="CO131">
        <f>IFERROR(_xlfn.XLOOKUP(PEFA2011_raw!CN131,Conversion!$B$2:$B$9,Conversion!$C$2:$C$9,"",0),"")</f>
        <v>7</v>
      </c>
      <c r="CP131">
        <f>IFERROR(_xlfn.XLOOKUP(PEFA2011_raw!CO131,Conversion!$B$2:$B$9,Conversion!$C$2:$C$9,"",0),"")</f>
        <v>3</v>
      </c>
      <c r="CQ131">
        <f>IFERROR(_xlfn.XLOOKUP(PEFA2011_raw!CP131,Conversion!$B$2:$B$9,Conversion!$C$2:$C$9,"",0),"")</f>
        <v>2</v>
      </c>
      <c r="CR131">
        <f>IFERROR(_xlfn.XLOOKUP(PEFA2011_raw!CQ131,Conversion!$B$2:$B$9,Conversion!$C$2:$C$9,"",0),"")</f>
        <v>1</v>
      </c>
      <c r="CS131">
        <f>IFERROR(_xlfn.XLOOKUP(PEFA2011_raw!CR131,Conversion!$B$2:$B$9,Conversion!$C$2:$C$9,"",0),"")</f>
        <v>3</v>
      </c>
      <c r="CT131">
        <f>IFERROR(_xlfn.XLOOKUP(PEFA2011_raw!CS131,Conversion!$B$2:$B$9,Conversion!$C$2:$C$9,"",0),"")</f>
        <v>5</v>
      </c>
      <c r="CU131">
        <f>IFERROR(_xlfn.XLOOKUP(PEFA2011_raw!CT131,Conversion!$B$2:$B$9,Conversion!$C$2:$C$9,"",0),"")</f>
        <v>6</v>
      </c>
      <c r="CV131">
        <f>IFERROR(_xlfn.XLOOKUP(PEFA2011_raw!CU131,Conversion!$B$2:$B$9,Conversion!$C$2:$C$9,"",0),"")</f>
        <v>7</v>
      </c>
      <c r="CW131">
        <f>IFERROR(_xlfn.XLOOKUP(PEFA2011_raw!CV131,Conversion!$B$2:$B$9,Conversion!$C$2:$C$9,"",0),"")</f>
        <v>7</v>
      </c>
      <c r="CX131">
        <f>IFERROR(_xlfn.XLOOKUP(PEFA2011_raw!CW131,Conversion!$B$2:$B$9,Conversion!$C$2:$C$9,"",0),"")</f>
        <v>7</v>
      </c>
      <c r="CY131">
        <f>IFERROR(_xlfn.XLOOKUP(PEFA2011_raw!CX131,Conversion!$B$2:$B$9,Conversion!$C$2:$C$9,"",0),"")</f>
        <v>5</v>
      </c>
      <c r="CZ131">
        <f>IFERROR(_xlfn.XLOOKUP(PEFA2011_raw!CY131,Conversion!$B$2:$B$9,Conversion!$C$2:$C$9,"",0),"")</f>
        <v>4</v>
      </c>
      <c r="DA131">
        <f>IFERROR(_xlfn.XLOOKUP(PEFA2011_raw!CZ131,Conversion!$B$2:$B$9,Conversion!$C$2:$C$9,"",0),"")</f>
        <v>7</v>
      </c>
      <c r="DB131">
        <f>IFERROR(_xlfn.XLOOKUP(PEFA2011_raw!DA131,Conversion!$B$2:$B$9,Conversion!$C$2:$C$9,"",0),"")</f>
        <v>3</v>
      </c>
      <c r="DC131">
        <f>IFERROR(_xlfn.XLOOKUP(PEFA2011_raw!DB131,Conversion!$B$2:$B$9,Conversion!$C$2:$C$9,"",0),"")</f>
        <v>5</v>
      </c>
      <c r="DD131">
        <f>IFERROR(_xlfn.XLOOKUP(PEFA2011_raw!DC131,Conversion!$B$2:$B$9,Conversion!$C$2:$C$9,"",0),"")</f>
        <v>4</v>
      </c>
      <c r="DE131">
        <f>IFERROR(_xlfn.XLOOKUP(PEFA2011_raw!DD131,Conversion!$B$2:$B$9,Conversion!$C$2:$C$9,"",0),"")</f>
        <v>7</v>
      </c>
      <c r="DF131">
        <f>IFERROR(_xlfn.XLOOKUP(PEFA2011_raw!DE131,Conversion!$B$2:$B$9,Conversion!$C$2:$C$9,"",0),"")</f>
        <v>3</v>
      </c>
      <c r="DG131">
        <f>IFERROR(_xlfn.XLOOKUP(PEFA2011_raw!DF131,Conversion!$B$2:$B$9,Conversion!$C$2:$C$9,"",0),"")</f>
        <v>2</v>
      </c>
      <c r="DH131">
        <f>IFERROR(_xlfn.XLOOKUP(PEFA2011_raw!DG131,Conversion!$B$2:$B$9,Conversion!$C$2:$C$9,"",0),"")</f>
        <v>3</v>
      </c>
      <c r="DI131">
        <f>IFERROR(_xlfn.XLOOKUP(PEFA2011_raw!DH131,Conversion!$B$2:$B$9,Conversion!$C$2:$C$9,"",0),"")</f>
        <v>1</v>
      </c>
      <c r="DJ131">
        <f>IFERROR(_xlfn.XLOOKUP(PEFA2011_raw!DI131,Conversion!$B$2:$B$9,Conversion!$C$2:$C$9,"",0),"")</f>
        <v>1</v>
      </c>
      <c r="DK131">
        <f>IFERROR(_xlfn.XLOOKUP(PEFA2011_raw!DJ131,Conversion!$B$2:$B$9,Conversion!$C$2:$C$9,"",0),"")</f>
        <v>1</v>
      </c>
    </row>
    <row r="132" spans="2:115" x14ac:dyDescent="0.25">
      <c r="B132">
        <v>2011</v>
      </c>
      <c r="C132" t="s">
        <v>187</v>
      </c>
      <c r="D132" t="e" vm="52">
        <v>#VALUE!</v>
      </c>
      <c r="E132" t="str" cm="1">
        <f t="array" ref="E132">_FV(PEFA2011all[[#This Row],[Country-abb]],"Abbreviation")</f>
        <v>MM</v>
      </c>
      <c r="F132" t="str">
        <f>_xlfn.XLOOKUP(PEFA2011all[[#This Row],[ISO-2]],'Code'!$B$2:$B$250,'Code'!$C$2:$C$250,"",0)</f>
        <v>MMR</v>
      </c>
      <c r="G132">
        <v>2012</v>
      </c>
      <c r="H132" t="str">
        <f>PEFA2011all[[#This Row],[ISO-3]]&amp;PEFA2011all[[#This Row],[Year]]</f>
        <v>MMR2012</v>
      </c>
      <c r="I132">
        <f>IFERROR(_xlfn.XLOOKUP(PEFA2011_raw!H132,Conversion!$B$2:$B$9,Conversion!$C$2:$C$9,"",0),"")</f>
        <v>3</v>
      </c>
      <c r="J132">
        <f>IFERROR(_xlfn.XLOOKUP(PEFA2011_raw!I132,Conversion!$B$2:$B$9,Conversion!$C$2:$C$9,"",0),"")</f>
        <v>3</v>
      </c>
      <c r="K132">
        <f>IFERROR(_xlfn.XLOOKUP(PEFA2011_raw!J132,Conversion!$B$2:$B$9,Conversion!$C$2:$C$9,"",0),"")</f>
        <v>2</v>
      </c>
      <c r="L132">
        <f>IFERROR(_xlfn.XLOOKUP(PEFA2011_raw!K132,Conversion!$B$2:$B$9,Conversion!$C$2:$C$9,"",0),"")</f>
        <v>1</v>
      </c>
      <c r="M132">
        <f>IFERROR(_xlfn.XLOOKUP(PEFA2011_raw!L132,Conversion!$B$2:$B$9,Conversion!$C$2:$C$9,"",0),"")</f>
        <v>7</v>
      </c>
      <c r="N132">
        <f>IFERROR(_xlfn.XLOOKUP(PEFA2011_raw!M132,Conversion!$B$2:$B$9,Conversion!$C$2:$C$9,"",0),"")</f>
        <v>5</v>
      </c>
      <c r="O132">
        <f>IFERROR(_xlfn.XLOOKUP(PEFA2011_raw!N132,Conversion!$B$2:$B$9,Conversion!$C$2:$C$9,"",0),"")</f>
        <v>5</v>
      </c>
      <c r="P132">
        <f>IFERROR(_xlfn.XLOOKUP(PEFA2011_raw!O132,Conversion!$B$2:$B$9,Conversion!$C$2:$C$9,"",0),"")</f>
        <v>1</v>
      </c>
      <c r="Q132">
        <f>IFERROR(_xlfn.XLOOKUP(PEFA2011_raw!P132,Conversion!$B$2:$B$9,Conversion!$C$2:$C$9,"",0),"")</f>
        <v>1</v>
      </c>
      <c r="R132">
        <f>IFERROR(_xlfn.XLOOKUP(PEFA2011_raw!Q132,Conversion!$B$2:$B$9,Conversion!$C$2:$C$9,"",0),"")</f>
        <v>1</v>
      </c>
      <c r="S132">
        <f>IFERROR(_xlfn.XLOOKUP(PEFA2011_raw!R132,Conversion!$B$2:$B$9,Conversion!$C$2:$C$9,"",0),"")</f>
        <v>1</v>
      </c>
      <c r="T132">
        <f>IFERROR(_xlfn.XLOOKUP(PEFA2011_raw!S132,Conversion!$B$2:$B$9,Conversion!$C$2:$C$9,"",0),"")</f>
        <v>1</v>
      </c>
      <c r="U132">
        <f>IFERROR(_xlfn.XLOOKUP(PEFA2011_raw!T132,Conversion!$B$2:$B$9,Conversion!$C$2:$C$9,"",0),"")</f>
        <v>1</v>
      </c>
      <c r="V132">
        <f>IFERROR(_xlfn.XLOOKUP(PEFA2011_raw!U132,Conversion!$B$2:$B$9,Conversion!$C$2:$C$9,"",0),"")</f>
        <v>1</v>
      </c>
      <c r="W132">
        <f>IFERROR(_xlfn.XLOOKUP(PEFA2011_raw!V132,Conversion!$B$2:$B$9,Conversion!$C$2:$C$9,"",0),"")</f>
        <v>2</v>
      </c>
      <c r="X132">
        <f>IFERROR(_xlfn.XLOOKUP(PEFA2011_raw!W132,Conversion!$B$2:$B$9,Conversion!$C$2:$C$9,"",0),"")</f>
        <v>1</v>
      </c>
      <c r="Y132">
        <f>IFERROR(_xlfn.XLOOKUP(PEFA2011_raw!X132,Conversion!$B$2:$B$9,Conversion!$C$2:$C$9,"",0),"")</f>
        <v>3</v>
      </c>
      <c r="Z132">
        <f>IFERROR(_xlfn.XLOOKUP(PEFA2011_raw!Y132,Conversion!$B$2:$B$9,Conversion!$C$2:$C$9,"",0),"")</f>
        <v>1</v>
      </c>
      <c r="AA132">
        <f>IFERROR(_xlfn.XLOOKUP(PEFA2011_raw!Z132,Conversion!$B$2:$B$9,Conversion!$C$2:$C$9,"",0),"")</f>
        <v>1</v>
      </c>
      <c r="AB132">
        <f>IFERROR(_xlfn.XLOOKUP(PEFA2011_raw!AA132,Conversion!$B$2:$B$9,Conversion!$C$2:$C$9,"",0),"")</f>
        <v>1</v>
      </c>
      <c r="AC132" t="str">
        <f>IFERROR(_xlfn.XLOOKUP(PEFA2011_raw!AB132,Conversion!$B$2:$B$9,Conversion!$C$2:$C$9,"",0),"")</f>
        <v/>
      </c>
      <c r="AD132">
        <f>IFERROR(_xlfn.XLOOKUP(PEFA2011_raw!AC132,Conversion!$B$2:$B$9,Conversion!$C$2:$C$9,"",0),"")</f>
        <v>3</v>
      </c>
      <c r="AE132">
        <f>IFERROR(_xlfn.XLOOKUP(PEFA2011_raw!AD132,Conversion!$B$2:$B$9,Conversion!$C$2:$C$9,"",0),"")</f>
        <v>3</v>
      </c>
      <c r="AF132" t="str">
        <f>IFERROR(_xlfn.XLOOKUP(PEFA2011_raw!AE132,Conversion!$B$2:$B$9,Conversion!$C$2:$C$9,"",0),"")</f>
        <v/>
      </c>
      <c r="AG132">
        <f>IFERROR(_xlfn.XLOOKUP(PEFA2011_raw!AF132,Conversion!$B$2:$B$9,Conversion!$C$2:$C$9,"",0),"")</f>
        <v>1</v>
      </c>
      <c r="AH132">
        <f>IFERROR(_xlfn.XLOOKUP(PEFA2011_raw!AG132,Conversion!$B$2:$B$9,Conversion!$C$2:$C$9,"",0),"")</f>
        <v>1</v>
      </c>
      <c r="AI132">
        <f>IFERROR(_xlfn.XLOOKUP(PEFA2011_raw!AH132,Conversion!$B$2:$B$9,Conversion!$C$2:$C$9,"",0),"")</f>
        <v>4</v>
      </c>
      <c r="AJ132">
        <f>IFERROR(_xlfn.XLOOKUP(PEFA2011_raw!AI132,Conversion!$B$2:$B$9,Conversion!$C$2:$C$9,"",0),"")</f>
        <v>3</v>
      </c>
      <c r="AK132">
        <f>IFERROR(_xlfn.XLOOKUP(PEFA2011_raw!AJ132,Conversion!$B$2:$B$9,Conversion!$C$2:$C$9,"",0),"")</f>
        <v>1</v>
      </c>
      <c r="AL132">
        <f>IFERROR(_xlfn.XLOOKUP(PEFA2011_raw!AK132,Conversion!$B$2:$B$9,Conversion!$C$2:$C$9,"",0),"")</f>
        <v>7</v>
      </c>
      <c r="AM132">
        <f>IFERROR(_xlfn.XLOOKUP(PEFA2011_raw!AL132,Conversion!$B$2:$B$9,Conversion!$C$2:$C$9,"",0),"")</f>
        <v>2</v>
      </c>
      <c r="AN132">
        <f>IFERROR(_xlfn.XLOOKUP(PEFA2011_raw!AM132,Conversion!$B$2:$B$9,Conversion!$C$2:$C$9,"",0),"")</f>
        <v>1</v>
      </c>
      <c r="AO132">
        <f>IFERROR(_xlfn.XLOOKUP(PEFA2011_raw!AN132,Conversion!$B$2:$B$9,Conversion!$C$2:$C$9,"",0),"")</f>
        <v>5</v>
      </c>
      <c r="AP132">
        <f>IFERROR(_xlfn.XLOOKUP(PEFA2011_raw!AO132,Conversion!$B$2:$B$9,Conversion!$C$2:$C$9,"",0),"")</f>
        <v>1</v>
      </c>
      <c r="AQ132">
        <f>IFERROR(_xlfn.XLOOKUP(PEFA2011_raw!AP132,Conversion!$B$2:$B$9,Conversion!$C$2:$C$9,"",0),"")</f>
        <v>1</v>
      </c>
      <c r="AR132">
        <f>IFERROR(_xlfn.XLOOKUP(PEFA2011_raw!AQ132,Conversion!$B$2:$B$9,Conversion!$C$2:$C$9,"",0),"")</f>
        <v>4</v>
      </c>
      <c r="AS132">
        <f>IFERROR(_xlfn.XLOOKUP(PEFA2011_raw!AR132,Conversion!$B$2:$B$9,Conversion!$C$2:$C$9,"",0),"")</f>
        <v>3</v>
      </c>
      <c r="AT132">
        <f>IFERROR(_xlfn.XLOOKUP(PEFA2011_raw!AS132,Conversion!$B$2:$B$9,Conversion!$C$2:$C$9,"",0),"")</f>
        <v>5</v>
      </c>
      <c r="AU132">
        <f>IFERROR(_xlfn.XLOOKUP(PEFA2011_raw!AT132,Conversion!$B$2:$B$9,Conversion!$C$2:$C$9,"",0),"")</f>
        <v>3</v>
      </c>
      <c r="AV132">
        <f>IFERROR(_xlfn.XLOOKUP(PEFA2011_raw!AU132,Conversion!$B$2:$B$9,Conversion!$C$2:$C$9,"",0),"")</f>
        <v>2</v>
      </c>
      <c r="AW132">
        <f>IFERROR(_xlfn.XLOOKUP(PEFA2011_raw!AV132,Conversion!$B$2:$B$9,Conversion!$C$2:$C$9,"",0),"")</f>
        <v>1</v>
      </c>
      <c r="AX132">
        <f>IFERROR(_xlfn.XLOOKUP(PEFA2011_raw!AW132,Conversion!$B$2:$B$9,Conversion!$C$2:$C$9,"",0),"")</f>
        <v>1</v>
      </c>
      <c r="AY132">
        <f>IFERROR(_xlfn.XLOOKUP(PEFA2011_raw!AX132,Conversion!$B$2:$B$9,Conversion!$C$2:$C$9,"",0),"")</f>
        <v>3</v>
      </c>
      <c r="AZ132">
        <f>IFERROR(_xlfn.XLOOKUP(PEFA2011_raw!AY132,Conversion!$B$2:$B$9,Conversion!$C$2:$C$9,"",0),"")</f>
        <v>2</v>
      </c>
      <c r="BA132">
        <f>IFERROR(_xlfn.XLOOKUP(PEFA2011_raw!AZ132,Conversion!$B$2:$B$9,Conversion!$C$2:$C$9,"",0),"")</f>
        <v>1</v>
      </c>
      <c r="BB132">
        <f>IFERROR(_xlfn.XLOOKUP(PEFA2011_raw!BA132,Conversion!$B$2:$B$9,Conversion!$C$2:$C$9,"",0),"")</f>
        <v>7</v>
      </c>
      <c r="BC132">
        <f>IFERROR(_xlfn.XLOOKUP(PEFA2011_raw!BB132,Conversion!$B$2:$B$9,Conversion!$C$2:$C$9,"",0),"")</f>
        <v>3</v>
      </c>
      <c r="BD132">
        <f>IFERROR(_xlfn.XLOOKUP(PEFA2011_raw!BC132,Conversion!$B$2:$B$9,Conversion!$C$2:$C$9,"",0),"")</f>
        <v>2</v>
      </c>
      <c r="BE132">
        <f>IFERROR(_xlfn.XLOOKUP(PEFA2011_raw!BD132,Conversion!$B$2:$B$9,Conversion!$C$2:$C$9,"",0),"")</f>
        <v>5</v>
      </c>
      <c r="BF132">
        <f>IFERROR(_xlfn.XLOOKUP(PEFA2011_raw!BE132,Conversion!$B$2:$B$9,Conversion!$C$2:$C$9,"",0),"")</f>
        <v>7</v>
      </c>
      <c r="BG132">
        <f>IFERROR(_xlfn.XLOOKUP(PEFA2011_raw!BF132,Conversion!$B$2:$B$9,Conversion!$C$2:$C$9,"",0),"")</f>
        <v>1</v>
      </c>
      <c r="BH132">
        <f>IFERROR(_xlfn.XLOOKUP(PEFA2011_raw!BG132,Conversion!$B$2:$B$9,Conversion!$C$2:$C$9,"",0),"")</f>
        <v>4</v>
      </c>
      <c r="BI132">
        <f>IFERROR(_xlfn.XLOOKUP(PEFA2011_raw!BH132,Conversion!$B$2:$B$9,Conversion!$C$2:$C$9,"",0),"")</f>
        <v>3</v>
      </c>
      <c r="BJ132">
        <f>IFERROR(_xlfn.XLOOKUP(PEFA2011_raw!BI132,Conversion!$B$2:$B$9,Conversion!$C$2:$C$9,"",0),"")</f>
        <v>3</v>
      </c>
      <c r="BK132">
        <f>IFERROR(_xlfn.XLOOKUP(PEFA2011_raw!BJ132,Conversion!$B$2:$B$9,Conversion!$C$2:$C$9,"",0),"")</f>
        <v>5</v>
      </c>
      <c r="BL132">
        <f>IFERROR(_xlfn.XLOOKUP(PEFA2011_raw!BK132,Conversion!$B$2:$B$9,Conversion!$C$2:$C$9,"",0),"")</f>
        <v>2</v>
      </c>
      <c r="BM132">
        <f>IFERROR(_xlfn.XLOOKUP(PEFA2011_raw!BL132,Conversion!$B$2:$B$9,Conversion!$C$2:$C$9,"",0),"")</f>
        <v>1</v>
      </c>
      <c r="BN132">
        <f>IFERROR(_xlfn.XLOOKUP(PEFA2011_raw!BM132,Conversion!$B$2:$B$9,Conversion!$C$2:$C$9,"",0),"")</f>
        <v>5</v>
      </c>
      <c r="BO132">
        <f>IFERROR(_xlfn.XLOOKUP(PEFA2011_raw!BN132,Conversion!$B$2:$B$9,Conversion!$C$2:$C$9,"",0),"")</f>
        <v>3</v>
      </c>
      <c r="BP132">
        <f>IFERROR(_xlfn.XLOOKUP(PEFA2011_raw!BO132,Conversion!$B$2:$B$9,Conversion!$C$2:$C$9,"",0),"")</f>
        <v>1</v>
      </c>
      <c r="BQ132">
        <f>IFERROR(_xlfn.XLOOKUP(PEFA2011_raw!BP132,Conversion!$B$2:$B$9,Conversion!$C$2:$C$9,"",0),"")</f>
        <v>1</v>
      </c>
      <c r="BR132">
        <f>IFERROR(_xlfn.XLOOKUP(PEFA2011_raw!BQ132,Conversion!$B$2:$B$9,Conversion!$C$2:$C$9,"",0),"")</f>
        <v>1</v>
      </c>
      <c r="BS132">
        <f>IFERROR(_xlfn.XLOOKUP(PEFA2011_raw!BR132,Conversion!$B$2:$B$9,Conversion!$C$2:$C$9,"",0),"")</f>
        <v>1</v>
      </c>
      <c r="BT132">
        <f>IFERROR(_xlfn.XLOOKUP(PEFA2011_raw!BS132,Conversion!$B$2:$B$9,Conversion!$C$2:$C$9,"",0),"")</f>
        <v>1</v>
      </c>
      <c r="BU132">
        <f>IFERROR(_xlfn.XLOOKUP(PEFA2011_raw!BT132,Conversion!$B$2:$B$9,Conversion!$C$2:$C$9,"",0),"")</f>
        <v>1</v>
      </c>
      <c r="BV132">
        <f>IFERROR(_xlfn.XLOOKUP(PEFA2011_raw!BU132,Conversion!$B$2:$B$9,Conversion!$C$2:$C$9,"",0),"")</f>
        <v>2</v>
      </c>
      <c r="BW132">
        <f>IFERROR(_xlfn.XLOOKUP(PEFA2011_raw!BV132,Conversion!$B$2:$B$9,Conversion!$C$2:$C$9,"",0),"")</f>
        <v>1</v>
      </c>
      <c r="BX132">
        <f>IFERROR(_xlfn.XLOOKUP(PEFA2011_raw!BW132,Conversion!$B$2:$B$9,Conversion!$C$2:$C$9,"",0),"")</f>
        <v>1</v>
      </c>
      <c r="BY132">
        <f>IFERROR(_xlfn.XLOOKUP(PEFA2011_raw!BX132,Conversion!$B$2:$B$9,Conversion!$C$2:$C$9,"",0),"")</f>
        <v>5</v>
      </c>
      <c r="BZ132">
        <f>IFERROR(_xlfn.XLOOKUP(PEFA2011_raw!BY132,Conversion!$B$2:$B$9,Conversion!$C$2:$C$9,"",0),"")</f>
        <v>2</v>
      </c>
      <c r="CA132">
        <f>IFERROR(_xlfn.XLOOKUP(PEFA2011_raw!BZ132,Conversion!$B$2:$B$9,Conversion!$C$2:$C$9,"",0),"")</f>
        <v>1</v>
      </c>
      <c r="CB132">
        <f>IFERROR(_xlfn.XLOOKUP(PEFA2011_raw!CA132,Conversion!$B$2:$B$9,Conversion!$C$2:$C$9,"",0),"")</f>
        <v>1</v>
      </c>
      <c r="CC132">
        <f>IFERROR(_xlfn.XLOOKUP(PEFA2011_raw!CB132,Conversion!$B$2:$B$9,Conversion!$C$2:$C$9,"",0),"")</f>
        <v>3</v>
      </c>
      <c r="CD132">
        <f>IFERROR(_xlfn.XLOOKUP(PEFA2011_raw!CC132,Conversion!$B$2:$B$9,Conversion!$C$2:$C$9,"",0),"")</f>
        <v>4</v>
      </c>
      <c r="CE132">
        <f>IFERROR(_xlfn.XLOOKUP(PEFA2011_raw!CD132,Conversion!$B$2:$B$9,Conversion!$C$2:$C$9,"",0),"")</f>
        <v>1</v>
      </c>
      <c r="CF132">
        <f>IFERROR(_xlfn.XLOOKUP(PEFA2011_raw!CE132,Conversion!$B$2:$B$9,Conversion!$C$2:$C$9,"",0),"")</f>
        <v>7</v>
      </c>
      <c r="CG132">
        <f>IFERROR(_xlfn.XLOOKUP(PEFA2011_raw!CF132,Conversion!$B$2:$B$9,Conversion!$C$2:$C$9,"",0),"")</f>
        <v>1</v>
      </c>
      <c r="CH132">
        <f>IFERROR(_xlfn.XLOOKUP(PEFA2011_raw!CG132,Conversion!$B$2:$B$9,Conversion!$C$2:$C$9,"",0),"")</f>
        <v>1</v>
      </c>
      <c r="CI132">
        <f>IFERROR(_xlfn.XLOOKUP(PEFA2011_raw!CH132,Conversion!$B$2:$B$9,Conversion!$C$2:$C$9,"",0),"")</f>
        <v>3</v>
      </c>
      <c r="CJ132">
        <f>IFERROR(_xlfn.XLOOKUP(PEFA2011_raw!CI132,Conversion!$B$2:$B$9,Conversion!$C$2:$C$9,"",0),"")</f>
        <v>3</v>
      </c>
      <c r="CK132">
        <f>IFERROR(_xlfn.XLOOKUP(PEFA2011_raw!CJ132,Conversion!$B$2:$B$9,Conversion!$C$2:$C$9,"",0),"")</f>
        <v>3</v>
      </c>
      <c r="CL132">
        <f>IFERROR(_xlfn.XLOOKUP(PEFA2011_raw!CK132,Conversion!$B$2:$B$9,Conversion!$C$2:$C$9,"",0),"")</f>
        <v>3</v>
      </c>
      <c r="CM132">
        <f>IFERROR(_xlfn.XLOOKUP(PEFA2011_raw!CL132,Conversion!$B$2:$B$9,Conversion!$C$2:$C$9,"",0),"")</f>
        <v>2</v>
      </c>
      <c r="CN132">
        <f>IFERROR(_xlfn.XLOOKUP(PEFA2011_raw!CM132,Conversion!$B$2:$B$9,Conversion!$C$2:$C$9,"",0),"")</f>
        <v>3</v>
      </c>
      <c r="CO132">
        <f>IFERROR(_xlfn.XLOOKUP(PEFA2011_raw!CN132,Conversion!$B$2:$B$9,Conversion!$C$2:$C$9,"",0),"")</f>
        <v>7</v>
      </c>
      <c r="CP132">
        <f>IFERROR(_xlfn.XLOOKUP(PEFA2011_raw!CO132,Conversion!$B$2:$B$9,Conversion!$C$2:$C$9,"",0),"")</f>
        <v>1</v>
      </c>
      <c r="CQ132">
        <f>IFERROR(_xlfn.XLOOKUP(PEFA2011_raw!CP132,Conversion!$B$2:$B$9,Conversion!$C$2:$C$9,"",0),"")</f>
        <v>4</v>
      </c>
      <c r="CR132">
        <f>IFERROR(_xlfn.XLOOKUP(PEFA2011_raw!CQ132,Conversion!$B$2:$B$9,Conversion!$C$2:$C$9,"",0),"")</f>
        <v>3</v>
      </c>
      <c r="CS132" t="str">
        <f>IFERROR(_xlfn.XLOOKUP(PEFA2011_raw!CR132,Conversion!$B$2:$B$9,Conversion!$C$2:$C$9,"",0),"")</f>
        <v/>
      </c>
      <c r="CT132">
        <f>IFERROR(_xlfn.XLOOKUP(PEFA2011_raw!CS132,Conversion!$B$2:$B$9,Conversion!$C$2:$C$9,"",0),"")</f>
        <v>5</v>
      </c>
      <c r="CU132" t="str">
        <f>IFERROR(_xlfn.XLOOKUP(PEFA2011_raw!CT132,Conversion!$B$2:$B$9,Conversion!$C$2:$C$9,"",0),"")</f>
        <v/>
      </c>
      <c r="CV132" t="str">
        <f>IFERROR(_xlfn.XLOOKUP(PEFA2011_raw!CU132,Conversion!$B$2:$B$9,Conversion!$C$2:$C$9,"",0),"")</f>
        <v/>
      </c>
      <c r="CW132" t="str">
        <f>IFERROR(_xlfn.XLOOKUP(PEFA2011_raw!CV132,Conversion!$B$2:$B$9,Conversion!$C$2:$C$9,"",0),"")</f>
        <v/>
      </c>
      <c r="CX132" t="str">
        <f>IFERROR(_xlfn.XLOOKUP(PEFA2011_raw!CW132,Conversion!$B$2:$B$9,Conversion!$C$2:$C$9,"",0),"")</f>
        <v/>
      </c>
      <c r="CY132" t="str">
        <f>IFERROR(_xlfn.XLOOKUP(PEFA2011_raw!CX132,Conversion!$B$2:$B$9,Conversion!$C$2:$C$9,"",0),"")</f>
        <v/>
      </c>
      <c r="CZ132" t="str">
        <f>IFERROR(_xlfn.XLOOKUP(PEFA2011_raw!CY132,Conversion!$B$2:$B$9,Conversion!$C$2:$C$9,"",0),"")</f>
        <v/>
      </c>
      <c r="DA132" t="str">
        <f>IFERROR(_xlfn.XLOOKUP(PEFA2011_raw!CZ132,Conversion!$B$2:$B$9,Conversion!$C$2:$C$9,"",0),"")</f>
        <v/>
      </c>
      <c r="DB132" t="str">
        <f>IFERROR(_xlfn.XLOOKUP(PEFA2011_raw!DA132,Conversion!$B$2:$B$9,Conversion!$C$2:$C$9,"",0),"")</f>
        <v/>
      </c>
      <c r="DC132" t="str">
        <f>IFERROR(_xlfn.XLOOKUP(PEFA2011_raw!DB132,Conversion!$B$2:$B$9,Conversion!$C$2:$C$9,"",0),"")</f>
        <v/>
      </c>
      <c r="DD132" t="str">
        <f>IFERROR(_xlfn.XLOOKUP(PEFA2011_raw!DC132,Conversion!$B$2:$B$9,Conversion!$C$2:$C$9,"",0),"")</f>
        <v/>
      </c>
      <c r="DE132">
        <f>IFERROR(_xlfn.XLOOKUP(PEFA2011_raw!DD132,Conversion!$B$2:$B$9,Conversion!$C$2:$C$9,"",0),"")</f>
        <v>1</v>
      </c>
      <c r="DF132">
        <f>IFERROR(_xlfn.XLOOKUP(PEFA2011_raw!DE132,Conversion!$B$2:$B$9,Conversion!$C$2:$C$9,"",0),"")</f>
        <v>1</v>
      </c>
      <c r="DG132">
        <f>IFERROR(_xlfn.XLOOKUP(PEFA2011_raw!DF132,Conversion!$B$2:$B$9,Conversion!$C$2:$C$9,"",0),"")</f>
        <v>1</v>
      </c>
      <c r="DH132">
        <f>IFERROR(_xlfn.XLOOKUP(PEFA2011_raw!DG132,Conversion!$B$2:$B$9,Conversion!$C$2:$C$9,"",0),"")</f>
        <v>1</v>
      </c>
      <c r="DI132">
        <f>IFERROR(_xlfn.XLOOKUP(PEFA2011_raw!DH132,Conversion!$B$2:$B$9,Conversion!$C$2:$C$9,"",0),"")</f>
        <v>1</v>
      </c>
      <c r="DJ132">
        <f>IFERROR(_xlfn.XLOOKUP(PEFA2011_raw!DI132,Conversion!$B$2:$B$9,Conversion!$C$2:$C$9,"",0),"")</f>
        <v>1</v>
      </c>
      <c r="DK132">
        <f>IFERROR(_xlfn.XLOOKUP(PEFA2011_raw!DJ132,Conversion!$B$2:$B$9,Conversion!$C$2:$C$9,"",0),"")</f>
        <v>1</v>
      </c>
    </row>
    <row r="133" spans="2:115" x14ac:dyDescent="0.25">
      <c r="B133">
        <v>2011</v>
      </c>
      <c r="C133" t="s">
        <v>209</v>
      </c>
      <c r="D133" t="e" vm="76">
        <v>#VALUE!</v>
      </c>
      <c r="E133" t="str" cm="1">
        <f t="array" ref="E133">_FV(PEFA2011all[[#This Row],[Country-abb]],"Abbreviation")</f>
        <v>NR</v>
      </c>
      <c r="F133" t="str">
        <f>_xlfn.XLOOKUP(PEFA2011all[[#This Row],[ISO-2]],'Code'!$B$2:$B$250,'Code'!$C$2:$C$250,"",0)</f>
        <v>NRU</v>
      </c>
      <c r="G133">
        <v>2010</v>
      </c>
      <c r="H133" t="str">
        <f>PEFA2011all[[#This Row],[ISO-3]]&amp;PEFA2011all[[#This Row],[Year]]</f>
        <v>NRU2010</v>
      </c>
      <c r="I133">
        <f>IFERROR(_xlfn.XLOOKUP(PEFA2011_raw!H133,Conversion!$B$2:$B$9,Conversion!$C$2:$C$9,"",0),"")</f>
        <v>1</v>
      </c>
      <c r="J133">
        <f>IFERROR(_xlfn.XLOOKUP(PEFA2011_raw!I133,Conversion!$B$2:$B$9,Conversion!$C$2:$C$9,"",0),"")</f>
        <v>1</v>
      </c>
      <c r="K133">
        <f>IFERROR(_xlfn.XLOOKUP(PEFA2011_raw!J133,Conversion!$B$2:$B$9,Conversion!$C$2:$C$9,"",0),"")</f>
        <v>1</v>
      </c>
      <c r="L133">
        <f>IFERROR(_xlfn.XLOOKUP(PEFA2011_raw!K133,Conversion!$B$2:$B$9,Conversion!$C$2:$C$9,"",0),"")</f>
        <v>1</v>
      </c>
      <c r="M133">
        <f>IFERROR(_xlfn.XLOOKUP(PEFA2011_raw!L133,Conversion!$B$2:$B$9,Conversion!$C$2:$C$9,"",0),"")</f>
        <v>1</v>
      </c>
      <c r="N133">
        <f>IFERROR(_xlfn.XLOOKUP(PEFA2011_raw!M133,Conversion!$B$2:$B$9,Conversion!$C$2:$C$9,"",0),"")</f>
        <v>1</v>
      </c>
      <c r="O133">
        <f>IFERROR(_xlfn.XLOOKUP(PEFA2011_raw!N133,Conversion!$B$2:$B$9,Conversion!$C$2:$C$9,"",0),"")</f>
        <v>1</v>
      </c>
      <c r="P133">
        <f>IFERROR(_xlfn.XLOOKUP(PEFA2011_raw!O133,Conversion!$B$2:$B$9,Conversion!$C$2:$C$9,"",0),"")</f>
        <v>2</v>
      </c>
      <c r="Q133">
        <f>IFERROR(_xlfn.XLOOKUP(PEFA2011_raw!P133,Conversion!$B$2:$B$9,Conversion!$C$2:$C$9,"",0),"")</f>
        <v>1</v>
      </c>
      <c r="R133">
        <f>IFERROR(_xlfn.XLOOKUP(PEFA2011_raw!Q133,Conversion!$B$2:$B$9,Conversion!$C$2:$C$9,"",0),"")</f>
        <v>5</v>
      </c>
      <c r="S133">
        <f>IFERROR(_xlfn.XLOOKUP(PEFA2011_raw!R133,Conversion!$B$2:$B$9,Conversion!$C$2:$C$9,"",0),"")</f>
        <v>1</v>
      </c>
      <c r="T133">
        <f>IFERROR(_xlfn.XLOOKUP(PEFA2011_raw!S133,Conversion!$B$2:$B$9,Conversion!$C$2:$C$9,"",0),"")</f>
        <v>1</v>
      </c>
      <c r="U133">
        <f>IFERROR(_xlfn.XLOOKUP(PEFA2011_raw!T133,Conversion!$B$2:$B$9,Conversion!$C$2:$C$9,"",0),"")</f>
        <v>3</v>
      </c>
      <c r="V133">
        <f>IFERROR(_xlfn.XLOOKUP(PEFA2011_raw!U133,Conversion!$B$2:$B$9,Conversion!$C$2:$C$9,"",0),"")</f>
        <v>3</v>
      </c>
      <c r="W133">
        <f>IFERROR(_xlfn.XLOOKUP(PEFA2011_raw!V133,Conversion!$B$2:$B$9,Conversion!$C$2:$C$9,"",0),"")</f>
        <v>1</v>
      </c>
      <c r="X133">
        <f>IFERROR(_xlfn.XLOOKUP(PEFA2011_raw!W133,Conversion!$B$2:$B$9,Conversion!$C$2:$C$9,"",0),"")</f>
        <v>1</v>
      </c>
      <c r="Y133">
        <f>IFERROR(_xlfn.XLOOKUP(PEFA2011_raw!X133,Conversion!$B$2:$B$9,Conversion!$C$2:$C$9,"",0),"")</f>
        <v>7</v>
      </c>
      <c r="Z133" t="str">
        <f>IFERROR(_xlfn.XLOOKUP(PEFA2011_raw!Y133,Conversion!$B$2:$B$9,Conversion!$C$2:$C$9,"",0),"")</f>
        <v/>
      </c>
      <c r="AA133" t="str">
        <f>IFERROR(_xlfn.XLOOKUP(PEFA2011_raw!Z133,Conversion!$B$2:$B$9,Conversion!$C$2:$C$9,"",0),"")</f>
        <v/>
      </c>
      <c r="AB133" t="str">
        <f>IFERROR(_xlfn.XLOOKUP(PEFA2011_raw!AA133,Conversion!$B$2:$B$9,Conversion!$C$2:$C$9,"",0),"")</f>
        <v/>
      </c>
      <c r="AC133" t="str">
        <f>IFERROR(_xlfn.XLOOKUP(PEFA2011_raw!AB133,Conversion!$B$2:$B$9,Conversion!$C$2:$C$9,"",0),"")</f>
        <v/>
      </c>
      <c r="AD133">
        <f>IFERROR(_xlfn.XLOOKUP(PEFA2011_raw!AC133,Conversion!$B$2:$B$9,Conversion!$C$2:$C$9,"",0),"")</f>
        <v>1</v>
      </c>
      <c r="AE133">
        <f>IFERROR(_xlfn.XLOOKUP(PEFA2011_raw!AD133,Conversion!$B$2:$B$9,Conversion!$C$2:$C$9,"",0),"")</f>
        <v>1</v>
      </c>
      <c r="AF133" t="str">
        <f>IFERROR(_xlfn.XLOOKUP(PEFA2011_raw!AE133,Conversion!$B$2:$B$9,Conversion!$C$2:$C$9,"",0),"")</f>
        <v/>
      </c>
      <c r="AG133">
        <f>IFERROR(_xlfn.XLOOKUP(PEFA2011_raw!AF133,Conversion!$B$2:$B$9,Conversion!$C$2:$C$9,"",0),"")</f>
        <v>3</v>
      </c>
      <c r="AH133">
        <f>IFERROR(_xlfn.XLOOKUP(PEFA2011_raw!AG133,Conversion!$B$2:$B$9,Conversion!$C$2:$C$9,"",0),"")</f>
        <v>3</v>
      </c>
      <c r="AI133">
        <f>IFERROR(_xlfn.XLOOKUP(PEFA2011_raw!AH133,Conversion!$B$2:$B$9,Conversion!$C$2:$C$9,"",0),"")</f>
        <v>4</v>
      </c>
      <c r="AJ133">
        <f>IFERROR(_xlfn.XLOOKUP(PEFA2011_raw!AI133,Conversion!$B$2:$B$9,Conversion!$C$2:$C$9,"",0),"")</f>
        <v>5</v>
      </c>
      <c r="AK133">
        <f>IFERROR(_xlfn.XLOOKUP(PEFA2011_raw!AJ133,Conversion!$B$2:$B$9,Conversion!$C$2:$C$9,"",0),"")</f>
        <v>1</v>
      </c>
      <c r="AL133">
        <f>IFERROR(_xlfn.XLOOKUP(PEFA2011_raw!AK133,Conversion!$B$2:$B$9,Conversion!$C$2:$C$9,"",0),"")</f>
        <v>5</v>
      </c>
      <c r="AM133">
        <f>IFERROR(_xlfn.XLOOKUP(PEFA2011_raw!AL133,Conversion!$B$2:$B$9,Conversion!$C$2:$C$9,"",0),"")</f>
        <v>1</v>
      </c>
      <c r="AN133">
        <f>IFERROR(_xlfn.XLOOKUP(PEFA2011_raw!AM133,Conversion!$B$2:$B$9,Conversion!$C$2:$C$9,"",0),"")</f>
        <v>1</v>
      </c>
      <c r="AO133">
        <f>IFERROR(_xlfn.XLOOKUP(PEFA2011_raw!AN133,Conversion!$B$2:$B$9,Conversion!$C$2:$C$9,"",0),"")</f>
        <v>3</v>
      </c>
      <c r="AP133">
        <f>IFERROR(_xlfn.XLOOKUP(PEFA2011_raw!AO133,Conversion!$B$2:$B$9,Conversion!$C$2:$C$9,"",0),"")</f>
        <v>1</v>
      </c>
      <c r="AQ133">
        <f>IFERROR(_xlfn.XLOOKUP(PEFA2011_raw!AP133,Conversion!$B$2:$B$9,Conversion!$C$2:$C$9,"",0),"")</f>
        <v>1</v>
      </c>
      <c r="AR133">
        <f>IFERROR(_xlfn.XLOOKUP(PEFA2011_raw!AQ133,Conversion!$B$2:$B$9,Conversion!$C$2:$C$9,"",0),"")</f>
        <v>2</v>
      </c>
      <c r="AS133">
        <f>IFERROR(_xlfn.XLOOKUP(PEFA2011_raw!AR133,Conversion!$B$2:$B$9,Conversion!$C$2:$C$9,"",0),"")</f>
        <v>1</v>
      </c>
      <c r="AT133">
        <f>IFERROR(_xlfn.XLOOKUP(PEFA2011_raw!AS133,Conversion!$B$2:$B$9,Conversion!$C$2:$C$9,"",0),"")</f>
        <v>3</v>
      </c>
      <c r="AU133">
        <f>IFERROR(_xlfn.XLOOKUP(PEFA2011_raw!AT133,Conversion!$B$2:$B$9,Conversion!$C$2:$C$9,"",0),"")</f>
        <v>1</v>
      </c>
      <c r="AV133">
        <f>IFERROR(_xlfn.XLOOKUP(PEFA2011_raw!AU133,Conversion!$B$2:$B$9,Conversion!$C$2:$C$9,"",0),"")</f>
        <v>1</v>
      </c>
      <c r="AW133">
        <f>IFERROR(_xlfn.XLOOKUP(PEFA2011_raw!AV133,Conversion!$B$2:$B$9,Conversion!$C$2:$C$9,"",0),"")</f>
        <v>1</v>
      </c>
      <c r="AX133">
        <f>IFERROR(_xlfn.XLOOKUP(PEFA2011_raw!AW133,Conversion!$B$2:$B$9,Conversion!$C$2:$C$9,"",0),"")</f>
        <v>1</v>
      </c>
      <c r="AY133">
        <f>IFERROR(_xlfn.XLOOKUP(PEFA2011_raw!AX133,Conversion!$B$2:$B$9,Conversion!$C$2:$C$9,"",0),"")</f>
        <v>1</v>
      </c>
      <c r="AZ133">
        <f>IFERROR(_xlfn.XLOOKUP(PEFA2011_raw!AY133,Conversion!$B$2:$B$9,Conversion!$C$2:$C$9,"",0),"")</f>
        <v>2</v>
      </c>
      <c r="BA133">
        <f>IFERROR(_xlfn.XLOOKUP(PEFA2011_raw!AZ133,Conversion!$B$2:$B$9,Conversion!$C$2:$C$9,"",0),"")</f>
        <v>3</v>
      </c>
      <c r="BB133">
        <f>IFERROR(_xlfn.XLOOKUP(PEFA2011_raw!BA133,Conversion!$B$2:$B$9,Conversion!$C$2:$C$9,"",0),"")</f>
        <v>7</v>
      </c>
      <c r="BC133">
        <f>IFERROR(_xlfn.XLOOKUP(PEFA2011_raw!BB133,Conversion!$B$2:$B$9,Conversion!$C$2:$C$9,"",0),"")</f>
        <v>1</v>
      </c>
      <c r="BD133">
        <f>IFERROR(_xlfn.XLOOKUP(PEFA2011_raw!BC133,Conversion!$B$2:$B$9,Conversion!$C$2:$C$9,"",0),"")</f>
        <v>7</v>
      </c>
      <c r="BE133">
        <f>IFERROR(_xlfn.XLOOKUP(PEFA2011_raw!BD133,Conversion!$B$2:$B$9,Conversion!$C$2:$C$9,"",0),"")</f>
        <v>7</v>
      </c>
      <c r="BF133">
        <f>IFERROR(_xlfn.XLOOKUP(PEFA2011_raw!BE133,Conversion!$B$2:$B$9,Conversion!$C$2:$C$9,"",0),"")</f>
        <v>7</v>
      </c>
      <c r="BG133">
        <f>IFERROR(_xlfn.XLOOKUP(PEFA2011_raw!BF133,Conversion!$B$2:$B$9,Conversion!$C$2:$C$9,"",0),"")</f>
        <v>7</v>
      </c>
      <c r="BH133">
        <f>IFERROR(_xlfn.XLOOKUP(PEFA2011_raw!BG133,Conversion!$B$2:$B$9,Conversion!$C$2:$C$9,"",0),"")</f>
        <v>3</v>
      </c>
      <c r="BI133">
        <f>IFERROR(_xlfn.XLOOKUP(PEFA2011_raw!BH133,Conversion!$B$2:$B$9,Conversion!$C$2:$C$9,"",0),"")</f>
        <v>3</v>
      </c>
      <c r="BJ133">
        <f>IFERROR(_xlfn.XLOOKUP(PEFA2011_raw!BI133,Conversion!$B$2:$B$9,Conversion!$C$2:$C$9,"",0),"")</f>
        <v>5</v>
      </c>
      <c r="BK133">
        <f>IFERROR(_xlfn.XLOOKUP(PEFA2011_raw!BJ133,Conversion!$B$2:$B$9,Conversion!$C$2:$C$9,"",0),"")</f>
        <v>1</v>
      </c>
      <c r="BL133">
        <f>IFERROR(_xlfn.XLOOKUP(PEFA2011_raw!BK133,Conversion!$B$2:$B$9,Conversion!$C$2:$C$9,"",0),"")</f>
        <v>2</v>
      </c>
      <c r="BM133">
        <f>IFERROR(_xlfn.XLOOKUP(PEFA2011_raw!BL133,Conversion!$B$2:$B$9,Conversion!$C$2:$C$9,"",0),"")</f>
        <v>3</v>
      </c>
      <c r="BN133">
        <f>IFERROR(_xlfn.XLOOKUP(PEFA2011_raw!BM133,Conversion!$B$2:$B$9,Conversion!$C$2:$C$9,"",0),"")</f>
        <v>7</v>
      </c>
      <c r="BO133">
        <f>IFERROR(_xlfn.XLOOKUP(PEFA2011_raw!BN133,Conversion!$B$2:$B$9,Conversion!$C$2:$C$9,"",0),"")</f>
        <v>7</v>
      </c>
      <c r="BP133">
        <f>IFERROR(_xlfn.XLOOKUP(PEFA2011_raw!BO133,Conversion!$B$2:$B$9,Conversion!$C$2:$C$9,"",0),"")</f>
        <v>1</v>
      </c>
      <c r="BQ133">
        <f>IFERROR(_xlfn.XLOOKUP(PEFA2011_raw!BP133,Conversion!$B$2:$B$9,Conversion!$C$2:$C$9,"",0),"")</f>
        <v>1</v>
      </c>
      <c r="BR133">
        <f>IFERROR(_xlfn.XLOOKUP(PEFA2011_raw!BQ133,Conversion!$B$2:$B$9,Conversion!$C$2:$C$9,"",0),"")</f>
        <v>1</v>
      </c>
      <c r="BS133">
        <f>IFERROR(_xlfn.XLOOKUP(PEFA2011_raw!BR133,Conversion!$B$2:$B$9,Conversion!$C$2:$C$9,"",0),"")</f>
        <v>1</v>
      </c>
      <c r="BT133">
        <f>IFERROR(_xlfn.XLOOKUP(PEFA2011_raw!BS133,Conversion!$B$2:$B$9,Conversion!$C$2:$C$9,"",0),"")</f>
        <v>1</v>
      </c>
      <c r="BU133" t="str">
        <f>IFERROR(_xlfn.XLOOKUP(PEFA2011_raw!BT133,Conversion!$B$2:$B$9,Conversion!$C$2:$C$9,"",0),"")</f>
        <v/>
      </c>
      <c r="BV133">
        <f>IFERROR(_xlfn.XLOOKUP(PEFA2011_raw!BU133,Conversion!$B$2:$B$9,Conversion!$C$2:$C$9,"",0),"")</f>
        <v>2</v>
      </c>
      <c r="BW133">
        <f>IFERROR(_xlfn.XLOOKUP(PEFA2011_raw!BV133,Conversion!$B$2:$B$9,Conversion!$C$2:$C$9,"",0),"")</f>
        <v>5</v>
      </c>
      <c r="BX133">
        <f>IFERROR(_xlfn.XLOOKUP(PEFA2011_raw!BW133,Conversion!$B$2:$B$9,Conversion!$C$2:$C$9,"",0),"")</f>
        <v>1</v>
      </c>
      <c r="BY133">
        <f>IFERROR(_xlfn.XLOOKUP(PEFA2011_raw!BX133,Conversion!$B$2:$B$9,Conversion!$C$2:$C$9,"",0),"")</f>
        <v>3</v>
      </c>
      <c r="BZ133">
        <f>IFERROR(_xlfn.XLOOKUP(PEFA2011_raw!BY133,Conversion!$B$2:$B$9,Conversion!$C$2:$C$9,"",0),"")</f>
        <v>1</v>
      </c>
      <c r="CA133">
        <f>IFERROR(_xlfn.XLOOKUP(PEFA2011_raw!BZ133,Conversion!$B$2:$B$9,Conversion!$C$2:$C$9,"",0),"")</f>
        <v>1</v>
      </c>
      <c r="CB133">
        <f>IFERROR(_xlfn.XLOOKUP(PEFA2011_raw!CA133,Conversion!$B$2:$B$9,Conversion!$C$2:$C$9,"",0),"")</f>
        <v>1</v>
      </c>
      <c r="CC133">
        <f>IFERROR(_xlfn.XLOOKUP(PEFA2011_raw!CB133,Conversion!$B$2:$B$9,Conversion!$C$2:$C$9,"",0),"")</f>
        <v>1</v>
      </c>
      <c r="CD133">
        <f>IFERROR(_xlfn.XLOOKUP(PEFA2011_raw!CC133,Conversion!$B$2:$B$9,Conversion!$C$2:$C$9,"",0),"")</f>
        <v>4</v>
      </c>
      <c r="CE133">
        <f>IFERROR(_xlfn.XLOOKUP(PEFA2011_raw!CD133,Conversion!$B$2:$B$9,Conversion!$C$2:$C$9,"",0),"")</f>
        <v>7</v>
      </c>
      <c r="CF133">
        <f>IFERROR(_xlfn.XLOOKUP(PEFA2011_raw!CE133,Conversion!$B$2:$B$9,Conversion!$C$2:$C$9,"",0),"")</f>
        <v>1</v>
      </c>
      <c r="CG133">
        <f>IFERROR(_xlfn.XLOOKUP(PEFA2011_raw!CF133,Conversion!$B$2:$B$9,Conversion!$C$2:$C$9,"",0),"")</f>
        <v>1</v>
      </c>
      <c r="CH133">
        <f>IFERROR(_xlfn.XLOOKUP(PEFA2011_raw!CG133,Conversion!$B$2:$B$9,Conversion!$C$2:$C$9,"",0),"")</f>
        <v>1</v>
      </c>
      <c r="CI133">
        <f>IFERROR(_xlfn.XLOOKUP(PEFA2011_raw!CH133,Conversion!$B$2:$B$9,Conversion!$C$2:$C$9,"",0),"")</f>
        <v>4</v>
      </c>
      <c r="CJ133">
        <f>IFERROR(_xlfn.XLOOKUP(PEFA2011_raw!CI133,Conversion!$B$2:$B$9,Conversion!$C$2:$C$9,"",0),"")</f>
        <v>7</v>
      </c>
      <c r="CK133">
        <f>IFERROR(_xlfn.XLOOKUP(PEFA2011_raw!CJ133,Conversion!$B$2:$B$9,Conversion!$C$2:$C$9,"",0),"")</f>
        <v>3</v>
      </c>
      <c r="CL133">
        <f>IFERROR(_xlfn.XLOOKUP(PEFA2011_raw!CK133,Conversion!$B$2:$B$9,Conversion!$C$2:$C$9,"",0),"")</f>
        <v>3</v>
      </c>
      <c r="CM133">
        <f>IFERROR(_xlfn.XLOOKUP(PEFA2011_raw!CL133,Conversion!$B$2:$B$9,Conversion!$C$2:$C$9,"",0),"")</f>
        <v>1</v>
      </c>
      <c r="CN133">
        <f>IFERROR(_xlfn.XLOOKUP(PEFA2011_raw!CM133,Conversion!$B$2:$B$9,Conversion!$C$2:$C$9,"",0),"")</f>
        <v>1</v>
      </c>
      <c r="CO133">
        <f>IFERROR(_xlfn.XLOOKUP(PEFA2011_raw!CN133,Conversion!$B$2:$B$9,Conversion!$C$2:$C$9,"",0),"")</f>
        <v>1</v>
      </c>
      <c r="CP133">
        <f>IFERROR(_xlfn.XLOOKUP(PEFA2011_raw!CO133,Conversion!$B$2:$B$9,Conversion!$C$2:$C$9,"",0),"")</f>
        <v>1</v>
      </c>
      <c r="CQ133">
        <f>IFERROR(_xlfn.XLOOKUP(PEFA2011_raw!CP133,Conversion!$B$2:$B$9,Conversion!$C$2:$C$9,"",0),"")</f>
        <v>1</v>
      </c>
      <c r="CR133">
        <f>IFERROR(_xlfn.XLOOKUP(PEFA2011_raw!CQ133,Conversion!$B$2:$B$9,Conversion!$C$2:$C$9,"",0),"")</f>
        <v>1</v>
      </c>
      <c r="CS133">
        <f>IFERROR(_xlfn.XLOOKUP(PEFA2011_raw!CR133,Conversion!$B$2:$B$9,Conversion!$C$2:$C$9,"",0),"")</f>
        <v>1</v>
      </c>
      <c r="CT133">
        <f>IFERROR(_xlfn.XLOOKUP(PEFA2011_raw!CS133,Conversion!$B$2:$B$9,Conversion!$C$2:$C$9,"",0),"")</f>
        <v>1</v>
      </c>
      <c r="CU133">
        <f>IFERROR(_xlfn.XLOOKUP(PEFA2011_raw!CT133,Conversion!$B$2:$B$9,Conversion!$C$2:$C$9,"",0),"")</f>
        <v>2</v>
      </c>
      <c r="CV133">
        <f>IFERROR(_xlfn.XLOOKUP(PEFA2011_raw!CU133,Conversion!$B$2:$B$9,Conversion!$C$2:$C$9,"",0),"")</f>
        <v>3</v>
      </c>
      <c r="CW133">
        <f>IFERROR(_xlfn.XLOOKUP(PEFA2011_raw!CV133,Conversion!$B$2:$B$9,Conversion!$C$2:$C$9,"",0),"")</f>
        <v>5</v>
      </c>
      <c r="CX133">
        <f>IFERROR(_xlfn.XLOOKUP(PEFA2011_raw!CW133,Conversion!$B$2:$B$9,Conversion!$C$2:$C$9,"",0),"")</f>
        <v>1</v>
      </c>
      <c r="CY133">
        <f>IFERROR(_xlfn.XLOOKUP(PEFA2011_raw!CX133,Conversion!$B$2:$B$9,Conversion!$C$2:$C$9,"",0),"")</f>
        <v>5</v>
      </c>
      <c r="CZ133">
        <f>IFERROR(_xlfn.XLOOKUP(PEFA2011_raw!CY133,Conversion!$B$2:$B$9,Conversion!$C$2:$C$9,"",0),"")</f>
        <v>1</v>
      </c>
      <c r="DA133">
        <f>IFERROR(_xlfn.XLOOKUP(PEFA2011_raw!CZ133,Conversion!$B$2:$B$9,Conversion!$C$2:$C$9,"",0),"")</f>
        <v>1</v>
      </c>
      <c r="DB133">
        <f>IFERROR(_xlfn.XLOOKUP(PEFA2011_raw!DA133,Conversion!$B$2:$B$9,Conversion!$C$2:$C$9,"",0),"")</f>
        <v>1</v>
      </c>
      <c r="DC133">
        <f>IFERROR(_xlfn.XLOOKUP(PEFA2011_raw!DB133,Conversion!$B$2:$B$9,Conversion!$C$2:$C$9,"",0),"")</f>
        <v>1</v>
      </c>
      <c r="DD133">
        <f>IFERROR(_xlfn.XLOOKUP(PEFA2011_raw!DC133,Conversion!$B$2:$B$9,Conversion!$C$2:$C$9,"",0),"")</f>
        <v>7</v>
      </c>
      <c r="DE133">
        <f>IFERROR(_xlfn.XLOOKUP(PEFA2011_raw!DD133,Conversion!$B$2:$B$9,Conversion!$C$2:$C$9,"",0),"")</f>
        <v>7</v>
      </c>
      <c r="DF133">
        <f>IFERROR(_xlfn.XLOOKUP(PEFA2011_raw!DE133,Conversion!$B$2:$B$9,Conversion!$C$2:$C$9,"",0),"")</f>
        <v>7</v>
      </c>
      <c r="DG133">
        <f>IFERROR(_xlfn.XLOOKUP(PEFA2011_raw!DF133,Conversion!$B$2:$B$9,Conversion!$C$2:$C$9,"",0),"")</f>
        <v>1</v>
      </c>
      <c r="DH133">
        <f>IFERROR(_xlfn.XLOOKUP(PEFA2011_raw!DG133,Conversion!$B$2:$B$9,Conversion!$C$2:$C$9,"",0),"")</f>
        <v>1</v>
      </c>
      <c r="DI133">
        <f>IFERROR(_xlfn.XLOOKUP(PEFA2011_raw!DH133,Conversion!$B$2:$B$9,Conversion!$C$2:$C$9,"",0),"")</f>
        <v>1</v>
      </c>
      <c r="DJ133">
        <f>IFERROR(_xlfn.XLOOKUP(PEFA2011_raw!DI133,Conversion!$B$2:$B$9,Conversion!$C$2:$C$9,"",0),"")</f>
        <v>1</v>
      </c>
      <c r="DK133">
        <f>IFERROR(_xlfn.XLOOKUP(PEFA2011_raw!DJ133,Conversion!$B$2:$B$9,Conversion!$C$2:$C$9,"",0),"")</f>
        <v>1</v>
      </c>
    </row>
    <row r="134" spans="2:115" x14ac:dyDescent="0.25">
      <c r="B134">
        <v>2011</v>
      </c>
      <c r="C134" t="s">
        <v>132</v>
      </c>
      <c r="D134" t="e" vm="69">
        <v>#VALUE!</v>
      </c>
      <c r="E134" t="str" cm="1">
        <f t="array" ref="E134">_FV(PEFA2011all[[#This Row],[Country-abb]],"Abbreviation")</f>
        <v>NP</v>
      </c>
      <c r="F134" t="str">
        <f>_xlfn.XLOOKUP(PEFA2011all[[#This Row],[ISO-2]],'Code'!$B$2:$B$250,'Code'!$C$2:$C$250,"",0)</f>
        <v>NPL</v>
      </c>
      <c r="G134">
        <v>2015</v>
      </c>
      <c r="H134" t="str">
        <f>PEFA2011all[[#This Row],[ISO-3]]&amp;PEFA2011all[[#This Row],[Year]]</f>
        <v>NPL2015</v>
      </c>
      <c r="I134">
        <f>IFERROR(_xlfn.XLOOKUP(PEFA2011_raw!H134,Conversion!$B$2:$B$9,Conversion!$C$2:$C$9,"",0),"")</f>
        <v>7</v>
      </c>
      <c r="J134">
        <f>IFERROR(_xlfn.XLOOKUP(PEFA2011_raw!I134,Conversion!$B$2:$B$9,Conversion!$C$2:$C$9,"",0),"")</f>
        <v>7</v>
      </c>
      <c r="K134">
        <f>IFERROR(_xlfn.XLOOKUP(PEFA2011_raw!J134,Conversion!$B$2:$B$9,Conversion!$C$2:$C$9,"",0),"")</f>
        <v>4</v>
      </c>
      <c r="L134">
        <f>IFERROR(_xlfn.XLOOKUP(PEFA2011_raw!K134,Conversion!$B$2:$B$9,Conversion!$C$2:$C$9,"",0),"")</f>
        <v>3</v>
      </c>
      <c r="M134">
        <f>IFERROR(_xlfn.XLOOKUP(PEFA2011_raw!L134,Conversion!$B$2:$B$9,Conversion!$C$2:$C$9,"",0),"")</f>
        <v>7</v>
      </c>
      <c r="N134">
        <f>IFERROR(_xlfn.XLOOKUP(PEFA2011_raw!M134,Conversion!$B$2:$B$9,Conversion!$C$2:$C$9,"",0),"")</f>
        <v>7</v>
      </c>
      <c r="O134">
        <f>IFERROR(_xlfn.XLOOKUP(PEFA2011_raw!N134,Conversion!$B$2:$B$9,Conversion!$C$2:$C$9,"",0),"")</f>
        <v>7</v>
      </c>
      <c r="P134">
        <f>IFERROR(_xlfn.XLOOKUP(PEFA2011_raw!O134,Conversion!$B$2:$B$9,Conversion!$C$2:$C$9,"",0),"")</f>
        <v>6</v>
      </c>
      <c r="Q134">
        <f>IFERROR(_xlfn.XLOOKUP(PEFA2011_raw!P134,Conversion!$B$2:$B$9,Conversion!$C$2:$C$9,"",0),"")</f>
        <v>7</v>
      </c>
      <c r="R134">
        <f>IFERROR(_xlfn.XLOOKUP(PEFA2011_raw!Q134,Conversion!$B$2:$B$9,Conversion!$C$2:$C$9,"",0),"")</f>
        <v>5</v>
      </c>
      <c r="S134">
        <f>IFERROR(_xlfn.XLOOKUP(PEFA2011_raw!R134,Conversion!$B$2:$B$9,Conversion!$C$2:$C$9,"",0),"")</f>
        <v>7</v>
      </c>
      <c r="T134">
        <f>IFERROR(_xlfn.XLOOKUP(PEFA2011_raw!S134,Conversion!$B$2:$B$9,Conversion!$C$2:$C$9,"",0),"")</f>
        <v>7</v>
      </c>
      <c r="U134">
        <f>IFERROR(_xlfn.XLOOKUP(PEFA2011_raw!T134,Conversion!$B$2:$B$9,Conversion!$C$2:$C$9,"",0),"")</f>
        <v>7</v>
      </c>
      <c r="V134">
        <f>IFERROR(_xlfn.XLOOKUP(PEFA2011_raw!U134,Conversion!$B$2:$B$9,Conversion!$C$2:$C$9,"",0),"")</f>
        <v>7</v>
      </c>
      <c r="W134">
        <f>IFERROR(_xlfn.XLOOKUP(PEFA2011_raw!V134,Conversion!$B$2:$B$9,Conversion!$C$2:$C$9,"",0),"")</f>
        <v>2</v>
      </c>
      <c r="X134">
        <f>IFERROR(_xlfn.XLOOKUP(PEFA2011_raw!W134,Conversion!$B$2:$B$9,Conversion!$C$2:$C$9,"",0),"")</f>
        <v>1</v>
      </c>
      <c r="Y134">
        <f>IFERROR(_xlfn.XLOOKUP(PEFA2011_raw!X134,Conversion!$B$2:$B$9,Conversion!$C$2:$C$9,"",0),"")</f>
        <v>3</v>
      </c>
      <c r="Z134">
        <f>IFERROR(_xlfn.XLOOKUP(PEFA2011_raw!Y134,Conversion!$B$2:$B$9,Conversion!$C$2:$C$9,"",0),"")</f>
        <v>4</v>
      </c>
      <c r="AA134">
        <f>IFERROR(_xlfn.XLOOKUP(PEFA2011_raw!Z134,Conversion!$B$2:$B$9,Conversion!$C$2:$C$9,"",0),"")</f>
        <v>3</v>
      </c>
      <c r="AB134">
        <f>IFERROR(_xlfn.XLOOKUP(PEFA2011_raw!AA134,Conversion!$B$2:$B$9,Conversion!$C$2:$C$9,"",0),"")</f>
        <v>3</v>
      </c>
      <c r="AC134">
        <f>IFERROR(_xlfn.XLOOKUP(PEFA2011_raw!AB134,Conversion!$B$2:$B$9,Conversion!$C$2:$C$9,"",0),"")</f>
        <v>5</v>
      </c>
      <c r="AD134">
        <f>IFERROR(_xlfn.XLOOKUP(PEFA2011_raw!AC134,Conversion!$B$2:$B$9,Conversion!$C$2:$C$9,"",0),"")</f>
        <v>3</v>
      </c>
      <c r="AE134">
        <f>IFERROR(_xlfn.XLOOKUP(PEFA2011_raw!AD134,Conversion!$B$2:$B$9,Conversion!$C$2:$C$9,"",0),"")</f>
        <v>3</v>
      </c>
      <c r="AF134">
        <f>IFERROR(_xlfn.XLOOKUP(PEFA2011_raw!AE134,Conversion!$B$2:$B$9,Conversion!$C$2:$C$9,"",0),"")</f>
        <v>3</v>
      </c>
      <c r="AG134">
        <f>IFERROR(_xlfn.XLOOKUP(PEFA2011_raw!AF134,Conversion!$B$2:$B$9,Conversion!$C$2:$C$9,"",0),"")</f>
        <v>7</v>
      </c>
      <c r="AH134">
        <f>IFERROR(_xlfn.XLOOKUP(PEFA2011_raw!AG134,Conversion!$B$2:$B$9,Conversion!$C$2:$C$9,"",0),"")</f>
        <v>7</v>
      </c>
      <c r="AI134">
        <f>IFERROR(_xlfn.XLOOKUP(PEFA2011_raw!AH134,Conversion!$B$2:$B$9,Conversion!$C$2:$C$9,"",0),"")</f>
        <v>7</v>
      </c>
      <c r="AJ134">
        <f>IFERROR(_xlfn.XLOOKUP(PEFA2011_raw!AI134,Conversion!$B$2:$B$9,Conversion!$C$2:$C$9,"",0),"")</f>
        <v>7</v>
      </c>
      <c r="AK134">
        <f>IFERROR(_xlfn.XLOOKUP(PEFA2011_raw!AJ134,Conversion!$B$2:$B$9,Conversion!$C$2:$C$9,"",0),"")</f>
        <v>7</v>
      </c>
      <c r="AL134" t="str">
        <f>IFERROR(_xlfn.XLOOKUP(PEFA2011_raw!AK134,Conversion!$B$2:$B$9,Conversion!$C$2:$C$9,"",0),"")</f>
        <v/>
      </c>
      <c r="AM134">
        <f>IFERROR(_xlfn.XLOOKUP(PEFA2011_raw!AL134,Conversion!$B$2:$B$9,Conversion!$C$2:$C$9,"",0),"")</f>
        <v>5</v>
      </c>
      <c r="AN134">
        <f>IFERROR(_xlfn.XLOOKUP(PEFA2011_raw!AM134,Conversion!$B$2:$B$9,Conversion!$C$2:$C$9,"",0),"")</f>
        <v>5</v>
      </c>
      <c r="AO134">
        <f>IFERROR(_xlfn.XLOOKUP(PEFA2011_raw!AN134,Conversion!$B$2:$B$9,Conversion!$C$2:$C$9,"",0),"")</f>
        <v>7</v>
      </c>
      <c r="AP134">
        <f>IFERROR(_xlfn.XLOOKUP(PEFA2011_raw!AO134,Conversion!$B$2:$B$9,Conversion!$C$2:$C$9,"",0),"")</f>
        <v>3</v>
      </c>
      <c r="AQ134">
        <f>IFERROR(_xlfn.XLOOKUP(PEFA2011_raw!AP134,Conversion!$B$2:$B$9,Conversion!$C$2:$C$9,"",0),"")</f>
        <v>3</v>
      </c>
      <c r="AR134">
        <f>IFERROR(_xlfn.XLOOKUP(PEFA2011_raw!AQ134,Conversion!$B$2:$B$9,Conversion!$C$2:$C$9,"",0),"")</f>
        <v>7</v>
      </c>
      <c r="AS134">
        <f>IFERROR(_xlfn.XLOOKUP(PEFA2011_raw!AR134,Conversion!$B$2:$B$9,Conversion!$C$2:$C$9,"",0),"")</f>
        <v>7</v>
      </c>
      <c r="AT134">
        <f>IFERROR(_xlfn.XLOOKUP(PEFA2011_raw!AS134,Conversion!$B$2:$B$9,Conversion!$C$2:$C$9,"",0),"")</f>
        <v>7</v>
      </c>
      <c r="AU134">
        <f>IFERROR(_xlfn.XLOOKUP(PEFA2011_raw!AT134,Conversion!$B$2:$B$9,Conversion!$C$2:$C$9,"",0),"")</f>
        <v>5</v>
      </c>
      <c r="AV134">
        <f>IFERROR(_xlfn.XLOOKUP(PEFA2011_raw!AU134,Conversion!$B$2:$B$9,Conversion!$C$2:$C$9,"",0),"")</f>
        <v>7</v>
      </c>
      <c r="AW134">
        <f>IFERROR(_xlfn.XLOOKUP(PEFA2011_raw!AV134,Conversion!$B$2:$B$9,Conversion!$C$2:$C$9,"",0),"")</f>
        <v>5</v>
      </c>
      <c r="AX134">
        <f>IFERROR(_xlfn.XLOOKUP(PEFA2011_raw!AW134,Conversion!$B$2:$B$9,Conversion!$C$2:$C$9,"",0),"")</f>
        <v>7</v>
      </c>
      <c r="AY134">
        <f>IFERROR(_xlfn.XLOOKUP(PEFA2011_raw!AX134,Conversion!$B$2:$B$9,Conversion!$C$2:$C$9,"",0),"")</f>
        <v>7</v>
      </c>
      <c r="AZ134">
        <f>IFERROR(_xlfn.XLOOKUP(PEFA2011_raw!AY134,Conversion!$B$2:$B$9,Conversion!$C$2:$C$9,"",0),"")</f>
        <v>2</v>
      </c>
      <c r="BA134">
        <f>IFERROR(_xlfn.XLOOKUP(PEFA2011_raw!AZ134,Conversion!$B$2:$B$9,Conversion!$C$2:$C$9,"",0),"")</f>
        <v>1</v>
      </c>
      <c r="BB134">
        <f>IFERROR(_xlfn.XLOOKUP(PEFA2011_raw!BA134,Conversion!$B$2:$B$9,Conversion!$C$2:$C$9,"",0),"")</f>
        <v>5</v>
      </c>
      <c r="BC134">
        <f>IFERROR(_xlfn.XLOOKUP(PEFA2011_raw!BB134,Conversion!$B$2:$B$9,Conversion!$C$2:$C$9,"",0),"")</f>
        <v>1</v>
      </c>
      <c r="BD134">
        <f>IFERROR(_xlfn.XLOOKUP(PEFA2011_raw!BC134,Conversion!$B$2:$B$9,Conversion!$C$2:$C$9,"",0),"")</f>
        <v>4</v>
      </c>
      <c r="BE134">
        <f>IFERROR(_xlfn.XLOOKUP(PEFA2011_raw!BD134,Conversion!$B$2:$B$9,Conversion!$C$2:$C$9,"",0),"")</f>
        <v>5</v>
      </c>
      <c r="BF134">
        <f>IFERROR(_xlfn.XLOOKUP(PEFA2011_raw!BE134,Conversion!$B$2:$B$9,Conversion!$C$2:$C$9,"",0),"")</f>
        <v>3</v>
      </c>
      <c r="BG134">
        <f>IFERROR(_xlfn.XLOOKUP(PEFA2011_raw!BF134,Conversion!$B$2:$B$9,Conversion!$C$2:$C$9,"",0),"")</f>
        <v>3</v>
      </c>
      <c r="BH134">
        <f>IFERROR(_xlfn.XLOOKUP(PEFA2011_raw!BG134,Conversion!$B$2:$B$9,Conversion!$C$2:$C$9,"",0),"")</f>
        <v>4</v>
      </c>
      <c r="BI134">
        <f>IFERROR(_xlfn.XLOOKUP(PEFA2011_raw!BH134,Conversion!$B$2:$B$9,Conversion!$C$2:$C$9,"",0),"")</f>
        <v>3</v>
      </c>
      <c r="BJ134">
        <f>IFERROR(_xlfn.XLOOKUP(PEFA2011_raw!BI134,Conversion!$B$2:$B$9,Conversion!$C$2:$C$9,"",0),"")</f>
        <v>5</v>
      </c>
      <c r="BK134">
        <f>IFERROR(_xlfn.XLOOKUP(PEFA2011_raw!BJ134,Conversion!$B$2:$B$9,Conversion!$C$2:$C$9,"",0),"")</f>
        <v>3</v>
      </c>
      <c r="BL134">
        <f>IFERROR(_xlfn.XLOOKUP(PEFA2011_raw!BK134,Conversion!$B$2:$B$9,Conversion!$C$2:$C$9,"",0),"")</f>
        <v>4</v>
      </c>
      <c r="BM134">
        <f>IFERROR(_xlfn.XLOOKUP(PEFA2011_raw!BL134,Conversion!$B$2:$B$9,Conversion!$C$2:$C$9,"",0),"")</f>
        <v>3</v>
      </c>
      <c r="BN134">
        <f>IFERROR(_xlfn.XLOOKUP(PEFA2011_raw!BM134,Conversion!$B$2:$B$9,Conversion!$C$2:$C$9,"",0),"")</f>
        <v>5</v>
      </c>
      <c r="BO134">
        <f>IFERROR(_xlfn.XLOOKUP(PEFA2011_raw!BN134,Conversion!$B$2:$B$9,Conversion!$C$2:$C$9,"",0),"")</f>
        <v>3</v>
      </c>
      <c r="BP134">
        <f>IFERROR(_xlfn.XLOOKUP(PEFA2011_raw!BO134,Conversion!$B$2:$B$9,Conversion!$C$2:$C$9,"",0),"")</f>
        <v>3</v>
      </c>
      <c r="BQ134">
        <f>IFERROR(_xlfn.XLOOKUP(PEFA2011_raw!BP134,Conversion!$B$2:$B$9,Conversion!$C$2:$C$9,"",0),"")</f>
        <v>5</v>
      </c>
      <c r="BR134">
        <f>IFERROR(_xlfn.XLOOKUP(PEFA2011_raw!BQ134,Conversion!$B$2:$B$9,Conversion!$C$2:$C$9,"",0),"")</f>
        <v>5</v>
      </c>
      <c r="BS134">
        <f>IFERROR(_xlfn.XLOOKUP(PEFA2011_raw!BR134,Conversion!$B$2:$B$9,Conversion!$C$2:$C$9,"",0),"")</f>
        <v>1</v>
      </c>
      <c r="BT134">
        <f>IFERROR(_xlfn.XLOOKUP(PEFA2011_raw!BS134,Conversion!$B$2:$B$9,Conversion!$C$2:$C$9,"",0),"")</f>
        <v>3</v>
      </c>
      <c r="BU134">
        <f>IFERROR(_xlfn.XLOOKUP(PEFA2011_raw!BT134,Conversion!$B$2:$B$9,Conversion!$C$2:$C$9,"",0),"")</f>
        <v>7</v>
      </c>
      <c r="BV134">
        <f>IFERROR(_xlfn.XLOOKUP(PEFA2011_raw!BU134,Conversion!$B$2:$B$9,Conversion!$C$2:$C$9,"",0),"")</f>
        <v>3</v>
      </c>
      <c r="BW134">
        <f>IFERROR(_xlfn.XLOOKUP(PEFA2011_raw!BV134,Conversion!$B$2:$B$9,Conversion!$C$2:$C$9,"",0),"")</f>
        <v>3</v>
      </c>
      <c r="BX134">
        <f>IFERROR(_xlfn.XLOOKUP(PEFA2011_raw!BW134,Conversion!$B$2:$B$9,Conversion!$C$2:$C$9,"",0),"")</f>
        <v>3</v>
      </c>
      <c r="BY134">
        <f>IFERROR(_xlfn.XLOOKUP(PEFA2011_raw!BX134,Conversion!$B$2:$B$9,Conversion!$C$2:$C$9,"",0),"")</f>
        <v>3</v>
      </c>
      <c r="BZ134">
        <f>IFERROR(_xlfn.XLOOKUP(PEFA2011_raw!BY134,Conversion!$B$2:$B$9,Conversion!$C$2:$C$9,"",0),"")</f>
        <v>2</v>
      </c>
      <c r="CA134">
        <f>IFERROR(_xlfn.XLOOKUP(PEFA2011_raw!BZ134,Conversion!$B$2:$B$9,Conversion!$C$2:$C$9,"",0),"")</f>
        <v>1</v>
      </c>
      <c r="CB134">
        <f>IFERROR(_xlfn.XLOOKUP(PEFA2011_raw!CA134,Conversion!$B$2:$B$9,Conversion!$C$2:$C$9,"",0),"")</f>
        <v>3</v>
      </c>
      <c r="CC134">
        <f>IFERROR(_xlfn.XLOOKUP(PEFA2011_raw!CB134,Conversion!$B$2:$B$9,Conversion!$C$2:$C$9,"",0),"")</f>
        <v>1</v>
      </c>
      <c r="CD134">
        <f>IFERROR(_xlfn.XLOOKUP(PEFA2011_raw!CC134,Conversion!$B$2:$B$9,Conversion!$C$2:$C$9,"",0),"")</f>
        <v>4</v>
      </c>
      <c r="CE134">
        <f>IFERROR(_xlfn.XLOOKUP(PEFA2011_raw!CD134,Conversion!$B$2:$B$9,Conversion!$C$2:$C$9,"",0),"")</f>
        <v>3</v>
      </c>
      <c r="CF134">
        <f>IFERROR(_xlfn.XLOOKUP(PEFA2011_raw!CE134,Conversion!$B$2:$B$9,Conversion!$C$2:$C$9,"",0),"")</f>
        <v>5</v>
      </c>
      <c r="CG134">
        <f>IFERROR(_xlfn.XLOOKUP(PEFA2011_raw!CF134,Conversion!$B$2:$B$9,Conversion!$C$2:$C$9,"",0),"")</f>
        <v>7</v>
      </c>
      <c r="CH134">
        <f>IFERROR(_xlfn.XLOOKUP(PEFA2011_raw!CG134,Conversion!$B$2:$B$9,Conversion!$C$2:$C$9,"",0),"")</f>
        <v>7</v>
      </c>
      <c r="CI134">
        <f>IFERROR(_xlfn.XLOOKUP(PEFA2011_raw!CH134,Conversion!$B$2:$B$9,Conversion!$C$2:$C$9,"",0),"")</f>
        <v>4</v>
      </c>
      <c r="CJ134">
        <f>IFERROR(_xlfn.XLOOKUP(PEFA2011_raw!CI134,Conversion!$B$2:$B$9,Conversion!$C$2:$C$9,"",0),"")</f>
        <v>3</v>
      </c>
      <c r="CK134">
        <f>IFERROR(_xlfn.XLOOKUP(PEFA2011_raw!CJ134,Conversion!$B$2:$B$9,Conversion!$C$2:$C$9,"",0),"")</f>
        <v>7</v>
      </c>
      <c r="CL134">
        <f>IFERROR(_xlfn.XLOOKUP(PEFA2011_raw!CK134,Conversion!$B$2:$B$9,Conversion!$C$2:$C$9,"",0),"")</f>
        <v>5</v>
      </c>
      <c r="CM134">
        <f>IFERROR(_xlfn.XLOOKUP(PEFA2011_raw!CL134,Conversion!$B$2:$B$9,Conversion!$C$2:$C$9,"",0),"")</f>
        <v>4</v>
      </c>
      <c r="CN134">
        <f>IFERROR(_xlfn.XLOOKUP(PEFA2011_raw!CM134,Conversion!$B$2:$B$9,Conversion!$C$2:$C$9,"",0),"")</f>
        <v>3</v>
      </c>
      <c r="CO134">
        <f>IFERROR(_xlfn.XLOOKUP(PEFA2011_raw!CN134,Conversion!$B$2:$B$9,Conversion!$C$2:$C$9,"",0),"")</f>
        <v>7</v>
      </c>
      <c r="CP134">
        <f>IFERROR(_xlfn.XLOOKUP(PEFA2011_raw!CO134,Conversion!$B$2:$B$9,Conversion!$C$2:$C$9,"",0),"")</f>
        <v>3</v>
      </c>
      <c r="CQ134">
        <f>IFERROR(_xlfn.XLOOKUP(PEFA2011_raw!CP134,Conversion!$B$2:$B$9,Conversion!$C$2:$C$9,"",0),"")</f>
        <v>4</v>
      </c>
      <c r="CR134">
        <f>IFERROR(_xlfn.XLOOKUP(PEFA2011_raw!CQ134,Conversion!$B$2:$B$9,Conversion!$C$2:$C$9,"",0),"")</f>
        <v>5</v>
      </c>
      <c r="CS134">
        <f>IFERROR(_xlfn.XLOOKUP(PEFA2011_raw!CR134,Conversion!$B$2:$B$9,Conversion!$C$2:$C$9,"",0),"")</f>
        <v>3</v>
      </c>
      <c r="CT134">
        <f>IFERROR(_xlfn.XLOOKUP(PEFA2011_raw!CS134,Conversion!$B$2:$B$9,Conversion!$C$2:$C$9,"",0),"")</f>
        <v>3</v>
      </c>
      <c r="CU134">
        <f>IFERROR(_xlfn.XLOOKUP(PEFA2011_raw!CT134,Conversion!$B$2:$B$9,Conversion!$C$2:$C$9,"",0),"")</f>
        <v>1</v>
      </c>
      <c r="CV134">
        <f>IFERROR(_xlfn.XLOOKUP(PEFA2011_raw!CU134,Conversion!$B$2:$B$9,Conversion!$C$2:$C$9,"",0),"")</f>
        <v>1</v>
      </c>
      <c r="CW134" t="str">
        <f>IFERROR(_xlfn.XLOOKUP(PEFA2011_raw!CV134,Conversion!$B$2:$B$9,Conversion!$C$2:$C$9,"",0),"")</f>
        <v/>
      </c>
      <c r="CX134" t="str">
        <f>IFERROR(_xlfn.XLOOKUP(PEFA2011_raw!CW134,Conversion!$B$2:$B$9,Conversion!$C$2:$C$9,"",0),"")</f>
        <v/>
      </c>
      <c r="CY134" t="str">
        <f>IFERROR(_xlfn.XLOOKUP(PEFA2011_raw!CX134,Conversion!$B$2:$B$9,Conversion!$C$2:$C$9,"",0),"")</f>
        <v/>
      </c>
      <c r="CZ134">
        <f>IFERROR(_xlfn.XLOOKUP(PEFA2011_raw!CY134,Conversion!$B$2:$B$9,Conversion!$C$2:$C$9,"",0),"")</f>
        <v>1</v>
      </c>
      <c r="DA134">
        <f>IFERROR(_xlfn.XLOOKUP(PEFA2011_raw!CZ134,Conversion!$B$2:$B$9,Conversion!$C$2:$C$9,"",0),"")</f>
        <v>1</v>
      </c>
      <c r="DB134" t="str">
        <f>IFERROR(_xlfn.XLOOKUP(PEFA2011_raw!DA134,Conversion!$B$2:$B$9,Conversion!$C$2:$C$9,"",0),"")</f>
        <v/>
      </c>
      <c r="DC134" t="str">
        <f>IFERROR(_xlfn.XLOOKUP(PEFA2011_raw!DB134,Conversion!$B$2:$B$9,Conversion!$C$2:$C$9,"",0),"")</f>
        <v/>
      </c>
      <c r="DD134">
        <f>IFERROR(_xlfn.XLOOKUP(PEFA2011_raw!DC134,Conversion!$B$2:$B$9,Conversion!$C$2:$C$9,"",0),"")</f>
        <v>2</v>
      </c>
      <c r="DE134">
        <f>IFERROR(_xlfn.XLOOKUP(PEFA2011_raw!DD134,Conversion!$B$2:$B$9,Conversion!$C$2:$C$9,"",0),"")</f>
        <v>1</v>
      </c>
      <c r="DF134">
        <f>IFERROR(_xlfn.XLOOKUP(PEFA2011_raw!DE134,Conversion!$B$2:$B$9,Conversion!$C$2:$C$9,"",0),"")</f>
        <v>7</v>
      </c>
      <c r="DG134">
        <f>IFERROR(_xlfn.XLOOKUP(PEFA2011_raw!DF134,Conversion!$B$2:$B$9,Conversion!$C$2:$C$9,"",0),"")</f>
        <v>4</v>
      </c>
      <c r="DH134">
        <f>IFERROR(_xlfn.XLOOKUP(PEFA2011_raw!DG134,Conversion!$B$2:$B$9,Conversion!$C$2:$C$9,"",0),"")</f>
        <v>5</v>
      </c>
      <c r="DI134">
        <f>IFERROR(_xlfn.XLOOKUP(PEFA2011_raw!DH134,Conversion!$B$2:$B$9,Conversion!$C$2:$C$9,"",0),"")</f>
        <v>3</v>
      </c>
      <c r="DJ134">
        <f>IFERROR(_xlfn.XLOOKUP(PEFA2011_raw!DI134,Conversion!$B$2:$B$9,Conversion!$C$2:$C$9,"",0),"")</f>
        <v>3</v>
      </c>
      <c r="DK134">
        <f>IFERROR(_xlfn.XLOOKUP(PEFA2011_raw!DJ134,Conversion!$B$2:$B$9,Conversion!$C$2:$C$9,"",0),"")</f>
        <v>3</v>
      </c>
    </row>
    <row r="135" spans="2:115" x14ac:dyDescent="0.25">
      <c r="B135">
        <v>2011</v>
      </c>
      <c r="C135" t="s">
        <v>132</v>
      </c>
      <c r="D135" t="e" vm="69">
        <v>#VALUE!</v>
      </c>
      <c r="E135" t="str" cm="1">
        <f t="array" ref="E135">_FV(PEFA2011all[[#This Row],[Country-abb]],"Abbreviation")</f>
        <v>NP</v>
      </c>
      <c r="F135" t="str">
        <f>_xlfn.XLOOKUP(PEFA2011all[[#This Row],[ISO-2]],'Code'!$B$2:$B$250,'Code'!$C$2:$C$250,"",0)</f>
        <v>NPL</v>
      </c>
      <c r="G135">
        <v>2008</v>
      </c>
      <c r="H135" t="str">
        <f>PEFA2011all[[#This Row],[ISO-3]]&amp;PEFA2011all[[#This Row],[Year]]</f>
        <v>NPL2008</v>
      </c>
      <c r="I135">
        <f>IFERROR(_xlfn.XLOOKUP(PEFA2011_raw!H135,Conversion!$B$2:$B$9,Conversion!$C$2:$C$9,"",0),"")</f>
        <v>5</v>
      </c>
      <c r="J135">
        <f>IFERROR(_xlfn.XLOOKUP(PEFA2011_raw!I135,Conversion!$B$2:$B$9,Conversion!$C$2:$C$9,"",0),"")</f>
        <v>5</v>
      </c>
      <c r="K135">
        <f>IFERROR(_xlfn.XLOOKUP(PEFA2011_raw!J135,Conversion!$B$2:$B$9,Conversion!$C$2:$C$9,"",0),"")</f>
        <v>3</v>
      </c>
      <c r="L135">
        <f>IFERROR(_xlfn.XLOOKUP(PEFA2011_raw!K135,Conversion!$B$2:$B$9,Conversion!$C$2:$C$9,"",0),"")</f>
        <v>3</v>
      </c>
      <c r="M135" t="str">
        <f>IFERROR(_xlfn.XLOOKUP(PEFA2011_raw!L135,Conversion!$B$2:$B$9,Conversion!$C$2:$C$9,"",0),"")</f>
        <v/>
      </c>
      <c r="N135">
        <f>IFERROR(_xlfn.XLOOKUP(PEFA2011_raw!M135,Conversion!$B$2:$B$9,Conversion!$C$2:$C$9,"",0),"")</f>
        <v>7</v>
      </c>
      <c r="O135">
        <f>IFERROR(_xlfn.XLOOKUP(PEFA2011_raw!N135,Conversion!$B$2:$B$9,Conversion!$C$2:$C$9,"",0),"")</f>
        <v>7</v>
      </c>
      <c r="P135">
        <f>IFERROR(_xlfn.XLOOKUP(PEFA2011_raw!O135,Conversion!$B$2:$B$9,Conversion!$C$2:$C$9,"",0),"")</f>
        <v>2</v>
      </c>
      <c r="Q135">
        <f>IFERROR(_xlfn.XLOOKUP(PEFA2011_raw!P135,Conversion!$B$2:$B$9,Conversion!$C$2:$C$9,"",0),"")</f>
        <v>3</v>
      </c>
      <c r="R135">
        <f>IFERROR(_xlfn.XLOOKUP(PEFA2011_raw!Q135,Conversion!$B$2:$B$9,Conversion!$C$2:$C$9,"",0),"")</f>
        <v>1</v>
      </c>
      <c r="S135">
        <f>IFERROR(_xlfn.XLOOKUP(PEFA2011_raw!R135,Conversion!$B$2:$B$9,Conversion!$C$2:$C$9,"",0),"")</f>
        <v>3</v>
      </c>
      <c r="T135">
        <f>IFERROR(_xlfn.XLOOKUP(PEFA2011_raw!S135,Conversion!$B$2:$B$9,Conversion!$C$2:$C$9,"",0),"")</f>
        <v>3</v>
      </c>
      <c r="U135">
        <f>IFERROR(_xlfn.XLOOKUP(PEFA2011_raw!T135,Conversion!$B$2:$B$9,Conversion!$C$2:$C$9,"",0),"")</f>
        <v>5</v>
      </c>
      <c r="V135">
        <f>IFERROR(_xlfn.XLOOKUP(PEFA2011_raw!U135,Conversion!$B$2:$B$9,Conversion!$C$2:$C$9,"",0),"")</f>
        <v>5</v>
      </c>
      <c r="W135">
        <f>IFERROR(_xlfn.XLOOKUP(PEFA2011_raw!V135,Conversion!$B$2:$B$9,Conversion!$C$2:$C$9,"",0),"")</f>
        <v>3</v>
      </c>
      <c r="X135">
        <f>IFERROR(_xlfn.XLOOKUP(PEFA2011_raw!W135,Conversion!$B$2:$B$9,Conversion!$C$2:$C$9,"",0),"")</f>
        <v>3</v>
      </c>
      <c r="Y135">
        <f>IFERROR(_xlfn.XLOOKUP(PEFA2011_raw!X135,Conversion!$B$2:$B$9,Conversion!$C$2:$C$9,"",0),"")</f>
        <v>3</v>
      </c>
      <c r="Z135">
        <f>IFERROR(_xlfn.XLOOKUP(PEFA2011_raw!Y135,Conversion!$B$2:$B$9,Conversion!$C$2:$C$9,"",0),"")</f>
        <v>3</v>
      </c>
      <c r="AA135">
        <f>IFERROR(_xlfn.XLOOKUP(PEFA2011_raw!Z135,Conversion!$B$2:$B$9,Conversion!$C$2:$C$9,"",0),"")</f>
        <v>3</v>
      </c>
      <c r="AB135">
        <f>IFERROR(_xlfn.XLOOKUP(PEFA2011_raw!AA135,Conversion!$B$2:$B$9,Conversion!$C$2:$C$9,"",0),"")</f>
        <v>3</v>
      </c>
      <c r="AC135">
        <f>IFERROR(_xlfn.XLOOKUP(PEFA2011_raw!AB135,Conversion!$B$2:$B$9,Conversion!$C$2:$C$9,"",0),"")</f>
        <v>3</v>
      </c>
      <c r="AD135">
        <f>IFERROR(_xlfn.XLOOKUP(PEFA2011_raw!AC135,Conversion!$B$2:$B$9,Conversion!$C$2:$C$9,"",0),"")</f>
        <v>2</v>
      </c>
      <c r="AE135">
        <f>IFERROR(_xlfn.XLOOKUP(PEFA2011_raw!AD135,Conversion!$B$2:$B$9,Conversion!$C$2:$C$9,"",0),"")</f>
        <v>3</v>
      </c>
      <c r="AF135">
        <f>IFERROR(_xlfn.XLOOKUP(PEFA2011_raw!AE135,Conversion!$B$2:$B$9,Conversion!$C$2:$C$9,"",0),"")</f>
        <v>1</v>
      </c>
      <c r="AG135">
        <f>IFERROR(_xlfn.XLOOKUP(PEFA2011_raw!AF135,Conversion!$B$2:$B$9,Conversion!$C$2:$C$9,"",0),"")</f>
        <v>5</v>
      </c>
      <c r="AH135">
        <f>IFERROR(_xlfn.XLOOKUP(PEFA2011_raw!AG135,Conversion!$B$2:$B$9,Conversion!$C$2:$C$9,"",0),"")</f>
        <v>5</v>
      </c>
      <c r="AI135">
        <f>IFERROR(_xlfn.XLOOKUP(PEFA2011_raw!AH135,Conversion!$B$2:$B$9,Conversion!$C$2:$C$9,"",0),"")</f>
        <v>4</v>
      </c>
      <c r="AJ135">
        <f>IFERROR(_xlfn.XLOOKUP(PEFA2011_raw!AI135,Conversion!$B$2:$B$9,Conversion!$C$2:$C$9,"",0),"")</f>
        <v>5</v>
      </c>
      <c r="AK135">
        <f>IFERROR(_xlfn.XLOOKUP(PEFA2011_raw!AJ135,Conversion!$B$2:$B$9,Conversion!$C$2:$C$9,"",0),"")</f>
        <v>5</v>
      </c>
      <c r="AL135">
        <f>IFERROR(_xlfn.XLOOKUP(PEFA2011_raw!AK135,Conversion!$B$2:$B$9,Conversion!$C$2:$C$9,"",0),"")</f>
        <v>1</v>
      </c>
      <c r="AM135">
        <f>IFERROR(_xlfn.XLOOKUP(PEFA2011_raw!AL135,Conversion!$B$2:$B$9,Conversion!$C$2:$C$9,"",0),"")</f>
        <v>4</v>
      </c>
      <c r="AN135">
        <f>IFERROR(_xlfn.XLOOKUP(PEFA2011_raw!AM135,Conversion!$B$2:$B$9,Conversion!$C$2:$C$9,"",0),"")</f>
        <v>5</v>
      </c>
      <c r="AO135">
        <f>IFERROR(_xlfn.XLOOKUP(PEFA2011_raw!AN135,Conversion!$B$2:$B$9,Conversion!$C$2:$C$9,"",0),"")</f>
        <v>3</v>
      </c>
      <c r="AP135">
        <f>IFERROR(_xlfn.XLOOKUP(PEFA2011_raw!AO135,Conversion!$B$2:$B$9,Conversion!$C$2:$C$9,"",0),"")</f>
        <v>3</v>
      </c>
      <c r="AQ135">
        <f>IFERROR(_xlfn.XLOOKUP(PEFA2011_raw!AP135,Conversion!$B$2:$B$9,Conversion!$C$2:$C$9,"",0),"")</f>
        <v>3</v>
      </c>
      <c r="AR135">
        <f>IFERROR(_xlfn.XLOOKUP(PEFA2011_raw!AQ135,Conversion!$B$2:$B$9,Conversion!$C$2:$C$9,"",0),"")</f>
        <v>4</v>
      </c>
      <c r="AS135">
        <f>IFERROR(_xlfn.XLOOKUP(PEFA2011_raw!AR135,Conversion!$B$2:$B$9,Conversion!$C$2:$C$9,"",0),"")</f>
        <v>3</v>
      </c>
      <c r="AT135">
        <f>IFERROR(_xlfn.XLOOKUP(PEFA2011_raw!AS135,Conversion!$B$2:$B$9,Conversion!$C$2:$C$9,"",0),"")</f>
        <v>3</v>
      </c>
      <c r="AU135">
        <f>IFERROR(_xlfn.XLOOKUP(PEFA2011_raw!AT135,Conversion!$B$2:$B$9,Conversion!$C$2:$C$9,"",0),"")</f>
        <v>5</v>
      </c>
      <c r="AV135">
        <f>IFERROR(_xlfn.XLOOKUP(PEFA2011_raw!AU135,Conversion!$B$2:$B$9,Conversion!$C$2:$C$9,"",0),"")</f>
        <v>3</v>
      </c>
      <c r="AW135">
        <f>IFERROR(_xlfn.XLOOKUP(PEFA2011_raw!AV135,Conversion!$B$2:$B$9,Conversion!$C$2:$C$9,"",0),"")</f>
        <v>3</v>
      </c>
      <c r="AX135">
        <f>IFERROR(_xlfn.XLOOKUP(PEFA2011_raw!AW135,Conversion!$B$2:$B$9,Conversion!$C$2:$C$9,"",0),"")</f>
        <v>3</v>
      </c>
      <c r="AY135">
        <f>IFERROR(_xlfn.XLOOKUP(PEFA2011_raw!AX135,Conversion!$B$2:$B$9,Conversion!$C$2:$C$9,"",0),"")</f>
        <v>3</v>
      </c>
      <c r="AZ135">
        <f>IFERROR(_xlfn.XLOOKUP(PEFA2011_raw!AY135,Conversion!$B$2:$B$9,Conversion!$C$2:$C$9,"",0),"")</f>
        <v>2</v>
      </c>
      <c r="BA135">
        <f>IFERROR(_xlfn.XLOOKUP(PEFA2011_raw!AZ135,Conversion!$B$2:$B$9,Conversion!$C$2:$C$9,"",0),"")</f>
        <v>1</v>
      </c>
      <c r="BB135">
        <f>IFERROR(_xlfn.XLOOKUP(PEFA2011_raw!BA135,Conversion!$B$2:$B$9,Conversion!$C$2:$C$9,"",0),"")</f>
        <v>5</v>
      </c>
      <c r="BC135">
        <f>IFERROR(_xlfn.XLOOKUP(PEFA2011_raw!BB135,Conversion!$B$2:$B$9,Conversion!$C$2:$C$9,"",0),"")</f>
        <v>1</v>
      </c>
      <c r="BD135">
        <f>IFERROR(_xlfn.XLOOKUP(PEFA2011_raw!BC135,Conversion!$B$2:$B$9,Conversion!$C$2:$C$9,"",0),"")</f>
        <v>4</v>
      </c>
      <c r="BE135">
        <f>IFERROR(_xlfn.XLOOKUP(PEFA2011_raw!BD135,Conversion!$B$2:$B$9,Conversion!$C$2:$C$9,"",0),"")</f>
        <v>5</v>
      </c>
      <c r="BF135">
        <f>IFERROR(_xlfn.XLOOKUP(PEFA2011_raw!BE135,Conversion!$B$2:$B$9,Conversion!$C$2:$C$9,"",0),"")</f>
        <v>3</v>
      </c>
      <c r="BG135">
        <f>IFERROR(_xlfn.XLOOKUP(PEFA2011_raw!BF135,Conversion!$B$2:$B$9,Conversion!$C$2:$C$9,"",0),"")</f>
        <v>3</v>
      </c>
      <c r="BH135">
        <f>IFERROR(_xlfn.XLOOKUP(PEFA2011_raw!BG135,Conversion!$B$2:$B$9,Conversion!$C$2:$C$9,"",0),"")</f>
        <v>4</v>
      </c>
      <c r="BI135">
        <f>IFERROR(_xlfn.XLOOKUP(PEFA2011_raw!BH135,Conversion!$B$2:$B$9,Conversion!$C$2:$C$9,"",0),"")</f>
        <v>3</v>
      </c>
      <c r="BJ135">
        <f>IFERROR(_xlfn.XLOOKUP(PEFA2011_raw!BI135,Conversion!$B$2:$B$9,Conversion!$C$2:$C$9,"",0),"")</f>
        <v>5</v>
      </c>
      <c r="BK135">
        <f>IFERROR(_xlfn.XLOOKUP(PEFA2011_raw!BJ135,Conversion!$B$2:$B$9,Conversion!$C$2:$C$9,"",0),"")</f>
        <v>3</v>
      </c>
      <c r="BL135">
        <f>IFERROR(_xlfn.XLOOKUP(PEFA2011_raw!BK135,Conversion!$B$2:$B$9,Conversion!$C$2:$C$9,"",0),"")</f>
        <v>4</v>
      </c>
      <c r="BM135">
        <f>IFERROR(_xlfn.XLOOKUP(PEFA2011_raw!BL135,Conversion!$B$2:$B$9,Conversion!$C$2:$C$9,"",0),"")</f>
        <v>3</v>
      </c>
      <c r="BN135">
        <f>IFERROR(_xlfn.XLOOKUP(PEFA2011_raw!BM135,Conversion!$B$2:$B$9,Conversion!$C$2:$C$9,"",0),"")</f>
        <v>5</v>
      </c>
      <c r="BO135">
        <f>IFERROR(_xlfn.XLOOKUP(PEFA2011_raw!BN135,Conversion!$B$2:$B$9,Conversion!$C$2:$C$9,"",0),"")</f>
        <v>3</v>
      </c>
      <c r="BP135">
        <f>IFERROR(_xlfn.XLOOKUP(PEFA2011_raw!BO135,Conversion!$B$2:$B$9,Conversion!$C$2:$C$9,"",0),"")</f>
        <v>5</v>
      </c>
      <c r="BQ135">
        <f>IFERROR(_xlfn.XLOOKUP(PEFA2011_raw!BP135,Conversion!$B$2:$B$9,Conversion!$C$2:$C$9,"",0),"")</f>
        <v>3</v>
      </c>
      <c r="BR135">
        <f>IFERROR(_xlfn.XLOOKUP(PEFA2011_raw!BQ135,Conversion!$B$2:$B$9,Conversion!$C$2:$C$9,"",0),"")</f>
        <v>3</v>
      </c>
      <c r="BS135">
        <f>IFERROR(_xlfn.XLOOKUP(PEFA2011_raw!BR135,Conversion!$B$2:$B$9,Conversion!$C$2:$C$9,"",0),"")</f>
        <v>3</v>
      </c>
      <c r="BT135">
        <f>IFERROR(_xlfn.XLOOKUP(PEFA2011_raw!BS135,Conversion!$B$2:$B$9,Conversion!$C$2:$C$9,"",0),"")</f>
        <v>3</v>
      </c>
      <c r="BU135" t="str">
        <f>IFERROR(_xlfn.XLOOKUP(PEFA2011_raw!BT135,Conversion!$B$2:$B$9,Conversion!$C$2:$C$9,"",0),"")</f>
        <v/>
      </c>
      <c r="BV135">
        <f>IFERROR(_xlfn.XLOOKUP(PEFA2011_raw!BU135,Conversion!$B$2:$B$9,Conversion!$C$2:$C$9,"",0),"")</f>
        <v>3</v>
      </c>
      <c r="BW135">
        <f>IFERROR(_xlfn.XLOOKUP(PEFA2011_raw!BV135,Conversion!$B$2:$B$9,Conversion!$C$2:$C$9,"",0),"")</f>
        <v>3</v>
      </c>
      <c r="BX135">
        <f>IFERROR(_xlfn.XLOOKUP(PEFA2011_raw!BW135,Conversion!$B$2:$B$9,Conversion!$C$2:$C$9,"",0),"")</f>
        <v>3</v>
      </c>
      <c r="BY135">
        <f>IFERROR(_xlfn.XLOOKUP(PEFA2011_raw!BX135,Conversion!$B$2:$B$9,Conversion!$C$2:$C$9,"",0),"")</f>
        <v>3</v>
      </c>
      <c r="BZ135">
        <f>IFERROR(_xlfn.XLOOKUP(PEFA2011_raw!BY135,Conversion!$B$2:$B$9,Conversion!$C$2:$C$9,"",0),"")</f>
        <v>2</v>
      </c>
      <c r="CA135">
        <f>IFERROR(_xlfn.XLOOKUP(PEFA2011_raw!BZ135,Conversion!$B$2:$B$9,Conversion!$C$2:$C$9,"",0),"")</f>
        <v>1</v>
      </c>
      <c r="CB135">
        <f>IFERROR(_xlfn.XLOOKUP(PEFA2011_raw!CA135,Conversion!$B$2:$B$9,Conversion!$C$2:$C$9,"",0),"")</f>
        <v>3</v>
      </c>
      <c r="CC135">
        <f>IFERROR(_xlfn.XLOOKUP(PEFA2011_raw!CB135,Conversion!$B$2:$B$9,Conversion!$C$2:$C$9,"",0),"")</f>
        <v>1</v>
      </c>
      <c r="CD135">
        <f>IFERROR(_xlfn.XLOOKUP(PEFA2011_raw!CC135,Conversion!$B$2:$B$9,Conversion!$C$2:$C$9,"",0),"")</f>
        <v>4</v>
      </c>
      <c r="CE135">
        <f>IFERROR(_xlfn.XLOOKUP(PEFA2011_raw!CD135,Conversion!$B$2:$B$9,Conversion!$C$2:$C$9,"",0),"")</f>
        <v>5</v>
      </c>
      <c r="CF135">
        <f>IFERROR(_xlfn.XLOOKUP(PEFA2011_raw!CE135,Conversion!$B$2:$B$9,Conversion!$C$2:$C$9,"",0),"")</f>
        <v>3</v>
      </c>
      <c r="CG135">
        <f>IFERROR(_xlfn.XLOOKUP(PEFA2011_raw!CF135,Conversion!$B$2:$B$9,Conversion!$C$2:$C$9,"",0),"")</f>
        <v>3</v>
      </c>
      <c r="CH135">
        <f>IFERROR(_xlfn.XLOOKUP(PEFA2011_raw!CG135,Conversion!$B$2:$B$9,Conversion!$C$2:$C$9,"",0),"")</f>
        <v>3</v>
      </c>
      <c r="CI135">
        <f>IFERROR(_xlfn.XLOOKUP(PEFA2011_raw!CH135,Conversion!$B$2:$B$9,Conversion!$C$2:$C$9,"",0),"")</f>
        <v>4</v>
      </c>
      <c r="CJ135">
        <f>IFERROR(_xlfn.XLOOKUP(PEFA2011_raw!CI135,Conversion!$B$2:$B$9,Conversion!$C$2:$C$9,"",0),"")</f>
        <v>3</v>
      </c>
      <c r="CK135">
        <f>IFERROR(_xlfn.XLOOKUP(PEFA2011_raw!CJ135,Conversion!$B$2:$B$9,Conversion!$C$2:$C$9,"",0),"")</f>
        <v>7</v>
      </c>
      <c r="CL135">
        <f>IFERROR(_xlfn.XLOOKUP(PEFA2011_raw!CK135,Conversion!$B$2:$B$9,Conversion!$C$2:$C$9,"",0),"")</f>
        <v>3</v>
      </c>
      <c r="CM135">
        <f>IFERROR(_xlfn.XLOOKUP(PEFA2011_raw!CL135,Conversion!$B$2:$B$9,Conversion!$C$2:$C$9,"",0),"")</f>
        <v>4</v>
      </c>
      <c r="CN135">
        <f>IFERROR(_xlfn.XLOOKUP(PEFA2011_raw!CM135,Conversion!$B$2:$B$9,Conversion!$C$2:$C$9,"",0),"")</f>
        <v>3</v>
      </c>
      <c r="CO135">
        <f>IFERROR(_xlfn.XLOOKUP(PEFA2011_raw!CN135,Conversion!$B$2:$B$9,Conversion!$C$2:$C$9,"",0),"")</f>
        <v>7</v>
      </c>
      <c r="CP135">
        <f>IFERROR(_xlfn.XLOOKUP(PEFA2011_raw!CO135,Conversion!$B$2:$B$9,Conversion!$C$2:$C$9,"",0),"")</f>
        <v>3</v>
      </c>
      <c r="CQ135">
        <f>IFERROR(_xlfn.XLOOKUP(PEFA2011_raw!CP135,Conversion!$B$2:$B$9,Conversion!$C$2:$C$9,"",0),"")</f>
        <v>2</v>
      </c>
      <c r="CR135">
        <f>IFERROR(_xlfn.XLOOKUP(PEFA2011_raw!CQ135,Conversion!$B$2:$B$9,Conversion!$C$2:$C$9,"",0),"")</f>
        <v>5</v>
      </c>
      <c r="CS135">
        <f>IFERROR(_xlfn.XLOOKUP(PEFA2011_raw!CR135,Conversion!$B$2:$B$9,Conversion!$C$2:$C$9,"",0),"")</f>
        <v>1</v>
      </c>
      <c r="CT135">
        <f>IFERROR(_xlfn.XLOOKUP(PEFA2011_raw!CS135,Conversion!$B$2:$B$9,Conversion!$C$2:$C$9,"",0),"")</f>
        <v>3</v>
      </c>
      <c r="CU135">
        <f>IFERROR(_xlfn.XLOOKUP(PEFA2011_raw!CT135,Conversion!$B$2:$B$9,Conversion!$C$2:$C$9,"",0),"")</f>
        <v>2</v>
      </c>
      <c r="CV135">
        <f>IFERROR(_xlfn.XLOOKUP(PEFA2011_raw!CU135,Conversion!$B$2:$B$9,Conversion!$C$2:$C$9,"",0),"")</f>
        <v>3</v>
      </c>
      <c r="CW135">
        <f>IFERROR(_xlfn.XLOOKUP(PEFA2011_raw!CV135,Conversion!$B$2:$B$9,Conversion!$C$2:$C$9,"",0),"")</f>
        <v>1</v>
      </c>
      <c r="CX135">
        <f>IFERROR(_xlfn.XLOOKUP(PEFA2011_raw!CW135,Conversion!$B$2:$B$9,Conversion!$C$2:$C$9,"",0),"")</f>
        <v>1</v>
      </c>
      <c r="CY135">
        <f>IFERROR(_xlfn.XLOOKUP(PEFA2011_raw!CX135,Conversion!$B$2:$B$9,Conversion!$C$2:$C$9,"",0),"")</f>
        <v>5</v>
      </c>
      <c r="CZ135">
        <f>IFERROR(_xlfn.XLOOKUP(PEFA2011_raw!CY135,Conversion!$B$2:$B$9,Conversion!$C$2:$C$9,"",0),"")</f>
        <v>2</v>
      </c>
      <c r="DA135">
        <f>IFERROR(_xlfn.XLOOKUP(PEFA2011_raw!CZ135,Conversion!$B$2:$B$9,Conversion!$C$2:$C$9,"",0),"")</f>
        <v>1</v>
      </c>
      <c r="DB135">
        <f>IFERROR(_xlfn.XLOOKUP(PEFA2011_raw!DA135,Conversion!$B$2:$B$9,Conversion!$C$2:$C$9,"",0),"")</f>
        <v>3</v>
      </c>
      <c r="DC135">
        <f>IFERROR(_xlfn.XLOOKUP(PEFA2011_raw!DB135,Conversion!$B$2:$B$9,Conversion!$C$2:$C$9,"",0),"")</f>
        <v>3</v>
      </c>
      <c r="DD135">
        <f>IFERROR(_xlfn.XLOOKUP(PEFA2011_raw!DC135,Conversion!$B$2:$B$9,Conversion!$C$2:$C$9,"",0),"")</f>
        <v>1</v>
      </c>
      <c r="DE135">
        <f>IFERROR(_xlfn.XLOOKUP(PEFA2011_raw!DD135,Conversion!$B$2:$B$9,Conversion!$C$2:$C$9,"",0),"")</f>
        <v>1</v>
      </c>
      <c r="DF135">
        <f>IFERROR(_xlfn.XLOOKUP(PEFA2011_raw!DE135,Conversion!$B$2:$B$9,Conversion!$C$2:$C$9,"",0),"")</f>
        <v>1</v>
      </c>
      <c r="DG135">
        <f>IFERROR(_xlfn.XLOOKUP(PEFA2011_raw!DF135,Conversion!$B$2:$B$9,Conversion!$C$2:$C$9,"",0),"")</f>
        <v>1</v>
      </c>
      <c r="DH135">
        <f>IFERROR(_xlfn.XLOOKUP(PEFA2011_raw!DG135,Conversion!$B$2:$B$9,Conversion!$C$2:$C$9,"",0),"")</f>
        <v>1</v>
      </c>
      <c r="DI135">
        <f>IFERROR(_xlfn.XLOOKUP(PEFA2011_raw!DH135,Conversion!$B$2:$B$9,Conversion!$C$2:$C$9,"",0),"")</f>
        <v>1</v>
      </c>
      <c r="DJ135">
        <f>IFERROR(_xlfn.XLOOKUP(PEFA2011_raw!DI135,Conversion!$B$2:$B$9,Conversion!$C$2:$C$9,"",0),"")</f>
        <v>1</v>
      </c>
      <c r="DK135">
        <f>IFERROR(_xlfn.XLOOKUP(PEFA2011_raw!DJ135,Conversion!$B$2:$B$9,Conversion!$C$2:$C$9,"",0),"")</f>
        <v>1</v>
      </c>
    </row>
    <row r="136" spans="2:115" x14ac:dyDescent="0.25">
      <c r="B136">
        <v>2011</v>
      </c>
      <c r="C136" t="s">
        <v>199</v>
      </c>
      <c r="D136" t="e" vm="5">
        <v>#VALUE!</v>
      </c>
      <c r="E136" t="str" cm="1">
        <f t="array" ref="E136">_FV(PEFA2011all[[#This Row],[Country-abb]],"Abbreviation")</f>
        <v>NC</v>
      </c>
      <c r="F136" t="str">
        <f>_xlfn.XLOOKUP(PEFA2011all[[#This Row],[ISO-2]],'Code'!$B$2:$B$250,'Code'!$C$2:$C$250,"",0)</f>
        <v>NCL</v>
      </c>
      <c r="G136">
        <v>2012</v>
      </c>
      <c r="H136" t="str">
        <f>PEFA2011all[[#This Row],[ISO-3]]&amp;PEFA2011all[[#This Row],[Year]]</f>
        <v>NCL2012</v>
      </c>
      <c r="I136">
        <f>IFERROR(_xlfn.XLOOKUP(PEFA2011_raw!H136,Conversion!$B$2:$B$9,Conversion!$C$2:$C$9,"",0),"")</f>
        <v>5</v>
      </c>
      <c r="J136">
        <f>IFERROR(_xlfn.XLOOKUP(PEFA2011_raw!I136,Conversion!$B$2:$B$9,Conversion!$C$2:$C$9,"",0),"")</f>
        <v>5</v>
      </c>
      <c r="K136">
        <f>IFERROR(_xlfn.XLOOKUP(PEFA2011_raw!J136,Conversion!$B$2:$B$9,Conversion!$C$2:$C$9,"",0),"")</f>
        <v>4</v>
      </c>
      <c r="L136">
        <f>IFERROR(_xlfn.XLOOKUP(PEFA2011_raw!K136,Conversion!$B$2:$B$9,Conversion!$C$2:$C$9,"",0),"")</f>
        <v>3</v>
      </c>
      <c r="M136">
        <f>IFERROR(_xlfn.XLOOKUP(PEFA2011_raw!L136,Conversion!$B$2:$B$9,Conversion!$C$2:$C$9,"",0),"")</f>
        <v>7</v>
      </c>
      <c r="N136">
        <f>IFERROR(_xlfn.XLOOKUP(PEFA2011_raw!M136,Conversion!$B$2:$B$9,Conversion!$C$2:$C$9,"",0),"")</f>
        <v>5</v>
      </c>
      <c r="O136">
        <f>IFERROR(_xlfn.XLOOKUP(PEFA2011_raw!N136,Conversion!$B$2:$B$9,Conversion!$C$2:$C$9,"",0),"")</f>
        <v>5</v>
      </c>
      <c r="P136">
        <f>IFERROR(_xlfn.XLOOKUP(PEFA2011_raw!O136,Conversion!$B$2:$B$9,Conversion!$C$2:$C$9,"",0),"")</f>
        <v>6</v>
      </c>
      <c r="Q136">
        <f>IFERROR(_xlfn.XLOOKUP(PEFA2011_raw!P136,Conversion!$B$2:$B$9,Conversion!$C$2:$C$9,"",0),"")</f>
        <v>7</v>
      </c>
      <c r="R136">
        <f>IFERROR(_xlfn.XLOOKUP(PEFA2011_raw!Q136,Conversion!$B$2:$B$9,Conversion!$C$2:$C$9,"",0),"")</f>
        <v>5</v>
      </c>
      <c r="S136">
        <f>IFERROR(_xlfn.XLOOKUP(PEFA2011_raw!R136,Conversion!$B$2:$B$9,Conversion!$C$2:$C$9,"",0),"")</f>
        <v>1</v>
      </c>
      <c r="T136">
        <f>IFERROR(_xlfn.XLOOKUP(PEFA2011_raw!S136,Conversion!$B$2:$B$9,Conversion!$C$2:$C$9,"",0),"")</f>
        <v>1</v>
      </c>
      <c r="U136">
        <f>IFERROR(_xlfn.XLOOKUP(PEFA2011_raw!T136,Conversion!$B$2:$B$9,Conversion!$C$2:$C$9,"",0),"")</f>
        <v>7</v>
      </c>
      <c r="V136">
        <f>IFERROR(_xlfn.XLOOKUP(PEFA2011_raw!U136,Conversion!$B$2:$B$9,Conversion!$C$2:$C$9,"",0),"")</f>
        <v>7</v>
      </c>
      <c r="W136">
        <f>IFERROR(_xlfn.XLOOKUP(PEFA2011_raw!V136,Conversion!$B$2:$B$9,Conversion!$C$2:$C$9,"",0),"")</f>
        <v>1</v>
      </c>
      <c r="X136">
        <f>IFERROR(_xlfn.XLOOKUP(PEFA2011_raw!W136,Conversion!$B$2:$B$9,Conversion!$C$2:$C$9,"",0),"")</f>
        <v>1</v>
      </c>
      <c r="Y136" t="str">
        <f>IFERROR(_xlfn.XLOOKUP(PEFA2011_raw!X136,Conversion!$B$2:$B$9,Conversion!$C$2:$C$9,"",0),"")</f>
        <v/>
      </c>
      <c r="Z136">
        <f>IFERROR(_xlfn.XLOOKUP(PEFA2011_raw!Y136,Conversion!$B$2:$B$9,Conversion!$C$2:$C$9,"",0),"")</f>
        <v>7</v>
      </c>
      <c r="AA136">
        <f>IFERROR(_xlfn.XLOOKUP(PEFA2011_raw!Z136,Conversion!$B$2:$B$9,Conversion!$C$2:$C$9,"",0),"")</f>
        <v>7</v>
      </c>
      <c r="AB136">
        <f>IFERROR(_xlfn.XLOOKUP(PEFA2011_raw!AA136,Conversion!$B$2:$B$9,Conversion!$C$2:$C$9,"",0),"")</f>
        <v>7</v>
      </c>
      <c r="AC136" t="str">
        <f>IFERROR(_xlfn.XLOOKUP(PEFA2011_raw!AB136,Conversion!$B$2:$B$9,Conversion!$C$2:$C$9,"",0),"")</f>
        <v/>
      </c>
      <c r="AD136">
        <f>IFERROR(_xlfn.XLOOKUP(PEFA2011_raw!AC136,Conversion!$B$2:$B$9,Conversion!$C$2:$C$9,"",0),"")</f>
        <v>3</v>
      </c>
      <c r="AE136">
        <f>IFERROR(_xlfn.XLOOKUP(PEFA2011_raw!AD136,Conversion!$B$2:$B$9,Conversion!$C$2:$C$9,"",0),"")</f>
        <v>3</v>
      </c>
      <c r="AF136" t="str">
        <f>IFERROR(_xlfn.XLOOKUP(PEFA2011_raw!AE136,Conversion!$B$2:$B$9,Conversion!$C$2:$C$9,"",0),"")</f>
        <v/>
      </c>
      <c r="AG136">
        <f>IFERROR(_xlfn.XLOOKUP(PEFA2011_raw!AF136,Conversion!$B$2:$B$9,Conversion!$C$2:$C$9,"",0),"")</f>
        <v>5</v>
      </c>
      <c r="AH136">
        <f>IFERROR(_xlfn.XLOOKUP(PEFA2011_raw!AG136,Conversion!$B$2:$B$9,Conversion!$C$2:$C$9,"",0),"")</f>
        <v>5</v>
      </c>
      <c r="AI136">
        <f>IFERROR(_xlfn.XLOOKUP(PEFA2011_raw!AH136,Conversion!$B$2:$B$9,Conversion!$C$2:$C$9,"",0),"")</f>
        <v>6</v>
      </c>
      <c r="AJ136">
        <f>IFERROR(_xlfn.XLOOKUP(PEFA2011_raw!AI136,Conversion!$B$2:$B$9,Conversion!$C$2:$C$9,"",0),"")</f>
        <v>3</v>
      </c>
      <c r="AK136">
        <f>IFERROR(_xlfn.XLOOKUP(PEFA2011_raw!AJ136,Conversion!$B$2:$B$9,Conversion!$C$2:$C$9,"",0),"")</f>
        <v>7</v>
      </c>
      <c r="AL136">
        <f>IFERROR(_xlfn.XLOOKUP(PEFA2011_raw!AK136,Conversion!$B$2:$B$9,Conversion!$C$2:$C$9,"",0),"")</f>
        <v>7</v>
      </c>
      <c r="AM136">
        <f>IFERROR(_xlfn.XLOOKUP(PEFA2011_raw!AL136,Conversion!$B$2:$B$9,Conversion!$C$2:$C$9,"",0),"")</f>
        <v>5</v>
      </c>
      <c r="AN136">
        <f>IFERROR(_xlfn.XLOOKUP(PEFA2011_raw!AM136,Conversion!$B$2:$B$9,Conversion!$C$2:$C$9,"",0),"")</f>
        <v>3</v>
      </c>
      <c r="AO136">
        <f>IFERROR(_xlfn.XLOOKUP(PEFA2011_raw!AN136,Conversion!$B$2:$B$9,Conversion!$C$2:$C$9,"",0),"")</f>
        <v>7</v>
      </c>
      <c r="AP136">
        <f>IFERROR(_xlfn.XLOOKUP(PEFA2011_raw!AO136,Conversion!$B$2:$B$9,Conversion!$C$2:$C$9,"",0),"")</f>
        <v>7</v>
      </c>
      <c r="AQ136">
        <f>IFERROR(_xlfn.XLOOKUP(PEFA2011_raw!AP136,Conversion!$B$2:$B$9,Conversion!$C$2:$C$9,"",0),"")</f>
        <v>1</v>
      </c>
      <c r="AR136">
        <f>IFERROR(_xlfn.XLOOKUP(PEFA2011_raw!AQ136,Conversion!$B$2:$B$9,Conversion!$C$2:$C$9,"",0),"")</f>
        <v>7</v>
      </c>
      <c r="AS136">
        <f>IFERROR(_xlfn.XLOOKUP(PEFA2011_raw!AR136,Conversion!$B$2:$B$9,Conversion!$C$2:$C$9,"",0),"")</f>
        <v>7</v>
      </c>
      <c r="AT136">
        <f>IFERROR(_xlfn.XLOOKUP(PEFA2011_raw!AS136,Conversion!$B$2:$B$9,Conversion!$C$2:$C$9,"",0),"")</f>
        <v>7</v>
      </c>
      <c r="AU136">
        <f>IFERROR(_xlfn.XLOOKUP(PEFA2011_raw!AT136,Conversion!$B$2:$B$9,Conversion!$C$2:$C$9,"",0),"")</f>
        <v>7</v>
      </c>
      <c r="AV136">
        <f>IFERROR(_xlfn.XLOOKUP(PEFA2011_raw!AU136,Conversion!$B$2:$B$9,Conversion!$C$2:$C$9,"",0),"")</f>
        <v>7</v>
      </c>
      <c r="AW136">
        <f>IFERROR(_xlfn.XLOOKUP(PEFA2011_raw!AV136,Conversion!$B$2:$B$9,Conversion!$C$2:$C$9,"",0),"")</f>
        <v>5</v>
      </c>
      <c r="AX136">
        <f>IFERROR(_xlfn.XLOOKUP(PEFA2011_raw!AW136,Conversion!$B$2:$B$9,Conversion!$C$2:$C$9,"",0),"")</f>
        <v>7</v>
      </c>
      <c r="AY136">
        <f>IFERROR(_xlfn.XLOOKUP(PEFA2011_raw!AX136,Conversion!$B$2:$B$9,Conversion!$C$2:$C$9,"",0),"")</f>
        <v>7</v>
      </c>
      <c r="AZ136">
        <f>IFERROR(_xlfn.XLOOKUP(PEFA2011_raw!AY136,Conversion!$B$2:$B$9,Conversion!$C$2:$C$9,"",0),"")</f>
        <v>2</v>
      </c>
      <c r="BA136">
        <f>IFERROR(_xlfn.XLOOKUP(PEFA2011_raw!AZ136,Conversion!$B$2:$B$9,Conversion!$C$2:$C$9,"",0),"")</f>
        <v>1</v>
      </c>
      <c r="BB136">
        <f>IFERROR(_xlfn.XLOOKUP(PEFA2011_raw!BA136,Conversion!$B$2:$B$9,Conversion!$C$2:$C$9,"",0),"")</f>
        <v>3</v>
      </c>
      <c r="BC136">
        <f>IFERROR(_xlfn.XLOOKUP(PEFA2011_raw!BB136,Conversion!$B$2:$B$9,Conversion!$C$2:$C$9,"",0),"")</f>
        <v>7</v>
      </c>
      <c r="BD136">
        <f>IFERROR(_xlfn.XLOOKUP(PEFA2011_raw!BC136,Conversion!$B$2:$B$9,Conversion!$C$2:$C$9,"",0),"")</f>
        <v>2</v>
      </c>
      <c r="BE136">
        <f>IFERROR(_xlfn.XLOOKUP(PEFA2011_raw!BD136,Conversion!$B$2:$B$9,Conversion!$C$2:$C$9,"",0),"")</f>
        <v>1</v>
      </c>
      <c r="BF136">
        <f>IFERROR(_xlfn.XLOOKUP(PEFA2011_raw!BE136,Conversion!$B$2:$B$9,Conversion!$C$2:$C$9,"",0),"")</f>
        <v>7</v>
      </c>
      <c r="BG136">
        <f>IFERROR(_xlfn.XLOOKUP(PEFA2011_raw!BF136,Conversion!$B$2:$B$9,Conversion!$C$2:$C$9,"",0),"")</f>
        <v>3</v>
      </c>
      <c r="BH136">
        <f>IFERROR(_xlfn.XLOOKUP(PEFA2011_raw!BG136,Conversion!$B$2:$B$9,Conversion!$C$2:$C$9,"",0),"")</f>
        <v>7</v>
      </c>
      <c r="BI136">
        <f>IFERROR(_xlfn.XLOOKUP(PEFA2011_raw!BH136,Conversion!$B$2:$B$9,Conversion!$C$2:$C$9,"",0),"")</f>
        <v>7</v>
      </c>
      <c r="BJ136">
        <f>IFERROR(_xlfn.XLOOKUP(PEFA2011_raw!BI136,Conversion!$B$2:$B$9,Conversion!$C$2:$C$9,"",0),"")</f>
        <v>5</v>
      </c>
      <c r="BK136">
        <f>IFERROR(_xlfn.XLOOKUP(PEFA2011_raw!BJ136,Conversion!$B$2:$B$9,Conversion!$C$2:$C$9,"",0),"")</f>
        <v>7</v>
      </c>
      <c r="BL136">
        <f>IFERROR(_xlfn.XLOOKUP(PEFA2011_raw!BK136,Conversion!$B$2:$B$9,Conversion!$C$2:$C$9,"",0),"")</f>
        <v>7</v>
      </c>
      <c r="BM136">
        <f>IFERROR(_xlfn.XLOOKUP(PEFA2011_raw!BL136,Conversion!$B$2:$B$9,Conversion!$C$2:$C$9,"",0),"")</f>
        <v>7</v>
      </c>
      <c r="BN136">
        <f>IFERROR(_xlfn.XLOOKUP(PEFA2011_raw!BM136,Conversion!$B$2:$B$9,Conversion!$C$2:$C$9,"",0),"")</f>
        <v>7</v>
      </c>
      <c r="BO136">
        <f>IFERROR(_xlfn.XLOOKUP(PEFA2011_raw!BN136,Conversion!$B$2:$B$9,Conversion!$C$2:$C$9,"",0),"")</f>
        <v>7</v>
      </c>
      <c r="BP136">
        <f>IFERROR(_xlfn.XLOOKUP(PEFA2011_raw!BO136,Conversion!$B$2:$B$9,Conversion!$C$2:$C$9,"",0),"")</f>
        <v>7</v>
      </c>
      <c r="BQ136">
        <f>IFERROR(_xlfn.XLOOKUP(PEFA2011_raw!BP136,Conversion!$B$2:$B$9,Conversion!$C$2:$C$9,"",0),"")</f>
        <v>3</v>
      </c>
      <c r="BR136">
        <f>IFERROR(_xlfn.XLOOKUP(PEFA2011_raw!BQ136,Conversion!$B$2:$B$9,Conversion!$C$2:$C$9,"",0),"")</f>
        <v>3</v>
      </c>
      <c r="BS136">
        <f>IFERROR(_xlfn.XLOOKUP(PEFA2011_raw!BR136,Conversion!$B$2:$B$9,Conversion!$C$2:$C$9,"",0),"")</f>
        <v>7</v>
      </c>
      <c r="BT136">
        <f>IFERROR(_xlfn.XLOOKUP(PEFA2011_raw!BS136,Conversion!$B$2:$B$9,Conversion!$C$2:$C$9,"",0),"")</f>
        <v>1</v>
      </c>
      <c r="BU136">
        <f>IFERROR(_xlfn.XLOOKUP(PEFA2011_raw!BT136,Conversion!$B$2:$B$9,Conversion!$C$2:$C$9,"",0),"")</f>
        <v>1</v>
      </c>
      <c r="BV136">
        <f>IFERROR(_xlfn.XLOOKUP(PEFA2011_raw!BU136,Conversion!$B$2:$B$9,Conversion!$C$2:$C$9,"",0),"")</f>
        <v>6</v>
      </c>
      <c r="BW136">
        <f>IFERROR(_xlfn.XLOOKUP(PEFA2011_raw!BV136,Conversion!$B$2:$B$9,Conversion!$C$2:$C$9,"",0),"")</f>
        <v>5</v>
      </c>
      <c r="BX136">
        <f>IFERROR(_xlfn.XLOOKUP(PEFA2011_raw!BW136,Conversion!$B$2:$B$9,Conversion!$C$2:$C$9,"",0),"")</f>
        <v>5</v>
      </c>
      <c r="BY136">
        <f>IFERROR(_xlfn.XLOOKUP(PEFA2011_raw!BX136,Conversion!$B$2:$B$9,Conversion!$C$2:$C$9,"",0),"")</f>
        <v>7</v>
      </c>
      <c r="BZ136">
        <f>IFERROR(_xlfn.XLOOKUP(PEFA2011_raw!BY136,Conversion!$B$2:$B$9,Conversion!$C$2:$C$9,"",0),"")</f>
        <v>1</v>
      </c>
      <c r="CA136">
        <f>IFERROR(_xlfn.XLOOKUP(PEFA2011_raw!BZ136,Conversion!$B$2:$B$9,Conversion!$C$2:$C$9,"",0),"")</f>
        <v>1</v>
      </c>
      <c r="CB136" t="str">
        <f>IFERROR(_xlfn.XLOOKUP(PEFA2011_raw!CA136,Conversion!$B$2:$B$9,Conversion!$C$2:$C$9,"",0),"")</f>
        <v/>
      </c>
      <c r="CC136" t="str">
        <f>IFERROR(_xlfn.XLOOKUP(PEFA2011_raw!CB136,Conversion!$B$2:$B$9,Conversion!$C$2:$C$9,"",0),"")</f>
        <v/>
      </c>
      <c r="CD136">
        <f>IFERROR(_xlfn.XLOOKUP(PEFA2011_raw!CC136,Conversion!$B$2:$B$9,Conversion!$C$2:$C$9,"",0),"")</f>
        <v>6</v>
      </c>
      <c r="CE136">
        <f>IFERROR(_xlfn.XLOOKUP(PEFA2011_raw!CD136,Conversion!$B$2:$B$9,Conversion!$C$2:$C$9,"",0),"")</f>
        <v>7</v>
      </c>
      <c r="CF136">
        <f>IFERROR(_xlfn.XLOOKUP(PEFA2011_raw!CE136,Conversion!$B$2:$B$9,Conversion!$C$2:$C$9,"",0),"")</f>
        <v>5</v>
      </c>
      <c r="CG136">
        <f>IFERROR(_xlfn.XLOOKUP(PEFA2011_raw!CF136,Conversion!$B$2:$B$9,Conversion!$C$2:$C$9,"",0),"")</f>
        <v>3</v>
      </c>
      <c r="CH136">
        <f>IFERROR(_xlfn.XLOOKUP(PEFA2011_raw!CG136,Conversion!$B$2:$B$9,Conversion!$C$2:$C$9,"",0),"")</f>
        <v>3</v>
      </c>
      <c r="CI136">
        <f>IFERROR(_xlfn.XLOOKUP(PEFA2011_raw!CH136,Conversion!$B$2:$B$9,Conversion!$C$2:$C$9,"",0),"")</f>
        <v>4</v>
      </c>
      <c r="CJ136">
        <f>IFERROR(_xlfn.XLOOKUP(PEFA2011_raw!CI136,Conversion!$B$2:$B$9,Conversion!$C$2:$C$9,"",0),"")</f>
        <v>3</v>
      </c>
      <c r="CK136">
        <f>IFERROR(_xlfn.XLOOKUP(PEFA2011_raw!CJ136,Conversion!$B$2:$B$9,Conversion!$C$2:$C$9,"",0),"")</f>
        <v>7</v>
      </c>
      <c r="CL136">
        <f>IFERROR(_xlfn.XLOOKUP(PEFA2011_raw!CK136,Conversion!$B$2:$B$9,Conversion!$C$2:$C$9,"",0),"")</f>
        <v>7</v>
      </c>
      <c r="CM136">
        <f>IFERROR(_xlfn.XLOOKUP(PEFA2011_raw!CL136,Conversion!$B$2:$B$9,Conversion!$C$2:$C$9,"",0),"")</f>
        <v>4</v>
      </c>
      <c r="CN136">
        <f>IFERROR(_xlfn.XLOOKUP(PEFA2011_raw!CM136,Conversion!$B$2:$B$9,Conversion!$C$2:$C$9,"",0),"")</f>
        <v>5</v>
      </c>
      <c r="CO136">
        <f>IFERROR(_xlfn.XLOOKUP(PEFA2011_raw!CN136,Conversion!$B$2:$B$9,Conversion!$C$2:$C$9,"",0),"")</f>
        <v>3</v>
      </c>
      <c r="CP136">
        <f>IFERROR(_xlfn.XLOOKUP(PEFA2011_raw!CO136,Conversion!$B$2:$B$9,Conversion!$C$2:$C$9,"",0),"")</f>
        <v>5</v>
      </c>
      <c r="CQ136">
        <f>IFERROR(_xlfn.XLOOKUP(PEFA2011_raw!CP136,Conversion!$B$2:$B$9,Conversion!$C$2:$C$9,"",0),"")</f>
        <v>2</v>
      </c>
      <c r="CR136">
        <f>IFERROR(_xlfn.XLOOKUP(PEFA2011_raw!CQ136,Conversion!$B$2:$B$9,Conversion!$C$2:$C$9,"",0),"")</f>
        <v>1</v>
      </c>
      <c r="CS136">
        <f>IFERROR(_xlfn.XLOOKUP(PEFA2011_raw!CR136,Conversion!$B$2:$B$9,Conversion!$C$2:$C$9,"",0),"")</f>
        <v>1</v>
      </c>
      <c r="CT136">
        <f>IFERROR(_xlfn.XLOOKUP(PEFA2011_raw!CS136,Conversion!$B$2:$B$9,Conversion!$C$2:$C$9,"",0),"")</f>
        <v>5</v>
      </c>
      <c r="CU136">
        <f>IFERROR(_xlfn.XLOOKUP(PEFA2011_raw!CT136,Conversion!$B$2:$B$9,Conversion!$C$2:$C$9,"",0),"")</f>
        <v>6</v>
      </c>
      <c r="CV136">
        <f>IFERROR(_xlfn.XLOOKUP(PEFA2011_raw!CU136,Conversion!$B$2:$B$9,Conversion!$C$2:$C$9,"",0),"")</f>
        <v>7</v>
      </c>
      <c r="CW136">
        <f>IFERROR(_xlfn.XLOOKUP(PEFA2011_raw!CV136,Conversion!$B$2:$B$9,Conversion!$C$2:$C$9,"",0),"")</f>
        <v>7</v>
      </c>
      <c r="CX136">
        <f>IFERROR(_xlfn.XLOOKUP(PEFA2011_raw!CW136,Conversion!$B$2:$B$9,Conversion!$C$2:$C$9,"",0),"")</f>
        <v>5</v>
      </c>
      <c r="CY136">
        <f>IFERROR(_xlfn.XLOOKUP(PEFA2011_raw!CX136,Conversion!$B$2:$B$9,Conversion!$C$2:$C$9,"",0),"")</f>
        <v>7</v>
      </c>
      <c r="CZ136">
        <f>IFERROR(_xlfn.XLOOKUP(PEFA2011_raw!CY136,Conversion!$B$2:$B$9,Conversion!$C$2:$C$9,"",0),"")</f>
        <v>1</v>
      </c>
      <c r="DA136">
        <f>IFERROR(_xlfn.XLOOKUP(PEFA2011_raw!CZ136,Conversion!$B$2:$B$9,Conversion!$C$2:$C$9,"",0),"")</f>
        <v>1</v>
      </c>
      <c r="DB136">
        <f>IFERROR(_xlfn.XLOOKUP(PEFA2011_raw!DA136,Conversion!$B$2:$B$9,Conversion!$C$2:$C$9,"",0),"")</f>
        <v>1</v>
      </c>
      <c r="DC136">
        <f>IFERROR(_xlfn.XLOOKUP(PEFA2011_raw!DB136,Conversion!$B$2:$B$9,Conversion!$C$2:$C$9,"",0),"")</f>
        <v>1</v>
      </c>
      <c r="DD136">
        <f>IFERROR(_xlfn.XLOOKUP(PEFA2011_raw!DC136,Conversion!$B$2:$B$9,Conversion!$C$2:$C$9,"",0),"")</f>
        <v>2</v>
      </c>
      <c r="DE136">
        <f>IFERROR(_xlfn.XLOOKUP(PEFA2011_raw!DD136,Conversion!$B$2:$B$9,Conversion!$C$2:$C$9,"",0),"")</f>
        <v>3</v>
      </c>
      <c r="DF136">
        <f>IFERROR(_xlfn.XLOOKUP(PEFA2011_raw!DE136,Conversion!$B$2:$B$9,Conversion!$C$2:$C$9,"",0),"")</f>
        <v>1</v>
      </c>
      <c r="DG136" t="str">
        <f>IFERROR(_xlfn.XLOOKUP(PEFA2011_raw!DF136,Conversion!$B$2:$B$9,Conversion!$C$2:$C$9,"",0),"")</f>
        <v/>
      </c>
      <c r="DH136" t="str">
        <f>IFERROR(_xlfn.XLOOKUP(PEFA2011_raw!DG136,Conversion!$B$2:$B$9,Conversion!$C$2:$C$9,"",0),"")</f>
        <v/>
      </c>
      <c r="DI136" t="str">
        <f>IFERROR(_xlfn.XLOOKUP(PEFA2011_raw!DH136,Conversion!$B$2:$B$9,Conversion!$C$2:$C$9,"",0),"")</f>
        <v/>
      </c>
      <c r="DJ136">
        <f>IFERROR(_xlfn.XLOOKUP(PEFA2011_raw!DI136,Conversion!$B$2:$B$9,Conversion!$C$2:$C$9,"",0),"")</f>
        <v>7</v>
      </c>
      <c r="DK136">
        <f>IFERROR(_xlfn.XLOOKUP(PEFA2011_raw!DJ136,Conversion!$B$2:$B$9,Conversion!$C$2:$C$9,"",0),"")</f>
        <v>7</v>
      </c>
    </row>
    <row r="137" spans="2:115" x14ac:dyDescent="0.25">
      <c r="B137">
        <v>2011</v>
      </c>
      <c r="C137" t="s">
        <v>154</v>
      </c>
      <c r="D137" t="e" vm="104">
        <v>#VALUE!</v>
      </c>
      <c r="E137" t="str" cm="1">
        <f t="array" ref="E137">_FV(PEFA2011all[[#This Row],[Country-abb]],"Abbreviation")</f>
        <v>NI</v>
      </c>
      <c r="F137" t="str">
        <f>_xlfn.XLOOKUP(PEFA2011all[[#This Row],[ISO-2]],'Code'!$B$2:$B$250,'Code'!$C$2:$C$250,"",0)</f>
        <v>NIC</v>
      </c>
      <c r="G137">
        <v>2015</v>
      </c>
      <c r="H137" t="str">
        <f>PEFA2011all[[#This Row],[ISO-3]]&amp;PEFA2011all[[#This Row],[Year]]</f>
        <v>NIC2015</v>
      </c>
      <c r="I137">
        <f>IFERROR(_xlfn.XLOOKUP(PEFA2011_raw!H137,Conversion!$B$2:$B$9,Conversion!$C$2:$C$9,"",0),"")</f>
        <v>7</v>
      </c>
      <c r="J137">
        <f>IFERROR(_xlfn.XLOOKUP(PEFA2011_raw!I137,Conversion!$B$2:$B$9,Conversion!$C$2:$C$9,"",0),"")</f>
        <v>7</v>
      </c>
      <c r="K137">
        <f>IFERROR(_xlfn.XLOOKUP(PEFA2011_raw!J137,Conversion!$B$2:$B$9,Conversion!$C$2:$C$9,"",0),"")</f>
        <v>7</v>
      </c>
      <c r="L137">
        <f>IFERROR(_xlfn.XLOOKUP(PEFA2011_raw!K137,Conversion!$B$2:$B$9,Conversion!$C$2:$C$9,"",0),"")</f>
        <v>7</v>
      </c>
      <c r="M137">
        <f>IFERROR(_xlfn.XLOOKUP(PEFA2011_raw!L137,Conversion!$B$2:$B$9,Conversion!$C$2:$C$9,"",0),"")</f>
        <v>7</v>
      </c>
      <c r="N137">
        <f>IFERROR(_xlfn.XLOOKUP(PEFA2011_raw!M137,Conversion!$B$2:$B$9,Conversion!$C$2:$C$9,"",0),"")</f>
        <v>5</v>
      </c>
      <c r="O137">
        <f>IFERROR(_xlfn.XLOOKUP(PEFA2011_raw!N137,Conversion!$B$2:$B$9,Conversion!$C$2:$C$9,"",0),"")</f>
        <v>5</v>
      </c>
      <c r="P137" t="str">
        <f>IFERROR(_xlfn.XLOOKUP(PEFA2011_raw!O137,Conversion!$B$2:$B$9,Conversion!$C$2:$C$9,"",0),"")</f>
        <v/>
      </c>
      <c r="Q137" t="str">
        <f>IFERROR(_xlfn.XLOOKUP(PEFA2011_raw!P137,Conversion!$B$2:$B$9,Conversion!$C$2:$C$9,"",0),"")</f>
        <v/>
      </c>
      <c r="R137">
        <f>IFERROR(_xlfn.XLOOKUP(PEFA2011_raw!Q137,Conversion!$B$2:$B$9,Conversion!$C$2:$C$9,"",0),"")</f>
        <v>1</v>
      </c>
      <c r="S137">
        <f>IFERROR(_xlfn.XLOOKUP(PEFA2011_raw!R137,Conversion!$B$2:$B$9,Conversion!$C$2:$C$9,"",0),"")</f>
        <v>7</v>
      </c>
      <c r="T137">
        <f>IFERROR(_xlfn.XLOOKUP(PEFA2011_raw!S137,Conversion!$B$2:$B$9,Conversion!$C$2:$C$9,"",0),"")</f>
        <v>7</v>
      </c>
      <c r="U137">
        <f>IFERROR(_xlfn.XLOOKUP(PEFA2011_raw!T137,Conversion!$B$2:$B$9,Conversion!$C$2:$C$9,"",0),"")</f>
        <v>7</v>
      </c>
      <c r="V137">
        <f>IFERROR(_xlfn.XLOOKUP(PEFA2011_raw!U137,Conversion!$B$2:$B$9,Conversion!$C$2:$C$9,"",0),"")</f>
        <v>7</v>
      </c>
      <c r="W137" t="str">
        <f>IFERROR(_xlfn.XLOOKUP(PEFA2011_raw!V137,Conversion!$B$2:$B$9,Conversion!$C$2:$C$9,"",0),"")</f>
        <v/>
      </c>
      <c r="X137">
        <f>IFERROR(_xlfn.XLOOKUP(PEFA2011_raw!W137,Conversion!$B$2:$B$9,Conversion!$C$2:$C$9,"",0),"")</f>
        <v>7</v>
      </c>
      <c r="Y137" t="str">
        <f>IFERROR(_xlfn.XLOOKUP(PEFA2011_raw!X137,Conversion!$B$2:$B$9,Conversion!$C$2:$C$9,"",0),"")</f>
        <v/>
      </c>
      <c r="Z137">
        <f>IFERROR(_xlfn.XLOOKUP(PEFA2011_raw!Y137,Conversion!$B$2:$B$9,Conversion!$C$2:$C$9,"",0),"")</f>
        <v>7</v>
      </c>
      <c r="AA137">
        <f>IFERROR(_xlfn.XLOOKUP(PEFA2011_raw!Z137,Conversion!$B$2:$B$9,Conversion!$C$2:$C$9,"",0),"")</f>
        <v>7</v>
      </c>
      <c r="AB137">
        <f>IFERROR(_xlfn.XLOOKUP(PEFA2011_raw!AA137,Conversion!$B$2:$B$9,Conversion!$C$2:$C$9,"",0),"")</f>
        <v>7</v>
      </c>
      <c r="AC137">
        <f>IFERROR(_xlfn.XLOOKUP(PEFA2011_raw!AB137,Conversion!$B$2:$B$9,Conversion!$C$2:$C$9,"",0),"")</f>
        <v>7</v>
      </c>
      <c r="AD137">
        <f>IFERROR(_xlfn.XLOOKUP(PEFA2011_raw!AC137,Conversion!$B$2:$B$9,Conversion!$C$2:$C$9,"",0),"")</f>
        <v>3</v>
      </c>
      <c r="AE137">
        <f>IFERROR(_xlfn.XLOOKUP(PEFA2011_raw!AD137,Conversion!$B$2:$B$9,Conversion!$C$2:$C$9,"",0),"")</f>
        <v>3</v>
      </c>
      <c r="AF137">
        <f>IFERROR(_xlfn.XLOOKUP(PEFA2011_raw!AE137,Conversion!$B$2:$B$9,Conversion!$C$2:$C$9,"",0),"")</f>
        <v>3</v>
      </c>
      <c r="AG137">
        <f>IFERROR(_xlfn.XLOOKUP(PEFA2011_raw!AF137,Conversion!$B$2:$B$9,Conversion!$C$2:$C$9,"",0),"")</f>
        <v>5</v>
      </c>
      <c r="AH137">
        <f>IFERROR(_xlfn.XLOOKUP(PEFA2011_raw!AG137,Conversion!$B$2:$B$9,Conversion!$C$2:$C$9,"",0),"")</f>
        <v>5</v>
      </c>
      <c r="AI137">
        <f>IFERROR(_xlfn.XLOOKUP(PEFA2011_raw!AH137,Conversion!$B$2:$B$9,Conversion!$C$2:$C$9,"",0),"")</f>
        <v>5</v>
      </c>
      <c r="AJ137">
        <f>IFERROR(_xlfn.XLOOKUP(PEFA2011_raw!AI137,Conversion!$B$2:$B$9,Conversion!$C$2:$C$9,"",0),"")</f>
        <v>3</v>
      </c>
      <c r="AK137">
        <f>IFERROR(_xlfn.XLOOKUP(PEFA2011_raw!AJ137,Conversion!$B$2:$B$9,Conversion!$C$2:$C$9,"",0),"")</f>
        <v>5</v>
      </c>
      <c r="AL137">
        <f>IFERROR(_xlfn.XLOOKUP(PEFA2011_raw!AK137,Conversion!$B$2:$B$9,Conversion!$C$2:$C$9,"",0),"")</f>
        <v>5</v>
      </c>
      <c r="AM137">
        <f>IFERROR(_xlfn.XLOOKUP(PEFA2011_raw!AL137,Conversion!$B$2:$B$9,Conversion!$C$2:$C$9,"",0),"")</f>
        <v>6</v>
      </c>
      <c r="AN137">
        <f>IFERROR(_xlfn.XLOOKUP(PEFA2011_raw!AM137,Conversion!$B$2:$B$9,Conversion!$C$2:$C$9,"",0),"")</f>
        <v>7</v>
      </c>
      <c r="AO137">
        <f>IFERROR(_xlfn.XLOOKUP(PEFA2011_raw!AN137,Conversion!$B$2:$B$9,Conversion!$C$2:$C$9,"",0),"")</f>
        <v>7</v>
      </c>
      <c r="AP137">
        <f>IFERROR(_xlfn.XLOOKUP(PEFA2011_raw!AO137,Conversion!$B$2:$B$9,Conversion!$C$2:$C$9,"",0),"")</f>
        <v>5</v>
      </c>
      <c r="AQ137">
        <f>IFERROR(_xlfn.XLOOKUP(PEFA2011_raw!AP137,Conversion!$B$2:$B$9,Conversion!$C$2:$C$9,"",0),"")</f>
        <v>3</v>
      </c>
      <c r="AR137">
        <f>IFERROR(_xlfn.XLOOKUP(PEFA2011_raw!AQ137,Conversion!$B$2:$B$9,Conversion!$C$2:$C$9,"",0),"")</f>
        <v>5</v>
      </c>
      <c r="AS137">
        <f>IFERROR(_xlfn.XLOOKUP(PEFA2011_raw!AR137,Conversion!$B$2:$B$9,Conversion!$C$2:$C$9,"",0),"")</f>
        <v>5</v>
      </c>
      <c r="AT137">
        <f>IFERROR(_xlfn.XLOOKUP(PEFA2011_raw!AS137,Conversion!$B$2:$B$9,Conversion!$C$2:$C$9,"",0),"")</f>
        <v>5</v>
      </c>
      <c r="AU137">
        <f>IFERROR(_xlfn.XLOOKUP(PEFA2011_raw!AT137,Conversion!$B$2:$B$9,Conversion!$C$2:$C$9,"",0),"")</f>
        <v>5</v>
      </c>
      <c r="AV137">
        <f>IFERROR(_xlfn.XLOOKUP(PEFA2011_raw!AU137,Conversion!$B$2:$B$9,Conversion!$C$2:$C$9,"",0),"")</f>
        <v>5</v>
      </c>
      <c r="AW137">
        <f>IFERROR(_xlfn.XLOOKUP(PEFA2011_raw!AV137,Conversion!$B$2:$B$9,Conversion!$C$2:$C$9,"",0),"")</f>
        <v>3</v>
      </c>
      <c r="AX137">
        <f>IFERROR(_xlfn.XLOOKUP(PEFA2011_raw!AW137,Conversion!$B$2:$B$9,Conversion!$C$2:$C$9,"",0),"")</f>
        <v>5</v>
      </c>
      <c r="AY137">
        <f>IFERROR(_xlfn.XLOOKUP(PEFA2011_raw!AX137,Conversion!$B$2:$B$9,Conversion!$C$2:$C$9,"",0),"")</f>
        <v>7</v>
      </c>
      <c r="AZ137">
        <f>IFERROR(_xlfn.XLOOKUP(PEFA2011_raw!AY137,Conversion!$B$2:$B$9,Conversion!$C$2:$C$9,"",0),"")</f>
        <v>2</v>
      </c>
      <c r="BA137">
        <f>IFERROR(_xlfn.XLOOKUP(PEFA2011_raw!AZ137,Conversion!$B$2:$B$9,Conversion!$C$2:$C$9,"",0),"")</f>
        <v>1</v>
      </c>
      <c r="BB137">
        <f>IFERROR(_xlfn.XLOOKUP(PEFA2011_raw!BA137,Conversion!$B$2:$B$9,Conversion!$C$2:$C$9,"",0),"")</f>
        <v>5</v>
      </c>
      <c r="BC137">
        <f>IFERROR(_xlfn.XLOOKUP(PEFA2011_raw!BB137,Conversion!$B$2:$B$9,Conversion!$C$2:$C$9,"",0),"")</f>
        <v>5</v>
      </c>
      <c r="BD137">
        <f>IFERROR(_xlfn.XLOOKUP(PEFA2011_raw!BC137,Conversion!$B$2:$B$9,Conversion!$C$2:$C$9,"",0),"")</f>
        <v>6</v>
      </c>
      <c r="BE137">
        <f>IFERROR(_xlfn.XLOOKUP(PEFA2011_raw!BD137,Conversion!$B$2:$B$9,Conversion!$C$2:$C$9,"",0),"")</f>
        <v>5</v>
      </c>
      <c r="BF137">
        <f>IFERROR(_xlfn.XLOOKUP(PEFA2011_raw!BE137,Conversion!$B$2:$B$9,Conversion!$C$2:$C$9,"",0),"")</f>
        <v>5</v>
      </c>
      <c r="BG137">
        <f>IFERROR(_xlfn.XLOOKUP(PEFA2011_raw!BF137,Conversion!$B$2:$B$9,Conversion!$C$2:$C$9,"",0),"")</f>
        <v>7</v>
      </c>
      <c r="BH137">
        <f>IFERROR(_xlfn.XLOOKUP(PEFA2011_raw!BG137,Conversion!$B$2:$B$9,Conversion!$C$2:$C$9,"",0),"")</f>
        <v>6</v>
      </c>
      <c r="BI137">
        <f>IFERROR(_xlfn.XLOOKUP(PEFA2011_raw!BH137,Conversion!$B$2:$B$9,Conversion!$C$2:$C$9,"",0),"")</f>
        <v>5</v>
      </c>
      <c r="BJ137">
        <f>IFERROR(_xlfn.XLOOKUP(PEFA2011_raw!BI137,Conversion!$B$2:$B$9,Conversion!$C$2:$C$9,"",0),"")</f>
        <v>5</v>
      </c>
      <c r="BK137">
        <f>IFERROR(_xlfn.XLOOKUP(PEFA2011_raw!BJ137,Conversion!$B$2:$B$9,Conversion!$C$2:$C$9,"",0),"")</f>
        <v>7</v>
      </c>
      <c r="BL137">
        <f>IFERROR(_xlfn.XLOOKUP(PEFA2011_raw!BK137,Conversion!$B$2:$B$9,Conversion!$C$2:$C$9,"",0),"")</f>
        <v>2</v>
      </c>
      <c r="BM137">
        <f>IFERROR(_xlfn.XLOOKUP(PEFA2011_raw!BL137,Conversion!$B$2:$B$9,Conversion!$C$2:$C$9,"",0),"")</f>
        <v>7</v>
      </c>
      <c r="BN137">
        <f>IFERROR(_xlfn.XLOOKUP(PEFA2011_raw!BM137,Conversion!$B$2:$B$9,Conversion!$C$2:$C$9,"",0),"")</f>
        <v>7</v>
      </c>
      <c r="BO137">
        <f>IFERROR(_xlfn.XLOOKUP(PEFA2011_raw!BN137,Conversion!$B$2:$B$9,Conversion!$C$2:$C$9,"",0),"")</f>
        <v>7</v>
      </c>
      <c r="BP137">
        <f>IFERROR(_xlfn.XLOOKUP(PEFA2011_raw!BO137,Conversion!$B$2:$B$9,Conversion!$C$2:$C$9,"",0),"")</f>
        <v>1</v>
      </c>
      <c r="BQ137">
        <f>IFERROR(_xlfn.XLOOKUP(PEFA2011_raw!BP137,Conversion!$B$2:$B$9,Conversion!$C$2:$C$9,"",0),"")</f>
        <v>5</v>
      </c>
      <c r="BR137">
        <f>IFERROR(_xlfn.XLOOKUP(PEFA2011_raw!BQ137,Conversion!$B$2:$B$9,Conversion!$C$2:$C$9,"",0),"")</f>
        <v>7</v>
      </c>
      <c r="BS137">
        <f>IFERROR(_xlfn.XLOOKUP(PEFA2011_raw!BR137,Conversion!$B$2:$B$9,Conversion!$C$2:$C$9,"",0),"")</f>
        <v>5</v>
      </c>
      <c r="BT137">
        <f>IFERROR(_xlfn.XLOOKUP(PEFA2011_raw!BS137,Conversion!$B$2:$B$9,Conversion!$C$2:$C$9,"",0),"")</f>
        <v>7</v>
      </c>
      <c r="BU137">
        <f>IFERROR(_xlfn.XLOOKUP(PEFA2011_raw!BT137,Conversion!$B$2:$B$9,Conversion!$C$2:$C$9,"",0),"")</f>
        <v>1</v>
      </c>
      <c r="BV137">
        <f>IFERROR(_xlfn.XLOOKUP(PEFA2011_raw!BU137,Conversion!$B$2:$B$9,Conversion!$C$2:$C$9,"",0),"")</f>
        <v>2</v>
      </c>
      <c r="BW137">
        <f>IFERROR(_xlfn.XLOOKUP(PEFA2011_raw!BV137,Conversion!$B$2:$B$9,Conversion!$C$2:$C$9,"",0),"")</f>
        <v>1</v>
      </c>
      <c r="BX137">
        <f>IFERROR(_xlfn.XLOOKUP(PEFA2011_raw!BW137,Conversion!$B$2:$B$9,Conversion!$C$2:$C$9,"",0),"")</f>
        <v>3</v>
      </c>
      <c r="BY137">
        <f>IFERROR(_xlfn.XLOOKUP(PEFA2011_raw!BX137,Conversion!$B$2:$B$9,Conversion!$C$2:$C$9,"",0),"")</f>
        <v>3</v>
      </c>
      <c r="BZ137" t="str">
        <f>IFERROR(_xlfn.XLOOKUP(PEFA2011_raw!BY137,Conversion!$B$2:$B$9,Conversion!$C$2:$C$9,"",0),"")</f>
        <v/>
      </c>
      <c r="CA137">
        <f>IFERROR(_xlfn.XLOOKUP(PEFA2011_raw!BZ137,Conversion!$B$2:$B$9,Conversion!$C$2:$C$9,"",0),"")</f>
        <v>1</v>
      </c>
      <c r="CB137">
        <f>IFERROR(_xlfn.XLOOKUP(PEFA2011_raw!CA137,Conversion!$B$2:$B$9,Conversion!$C$2:$C$9,"",0),"")</f>
        <v>3</v>
      </c>
      <c r="CC137" t="str">
        <f>IFERROR(_xlfn.XLOOKUP(PEFA2011_raw!CB137,Conversion!$B$2:$B$9,Conversion!$C$2:$C$9,"",0),"")</f>
        <v/>
      </c>
      <c r="CD137">
        <f>IFERROR(_xlfn.XLOOKUP(PEFA2011_raw!CC137,Conversion!$B$2:$B$9,Conversion!$C$2:$C$9,"",0),"")</f>
        <v>7</v>
      </c>
      <c r="CE137">
        <f>IFERROR(_xlfn.XLOOKUP(PEFA2011_raw!CD137,Conversion!$B$2:$B$9,Conversion!$C$2:$C$9,"",0),"")</f>
        <v>7</v>
      </c>
      <c r="CF137" t="str">
        <f>IFERROR(_xlfn.XLOOKUP(PEFA2011_raw!CE137,Conversion!$B$2:$B$9,Conversion!$C$2:$C$9,"",0),"")</f>
        <v/>
      </c>
      <c r="CG137">
        <f>IFERROR(_xlfn.XLOOKUP(PEFA2011_raw!CF137,Conversion!$B$2:$B$9,Conversion!$C$2:$C$9,"",0),"")</f>
        <v>1</v>
      </c>
      <c r="CH137">
        <f>IFERROR(_xlfn.XLOOKUP(PEFA2011_raw!CG137,Conversion!$B$2:$B$9,Conversion!$C$2:$C$9,"",0),"")</f>
        <v>1</v>
      </c>
      <c r="CI137">
        <f>IFERROR(_xlfn.XLOOKUP(PEFA2011_raw!CH137,Conversion!$B$2:$B$9,Conversion!$C$2:$C$9,"",0),"")</f>
        <v>2</v>
      </c>
      <c r="CJ137">
        <f>IFERROR(_xlfn.XLOOKUP(PEFA2011_raw!CI137,Conversion!$B$2:$B$9,Conversion!$C$2:$C$9,"",0),"")</f>
        <v>7</v>
      </c>
      <c r="CK137">
        <f>IFERROR(_xlfn.XLOOKUP(PEFA2011_raw!CJ137,Conversion!$B$2:$B$9,Conversion!$C$2:$C$9,"",0),"")</f>
        <v>7</v>
      </c>
      <c r="CL137">
        <f>IFERROR(_xlfn.XLOOKUP(PEFA2011_raw!CK137,Conversion!$B$2:$B$9,Conversion!$C$2:$C$9,"",0),"")</f>
        <v>1</v>
      </c>
      <c r="CM137">
        <f>IFERROR(_xlfn.XLOOKUP(PEFA2011_raw!CL137,Conversion!$B$2:$B$9,Conversion!$C$2:$C$9,"",0),"")</f>
        <v>1</v>
      </c>
      <c r="CN137">
        <f>IFERROR(_xlfn.XLOOKUP(PEFA2011_raw!CM137,Conversion!$B$2:$B$9,Conversion!$C$2:$C$9,"",0),"")</f>
        <v>1</v>
      </c>
      <c r="CO137">
        <f>IFERROR(_xlfn.XLOOKUP(PEFA2011_raw!CN137,Conversion!$B$2:$B$9,Conversion!$C$2:$C$9,"",0),"")</f>
        <v>1</v>
      </c>
      <c r="CP137" t="str">
        <f>IFERROR(_xlfn.XLOOKUP(PEFA2011_raw!CO137,Conversion!$B$2:$B$9,Conversion!$C$2:$C$9,"",0),"")</f>
        <v/>
      </c>
      <c r="CQ137">
        <f>IFERROR(_xlfn.XLOOKUP(PEFA2011_raw!CP137,Conversion!$B$2:$B$9,Conversion!$C$2:$C$9,"",0),"")</f>
        <v>2</v>
      </c>
      <c r="CR137">
        <f>IFERROR(_xlfn.XLOOKUP(PEFA2011_raw!CQ137,Conversion!$B$2:$B$9,Conversion!$C$2:$C$9,"",0),"")</f>
        <v>1</v>
      </c>
      <c r="CS137">
        <f>IFERROR(_xlfn.XLOOKUP(PEFA2011_raw!CR137,Conversion!$B$2:$B$9,Conversion!$C$2:$C$9,"",0),"")</f>
        <v>1</v>
      </c>
      <c r="CT137">
        <f>IFERROR(_xlfn.XLOOKUP(PEFA2011_raw!CS137,Conversion!$B$2:$B$9,Conversion!$C$2:$C$9,"",0),"")</f>
        <v>3</v>
      </c>
      <c r="CU137">
        <f>IFERROR(_xlfn.XLOOKUP(PEFA2011_raw!CT137,Conversion!$B$2:$B$9,Conversion!$C$2:$C$9,"",0),"")</f>
        <v>6</v>
      </c>
      <c r="CV137">
        <f>IFERROR(_xlfn.XLOOKUP(PEFA2011_raw!CU137,Conversion!$B$2:$B$9,Conversion!$C$2:$C$9,"",0),"")</f>
        <v>7</v>
      </c>
      <c r="CW137">
        <f>IFERROR(_xlfn.XLOOKUP(PEFA2011_raw!CV137,Conversion!$B$2:$B$9,Conversion!$C$2:$C$9,"",0),"")</f>
        <v>7</v>
      </c>
      <c r="CX137">
        <f>IFERROR(_xlfn.XLOOKUP(PEFA2011_raw!CW137,Conversion!$B$2:$B$9,Conversion!$C$2:$C$9,"",0),"")</f>
        <v>7</v>
      </c>
      <c r="CY137">
        <f>IFERROR(_xlfn.XLOOKUP(PEFA2011_raw!CX137,Conversion!$B$2:$B$9,Conversion!$C$2:$C$9,"",0),"")</f>
        <v>5</v>
      </c>
      <c r="CZ137">
        <f>IFERROR(_xlfn.XLOOKUP(PEFA2011_raw!CY137,Conversion!$B$2:$B$9,Conversion!$C$2:$C$9,"",0),"")</f>
        <v>1</v>
      </c>
      <c r="DA137">
        <f>IFERROR(_xlfn.XLOOKUP(PEFA2011_raw!CZ137,Conversion!$B$2:$B$9,Conversion!$C$2:$C$9,"",0),"")</f>
        <v>1</v>
      </c>
      <c r="DB137">
        <f>IFERROR(_xlfn.XLOOKUP(PEFA2011_raw!DA137,Conversion!$B$2:$B$9,Conversion!$C$2:$C$9,"",0),"")</f>
        <v>1</v>
      </c>
      <c r="DC137" t="str">
        <f>IFERROR(_xlfn.XLOOKUP(PEFA2011_raw!DB137,Conversion!$B$2:$B$9,Conversion!$C$2:$C$9,"",0),"")</f>
        <v/>
      </c>
      <c r="DD137">
        <f>IFERROR(_xlfn.XLOOKUP(PEFA2011_raw!DC137,Conversion!$B$2:$B$9,Conversion!$C$2:$C$9,"",0),"")</f>
        <v>7</v>
      </c>
      <c r="DE137">
        <f>IFERROR(_xlfn.XLOOKUP(PEFA2011_raw!DD137,Conversion!$B$2:$B$9,Conversion!$C$2:$C$9,"",0),"")</f>
        <v>7</v>
      </c>
      <c r="DF137">
        <f>IFERROR(_xlfn.XLOOKUP(PEFA2011_raw!DE137,Conversion!$B$2:$B$9,Conversion!$C$2:$C$9,"",0),"")</f>
        <v>7</v>
      </c>
      <c r="DG137">
        <f>IFERROR(_xlfn.XLOOKUP(PEFA2011_raw!DF137,Conversion!$B$2:$B$9,Conversion!$C$2:$C$9,"",0),"")</f>
        <v>2</v>
      </c>
      <c r="DH137">
        <f>IFERROR(_xlfn.XLOOKUP(PEFA2011_raw!DG137,Conversion!$B$2:$B$9,Conversion!$C$2:$C$9,"",0),"")</f>
        <v>1</v>
      </c>
      <c r="DI137">
        <f>IFERROR(_xlfn.XLOOKUP(PEFA2011_raw!DH137,Conversion!$B$2:$B$9,Conversion!$C$2:$C$9,"",0),"")</f>
        <v>3</v>
      </c>
      <c r="DJ137">
        <f>IFERROR(_xlfn.XLOOKUP(PEFA2011_raw!DI137,Conversion!$B$2:$B$9,Conversion!$C$2:$C$9,"",0),"")</f>
        <v>1</v>
      </c>
      <c r="DK137">
        <f>IFERROR(_xlfn.XLOOKUP(PEFA2011_raw!DJ137,Conversion!$B$2:$B$9,Conversion!$C$2:$C$9,"",0),"")</f>
        <v>1</v>
      </c>
    </row>
    <row r="138" spans="2:115" x14ac:dyDescent="0.25">
      <c r="B138">
        <v>2011</v>
      </c>
      <c r="C138" t="s">
        <v>189</v>
      </c>
      <c r="D138" t="e" vm="31">
        <v>#VALUE!</v>
      </c>
      <c r="E138" t="str" cm="1">
        <f t="array" ref="E138">_FV(PEFA2011all[[#This Row],[Country-abb]],"Abbreviation")</f>
        <v>NE</v>
      </c>
      <c r="F138" t="str">
        <f>_xlfn.XLOOKUP(PEFA2011all[[#This Row],[ISO-2]],'Code'!$B$2:$B$250,'Code'!$C$2:$C$250,"",0)</f>
        <v>NER</v>
      </c>
      <c r="G138">
        <v>2013</v>
      </c>
      <c r="H138" t="str">
        <f>PEFA2011all[[#This Row],[ISO-3]]&amp;PEFA2011all[[#This Row],[Year]]</f>
        <v>NER2013</v>
      </c>
      <c r="I138">
        <f>IFERROR(_xlfn.XLOOKUP(PEFA2011_raw!H138,Conversion!$B$2:$B$9,Conversion!$C$2:$C$9,"",0),"")</f>
        <v>1</v>
      </c>
      <c r="J138">
        <f>IFERROR(_xlfn.XLOOKUP(PEFA2011_raw!I138,Conversion!$B$2:$B$9,Conversion!$C$2:$C$9,"",0),"")</f>
        <v>1</v>
      </c>
      <c r="K138">
        <f>IFERROR(_xlfn.XLOOKUP(PEFA2011_raw!J138,Conversion!$B$2:$B$9,Conversion!$C$2:$C$9,"",0),"")</f>
        <v>4</v>
      </c>
      <c r="L138">
        <f>IFERROR(_xlfn.XLOOKUP(PEFA2011_raw!K138,Conversion!$B$2:$B$9,Conversion!$C$2:$C$9,"",0),"")</f>
        <v>3</v>
      </c>
      <c r="M138">
        <f>IFERROR(_xlfn.XLOOKUP(PEFA2011_raw!L138,Conversion!$B$2:$B$9,Conversion!$C$2:$C$9,"",0),"")</f>
        <v>7</v>
      </c>
      <c r="N138">
        <f>IFERROR(_xlfn.XLOOKUP(PEFA2011_raw!M138,Conversion!$B$2:$B$9,Conversion!$C$2:$C$9,"",0),"")</f>
        <v>1</v>
      </c>
      <c r="O138">
        <f>IFERROR(_xlfn.XLOOKUP(PEFA2011_raw!N138,Conversion!$B$2:$B$9,Conversion!$C$2:$C$9,"",0),"")</f>
        <v>1</v>
      </c>
      <c r="P138">
        <f>IFERROR(_xlfn.XLOOKUP(PEFA2011_raw!O138,Conversion!$B$2:$B$9,Conversion!$C$2:$C$9,"",0),"")</f>
        <v>2</v>
      </c>
      <c r="Q138">
        <f>IFERROR(_xlfn.XLOOKUP(PEFA2011_raw!P138,Conversion!$B$2:$B$9,Conversion!$C$2:$C$9,"",0),"")</f>
        <v>1</v>
      </c>
      <c r="R138">
        <f>IFERROR(_xlfn.XLOOKUP(PEFA2011_raw!Q138,Conversion!$B$2:$B$9,Conversion!$C$2:$C$9,"",0),"")</f>
        <v>5</v>
      </c>
      <c r="S138">
        <f>IFERROR(_xlfn.XLOOKUP(PEFA2011_raw!R138,Conversion!$B$2:$B$9,Conversion!$C$2:$C$9,"",0),"")</f>
        <v>3</v>
      </c>
      <c r="T138">
        <f>IFERROR(_xlfn.XLOOKUP(PEFA2011_raw!S138,Conversion!$B$2:$B$9,Conversion!$C$2:$C$9,"",0),"")</f>
        <v>3</v>
      </c>
      <c r="U138">
        <f>IFERROR(_xlfn.XLOOKUP(PEFA2011_raw!T138,Conversion!$B$2:$B$9,Conversion!$C$2:$C$9,"",0),"")</f>
        <v>3</v>
      </c>
      <c r="V138">
        <f>IFERROR(_xlfn.XLOOKUP(PEFA2011_raw!U138,Conversion!$B$2:$B$9,Conversion!$C$2:$C$9,"",0),"")</f>
        <v>3</v>
      </c>
      <c r="W138">
        <f>IFERROR(_xlfn.XLOOKUP(PEFA2011_raw!V138,Conversion!$B$2:$B$9,Conversion!$C$2:$C$9,"",0),"")</f>
        <v>6</v>
      </c>
      <c r="X138">
        <f>IFERROR(_xlfn.XLOOKUP(PEFA2011_raw!W138,Conversion!$B$2:$B$9,Conversion!$C$2:$C$9,"",0),"")</f>
        <v>7</v>
      </c>
      <c r="Y138">
        <f>IFERROR(_xlfn.XLOOKUP(PEFA2011_raw!X138,Conversion!$B$2:$B$9,Conversion!$C$2:$C$9,"",0),"")</f>
        <v>5</v>
      </c>
      <c r="Z138">
        <f>IFERROR(_xlfn.XLOOKUP(PEFA2011_raw!Y138,Conversion!$B$2:$B$9,Conversion!$C$2:$C$9,"",0),"")</f>
        <v>1</v>
      </c>
      <c r="AA138">
        <f>IFERROR(_xlfn.XLOOKUP(PEFA2011_raw!Z138,Conversion!$B$2:$B$9,Conversion!$C$2:$C$9,"",0),"")</f>
        <v>1</v>
      </c>
      <c r="AB138" t="str">
        <f>IFERROR(_xlfn.XLOOKUP(PEFA2011_raw!AA138,Conversion!$B$2:$B$9,Conversion!$C$2:$C$9,"",0),"")</f>
        <v/>
      </c>
      <c r="AC138">
        <f>IFERROR(_xlfn.XLOOKUP(PEFA2011_raw!AB138,Conversion!$B$2:$B$9,Conversion!$C$2:$C$9,"",0),"")</f>
        <v>1</v>
      </c>
      <c r="AD138">
        <f>IFERROR(_xlfn.XLOOKUP(PEFA2011_raw!AC138,Conversion!$B$2:$B$9,Conversion!$C$2:$C$9,"",0),"")</f>
        <v>4</v>
      </c>
      <c r="AE138">
        <f>IFERROR(_xlfn.XLOOKUP(PEFA2011_raw!AD138,Conversion!$B$2:$B$9,Conversion!$C$2:$C$9,"",0),"")</f>
        <v>3</v>
      </c>
      <c r="AF138">
        <f>IFERROR(_xlfn.XLOOKUP(PEFA2011_raw!AE138,Conversion!$B$2:$B$9,Conversion!$C$2:$C$9,"",0),"")</f>
        <v>7</v>
      </c>
      <c r="AG138">
        <f>IFERROR(_xlfn.XLOOKUP(PEFA2011_raw!AF138,Conversion!$B$2:$B$9,Conversion!$C$2:$C$9,"",0),"")</f>
        <v>3</v>
      </c>
      <c r="AH138">
        <f>IFERROR(_xlfn.XLOOKUP(PEFA2011_raw!AG138,Conversion!$B$2:$B$9,Conversion!$C$2:$C$9,"",0),"")</f>
        <v>3</v>
      </c>
      <c r="AI138">
        <f>IFERROR(_xlfn.XLOOKUP(PEFA2011_raw!AH138,Conversion!$B$2:$B$9,Conversion!$C$2:$C$9,"",0),"")</f>
        <v>4</v>
      </c>
      <c r="AJ138">
        <f>IFERROR(_xlfn.XLOOKUP(PEFA2011_raw!AI138,Conversion!$B$2:$B$9,Conversion!$C$2:$C$9,"",0),"")</f>
        <v>3</v>
      </c>
      <c r="AK138">
        <f>IFERROR(_xlfn.XLOOKUP(PEFA2011_raw!AJ138,Conversion!$B$2:$B$9,Conversion!$C$2:$C$9,"",0),"")</f>
        <v>3</v>
      </c>
      <c r="AL138">
        <f>IFERROR(_xlfn.XLOOKUP(PEFA2011_raw!AK138,Conversion!$B$2:$B$9,Conversion!$C$2:$C$9,"",0),"")</f>
        <v>5</v>
      </c>
      <c r="AM138">
        <f>IFERROR(_xlfn.XLOOKUP(PEFA2011_raw!AL138,Conversion!$B$2:$B$9,Conversion!$C$2:$C$9,"",0),"")</f>
        <v>5</v>
      </c>
      <c r="AN138">
        <f>IFERROR(_xlfn.XLOOKUP(PEFA2011_raw!AM138,Conversion!$B$2:$B$9,Conversion!$C$2:$C$9,"",0),"")</f>
        <v>3</v>
      </c>
      <c r="AO138">
        <f>IFERROR(_xlfn.XLOOKUP(PEFA2011_raw!AN138,Conversion!$B$2:$B$9,Conversion!$C$2:$C$9,"",0),"")</f>
        <v>7</v>
      </c>
      <c r="AP138">
        <f>IFERROR(_xlfn.XLOOKUP(PEFA2011_raw!AO138,Conversion!$B$2:$B$9,Conversion!$C$2:$C$9,"",0),"")</f>
        <v>3</v>
      </c>
      <c r="AQ138">
        <f>IFERROR(_xlfn.XLOOKUP(PEFA2011_raw!AP138,Conversion!$B$2:$B$9,Conversion!$C$2:$C$9,"",0),"")</f>
        <v>3</v>
      </c>
      <c r="AR138">
        <f>IFERROR(_xlfn.XLOOKUP(PEFA2011_raw!AQ138,Conversion!$B$2:$B$9,Conversion!$C$2:$C$9,"",0),"")</f>
        <v>4</v>
      </c>
      <c r="AS138">
        <f>IFERROR(_xlfn.XLOOKUP(PEFA2011_raw!AR138,Conversion!$B$2:$B$9,Conversion!$C$2:$C$9,"",0),"")</f>
        <v>5</v>
      </c>
      <c r="AT138">
        <f>IFERROR(_xlfn.XLOOKUP(PEFA2011_raw!AS138,Conversion!$B$2:$B$9,Conversion!$C$2:$C$9,"",0),"")</f>
        <v>3</v>
      </c>
      <c r="AU138">
        <f>IFERROR(_xlfn.XLOOKUP(PEFA2011_raw!AT138,Conversion!$B$2:$B$9,Conversion!$C$2:$C$9,"",0),"")</f>
        <v>3</v>
      </c>
      <c r="AV138">
        <f>IFERROR(_xlfn.XLOOKUP(PEFA2011_raw!AU138,Conversion!$B$2:$B$9,Conversion!$C$2:$C$9,"",0),"")</f>
        <v>3</v>
      </c>
      <c r="AW138">
        <f>IFERROR(_xlfn.XLOOKUP(PEFA2011_raw!AV138,Conversion!$B$2:$B$9,Conversion!$C$2:$C$9,"",0),"")</f>
        <v>3</v>
      </c>
      <c r="AX138">
        <f>IFERROR(_xlfn.XLOOKUP(PEFA2011_raw!AW138,Conversion!$B$2:$B$9,Conversion!$C$2:$C$9,"",0),"")</f>
        <v>3</v>
      </c>
      <c r="AY138">
        <f>IFERROR(_xlfn.XLOOKUP(PEFA2011_raw!AX138,Conversion!$B$2:$B$9,Conversion!$C$2:$C$9,"",0),"")</f>
        <v>3</v>
      </c>
      <c r="AZ138">
        <f>IFERROR(_xlfn.XLOOKUP(PEFA2011_raw!AY138,Conversion!$B$2:$B$9,Conversion!$C$2:$C$9,"",0),"")</f>
        <v>2</v>
      </c>
      <c r="BA138">
        <f>IFERROR(_xlfn.XLOOKUP(PEFA2011_raw!AZ138,Conversion!$B$2:$B$9,Conversion!$C$2:$C$9,"",0),"")</f>
        <v>1</v>
      </c>
      <c r="BB138">
        <f>IFERROR(_xlfn.XLOOKUP(PEFA2011_raw!BA138,Conversion!$B$2:$B$9,Conversion!$C$2:$C$9,"",0),"")</f>
        <v>3</v>
      </c>
      <c r="BC138">
        <f>IFERROR(_xlfn.XLOOKUP(PEFA2011_raw!BB138,Conversion!$B$2:$B$9,Conversion!$C$2:$C$9,"",0),"")</f>
        <v>1</v>
      </c>
      <c r="BD138">
        <f>IFERROR(_xlfn.XLOOKUP(PEFA2011_raw!BC138,Conversion!$B$2:$B$9,Conversion!$C$2:$C$9,"",0),"")</f>
        <v>5</v>
      </c>
      <c r="BE138">
        <f>IFERROR(_xlfn.XLOOKUP(PEFA2011_raw!BD138,Conversion!$B$2:$B$9,Conversion!$C$2:$C$9,"",0),"")</f>
        <v>5</v>
      </c>
      <c r="BF138">
        <f>IFERROR(_xlfn.XLOOKUP(PEFA2011_raw!BE138,Conversion!$B$2:$B$9,Conversion!$C$2:$C$9,"",0),"")</f>
        <v>5</v>
      </c>
      <c r="BG138">
        <f>IFERROR(_xlfn.XLOOKUP(PEFA2011_raw!BF138,Conversion!$B$2:$B$9,Conversion!$C$2:$C$9,"",0),"")</f>
        <v>5</v>
      </c>
      <c r="BH138">
        <f>IFERROR(_xlfn.XLOOKUP(PEFA2011_raw!BG138,Conversion!$B$2:$B$9,Conversion!$C$2:$C$9,"",0),"")</f>
        <v>3</v>
      </c>
      <c r="BI138">
        <f>IFERROR(_xlfn.XLOOKUP(PEFA2011_raw!BH138,Conversion!$B$2:$B$9,Conversion!$C$2:$C$9,"",0),"")</f>
        <v>3</v>
      </c>
      <c r="BJ138">
        <f>IFERROR(_xlfn.XLOOKUP(PEFA2011_raw!BI138,Conversion!$B$2:$B$9,Conversion!$C$2:$C$9,"",0),"")</f>
        <v>3</v>
      </c>
      <c r="BK138">
        <f>IFERROR(_xlfn.XLOOKUP(PEFA2011_raw!BJ138,Conversion!$B$2:$B$9,Conversion!$C$2:$C$9,"",0),"")</f>
        <v>3</v>
      </c>
      <c r="BL138">
        <f>IFERROR(_xlfn.XLOOKUP(PEFA2011_raw!BK138,Conversion!$B$2:$B$9,Conversion!$C$2:$C$9,"",0),"")</f>
        <v>3</v>
      </c>
      <c r="BM138">
        <f>IFERROR(_xlfn.XLOOKUP(PEFA2011_raw!BL138,Conversion!$B$2:$B$9,Conversion!$C$2:$C$9,"",0),"")</f>
        <v>3</v>
      </c>
      <c r="BN138">
        <f>IFERROR(_xlfn.XLOOKUP(PEFA2011_raw!BM138,Conversion!$B$2:$B$9,Conversion!$C$2:$C$9,"",0),"")</f>
        <v>3</v>
      </c>
      <c r="BO138">
        <f>IFERROR(_xlfn.XLOOKUP(PEFA2011_raw!BN138,Conversion!$B$2:$B$9,Conversion!$C$2:$C$9,"",0),"")</f>
        <v>3</v>
      </c>
      <c r="BP138">
        <f>IFERROR(_xlfn.XLOOKUP(PEFA2011_raw!BO138,Conversion!$B$2:$B$9,Conversion!$C$2:$C$9,"",0),"")</f>
        <v>3</v>
      </c>
      <c r="BQ138">
        <f>IFERROR(_xlfn.XLOOKUP(PEFA2011_raw!BP138,Conversion!$B$2:$B$9,Conversion!$C$2:$C$9,"",0),"")</f>
        <v>6</v>
      </c>
      <c r="BR138">
        <f>IFERROR(_xlfn.XLOOKUP(PEFA2011_raw!BQ138,Conversion!$B$2:$B$9,Conversion!$C$2:$C$9,"",0),"")</f>
        <v>7</v>
      </c>
      <c r="BS138">
        <f>IFERROR(_xlfn.XLOOKUP(PEFA2011_raw!BR138,Conversion!$B$2:$B$9,Conversion!$C$2:$C$9,"",0),"")</f>
        <v>5</v>
      </c>
      <c r="BT138">
        <f>IFERROR(_xlfn.XLOOKUP(PEFA2011_raw!BS138,Conversion!$B$2:$B$9,Conversion!$C$2:$C$9,"",0),"")</f>
        <v>5</v>
      </c>
      <c r="BU138">
        <f>IFERROR(_xlfn.XLOOKUP(PEFA2011_raw!BT138,Conversion!$B$2:$B$9,Conversion!$C$2:$C$9,"",0),"")</f>
        <v>7</v>
      </c>
      <c r="BV138">
        <f>IFERROR(_xlfn.XLOOKUP(PEFA2011_raw!BU138,Conversion!$B$2:$B$9,Conversion!$C$2:$C$9,"",0),"")</f>
        <v>4</v>
      </c>
      <c r="BW138">
        <f>IFERROR(_xlfn.XLOOKUP(PEFA2011_raw!BV138,Conversion!$B$2:$B$9,Conversion!$C$2:$C$9,"",0),"")</f>
        <v>5</v>
      </c>
      <c r="BX138">
        <f>IFERROR(_xlfn.XLOOKUP(PEFA2011_raw!BW138,Conversion!$B$2:$B$9,Conversion!$C$2:$C$9,"",0),"")</f>
        <v>3</v>
      </c>
      <c r="BY138">
        <f>IFERROR(_xlfn.XLOOKUP(PEFA2011_raw!BX138,Conversion!$B$2:$B$9,Conversion!$C$2:$C$9,"",0),"")</f>
        <v>3</v>
      </c>
      <c r="BZ138">
        <f>IFERROR(_xlfn.XLOOKUP(PEFA2011_raw!BY138,Conversion!$B$2:$B$9,Conversion!$C$2:$C$9,"",0),"")</f>
        <v>3</v>
      </c>
      <c r="CA138">
        <f>IFERROR(_xlfn.XLOOKUP(PEFA2011_raw!BZ138,Conversion!$B$2:$B$9,Conversion!$C$2:$C$9,"",0),"")</f>
        <v>3</v>
      </c>
      <c r="CB138">
        <f>IFERROR(_xlfn.XLOOKUP(PEFA2011_raw!CA138,Conversion!$B$2:$B$9,Conversion!$C$2:$C$9,"",0),"")</f>
        <v>3</v>
      </c>
      <c r="CC138">
        <f>IFERROR(_xlfn.XLOOKUP(PEFA2011_raw!CB138,Conversion!$B$2:$B$9,Conversion!$C$2:$C$9,"",0),"")</f>
        <v>3</v>
      </c>
      <c r="CD138">
        <f>IFERROR(_xlfn.XLOOKUP(PEFA2011_raw!CC138,Conversion!$B$2:$B$9,Conversion!$C$2:$C$9,"",0),"")</f>
        <v>1</v>
      </c>
      <c r="CE138">
        <f>IFERROR(_xlfn.XLOOKUP(PEFA2011_raw!CD138,Conversion!$B$2:$B$9,Conversion!$C$2:$C$9,"",0),"")</f>
        <v>1</v>
      </c>
      <c r="CF138">
        <f>IFERROR(_xlfn.XLOOKUP(PEFA2011_raw!CE138,Conversion!$B$2:$B$9,Conversion!$C$2:$C$9,"",0),"")</f>
        <v>1</v>
      </c>
      <c r="CG138">
        <f>IFERROR(_xlfn.XLOOKUP(PEFA2011_raw!CF138,Conversion!$B$2:$B$9,Conversion!$C$2:$C$9,"",0),"")</f>
        <v>3</v>
      </c>
      <c r="CH138">
        <f>IFERROR(_xlfn.XLOOKUP(PEFA2011_raw!CG138,Conversion!$B$2:$B$9,Conversion!$C$2:$C$9,"",0),"")</f>
        <v>3</v>
      </c>
      <c r="CI138">
        <f>IFERROR(_xlfn.XLOOKUP(PEFA2011_raw!CH138,Conversion!$B$2:$B$9,Conversion!$C$2:$C$9,"",0),"")</f>
        <v>4</v>
      </c>
      <c r="CJ138">
        <f>IFERROR(_xlfn.XLOOKUP(PEFA2011_raw!CI138,Conversion!$B$2:$B$9,Conversion!$C$2:$C$9,"",0),"")</f>
        <v>5</v>
      </c>
      <c r="CK138">
        <f>IFERROR(_xlfn.XLOOKUP(PEFA2011_raw!CJ138,Conversion!$B$2:$B$9,Conversion!$C$2:$C$9,"",0),"")</f>
        <v>7</v>
      </c>
      <c r="CL138">
        <f>IFERROR(_xlfn.XLOOKUP(PEFA2011_raw!CK138,Conversion!$B$2:$B$9,Conversion!$C$2:$C$9,"",0),"")</f>
        <v>3</v>
      </c>
      <c r="CM138">
        <f>IFERROR(_xlfn.XLOOKUP(PEFA2011_raw!CL138,Conversion!$B$2:$B$9,Conversion!$C$2:$C$9,"",0),"")</f>
        <v>2</v>
      </c>
      <c r="CN138">
        <f>IFERROR(_xlfn.XLOOKUP(PEFA2011_raw!CM138,Conversion!$B$2:$B$9,Conversion!$C$2:$C$9,"",0),"")</f>
        <v>3</v>
      </c>
      <c r="CO138">
        <f>IFERROR(_xlfn.XLOOKUP(PEFA2011_raw!CN138,Conversion!$B$2:$B$9,Conversion!$C$2:$C$9,"",0),"")</f>
        <v>1</v>
      </c>
      <c r="CP138">
        <f>IFERROR(_xlfn.XLOOKUP(PEFA2011_raw!CO138,Conversion!$B$2:$B$9,Conversion!$C$2:$C$9,"",0),"")</f>
        <v>3</v>
      </c>
      <c r="CQ138">
        <f>IFERROR(_xlfn.XLOOKUP(PEFA2011_raw!CP138,Conversion!$B$2:$B$9,Conversion!$C$2:$C$9,"",0),"")</f>
        <v>2</v>
      </c>
      <c r="CR138">
        <f>IFERROR(_xlfn.XLOOKUP(PEFA2011_raw!CQ138,Conversion!$B$2:$B$9,Conversion!$C$2:$C$9,"",0),"")</f>
        <v>3</v>
      </c>
      <c r="CS138">
        <f>IFERROR(_xlfn.XLOOKUP(PEFA2011_raw!CR138,Conversion!$B$2:$B$9,Conversion!$C$2:$C$9,"",0),"")</f>
        <v>7</v>
      </c>
      <c r="CT138">
        <f>IFERROR(_xlfn.XLOOKUP(PEFA2011_raw!CS138,Conversion!$B$2:$B$9,Conversion!$C$2:$C$9,"",0),"")</f>
        <v>1</v>
      </c>
      <c r="CU138">
        <f>IFERROR(_xlfn.XLOOKUP(PEFA2011_raw!CT138,Conversion!$B$2:$B$9,Conversion!$C$2:$C$9,"",0),"")</f>
        <v>6</v>
      </c>
      <c r="CV138">
        <f>IFERROR(_xlfn.XLOOKUP(PEFA2011_raw!CU138,Conversion!$B$2:$B$9,Conversion!$C$2:$C$9,"",0),"")</f>
        <v>5</v>
      </c>
      <c r="CW138">
        <f>IFERROR(_xlfn.XLOOKUP(PEFA2011_raw!CV138,Conversion!$B$2:$B$9,Conversion!$C$2:$C$9,"",0),"")</f>
        <v>5</v>
      </c>
      <c r="CX138">
        <f>IFERROR(_xlfn.XLOOKUP(PEFA2011_raw!CW138,Conversion!$B$2:$B$9,Conversion!$C$2:$C$9,"",0),"")</f>
        <v>7</v>
      </c>
      <c r="CY138">
        <f>IFERROR(_xlfn.XLOOKUP(PEFA2011_raw!CX138,Conversion!$B$2:$B$9,Conversion!$C$2:$C$9,"",0),"")</f>
        <v>7</v>
      </c>
      <c r="CZ138">
        <f>IFERROR(_xlfn.XLOOKUP(PEFA2011_raw!CY138,Conversion!$B$2:$B$9,Conversion!$C$2:$C$9,"",0),"")</f>
        <v>2</v>
      </c>
      <c r="DA138">
        <f>IFERROR(_xlfn.XLOOKUP(PEFA2011_raw!CZ138,Conversion!$B$2:$B$9,Conversion!$C$2:$C$9,"",0),"")</f>
        <v>1</v>
      </c>
      <c r="DB138">
        <f>IFERROR(_xlfn.XLOOKUP(PEFA2011_raw!DA138,Conversion!$B$2:$B$9,Conversion!$C$2:$C$9,"",0),"")</f>
        <v>1</v>
      </c>
      <c r="DC138">
        <f>IFERROR(_xlfn.XLOOKUP(PEFA2011_raw!DB138,Conversion!$B$2:$B$9,Conversion!$C$2:$C$9,"",0),"")</f>
        <v>5</v>
      </c>
      <c r="DD138">
        <f>IFERROR(_xlfn.XLOOKUP(PEFA2011_raw!DC138,Conversion!$B$2:$B$9,Conversion!$C$2:$C$9,"",0),"")</f>
        <v>1</v>
      </c>
      <c r="DE138">
        <f>IFERROR(_xlfn.XLOOKUP(PEFA2011_raw!DD138,Conversion!$B$2:$B$9,Conversion!$C$2:$C$9,"",0),"")</f>
        <v>1</v>
      </c>
      <c r="DF138">
        <f>IFERROR(_xlfn.XLOOKUP(PEFA2011_raw!DE138,Conversion!$B$2:$B$9,Conversion!$C$2:$C$9,"",0),"")</f>
        <v>1</v>
      </c>
      <c r="DG138">
        <f>IFERROR(_xlfn.XLOOKUP(PEFA2011_raw!DF138,Conversion!$B$2:$B$9,Conversion!$C$2:$C$9,"",0),"")</f>
        <v>2</v>
      </c>
      <c r="DH138">
        <f>IFERROR(_xlfn.XLOOKUP(PEFA2011_raw!DG138,Conversion!$B$2:$B$9,Conversion!$C$2:$C$9,"",0),"")</f>
        <v>5</v>
      </c>
      <c r="DI138">
        <f>IFERROR(_xlfn.XLOOKUP(PEFA2011_raw!DH138,Conversion!$B$2:$B$9,Conversion!$C$2:$C$9,"",0),"")</f>
        <v>1</v>
      </c>
      <c r="DJ138">
        <f>IFERROR(_xlfn.XLOOKUP(PEFA2011_raw!DI138,Conversion!$B$2:$B$9,Conversion!$C$2:$C$9,"",0),"")</f>
        <v>1</v>
      </c>
      <c r="DK138">
        <f>IFERROR(_xlfn.XLOOKUP(PEFA2011_raw!DJ138,Conversion!$B$2:$B$9,Conversion!$C$2:$C$9,"",0),"")</f>
        <v>1</v>
      </c>
    </row>
    <row r="139" spans="2:115" x14ac:dyDescent="0.25">
      <c r="B139">
        <v>2011</v>
      </c>
      <c r="C139" t="s">
        <v>189</v>
      </c>
      <c r="D139" t="e" vm="31">
        <v>#VALUE!</v>
      </c>
      <c r="E139" t="str" cm="1">
        <f t="array" ref="E139">_FV(PEFA2011all[[#This Row],[Country-abb]],"Abbreviation")</f>
        <v>NE</v>
      </c>
      <c r="F139" t="str">
        <f>_xlfn.XLOOKUP(PEFA2011all[[#This Row],[ISO-2]],'Code'!$B$2:$B$250,'Code'!$C$2:$C$250,"",0)</f>
        <v>NER</v>
      </c>
      <c r="G139">
        <v>2008</v>
      </c>
      <c r="H139" t="str">
        <f>PEFA2011all[[#This Row],[ISO-3]]&amp;PEFA2011all[[#This Row],[Year]]</f>
        <v>NER2008</v>
      </c>
      <c r="I139">
        <f>IFERROR(_xlfn.XLOOKUP(PEFA2011_raw!H139,Conversion!$B$2:$B$9,Conversion!$C$2:$C$9,"",0),"")</f>
        <v>3</v>
      </c>
      <c r="J139">
        <f>IFERROR(_xlfn.XLOOKUP(PEFA2011_raw!I139,Conversion!$B$2:$B$9,Conversion!$C$2:$C$9,"",0),"")</f>
        <v>3</v>
      </c>
      <c r="K139">
        <f>IFERROR(_xlfn.XLOOKUP(PEFA2011_raw!J139,Conversion!$B$2:$B$9,Conversion!$C$2:$C$9,"",0),"")</f>
        <v>7</v>
      </c>
      <c r="L139">
        <f>IFERROR(_xlfn.XLOOKUP(PEFA2011_raw!K139,Conversion!$B$2:$B$9,Conversion!$C$2:$C$9,"",0),"")</f>
        <v>7</v>
      </c>
      <c r="M139" t="str">
        <f>IFERROR(_xlfn.XLOOKUP(PEFA2011_raw!L139,Conversion!$B$2:$B$9,Conversion!$C$2:$C$9,"",0),"")</f>
        <v/>
      </c>
      <c r="N139">
        <f>IFERROR(_xlfn.XLOOKUP(PEFA2011_raw!M139,Conversion!$B$2:$B$9,Conversion!$C$2:$C$9,"",0),"")</f>
        <v>1</v>
      </c>
      <c r="O139">
        <f>IFERROR(_xlfn.XLOOKUP(PEFA2011_raw!N139,Conversion!$B$2:$B$9,Conversion!$C$2:$C$9,"",0),"")</f>
        <v>1</v>
      </c>
      <c r="P139">
        <f>IFERROR(_xlfn.XLOOKUP(PEFA2011_raw!O139,Conversion!$B$2:$B$9,Conversion!$C$2:$C$9,"",0),"")</f>
        <v>2</v>
      </c>
      <c r="Q139">
        <f>IFERROR(_xlfn.XLOOKUP(PEFA2011_raw!P139,Conversion!$B$2:$B$9,Conversion!$C$2:$C$9,"",0),"")</f>
        <v>1</v>
      </c>
      <c r="R139">
        <f>IFERROR(_xlfn.XLOOKUP(PEFA2011_raw!Q139,Conversion!$B$2:$B$9,Conversion!$C$2:$C$9,"",0),"")</f>
        <v>5</v>
      </c>
      <c r="S139">
        <f>IFERROR(_xlfn.XLOOKUP(PEFA2011_raw!R139,Conversion!$B$2:$B$9,Conversion!$C$2:$C$9,"",0),"")</f>
        <v>3</v>
      </c>
      <c r="T139">
        <f>IFERROR(_xlfn.XLOOKUP(PEFA2011_raw!S139,Conversion!$B$2:$B$9,Conversion!$C$2:$C$9,"",0),"")</f>
        <v>3</v>
      </c>
      <c r="U139">
        <f>IFERROR(_xlfn.XLOOKUP(PEFA2011_raw!T139,Conversion!$B$2:$B$9,Conversion!$C$2:$C$9,"",0),"")</f>
        <v>1</v>
      </c>
      <c r="V139">
        <f>IFERROR(_xlfn.XLOOKUP(PEFA2011_raw!U139,Conversion!$B$2:$B$9,Conversion!$C$2:$C$9,"",0),"")</f>
        <v>1</v>
      </c>
      <c r="W139">
        <f>IFERROR(_xlfn.XLOOKUP(PEFA2011_raw!V139,Conversion!$B$2:$B$9,Conversion!$C$2:$C$9,"",0),"")</f>
        <v>6</v>
      </c>
      <c r="X139">
        <f>IFERROR(_xlfn.XLOOKUP(PEFA2011_raw!W139,Conversion!$B$2:$B$9,Conversion!$C$2:$C$9,"",0),"")</f>
        <v>7</v>
      </c>
      <c r="Y139">
        <f>IFERROR(_xlfn.XLOOKUP(PEFA2011_raw!X139,Conversion!$B$2:$B$9,Conversion!$C$2:$C$9,"",0),"")</f>
        <v>5</v>
      </c>
      <c r="Z139">
        <f>IFERROR(_xlfn.XLOOKUP(PEFA2011_raw!Y139,Conversion!$B$2:$B$9,Conversion!$C$2:$C$9,"",0),"")</f>
        <v>2</v>
      </c>
      <c r="AA139">
        <f>IFERROR(_xlfn.XLOOKUP(PEFA2011_raw!Z139,Conversion!$B$2:$B$9,Conversion!$C$2:$C$9,"",0),"")</f>
        <v>1</v>
      </c>
      <c r="AB139" t="str">
        <f>IFERROR(_xlfn.XLOOKUP(PEFA2011_raw!AA139,Conversion!$B$2:$B$9,Conversion!$C$2:$C$9,"",0),"")</f>
        <v/>
      </c>
      <c r="AC139">
        <f>IFERROR(_xlfn.XLOOKUP(PEFA2011_raw!AB139,Conversion!$B$2:$B$9,Conversion!$C$2:$C$9,"",0),"")</f>
        <v>3</v>
      </c>
      <c r="AD139">
        <f>IFERROR(_xlfn.XLOOKUP(PEFA2011_raw!AC139,Conversion!$B$2:$B$9,Conversion!$C$2:$C$9,"",0),"")</f>
        <v>4</v>
      </c>
      <c r="AE139">
        <f>IFERROR(_xlfn.XLOOKUP(PEFA2011_raw!AD139,Conversion!$B$2:$B$9,Conversion!$C$2:$C$9,"",0),"")</f>
        <v>3</v>
      </c>
      <c r="AF139">
        <f>IFERROR(_xlfn.XLOOKUP(PEFA2011_raw!AE139,Conversion!$B$2:$B$9,Conversion!$C$2:$C$9,"",0),"")</f>
        <v>7</v>
      </c>
      <c r="AG139">
        <f>IFERROR(_xlfn.XLOOKUP(PEFA2011_raw!AF139,Conversion!$B$2:$B$9,Conversion!$C$2:$C$9,"",0),"")</f>
        <v>3</v>
      </c>
      <c r="AH139">
        <f>IFERROR(_xlfn.XLOOKUP(PEFA2011_raw!AG139,Conversion!$B$2:$B$9,Conversion!$C$2:$C$9,"",0),"")</f>
        <v>3</v>
      </c>
      <c r="AI139">
        <f>IFERROR(_xlfn.XLOOKUP(PEFA2011_raw!AH139,Conversion!$B$2:$B$9,Conversion!$C$2:$C$9,"",0),"")</f>
        <v>4</v>
      </c>
      <c r="AJ139">
        <f>IFERROR(_xlfn.XLOOKUP(PEFA2011_raw!AI139,Conversion!$B$2:$B$9,Conversion!$C$2:$C$9,"",0),"")</f>
        <v>1</v>
      </c>
      <c r="AK139">
        <f>IFERROR(_xlfn.XLOOKUP(PEFA2011_raw!AJ139,Conversion!$B$2:$B$9,Conversion!$C$2:$C$9,"",0),"")</f>
        <v>3</v>
      </c>
      <c r="AL139">
        <f>IFERROR(_xlfn.XLOOKUP(PEFA2011_raw!AK139,Conversion!$B$2:$B$9,Conversion!$C$2:$C$9,"",0),"")</f>
        <v>7</v>
      </c>
      <c r="AM139">
        <f>IFERROR(_xlfn.XLOOKUP(PEFA2011_raw!AL139,Conversion!$B$2:$B$9,Conversion!$C$2:$C$9,"",0),"")</f>
        <v>3</v>
      </c>
      <c r="AN139">
        <f>IFERROR(_xlfn.XLOOKUP(PEFA2011_raw!AM139,Conversion!$B$2:$B$9,Conversion!$C$2:$C$9,"",0),"")</f>
        <v>3</v>
      </c>
      <c r="AO139">
        <f>IFERROR(_xlfn.XLOOKUP(PEFA2011_raw!AN139,Conversion!$B$2:$B$9,Conversion!$C$2:$C$9,"",0),"")</f>
        <v>5</v>
      </c>
      <c r="AP139">
        <f>IFERROR(_xlfn.XLOOKUP(PEFA2011_raw!AO139,Conversion!$B$2:$B$9,Conversion!$C$2:$C$9,"",0),"")</f>
        <v>3</v>
      </c>
      <c r="AQ139">
        <f>IFERROR(_xlfn.XLOOKUP(PEFA2011_raw!AP139,Conversion!$B$2:$B$9,Conversion!$C$2:$C$9,"",0),"")</f>
        <v>1</v>
      </c>
      <c r="AR139">
        <f>IFERROR(_xlfn.XLOOKUP(PEFA2011_raw!AQ139,Conversion!$B$2:$B$9,Conversion!$C$2:$C$9,"",0),"")</f>
        <v>4</v>
      </c>
      <c r="AS139">
        <f>IFERROR(_xlfn.XLOOKUP(PEFA2011_raw!AR139,Conversion!$B$2:$B$9,Conversion!$C$2:$C$9,"",0),"")</f>
        <v>5</v>
      </c>
      <c r="AT139">
        <f>IFERROR(_xlfn.XLOOKUP(PEFA2011_raw!AS139,Conversion!$B$2:$B$9,Conversion!$C$2:$C$9,"",0),"")</f>
        <v>3</v>
      </c>
      <c r="AU139">
        <f>IFERROR(_xlfn.XLOOKUP(PEFA2011_raw!AT139,Conversion!$B$2:$B$9,Conversion!$C$2:$C$9,"",0),"")</f>
        <v>3</v>
      </c>
      <c r="AV139">
        <f>IFERROR(_xlfn.XLOOKUP(PEFA2011_raw!AU139,Conversion!$B$2:$B$9,Conversion!$C$2:$C$9,"",0),"")</f>
        <v>3</v>
      </c>
      <c r="AW139">
        <f>IFERROR(_xlfn.XLOOKUP(PEFA2011_raw!AV139,Conversion!$B$2:$B$9,Conversion!$C$2:$C$9,"",0),"")</f>
        <v>3</v>
      </c>
      <c r="AX139">
        <f>IFERROR(_xlfn.XLOOKUP(PEFA2011_raw!AW139,Conversion!$B$2:$B$9,Conversion!$C$2:$C$9,"",0),"")</f>
        <v>3</v>
      </c>
      <c r="AY139">
        <f>IFERROR(_xlfn.XLOOKUP(PEFA2011_raw!AX139,Conversion!$B$2:$B$9,Conversion!$C$2:$C$9,"",0),"")</f>
        <v>3</v>
      </c>
      <c r="AZ139">
        <f>IFERROR(_xlfn.XLOOKUP(PEFA2011_raw!AY139,Conversion!$B$2:$B$9,Conversion!$C$2:$C$9,"",0),"")</f>
        <v>2</v>
      </c>
      <c r="BA139">
        <f>IFERROR(_xlfn.XLOOKUP(PEFA2011_raw!AZ139,Conversion!$B$2:$B$9,Conversion!$C$2:$C$9,"",0),"")</f>
        <v>1</v>
      </c>
      <c r="BB139">
        <f>IFERROR(_xlfn.XLOOKUP(PEFA2011_raw!BA139,Conversion!$B$2:$B$9,Conversion!$C$2:$C$9,"",0),"")</f>
        <v>5</v>
      </c>
      <c r="BC139">
        <f>IFERROR(_xlfn.XLOOKUP(PEFA2011_raw!BB139,Conversion!$B$2:$B$9,Conversion!$C$2:$C$9,"",0),"")</f>
        <v>1</v>
      </c>
      <c r="BD139">
        <f>IFERROR(_xlfn.XLOOKUP(PEFA2011_raw!BC139,Conversion!$B$2:$B$9,Conversion!$C$2:$C$9,"",0),"")</f>
        <v>4</v>
      </c>
      <c r="BE139">
        <f>IFERROR(_xlfn.XLOOKUP(PEFA2011_raw!BD139,Conversion!$B$2:$B$9,Conversion!$C$2:$C$9,"",0),"")</f>
        <v>3</v>
      </c>
      <c r="BF139">
        <f>IFERROR(_xlfn.XLOOKUP(PEFA2011_raw!BE139,Conversion!$B$2:$B$9,Conversion!$C$2:$C$9,"",0),"")</f>
        <v>3</v>
      </c>
      <c r="BG139">
        <f>IFERROR(_xlfn.XLOOKUP(PEFA2011_raw!BF139,Conversion!$B$2:$B$9,Conversion!$C$2:$C$9,"",0),"")</f>
        <v>7</v>
      </c>
      <c r="BH139">
        <f>IFERROR(_xlfn.XLOOKUP(PEFA2011_raw!BG139,Conversion!$B$2:$B$9,Conversion!$C$2:$C$9,"",0),"")</f>
        <v>2</v>
      </c>
      <c r="BI139">
        <f>IFERROR(_xlfn.XLOOKUP(PEFA2011_raw!BH139,Conversion!$B$2:$B$9,Conversion!$C$2:$C$9,"",0),"")</f>
        <v>1</v>
      </c>
      <c r="BJ139">
        <f>IFERROR(_xlfn.XLOOKUP(PEFA2011_raw!BI139,Conversion!$B$2:$B$9,Conversion!$C$2:$C$9,"",0),"")</f>
        <v>5</v>
      </c>
      <c r="BK139">
        <f>IFERROR(_xlfn.XLOOKUP(PEFA2011_raw!BJ139,Conversion!$B$2:$B$9,Conversion!$C$2:$C$9,"",0),"")</f>
        <v>1</v>
      </c>
      <c r="BL139">
        <f>IFERROR(_xlfn.XLOOKUP(PEFA2011_raw!BK139,Conversion!$B$2:$B$9,Conversion!$C$2:$C$9,"",0),"")</f>
        <v>2</v>
      </c>
      <c r="BM139">
        <f>IFERROR(_xlfn.XLOOKUP(PEFA2011_raw!BL139,Conversion!$B$2:$B$9,Conversion!$C$2:$C$9,"",0),"")</f>
        <v>5</v>
      </c>
      <c r="BN139">
        <f>IFERROR(_xlfn.XLOOKUP(PEFA2011_raw!BM139,Conversion!$B$2:$B$9,Conversion!$C$2:$C$9,"",0),"")</f>
        <v>3</v>
      </c>
      <c r="BO139">
        <f>IFERROR(_xlfn.XLOOKUP(PEFA2011_raw!BN139,Conversion!$B$2:$B$9,Conversion!$C$2:$C$9,"",0),"")</f>
        <v>7</v>
      </c>
      <c r="BP139">
        <f>IFERROR(_xlfn.XLOOKUP(PEFA2011_raw!BO139,Conversion!$B$2:$B$9,Conversion!$C$2:$C$9,"",0),"")</f>
        <v>1</v>
      </c>
      <c r="BQ139">
        <f>IFERROR(_xlfn.XLOOKUP(PEFA2011_raw!BP139,Conversion!$B$2:$B$9,Conversion!$C$2:$C$9,"",0),"")</f>
        <v>5</v>
      </c>
      <c r="BR139">
        <f>IFERROR(_xlfn.XLOOKUP(PEFA2011_raw!BQ139,Conversion!$B$2:$B$9,Conversion!$C$2:$C$9,"",0),"")</f>
        <v>5</v>
      </c>
      <c r="BS139">
        <f>IFERROR(_xlfn.XLOOKUP(PEFA2011_raw!BR139,Conversion!$B$2:$B$9,Conversion!$C$2:$C$9,"",0),"")</f>
        <v>5</v>
      </c>
      <c r="BT139">
        <f>IFERROR(_xlfn.XLOOKUP(PEFA2011_raw!BS139,Conversion!$B$2:$B$9,Conversion!$C$2:$C$9,"",0),"")</f>
        <v>5</v>
      </c>
      <c r="BU139" t="str">
        <f>IFERROR(_xlfn.XLOOKUP(PEFA2011_raw!BT139,Conversion!$B$2:$B$9,Conversion!$C$2:$C$9,"",0),"")</f>
        <v/>
      </c>
      <c r="BV139">
        <f>IFERROR(_xlfn.XLOOKUP(PEFA2011_raw!BU139,Conversion!$B$2:$B$9,Conversion!$C$2:$C$9,"",0),"")</f>
        <v>4</v>
      </c>
      <c r="BW139">
        <f>IFERROR(_xlfn.XLOOKUP(PEFA2011_raw!BV139,Conversion!$B$2:$B$9,Conversion!$C$2:$C$9,"",0),"")</f>
        <v>5</v>
      </c>
      <c r="BX139">
        <f>IFERROR(_xlfn.XLOOKUP(PEFA2011_raw!BW139,Conversion!$B$2:$B$9,Conversion!$C$2:$C$9,"",0),"")</f>
        <v>3</v>
      </c>
      <c r="BY139">
        <f>IFERROR(_xlfn.XLOOKUP(PEFA2011_raw!BX139,Conversion!$B$2:$B$9,Conversion!$C$2:$C$9,"",0),"")</f>
        <v>3</v>
      </c>
      <c r="BZ139">
        <f>IFERROR(_xlfn.XLOOKUP(PEFA2011_raw!BY139,Conversion!$B$2:$B$9,Conversion!$C$2:$C$9,"",0),"")</f>
        <v>3</v>
      </c>
      <c r="CA139">
        <f>IFERROR(_xlfn.XLOOKUP(PEFA2011_raw!BZ139,Conversion!$B$2:$B$9,Conversion!$C$2:$C$9,"",0),"")</f>
        <v>3</v>
      </c>
      <c r="CB139">
        <f>IFERROR(_xlfn.XLOOKUP(PEFA2011_raw!CA139,Conversion!$B$2:$B$9,Conversion!$C$2:$C$9,"",0),"")</f>
        <v>3</v>
      </c>
      <c r="CC139">
        <f>IFERROR(_xlfn.XLOOKUP(PEFA2011_raw!CB139,Conversion!$B$2:$B$9,Conversion!$C$2:$C$9,"",0),"")</f>
        <v>3</v>
      </c>
      <c r="CD139">
        <f>IFERROR(_xlfn.XLOOKUP(PEFA2011_raw!CC139,Conversion!$B$2:$B$9,Conversion!$C$2:$C$9,"",0),"")</f>
        <v>1</v>
      </c>
      <c r="CE139">
        <f>IFERROR(_xlfn.XLOOKUP(PEFA2011_raw!CD139,Conversion!$B$2:$B$9,Conversion!$C$2:$C$9,"",0),"")</f>
        <v>1</v>
      </c>
      <c r="CF139">
        <f>IFERROR(_xlfn.XLOOKUP(PEFA2011_raw!CE139,Conversion!$B$2:$B$9,Conversion!$C$2:$C$9,"",0),"")</f>
        <v>1</v>
      </c>
      <c r="CG139">
        <f>IFERROR(_xlfn.XLOOKUP(PEFA2011_raw!CF139,Conversion!$B$2:$B$9,Conversion!$C$2:$C$9,"",0),"")</f>
        <v>1</v>
      </c>
      <c r="CH139">
        <f>IFERROR(_xlfn.XLOOKUP(PEFA2011_raw!CG139,Conversion!$B$2:$B$9,Conversion!$C$2:$C$9,"",0),"")</f>
        <v>1</v>
      </c>
      <c r="CI139">
        <f>IFERROR(_xlfn.XLOOKUP(PEFA2011_raw!CH139,Conversion!$B$2:$B$9,Conversion!$C$2:$C$9,"",0),"")</f>
        <v>2</v>
      </c>
      <c r="CJ139">
        <f>IFERROR(_xlfn.XLOOKUP(PEFA2011_raw!CI139,Conversion!$B$2:$B$9,Conversion!$C$2:$C$9,"",0),"")</f>
        <v>5</v>
      </c>
      <c r="CK139">
        <f>IFERROR(_xlfn.XLOOKUP(PEFA2011_raw!CJ139,Conversion!$B$2:$B$9,Conversion!$C$2:$C$9,"",0),"")</f>
        <v>1</v>
      </c>
      <c r="CL139">
        <f>IFERROR(_xlfn.XLOOKUP(PEFA2011_raw!CK139,Conversion!$B$2:$B$9,Conversion!$C$2:$C$9,"",0),"")</f>
        <v>3</v>
      </c>
      <c r="CM139">
        <f>IFERROR(_xlfn.XLOOKUP(PEFA2011_raw!CL139,Conversion!$B$2:$B$9,Conversion!$C$2:$C$9,"",0),"")</f>
        <v>4</v>
      </c>
      <c r="CN139">
        <f>IFERROR(_xlfn.XLOOKUP(PEFA2011_raw!CM139,Conversion!$B$2:$B$9,Conversion!$C$2:$C$9,"",0),"")</f>
        <v>3</v>
      </c>
      <c r="CO139">
        <f>IFERROR(_xlfn.XLOOKUP(PEFA2011_raw!CN139,Conversion!$B$2:$B$9,Conversion!$C$2:$C$9,"",0),"")</f>
        <v>3</v>
      </c>
      <c r="CP139">
        <f>IFERROR(_xlfn.XLOOKUP(PEFA2011_raw!CO139,Conversion!$B$2:$B$9,Conversion!$C$2:$C$9,"",0),"")</f>
        <v>7</v>
      </c>
      <c r="CQ139">
        <f>IFERROR(_xlfn.XLOOKUP(PEFA2011_raw!CP139,Conversion!$B$2:$B$9,Conversion!$C$2:$C$9,"",0),"")</f>
        <v>1</v>
      </c>
      <c r="CR139">
        <f>IFERROR(_xlfn.XLOOKUP(PEFA2011_raw!CQ139,Conversion!$B$2:$B$9,Conversion!$C$2:$C$9,"",0),"")</f>
        <v>1</v>
      </c>
      <c r="CS139">
        <f>IFERROR(_xlfn.XLOOKUP(PEFA2011_raw!CR139,Conversion!$B$2:$B$9,Conversion!$C$2:$C$9,"",0),"")</f>
        <v>1</v>
      </c>
      <c r="CT139">
        <f>IFERROR(_xlfn.XLOOKUP(PEFA2011_raw!CS139,Conversion!$B$2:$B$9,Conversion!$C$2:$C$9,"",0),"")</f>
        <v>1</v>
      </c>
      <c r="CU139">
        <f>IFERROR(_xlfn.XLOOKUP(PEFA2011_raw!CT139,Conversion!$B$2:$B$9,Conversion!$C$2:$C$9,"",0),"")</f>
        <v>4</v>
      </c>
      <c r="CV139">
        <f>IFERROR(_xlfn.XLOOKUP(PEFA2011_raw!CU139,Conversion!$B$2:$B$9,Conversion!$C$2:$C$9,"",0),"")</f>
        <v>3</v>
      </c>
      <c r="CW139">
        <f>IFERROR(_xlfn.XLOOKUP(PEFA2011_raw!CV139,Conversion!$B$2:$B$9,Conversion!$C$2:$C$9,"",0),"")</f>
        <v>5</v>
      </c>
      <c r="CX139">
        <f>IFERROR(_xlfn.XLOOKUP(PEFA2011_raw!CW139,Conversion!$B$2:$B$9,Conversion!$C$2:$C$9,"",0),"")</f>
        <v>5</v>
      </c>
      <c r="CY139">
        <f>IFERROR(_xlfn.XLOOKUP(PEFA2011_raw!CX139,Conversion!$B$2:$B$9,Conversion!$C$2:$C$9,"",0),"")</f>
        <v>3</v>
      </c>
      <c r="CZ139">
        <f>IFERROR(_xlfn.XLOOKUP(PEFA2011_raw!CY139,Conversion!$B$2:$B$9,Conversion!$C$2:$C$9,"",0),"")</f>
        <v>4</v>
      </c>
      <c r="DA139">
        <f>IFERROR(_xlfn.XLOOKUP(PEFA2011_raw!CZ139,Conversion!$B$2:$B$9,Conversion!$C$2:$C$9,"",0),"")</f>
        <v>7</v>
      </c>
      <c r="DB139">
        <f>IFERROR(_xlfn.XLOOKUP(PEFA2011_raw!DA139,Conversion!$B$2:$B$9,Conversion!$C$2:$C$9,"",0),"")</f>
        <v>3</v>
      </c>
      <c r="DC139">
        <f>IFERROR(_xlfn.XLOOKUP(PEFA2011_raw!DB139,Conversion!$B$2:$B$9,Conversion!$C$2:$C$9,"",0),"")</f>
        <v>3</v>
      </c>
      <c r="DD139">
        <f>IFERROR(_xlfn.XLOOKUP(PEFA2011_raw!DC139,Conversion!$B$2:$B$9,Conversion!$C$2:$C$9,"",0),"")</f>
        <v>2</v>
      </c>
      <c r="DE139">
        <f>IFERROR(_xlfn.XLOOKUP(PEFA2011_raw!DD139,Conversion!$B$2:$B$9,Conversion!$C$2:$C$9,"",0),"")</f>
        <v>3</v>
      </c>
      <c r="DF139">
        <f>IFERROR(_xlfn.XLOOKUP(PEFA2011_raw!DE139,Conversion!$B$2:$B$9,Conversion!$C$2:$C$9,"",0),"")</f>
        <v>1</v>
      </c>
      <c r="DG139">
        <f>IFERROR(_xlfn.XLOOKUP(PEFA2011_raw!DF139,Conversion!$B$2:$B$9,Conversion!$C$2:$C$9,"",0),"")</f>
        <v>4</v>
      </c>
      <c r="DH139">
        <f>IFERROR(_xlfn.XLOOKUP(PEFA2011_raw!DG139,Conversion!$B$2:$B$9,Conversion!$C$2:$C$9,"",0),"")</f>
        <v>5</v>
      </c>
      <c r="DI139">
        <f>IFERROR(_xlfn.XLOOKUP(PEFA2011_raw!DH139,Conversion!$B$2:$B$9,Conversion!$C$2:$C$9,"",0),"")</f>
        <v>3</v>
      </c>
      <c r="DJ139">
        <f>IFERROR(_xlfn.XLOOKUP(PEFA2011_raw!DI139,Conversion!$B$2:$B$9,Conversion!$C$2:$C$9,"",0),"")</f>
        <v>1</v>
      </c>
      <c r="DK139">
        <f>IFERROR(_xlfn.XLOOKUP(PEFA2011_raw!DJ139,Conversion!$B$2:$B$9,Conversion!$C$2:$C$9,"",0),"")</f>
        <v>1</v>
      </c>
    </row>
    <row r="140" spans="2:115" x14ac:dyDescent="0.25">
      <c r="B140">
        <v>2011</v>
      </c>
      <c r="C140" t="s">
        <v>204</v>
      </c>
      <c r="D140" t="e" vm="71">
        <v>#VALUE!</v>
      </c>
      <c r="E140" t="str" cm="1">
        <f t="array" ref="E140">_FV(PEFA2011all[[#This Row],[Country-abb]],"Abbreviation")</f>
        <v>NU</v>
      </c>
      <c r="F140" t="str">
        <f>_xlfn.XLOOKUP(PEFA2011all[[#This Row],[ISO-2]],'Code'!$B$2:$B$250,'Code'!$C$2:$C$250,"",0)</f>
        <v>NIU</v>
      </c>
      <c r="G140">
        <v>2011</v>
      </c>
      <c r="H140" t="str">
        <f>PEFA2011all[[#This Row],[ISO-3]]&amp;PEFA2011all[[#This Row],[Year]]</f>
        <v>NIU2011</v>
      </c>
      <c r="I140">
        <f>IFERROR(_xlfn.XLOOKUP(PEFA2011_raw!H140,Conversion!$B$2:$B$9,Conversion!$C$2:$C$9,"",0),"")</f>
        <v>7</v>
      </c>
      <c r="J140">
        <f>IFERROR(_xlfn.XLOOKUP(PEFA2011_raw!I140,Conversion!$B$2:$B$9,Conversion!$C$2:$C$9,"",0),"")</f>
        <v>7</v>
      </c>
      <c r="K140">
        <f>IFERROR(_xlfn.XLOOKUP(PEFA2011_raw!J140,Conversion!$B$2:$B$9,Conversion!$C$2:$C$9,"",0),"")</f>
        <v>4</v>
      </c>
      <c r="L140">
        <f>IFERROR(_xlfn.XLOOKUP(PEFA2011_raw!K140,Conversion!$B$2:$B$9,Conversion!$C$2:$C$9,"",0),"")</f>
        <v>3</v>
      </c>
      <c r="M140">
        <f>IFERROR(_xlfn.XLOOKUP(PEFA2011_raw!L140,Conversion!$B$2:$B$9,Conversion!$C$2:$C$9,"",0),"")</f>
        <v>7</v>
      </c>
      <c r="N140">
        <f>IFERROR(_xlfn.XLOOKUP(PEFA2011_raw!M140,Conversion!$B$2:$B$9,Conversion!$C$2:$C$9,"",0),"")</f>
        <v>5</v>
      </c>
      <c r="O140">
        <f>IFERROR(_xlfn.XLOOKUP(PEFA2011_raw!N140,Conversion!$B$2:$B$9,Conversion!$C$2:$C$9,"",0),"")</f>
        <v>5</v>
      </c>
      <c r="P140">
        <f>IFERROR(_xlfn.XLOOKUP(PEFA2011_raw!O140,Conversion!$B$2:$B$9,Conversion!$C$2:$C$9,"",0),"")</f>
        <v>7</v>
      </c>
      <c r="Q140">
        <f>IFERROR(_xlfn.XLOOKUP(PEFA2011_raw!P140,Conversion!$B$2:$B$9,Conversion!$C$2:$C$9,"",0),"")</f>
        <v>7</v>
      </c>
      <c r="R140">
        <f>IFERROR(_xlfn.XLOOKUP(PEFA2011_raw!Q140,Conversion!$B$2:$B$9,Conversion!$C$2:$C$9,"",0),"")</f>
        <v>7</v>
      </c>
      <c r="S140">
        <f>IFERROR(_xlfn.XLOOKUP(PEFA2011_raw!R140,Conversion!$B$2:$B$9,Conversion!$C$2:$C$9,"",0),"")</f>
        <v>3</v>
      </c>
      <c r="T140">
        <f>IFERROR(_xlfn.XLOOKUP(PEFA2011_raw!S140,Conversion!$B$2:$B$9,Conversion!$C$2:$C$9,"",0),"")</f>
        <v>3</v>
      </c>
      <c r="U140">
        <f>IFERROR(_xlfn.XLOOKUP(PEFA2011_raw!T140,Conversion!$B$2:$B$9,Conversion!$C$2:$C$9,"",0),"")</f>
        <v>3</v>
      </c>
      <c r="V140">
        <f>IFERROR(_xlfn.XLOOKUP(PEFA2011_raw!U140,Conversion!$B$2:$B$9,Conversion!$C$2:$C$9,"",0),"")</f>
        <v>3</v>
      </c>
      <c r="W140">
        <f>IFERROR(_xlfn.XLOOKUP(PEFA2011_raw!V140,Conversion!$B$2:$B$9,Conversion!$C$2:$C$9,"",0),"")</f>
        <v>2</v>
      </c>
      <c r="X140">
        <f>IFERROR(_xlfn.XLOOKUP(PEFA2011_raw!W140,Conversion!$B$2:$B$9,Conversion!$C$2:$C$9,"",0),"")</f>
        <v>7</v>
      </c>
      <c r="Y140">
        <f>IFERROR(_xlfn.XLOOKUP(PEFA2011_raw!X140,Conversion!$B$2:$B$9,Conversion!$C$2:$C$9,"",0),"")</f>
        <v>1</v>
      </c>
      <c r="Z140" t="str">
        <f>IFERROR(_xlfn.XLOOKUP(PEFA2011_raw!Y140,Conversion!$B$2:$B$9,Conversion!$C$2:$C$9,"",0),"")</f>
        <v/>
      </c>
      <c r="AA140" t="str">
        <f>IFERROR(_xlfn.XLOOKUP(PEFA2011_raw!Z140,Conversion!$B$2:$B$9,Conversion!$C$2:$C$9,"",0),"")</f>
        <v/>
      </c>
      <c r="AB140" t="str">
        <f>IFERROR(_xlfn.XLOOKUP(PEFA2011_raw!AA140,Conversion!$B$2:$B$9,Conversion!$C$2:$C$9,"",0),"")</f>
        <v/>
      </c>
      <c r="AC140" t="str">
        <f>IFERROR(_xlfn.XLOOKUP(PEFA2011_raw!AB140,Conversion!$B$2:$B$9,Conversion!$C$2:$C$9,"",0),"")</f>
        <v/>
      </c>
      <c r="AD140">
        <f>IFERROR(_xlfn.XLOOKUP(PEFA2011_raw!AC140,Conversion!$B$2:$B$9,Conversion!$C$2:$C$9,"",0),"")</f>
        <v>7</v>
      </c>
      <c r="AE140">
        <f>IFERROR(_xlfn.XLOOKUP(PEFA2011_raw!AD140,Conversion!$B$2:$B$9,Conversion!$C$2:$C$9,"",0),"")</f>
        <v>7</v>
      </c>
      <c r="AF140" t="str">
        <f>IFERROR(_xlfn.XLOOKUP(PEFA2011_raw!AE140,Conversion!$B$2:$B$9,Conversion!$C$2:$C$9,"",0),"")</f>
        <v/>
      </c>
      <c r="AG140">
        <f>IFERROR(_xlfn.XLOOKUP(PEFA2011_raw!AF140,Conversion!$B$2:$B$9,Conversion!$C$2:$C$9,"",0),"")</f>
        <v>1</v>
      </c>
      <c r="AH140">
        <f>IFERROR(_xlfn.XLOOKUP(PEFA2011_raw!AG140,Conversion!$B$2:$B$9,Conversion!$C$2:$C$9,"",0),"")</f>
        <v>1</v>
      </c>
      <c r="AI140">
        <f>IFERROR(_xlfn.XLOOKUP(PEFA2011_raw!AH140,Conversion!$B$2:$B$9,Conversion!$C$2:$C$9,"",0),"")</f>
        <v>2</v>
      </c>
      <c r="AJ140">
        <f>IFERROR(_xlfn.XLOOKUP(PEFA2011_raw!AI140,Conversion!$B$2:$B$9,Conversion!$C$2:$C$9,"",0),"")</f>
        <v>3</v>
      </c>
      <c r="AK140">
        <f>IFERROR(_xlfn.XLOOKUP(PEFA2011_raw!AJ140,Conversion!$B$2:$B$9,Conversion!$C$2:$C$9,"",0),"")</f>
        <v>1</v>
      </c>
      <c r="AL140">
        <f>IFERROR(_xlfn.XLOOKUP(PEFA2011_raw!AK140,Conversion!$B$2:$B$9,Conversion!$C$2:$C$9,"",0),"")</f>
        <v>3</v>
      </c>
      <c r="AM140">
        <f>IFERROR(_xlfn.XLOOKUP(PEFA2011_raw!AL140,Conversion!$B$2:$B$9,Conversion!$C$2:$C$9,"",0),"")</f>
        <v>1</v>
      </c>
      <c r="AN140">
        <f>IFERROR(_xlfn.XLOOKUP(PEFA2011_raw!AM140,Conversion!$B$2:$B$9,Conversion!$C$2:$C$9,"",0),"")</f>
        <v>1</v>
      </c>
      <c r="AO140" t="str">
        <f>IFERROR(_xlfn.XLOOKUP(PEFA2011_raw!AN140,Conversion!$B$2:$B$9,Conversion!$C$2:$C$9,"",0),"")</f>
        <v/>
      </c>
      <c r="AP140">
        <f>IFERROR(_xlfn.XLOOKUP(PEFA2011_raw!AO140,Conversion!$B$2:$B$9,Conversion!$C$2:$C$9,"",0),"")</f>
        <v>1</v>
      </c>
      <c r="AQ140">
        <f>IFERROR(_xlfn.XLOOKUP(PEFA2011_raw!AP140,Conversion!$B$2:$B$9,Conversion!$C$2:$C$9,"",0),"")</f>
        <v>1</v>
      </c>
      <c r="AR140">
        <f>IFERROR(_xlfn.XLOOKUP(PEFA2011_raw!AQ140,Conversion!$B$2:$B$9,Conversion!$C$2:$C$9,"",0),"")</f>
        <v>3</v>
      </c>
      <c r="AS140">
        <f>IFERROR(_xlfn.XLOOKUP(PEFA2011_raw!AR140,Conversion!$B$2:$B$9,Conversion!$C$2:$C$9,"",0),"")</f>
        <v>3</v>
      </c>
      <c r="AT140">
        <f>IFERROR(_xlfn.XLOOKUP(PEFA2011_raw!AS140,Conversion!$B$2:$B$9,Conversion!$C$2:$C$9,"",0),"")</f>
        <v>3</v>
      </c>
      <c r="AU140" t="str">
        <f>IFERROR(_xlfn.XLOOKUP(PEFA2011_raw!AT140,Conversion!$B$2:$B$9,Conversion!$C$2:$C$9,"",0),"")</f>
        <v/>
      </c>
      <c r="AV140">
        <f>IFERROR(_xlfn.XLOOKUP(PEFA2011_raw!AU140,Conversion!$B$2:$B$9,Conversion!$C$2:$C$9,"",0),"")</f>
        <v>3</v>
      </c>
      <c r="AW140">
        <f>IFERROR(_xlfn.XLOOKUP(PEFA2011_raw!AV140,Conversion!$B$2:$B$9,Conversion!$C$2:$C$9,"",0),"")</f>
        <v>3</v>
      </c>
      <c r="AX140">
        <f>IFERROR(_xlfn.XLOOKUP(PEFA2011_raw!AW140,Conversion!$B$2:$B$9,Conversion!$C$2:$C$9,"",0),"")</f>
        <v>3</v>
      </c>
      <c r="AY140">
        <f>IFERROR(_xlfn.XLOOKUP(PEFA2011_raw!AX140,Conversion!$B$2:$B$9,Conversion!$C$2:$C$9,"",0),"")</f>
        <v>3</v>
      </c>
      <c r="AZ140">
        <f>IFERROR(_xlfn.XLOOKUP(PEFA2011_raw!AY140,Conversion!$B$2:$B$9,Conversion!$C$2:$C$9,"",0),"")</f>
        <v>1</v>
      </c>
      <c r="BA140">
        <f>IFERROR(_xlfn.XLOOKUP(PEFA2011_raw!AZ140,Conversion!$B$2:$B$9,Conversion!$C$2:$C$9,"",0),"")</f>
        <v>1</v>
      </c>
      <c r="BB140">
        <f>IFERROR(_xlfn.XLOOKUP(PEFA2011_raw!BA140,Conversion!$B$2:$B$9,Conversion!$C$2:$C$9,"",0),"")</f>
        <v>5</v>
      </c>
      <c r="BC140">
        <f>IFERROR(_xlfn.XLOOKUP(PEFA2011_raw!BB140,Conversion!$B$2:$B$9,Conversion!$C$2:$C$9,"",0),"")</f>
        <v>7</v>
      </c>
      <c r="BD140">
        <f>IFERROR(_xlfn.XLOOKUP(PEFA2011_raw!BC140,Conversion!$B$2:$B$9,Conversion!$C$2:$C$9,"",0),"")</f>
        <v>6</v>
      </c>
      <c r="BE140">
        <f>IFERROR(_xlfn.XLOOKUP(PEFA2011_raw!BD140,Conversion!$B$2:$B$9,Conversion!$C$2:$C$9,"",0),"")</f>
        <v>7</v>
      </c>
      <c r="BF140">
        <f>IFERROR(_xlfn.XLOOKUP(PEFA2011_raw!BE140,Conversion!$B$2:$B$9,Conversion!$C$2:$C$9,"",0),"")</f>
        <v>5</v>
      </c>
      <c r="BG140">
        <f>IFERROR(_xlfn.XLOOKUP(PEFA2011_raw!BF140,Conversion!$B$2:$B$9,Conversion!$C$2:$C$9,"",0),"")</f>
        <v>7</v>
      </c>
      <c r="BH140">
        <f>IFERROR(_xlfn.XLOOKUP(PEFA2011_raw!BG140,Conversion!$B$2:$B$9,Conversion!$C$2:$C$9,"",0),"")</f>
        <v>2</v>
      </c>
      <c r="BI140">
        <f>IFERROR(_xlfn.XLOOKUP(PEFA2011_raw!BH140,Conversion!$B$2:$B$9,Conversion!$C$2:$C$9,"",0),"")</f>
        <v>7</v>
      </c>
      <c r="BJ140">
        <f>IFERROR(_xlfn.XLOOKUP(PEFA2011_raw!BI140,Conversion!$B$2:$B$9,Conversion!$C$2:$C$9,"",0),"")</f>
        <v>3</v>
      </c>
      <c r="BK140">
        <f>IFERROR(_xlfn.XLOOKUP(PEFA2011_raw!BJ140,Conversion!$B$2:$B$9,Conversion!$C$2:$C$9,"",0),"")</f>
        <v>1</v>
      </c>
      <c r="BL140">
        <f>IFERROR(_xlfn.XLOOKUP(PEFA2011_raw!BK140,Conversion!$B$2:$B$9,Conversion!$C$2:$C$9,"",0),"")</f>
        <v>2</v>
      </c>
      <c r="BM140">
        <f>IFERROR(_xlfn.XLOOKUP(PEFA2011_raw!BL140,Conversion!$B$2:$B$9,Conversion!$C$2:$C$9,"",0),"")</f>
        <v>5</v>
      </c>
      <c r="BN140">
        <f>IFERROR(_xlfn.XLOOKUP(PEFA2011_raw!BM140,Conversion!$B$2:$B$9,Conversion!$C$2:$C$9,"",0),"")</f>
        <v>7</v>
      </c>
      <c r="BO140">
        <f>IFERROR(_xlfn.XLOOKUP(PEFA2011_raw!BN140,Conversion!$B$2:$B$9,Conversion!$C$2:$C$9,"",0),"")</f>
        <v>5</v>
      </c>
      <c r="BP140">
        <f>IFERROR(_xlfn.XLOOKUP(PEFA2011_raw!BO140,Conversion!$B$2:$B$9,Conversion!$C$2:$C$9,"",0),"")</f>
        <v>1</v>
      </c>
      <c r="BQ140">
        <f>IFERROR(_xlfn.XLOOKUP(PEFA2011_raw!BP140,Conversion!$B$2:$B$9,Conversion!$C$2:$C$9,"",0),"")</f>
        <v>1</v>
      </c>
      <c r="BR140">
        <f>IFERROR(_xlfn.XLOOKUP(PEFA2011_raw!BQ140,Conversion!$B$2:$B$9,Conversion!$C$2:$C$9,"",0),"")</f>
        <v>1</v>
      </c>
      <c r="BS140">
        <f>IFERROR(_xlfn.XLOOKUP(PEFA2011_raw!BR140,Conversion!$B$2:$B$9,Conversion!$C$2:$C$9,"",0),"")</f>
        <v>1</v>
      </c>
      <c r="BT140">
        <f>IFERROR(_xlfn.XLOOKUP(PEFA2011_raw!BS140,Conversion!$B$2:$B$9,Conversion!$C$2:$C$9,"",0),"")</f>
        <v>1</v>
      </c>
      <c r="BU140">
        <f>IFERROR(_xlfn.XLOOKUP(PEFA2011_raw!BT140,Conversion!$B$2:$B$9,Conversion!$C$2:$C$9,"",0),"")</f>
        <v>1</v>
      </c>
      <c r="BV140">
        <f>IFERROR(_xlfn.XLOOKUP(PEFA2011_raw!BU140,Conversion!$B$2:$B$9,Conversion!$C$2:$C$9,"",0),"")</f>
        <v>4</v>
      </c>
      <c r="BW140">
        <f>IFERROR(_xlfn.XLOOKUP(PEFA2011_raw!BV140,Conversion!$B$2:$B$9,Conversion!$C$2:$C$9,"",0),"")</f>
        <v>5</v>
      </c>
      <c r="BX140">
        <f>IFERROR(_xlfn.XLOOKUP(PEFA2011_raw!BW140,Conversion!$B$2:$B$9,Conversion!$C$2:$C$9,"",0),"")</f>
        <v>3</v>
      </c>
      <c r="BY140">
        <f>IFERROR(_xlfn.XLOOKUP(PEFA2011_raw!BX140,Conversion!$B$2:$B$9,Conversion!$C$2:$C$9,"",0),"")</f>
        <v>5</v>
      </c>
      <c r="BZ140">
        <f>IFERROR(_xlfn.XLOOKUP(PEFA2011_raw!BY140,Conversion!$B$2:$B$9,Conversion!$C$2:$C$9,"",0),"")</f>
        <v>2</v>
      </c>
      <c r="CA140">
        <f>IFERROR(_xlfn.XLOOKUP(PEFA2011_raw!BZ140,Conversion!$B$2:$B$9,Conversion!$C$2:$C$9,"",0),"")</f>
        <v>1</v>
      </c>
      <c r="CB140">
        <f>IFERROR(_xlfn.XLOOKUP(PEFA2011_raw!CA140,Conversion!$B$2:$B$9,Conversion!$C$2:$C$9,"",0),"")</f>
        <v>3</v>
      </c>
      <c r="CC140">
        <f>IFERROR(_xlfn.XLOOKUP(PEFA2011_raw!CB140,Conversion!$B$2:$B$9,Conversion!$C$2:$C$9,"",0),"")</f>
        <v>1</v>
      </c>
      <c r="CD140">
        <f>IFERROR(_xlfn.XLOOKUP(PEFA2011_raw!CC140,Conversion!$B$2:$B$9,Conversion!$C$2:$C$9,"",0),"")</f>
        <v>2</v>
      </c>
      <c r="CE140">
        <f>IFERROR(_xlfn.XLOOKUP(PEFA2011_raw!CD140,Conversion!$B$2:$B$9,Conversion!$C$2:$C$9,"",0),"")</f>
        <v>5</v>
      </c>
      <c r="CF140">
        <f>IFERROR(_xlfn.XLOOKUP(PEFA2011_raw!CE140,Conversion!$B$2:$B$9,Conversion!$C$2:$C$9,"",0),"")</f>
        <v>1</v>
      </c>
      <c r="CG140">
        <f>IFERROR(_xlfn.XLOOKUP(PEFA2011_raw!CF140,Conversion!$B$2:$B$9,Conversion!$C$2:$C$9,"",0),"")</f>
        <v>5</v>
      </c>
      <c r="CH140">
        <f>IFERROR(_xlfn.XLOOKUP(PEFA2011_raw!CG140,Conversion!$B$2:$B$9,Conversion!$C$2:$C$9,"",0),"")</f>
        <v>5</v>
      </c>
      <c r="CI140">
        <f>IFERROR(_xlfn.XLOOKUP(PEFA2011_raw!CH140,Conversion!$B$2:$B$9,Conversion!$C$2:$C$9,"",0),"")</f>
        <v>4</v>
      </c>
      <c r="CJ140">
        <f>IFERROR(_xlfn.XLOOKUP(PEFA2011_raw!CI140,Conversion!$B$2:$B$9,Conversion!$C$2:$C$9,"",0),"")</f>
        <v>3</v>
      </c>
      <c r="CK140">
        <f>IFERROR(_xlfn.XLOOKUP(PEFA2011_raw!CJ140,Conversion!$B$2:$B$9,Conversion!$C$2:$C$9,"",0),"")</f>
        <v>7</v>
      </c>
      <c r="CL140">
        <f>IFERROR(_xlfn.XLOOKUP(PEFA2011_raw!CK140,Conversion!$B$2:$B$9,Conversion!$C$2:$C$9,"",0),"")</f>
        <v>5</v>
      </c>
      <c r="CM140">
        <f>IFERROR(_xlfn.XLOOKUP(PEFA2011_raw!CL140,Conversion!$B$2:$B$9,Conversion!$C$2:$C$9,"",0),"")</f>
        <v>2</v>
      </c>
      <c r="CN140">
        <f>IFERROR(_xlfn.XLOOKUP(PEFA2011_raw!CM140,Conversion!$B$2:$B$9,Conversion!$C$2:$C$9,"",0),"")</f>
        <v>7</v>
      </c>
      <c r="CO140">
        <f>IFERROR(_xlfn.XLOOKUP(PEFA2011_raw!CN140,Conversion!$B$2:$B$9,Conversion!$C$2:$C$9,"",0),"")</f>
        <v>1</v>
      </c>
      <c r="CP140">
        <f>IFERROR(_xlfn.XLOOKUP(PEFA2011_raw!CO140,Conversion!$B$2:$B$9,Conversion!$C$2:$C$9,"",0),"")</f>
        <v>3</v>
      </c>
      <c r="CQ140">
        <f>IFERROR(_xlfn.XLOOKUP(PEFA2011_raw!CP140,Conversion!$B$2:$B$9,Conversion!$C$2:$C$9,"",0),"")</f>
        <v>2</v>
      </c>
      <c r="CR140">
        <f>IFERROR(_xlfn.XLOOKUP(PEFA2011_raw!CQ140,Conversion!$B$2:$B$9,Conversion!$C$2:$C$9,"",0),"")</f>
        <v>5</v>
      </c>
      <c r="CS140">
        <f>IFERROR(_xlfn.XLOOKUP(PEFA2011_raw!CR140,Conversion!$B$2:$B$9,Conversion!$C$2:$C$9,"",0),"")</f>
        <v>1</v>
      </c>
      <c r="CT140">
        <f>IFERROR(_xlfn.XLOOKUP(PEFA2011_raw!CS140,Conversion!$B$2:$B$9,Conversion!$C$2:$C$9,"",0),"")</f>
        <v>1</v>
      </c>
      <c r="CU140">
        <f>IFERROR(_xlfn.XLOOKUP(PEFA2011_raw!CT140,Conversion!$B$2:$B$9,Conversion!$C$2:$C$9,"",0),"")</f>
        <v>4</v>
      </c>
      <c r="CV140">
        <f>IFERROR(_xlfn.XLOOKUP(PEFA2011_raw!CU140,Conversion!$B$2:$B$9,Conversion!$C$2:$C$9,"",0),"")</f>
        <v>3</v>
      </c>
      <c r="CW140">
        <f>IFERROR(_xlfn.XLOOKUP(PEFA2011_raw!CV140,Conversion!$B$2:$B$9,Conversion!$C$2:$C$9,"",0),"")</f>
        <v>5</v>
      </c>
      <c r="CX140">
        <f>IFERROR(_xlfn.XLOOKUP(PEFA2011_raw!CW140,Conversion!$B$2:$B$9,Conversion!$C$2:$C$9,"",0),"")</f>
        <v>3</v>
      </c>
      <c r="CY140">
        <f>IFERROR(_xlfn.XLOOKUP(PEFA2011_raw!CX140,Conversion!$B$2:$B$9,Conversion!$C$2:$C$9,"",0),"")</f>
        <v>3</v>
      </c>
      <c r="CZ140">
        <f>IFERROR(_xlfn.XLOOKUP(PEFA2011_raw!CY140,Conversion!$B$2:$B$9,Conversion!$C$2:$C$9,"",0),"")</f>
        <v>2</v>
      </c>
      <c r="DA140">
        <f>IFERROR(_xlfn.XLOOKUP(PEFA2011_raw!CZ140,Conversion!$B$2:$B$9,Conversion!$C$2:$C$9,"",0),"")</f>
        <v>5</v>
      </c>
      <c r="DB140">
        <f>IFERROR(_xlfn.XLOOKUP(PEFA2011_raw!DA140,Conversion!$B$2:$B$9,Conversion!$C$2:$C$9,"",0),"")</f>
        <v>1</v>
      </c>
      <c r="DC140">
        <f>IFERROR(_xlfn.XLOOKUP(PEFA2011_raw!DB140,Conversion!$B$2:$B$9,Conversion!$C$2:$C$9,"",0),"")</f>
        <v>1</v>
      </c>
      <c r="DD140">
        <f>IFERROR(_xlfn.XLOOKUP(PEFA2011_raw!DC140,Conversion!$B$2:$B$9,Conversion!$C$2:$C$9,"",0),"")</f>
        <v>7</v>
      </c>
      <c r="DE140">
        <f>IFERROR(_xlfn.XLOOKUP(PEFA2011_raw!DD140,Conversion!$B$2:$B$9,Conversion!$C$2:$C$9,"",0),"")</f>
        <v>7</v>
      </c>
      <c r="DF140">
        <f>IFERROR(_xlfn.XLOOKUP(PEFA2011_raw!DE140,Conversion!$B$2:$B$9,Conversion!$C$2:$C$9,"",0),"")</f>
        <v>7</v>
      </c>
      <c r="DG140">
        <f>IFERROR(_xlfn.XLOOKUP(PEFA2011_raw!DF140,Conversion!$B$2:$B$9,Conversion!$C$2:$C$9,"",0),"")</f>
        <v>1</v>
      </c>
      <c r="DH140">
        <f>IFERROR(_xlfn.XLOOKUP(PEFA2011_raw!DG140,Conversion!$B$2:$B$9,Conversion!$C$2:$C$9,"",0),"")</f>
        <v>1</v>
      </c>
      <c r="DI140">
        <f>IFERROR(_xlfn.XLOOKUP(PEFA2011_raw!DH140,Conversion!$B$2:$B$9,Conversion!$C$2:$C$9,"",0),"")</f>
        <v>1</v>
      </c>
      <c r="DJ140">
        <f>IFERROR(_xlfn.XLOOKUP(PEFA2011_raw!DI140,Conversion!$B$2:$B$9,Conversion!$C$2:$C$9,"",0),"")</f>
        <v>1</v>
      </c>
      <c r="DK140">
        <f>IFERROR(_xlfn.XLOOKUP(PEFA2011_raw!DJ140,Conversion!$B$2:$B$9,Conversion!$C$2:$C$9,"",0),"")</f>
        <v>1</v>
      </c>
    </row>
    <row r="141" spans="2:115" x14ac:dyDescent="0.25">
      <c r="B141">
        <v>2011</v>
      </c>
      <c r="C141" t="s">
        <v>230</v>
      </c>
      <c r="D141" t="e" vm="105">
        <v>#VALUE!</v>
      </c>
      <c r="E141" t="str" cm="1">
        <f t="array" ref="E141">_FV(PEFA2011all[[#This Row],[Country-abb]],"Abbreviation")</f>
        <v>NO</v>
      </c>
      <c r="F141" t="str">
        <f>_xlfn.XLOOKUP(PEFA2011all[[#This Row],[ISO-2]],'Code'!$B$2:$B$250,'Code'!$C$2:$C$250,"",0)</f>
        <v>NOR</v>
      </c>
      <c r="G141">
        <v>2008</v>
      </c>
      <c r="H141" t="str">
        <f>PEFA2011all[[#This Row],[ISO-3]]&amp;PEFA2011all[[#This Row],[Year]]</f>
        <v>NOR2008</v>
      </c>
      <c r="I141">
        <f>IFERROR(_xlfn.XLOOKUP(PEFA2011_raw!H141,Conversion!$B$2:$B$9,Conversion!$C$2:$C$9,"",0),"")</f>
        <v>7</v>
      </c>
      <c r="J141">
        <f>IFERROR(_xlfn.XLOOKUP(PEFA2011_raw!I141,Conversion!$B$2:$B$9,Conversion!$C$2:$C$9,"",0),"")</f>
        <v>7</v>
      </c>
      <c r="K141">
        <f>IFERROR(_xlfn.XLOOKUP(PEFA2011_raw!J141,Conversion!$B$2:$B$9,Conversion!$C$2:$C$9,"",0),"")</f>
        <v>7</v>
      </c>
      <c r="L141">
        <f>IFERROR(_xlfn.XLOOKUP(PEFA2011_raw!K141,Conversion!$B$2:$B$9,Conversion!$C$2:$C$9,"",0),"")</f>
        <v>7</v>
      </c>
      <c r="M141" t="str">
        <f>IFERROR(_xlfn.XLOOKUP(PEFA2011_raw!L141,Conversion!$B$2:$B$9,Conversion!$C$2:$C$9,"",0),"")</f>
        <v/>
      </c>
      <c r="N141">
        <f>IFERROR(_xlfn.XLOOKUP(PEFA2011_raw!M141,Conversion!$B$2:$B$9,Conversion!$C$2:$C$9,"",0),"")</f>
        <v>7</v>
      </c>
      <c r="O141">
        <f>IFERROR(_xlfn.XLOOKUP(PEFA2011_raw!N141,Conversion!$B$2:$B$9,Conversion!$C$2:$C$9,"",0),"")</f>
        <v>7</v>
      </c>
      <c r="P141">
        <f>IFERROR(_xlfn.XLOOKUP(PEFA2011_raw!O141,Conversion!$B$2:$B$9,Conversion!$C$2:$C$9,"",0),"")</f>
        <v>7</v>
      </c>
      <c r="Q141">
        <f>IFERROR(_xlfn.XLOOKUP(PEFA2011_raw!P141,Conversion!$B$2:$B$9,Conversion!$C$2:$C$9,"",0),"")</f>
        <v>7</v>
      </c>
      <c r="R141">
        <f>IFERROR(_xlfn.XLOOKUP(PEFA2011_raw!Q141,Conversion!$B$2:$B$9,Conversion!$C$2:$C$9,"",0),"")</f>
        <v>7</v>
      </c>
      <c r="S141">
        <f>IFERROR(_xlfn.XLOOKUP(PEFA2011_raw!R141,Conversion!$B$2:$B$9,Conversion!$C$2:$C$9,"",0),"")</f>
        <v>7</v>
      </c>
      <c r="T141">
        <f>IFERROR(_xlfn.XLOOKUP(PEFA2011_raw!S141,Conversion!$B$2:$B$9,Conversion!$C$2:$C$9,"",0),"")</f>
        <v>7</v>
      </c>
      <c r="U141">
        <f>IFERROR(_xlfn.XLOOKUP(PEFA2011_raw!T141,Conversion!$B$2:$B$9,Conversion!$C$2:$C$9,"",0),"")</f>
        <v>7</v>
      </c>
      <c r="V141">
        <f>IFERROR(_xlfn.XLOOKUP(PEFA2011_raw!U141,Conversion!$B$2:$B$9,Conversion!$C$2:$C$9,"",0),"")</f>
        <v>7</v>
      </c>
      <c r="W141">
        <f>IFERROR(_xlfn.XLOOKUP(PEFA2011_raw!V141,Conversion!$B$2:$B$9,Conversion!$C$2:$C$9,"",0),"")</f>
        <v>7</v>
      </c>
      <c r="X141">
        <f>IFERROR(_xlfn.XLOOKUP(PEFA2011_raw!W141,Conversion!$B$2:$B$9,Conversion!$C$2:$C$9,"",0),"")</f>
        <v>7</v>
      </c>
      <c r="Y141" t="str">
        <f>IFERROR(_xlfn.XLOOKUP(PEFA2011_raw!X141,Conversion!$B$2:$B$9,Conversion!$C$2:$C$9,"",0),"")</f>
        <v/>
      </c>
      <c r="Z141">
        <f>IFERROR(_xlfn.XLOOKUP(PEFA2011_raw!Y141,Conversion!$B$2:$B$9,Conversion!$C$2:$C$9,"",0),"")</f>
        <v>5</v>
      </c>
      <c r="AA141">
        <f>IFERROR(_xlfn.XLOOKUP(PEFA2011_raw!Z141,Conversion!$B$2:$B$9,Conversion!$C$2:$C$9,"",0),"")</f>
        <v>7</v>
      </c>
      <c r="AB141">
        <f>IFERROR(_xlfn.XLOOKUP(PEFA2011_raw!AA141,Conversion!$B$2:$B$9,Conversion!$C$2:$C$9,"",0),"")</f>
        <v>5</v>
      </c>
      <c r="AC141">
        <f>IFERROR(_xlfn.XLOOKUP(PEFA2011_raw!AB141,Conversion!$B$2:$B$9,Conversion!$C$2:$C$9,"",0),"")</f>
        <v>3</v>
      </c>
      <c r="AD141">
        <f>IFERROR(_xlfn.XLOOKUP(PEFA2011_raw!AC141,Conversion!$B$2:$B$9,Conversion!$C$2:$C$9,"",0),"")</f>
        <v>4</v>
      </c>
      <c r="AE141">
        <f>IFERROR(_xlfn.XLOOKUP(PEFA2011_raw!AD141,Conversion!$B$2:$B$9,Conversion!$C$2:$C$9,"",0),"")</f>
        <v>3</v>
      </c>
      <c r="AF141">
        <f>IFERROR(_xlfn.XLOOKUP(PEFA2011_raw!AE141,Conversion!$B$2:$B$9,Conversion!$C$2:$C$9,"",0),"")</f>
        <v>7</v>
      </c>
      <c r="AG141">
        <f>IFERROR(_xlfn.XLOOKUP(PEFA2011_raw!AF141,Conversion!$B$2:$B$9,Conversion!$C$2:$C$9,"",0),"")</f>
        <v>5</v>
      </c>
      <c r="AH141">
        <f>IFERROR(_xlfn.XLOOKUP(PEFA2011_raw!AG141,Conversion!$B$2:$B$9,Conversion!$C$2:$C$9,"",0),"")</f>
        <v>5</v>
      </c>
      <c r="AI141">
        <f>IFERROR(_xlfn.XLOOKUP(PEFA2011_raw!AH141,Conversion!$B$2:$B$9,Conversion!$C$2:$C$9,"",0),"")</f>
        <v>7</v>
      </c>
      <c r="AJ141">
        <f>IFERROR(_xlfn.XLOOKUP(PEFA2011_raw!AI141,Conversion!$B$2:$B$9,Conversion!$C$2:$C$9,"",0),"")</f>
        <v>7</v>
      </c>
      <c r="AK141">
        <f>IFERROR(_xlfn.XLOOKUP(PEFA2011_raw!AJ141,Conversion!$B$2:$B$9,Conversion!$C$2:$C$9,"",0),"")</f>
        <v>7</v>
      </c>
      <c r="AL141">
        <f>IFERROR(_xlfn.XLOOKUP(PEFA2011_raw!AK141,Conversion!$B$2:$B$9,Conversion!$C$2:$C$9,"",0),"")</f>
        <v>7</v>
      </c>
      <c r="AM141">
        <f>IFERROR(_xlfn.XLOOKUP(PEFA2011_raw!AL141,Conversion!$B$2:$B$9,Conversion!$C$2:$C$9,"",0),"")</f>
        <v>4</v>
      </c>
      <c r="AN141">
        <f>IFERROR(_xlfn.XLOOKUP(PEFA2011_raw!AM141,Conversion!$B$2:$B$9,Conversion!$C$2:$C$9,"",0),"")</f>
        <v>1</v>
      </c>
      <c r="AO141">
        <f>IFERROR(_xlfn.XLOOKUP(PEFA2011_raw!AN141,Conversion!$B$2:$B$9,Conversion!$C$2:$C$9,"",0),"")</f>
        <v>7</v>
      </c>
      <c r="AP141">
        <f>IFERROR(_xlfn.XLOOKUP(PEFA2011_raw!AO141,Conversion!$B$2:$B$9,Conversion!$C$2:$C$9,"",0),"")</f>
        <v>3</v>
      </c>
      <c r="AQ141">
        <f>IFERROR(_xlfn.XLOOKUP(PEFA2011_raw!AP141,Conversion!$B$2:$B$9,Conversion!$C$2:$C$9,"",0),"")</f>
        <v>5</v>
      </c>
      <c r="AR141">
        <f>IFERROR(_xlfn.XLOOKUP(PEFA2011_raw!AQ141,Conversion!$B$2:$B$9,Conversion!$C$2:$C$9,"",0),"")</f>
        <v>7</v>
      </c>
      <c r="AS141">
        <f>IFERROR(_xlfn.XLOOKUP(PEFA2011_raw!AR141,Conversion!$B$2:$B$9,Conversion!$C$2:$C$9,"",0),"")</f>
        <v>7</v>
      </c>
      <c r="AT141">
        <f>IFERROR(_xlfn.XLOOKUP(PEFA2011_raw!AS141,Conversion!$B$2:$B$9,Conversion!$C$2:$C$9,"",0),"")</f>
        <v>7</v>
      </c>
      <c r="AU141">
        <f>IFERROR(_xlfn.XLOOKUP(PEFA2011_raw!AT141,Conversion!$B$2:$B$9,Conversion!$C$2:$C$9,"",0),"")</f>
        <v>7</v>
      </c>
      <c r="AV141">
        <f>IFERROR(_xlfn.XLOOKUP(PEFA2011_raw!AU141,Conversion!$B$2:$B$9,Conversion!$C$2:$C$9,"",0),"")</f>
        <v>7</v>
      </c>
      <c r="AW141">
        <f>IFERROR(_xlfn.XLOOKUP(PEFA2011_raw!AV141,Conversion!$B$2:$B$9,Conversion!$C$2:$C$9,"",0),"")</f>
        <v>7</v>
      </c>
      <c r="AX141">
        <f>IFERROR(_xlfn.XLOOKUP(PEFA2011_raw!AW141,Conversion!$B$2:$B$9,Conversion!$C$2:$C$9,"",0),"")</f>
        <v>7</v>
      </c>
      <c r="AY141">
        <f>IFERROR(_xlfn.XLOOKUP(PEFA2011_raw!AX141,Conversion!$B$2:$B$9,Conversion!$C$2:$C$9,"",0),"")</f>
        <v>7</v>
      </c>
      <c r="AZ141">
        <f>IFERROR(_xlfn.XLOOKUP(PEFA2011_raw!AY141,Conversion!$B$2:$B$9,Conversion!$C$2:$C$9,"",0),"")</f>
        <v>7</v>
      </c>
      <c r="BA141">
        <f>IFERROR(_xlfn.XLOOKUP(PEFA2011_raw!AZ141,Conversion!$B$2:$B$9,Conversion!$C$2:$C$9,"",0),"")</f>
        <v>7</v>
      </c>
      <c r="BB141">
        <f>IFERROR(_xlfn.XLOOKUP(PEFA2011_raw!BA141,Conversion!$B$2:$B$9,Conversion!$C$2:$C$9,"",0),"")</f>
        <v>7</v>
      </c>
      <c r="BC141">
        <f>IFERROR(_xlfn.XLOOKUP(PEFA2011_raw!BB141,Conversion!$B$2:$B$9,Conversion!$C$2:$C$9,"",0),"")</f>
        <v>7</v>
      </c>
      <c r="BD141">
        <f>IFERROR(_xlfn.XLOOKUP(PEFA2011_raw!BC141,Conversion!$B$2:$B$9,Conversion!$C$2:$C$9,"",0),"")</f>
        <v>7</v>
      </c>
      <c r="BE141">
        <f>IFERROR(_xlfn.XLOOKUP(PEFA2011_raw!BD141,Conversion!$B$2:$B$9,Conversion!$C$2:$C$9,"",0),"")</f>
        <v>7</v>
      </c>
      <c r="BF141">
        <f>IFERROR(_xlfn.XLOOKUP(PEFA2011_raw!BE141,Conversion!$B$2:$B$9,Conversion!$C$2:$C$9,"",0),"")</f>
        <v>7</v>
      </c>
      <c r="BG141">
        <f>IFERROR(_xlfn.XLOOKUP(PEFA2011_raw!BF141,Conversion!$B$2:$B$9,Conversion!$C$2:$C$9,"",0),"")</f>
        <v>7</v>
      </c>
      <c r="BH141">
        <f>IFERROR(_xlfn.XLOOKUP(PEFA2011_raw!BG141,Conversion!$B$2:$B$9,Conversion!$C$2:$C$9,"",0),"")</f>
        <v>7</v>
      </c>
      <c r="BI141">
        <f>IFERROR(_xlfn.XLOOKUP(PEFA2011_raw!BH141,Conversion!$B$2:$B$9,Conversion!$C$2:$C$9,"",0),"")</f>
        <v>7</v>
      </c>
      <c r="BJ141">
        <f>IFERROR(_xlfn.XLOOKUP(PEFA2011_raw!BI141,Conversion!$B$2:$B$9,Conversion!$C$2:$C$9,"",0),"")</f>
        <v>7</v>
      </c>
      <c r="BK141">
        <f>IFERROR(_xlfn.XLOOKUP(PEFA2011_raw!BJ141,Conversion!$B$2:$B$9,Conversion!$C$2:$C$9,"",0),"")</f>
        <v>7</v>
      </c>
      <c r="BL141">
        <f>IFERROR(_xlfn.XLOOKUP(PEFA2011_raw!BK141,Conversion!$B$2:$B$9,Conversion!$C$2:$C$9,"",0),"")</f>
        <v>7</v>
      </c>
      <c r="BM141">
        <f>IFERROR(_xlfn.XLOOKUP(PEFA2011_raw!BL141,Conversion!$B$2:$B$9,Conversion!$C$2:$C$9,"",0),"")</f>
        <v>7</v>
      </c>
      <c r="BN141">
        <f>IFERROR(_xlfn.XLOOKUP(PEFA2011_raw!BM141,Conversion!$B$2:$B$9,Conversion!$C$2:$C$9,"",0),"")</f>
        <v>7</v>
      </c>
      <c r="BO141">
        <f>IFERROR(_xlfn.XLOOKUP(PEFA2011_raw!BN141,Conversion!$B$2:$B$9,Conversion!$C$2:$C$9,"",0),"")</f>
        <v>7</v>
      </c>
      <c r="BP141">
        <f>IFERROR(_xlfn.XLOOKUP(PEFA2011_raw!BO141,Conversion!$B$2:$B$9,Conversion!$C$2:$C$9,"",0),"")</f>
        <v>7</v>
      </c>
      <c r="BQ141">
        <f>IFERROR(_xlfn.XLOOKUP(PEFA2011_raw!BP141,Conversion!$B$2:$B$9,Conversion!$C$2:$C$9,"",0),"")</f>
        <v>5</v>
      </c>
      <c r="BR141">
        <f>IFERROR(_xlfn.XLOOKUP(PEFA2011_raw!BQ141,Conversion!$B$2:$B$9,Conversion!$C$2:$C$9,"",0),"")</f>
        <v>1</v>
      </c>
      <c r="BS141">
        <f>IFERROR(_xlfn.XLOOKUP(PEFA2011_raw!BR141,Conversion!$B$2:$B$9,Conversion!$C$2:$C$9,"",0),"")</f>
        <v>5</v>
      </c>
      <c r="BT141">
        <f>IFERROR(_xlfn.XLOOKUP(PEFA2011_raw!BS141,Conversion!$B$2:$B$9,Conversion!$C$2:$C$9,"",0),"")</f>
        <v>7</v>
      </c>
      <c r="BU141" t="str">
        <f>IFERROR(_xlfn.XLOOKUP(PEFA2011_raw!BT141,Conversion!$B$2:$B$9,Conversion!$C$2:$C$9,"",0),"")</f>
        <v/>
      </c>
      <c r="BV141">
        <f>IFERROR(_xlfn.XLOOKUP(PEFA2011_raw!BU141,Conversion!$B$2:$B$9,Conversion!$C$2:$C$9,"",0),"")</f>
        <v>7</v>
      </c>
      <c r="BW141">
        <f>IFERROR(_xlfn.XLOOKUP(PEFA2011_raw!BV141,Conversion!$B$2:$B$9,Conversion!$C$2:$C$9,"",0),"")</f>
        <v>7</v>
      </c>
      <c r="BX141">
        <f>IFERROR(_xlfn.XLOOKUP(PEFA2011_raw!BW141,Conversion!$B$2:$B$9,Conversion!$C$2:$C$9,"",0),"")</f>
        <v>7</v>
      </c>
      <c r="BY141">
        <f>IFERROR(_xlfn.XLOOKUP(PEFA2011_raw!BX141,Conversion!$B$2:$B$9,Conversion!$C$2:$C$9,"",0),"")</f>
        <v>7</v>
      </c>
      <c r="BZ141">
        <f>IFERROR(_xlfn.XLOOKUP(PEFA2011_raw!BY141,Conversion!$B$2:$B$9,Conversion!$C$2:$C$9,"",0),"")</f>
        <v>1</v>
      </c>
      <c r="CA141">
        <f>IFERROR(_xlfn.XLOOKUP(PEFA2011_raw!BZ141,Conversion!$B$2:$B$9,Conversion!$C$2:$C$9,"",0),"")</f>
        <v>1</v>
      </c>
      <c r="CB141">
        <f>IFERROR(_xlfn.XLOOKUP(PEFA2011_raw!CA141,Conversion!$B$2:$B$9,Conversion!$C$2:$C$9,"",0),"")</f>
        <v>1</v>
      </c>
      <c r="CC141">
        <f>IFERROR(_xlfn.XLOOKUP(PEFA2011_raw!CB141,Conversion!$B$2:$B$9,Conversion!$C$2:$C$9,"",0),"")</f>
        <v>1</v>
      </c>
      <c r="CD141">
        <f>IFERROR(_xlfn.XLOOKUP(PEFA2011_raw!CC141,Conversion!$B$2:$B$9,Conversion!$C$2:$C$9,"",0),"")</f>
        <v>6</v>
      </c>
      <c r="CE141">
        <f>IFERROR(_xlfn.XLOOKUP(PEFA2011_raw!CD141,Conversion!$B$2:$B$9,Conversion!$C$2:$C$9,"",0),"")</f>
        <v>7</v>
      </c>
      <c r="CF141">
        <f>IFERROR(_xlfn.XLOOKUP(PEFA2011_raw!CE141,Conversion!$B$2:$B$9,Conversion!$C$2:$C$9,"",0),"")</f>
        <v>5</v>
      </c>
      <c r="CG141">
        <f>IFERROR(_xlfn.XLOOKUP(PEFA2011_raw!CF141,Conversion!$B$2:$B$9,Conversion!$C$2:$C$9,"",0),"")</f>
        <v>1</v>
      </c>
      <c r="CH141">
        <f>IFERROR(_xlfn.XLOOKUP(PEFA2011_raw!CG141,Conversion!$B$2:$B$9,Conversion!$C$2:$C$9,"",0),"")</f>
        <v>1</v>
      </c>
      <c r="CI141">
        <f>IFERROR(_xlfn.XLOOKUP(PEFA2011_raw!CH141,Conversion!$B$2:$B$9,Conversion!$C$2:$C$9,"",0),"")</f>
        <v>4</v>
      </c>
      <c r="CJ141">
        <f>IFERROR(_xlfn.XLOOKUP(PEFA2011_raw!CI141,Conversion!$B$2:$B$9,Conversion!$C$2:$C$9,"",0),"")</f>
        <v>3</v>
      </c>
      <c r="CK141">
        <f>IFERROR(_xlfn.XLOOKUP(PEFA2011_raw!CJ141,Conversion!$B$2:$B$9,Conversion!$C$2:$C$9,"",0),"")</f>
        <v>7</v>
      </c>
      <c r="CL141">
        <f>IFERROR(_xlfn.XLOOKUP(PEFA2011_raw!CK141,Conversion!$B$2:$B$9,Conversion!$C$2:$C$9,"",0),"")</f>
        <v>7</v>
      </c>
      <c r="CM141">
        <f>IFERROR(_xlfn.XLOOKUP(PEFA2011_raw!CL141,Conversion!$B$2:$B$9,Conversion!$C$2:$C$9,"",0),"")</f>
        <v>7</v>
      </c>
      <c r="CN141">
        <f>IFERROR(_xlfn.XLOOKUP(PEFA2011_raw!CM141,Conversion!$B$2:$B$9,Conversion!$C$2:$C$9,"",0),"")</f>
        <v>7</v>
      </c>
      <c r="CO141">
        <f>IFERROR(_xlfn.XLOOKUP(PEFA2011_raw!CN141,Conversion!$B$2:$B$9,Conversion!$C$2:$C$9,"",0),"")</f>
        <v>7</v>
      </c>
      <c r="CP141">
        <f>IFERROR(_xlfn.XLOOKUP(PEFA2011_raw!CO141,Conversion!$B$2:$B$9,Conversion!$C$2:$C$9,"",0),"")</f>
        <v>7</v>
      </c>
      <c r="CQ141">
        <f>IFERROR(_xlfn.XLOOKUP(PEFA2011_raw!CP141,Conversion!$B$2:$B$9,Conversion!$C$2:$C$9,"",0),"")</f>
        <v>6</v>
      </c>
      <c r="CR141">
        <f>IFERROR(_xlfn.XLOOKUP(PEFA2011_raw!CQ141,Conversion!$B$2:$B$9,Conversion!$C$2:$C$9,"",0),"")</f>
        <v>7</v>
      </c>
      <c r="CS141">
        <f>IFERROR(_xlfn.XLOOKUP(PEFA2011_raw!CR141,Conversion!$B$2:$B$9,Conversion!$C$2:$C$9,"",0),"")</f>
        <v>5</v>
      </c>
      <c r="CT141">
        <f>IFERROR(_xlfn.XLOOKUP(PEFA2011_raw!CS141,Conversion!$B$2:$B$9,Conversion!$C$2:$C$9,"",0),"")</f>
        <v>5</v>
      </c>
      <c r="CU141">
        <f>IFERROR(_xlfn.XLOOKUP(PEFA2011_raw!CT141,Conversion!$B$2:$B$9,Conversion!$C$2:$C$9,"",0),"")</f>
        <v>6</v>
      </c>
      <c r="CV141">
        <f>IFERROR(_xlfn.XLOOKUP(PEFA2011_raw!CU141,Conversion!$B$2:$B$9,Conversion!$C$2:$C$9,"",0),"")</f>
        <v>5</v>
      </c>
      <c r="CW141">
        <f>IFERROR(_xlfn.XLOOKUP(PEFA2011_raw!CV141,Conversion!$B$2:$B$9,Conversion!$C$2:$C$9,"",0),"")</f>
        <v>7</v>
      </c>
      <c r="CX141">
        <f>IFERROR(_xlfn.XLOOKUP(PEFA2011_raw!CW141,Conversion!$B$2:$B$9,Conversion!$C$2:$C$9,"",0),"")</f>
        <v>7</v>
      </c>
      <c r="CY141">
        <f>IFERROR(_xlfn.XLOOKUP(PEFA2011_raw!CX141,Conversion!$B$2:$B$9,Conversion!$C$2:$C$9,"",0),"")</f>
        <v>7</v>
      </c>
      <c r="CZ141">
        <f>IFERROR(_xlfn.XLOOKUP(PEFA2011_raw!CY141,Conversion!$B$2:$B$9,Conversion!$C$2:$C$9,"",0),"")</f>
        <v>4</v>
      </c>
      <c r="DA141">
        <f>IFERROR(_xlfn.XLOOKUP(PEFA2011_raw!CZ141,Conversion!$B$2:$B$9,Conversion!$C$2:$C$9,"",0),"")</f>
        <v>5</v>
      </c>
      <c r="DB141">
        <f>IFERROR(_xlfn.XLOOKUP(PEFA2011_raw!DA141,Conversion!$B$2:$B$9,Conversion!$C$2:$C$9,"",0),"")</f>
        <v>3</v>
      </c>
      <c r="DC141">
        <f>IFERROR(_xlfn.XLOOKUP(PEFA2011_raw!DB141,Conversion!$B$2:$B$9,Conversion!$C$2:$C$9,"",0),"")</f>
        <v>3</v>
      </c>
      <c r="DD141" t="str">
        <f>IFERROR(_xlfn.XLOOKUP(PEFA2011_raw!DC141,Conversion!$B$2:$B$9,Conversion!$C$2:$C$9,"",0),"")</f>
        <v/>
      </c>
      <c r="DE141" t="str">
        <f>IFERROR(_xlfn.XLOOKUP(PEFA2011_raw!DD141,Conversion!$B$2:$B$9,Conversion!$C$2:$C$9,"",0),"")</f>
        <v/>
      </c>
      <c r="DF141" t="str">
        <f>IFERROR(_xlfn.XLOOKUP(PEFA2011_raw!DE141,Conversion!$B$2:$B$9,Conversion!$C$2:$C$9,"",0),"")</f>
        <v/>
      </c>
      <c r="DG141" t="str">
        <f>IFERROR(_xlfn.XLOOKUP(PEFA2011_raw!DF141,Conversion!$B$2:$B$9,Conversion!$C$2:$C$9,"",0),"")</f>
        <v/>
      </c>
      <c r="DH141" t="str">
        <f>IFERROR(_xlfn.XLOOKUP(PEFA2011_raw!DG141,Conversion!$B$2:$B$9,Conversion!$C$2:$C$9,"",0),"")</f>
        <v/>
      </c>
      <c r="DI141" t="str">
        <f>IFERROR(_xlfn.XLOOKUP(PEFA2011_raw!DH141,Conversion!$B$2:$B$9,Conversion!$C$2:$C$9,"",0),"")</f>
        <v/>
      </c>
      <c r="DJ141" t="str">
        <f>IFERROR(_xlfn.XLOOKUP(PEFA2011_raw!DI141,Conversion!$B$2:$B$9,Conversion!$C$2:$C$9,"",0),"")</f>
        <v/>
      </c>
      <c r="DK141" t="str">
        <f>IFERROR(_xlfn.XLOOKUP(PEFA2011_raw!DJ141,Conversion!$B$2:$B$9,Conversion!$C$2:$C$9,"",0),"")</f>
        <v/>
      </c>
    </row>
    <row r="142" spans="2:115" x14ac:dyDescent="0.25">
      <c r="B142">
        <v>2011</v>
      </c>
      <c r="C142" t="s">
        <v>181</v>
      </c>
      <c r="D142" t="e" vm="106">
        <v>#VALUE!</v>
      </c>
      <c r="E142" t="str" cm="1">
        <f t="array" ref="E142">_FV(PEFA2011all[[#This Row],[Country-abb]],"Abbreviation")</f>
        <v>PK</v>
      </c>
      <c r="F142" t="str">
        <f>_xlfn.XLOOKUP(PEFA2011all[[#This Row],[ISO-2]],'Code'!$B$2:$B$250,'Code'!$C$2:$C$250,"",0)</f>
        <v>PAK</v>
      </c>
      <c r="G142">
        <v>2012</v>
      </c>
      <c r="H142" t="str">
        <f>PEFA2011all[[#This Row],[ISO-3]]&amp;PEFA2011all[[#This Row],[Year]]</f>
        <v>PAK2012</v>
      </c>
      <c r="I142">
        <f>IFERROR(_xlfn.XLOOKUP(PEFA2011_raw!H142,Conversion!$B$2:$B$9,Conversion!$C$2:$C$9,"",0),"")</f>
        <v>5</v>
      </c>
      <c r="J142">
        <f>IFERROR(_xlfn.XLOOKUP(PEFA2011_raw!I142,Conversion!$B$2:$B$9,Conversion!$C$2:$C$9,"",0),"")</f>
        <v>5</v>
      </c>
      <c r="K142">
        <f>IFERROR(_xlfn.XLOOKUP(PEFA2011_raw!J142,Conversion!$B$2:$B$9,Conversion!$C$2:$C$9,"",0),"")</f>
        <v>4</v>
      </c>
      <c r="L142">
        <f>IFERROR(_xlfn.XLOOKUP(PEFA2011_raw!K142,Conversion!$B$2:$B$9,Conversion!$C$2:$C$9,"",0),"")</f>
        <v>3</v>
      </c>
      <c r="M142">
        <f>IFERROR(_xlfn.XLOOKUP(PEFA2011_raw!L142,Conversion!$B$2:$B$9,Conversion!$C$2:$C$9,"",0),"")</f>
        <v>7</v>
      </c>
      <c r="N142">
        <f>IFERROR(_xlfn.XLOOKUP(PEFA2011_raw!M142,Conversion!$B$2:$B$9,Conversion!$C$2:$C$9,"",0),"")</f>
        <v>5</v>
      </c>
      <c r="O142">
        <f>IFERROR(_xlfn.XLOOKUP(PEFA2011_raw!N142,Conversion!$B$2:$B$9,Conversion!$C$2:$C$9,"",0),"")</f>
        <v>5</v>
      </c>
      <c r="P142">
        <f>IFERROR(_xlfn.XLOOKUP(PEFA2011_raw!O142,Conversion!$B$2:$B$9,Conversion!$C$2:$C$9,"",0),"")</f>
        <v>1</v>
      </c>
      <c r="Q142">
        <f>IFERROR(_xlfn.XLOOKUP(PEFA2011_raw!P142,Conversion!$B$2:$B$9,Conversion!$C$2:$C$9,"",0),"")</f>
        <v>1</v>
      </c>
      <c r="R142">
        <f>IFERROR(_xlfn.XLOOKUP(PEFA2011_raw!Q142,Conversion!$B$2:$B$9,Conversion!$C$2:$C$9,"",0),"")</f>
        <v>1</v>
      </c>
      <c r="S142">
        <f>IFERROR(_xlfn.XLOOKUP(PEFA2011_raw!R142,Conversion!$B$2:$B$9,Conversion!$C$2:$C$9,"",0),"")</f>
        <v>7</v>
      </c>
      <c r="T142">
        <f>IFERROR(_xlfn.XLOOKUP(PEFA2011_raw!S142,Conversion!$B$2:$B$9,Conversion!$C$2:$C$9,"",0),"")</f>
        <v>7</v>
      </c>
      <c r="U142">
        <f>IFERROR(_xlfn.XLOOKUP(PEFA2011_raw!T142,Conversion!$B$2:$B$9,Conversion!$C$2:$C$9,"",0),"")</f>
        <v>7</v>
      </c>
      <c r="V142">
        <f>IFERROR(_xlfn.XLOOKUP(PEFA2011_raw!U142,Conversion!$B$2:$B$9,Conversion!$C$2:$C$9,"",0),"")</f>
        <v>7</v>
      </c>
      <c r="W142">
        <f>IFERROR(_xlfn.XLOOKUP(PEFA2011_raw!V142,Conversion!$B$2:$B$9,Conversion!$C$2:$C$9,"",0),"")</f>
        <v>4</v>
      </c>
      <c r="X142">
        <f>IFERROR(_xlfn.XLOOKUP(PEFA2011_raw!W142,Conversion!$B$2:$B$9,Conversion!$C$2:$C$9,"",0),"")</f>
        <v>7</v>
      </c>
      <c r="Y142">
        <f>IFERROR(_xlfn.XLOOKUP(PEFA2011_raw!X142,Conversion!$B$2:$B$9,Conversion!$C$2:$C$9,"",0),"")</f>
        <v>3</v>
      </c>
      <c r="Z142">
        <f>IFERROR(_xlfn.XLOOKUP(PEFA2011_raw!Y142,Conversion!$B$2:$B$9,Conversion!$C$2:$C$9,"",0),"")</f>
        <v>7</v>
      </c>
      <c r="AA142">
        <f>IFERROR(_xlfn.XLOOKUP(PEFA2011_raw!Z142,Conversion!$B$2:$B$9,Conversion!$C$2:$C$9,"",0),"")</f>
        <v>7</v>
      </c>
      <c r="AB142">
        <f>IFERROR(_xlfn.XLOOKUP(PEFA2011_raw!AA142,Conversion!$B$2:$B$9,Conversion!$C$2:$C$9,"",0),"")</f>
        <v>5</v>
      </c>
      <c r="AC142">
        <f>IFERROR(_xlfn.XLOOKUP(PEFA2011_raw!AB142,Conversion!$B$2:$B$9,Conversion!$C$2:$C$9,"",0),"")</f>
        <v>7</v>
      </c>
      <c r="AD142">
        <f>IFERROR(_xlfn.XLOOKUP(PEFA2011_raw!AC142,Conversion!$B$2:$B$9,Conversion!$C$2:$C$9,"",0),"")</f>
        <v>4</v>
      </c>
      <c r="AE142">
        <f>IFERROR(_xlfn.XLOOKUP(PEFA2011_raw!AD142,Conversion!$B$2:$B$9,Conversion!$C$2:$C$9,"",0),"")</f>
        <v>3</v>
      </c>
      <c r="AF142">
        <f>IFERROR(_xlfn.XLOOKUP(PEFA2011_raw!AE142,Conversion!$B$2:$B$9,Conversion!$C$2:$C$9,"",0),"")</f>
        <v>7</v>
      </c>
      <c r="AG142">
        <f>IFERROR(_xlfn.XLOOKUP(PEFA2011_raw!AF142,Conversion!$B$2:$B$9,Conversion!$C$2:$C$9,"",0),"")</f>
        <v>5</v>
      </c>
      <c r="AH142">
        <f>IFERROR(_xlfn.XLOOKUP(PEFA2011_raw!AG142,Conversion!$B$2:$B$9,Conversion!$C$2:$C$9,"",0),"")</f>
        <v>5</v>
      </c>
      <c r="AI142">
        <f>IFERROR(_xlfn.XLOOKUP(PEFA2011_raw!AH142,Conversion!$B$2:$B$9,Conversion!$C$2:$C$9,"",0),"")</f>
        <v>7</v>
      </c>
      <c r="AJ142">
        <f>IFERROR(_xlfn.XLOOKUP(PEFA2011_raw!AI142,Conversion!$B$2:$B$9,Conversion!$C$2:$C$9,"",0),"")</f>
        <v>7</v>
      </c>
      <c r="AK142">
        <f>IFERROR(_xlfn.XLOOKUP(PEFA2011_raw!AJ142,Conversion!$B$2:$B$9,Conversion!$C$2:$C$9,"",0),"")</f>
        <v>7</v>
      </c>
      <c r="AL142">
        <f>IFERROR(_xlfn.XLOOKUP(PEFA2011_raw!AK142,Conversion!$B$2:$B$9,Conversion!$C$2:$C$9,"",0),"")</f>
        <v>7</v>
      </c>
      <c r="AM142">
        <f>IFERROR(_xlfn.XLOOKUP(PEFA2011_raw!AL142,Conversion!$B$2:$B$9,Conversion!$C$2:$C$9,"",0),"")</f>
        <v>6</v>
      </c>
      <c r="AN142">
        <f>IFERROR(_xlfn.XLOOKUP(PEFA2011_raw!AM142,Conversion!$B$2:$B$9,Conversion!$C$2:$C$9,"",0),"")</f>
        <v>3</v>
      </c>
      <c r="AO142">
        <f>IFERROR(_xlfn.XLOOKUP(PEFA2011_raw!AN142,Conversion!$B$2:$B$9,Conversion!$C$2:$C$9,"",0),"")</f>
        <v>7</v>
      </c>
      <c r="AP142">
        <f>IFERROR(_xlfn.XLOOKUP(PEFA2011_raw!AO142,Conversion!$B$2:$B$9,Conversion!$C$2:$C$9,"",0),"")</f>
        <v>7</v>
      </c>
      <c r="AQ142">
        <f>IFERROR(_xlfn.XLOOKUP(PEFA2011_raw!AP142,Conversion!$B$2:$B$9,Conversion!$C$2:$C$9,"",0),"")</f>
        <v>5</v>
      </c>
      <c r="AR142">
        <f>IFERROR(_xlfn.XLOOKUP(PEFA2011_raw!AQ142,Conversion!$B$2:$B$9,Conversion!$C$2:$C$9,"",0),"")</f>
        <v>5</v>
      </c>
      <c r="AS142">
        <f>IFERROR(_xlfn.XLOOKUP(PEFA2011_raw!AR142,Conversion!$B$2:$B$9,Conversion!$C$2:$C$9,"",0),"")</f>
        <v>3</v>
      </c>
      <c r="AT142">
        <f>IFERROR(_xlfn.XLOOKUP(PEFA2011_raw!AS142,Conversion!$B$2:$B$9,Conversion!$C$2:$C$9,"",0),"")</f>
        <v>5</v>
      </c>
      <c r="AU142">
        <f>IFERROR(_xlfn.XLOOKUP(PEFA2011_raw!AT142,Conversion!$B$2:$B$9,Conversion!$C$2:$C$9,"",0),"")</f>
        <v>5</v>
      </c>
      <c r="AV142">
        <f>IFERROR(_xlfn.XLOOKUP(PEFA2011_raw!AU142,Conversion!$B$2:$B$9,Conversion!$C$2:$C$9,"",0),"")</f>
        <v>4</v>
      </c>
      <c r="AW142">
        <f>IFERROR(_xlfn.XLOOKUP(PEFA2011_raw!AV142,Conversion!$B$2:$B$9,Conversion!$C$2:$C$9,"",0),"")</f>
        <v>1</v>
      </c>
      <c r="AX142">
        <f>IFERROR(_xlfn.XLOOKUP(PEFA2011_raw!AW142,Conversion!$B$2:$B$9,Conversion!$C$2:$C$9,"",0),"")</f>
        <v>5</v>
      </c>
      <c r="AY142">
        <f>IFERROR(_xlfn.XLOOKUP(PEFA2011_raw!AX142,Conversion!$B$2:$B$9,Conversion!$C$2:$C$9,"",0),"")</f>
        <v>5</v>
      </c>
      <c r="AZ142">
        <f>IFERROR(_xlfn.XLOOKUP(PEFA2011_raw!AY142,Conversion!$B$2:$B$9,Conversion!$C$2:$C$9,"",0),"")</f>
        <v>2</v>
      </c>
      <c r="BA142">
        <f>IFERROR(_xlfn.XLOOKUP(PEFA2011_raw!AZ142,Conversion!$B$2:$B$9,Conversion!$C$2:$C$9,"",0),"")</f>
        <v>3</v>
      </c>
      <c r="BB142">
        <f>IFERROR(_xlfn.XLOOKUP(PEFA2011_raw!BA142,Conversion!$B$2:$B$9,Conversion!$C$2:$C$9,"",0),"")</f>
        <v>7</v>
      </c>
      <c r="BC142">
        <f>IFERROR(_xlfn.XLOOKUP(PEFA2011_raw!BB142,Conversion!$B$2:$B$9,Conversion!$C$2:$C$9,"",0),"")</f>
        <v>1</v>
      </c>
      <c r="BD142">
        <f>IFERROR(_xlfn.XLOOKUP(PEFA2011_raw!BC142,Conversion!$B$2:$B$9,Conversion!$C$2:$C$9,"",0),"")</f>
        <v>4</v>
      </c>
      <c r="BE142">
        <f>IFERROR(_xlfn.XLOOKUP(PEFA2011_raw!BD142,Conversion!$B$2:$B$9,Conversion!$C$2:$C$9,"",0),"")</f>
        <v>5</v>
      </c>
      <c r="BF142">
        <f>IFERROR(_xlfn.XLOOKUP(PEFA2011_raw!BE142,Conversion!$B$2:$B$9,Conversion!$C$2:$C$9,"",0),"")</f>
        <v>3</v>
      </c>
      <c r="BG142">
        <f>IFERROR(_xlfn.XLOOKUP(PEFA2011_raw!BF142,Conversion!$B$2:$B$9,Conversion!$C$2:$C$9,"",0),"")</f>
        <v>3</v>
      </c>
      <c r="BH142">
        <f>IFERROR(_xlfn.XLOOKUP(PEFA2011_raw!BG142,Conversion!$B$2:$B$9,Conversion!$C$2:$C$9,"",0),"")</f>
        <v>6</v>
      </c>
      <c r="BI142">
        <f>IFERROR(_xlfn.XLOOKUP(PEFA2011_raw!BH142,Conversion!$B$2:$B$9,Conversion!$C$2:$C$9,"",0),"")</f>
        <v>5</v>
      </c>
      <c r="BJ142">
        <f>IFERROR(_xlfn.XLOOKUP(PEFA2011_raw!BI142,Conversion!$B$2:$B$9,Conversion!$C$2:$C$9,"",0),"")</f>
        <v>5</v>
      </c>
      <c r="BK142">
        <f>IFERROR(_xlfn.XLOOKUP(PEFA2011_raw!BJ142,Conversion!$B$2:$B$9,Conversion!$C$2:$C$9,"",0),"")</f>
        <v>7</v>
      </c>
      <c r="BL142">
        <f>IFERROR(_xlfn.XLOOKUP(PEFA2011_raw!BK142,Conversion!$B$2:$B$9,Conversion!$C$2:$C$9,"",0),"")</f>
        <v>6</v>
      </c>
      <c r="BM142">
        <f>IFERROR(_xlfn.XLOOKUP(PEFA2011_raw!BL142,Conversion!$B$2:$B$9,Conversion!$C$2:$C$9,"",0),"")</f>
        <v>5</v>
      </c>
      <c r="BN142">
        <f>IFERROR(_xlfn.XLOOKUP(PEFA2011_raw!BM142,Conversion!$B$2:$B$9,Conversion!$C$2:$C$9,"",0),"")</f>
        <v>7</v>
      </c>
      <c r="BO142">
        <f>IFERROR(_xlfn.XLOOKUP(PEFA2011_raw!BN142,Conversion!$B$2:$B$9,Conversion!$C$2:$C$9,"",0),"")</f>
        <v>7</v>
      </c>
      <c r="BP142">
        <f>IFERROR(_xlfn.XLOOKUP(PEFA2011_raw!BO142,Conversion!$B$2:$B$9,Conversion!$C$2:$C$9,"",0),"")</f>
        <v>7</v>
      </c>
      <c r="BQ142">
        <f>IFERROR(_xlfn.XLOOKUP(PEFA2011_raw!BP142,Conversion!$B$2:$B$9,Conversion!$C$2:$C$9,"",0),"")</f>
        <v>2</v>
      </c>
      <c r="BR142">
        <f>IFERROR(_xlfn.XLOOKUP(PEFA2011_raw!BQ142,Conversion!$B$2:$B$9,Conversion!$C$2:$C$9,"",0),"")</f>
        <v>5</v>
      </c>
      <c r="BS142">
        <f>IFERROR(_xlfn.XLOOKUP(PEFA2011_raw!BR142,Conversion!$B$2:$B$9,Conversion!$C$2:$C$9,"",0),"")</f>
        <v>1</v>
      </c>
      <c r="BT142">
        <f>IFERROR(_xlfn.XLOOKUP(PEFA2011_raw!BS142,Conversion!$B$2:$B$9,Conversion!$C$2:$C$9,"",0),"")</f>
        <v>1</v>
      </c>
      <c r="BU142">
        <f>IFERROR(_xlfn.XLOOKUP(PEFA2011_raw!BT142,Conversion!$B$2:$B$9,Conversion!$C$2:$C$9,"",0),"")</f>
        <v>1</v>
      </c>
      <c r="BV142">
        <f>IFERROR(_xlfn.XLOOKUP(PEFA2011_raw!BU142,Conversion!$B$2:$B$9,Conversion!$C$2:$C$9,"",0),"")</f>
        <v>4</v>
      </c>
      <c r="BW142">
        <f>IFERROR(_xlfn.XLOOKUP(PEFA2011_raw!BV142,Conversion!$B$2:$B$9,Conversion!$C$2:$C$9,"",0),"")</f>
        <v>5</v>
      </c>
      <c r="BX142">
        <f>IFERROR(_xlfn.XLOOKUP(PEFA2011_raw!BW142,Conversion!$B$2:$B$9,Conversion!$C$2:$C$9,"",0),"")</f>
        <v>5</v>
      </c>
      <c r="BY142">
        <f>IFERROR(_xlfn.XLOOKUP(PEFA2011_raw!BX142,Conversion!$B$2:$B$9,Conversion!$C$2:$C$9,"",0),"")</f>
        <v>3</v>
      </c>
      <c r="BZ142">
        <f>IFERROR(_xlfn.XLOOKUP(PEFA2011_raw!BY142,Conversion!$B$2:$B$9,Conversion!$C$2:$C$9,"",0),"")</f>
        <v>1</v>
      </c>
      <c r="CA142">
        <f>IFERROR(_xlfn.XLOOKUP(PEFA2011_raw!BZ142,Conversion!$B$2:$B$9,Conversion!$C$2:$C$9,"",0),"")</f>
        <v>1</v>
      </c>
      <c r="CB142">
        <f>IFERROR(_xlfn.XLOOKUP(PEFA2011_raw!CA142,Conversion!$B$2:$B$9,Conversion!$C$2:$C$9,"",0),"")</f>
        <v>1</v>
      </c>
      <c r="CC142">
        <f>IFERROR(_xlfn.XLOOKUP(PEFA2011_raw!CB142,Conversion!$B$2:$B$9,Conversion!$C$2:$C$9,"",0),"")</f>
        <v>1</v>
      </c>
      <c r="CD142">
        <f>IFERROR(_xlfn.XLOOKUP(PEFA2011_raw!CC142,Conversion!$B$2:$B$9,Conversion!$C$2:$C$9,"",0),"")</f>
        <v>2</v>
      </c>
      <c r="CE142">
        <f>IFERROR(_xlfn.XLOOKUP(PEFA2011_raw!CD142,Conversion!$B$2:$B$9,Conversion!$C$2:$C$9,"",0),"")</f>
        <v>1</v>
      </c>
      <c r="CF142">
        <f>IFERROR(_xlfn.XLOOKUP(PEFA2011_raw!CE142,Conversion!$B$2:$B$9,Conversion!$C$2:$C$9,"",0),"")</f>
        <v>3</v>
      </c>
      <c r="CG142" t="str">
        <f>IFERROR(_xlfn.XLOOKUP(PEFA2011_raw!CF142,Conversion!$B$2:$B$9,Conversion!$C$2:$C$9,"",0),"")</f>
        <v/>
      </c>
      <c r="CH142" t="str">
        <f>IFERROR(_xlfn.XLOOKUP(PEFA2011_raw!CG142,Conversion!$B$2:$B$9,Conversion!$C$2:$C$9,"",0),"")</f>
        <v/>
      </c>
      <c r="CI142">
        <f>IFERROR(_xlfn.XLOOKUP(PEFA2011_raw!CH142,Conversion!$B$2:$B$9,Conversion!$C$2:$C$9,"",0),"")</f>
        <v>4</v>
      </c>
      <c r="CJ142">
        <f>IFERROR(_xlfn.XLOOKUP(PEFA2011_raw!CI142,Conversion!$B$2:$B$9,Conversion!$C$2:$C$9,"",0),"")</f>
        <v>3</v>
      </c>
      <c r="CK142">
        <f>IFERROR(_xlfn.XLOOKUP(PEFA2011_raw!CJ142,Conversion!$B$2:$B$9,Conversion!$C$2:$C$9,"",0),"")</f>
        <v>7</v>
      </c>
      <c r="CL142">
        <f>IFERROR(_xlfn.XLOOKUP(PEFA2011_raw!CK142,Conversion!$B$2:$B$9,Conversion!$C$2:$C$9,"",0),"")</f>
        <v>5</v>
      </c>
      <c r="CM142">
        <f>IFERROR(_xlfn.XLOOKUP(PEFA2011_raw!CL142,Conversion!$B$2:$B$9,Conversion!$C$2:$C$9,"",0),"")</f>
        <v>4</v>
      </c>
      <c r="CN142">
        <f>IFERROR(_xlfn.XLOOKUP(PEFA2011_raw!CM142,Conversion!$B$2:$B$9,Conversion!$C$2:$C$9,"",0),"")</f>
        <v>3</v>
      </c>
      <c r="CO142">
        <f>IFERROR(_xlfn.XLOOKUP(PEFA2011_raw!CN142,Conversion!$B$2:$B$9,Conversion!$C$2:$C$9,"",0),"")</f>
        <v>7</v>
      </c>
      <c r="CP142">
        <f>IFERROR(_xlfn.XLOOKUP(PEFA2011_raw!CO142,Conversion!$B$2:$B$9,Conversion!$C$2:$C$9,"",0),"")</f>
        <v>3</v>
      </c>
      <c r="CQ142">
        <f>IFERROR(_xlfn.XLOOKUP(PEFA2011_raw!CP142,Conversion!$B$2:$B$9,Conversion!$C$2:$C$9,"",0),"")</f>
        <v>5</v>
      </c>
      <c r="CR142">
        <f>IFERROR(_xlfn.XLOOKUP(PEFA2011_raw!CQ142,Conversion!$B$2:$B$9,Conversion!$C$2:$C$9,"",0),"")</f>
        <v>5</v>
      </c>
      <c r="CS142">
        <f>IFERROR(_xlfn.XLOOKUP(PEFA2011_raw!CR142,Conversion!$B$2:$B$9,Conversion!$C$2:$C$9,"",0),"")</f>
        <v>5</v>
      </c>
      <c r="CT142">
        <f>IFERROR(_xlfn.XLOOKUP(PEFA2011_raw!CS142,Conversion!$B$2:$B$9,Conversion!$C$2:$C$9,"",0),"")</f>
        <v>5</v>
      </c>
      <c r="CU142">
        <f>IFERROR(_xlfn.XLOOKUP(PEFA2011_raw!CT142,Conversion!$B$2:$B$9,Conversion!$C$2:$C$9,"",0),"")</f>
        <v>4</v>
      </c>
      <c r="CV142">
        <f>IFERROR(_xlfn.XLOOKUP(PEFA2011_raw!CU142,Conversion!$B$2:$B$9,Conversion!$C$2:$C$9,"",0),"")</f>
        <v>5</v>
      </c>
      <c r="CW142">
        <f>IFERROR(_xlfn.XLOOKUP(PEFA2011_raw!CV142,Conversion!$B$2:$B$9,Conversion!$C$2:$C$9,"",0),"")</f>
        <v>5</v>
      </c>
      <c r="CX142">
        <f>IFERROR(_xlfn.XLOOKUP(PEFA2011_raw!CW142,Conversion!$B$2:$B$9,Conversion!$C$2:$C$9,"",0),"")</f>
        <v>3</v>
      </c>
      <c r="CY142">
        <f>IFERROR(_xlfn.XLOOKUP(PEFA2011_raw!CX142,Conversion!$B$2:$B$9,Conversion!$C$2:$C$9,"",0),"")</f>
        <v>3</v>
      </c>
      <c r="CZ142">
        <f>IFERROR(_xlfn.XLOOKUP(PEFA2011_raw!CY142,Conversion!$B$2:$B$9,Conversion!$C$2:$C$9,"",0),"")</f>
        <v>2</v>
      </c>
      <c r="DA142">
        <f>IFERROR(_xlfn.XLOOKUP(PEFA2011_raw!CZ142,Conversion!$B$2:$B$9,Conversion!$C$2:$C$9,"",0),"")</f>
        <v>1</v>
      </c>
      <c r="DB142">
        <f>IFERROR(_xlfn.XLOOKUP(PEFA2011_raw!DA142,Conversion!$B$2:$B$9,Conversion!$C$2:$C$9,"",0),"")</f>
        <v>7</v>
      </c>
      <c r="DC142">
        <f>IFERROR(_xlfn.XLOOKUP(PEFA2011_raw!DB142,Conversion!$B$2:$B$9,Conversion!$C$2:$C$9,"",0),"")</f>
        <v>5</v>
      </c>
      <c r="DD142">
        <f>IFERROR(_xlfn.XLOOKUP(PEFA2011_raw!DC142,Conversion!$B$2:$B$9,Conversion!$C$2:$C$9,"",0),"")</f>
        <v>7</v>
      </c>
      <c r="DE142">
        <f>IFERROR(_xlfn.XLOOKUP(PEFA2011_raw!DD142,Conversion!$B$2:$B$9,Conversion!$C$2:$C$9,"",0),"")</f>
        <v>7</v>
      </c>
      <c r="DF142">
        <f>IFERROR(_xlfn.XLOOKUP(PEFA2011_raw!DE142,Conversion!$B$2:$B$9,Conversion!$C$2:$C$9,"",0),"")</f>
        <v>7</v>
      </c>
      <c r="DG142">
        <f>IFERROR(_xlfn.XLOOKUP(PEFA2011_raw!DF142,Conversion!$B$2:$B$9,Conversion!$C$2:$C$9,"",0),"")</f>
        <v>3</v>
      </c>
      <c r="DH142">
        <f>IFERROR(_xlfn.XLOOKUP(PEFA2011_raw!DG142,Conversion!$B$2:$B$9,Conversion!$C$2:$C$9,"",0),"")</f>
        <v>3</v>
      </c>
      <c r="DI142">
        <f>IFERROR(_xlfn.XLOOKUP(PEFA2011_raw!DH142,Conversion!$B$2:$B$9,Conversion!$C$2:$C$9,"",0),"")</f>
        <v>3</v>
      </c>
      <c r="DJ142">
        <f>IFERROR(_xlfn.XLOOKUP(PEFA2011_raw!DI142,Conversion!$B$2:$B$9,Conversion!$C$2:$C$9,"",0),"")</f>
        <v>1</v>
      </c>
      <c r="DK142">
        <f>IFERROR(_xlfn.XLOOKUP(PEFA2011_raw!DJ142,Conversion!$B$2:$B$9,Conversion!$C$2:$C$9,"",0),"")</f>
        <v>1</v>
      </c>
    </row>
    <row r="143" spans="2:115" x14ac:dyDescent="0.25">
      <c r="B143">
        <v>2011</v>
      </c>
      <c r="C143" t="s">
        <v>181</v>
      </c>
      <c r="D143" t="e" vm="106">
        <v>#VALUE!</v>
      </c>
      <c r="E143" t="str" cm="1">
        <f t="array" ref="E143">_FV(PEFA2011all[[#This Row],[Country-abb]],"Abbreviation")</f>
        <v>PK</v>
      </c>
      <c r="F143" t="str">
        <f>_xlfn.XLOOKUP(PEFA2011all[[#This Row],[ISO-2]],'Code'!$B$2:$B$250,'Code'!$C$2:$C$250,"",0)</f>
        <v>PAK</v>
      </c>
      <c r="G143">
        <v>2009</v>
      </c>
      <c r="H143" t="str">
        <f>PEFA2011all[[#This Row],[ISO-3]]&amp;PEFA2011all[[#This Row],[Year]]</f>
        <v>PAK2009</v>
      </c>
      <c r="I143">
        <f>IFERROR(_xlfn.XLOOKUP(PEFA2011_raw!H143,Conversion!$B$2:$B$9,Conversion!$C$2:$C$9,"",0),"")</f>
        <v>1</v>
      </c>
      <c r="J143">
        <f>IFERROR(_xlfn.XLOOKUP(PEFA2011_raw!I143,Conversion!$B$2:$B$9,Conversion!$C$2:$C$9,"",0),"")</f>
        <v>1</v>
      </c>
      <c r="K143">
        <f>IFERROR(_xlfn.XLOOKUP(PEFA2011_raw!J143,Conversion!$B$2:$B$9,Conversion!$C$2:$C$9,"",0),"")</f>
        <v>5</v>
      </c>
      <c r="L143">
        <f>IFERROR(_xlfn.XLOOKUP(PEFA2011_raw!K143,Conversion!$B$2:$B$9,Conversion!$C$2:$C$9,"",0),"")</f>
        <v>5</v>
      </c>
      <c r="M143" t="str">
        <f>IFERROR(_xlfn.XLOOKUP(PEFA2011_raw!L143,Conversion!$B$2:$B$9,Conversion!$C$2:$C$9,"",0),"")</f>
        <v/>
      </c>
      <c r="N143">
        <f>IFERROR(_xlfn.XLOOKUP(PEFA2011_raw!M143,Conversion!$B$2:$B$9,Conversion!$C$2:$C$9,"",0),"")</f>
        <v>7</v>
      </c>
      <c r="O143">
        <f>IFERROR(_xlfn.XLOOKUP(PEFA2011_raw!N143,Conversion!$B$2:$B$9,Conversion!$C$2:$C$9,"",0),"")</f>
        <v>7</v>
      </c>
      <c r="P143">
        <f>IFERROR(_xlfn.XLOOKUP(PEFA2011_raw!O143,Conversion!$B$2:$B$9,Conversion!$C$2:$C$9,"",0),"")</f>
        <v>1</v>
      </c>
      <c r="Q143">
        <f>IFERROR(_xlfn.XLOOKUP(PEFA2011_raw!P143,Conversion!$B$2:$B$9,Conversion!$C$2:$C$9,"",0),"")</f>
        <v>1</v>
      </c>
      <c r="R143">
        <f>IFERROR(_xlfn.XLOOKUP(PEFA2011_raw!Q143,Conversion!$B$2:$B$9,Conversion!$C$2:$C$9,"",0),"")</f>
        <v>1</v>
      </c>
      <c r="S143">
        <f>IFERROR(_xlfn.XLOOKUP(PEFA2011_raw!R143,Conversion!$B$2:$B$9,Conversion!$C$2:$C$9,"",0),"")</f>
        <v>7</v>
      </c>
      <c r="T143">
        <f>IFERROR(_xlfn.XLOOKUP(PEFA2011_raw!S143,Conversion!$B$2:$B$9,Conversion!$C$2:$C$9,"",0),"")</f>
        <v>7</v>
      </c>
      <c r="U143">
        <f>IFERROR(_xlfn.XLOOKUP(PEFA2011_raw!T143,Conversion!$B$2:$B$9,Conversion!$C$2:$C$9,"",0),"")</f>
        <v>5</v>
      </c>
      <c r="V143">
        <f>IFERROR(_xlfn.XLOOKUP(PEFA2011_raw!U143,Conversion!$B$2:$B$9,Conversion!$C$2:$C$9,"",0),"")</f>
        <v>5</v>
      </c>
      <c r="W143">
        <f>IFERROR(_xlfn.XLOOKUP(PEFA2011_raw!V143,Conversion!$B$2:$B$9,Conversion!$C$2:$C$9,"",0),"")</f>
        <v>2</v>
      </c>
      <c r="X143">
        <f>IFERROR(_xlfn.XLOOKUP(PEFA2011_raw!W143,Conversion!$B$2:$B$9,Conversion!$C$2:$C$9,"",0),"")</f>
        <v>7</v>
      </c>
      <c r="Y143">
        <f>IFERROR(_xlfn.XLOOKUP(PEFA2011_raw!X143,Conversion!$B$2:$B$9,Conversion!$C$2:$C$9,"",0),"")</f>
        <v>1</v>
      </c>
      <c r="Z143">
        <f>IFERROR(_xlfn.XLOOKUP(PEFA2011_raw!Y143,Conversion!$B$2:$B$9,Conversion!$C$2:$C$9,"",0),"")</f>
        <v>7</v>
      </c>
      <c r="AA143">
        <f>IFERROR(_xlfn.XLOOKUP(PEFA2011_raw!Z143,Conversion!$B$2:$B$9,Conversion!$C$2:$C$9,"",0),"")</f>
        <v>7</v>
      </c>
      <c r="AB143">
        <f>IFERROR(_xlfn.XLOOKUP(PEFA2011_raw!AA143,Conversion!$B$2:$B$9,Conversion!$C$2:$C$9,"",0),"")</f>
        <v>7</v>
      </c>
      <c r="AC143">
        <f>IFERROR(_xlfn.XLOOKUP(PEFA2011_raw!AB143,Conversion!$B$2:$B$9,Conversion!$C$2:$C$9,"",0),"")</f>
        <v>7</v>
      </c>
      <c r="AD143">
        <f>IFERROR(_xlfn.XLOOKUP(PEFA2011_raw!AC143,Conversion!$B$2:$B$9,Conversion!$C$2:$C$9,"",0),"")</f>
        <v>4</v>
      </c>
      <c r="AE143">
        <f>IFERROR(_xlfn.XLOOKUP(PEFA2011_raw!AD143,Conversion!$B$2:$B$9,Conversion!$C$2:$C$9,"",0),"")</f>
        <v>3</v>
      </c>
      <c r="AF143">
        <f>IFERROR(_xlfn.XLOOKUP(PEFA2011_raw!AE143,Conversion!$B$2:$B$9,Conversion!$C$2:$C$9,"",0),"")</f>
        <v>7</v>
      </c>
      <c r="AG143">
        <f>IFERROR(_xlfn.XLOOKUP(PEFA2011_raw!AF143,Conversion!$B$2:$B$9,Conversion!$C$2:$C$9,"",0),"")</f>
        <v>3</v>
      </c>
      <c r="AH143">
        <f>IFERROR(_xlfn.XLOOKUP(PEFA2011_raw!AG143,Conversion!$B$2:$B$9,Conversion!$C$2:$C$9,"",0),"")</f>
        <v>3</v>
      </c>
      <c r="AI143">
        <f>IFERROR(_xlfn.XLOOKUP(PEFA2011_raw!AH143,Conversion!$B$2:$B$9,Conversion!$C$2:$C$9,"",0),"")</f>
        <v>6</v>
      </c>
      <c r="AJ143">
        <f>IFERROR(_xlfn.XLOOKUP(PEFA2011_raw!AI143,Conversion!$B$2:$B$9,Conversion!$C$2:$C$9,"",0),"")</f>
        <v>7</v>
      </c>
      <c r="AK143">
        <f>IFERROR(_xlfn.XLOOKUP(PEFA2011_raw!AJ143,Conversion!$B$2:$B$9,Conversion!$C$2:$C$9,"",0),"")</f>
        <v>3</v>
      </c>
      <c r="AL143">
        <f>IFERROR(_xlfn.XLOOKUP(PEFA2011_raw!AK143,Conversion!$B$2:$B$9,Conversion!$C$2:$C$9,"",0),"")</f>
        <v>7</v>
      </c>
      <c r="AM143">
        <f>IFERROR(_xlfn.XLOOKUP(PEFA2011_raw!AL143,Conversion!$B$2:$B$9,Conversion!$C$2:$C$9,"",0),"")</f>
        <v>4</v>
      </c>
      <c r="AN143">
        <f>IFERROR(_xlfn.XLOOKUP(PEFA2011_raw!AM143,Conversion!$B$2:$B$9,Conversion!$C$2:$C$9,"",0),"")</f>
        <v>3</v>
      </c>
      <c r="AO143">
        <f>IFERROR(_xlfn.XLOOKUP(PEFA2011_raw!AN143,Conversion!$B$2:$B$9,Conversion!$C$2:$C$9,"",0),"")</f>
        <v>5</v>
      </c>
      <c r="AP143">
        <f>IFERROR(_xlfn.XLOOKUP(PEFA2011_raw!AO143,Conversion!$B$2:$B$9,Conversion!$C$2:$C$9,"",0),"")</f>
        <v>5</v>
      </c>
      <c r="AQ143">
        <f>IFERROR(_xlfn.XLOOKUP(PEFA2011_raw!AP143,Conversion!$B$2:$B$9,Conversion!$C$2:$C$9,"",0),"")</f>
        <v>3</v>
      </c>
      <c r="AR143">
        <f>IFERROR(_xlfn.XLOOKUP(PEFA2011_raw!AQ143,Conversion!$B$2:$B$9,Conversion!$C$2:$C$9,"",0),"")</f>
        <v>5</v>
      </c>
      <c r="AS143">
        <f>IFERROR(_xlfn.XLOOKUP(PEFA2011_raw!AR143,Conversion!$B$2:$B$9,Conversion!$C$2:$C$9,"",0),"")</f>
        <v>3</v>
      </c>
      <c r="AT143">
        <f>IFERROR(_xlfn.XLOOKUP(PEFA2011_raw!AS143,Conversion!$B$2:$B$9,Conversion!$C$2:$C$9,"",0),"")</f>
        <v>5</v>
      </c>
      <c r="AU143">
        <f>IFERROR(_xlfn.XLOOKUP(PEFA2011_raw!AT143,Conversion!$B$2:$B$9,Conversion!$C$2:$C$9,"",0),"")</f>
        <v>5</v>
      </c>
      <c r="AV143">
        <f>IFERROR(_xlfn.XLOOKUP(PEFA2011_raw!AU143,Conversion!$B$2:$B$9,Conversion!$C$2:$C$9,"",0),"")</f>
        <v>5</v>
      </c>
      <c r="AW143">
        <f>IFERROR(_xlfn.XLOOKUP(PEFA2011_raw!AV143,Conversion!$B$2:$B$9,Conversion!$C$2:$C$9,"",0),"")</f>
        <v>3</v>
      </c>
      <c r="AX143">
        <f>IFERROR(_xlfn.XLOOKUP(PEFA2011_raw!AW143,Conversion!$B$2:$B$9,Conversion!$C$2:$C$9,"",0),"")</f>
        <v>5</v>
      </c>
      <c r="AY143">
        <f>IFERROR(_xlfn.XLOOKUP(PEFA2011_raw!AX143,Conversion!$B$2:$B$9,Conversion!$C$2:$C$9,"",0),"")</f>
        <v>5</v>
      </c>
      <c r="AZ143">
        <f>IFERROR(_xlfn.XLOOKUP(PEFA2011_raw!AY143,Conversion!$B$2:$B$9,Conversion!$C$2:$C$9,"",0),"")</f>
        <v>2</v>
      </c>
      <c r="BA143">
        <f>IFERROR(_xlfn.XLOOKUP(PEFA2011_raw!AZ143,Conversion!$B$2:$B$9,Conversion!$C$2:$C$9,"",0),"")</f>
        <v>1</v>
      </c>
      <c r="BB143">
        <f>IFERROR(_xlfn.XLOOKUP(PEFA2011_raw!BA143,Conversion!$B$2:$B$9,Conversion!$C$2:$C$9,"",0),"")</f>
        <v>5</v>
      </c>
      <c r="BC143">
        <f>IFERROR(_xlfn.XLOOKUP(PEFA2011_raw!BB143,Conversion!$B$2:$B$9,Conversion!$C$2:$C$9,"",0),"")</f>
        <v>5</v>
      </c>
      <c r="BD143">
        <f>IFERROR(_xlfn.XLOOKUP(PEFA2011_raw!BC143,Conversion!$B$2:$B$9,Conversion!$C$2:$C$9,"",0),"")</f>
        <v>2</v>
      </c>
      <c r="BE143">
        <f>IFERROR(_xlfn.XLOOKUP(PEFA2011_raw!BD143,Conversion!$B$2:$B$9,Conversion!$C$2:$C$9,"",0),"")</f>
        <v>3</v>
      </c>
      <c r="BF143">
        <f>IFERROR(_xlfn.XLOOKUP(PEFA2011_raw!BE143,Conversion!$B$2:$B$9,Conversion!$C$2:$C$9,"",0),"")</f>
        <v>1</v>
      </c>
      <c r="BG143">
        <f>IFERROR(_xlfn.XLOOKUP(PEFA2011_raw!BF143,Conversion!$B$2:$B$9,Conversion!$C$2:$C$9,"",0),"")</f>
        <v>1</v>
      </c>
      <c r="BH143">
        <f>IFERROR(_xlfn.XLOOKUP(PEFA2011_raw!BG143,Conversion!$B$2:$B$9,Conversion!$C$2:$C$9,"",0),"")</f>
        <v>6</v>
      </c>
      <c r="BI143">
        <f>IFERROR(_xlfn.XLOOKUP(PEFA2011_raw!BH143,Conversion!$B$2:$B$9,Conversion!$C$2:$C$9,"",0),"")</f>
        <v>5</v>
      </c>
      <c r="BJ143">
        <f>IFERROR(_xlfn.XLOOKUP(PEFA2011_raw!BI143,Conversion!$B$2:$B$9,Conversion!$C$2:$C$9,"",0),"")</f>
        <v>5</v>
      </c>
      <c r="BK143">
        <f>IFERROR(_xlfn.XLOOKUP(PEFA2011_raw!BJ143,Conversion!$B$2:$B$9,Conversion!$C$2:$C$9,"",0),"")</f>
        <v>7</v>
      </c>
      <c r="BL143">
        <f>IFERROR(_xlfn.XLOOKUP(PEFA2011_raw!BK143,Conversion!$B$2:$B$9,Conversion!$C$2:$C$9,"",0),"")</f>
        <v>4</v>
      </c>
      <c r="BM143">
        <f>IFERROR(_xlfn.XLOOKUP(PEFA2011_raw!BL143,Conversion!$B$2:$B$9,Conversion!$C$2:$C$9,"",0),"")</f>
        <v>3</v>
      </c>
      <c r="BN143">
        <f>IFERROR(_xlfn.XLOOKUP(PEFA2011_raw!BM143,Conversion!$B$2:$B$9,Conversion!$C$2:$C$9,"",0),"")</f>
        <v>5</v>
      </c>
      <c r="BO143">
        <f>IFERROR(_xlfn.XLOOKUP(PEFA2011_raw!BN143,Conversion!$B$2:$B$9,Conversion!$C$2:$C$9,"",0),"")</f>
        <v>5</v>
      </c>
      <c r="BP143">
        <f>IFERROR(_xlfn.XLOOKUP(PEFA2011_raw!BO143,Conversion!$B$2:$B$9,Conversion!$C$2:$C$9,"",0),"")</f>
        <v>3</v>
      </c>
      <c r="BQ143">
        <f>IFERROR(_xlfn.XLOOKUP(PEFA2011_raw!BP143,Conversion!$B$2:$B$9,Conversion!$C$2:$C$9,"",0),"")</f>
        <v>3</v>
      </c>
      <c r="BR143">
        <f>IFERROR(_xlfn.XLOOKUP(PEFA2011_raw!BQ143,Conversion!$B$2:$B$9,Conversion!$C$2:$C$9,"",0),"")</f>
        <v>5</v>
      </c>
      <c r="BS143">
        <f>IFERROR(_xlfn.XLOOKUP(PEFA2011_raw!BR143,Conversion!$B$2:$B$9,Conversion!$C$2:$C$9,"",0),"")</f>
        <v>3</v>
      </c>
      <c r="BT143">
        <f>IFERROR(_xlfn.XLOOKUP(PEFA2011_raw!BS143,Conversion!$B$2:$B$9,Conversion!$C$2:$C$9,"",0),"")</f>
        <v>3</v>
      </c>
      <c r="BU143" t="str">
        <f>IFERROR(_xlfn.XLOOKUP(PEFA2011_raw!BT143,Conversion!$B$2:$B$9,Conversion!$C$2:$C$9,"",0),"")</f>
        <v/>
      </c>
      <c r="BV143">
        <f>IFERROR(_xlfn.XLOOKUP(PEFA2011_raw!BU143,Conversion!$B$2:$B$9,Conversion!$C$2:$C$9,"",0),"")</f>
        <v>3</v>
      </c>
      <c r="BW143">
        <f>IFERROR(_xlfn.XLOOKUP(PEFA2011_raw!BV143,Conversion!$B$2:$B$9,Conversion!$C$2:$C$9,"",0),"")</f>
        <v>3</v>
      </c>
      <c r="BX143">
        <f>IFERROR(_xlfn.XLOOKUP(PEFA2011_raw!BW143,Conversion!$B$2:$B$9,Conversion!$C$2:$C$9,"",0),"")</f>
        <v>3</v>
      </c>
      <c r="BY143">
        <f>IFERROR(_xlfn.XLOOKUP(PEFA2011_raw!BX143,Conversion!$B$2:$B$9,Conversion!$C$2:$C$9,"",0),"")</f>
        <v>3</v>
      </c>
      <c r="BZ143">
        <f>IFERROR(_xlfn.XLOOKUP(PEFA2011_raw!BY143,Conversion!$B$2:$B$9,Conversion!$C$2:$C$9,"",0),"")</f>
        <v>1</v>
      </c>
      <c r="CA143">
        <f>IFERROR(_xlfn.XLOOKUP(PEFA2011_raw!BZ143,Conversion!$B$2:$B$9,Conversion!$C$2:$C$9,"",0),"")</f>
        <v>1</v>
      </c>
      <c r="CB143">
        <f>IFERROR(_xlfn.XLOOKUP(PEFA2011_raw!CA143,Conversion!$B$2:$B$9,Conversion!$C$2:$C$9,"",0),"")</f>
        <v>1</v>
      </c>
      <c r="CC143">
        <f>IFERROR(_xlfn.XLOOKUP(PEFA2011_raw!CB143,Conversion!$B$2:$B$9,Conversion!$C$2:$C$9,"",0),"")</f>
        <v>1</v>
      </c>
      <c r="CD143">
        <f>IFERROR(_xlfn.XLOOKUP(PEFA2011_raw!CC143,Conversion!$B$2:$B$9,Conversion!$C$2:$C$9,"",0),"")</f>
        <v>4</v>
      </c>
      <c r="CE143">
        <f>IFERROR(_xlfn.XLOOKUP(PEFA2011_raw!CD143,Conversion!$B$2:$B$9,Conversion!$C$2:$C$9,"",0),"")</f>
        <v>3</v>
      </c>
      <c r="CF143">
        <f>IFERROR(_xlfn.XLOOKUP(PEFA2011_raw!CE143,Conversion!$B$2:$B$9,Conversion!$C$2:$C$9,"",0),"")</f>
        <v>5</v>
      </c>
      <c r="CG143">
        <f>IFERROR(_xlfn.XLOOKUP(PEFA2011_raw!CF143,Conversion!$B$2:$B$9,Conversion!$C$2:$C$9,"",0),"")</f>
        <v>5</v>
      </c>
      <c r="CH143">
        <f>IFERROR(_xlfn.XLOOKUP(PEFA2011_raw!CG143,Conversion!$B$2:$B$9,Conversion!$C$2:$C$9,"",0),"")</f>
        <v>5</v>
      </c>
      <c r="CI143">
        <f>IFERROR(_xlfn.XLOOKUP(PEFA2011_raw!CH143,Conversion!$B$2:$B$9,Conversion!$C$2:$C$9,"",0),"")</f>
        <v>4</v>
      </c>
      <c r="CJ143">
        <f>IFERROR(_xlfn.XLOOKUP(PEFA2011_raw!CI143,Conversion!$B$2:$B$9,Conversion!$C$2:$C$9,"",0),"")</f>
        <v>3</v>
      </c>
      <c r="CK143">
        <f>IFERROR(_xlfn.XLOOKUP(PEFA2011_raw!CJ143,Conversion!$B$2:$B$9,Conversion!$C$2:$C$9,"",0),"")</f>
        <v>7</v>
      </c>
      <c r="CL143">
        <f>IFERROR(_xlfn.XLOOKUP(PEFA2011_raw!CK143,Conversion!$B$2:$B$9,Conversion!$C$2:$C$9,"",0),"")</f>
        <v>5</v>
      </c>
      <c r="CM143">
        <f>IFERROR(_xlfn.XLOOKUP(PEFA2011_raw!CL143,Conversion!$B$2:$B$9,Conversion!$C$2:$C$9,"",0),"")</f>
        <v>6</v>
      </c>
      <c r="CN143">
        <f>IFERROR(_xlfn.XLOOKUP(PEFA2011_raw!CM143,Conversion!$B$2:$B$9,Conversion!$C$2:$C$9,"",0),"")</f>
        <v>5</v>
      </c>
      <c r="CO143">
        <f>IFERROR(_xlfn.XLOOKUP(PEFA2011_raw!CN143,Conversion!$B$2:$B$9,Conversion!$C$2:$C$9,"",0),"")</f>
        <v>7</v>
      </c>
      <c r="CP143">
        <f>IFERROR(_xlfn.XLOOKUP(PEFA2011_raw!CO143,Conversion!$B$2:$B$9,Conversion!$C$2:$C$9,"",0),"")</f>
        <v>5</v>
      </c>
      <c r="CQ143">
        <f>IFERROR(_xlfn.XLOOKUP(PEFA2011_raw!CP143,Conversion!$B$2:$B$9,Conversion!$C$2:$C$9,"",0),"")</f>
        <v>4</v>
      </c>
      <c r="CR143">
        <f>IFERROR(_xlfn.XLOOKUP(PEFA2011_raw!CQ143,Conversion!$B$2:$B$9,Conversion!$C$2:$C$9,"",0),"")</f>
        <v>5</v>
      </c>
      <c r="CS143">
        <f>IFERROR(_xlfn.XLOOKUP(PEFA2011_raw!CR143,Conversion!$B$2:$B$9,Conversion!$C$2:$C$9,"",0),"")</f>
        <v>3</v>
      </c>
      <c r="CT143">
        <f>IFERROR(_xlfn.XLOOKUP(PEFA2011_raw!CS143,Conversion!$B$2:$B$9,Conversion!$C$2:$C$9,"",0),"")</f>
        <v>3</v>
      </c>
      <c r="CU143">
        <f>IFERROR(_xlfn.XLOOKUP(PEFA2011_raw!CT143,Conversion!$B$2:$B$9,Conversion!$C$2:$C$9,"",0),"")</f>
        <v>2</v>
      </c>
      <c r="CV143">
        <f>IFERROR(_xlfn.XLOOKUP(PEFA2011_raw!CU143,Conversion!$B$2:$B$9,Conversion!$C$2:$C$9,"",0),"")</f>
        <v>5</v>
      </c>
      <c r="CW143">
        <f>IFERROR(_xlfn.XLOOKUP(PEFA2011_raw!CV143,Conversion!$B$2:$B$9,Conversion!$C$2:$C$9,"",0),"")</f>
        <v>3</v>
      </c>
      <c r="CX143">
        <f>IFERROR(_xlfn.XLOOKUP(PEFA2011_raw!CW143,Conversion!$B$2:$B$9,Conversion!$C$2:$C$9,"",0),"")</f>
        <v>1</v>
      </c>
      <c r="CY143">
        <f>IFERROR(_xlfn.XLOOKUP(PEFA2011_raw!CX143,Conversion!$B$2:$B$9,Conversion!$C$2:$C$9,"",0),"")</f>
        <v>3</v>
      </c>
      <c r="CZ143">
        <f>IFERROR(_xlfn.XLOOKUP(PEFA2011_raw!CY143,Conversion!$B$2:$B$9,Conversion!$C$2:$C$9,"",0),"")</f>
        <v>2</v>
      </c>
      <c r="DA143">
        <f>IFERROR(_xlfn.XLOOKUP(PEFA2011_raw!CZ143,Conversion!$B$2:$B$9,Conversion!$C$2:$C$9,"",0),"")</f>
        <v>1</v>
      </c>
      <c r="DB143">
        <f>IFERROR(_xlfn.XLOOKUP(PEFA2011_raw!DA143,Conversion!$B$2:$B$9,Conversion!$C$2:$C$9,"",0),"")</f>
        <v>3</v>
      </c>
      <c r="DC143">
        <f>IFERROR(_xlfn.XLOOKUP(PEFA2011_raw!DB143,Conversion!$B$2:$B$9,Conversion!$C$2:$C$9,"",0),"")</f>
        <v>3</v>
      </c>
      <c r="DD143">
        <f>IFERROR(_xlfn.XLOOKUP(PEFA2011_raw!DC143,Conversion!$B$2:$B$9,Conversion!$C$2:$C$9,"",0),"")</f>
        <v>7</v>
      </c>
      <c r="DE143">
        <f>IFERROR(_xlfn.XLOOKUP(PEFA2011_raw!DD143,Conversion!$B$2:$B$9,Conversion!$C$2:$C$9,"",0),"")</f>
        <v>7</v>
      </c>
      <c r="DF143">
        <f>IFERROR(_xlfn.XLOOKUP(PEFA2011_raw!DE143,Conversion!$B$2:$B$9,Conversion!$C$2:$C$9,"",0),"")</f>
        <v>7</v>
      </c>
      <c r="DG143">
        <f>IFERROR(_xlfn.XLOOKUP(PEFA2011_raw!DF143,Conversion!$B$2:$B$9,Conversion!$C$2:$C$9,"",0),"")</f>
        <v>4</v>
      </c>
      <c r="DH143">
        <f>IFERROR(_xlfn.XLOOKUP(PEFA2011_raw!DG143,Conversion!$B$2:$B$9,Conversion!$C$2:$C$9,"",0),"")</f>
        <v>7</v>
      </c>
      <c r="DI143">
        <f>IFERROR(_xlfn.XLOOKUP(PEFA2011_raw!DH143,Conversion!$B$2:$B$9,Conversion!$C$2:$C$9,"",0),"")</f>
        <v>3</v>
      </c>
      <c r="DJ143">
        <f>IFERROR(_xlfn.XLOOKUP(PEFA2011_raw!DI143,Conversion!$B$2:$B$9,Conversion!$C$2:$C$9,"",0),"")</f>
        <v>3</v>
      </c>
      <c r="DK143">
        <f>IFERROR(_xlfn.XLOOKUP(PEFA2011_raw!DJ143,Conversion!$B$2:$B$9,Conversion!$C$2:$C$9,"",0),"")</f>
        <v>3</v>
      </c>
    </row>
    <row r="144" spans="2:115" x14ac:dyDescent="0.25">
      <c r="B144">
        <v>2011</v>
      </c>
      <c r="C144" t="s">
        <v>172</v>
      </c>
      <c r="D144" t="e" vm="107">
        <v>#VALUE!</v>
      </c>
      <c r="E144" t="str" cm="1">
        <f t="array" ref="E144">_FV(PEFA2011all[[#This Row],[Country-abb]],"Abbreviation")</f>
        <v>PA</v>
      </c>
      <c r="F144" t="str">
        <f>_xlfn.XLOOKUP(PEFA2011all[[#This Row],[ISO-2]],'Code'!$B$2:$B$250,'Code'!$C$2:$C$250,"",0)</f>
        <v>PAN</v>
      </c>
      <c r="G144">
        <v>2013</v>
      </c>
      <c r="H144" t="str">
        <f>PEFA2011all[[#This Row],[ISO-3]]&amp;PEFA2011all[[#This Row],[Year]]</f>
        <v>PAN2013</v>
      </c>
      <c r="I144">
        <f>IFERROR(_xlfn.XLOOKUP(PEFA2011_raw!H144,Conversion!$B$2:$B$9,Conversion!$C$2:$C$9,"",0),"")</f>
        <v>7</v>
      </c>
      <c r="J144">
        <f>IFERROR(_xlfn.XLOOKUP(PEFA2011_raw!I144,Conversion!$B$2:$B$9,Conversion!$C$2:$C$9,"",0),"")</f>
        <v>7</v>
      </c>
      <c r="K144">
        <f>IFERROR(_xlfn.XLOOKUP(PEFA2011_raw!J144,Conversion!$B$2:$B$9,Conversion!$C$2:$C$9,"",0),"")</f>
        <v>6</v>
      </c>
      <c r="L144">
        <f>IFERROR(_xlfn.XLOOKUP(PEFA2011_raw!K144,Conversion!$B$2:$B$9,Conversion!$C$2:$C$9,"",0),"")</f>
        <v>5</v>
      </c>
      <c r="M144">
        <f>IFERROR(_xlfn.XLOOKUP(PEFA2011_raw!L144,Conversion!$B$2:$B$9,Conversion!$C$2:$C$9,"",0),"")</f>
        <v>7</v>
      </c>
      <c r="N144">
        <f>IFERROR(_xlfn.XLOOKUP(PEFA2011_raw!M144,Conversion!$B$2:$B$9,Conversion!$C$2:$C$9,"",0),"")</f>
        <v>1</v>
      </c>
      <c r="O144">
        <f>IFERROR(_xlfn.XLOOKUP(PEFA2011_raw!N144,Conversion!$B$2:$B$9,Conversion!$C$2:$C$9,"",0),"")</f>
        <v>1</v>
      </c>
      <c r="P144">
        <f>IFERROR(_xlfn.XLOOKUP(PEFA2011_raw!O144,Conversion!$B$2:$B$9,Conversion!$C$2:$C$9,"",0),"")</f>
        <v>1</v>
      </c>
      <c r="Q144">
        <f>IFERROR(_xlfn.XLOOKUP(PEFA2011_raw!P144,Conversion!$B$2:$B$9,Conversion!$C$2:$C$9,"",0),"")</f>
        <v>1</v>
      </c>
      <c r="R144">
        <f>IFERROR(_xlfn.XLOOKUP(PEFA2011_raw!Q144,Conversion!$B$2:$B$9,Conversion!$C$2:$C$9,"",0),"")</f>
        <v>1</v>
      </c>
      <c r="S144">
        <f>IFERROR(_xlfn.XLOOKUP(PEFA2011_raw!R144,Conversion!$B$2:$B$9,Conversion!$C$2:$C$9,"",0),"")</f>
        <v>5</v>
      </c>
      <c r="T144">
        <f>IFERROR(_xlfn.XLOOKUP(PEFA2011_raw!S144,Conversion!$B$2:$B$9,Conversion!$C$2:$C$9,"",0),"")</f>
        <v>5</v>
      </c>
      <c r="U144">
        <f>IFERROR(_xlfn.XLOOKUP(PEFA2011_raw!T144,Conversion!$B$2:$B$9,Conversion!$C$2:$C$9,"",0),"")</f>
        <v>5</v>
      </c>
      <c r="V144">
        <f>IFERROR(_xlfn.XLOOKUP(PEFA2011_raw!U144,Conversion!$B$2:$B$9,Conversion!$C$2:$C$9,"",0),"")</f>
        <v>5</v>
      </c>
      <c r="W144">
        <f>IFERROR(_xlfn.XLOOKUP(PEFA2011_raw!V144,Conversion!$B$2:$B$9,Conversion!$C$2:$C$9,"",0),"")</f>
        <v>1</v>
      </c>
      <c r="X144">
        <f>IFERROR(_xlfn.XLOOKUP(PEFA2011_raw!W144,Conversion!$B$2:$B$9,Conversion!$C$2:$C$9,"",0),"")</f>
        <v>1</v>
      </c>
      <c r="Y144">
        <f>IFERROR(_xlfn.XLOOKUP(PEFA2011_raw!X144,Conversion!$B$2:$B$9,Conversion!$C$2:$C$9,"",0),"")</f>
        <v>1</v>
      </c>
      <c r="Z144">
        <f>IFERROR(_xlfn.XLOOKUP(PEFA2011_raw!Y144,Conversion!$B$2:$B$9,Conversion!$C$2:$C$9,"",0),"")</f>
        <v>3</v>
      </c>
      <c r="AA144">
        <f>IFERROR(_xlfn.XLOOKUP(PEFA2011_raw!Z144,Conversion!$B$2:$B$9,Conversion!$C$2:$C$9,"",0),"")</f>
        <v>1</v>
      </c>
      <c r="AB144">
        <f>IFERROR(_xlfn.XLOOKUP(PEFA2011_raw!AA144,Conversion!$B$2:$B$9,Conversion!$C$2:$C$9,"",0),"")</f>
        <v>7</v>
      </c>
      <c r="AC144">
        <f>IFERROR(_xlfn.XLOOKUP(PEFA2011_raw!AB144,Conversion!$B$2:$B$9,Conversion!$C$2:$C$9,"",0),"")</f>
        <v>1</v>
      </c>
      <c r="AD144">
        <f>IFERROR(_xlfn.XLOOKUP(PEFA2011_raw!AC144,Conversion!$B$2:$B$9,Conversion!$C$2:$C$9,"",0),"")</f>
        <v>3</v>
      </c>
      <c r="AE144">
        <f>IFERROR(_xlfn.XLOOKUP(PEFA2011_raw!AD144,Conversion!$B$2:$B$9,Conversion!$C$2:$C$9,"",0),"")</f>
        <v>3</v>
      </c>
      <c r="AF144">
        <f>IFERROR(_xlfn.XLOOKUP(PEFA2011_raw!AE144,Conversion!$B$2:$B$9,Conversion!$C$2:$C$9,"",0),"")</f>
        <v>3</v>
      </c>
      <c r="AG144">
        <f>IFERROR(_xlfn.XLOOKUP(PEFA2011_raw!AF144,Conversion!$B$2:$B$9,Conversion!$C$2:$C$9,"",0),"")</f>
        <v>7</v>
      </c>
      <c r="AH144">
        <f>IFERROR(_xlfn.XLOOKUP(PEFA2011_raw!AG144,Conversion!$B$2:$B$9,Conversion!$C$2:$C$9,"",0),"")</f>
        <v>7</v>
      </c>
      <c r="AI144">
        <f>IFERROR(_xlfn.XLOOKUP(PEFA2011_raw!AH144,Conversion!$B$2:$B$9,Conversion!$C$2:$C$9,"",0),"")</f>
        <v>4</v>
      </c>
      <c r="AJ144">
        <f>IFERROR(_xlfn.XLOOKUP(PEFA2011_raw!AI144,Conversion!$B$2:$B$9,Conversion!$C$2:$C$9,"",0),"")</f>
        <v>3</v>
      </c>
      <c r="AK144">
        <f>IFERROR(_xlfn.XLOOKUP(PEFA2011_raw!AJ144,Conversion!$B$2:$B$9,Conversion!$C$2:$C$9,"",0),"")</f>
        <v>1</v>
      </c>
      <c r="AL144">
        <f>IFERROR(_xlfn.XLOOKUP(PEFA2011_raw!AK144,Conversion!$B$2:$B$9,Conversion!$C$2:$C$9,"",0),"")</f>
        <v>7</v>
      </c>
      <c r="AM144">
        <f>IFERROR(_xlfn.XLOOKUP(PEFA2011_raw!AL144,Conversion!$B$2:$B$9,Conversion!$C$2:$C$9,"",0),"")</f>
        <v>3</v>
      </c>
      <c r="AN144">
        <f>IFERROR(_xlfn.XLOOKUP(PEFA2011_raw!AM144,Conversion!$B$2:$B$9,Conversion!$C$2:$C$9,"",0),"")</f>
        <v>1</v>
      </c>
      <c r="AO144">
        <f>IFERROR(_xlfn.XLOOKUP(PEFA2011_raw!AN144,Conversion!$B$2:$B$9,Conversion!$C$2:$C$9,"",0),"")</f>
        <v>7</v>
      </c>
      <c r="AP144" t="str">
        <f>IFERROR(_xlfn.XLOOKUP(PEFA2011_raw!AO144,Conversion!$B$2:$B$9,Conversion!$C$2:$C$9,"",0),"")</f>
        <v/>
      </c>
      <c r="AQ144">
        <f>IFERROR(_xlfn.XLOOKUP(PEFA2011_raw!AP144,Conversion!$B$2:$B$9,Conversion!$C$2:$C$9,"",0),"")</f>
        <v>1</v>
      </c>
      <c r="AR144">
        <f>IFERROR(_xlfn.XLOOKUP(PEFA2011_raw!AQ144,Conversion!$B$2:$B$9,Conversion!$C$2:$C$9,"",0),"")</f>
        <v>3</v>
      </c>
      <c r="AS144">
        <f>IFERROR(_xlfn.XLOOKUP(PEFA2011_raw!AR144,Conversion!$B$2:$B$9,Conversion!$C$2:$C$9,"",0),"")</f>
        <v>3</v>
      </c>
      <c r="AT144">
        <f>IFERROR(_xlfn.XLOOKUP(PEFA2011_raw!AS144,Conversion!$B$2:$B$9,Conversion!$C$2:$C$9,"",0),"")</f>
        <v>3</v>
      </c>
      <c r="AU144">
        <f>IFERROR(_xlfn.XLOOKUP(PEFA2011_raw!AT144,Conversion!$B$2:$B$9,Conversion!$C$2:$C$9,"",0),"")</f>
        <v>3</v>
      </c>
      <c r="AV144">
        <f>IFERROR(_xlfn.XLOOKUP(PEFA2011_raw!AU144,Conversion!$B$2:$B$9,Conversion!$C$2:$C$9,"",0),"")</f>
        <v>1</v>
      </c>
      <c r="AW144">
        <f>IFERROR(_xlfn.XLOOKUP(PEFA2011_raw!AV144,Conversion!$B$2:$B$9,Conversion!$C$2:$C$9,"",0),"")</f>
        <v>1</v>
      </c>
      <c r="AX144">
        <f>IFERROR(_xlfn.XLOOKUP(PEFA2011_raw!AW144,Conversion!$B$2:$B$9,Conversion!$C$2:$C$9,"",0),"")</f>
        <v>1</v>
      </c>
      <c r="AY144">
        <f>IFERROR(_xlfn.XLOOKUP(PEFA2011_raw!AX144,Conversion!$B$2:$B$9,Conversion!$C$2:$C$9,"",0),"")</f>
        <v>1</v>
      </c>
      <c r="AZ144">
        <f>IFERROR(_xlfn.XLOOKUP(PEFA2011_raw!AY144,Conversion!$B$2:$B$9,Conversion!$C$2:$C$9,"",0),"")</f>
        <v>1</v>
      </c>
      <c r="BA144">
        <f>IFERROR(_xlfn.XLOOKUP(PEFA2011_raw!AZ144,Conversion!$B$2:$B$9,Conversion!$C$2:$C$9,"",0),"")</f>
        <v>3</v>
      </c>
      <c r="BB144">
        <f>IFERROR(_xlfn.XLOOKUP(PEFA2011_raw!BA144,Conversion!$B$2:$B$9,Conversion!$C$2:$C$9,"",0),"")</f>
        <v>1</v>
      </c>
      <c r="BC144">
        <f>IFERROR(_xlfn.XLOOKUP(PEFA2011_raw!BB144,Conversion!$B$2:$B$9,Conversion!$C$2:$C$9,"",0),"")</f>
        <v>1</v>
      </c>
      <c r="BD144">
        <f>IFERROR(_xlfn.XLOOKUP(PEFA2011_raw!BC144,Conversion!$B$2:$B$9,Conversion!$C$2:$C$9,"",0),"")</f>
        <v>2</v>
      </c>
      <c r="BE144">
        <f>IFERROR(_xlfn.XLOOKUP(PEFA2011_raw!BD144,Conversion!$B$2:$B$9,Conversion!$C$2:$C$9,"",0),"")</f>
        <v>3</v>
      </c>
      <c r="BF144">
        <f>IFERROR(_xlfn.XLOOKUP(PEFA2011_raw!BE144,Conversion!$B$2:$B$9,Conversion!$C$2:$C$9,"",0),"")</f>
        <v>1</v>
      </c>
      <c r="BG144">
        <f>IFERROR(_xlfn.XLOOKUP(PEFA2011_raw!BF144,Conversion!$B$2:$B$9,Conversion!$C$2:$C$9,"",0),"")</f>
        <v>7</v>
      </c>
      <c r="BH144">
        <f>IFERROR(_xlfn.XLOOKUP(PEFA2011_raw!BG144,Conversion!$B$2:$B$9,Conversion!$C$2:$C$9,"",0),"")</f>
        <v>1</v>
      </c>
      <c r="BI144">
        <f>IFERROR(_xlfn.XLOOKUP(PEFA2011_raw!BH144,Conversion!$B$2:$B$9,Conversion!$C$2:$C$9,"",0),"")</f>
        <v>7</v>
      </c>
      <c r="BJ144">
        <f>IFERROR(_xlfn.XLOOKUP(PEFA2011_raw!BI144,Conversion!$B$2:$B$9,Conversion!$C$2:$C$9,"",0),"")</f>
        <v>1</v>
      </c>
      <c r="BK144">
        <f>IFERROR(_xlfn.XLOOKUP(PEFA2011_raw!BJ144,Conversion!$B$2:$B$9,Conversion!$C$2:$C$9,"",0),"")</f>
        <v>7</v>
      </c>
      <c r="BL144">
        <f>IFERROR(_xlfn.XLOOKUP(PEFA2011_raw!BK144,Conversion!$B$2:$B$9,Conversion!$C$2:$C$9,"",0),"")</f>
        <v>4</v>
      </c>
      <c r="BM144">
        <f>IFERROR(_xlfn.XLOOKUP(PEFA2011_raw!BL144,Conversion!$B$2:$B$9,Conversion!$C$2:$C$9,"",0),"")</f>
        <v>7</v>
      </c>
      <c r="BN144">
        <f>IFERROR(_xlfn.XLOOKUP(PEFA2011_raw!BM144,Conversion!$B$2:$B$9,Conversion!$C$2:$C$9,"",0),"")</f>
        <v>3</v>
      </c>
      <c r="BO144">
        <f>IFERROR(_xlfn.XLOOKUP(PEFA2011_raw!BN144,Conversion!$B$2:$B$9,Conversion!$C$2:$C$9,"",0),"")</f>
        <v>5</v>
      </c>
      <c r="BP144">
        <f>IFERROR(_xlfn.XLOOKUP(PEFA2011_raw!BO144,Conversion!$B$2:$B$9,Conversion!$C$2:$C$9,"",0),"")</f>
        <v>3</v>
      </c>
      <c r="BQ144">
        <f>IFERROR(_xlfn.XLOOKUP(PEFA2011_raw!BP144,Conversion!$B$2:$B$9,Conversion!$C$2:$C$9,"",0),"")</f>
        <v>2</v>
      </c>
      <c r="BR144">
        <f>IFERROR(_xlfn.XLOOKUP(PEFA2011_raw!BQ144,Conversion!$B$2:$B$9,Conversion!$C$2:$C$9,"",0),"")</f>
        <v>5</v>
      </c>
      <c r="BS144">
        <f>IFERROR(_xlfn.XLOOKUP(PEFA2011_raw!BR144,Conversion!$B$2:$B$9,Conversion!$C$2:$C$9,"",0),"")</f>
        <v>1</v>
      </c>
      <c r="BT144">
        <f>IFERROR(_xlfn.XLOOKUP(PEFA2011_raw!BS144,Conversion!$B$2:$B$9,Conversion!$C$2:$C$9,"",0),"")</f>
        <v>1</v>
      </c>
      <c r="BU144">
        <f>IFERROR(_xlfn.XLOOKUP(PEFA2011_raw!BT144,Conversion!$B$2:$B$9,Conversion!$C$2:$C$9,"",0),"")</f>
        <v>1</v>
      </c>
      <c r="BV144">
        <f>IFERROR(_xlfn.XLOOKUP(PEFA2011_raw!BU144,Conversion!$B$2:$B$9,Conversion!$C$2:$C$9,"",0),"")</f>
        <v>4</v>
      </c>
      <c r="BW144">
        <f>IFERROR(_xlfn.XLOOKUP(PEFA2011_raw!BV144,Conversion!$B$2:$B$9,Conversion!$C$2:$C$9,"",0),"")</f>
        <v>5</v>
      </c>
      <c r="BX144">
        <f>IFERROR(_xlfn.XLOOKUP(PEFA2011_raw!BW144,Conversion!$B$2:$B$9,Conversion!$C$2:$C$9,"",0),"")</f>
        <v>3</v>
      </c>
      <c r="BY144">
        <f>IFERROR(_xlfn.XLOOKUP(PEFA2011_raw!BX144,Conversion!$B$2:$B$9,Conversion!$C$2:$C$9,"",0),"")</f>
        <v>3</v>
      </c>
      <c r="BZ144">
        <f>IFERROR(_xlfn.XLOOKUP(PEFA2011_raw!BY144,Conversion!$B$2:$B$9,Conversion!$C$2:$C$9,"",0),"")</f>
        <v>2</v>
      </c>
      <c r="CA144">
        <f>IFERROR(_xlfn.XLOOKUP(PEFA2011_raw!BZ144,Conversion!$B$2:$B$9,Conversion!$C$2:$C$9,"",0),"")</f>
        <v>1</v>
      </c>
      <c r="CB144">
        <f>IFERROR(_xlfn.XLOOKUP(PEFA2011_raw!CA144,Conversion!$B$2:$B$9,Conversion!$C$2:$C$9,"",0),"")</f>
        <v>3</v>
      </c>
      <c r="CC144">
        <f>IFERROR(_xlfn.XLOOKUP(PEFA2011_raw!CB144,Conversion!$B$2:$B$9,Conversion!$C$2:$C$9,"",0),"")</f>
        <v>3</v>
      </c>
      <c r="CD144">
        <f>IFERROR(_xlfn.XLOOKUP(PEFA2011_raw!CC144,Conversion!$B$2:$B$9,Conversion!$C$2:$C$9,"",0),"")</f>
        <v>4</v>
      </c>
      <c r="CE144">
        <f>IFERROR(_xlfn.XLOOKUP(PEFA2011_raw!CD144,Conversion!$B$2:$B$9,Conversion!$C$2:$C$9,"",0),"")</f>
        <v>3</v>
      </c>
      <c r="CF144">
        <f>IFERROR(_xlfn.XLOOKUP(PEFA2011_raw!CE144,Conversion!$B$2:$B$9,Conversion!$C$2:$C$9,"",0),"")</f>
        <v>5</v>
      </c>
      <c r="CG144">
        <f>IFERROR(_xlfn.XLOOKUP(PEFA2011_raw!CF144,Conversion!$B$2:$B$9,Conversion!$C$2:$C$9,"",0),"")</f>
        <v>7</v>
      </c>
      <c r="CH144">
        <f>IFERROR(_xlfn.XLOOKUP(PEFA2011_raw!CG144,Conversion!$B$2:$B$9,Conversion!$C$2:$C$9,"",0),"")</f>
        <v>7</v>
      </c>
      <c r="CI144">
        <f>IFERROR(_xlfn.XLOOKUP(PEFA2011_raw!CH144,Conversion!$B$2:$B$9,Conversion!$C$2:$C$9,"",0),"")</f>
        <v>2</v>
      </c>
      <c r="CJ144">
        <f>IFERROR(_xlfn.XLOOKUP(PEFA2011_raw!CI144,Conversion!$B$2:$B$9,Conversion!$C$2:$C$9,"",0),"")</f>
        <v>7</v>
      </c>
      <c r="CK144">
        <f>IFERROR(_xlfn.XLOOKUP(PEFA2011_raw!CJ144,Conversion!$B$2:$B$9,Conversion!$C$2:$C$9,"",0),"")</f>
        <v>5</v>
      </c>
      <c r="CL144">
        <f>IFERROR(_xlfn.XLOOKUP(PEFA2011_raw!CK144,Conversion!$B$2:$B$9,Conversion!$C$2:$C$9,"",0),"")</f>
        <v>1</v>
      </c>
      <c r="CM144">
        <f>IFERROR(_xlfn.XLOOKUP(PEFA2011_raw!CL144,Conversion!$B$2:$B$9,Conversion!$C$2:$C$9,"",0),"")</f>
        <v>2</v>
      </c>
      <c r="CN144">
        <f>IFERROR(_xlfn.XLOOKUP(PEFA2011_raw!CM144,Conversion!$B$2:$B$9,Conversion!$C$2:$C$9,"",0),"")</f>
        <v>1</v>
      </c>
      <c r="CO144">
        <f>IFERROR(_xlfn.XLOOKUP(PEFA2011_raw!CN144,Conversion!$B$2:$B$9,Conversion!$C$2:$C$9,"",0),"")</f>
        <v>7</v>
      </c>
      <c r="CP144">
        <f>IFERROR(_xlfn.XLOOKUP(PEFA2011_raw!CO144,Conversion!$B$2:$B$9,Conversion!$C$2:$C$9,"",0),"")</f>
        <v>7</v>
      </c>
      <c r="CQ144">
        <f>IFERROR(_xlfn.XLOOKUP(PEFA2011_raw!CP144,Conversion!$B$2:$B$9,Conversion!$C$2:$C$9,"",0),"")</f>
        <v>1</v>
      </c>
      <c r="CR144">
        <f>IFERROR(_xlfn.XLOOKUP(PEFA2011_raw!CQ144,Conversion!$B$2:$B$9,Conversion!$C$2:$C$9,"",0),"")</f>
        <v>1</v>
      </c>
      <c r="CS144" t="str">
        <f>IFERROR(_xlfn.XLOOKUP(PEFA2011_raw!CR144,Conversion!$B$2:$B$9,Conversion!$C$2:$C$9,"",0),"")</f>
        <v/>
      </c>
      <c r="CT144">
        <f>IFERROR(_xlfn.XLOOKUP(PEFA2011_raw!CS144,Conversion!$B$2:$B$9,Conversion!$C$2:$C$9,"",0),"")</f>
        <v>1</v>
      </c>
      <c r="CU144">
        <f>IFERROR(_xlfn.XLOOKUP(PEFA2011_raw!CT144,Conversion!$B$2:$B$9,Conversion!$C$2:$C$9,"",0),"")</f>
        <v>4</v>
      </c>
      <c r="CV144">
        <f>IFERROR(_xlfn.XLOOKUP(PEFA2011_raw!CU144,Conversion!$B$2:$B$9,Conversion!$C$2:$C$9,"",0),"")</f>
        <v>3</v>
      </c>
      <c r="CW144">
        <f>IFERROR(_xlfn.XLOOKUP(PEFA2011_raw!CV144,Conversion!$B$2:$B$9,Conversion!$C$2:$C$9,"",0),"")</f>
        <v>3</v>
      </c>
      <c r="CX144">
        <f>IFERROR(_xlfn.XLOOKUP(PEFA2011_raw!CW144,Conversion!$B$2:$B$9,Conversion!$C$2:$C$9,"",0),"")</f>
        <v>7</v>
      </c>
      <c r="CY144">
        <f>IFERROR(_xlfn.XLOOKUP(PEFA2011_raw!CX144,Conversion!$B$2:$B$9,Conversion!$C$2:$C$9,"",0),"")</f>
        <v>5</v>
      </c>
      <c r="CZ144">
        <f>IFERROR(_xlfn.XLOOKUP(PEFA2011_raw!CY144,Conversion!$B$2:$B$9,Conversion!$C$2:$C$9,"",0),"")</f>
        <v>2</v>
      </c>
      <c r="DA144">
        <f>IFERROR(_xlfn.XLOOKUP(PEFA2011_raw!CZ144,Conversion!$B$2:$B$9,Conversion!$C$2:$C$9,"",0),"")</f>
        <v>1</v>
      </c>
      <c r="DB144">
        <f>IFERROR(_xlfn.XLOOKUP(PEFA2011_raw!DA144,Conversion!$B$2:$B$9,Conversion!$C$2:$C$9,"",0),"")</f>
        <v>3</v>
      </c>
      <c r="DC144">
        <f>IFERROR(_xlfn.XLOOKUP(PEFA2011_raw!DB144,Conversion!$B$2:$B$9,Conversion!$C$2:$C$9,"",0),"")</f>
        <v>1</v>
      </c>
      <c r="DD144">
        <f>IFERROR(_xlfn.XLOOKUP(PEFA2011_raw!DC144,Conversion!$B$2:$B$9,Conversion!$C$2:$C$9,"",0),"")</f>
        <v>7</v>
      </c>
      <c r="DE144">
        <f>IFERROR(_xlfn.XLOOKUP(PEFA2011_raw!DD144,Conversion!$B$2:$B$9,Conversion!$C$2:$C$9,"",0),"")</f>
        <v>7</v>
      </c>
      <c r="DF144">
        <f>IFERROR(_xlfn.XLOOKUP(PEFA2011_raw!DE144,Conversion!$B$2:$B$9,Conversion!$C$2:$C$9,"",0),"")</f>
        <v>1</v>
      </c>
      <c r="DG144">
        <f>IFERROR(_xlfn.XLOOKUP(PEFA2011_raw!DF144,Conversion!$B$2:$B$9,Conversion!$C$2:$C$9,"",0),"")</f>
        <v>7</v>
      </c>
      <c r="DH144">
        <f>IFERROR(_xlfn.XLOOKUP(PEFA2011_raw!DG144,Conversion!$B$2:$B$9,Conversion!$C$2:$C$9,"",0),"")</f>
        <v>7</v>
      </c>
      <c r="DI144">
        <f>IFERROR(_xlfn.XLOOKUP(PEFA2011_raw!DH144,Conversion!$B$2:$B$9,Conversion!$C$2:$C$9,"",0),"")</f>
        <v>7</v>
      </c>
      <c r="DJ144">
        <f>IFERROR(_xlfn.XLOOKUP(PEFA2011_raw!DI144,Conversion!$B$2:$B$9,Conversion!$C$2:$C$9,"",0),"")</f>
        <v>3</v>
      </c>
      <c r="DK144">
        <f>IFERROR(_xlfn.XLOOKUP(PEFA2011_raw!DJ144,Conversion!$B$2:$B$9,Conversion!$C$2:$C$9,"",0),"")</f>
        <v>3</v>
      </c>
    </row>
    <row r="145" spans="2:115" x14ac:dyDescent="0.25">
      <c r="B145">
        <v>2011</v>
      </c>
      <c r="C145" t="s">
        <v>207</v>
      </c>
      <c r="D145" t="e" vm="39">
        <v>#VALUE!</v>
      </c>
      <c r="E145" t="str" cm="1">
        <f t="array" ref="E145">_FV(PEFA2011all[[#This Row],[Country-abb]],"Abbreviation")</f>
        <v>PY</v>
      </c>
      <c r="F145" t="str">
        <f>_xlfn.XLOOKUP(PEFA2011all[[#This Row],[ISO-2]],'Code'!$B$2:$B$250,'Code'!$C$2:$C$250,"",0)</f>
        <v>PRY</v>
      </c>
      <c r="G145">
        <v>2011</v>
      </c>
      <c r="H145" t="str">
        <f>PEFA2011all[[#This Row],[ISO-3]]&amp;PEFA2011all[[#This Row],[Year]]</f>
        <v>PRY2011</v>
      </c>
      <c r="I145">
        <f>IFERROR(_xlfn.XLOOKUP(PEFA2011_raw!H145,Conversion!$B$2:$B$9,Conversion!$C$2:$C$9,"",0),"")</f>
        <v>3</v>
      </c>
      <c r="J145">
        <f>IFERROR(_xlfn.XLOOKUP(PEFA2011_raw!I145,Conversion!$B$2:$B$9,Conversion!$C$2:$C$9,"",0),"")</f>
        <v>3</v>
      </c>
      <c r="K145">
        <f>IFERROR(_xlfn.XLOOKUP(PEFA2011_raw!J145,Conversion!$B$2:$B$9,Conversion!$C$2:$C$9,"",0),"")</f>
        <v>7</v>
      </c>
      <c r="L145">
        <f>IFERROR(_xlfn.XLOOKUP(PEFA2011_raw!K145,Conversion!$B$2:$B$9,Conversion!$C$2:$C$9,"",0),"")</f>
        <v>7</v>
      </c>
      <c r="M145" t="str">
        <f>IFERROR(_xlfn.XLOOKUP(PEFA2011_raw!L145,Conversion!$B$2:$B$9,Conversion!$C$2:$C$9,"",0),"")</f>
        <v/>
      </c>
      <c r="N145">
        <f>IFERROR(_xlfn.XLOOKUP(PEFA2011_raw!M145,Conversion!$B$2:$B$9,Conversion!$C$2:$C$9,"",0),"")</f>
        <v>5</v>
      </c>
      <c r="O145">
        <f>IFERROR(_xlfn.XLOOKUP(PEFA2011_raw!N145,Conversion!$B$2:$B$9,Conversion!$C$2:$C$9,"",0),"")</f>
        <v>5</v>
      </c>
      <c r="P145">
        <f>IFERROR(_xlfn.XLOOKUP(PEFA2011_raw!O145,Conversion!$B$2:$B$9,Conversion!$C$2:$C$9,"",0),"")</f>
        <v>4</v>
      </c>
      <c r="Q145">
        <f>IFERROR(_xlfn.XLOOKUP(PEFA2011_raw!P145,Conversion!$B$2:$B$9,Conversion!$C$2:$C$9,"",0),"")</f>
        <v>3</v>
      </c>
      <c r="R145">
        <f>IFERROR(_xlfn.XLOOKUP(PEFA2011_raw!Q145,Conversion!$B$2:$B$9,Conversion!$C$2:$C$9,"",0),"")</f>
        <v>5</v>
      </c>
      <c r="S145">
        <f>IFERROR(_xlfn.XLOOKUP(PEFA2011_raw!R145,Conversion!$B$2:$B$9,Conversion!$C$2:$C$9,"",0),"")</f>
        <v>5</v>
      </c>
      <c r="T145">
        <f>IFERROR(_xlfn.XLOOKUP(PEFA2011_raw!S145,Conversion!$B$2:$B$9,Conversion!$C$2:$C$9,"",0),"")</f>
        <v>5</v>
      </c>
      <c r="U145">
        <f>IFERROR(_xlfn.XLOOKUP(PEFA2011_raw!T145,Conversion!$B$2:$B$9,Conversion!$C$2:$C$9,"",0),"")</f>
        <v>3</v>
      </c>
      <c r="V145">
        <f>IFERROR(_xlfn.XLOOKUP(PEFA2011_raw!U145,Conversion!$B$2:$B$9,Conversion!$C$2:$C$9,"",0),"")</f>
        <v>3</v>
      </c>
      <c r="W145">
        <f>IFERROR(_xlfn.XLOOKUP(PEFA2011_raw!V145,Conversion!$B$2:$B$9,Conversion!$C$2:$C$9,"",0),"")</f>
        <v>5</v>
      </c>
      <c r="X145">
        <f>IFERROR(_xlfn.XLOOKUP(PEFA2011_raw!W145,Conversion!$B$2:$B$9,Conversion!$C$2:$C$9,"",0),"")</f>
        <v>5</v>
      </c>
      <c r="Y145">
        <f>IFERROR(_xlfn.XLOOKUP(PEFA2011_raw!X145,Conversion!$B$2:$B$9,Conversion!$C$2:$C$9,"",0),"")</f>
        <v>5</v>
      </c>
      <c r="Z145">
        <f>IFERROR(_xlfn.XLOOKUP(PEFA2011_raw!Y145,Conversion!$B$2:$B$9,Conversion!$C$2:$C$9,"",0),"")</f>
        <v>4</v>
      </c>
      <c r="AA145">
        <f>IFERROR(_xlfn.XLOOKUP(PEFA2011_raw!Z145,Conversion!$B$2:$B$9,Conversion!$C$2:$C$9,"",0),"")</f>
        <v>7</v>
      </c>
      <c r="AB145">
        <f>IFERROR(_xlfn.XLOOKUP(PEFA2011_raw!AA145,Conversion!$B$2:$B$9,Conversion!$C$2:$C$9,"",0),"")</f>
        <v>1</v>
      </c>
      <c r="AC145">
        <f>IFERROR(_xlfn.XLOOKUP(PEFA2011_raw!AB145,Conversion!$B$2:$B$9,Conversion!$C$2:$C$9,"",0),"")</f>
        <v>3</v>
      </c>
      <c r="AD145">
        <f>IFERROR(_xlfn.XLOOKUP(PEFA2011_raw!AC145,Conversion!$B$2:$B$9,Conversion!$C$2:$C$9,"",0),"")</f>
        <v>3</v>
      </c>
      <c r="AE145">
        <f>IFERROR(_xlfn.XLOOKUP(PEFA2011_raw!AD145,Conversion!$B$2:$B$9,Conversion!$C$2:$C$9,"",0),"")</f>
        <v>3</v>
      </c>
      <c r="AF145">
        <f>IFERROR(_xlfn.XLOOKUP(PEFA2011_raw!AE145,Conversion!$B$2:$B$9,Conversion!$C$2:$C$9,"",0),"")</f>
        <v>3</v>
      </c>
      <c r="AG145">
        <f>IFERROR(_xlfn.XLOOKUP(PEFA2011_raw!AF145,Conversion!$B$2:$B$9,Conversion!$C$2:$C$9,"",0),"")</f>
        <v>5</v>
      </c>
      <c r="AH145">
        <f>IFERROR(_xlfn.XLOOKUP(PEFA2011_raw!AG145,Conversion!$B$2:$B$9,Conversion!$C$2:$C$9,"",0),"")</f>
        <v>5</v>
      </c>
      <c r="AI145">
        <f>IFERROR(_xlfn.XLOOKUP(PEFA2011_raw!AH145,Conversion!$B$2:$B$9,Conversion!$C$2:$C$9,"",0),"")</f>
        <v>6</v>
      </c>
      <c r="AJ145">
        <f>IFERROR(_xlfn.XLOOKUP(PEFA2011_raw!AI145,Conversion!$B$2:$B$9,Conversion!$C$2:$C$9,"",0),"")</f>
        <v>7</v>
      </c>
      <c r="AK145">
        <f>IFERROR(_xlfn.XLOOKUP(PEFA2011_raw!AJ145,Conversion!$B$2:$B$9,Conversion!$C$2:$C$9,"",0),"")</f>
        <v>3</v>
      </c>
      <c r="AL145">
        <f>IFERROR(_xlfn.XLOOKUP(PEFA2011_raw!AK145,Conversion!$B$2:$B$9,Conversion!$C$2:$C$9,"",0),"")</f>
        <v>7</v>
      </c>
      <c r="AM145">
        <f>IFERROR(_xlfn.XLOOKUP(PEFA2011_raw!AL145,Conversion!$B$2:$B$9,Conversion!$C$2:$C$9,"",0),"")</f>
        <v>2</v>
      </c>
      <c r="AN145">
        <f>IFERROR(_xlfn.XLOOKUP(PEFA2011_raw!AM145,Conversion!$B$2:$B$9,Conversion!$C$2:$C$9,"",0),"")</f>
        <v>1</v>
      </c>
      <c r="AO145">
        <f>IFERROR(_xlfn.XLOOKUP(PEFA2011_raw!AN145,Conversion!$B$2:$B$9,Conversion!$C$2:$C$9,"",0),"")</f>
        <v>5</v>
      </c>
      <c r="AP145">
        <f>IFERROR(_xlfn.XLOOKUP(PEFA2011_raw!AO145,Conversion!$B$2:$B$9,Conversion!$C$2:$C$9,"",0),"")</f>
        <v>1</v>
      </c>
      <c r="AQ145">
        <f>IFERROR(_xlfn.XLOOKUP(PEFA2011_raw!AP145,Conversion!$B$2:$B$9,Conversion!$C$2:$C$9,"",0),"")</f>
        <v>1</v>
      </c>
      <c r="AR145">
        <f>IFERROR(_xlfn.XLOOKUP(PEFA2011_raw!AQ145,Conversion!$B$2:$B$9,Conversion!$C$2:$C$9,"",0),"")</f>
        <v>5</v>
      </c>
      <c r="AS145">
        <f>IFERROR(_xlfn.XLOOKUP(PEFA2011_raw!AR145,Conversion!$B$2:$B$9,Conversion!$C$2:$C$9,"",0),"")</f>
        <v>5</v>
      </c>
      <c r="AT145">
        <f>IFERROR(_xlfn.XLOOKUP(PEFA2011_raw!AS145,Conversion!$B$2:$B$9,Conversion!$C$2:$C$9,"",0),"")</f>
        <v>5</v>
      </c>
      <c r="AU145">
        <f>IFERROR(_xlfn.XLOOKUP(PEFA2011_raw!AT145,Conversion!$B$2:$B$9,Conversion!$C$2:$C$9,"",0),"")</f>
        <v>3</v>
      </c>
      <c r="AV145">
        <f>IFERROR(_xlfn.XLOOKUP(PEFA2011_raw!AU145,Conversion!$B$2:$B$9,Conversion!$C$2:$C$9,"",0),"")</f>
        <v>3</v>
      </c>
      <c r="AW145">
        <f>IFERROR(_xlfn.XLOOKUP(PEFA2011_raw!AV145,Conversion!$B$2:$B$9,Conversion!$C$2:$C$9,"",0),"")</f>
        <v>3</v>
      </c>
      <c r="AX145">
        <f>IFERROR(_xlfn.XLOOKUP(PEFA2011_raw!AW145,Conversion!$B$2:$B$9,Conversion!$C$2:$C$9,"",0),"")</f>
        <v>3</v>
      </c>
      <c r="AY145">
        <f>IFERROR(_xlfn.XLOOKUP(PEFA2011_raw!AX145,Conversion!$B$2:$B$9,Conversion!$C$2:$C$9,"",0),"")</f>
        <v>3</v>
      </c>
      <c r="AZ145">
        <f>IFERROR(_xlfn.XLOOKUP(PEFA2011_raw!AY145,Conversion!$B$2:$B$9,Conversion!$C$2:$C$9,"",0),"")</f>
        <v>7</v>
      </c>
      <c r="BA145">
        <f>IFERROR(_xlfn.XLOOKUP(PEFA2011_raw!AZ145,Conversion!$B$2:$B$9,Conversion!$C$2:$C$9,"",0),"")</f>
        <v>7</v>
      </c>
      <c r="BB145">
        <f>IFERROR(_xlfn.XLOOKUP(PEFA2011_raw!BA145,Conversion!$B$2:$B$9,Conversion!$C$2:$C$9,"",0),"")</f>
        <v>7</v>
      </c>
      <c r="BC145">
        <f>IFERROR(_xlfn.XLOOKUP(PEFA2011_raw!BB145,Conversion!$B$2:$B$9,Conversion!$C$2:$C$9,"",0),"")</f>
        <v>7</v>
      </c>
      <c r="BD145">
        <f>IFERROR(_xlfn.XLOOKUP(PEFA2011_raw!BC145,Conversion!$B$2:$B$9,Conversion!$C$2:$C$9,"",0),"")</f>
        <v>4</v>
      </c>
      <c r="BE145">
        <f>IFERROR(_xlfn.XLOOKUP(PEFA2011_raw!BD145,Conversion!$B$2:$B$9,Conversion!$C$2:$C$9,"",0),"")</f>
        <v>7</v>
      </c>
      <c r="BF145">
        <f>IFERROR(_xlfn.XLOOKUP(PEFA2011_raw!BE145,Conversion!$B$2:$B$9,Conversion!$C$2:$C$9,"",0),"")</f>
        <v>3</v>
      </c>
      <c r="BG145">
        <f>IFERROR(_xlfn.XLOOKUP(PEFA2011_raw!BF145,Conversion!$B$2:$B$9,Conversion!$C$2:$C$9,"",0),"")</f>
        <v>7</v>
      </c>
      <c r="BH145">
        <f>IFERROR(_xlfn.XLOOKUP(PEFA2011_raw!BG145,Conversion!$B$2:$B$9,Conversion!$C$2:$C$9,"",0),"")</f>
        <v>6</v>
      </c>
      <c r="BI145">
        <f>IFERROR(_xlfn.XLOOKUP(PEFA2011_raw!BH145,Conversion!$B$2:$B$9,Conversion!$C$2:$C$9,"",0),"")</f>
        <v>5</v>
      </c>
      <c r="BJ145">
        <f>IFERROR(_xlfn.XLOOKUP(PEFA2011_raw!BI145,Conversion!$B$2:$B$9,Conversion!$C$2:$C$9,"",0),"")</f>
        <v>5</v>
      </c>
      <c r="BK145">
        <f>IFERROR(_xlfn.XLOOKUP(PEFA2011_raw!BJ145,Conversion!$B$2:$B$9,Conversion!$C$2:$C$9,"",0),"")</f>
        <v>7</v>
      </c>
      <c r="BL145">
        <f>IFERROR(_xlfn.XLOOKUP(PEFA2011_raw!BK145,Conversion!$B$2:$B$9,Conversion!$C$2:$C$9,"",0),"")</f>
        <v>2</v>
      </c>
      <c r="BM145">
        <f>IFERROR(_xlfn.XLOOKUP(PEFA2011_raw!BL145,Conversion!$B$2:$B$9,Conversion!$C$2:$C$9,"",0),"")</f>
        <v>1</v>
      </c>
      <c r="BN145">
        <f>IFERROR(_xlfn.XLOOKUP(PEFA2011_raw!BM145,Conversion!$B$2:$B$9,Conversion!$C$2:$C$9,"",0),"")</f>
        <v>7</v>
      </c>
      <c r="BO145">
        <f>IFERROR(_xlfn.XLOOKUP(PEFA2011_raw!BN145,Conversion!$B$2:$B$9,Conversion!$C$2:$C$9,"",0),"")</f>
        <v>3</v>
      </c>
      <c r="BP145">
        <f>IFERROR(_xlfn.XLOOKUP(PEFA2011_raw!BO145,Conversion!$B$2:$B$9,Conversion!$C$2:$C$9,"",0),"")</f>
        <v>3</v>
      </c>
      <c r="BQ145">
        <f>IFERROR(_xlfn.XLOOKUP(PEFA2011_raw!BP145,Conversion!$B$2:$B$9,Conversion!$C$2:$C$9,"",0),"")</f>
        <v>6</v>
      </c>
      <c r="BR145">
        <f>IFERROR(_xlfn.XLOOKUP(PEFA2011_raw!BQ145,Conversion!$B$2:$B$9,Conversion!$C$2:$C$9,"",0),"")</f>
        <v>7</v>
      </c>
      <c r="BS145">
        <f>IFERROR(_xlfn.XLOOKUP(PEFA2011_raw!BR145,Conversion!$B$2:$B$9,Conversion!$C$2:$C$9,"",0),"")</f>
        <v>5</v>
      </c>
      <c r="BT145">
        <f>IFERROR(_xlfn.XLOOKUP(PEFA2011_raw!BS145,Conversion!$B$2:$B$9,Conversion!$C$2:$C$9,"",0),"")</f>
        <v>5</v>
      </c>
      <c r="BU145" t="str">
        <f>IFERROR(_xlfn.XLOOKUP(PEFA2011_raw!BT145,Conversion!$B$2:$B$9,Conversion!$C$2:$C$9,"",0),"")</f>
        <v/>
      </c>
      <c r="BV145">
        <f>IFERROR(_xlfn.XLOOKUP(PEFA2011_raw!BU145,Conversion!$B$2:$B$9,Conversion!$C$2:$C$9,"",0),"")</f>
        <v>3</v>
      </c>
      <c r="BW145">
        <f>IFERROR(_xlfn.XLOOKUP(PEFA2011_raw!BV145,Conversion!$B$2:$B$9,Conversion!$C$2:$C$9,"",0),"")</f>
        <v>3</v>
      </c>
      <c r="BX145">
        <f>IFERROR(_xlfn.XLOOKUP(PEFA2011_raw!BW145,Conversion!$B$2:$B$9,Conversion!$C$2:$C$9,"",0),"")</f>
        <v>3</v>
      </c>
      <c r="BY145">
        <f>IFERROR(_xlfn.XLOOKUP(PEFA2011_raw!BX145,Conversion!$B$2:$B$9,Conversion!$C$2:$C$9,"",0),"")</f>
        <v>3</v>
      </c>
      <c r="BZ145">
        <f>IFERROR(_xlfn.XLOOKUP(PEFA2011_raw!BY145,Conversion!$B$2:$B$9,Conversion!$C$2:$C$9,"",0),"")</f>
        <v>3</v>
      </c>
      <c r="CA145">
        <f>IFERROR(_xlfn.XLOOKUP(PEFA2011_raw!BZ145,Conversion!$B$2:$B$9,Conversion!$C$2:$C$9,"",0),"")</f>
        <v>3</v>
      </c>
      <c r="CB145">
        <f>IFERROR(_xlfn.XLOOKUP(PEFA2011_raw!CA145,Conversion!$B$2:$B$9,Conversion!$C$2:$C$9,"",0),"")</f>
        <v>3</v>
      </c>
      <c r="CC145">
        <f>IFERROR(_xlfn.XLOOKUP(PEFA2011_raw!CB145,Conversion!$B$2:$B$9,Conversion!$C$2:$C$9,"",0),"")</f>
        <v>3</v>
      </c>
      <c r="CD145">
        <f>IFERROR(_xlfn.XLOOKUP(PEFA2011_raw!CC145,Conversion!$B$2:$B$9,Conversion!$C$2:$C$9,"",0),"")</f>
        <v>6</v>
      </c>
      <c r="CE145">
        <f>IFERROR(_xlfn.XLOOKUP(PEFA2011_raw!CD145,Conversion!$B$2:$B$9,Conversion!$C$2:$C$9,"",0),"")</f>
        <v>7</v>
      </c>
      <c r="CF145">
        <f>IFERROR(_xlfn.XLOOKUP(PEFA2011_raw!CE145,Conversion!$B$2:$B$9,Conversion!$C$2:$C$9,"",0),"")</f>
        <v>5</v>
      </c>
      <c r="CG145">
        <f>IFERROR(_xlfn.XLOOKUP(PEFA2011_raw!CF145,Conversion!$B$2:$B$9,Conversion!$C$2:$C$9,"",0),"")</f>
        <v>1</v>
      </c>
      <c r="CH145">
        <f>IFERROR(_xlfn.XLOOKUP(PEFA2011_raw!CG145,Conversion!$B$2:$B$9,Conversion!$C$2:$C$9,"",0),"")</f>
        <v>1</v>
      </c>
      <c r="CI145">
        <f>IFERROR(_xlfn.XLOOKUP(PEFA2011_raw!CH145,Conversion!$B$2:$B$9,Conversion!$C$2:$C$9,"",0),"")</f>
        <v>4</v>
      </c>
      <c r="CJ145">
        <f>IFERROR(_xlfn.XLOOKUP(PEFA2011_raw!CI145,Conversion!$B$2:$B$9,Conversion!$C$2:$C$9,"",0),"")</f>
        <v>7</v>
      </c>
      <c r="CK145">
        <f>IFERROR(_xlfn.XLOOKUP(PEFA2011_raw!CJ145,Conversion!$B$2:$B$9,Conversion!$C$2:$C$9,"",0),"")</f>
        <v>7</v>
      </c>
      <c r="CL145">
        <f>IFERROR(_xlfn.XLOOKUP(PEFA2011_raw!CK145,Conversion!$B$2:$B$9,Conversion!$C$2:$C$9,"",0),"")</f>
        <v>3</v>
      </c>
      <c r="CM145">
        <f>IFERROR(_xlfn.XLOOKUP(PEFA2011_raw!CL145,Conversion!$B$2:$B$9,Conversion!$C$2:$C$9,"",0),"")</f>
        <v>4</v>
      </c>
      <c r="CN145">
        <f>IFERROR(_xlfn.XLOOKUP(PEFA2011_raw!CM145,Conversion!$B$2:$B$9,Conversion!$C$2:$C$9,"",0),"")</f>
        <v>7</v>
      </c>
      <c r="CO145">
        <f>IFERROR(_xlfn.XLOOKUP(PEFA2011_raw!CN145,Conversion!$B$2:$B$9,Conversion!$C$2:$C$9,"",0),"")</f>
        <v>7</v>
      </c>
      <c r="CP145">
        <f>IFERROR(_xlfn.XLOOKUP(PEFA2011_raw!CO145,Conversion!$B$2:$B$9,Conversion!$C$2:$C$9,"",0),"")</f>
        <v>3</v>
      </c>
      <c r="CQ145">
        <f>IFERROR(_xlfn.XLOOKUP(PEFA2011_raw!CP145,Conversion!$B$2:$B$9,Conversion!$C$2:$C$9,"",0),"")</f>
        <v>3</v>
      </c>
      <c r="CR145">
        <f>IFERROR(_xlfn.XLOOKUP(PEFA2011_raw!CQ145,Conversion!$B$2:$B$9,Conversion!$C$2:$C$9,"",0),"")</f>
        <v>3</v>
      </c>
      <c r="CS145">
        <f>IFERROR(_xlfn.XLOOKUP(PEFA2011_raw!CR145,Conversion!$B$2:$B$9,Conversion!$C$2:$C$9,"",0),"")</f>
        <v>3</v>
      </c>
      <c r="CT145">
        <f>IFERROR(_xlfn.XLOOKUP(PEFA2011_raw!CS145,Conversion!$B$2:$B$9,Conversion!$C$2:$C$9,"",0),"")</f>
        <v>3</v>
      </c>
      <c r="CU145">
        <f>IFERROR(_xlfn.XLOOKUP(PEFA2011_raw!CT145,Conversion!$B$2:$B$9,Conversion!$C$2:$C$9,"",0),"")</f>
        <v>4</v>
      </c>
      <c r="CV145">
        <f>IFERROR(_xlfn.XLOOKUP(PEFA2011_raw!CU145,Conversion!$B$2:$B$9,Conversion!$C$2:$C$9,"",0),"")</f>
        <v>3</v>
      </c>
      <c r="CW145">
        <f>IFERROR(_xlfn.XLOOKUP(PEFA2011_raw!CV145,Conversion!$B$2:$B$9,Conversion!$C$2:$C$9,"",0),"")</f>
        <v>7</v>
      </c>
      <c r="CX145">
        <f>IFERROR(_xlfn.XLOOKUP(PEFA2011_raw!CW145,Conversion!$B$2:$B$9,Conversion!$C$2:$C$9,"",0),"")</f>
        <v>7</v>
      </c>
      <c r="CY145">
        <f>IFERROR(_xlfn.XLOOKUP(PEFA2011_raw!CX145,Conversion!$B$2:$B$9,Conversion!$C$2:$C$9,"",0),"")</f>
        <v>7</v>
      </c>
      <c r="CZ145">
        <f>IFERROR(_xlfn.XLOOKUP(PEFA2011_raw!CY145,Conversion!$B$2:$B$9,Conversion!$C$2:$C$9,"",0),"")</f>
        <v>2</v>
      </c>
      <c r="DA145">
        <f>IFERROR(_xlfn.XLOOKUP(PEFA2011_raw!CZ145,Conversion!$B$2:$B$9,Conversion!$C$2:$C$9,"",0),"")</f>
        <v>1</v>
      </c>
      <c r="DB145">
        <f>IFERROR(_xlfn.XLOOKUP(PEFA2011_raw!DA145,Conversion!$B$2:$B$9,Conversion!$C$2:$C$9,"",0),"")</f>
        <v>3</v>
      </c>
      <c r="DC145">
        <f>IFERROR(_xlfn.XLOOKUP(PEFA2011_raw!DB145,Conversion!$B$2:$B$9,Conversion!$C$2:$C$9,"",0),"")</f>
        <v>3</v>
      </c>
      <c r="DD145">
        <f>IFERROR(_xlfn.XLOOKUP(PEFA2011_raw!DC145,Conversion!$B$2:$B$9,Conversion!$C$2:$C$9,"",0),"")</f>
        <v>2</v>
      </c>
      <c r="DE145">
        <f>IFERROR(_xlfn.XLOOKUP(PEFA2011_raw!DD145,Conversion!$B$2:$B$9,Conversion!$C$2:$C$9,"",0),"")</f>
        <v>5</v>
      </c>
      <c r="DF145">
        <f>IFERROR(_xlfn.XLOOKUP(PEFA2011_raw!DE145,Conversion!$B$2:$B$9,Conversion!$C$2:$C$9,"",0),"")</f>
        <v>1</v>
      </c>
      <c r="DG145">
        <f>IFERROR(_xlfn.XLOOKUP(PEFA2011_raw!DF145,Conversion!$B$2:$B$9,Conversion!$C$2:$C$9,"",0),"")</f>
        <v>2</v>
      </c>
      <c r="DH145">
        <f>IFERROR(_xlfn.XLOOKUP(PEFA2011_raw!DG145,Conversion!$B$2:$B$9,Conversion!$C$2:$C$9,"",0),"")</f>
        <v>3</v>
      </c>
      <c r="DI145">
        <f>IFERROR(_xlfn.XLOOKUP(PEFA2011_raw!DH145,Conversion!$B$2:$B$9,Conversion!$C$2:$C$9,"",0),"")</f>
        <v>1</v>
      </c>
      <c r="DJ145">
        <f>IFERROR(_xlfn.XLOOKUP(PEFA2011_raw!DI145,Conversion!$B$2:$B$9,Conversion!$C$2:$C$9,"",0),"")</f>
        <v>1</v>
      </c>
      <c r="DK145">
        <f>IFERROR(_xlfn.XLOOKUP(PEFA2011_raw!DJ145,Conversion!$B$2:$B$9,Conversion!$C$2:$C$9,"",0),"")</f>
        <v>1</v>
      </c>
    </row>
    <row r="146" spans="2:115" x14ac:dyDescent="0.25">
      <c r="B146">
        <v>2011</v>
      </c>
      <c r="C146" t="s">
        <v>207</v>
      </c>
      <c r="D146" t="e" vm="39">
        <v>#VALUE!</v>
      </c>
      <c r="E146" t="str" cm="1">
        <f t="array" ref="E146">_FV(PEFA2011all[[#This Row],[Country-abb]],"Abbreviation")</f>
        <v>PY</v>
      </c>
      <c r="F146" t="str">
        <f>_xlfn.XLOOKUP(PEFA2011all[[#This Row],[ISO-2]],'Code'!$B$2:$B$250,'Code'!$C$2:$C$250,"",0)</f>
        <v>PRY</v>
      </c>
      <c r="G146">
        <v>2008</v>
      </c>
      <c r="H146" t="str">
        <f>PEFA2011all[[#This Row],[ISO-3]]&amp;PEFA2011all[[#This Row],[Year]]</f>
        <v>PRY2008</v>
      </c>
      <c r="I146">
        <f>IFERROR(_xlfn.XLOOKUP(PEFA2011_raw!H146,Conversion!$B$2:$B$9,Conversion!$C$2:$C$9,"",0),"")</f>
        <v>3</v>
      </c>
      <c r="J146">
        <f>IFERROR(_xlfn.XLOOKUP(PEFA2011_raw!I146,Conversion!$B$2:$B$9,Conversion!$C$2:$C$9,"",0),"")</f>
        <v>3</v>
      </c>
      <c r="K146">
        <f>IFERROR(_xlfn.XLOOKUP(PEFA2011_raw!J146,Conversion!$B$2:$B$9,Conversion!$C$2:$C$9,"",0),"")</f>
        <v>5</v>
      </c>
      <c r="L146">
        <f>IFERROR(_xlfn.XLOOKUP(PEFA2011_raw!K146,Conversion!$B$2:$B$9,Conversion!$C$2:$C$9,"",0),"")</f>
        <v>5</v>
      </c>
      <c r="M146" t="str">
        <f>IFERROR(_xlfn.XLOOKUP(PEFA2011_raw!L146,Conversion!$B$2:$B$9,Conversion!$C$2:$C$9,"",0),"")</f>
        <v/>
      </c>
      <c r="N146">
        <f>IFERROR(_xlfn.XLOOKUP(PEFA2011_raw!M146,Conversion!$B$2:$B$9,Conversion!$C$2:$C$9,"",0),"")</f>
        <v>7</v>
      </c>
      <c r="O146">
        <f>IFERROR(_xlfn.XLOOKUP(PEFA2011_raw!N146,Conversion!$B$2:$B$9,Conversion!$C$2:$C$9,"",0),"")</f>
        <v>7</v>
      </c>
      <c r="P146">
        <f>IFERROR(_xlfn.XLOOKUP(PEFA2011_raw!O146,Conversion!$B$2:$B$9,Conversion!$C$2:$C$9,"",0),"")</f>
        <v>4</v>
      </c>
      <c r="Q146">
        <f>IFERROR(_xlfn.XLOOKUP(PEFA2011_raw!P146,Conversion!$B$2:$B$9,Conversion!$C$2:$C$9,"",0),"")</f>
        <v>3</v>
      </c>
      <c r="R146">
        <f>IFERROR(_xlfn.XLOOKUP(PEFA2011_raw!Q146,Conversion!$B$2:$B$9,Conversion!$C$2:$C$9,"",0),"")</f>
        <v>5</v>
      </c>
      <c r="S146">
        <f>IFERROR(_xlfn.XLOOKUP(PEFA2011_raw!R146,Conversion!$B$2:$B$9,Conversion!$C$2:$C$9,"",0),"")</f>
        <v>5</v>
      </c>
      <c r="T146">
        <f>IFERROR(_xlfn.XLOOKUP(PEFA2011_raw!S146,Conversion!$B$2:$B$9,Conversion!$C$2:$C$9,"",0),"")</f>
        <v>5</v>
      </c>
      <c r="U146">
        <f>IFERROR(_xlfn.XLOOKUP(PEFA2011_raw!T146,Conversion!$B$2:$B$9,Conversion!$C$2:$C$9,"",0),"")</f>
        <v>3</v>
      </c>
      <c r="V146">
        <f>IFERROR(_xlfn.XLOOKUP(PEFA2011_raw!U146,Conversion!$B$2:$B$9,Conversion!$C$2:$C$9,"",0),"")</f>
        <v>3</v>
      </c>
      <c r="W146">
        <f>IFERROR(_xlfn.XLOOKUP(PEFA2011_raw!V146,Conversion!$B$2:$B$9,Conversion!$C$2:$C$9,"",0),"")</f>
        <v>6</v>
      </c>
      <c r="X146">
        <f>IFERROR(_xlfn.XLOOKUP(PEFA2011_raw!W146,Conversion!$B$2:$B$9,Conversion!$C$2:$C$9,"",0),"")</f>
        <v>7</v>
      </c>
      <c r="Y146">
        <f>IFERROR(_xlfn.XLOOKUP(PEFA2011_raw!X146,Conversion!$B$2:$B$9,Conversion!$C$2:$C$9,"",0),"")</f>
        <v>5</v>
      </c>
      <c r="Z146">
        <f>IFERROR(_xlfn.XLOOKUP(PEFA2011_raw!Y146,Conversion!$B$2:$B$9,Conversion!$C$2:$C$9,"",0),"")</f>
        <v>2</v>
      </c>
      <c r="AA146">
        <f>IFERROR(_xlfn.XLOOKUP(PEFA2011_raw!Z146,Conversion!$B$2:$B$9,Conversion!$C$2:$C$9,"",0),"")</f>
        <v>1</v>
      </c>
      <c r="AB146">
        <f>IFERROR(_xlfn.XLOOKUP(PEFA2011_raw!AA146,Conversion!$B$2:$B$9,Conversion!$C$2:$C$9,"",0),"")</f>
        <v>1</v>
      </c>
      <c r="AC146">
        <f>IFERROR(_xlfn.XLOOKUP(PEFA2011_raw!AB146,Conversion!$B$2:$B$9,Conversion!$C$2:$C$9,"",0),"")</f>
        <v>5</v>
      </c>
      <c r="AD146">
        <f>IFERROR(_xlfn.XLOOKUP(PEFA2011_raw!AC146,Conversion!$B$2:$B$9,Conversion!$C$2:$C$9,"",0),"")</f>
        <v>3</v>
      </c>
      <c r="AE146">
        <f>IFERROR(_xlfn.XLOOKUP(PEFA2011_raw!AD146,Conversion!$B$2:$B$9,Conversion!$C$2:$C$9,"",0),"")</f>
        <v>3</v>
      </c>
      <c r="AF146">
        <f>IFERROR(_xlfn.XLOOKUP(PEFA2011_raw!AE146,Conversion!$B$2:$B$9,Conversion!$C$2:$C$9,"",0),"")</f>
        <v>3</v>
      </c>
      <c r="AG146">
        <f>IFERROR(_xlfn.XLOOKUP(PEFA2011_raw!AF146,Conversion!$B$2:$B$9,Conversion!$C$2:$C$9,"",0),"")</f>
        <v>7</v>
      </c>
      <c r="AH146">
        <f>IFERROR(_xlfn.XLOOKUP(PEFA2011_raw!AG146,Conversion!$B$2:$B$9,Conversion!$C$2:$C$9,"",0),"")</f>
        <v>7</v>
      </c>
      <c r="AI146">
        <f>IFERROR(_xlfn.XLOOKUP(PEFA2011_raw!AH146,Conversion!$B$2:$B$9,Conversion!$C$2:$C$9,"",0),"")</f>
        <v>7</v>
      </c>
      <c r="AJ146">
        <f>IFERROR(_xlfn.XLOOKUP(PEFA2011_raw!AI146,Conversion!$B$2:$B$9,Conversion!$C$2:$C$9,"",0),"")</f>
        <v>7</v>
      </c>
      <c r="AK146">
        <f>IFERROR(_xlfn.XLOOKUP(PEFA2011_raw!AJ146,Conversion!$B$2:$B$9,Conversion!$C$2:$C$9,"",0),"")</f>
        <v>5</v>
      </c>
      <c r="AL146">
        <f>IFERROR(_xlfn.XLOOKUP(PEFA2011_raw!AK146,Conversion!$B$2:$B$9,Conversion!$C$2:$C$9,"",0),"")</f>
        <v>7</v>
      </c>
      <c r="AM146">
        <f>IFERROR(_xlfn.XLOOKUP(PEFA2011_raw!AL146,Conversion!$B$2:$B$9,Conversion!$C$2:$C$9,"",0),"")</f>
        <v>2</v>
      </c>
      <c r="AN146">
        <f>IFERROR(_xlfn.XLOOKUP(PEFA2011_raw!AM146,Conversion!$B$2:$B$9,Conversion!$C$2:$C$9,"",0),"")</f>
        <v>3</v>
      </c>
      <c r="AO146">
        <f>IFERROR(_xlfn.XLOOKUP(PEFA2011_raw!AN146,Conversion!$B$2:$B$9,Conversion!$C$2:$C$9,"",0),"")</f>
        <v>3</v>
      </c>
      <c r="AP146">
        <f>IFERROR(_xlfn.XLOOKUP(PEFA2011_raw!AO146,Conversion!$B$2:$B$9,Conversion!$C$2:$C$9,"",0),"")</f>
        <v>1</v>
      </c>
      <c r="AQ146">
        <f>IFERROR(_xlfn.XLOOKUP(PEFA2011_raw!AP146,Conversion!$B$2:$B$9,Conversion!$C$2:$C$9,"",0),"")</f>
        <v>1</v>
      </c>
      <c r="AR146">
        <f>IFERROR(_xlfn.XLOOKUP(PEFA2011_raw!AQ146,Conversion!$B$2:$B$9,Conversion!$C$2:$C$9,"",0),"")</f>
        <v>4</v>
      </c>
      <c r="AS146">
        <f>IFERROR(_xlfn.XLOOKUP(PEFA2011_raw!AR146,Conversion!$B$2:$B$9,Conversion!$C$2:$C$9,"",0),"")</f>
        <v>5</v>
      </c>
      <c r="AT146">
        <f>IFERROR(_xlfn.XLOOKUP(PEFA2011_raw!AS146,Conversion!$B$2:$B$9,Conversion!$C$2:$C$9,"",0),"")</f>
        <v>3</v>
      </c>
      <c r="AU146">
        <f>IFERROR(_xlfn.XLOOKUP(PEFA2011_raw!AT146,Conversion!$B$2:$B$9,Conversion!$C$2:$C$9,"",0),"")</f>
        <v>3</v>
      </c>
      <c r="AV146">
        <f>IFERROR(_xlfn.XLOOKUP(PEFA2011_raw!AU146,Conversion!$B$2:$B$9,Conversion!$C$2:$C$9,"",0),"")</f>
        <v>3</v>
      </c>
      <c r="AW146">
        <f>IFERROR(_xlfn.XLOOKUP(PEFA2011_raw!AV146,Conversion!$B$2:$B$9,Conversion!$C$2:$C$9,"",0),"")</f>
        <v>3</v>
      </c>
      <c r="AX146">
        <f>IFERROR(_xlfn.XLOOKUP(PEFA2011_raw!AW146,Conversion!$B$2:$B$9,Conversion!$C$2:$C$9,"",0),"")</f>
        <v>3</v>
      </c>
      <c r="AY146">
        <f>IFERROR(_xlfn.XLOOKUP(PEFA2011_raw!AX146,Conversion!$B$2:$B$9,Conversion!$C$2:$C$9,"",0),"")</f>
        <v>3</v>
      </c>
      <c r="AZ146">
        <f>IFERROR(_xlfn.XLOOKUP(PEFA2011_raw!AY146,Conversion!$B$2:$B$9,Conversion!$C$2:$C$9,"",0),"")</f>
        <v>2</v>
      </c>
      <c r="BA146">
        <f>IFERROR(_xlfn.XLOOKUP(PEFA2011_raw!AZ146,Conversion!$B$2:$B$9,Conversion!$C$2:$C$9,"",0),"")</f>
        <v>7</v>
      </c>
      <c r="BB146">
        <f>IFERROR(_xlfn.XLOOKUP(PEFA2011_raw!BA146,Conversion!$B$2:$B$9,Conversion!$C$2:$C$9,"",0),"")</f>
        <v>7</v>
      </c>
      <c r="BC146">
        <f>IFERROR(_xlfn.XLOOKUP(PEFA2011_raw!BB146,Conversion!$B$2:$B$9,Conversion!$C$2:$C$9,"",0),"")</f>
        <v>1</v>
      </c>
      <c r="BD146">
        <f>IFERROR(_xlfn.XLOOKUP(PEFA2011_raw!BC146,Conversion!$B$2:$B$9,Conversion!$C$2:$C$9,"",0),"")</f>
        <v>4</v>
      </c>
      <c r="BE146">
        <f>IFERROR(_xlfn.XLOOKUP(PEFA2011_raw!BD146,Conversion!$B$2:$B$9,Conversion!$C$2:$C$9,"",0),"")</f>
        <v>7</v>
      </c>
      <c r="BF146">
        <f>IFERROR(_xlfn.XLOOKUP(PEFA2011_raw!BE146,Conversion!$B$2:$B$9,Conversion!$C$2:$C$9,"",0),"")</f>
        <v>3</v>
      </c>
      <c r="BG146">
        <f>IFERROR(_xlfn.XLOOKUP(PEFA2011_raw!BF146,Conversion!$B$2:$B$9,Conversion!$C$2:$C$9,"",0),"")</f>
        <v>7</v>
      </c>
      <c r="BH146">
        <f>IFERROR(_xlfn.XLOOKUP(PEFA2011_raw!BG146,Conversion!$B$2:$B$9,Conversion!$C$2:$C$9,"",0),"")</f>
        <v>6</v>
      </c>
      <c r="BI146">
        <f>IFERROR(_xlfn.XLOOKUP(PEFA2011_raw!BH146,Conversion!$B$2:$B$9,Conversion!$C$2:$C$9,"",0),"")</f>
        <v>5</v>
      </c>
      <c r="BJ146">
        <f>IFERROR(_xlfn.XLOOKUP(PEFA2011_raw!BI146,Conversion!$B$2:$B$9,Conversion!$C$2:$C$9,"",0),"")</f>
        <v>5</v>
      </c>
      <c r="BK146">
        <f>IFERROR(_xlfn.XLOOKUP(PEFA2011_raw!BJ146,Conversion!$B$2:$B$9,Conversion!$C$2:$C$9,"",0),"")</f>
        <v>7</v>
      </c>
      <c r="BL146">
        <f>IFERROR(_xlfn.XLOOKUP(PEFA2011_raw!BK146,Conversion!$B$2:$B$9,Conversion!$C$2:$C$9,"",0),"")</f>
        <v>2</v>
      </c>
      <c r="BM146">
        <f>IFERROR(_xlfn.XLOOKUP(PEFA2011_raw!BL146,Conversion!$B$2:$B$9,Conversion!$C$2:$C$9,"",0),"")</f>
        <v>1</v>
      </c>
      <c r="BN146">
        <f>IFERROR(_xlfn.XLOOKUP(PEFA2011_raw!BM146,Conversion!$B$2:$B$9,Conversion!$C$2:$C$9,"",0),"")</f>
        <v>7</v>
      </c>
      <c r="BO146">
        <f>IFERROR(_xlfn.XLOOKUP(PEFA2011_raw!BN146,Conversion!$B$2:$B$9,Conversion!$C$2:$C$9,"",0),"")</f>
        <v>3</v>
      </c>
      <c r="BP146">
        <f>IFERROR(_xlfn.XLOOKUP(PEFA2011_raw!BO146,Conversion!$B$2:$B$9,Conversion!$C$2:$C$9,"",0),"")</f>
        <v>3</v>
      </c>
      <c r="BQ146">
        <f>IFERROR(_xlfn.XLOOKUP(PEFA2011_raw!BP146,Conversion!$B$2:$B$9,Conversion!$C$2:$C$9,"",0),"")</f>
        <v>6</v>
      </c>
      <c r="BR146">
        <f>IFERROR(_xlfn.XLOOKUP(PEFA2011_raw!BQ146,Conversion!$B$2:$B$9,Conversion!$C$2:$C$9,"",0),"")</f>
        <v>7</v>
      </c>
      <c r="BS146">
        <f>IFERROR(_xlfn.XLOOKUP(PEFA2011_raw!BR146,Conversion!$B$2:$B$9,Conversion!$C$2:$C$9,"",0),"")</f>
        <v>5</v>
      </c>
      <c r="BT146">
        <f>IFERROR(_xlfn.XLOOKUP(PEFA2011_raw!BS146,Conversion!$B$2:$B$9,Conversion!$C$2:$C$9,"",0),"")</f>
        <v>5</v>
      </c>
      <c r="BU146" t="str">
        <f>IFERROR(_xlfn.XLOOKUP(PEFA2011_raw!BT146,Conversion!$B$2:$B$9,Conversion!$C$2:$C$9,"",0),"")</f>
        <v/>
      </c>
      <c r="BV146">
        <f>IFERROR(_xlfn.XLOOKUP(PEFA2011_raw!BU146,Conversion!$B$2:$B$9,Conversion!$C$2:$C$9,"",0),"")</f>
        <v>2</v>
      </c>
      <c r="BW146">
        <f>IFERROR(_xlfn.XLOOKUP(PEFA2011_raw!BV146,Conversion!$B$2:$B$9,Conversion!$C$2:$C$9,"",0),"")</f>
        <v>3</v>
      </c>
      <c r="BX146">
        <f>IFERROR(_xlfn.XLOOKUP(PEFA2011_raw!BW146,Conversion!$B$2:$B$9,Conversion!$C$2:$C$9,"",0),"")</f>
        <v>1</v>
      </c>
      <c r="BY146">
        <f>IFERROR(_xlfn.XLOOKUP(PEFA2011_raw!BX146,Conversion!$B$2:$B$9,Conversion!$C$2:$C$9,"",0),"")</f>
        <v>3</v>
      </c>
      <c r="BZ146">
        <f>IFERROR(_xlfn.XLOOKUP(PEFA2011_raw!BY146,Conversion!$B$2:$B$9,Conversion!$C$2:$C$9,"",0),"")</f>
        <v>2</v>
      </c>
      <c r="CA146">
        <f>IFERROR(_xlfn.XLOOKUP(PEFA2011_raw!BZ146,Conversion!$B$2:$B$9,Conversion!$C$2:$C$9,"",0),"")</f>
        <v>1</v>
      </c>
      <c r="CB146">
        <f>IFERROR(_xlfn.XLOOKUP(PEFA2011_raw!CA146,Conversion!$B$2:$B$9,Conversion!$C$2:$C$9,"",0),"")</f>
        <v>3</v>
      </c>
      <c r="CC146">
        <f>IFERROR(_xlfn.XLOOKUP(PEFA2011_raw!CB146,Conversion!$B$2:$B$9,Conversion!$C$2:$C$9,"",0),"")</f>
        <v>1</v>
      </c>
      <c r="CD146">
        <f>IFERROR(_xlfn.XLOOKUP(PEFA2011_raw!CC146,Conversion!$B$2:$B$9,Conversion!$C$2:$C$9,"",0),"")</f>
        <v>4</v>
      </c>
      <c r="CE146">
        <f>IFERROR(_xlfn.XLOOKUP(PEFA2011_raw!CD146,Conversion!$B$2:$B$9,Conversion!$C$2:$C$9,"",0),"")</f>
        <v>3</v>
      </c>
      <c r="CF146">
        <f>IFERROR(_xlfn.XLOOKUP(PEFA2011_raw!CE146,Conversion!$B$2:$B$9,Conversion!$C$2:$C$9,"",0),"")</f>
        <v>7</v>
      </c>
      <c r="CG146">
        <f>IFERROR(_xlfn.XLOOKUP(PEFA2011_raw!CF146,Conversion!$B$2:$B$9,Conversion!$C$2:$C$9,"",0),"")</f>
        <v>3</v>
      </c>
      <c r="CH146">
        <f>IFERROR(_xlfn.XLOOKUP(PEFA2011_raw!CG146,Conversion!$B$2:$B$9,Conversion!$C$2:$C$9,"",0),"")</f>
        <v>3</v>
      </c>
      <c r="CI146">
        <f>IFERROR(_xlfn.XLOOKUP(PEFA2011_raw!CH146,Conversion!$B$2:$B$9,Conversion!$C$2:$C$9,"",0),"")</f>
        <v>4</v>
      </c>
      <c r="CJ146">
        <f>IFERROR(_xlfn.XLOOKUP(PEFA2011_raw!CI146,Conversion!$B$2:$B$9,Conversion!$C$2:$C$9,"",0),"")</f>
        <v>7</v>
      </c>
      <c r="CK146">
        <f>IFERROR(_xlfn.XLOOKUP(PEFA2011_raw!CJ146,Conversion!$B$2:$B$9,Conversion!$C$2:$C$9,"",0),"")</f>
        <v>7</v>
      </c>
      <c r="CL146">
        <f>IFERROR(_xlfn.XLOOKUP(PEFA2011_raw!CK146,Conversion!$B$2:$B$9,Conversion!$C$2:$C$9,"",0),"")</f>
        <v>3</v>
      </c>
      <c r="CM146">
        <f>IFERROR(_xlfn.XLOOKUP(PEFA2011_raw!CL146,Conversion!$B$2:$B$9,Conversion!$C$2:$C$9,"",0),"")</f>
        <v>4</v>
      </c>
      <c r="CN146">
        <f>IFERROR(_xlfn.XLOOKUP(PEFA2011_raw!CM146,Conversion!$B$2:$B$9,Conversion!$C$2:$C$9,"",0),"")</f>
        <v>5</v>
      </c>
      <c r="CO146">
        <f>IFERROR(_xlfn.XLOOKUP(PEFA2011_raw!CN146,Conversion!$B$2:$B$9,Conversion!$C$2:$C$9,"",0),"")</f>
        <v>7</v>
      </c>
      <c r="CP146">
        <f>IFERROR(_xlfn.XLOOKUP(PEFA2011_raw!CO146,Conversion!$B$2:$B$9,Conversion!$C$2:$C$9,"",0),"")</f>
        <v>3</v>
      </c>
      <c r="CQ146">
        <f>IFERROR(_xlfn.XLOOKUP(PEFA2011_raw!CP146,Conversion!$B$2:$B$9,Conversion!$C$2:$C$9,"",0),"")</f>
        <v>4</v>
      </c>
      <c r="CR146">
        <f>IFERROR(_xlfn.XLOOKUP(PEFA2011_raw!CQ146,Conversion!$B$2:$B$9,Conversion!$C$2:$C$9,"",0),"")</f>
        <v>3</v>
      </c>
      <c r="CS146">
        <f>IFERROR(_xlfn.XLOOKUP(PEFA2011_raw!CR146,Conversion!$B$2:$B$9,Conversion!$C$2:$C$9,"",0),"")</f>
        <v>5</v>
      </c>
      <c r="CT146">
        <f>IFERROR(_xlfn.XLOOKUP(PEFA2011_raw!CS146,Conversion!$B$2:$B$9,Conversion!$C$2:$C$9,"",0),"")</f>
        <v>3</v>
      </c>
      <c r="CU146">
        <f>IFERROR(_xlfn.XLOOKUP(PEFA2011_raw!CT146,Conversion!$B$2:$B$9,Conversion!$C$2:$C$9,"",0),"")</f>
        <v>6</v>
      </c>
      <c r="CV146">
        <f>IFERROR(_xlfn.XLOOKUP(PEFA2011_raw!CU146,Conversion!$B$2:$B$9,Conversion!$C$2:$C$9,"",0),"")</f>
        <v>5</v>
      </c>
      <c r="CW146">
        <f>IFERROR(_xlfn.XLOOKUP(PEFA2011_raw!CV146,Conversion!$B$2:$B$9,Conversion!$C$2:$C$9,"",0),"")</f>
        <v>7</v>
      </c>
      <c r="CX146">
        <f>IFERROR(_xlfn.XLOOKUP(PEFA2011_raw!CW146,Conversion!$B$2:$B$9,Conversion!$C$2:$C$9,"",0),"")</f>
        <v>7</v>
      </c>
      <c r="CY146">
        <f>IFERROR(_xlfn.XLOOKUP(PEFA2011_raw!CX146,Conversion!$B$2:$B$9,Conversion!$C$2:$C$9,"",0),"")</f>
        <v>7</v>
      </c>
      <c r="CZ146">
        <f>IFERROR(_xlfn.XLOOKUP(PEFA2011_raw!CY146,Conversion!$B$2:$B$9,Conversion!$C$2:$C$9,"",0),"")</f>
        <v>2</v>
      </c>
      <c r="DA146">
        <f>IFERROR(_xlfn.XLOOKUP(PEFA2011_raw!CZ146,Conversion!$B$2:$B$9,Conversion!$C$2:$C$9,"",0),"")</f>
        <v>1</v>
      </c>
      <c r="DB146">
        <f>IFERROR(_xlfn.XLOOKUP(PEFA2011_raw!DA146,Conversion!$B$2:$B$9,Conversion!$C$2:$C$9,"",0),"")</f>
        <v>3</v>
      </c>
      <c r="DC146">
        <f>IFERROR(_xlfn.XLOOKUP(PEFA2011_raw!DB146,Conversion!$B$2:$B$9,Conversion!$C$2:$C$9,"",0),"")</f>
        <v>3</v>
      </c>
      <c r="DD146">
        <f>IFERROR(_xlfn.XLOOKUP(PEFA2011_raw!DC146,Conversion!$B$2:$B$9,Conversion!$C$2:$C$9,"",0),"")</f>
        <v>4</v>
      </c>
      <c r="DE146">
        <f>IFERROR(_xlfn.XLOOKUP(PEFA2011_raw!DD146,Conversion!$B$2:$B$9,Conversion!$C$2:$C$9,"",0),"")</f>
        <v>3</v>
      </c>
      <c r="DF146">
        <f>IFERROR(_xlfn.XLOOKUP(PEFA2011_raw!DE146,Conversion!$B$2:$B$9,Conversion!$C$2:$C$9,"",0),"")</f>
        <v>7</v>
      </c>
      <c r="DG146">
        <f>IFERROR(_xlfn.XLOOKUP(PEFA2011_raw!DF146,Conversion!$B$2:$B$9,Conversion!$C$2:$C$9,"",0),"")</f>
        <v>2</v>
      </c>
      <c r="DH146">
        <f>IFERROR(_xlfn.XLOOKUP(PEFA2011_raw!DG146,Conversion!$B$2:$B$9,Conversion!$C$2:$C$9,"",0),"")</f>
        <v>1</v>
      </c>
      <c r="DI146">
        <f>IFERROR(_xlfn.XLOOKUP(PEFA2011_raw!DH146,Conversion!$B$2:$B$9,Conversion!$C$2:$C$9,"",0),"")</f>
        <v>3</v>
      </c>
      <c r="DJ146">
        <f>IFERROR(_xlfn.XLOOKUP(PEFA2011_raw!DI146,Conversion!$B$2:$B$9,Conversion!$C$2:$C$9,"",0),"")</f>
        <v>3</v>
      </c>
      <c r="DK146">
        <f>IFERROR(_xlfn.XLOOKUP(PEFA2011_raw!DJ146,Conversion!$B$2:$B$9,Conversion!$C$2:$C$9,"",0),"")</f>
        <v>3</v>
      </c>
    </row>
    <row r="147" spans="2:115" x14ac:dyDescent="0.25">
      <c r="B147">
        <v>2011</v>
      </c>
      <c r="C147" t="s">
        <v>236</v>
      </c>
      <c r="D147" t="e" vm="108">
        <v>#VALUE!</v>
      </c>
      <c r="E147" t="str" cm="1">
        <f t="array" ref="E147">_FV(PEFA2011all[[#This Row],[Country-abb]],"Abbreviation")</f>
        <v>PE</v>
      </c>
      <c r="F147" t="str">
        <f>_xlfn.XLOOKUP(PEFA2011all[[#This Row],[ISO-2]],'Code'!$B$2:$B$250,'Code'!$C$2:$C$250,"",0)</f>
        <v>PER</v>
      </c>
      <c r="G147">
        <v>2009</v>
      </c>
      <c r="H147" t="str">
        <f>PEFA2011all[[#This Row],[ISO-3]]&amp;PEFA2011all[[#This Row],[Year]]</f>
        <v>PER2009</v>
      </c>
      <c r="I147">
        <f>IFERROR(_xlfn.XLOOKUP(PEFA2011_raw!H147,Conversion!$B$2:$B$9,Conversion!$C$2:$C$9,"",0),"")</f>
        <v>5</v>
      </c>
      <c r="J147">
        <f>IFERROR(_xlfn.XLOOKUP(PEFA2011_raw!I147,Conversion!$B$2:$B$9,Conversion!$C$2:$C$9,"",0),"")</f>
        <v>5</v>
      </c>
      <c r="K147">
        <f>IFERROR(_xlfn.XLOOKUP(PEFA2011_raw!J147,Conversion!$B$2:$B$9,Conversion!$C$2:$C$9,"",0),"")</f>
        <v>3</v>
      </c>
      <c r="L147">
        <f>IFERROR(_xlfn.XLOOKUP(PEFA2011_raw!K147,Conversion!$B$2:$B$9,Conversion!$C$2:$C$9,"",0),"")</f>
        <v>3</v>
      </c>
      <c r="M147" t="str">
        <f>IFERROR(_xlfn.XLOOKUP(PEFA2011_raw!L147,Conversion!$B$2:$B$9,Conversion!$C$2:$C$9,"",0),"")</f>
        <v/>
      </c>
      <c r="N147">
        <f>IFERROR(_xlfn.XLOOKUP(PEFA2011_raw!M147,Conversion!$B$2:$B$9,Conversion!$C$2:$C$9,"",0),"")</f>
        <v>7</v>
      </c>
      <c r="O147">
        <f>IFERROR(_xlfn.XLOOKUP(PEFA2011_raw!N147,Conversion!$B$2:$B$9,Conversion!$C$2:$C$9,"",0),"")</f>
        <v>7</v>
      </c>
      <c r="P147">
        <f>IFERROR(_xlfn.XLOOKUP(PEFA2011_raw!O147,Conversion!$B$2:$B$9,Conversion!$C$2:$C$9,"",0),"")</f>
        <v>4</v>
      </c>
      <c r="Q147">
        <f>IFERROR(_xlfn.XLOOKUP(PEFA2011_raw!P147,Conversion!$B$2:$B$9,Conversion!$C$2:$C$9,"",0),"")</f>
        <v>7</v>
      </c>
      <c r="R147">
        <f>IFERROR(_xlfn.XLOOKUP(PEFA2011_raw!Q147,Conversion!$B$2:$B$9,Conversion!$C$2:$C$9,"",0),"")</f>
        <v>3</v>
      </c>
      <c r="S147">
        <f>IFERROR(_xlfn.XLOOKUP(PEFA2011_raw!R147,Conversion!$B$2:$B$9,Conversion!$C$2:$C$9,"",0),"")</f>
        <v>5</v>
      </c>
      <c r="T147">
        <f>IFERROR(_xlfn.XLOOKUP(PEFA2011_raw!S147,Conversion!$B$2:$B$9,Conversion!$C$2:$C$9,"",0),"")</f>
        <v>5</v>
      </c>
      <c r="U147">
        <f>IFERROR(_xlfn.XLOOKUP(PEFA2011_raw!T147,Conversion!$B$2:$B$9,Conversion!$C$2:$C$9,"",0),"")</f>
        <v>7</v>
      </c>
      <c r="V147">
        <f>IFERROR(_xlfn.XLOOKUP(PEFA2011_raw!U147,Conversion!$B$2:$B$9,Conversion!$C$2:$C$9,"",0),"")</f>
        <v>7</v>
      </c>
      <c r="W147">
        <f>IFERROR(_xlfn.XLOOKUP(PEFA2011_raw!V147,Conversion!$B$2:$B$9,Conversion!$C$2:$C$9,"",0),"")</f>
        <v>7</v>
      </c>
      <c r="X147">
        <f>IFERROR(_xlfn.XLOOKUP(PEFA2011_raw!W147,Conversion!$B$2:$B$9,Conversion!$C$2:$C$9,"",0),"")</f>
        <v>7</v>
      </c>
      <c r="Y147">
        <f>IFERROR(_xlfn.XLOOKUP(PEFA2011_raw!X147,Conversion!$B$2:$B$9,Conversion!$C$2:$C$9,"",0),"")</f>
        <v>7</v>
      </c>
      <c r="Z147">
        <f>IFERROR(_xlfn.XLOOKUP(PEFA2011_raw!Y147,Conversion!$B$2:$B$9,Conversion!$C$2:$C$9,"",0),"")</f>
        <v>7</v>
      </c>
      <c r="AA147">
        <f>IFERROR(_xlfn.XLOOKUP(PEFA2011_raw!Z147,Conversion!$B$2:$B$9,Conversion!$C$2:$C$9,"",0),"")</f>
        <v>7</v>
      </c>
      <c r="AB147">
        <f>IFERROR(_xlfn.XLOOKUP(PEFA2011_raw!AA147,Conversion!$B$2:$B$9,Conversion!$C$2:$C$9,"",0),"")</f>
        <v>7</v>
      </c>
      <c r="AC147">
        <f>IFERROR(_xlfn.XLOOKUP(PEFA2011_raw!AB147,Conversion!$B$2:$B$9,Conversion!$C$2:$C$9,"",0),"")</f>
        <v>7</v>
      </c>
      <c r="AD147">
        <f>IFERROR(_xlfn.XLOOKUP(PEFA2011_raw!AC147,Conversion!$B$2:$B$9,Conversion!$C$2:$C$9,"",0),"")</f>
        <v>6</v>
      </c>
      <c r="AE147">
        <f>IFERROR(_xlfn.XLOOKUP(PEFA2011_raw!AD147,Conversion!$B$2:$B$9,Conversion!$C$2:$C$9,"",0),"")</f>
        <v>7</v>
      </c>
      <c r="AF147">
        <f>IFERROR(_xlfn.XLOOKUP(PEFA2011_raw!AE147,Conversion!$B$2:$B$9,Conversion!$C$2:$C$9,"",0),"")</f>
        <v>5</v>
      </c>
      <c r="AG147">
        <f>IFERROR(_xlfn.XLOOKUP(PEFA2011_raw!AF147,Conversion!$B$2:$B$9,Conversion!$C$2:$C$9,"",0),"")</f>
        <v>7</v>
      </c>
      <c r="AH147">
        <f>IFERROR(_xlfn.XLOOKUP(PEFA2011_raw!AG147,Conversion!$B$2:$B$9,Conversion!$C$2:$C$9,"",0),"")</f>
        <v>7</v>
      </c>
      <c r="AI147">
        <f>IFERROR(_xlfn.XLOOKUP(PEFA2011_raw!AH147,Conversion!$B$2:$B$9,Conversion!$C$2:$C$9,"",0),"")</f>
        <v>7</v>
      </c>
      <c r="AJ147">
        <f>IFERROR(_xlfn.XLOOKUP(PEFA2011_raw!AI147,Conversion!$B$2:$B$9,Conversion!$C$2:$C$9,"",0),"")</f>
        <v>5</v>
      </c>
      <c r="AK147">
        <f>IFERROR(_xlfn.XLOOKUP(PEFA2011_raw!AJ147,Conversion!$B$2:$B$9,Conversion!$C$2:$C$9,"",0),"")</f>
        <v>7</v>
      </c>
      <c r="AL147">
        <f>IFERROR(_xlfn.XLOOKUP(PEFA2011_raw!AK147,Conversion!$B$2:$B$9,Conversion!$C$2:$C$9,"",0),"")</f>
        <v>7</v>
      </c>
      <c r="AM147">
        <f>IFERROR(_xlfn.XLOOKUP(PEFA2011_raw!AL147,Conversion!$B$2:$B$9,Conversion!$C$2:$C$9,"",0),"")</f>
        <v>5</v>
      </c>
      <c r="AN147">
        <f>IFERROR(_xlfn.XLOOKUP(PEFA2011_raw!AM147,Conversion!$B$2:$B$9,Conversion!$C$2:$C$9,"",0),"")</f>
        <v>3</v>
      </c>
      <c r="AO147">
        <f>IFERROR(_xlfn.XLOOKUP(PEFA2011_raw!AN147,Conversion!$B$2:$B$9,Conversion!$C$2:$C$9,"",0),"")</f>
        <v>7</v>
      </c>
      <c r="AP147">
        <f>IFERROR(_xlfn.XLOOKUP(PEFA2011_raw!AO147,Conversion!$B$2:$B$9,Conversion!$C$2:$C$9,"",0),"")</f>
        <v>3</v>
      </c>
      <c r="AQ147">
        <f>IFERROR(_xlfn.XLOOKUP(PEFA2011_raw!AP147,Conversion!$B$2:$B$9,Conversion!$C$2:$C$9,"",0),"")</f>
        <v>5</v>
      </c>
      <c r="AR147">
        <f>IFERROR(_xlfn.XLOOKUP(PEFA2011_raw!AQ147,Conversion!$B$2:$B$9,Conversion!$C$2:$C$9,"",0),"")</f>
        <v>6</v>
      </c>
      <c r="AS147">
        <f>IFERROR(_xlfn.XLOOKUP(PEFA2011_raw!AR147,Conversion!$B$2:$B$9,Conversion!$C$2:$C$9,"",0),"")</f>
        <v>7</v>
      </c>
      <c r="AT147">
        <f>IFERROR(_xlfn.XLOOKUP(PEFA2011_raw!AS147,Conversion!$B$2:$B$9,Conversion!$C$2:$C$9,"",0),"")</f>
        <v>7</v>
      </c>
      <c r="AU147">
        <f>IFERROR(_xlfn.XLOOKUP(PEFA2011_raw!AT147,Conversion!$B$2:$B$9,Conversion!$C$2:$C$9,"",0),"")</f>
        <v>3</v>
      </c>
      <c r="AV147">
        <f>IFERROR(_xlfn.XLOOKUP(PEFA2011_raw!AU147,Conversion!$B$2:$B$9,Conversion!$C$2:$C$9,"",0),"")</f>
        <v>7</v>
      </c>
      <c r="AW147">
        <f>IFERROR(_xlfn.XLOOKUP(PEFA2011_raw!AV147,Conversion!$B$2:$B$9,Conversion!$C$2:$C$9,"",0),"")</f>
        <v>5</v>
      </c>
      <c r="AX147">
        <f>IFERROR(_xlfn.XLOOKUP(PEFA2011_raw!AW147,Conversion!$B$2:$B$9,Conversion!$C$2:$C$9,"",0),"")</f>
        <v>7</v>
      </c>
      <c r="AY147">
        <f>IFERROR(_xlfn.XLOOKUP(PEFA2011_raw!AX147,Conversion!$B$2:$B$9,Conversion!$C$2:$C$9,"",0),"")</f>
        <v>7</v>
      </c>
      <c r="AZ147">
        <f>IFERROR(_xlfn.XLOOKUP(PEFA2011_raw!AY147,Conversion!$B$2:$B$9,Conversion!$C$2:$C$9,"",0),"")</f>
        <v>2</v>
      </c>
      <c r="BA147">
        <f>IFERROR(_xlfn.XLOOKUP(PEFA2011_raw!AZ147,Conversion!$B$2:$B$9,Conversion!$C$2:$C$9,"",0),"")</f>
        <v>1</v>
      </c>
      <c r="BB147">
        <f>IFERROR(_xlfn.XLOOKUP(PEFA2011_raw!BA147,Conversion!$B$2:$B$9,Conversion!$C$2:$C$9,"",0),"")</f>
        <v>7</v>
      </c>
      <c r="BC147">
        <f>IFERROR(_xlfn.XLOOKUP(PEFA2011_raw!BB147,Conversion!$B$2:$B$9,Conversion!$C$2:$C$9,"",0),"")</f>
        <v>7</v>
      </c>
      <c r="BD147">
        <f>IFERROR(_xlfn.XLOOKUP(PEFA2011_raw!BC147,Conversion!$B$2:$B$9,Conversion!$C$2:$C$9,"",0),"")</f>
        <v>6</v>
      </c>
      <c r="BE147">
        <f>IFERROR(_xlfn.XLOOKUP(PEFA2011_raw!BD147,Conversion!$B$2:$B$9,Conversion!$C$2:$C$9,"",0),"")</f>
        <v>5</v>
      </c>
      <c r="BF147">
        <f>IFERROR(_xlfn.XLOOKUP(PEFA2011_raw!BE147,Conversion!$B$2:$B$9,Conversion!$C$2:$C$9,"",0),"")</f>
        <v>5</v>
      </c>
      <c r="BG147">
        <f>IFERROR(_xlfn.XLOOKUP(PEFA2011_raw!BF147,Conversion!$B$2:$B$9,Conversion!$C$2:$C$9,"",0),"")</f>
        <v>7</v>
      </c>
      <c r="BH147">
        <f>IFERROR(_xlfn.XLOOKUP(PEFA2011_raw!BG147,Conversion!$B$2:$B$9,Conversion!$C$2:$C$9,"",0),"")</f>
        <v>6</v>
      </c>
      <c r="BI147">
        <f>IFERROR(_xlfn.XLOOKUP(PEFA2011_raw!BH147,Conversion!$B$2:$B$9,Conversion!$C$2:$C$9,"",0),"")</f>
        <v>7</v>
      </c>
      <c r="BJ147">
        <f>IFERROR(_xlfn.XLOOKUP(PEFA2011_raw!BI147,Conversion!$B$2:$B$9,Conversion!$C$2:$C$9,"",0),"")</f>
        <v>3</v>
      </c>
      <c r="BK147">
        <f>IFERROR(_xlfn.XLOOKUP(PEFA2011_raw!BJ147,Conversion!$B$2:$B$9,Conversion!$C$2:$C$9,"",0),"")</f>
        <v>7</v>
      </c>
      <c r="BL147">
        <f>IFERROR(_xlfn.XLOOKUP(PEFA2011_raw!BK147,Conversion!$B$2:$B$9,Conversion!$C$2:$C$9,"",0),"")</f>
        <v>6</v>
      </c>
      <c r="BM147">
        <f>IFERROR(_xlfn.XLOOKUP(PEFA2011_raw!BL147,Conversion!$B$2:$B$9,Conversion!$C$2:$C$9,"",0),"")</f>
        <v>7</v>
      </c>
      <c r="BN147">
        <f>IFERROR(_xlfn.XLOOKUP(PEFA2011_raw!BM147,Conversion!$B$2:$B$9,Conversion!$C$2:$C$9,"",0),"")</f>
        <v>7</v>
      </c>
      <c r="BO147">
        <f>IFERROR(_xlfn.XLOOKUP(PEFA2011_raw!BN147,Conversion!$B$2:$B$9,Conversion!$C$2:$C$9,"",0),"")</f>
        <v>7</v>
      </c>
      <c r="BP147">
        <f>IFERROR(_xlfn.XLOOKUP(PEFA2011_raw!BO147,Conversion!$B$2:$B$9,Conversion!$C$2:$C$9,"",0),"")</f>
        <v>5</v>
      </c>
      <c r="BQ147">
        <f>IFERROR(_xlfn.XLOOKUP(PEFA2011_raw!BP147,Conversion!$B$2:$B$9,Conversion!$C$2:$C$9,"",0),"")</f>
        <v>6</v>
      </c>
      <c r="BR147">
        <f>IFERROR(_xlfn.XLOOKUP(PEFA2011_raw!BQ147,Conversion!$B$2:$B$9,Conversion!$C$2:$C$9,"",0),"")</f>
        <v>3</v>
      </c>
      <c r="BS147">
        <f>IFERROR(_xlfn.XLOOKUP(PEFA2011_raw!BR147,Conversion!$B$2:$B$9,Conversion!$C$2:$C$9,"",0),"")</f>
        <v>7</v>
      </c>
      <c r="BT147">
        <f>IFERROR(_xlfn.XLOOKUP(PEFA2011_raw!BS147,Conversion!$B$2:$B$9,Conversion!$C$2:$C$9,"",0),"")</f>
        <v>7</v>
      </c>
      <c r="BU147" t="str">
        <f>IFERROR(_xlfn.XLOOKUP(PEFA2011_raw!BT147,Conversion!$B$2:$B$9,Conversion!$C$2:$C$9,"",0),"")</f>
        <v/>
      </c>
      <c r="BV147">
        <f>IFERROR(_xlfn.XLOOKUP(PEFA2011_raw!BU147,Conversion!$B$2:$B$9,Conversion!$C$2:$C$9,"",0),"")</f>
        <v>6</v>
      </c>
      <c r="BW147">
        <f>IFERROR(_xlfn.XLOOKUP(PEFA2011_raw!BV147,Conversion!$B$2:$B$9,Conversion!$C$2:$C$9,"",0),"")</f>
        <v>7</v>
      </c>
      <c r="BX147">
        <f>IFERROR(_xlfn.XLOOKUP(PEFA2011_raw!BW147,Conversion!$B$2:$B$9,Conversion!$C$2:$C$9,"",0),"")</f>
        <v>5</v>
      </c>
      <c r="BY147">
        <f>IFERROR(_xlfn.XLOOKUP(PEFA2011_raw!BX147,Conversion!$B$2:$B$9,Conversion!$C$2:$C$9,"",0),"")</f>
        <v>7</v>
      </c>
      <c r="BZ147">
        <f>IFERROR(_xlfn.XLOOKUP(PEFA2011_raw!BY147,Conversion!$B$2:$B$9,Conversion!$C$2:$C$9,"",0),"")</f>
        <v>4</v>
      </c>
      <c r="CA147">
        <f>IFERROR(_xlfn.XLOOKUP(PEFA2011_raw!BZ147,Conversion!$B$2:$B$9,Conversion!$C$2:$C$9,"",0),"")</f>
        <v>7</v>
      </c>
      <c r="CB147">
        <f>IFERROR(_xlfn.XLOOKUP(PEFA2011_raw!CA147,Conversion!$B$2:$B$9,Conversion!$C$2:$C$9,"",0),"")</f>
        <v>3</v>
      </c>
      <c r="CC147">
        <f>IFERROR(_xlfn.XLOOKUP(PEFA2011_raw!CB147,Conversion!$B$2:$B$9,Conversion!$C$2:$C$9,"",0),"")</f>
        <v>3</v>
      </c>
      <c r="CD147">
        <f>IFERROR(_xlfn.XLOOKUP(PEFA2011_raw!CC147,Conversion!$B$2:$B$9,Conversion!$C$2:$C$9,"",0),"")</f>
        <v>6</v>
      </c>
      <c r="CE147">
        <f>IFERROR(_xlfn.XLOOKUP(PEFA2011_raw!CD147,Conversion!$B$2:$B$9,Conversion!$C$2:$C$9,"",0),"")</f>
        <v>7</v>
      </c>
      <c r="CF147">
        <f>IFERROR(_xlfn.XLOOKUP(PEFA2011_raw!CE147,Conversion!$B$2:$B$9,Conversion!$C$2:$C$9,"",0),"")</f>
        <v>5</v>
      </c>
      <c r="CG147">
        <f>IFERROR(_xlfn.XLOOKUP(PEFA2011_raw!CF147,Conversion!$B$2:$B$9,Conversion!$C$2:$C$9,"",0),"")</f>
        <v>1</v>
      </c>
      <c r="CH147">
        <f>IFERROR(_xlfn.XLOOKUP(PEFA2011_raw!CG147,Conversion!$B$2:$B$9,Conversion!$C$2:$C$9,"",0),"")</f>
        <v>1</v>
      </c>
      <c r="CI147">
        <f>IFERROR(_xlfn.XLOOKUP(PEFA2011_raw!CH147,Conversion!$B$2:$B$9,Conversion!$C$2:$C$9,"",0),"")</f>
        <v>4</v>
      </c>
      <c r="CJ147">
        <f>IFERROR(_xlfn.XLOOKUP(PEFA2011_raw!CI147,Conversion!$B$2:$B$9,Conversion!$C$2:$C$9,"",0),"")</f>
        <v>3</v>
      </c>
      <c r="CK147">
        <f>IFERROR(_xlfn.XLOOKUP(PEFA2011_raw!CJ147,Conversion!$B$2:$B$9,Conversion!$C$2:$C$9,"",0),"")</f>
        <v>3</v>
      </c>
      <c r="CL147">
        <f>IFERROR(_xlfn.XLOOKUP(PEFA2011_raw!CK147,Conversion!$B$2:$B$9,Conversion!$C$2:$C$9,"",0),"")</f>
        <v>5</v>
      </c>
      <c r="CM147">
        <f>IFERROR(_xlfn.XLOOKUP(PEFA2011_raw!CL147,Conversion!$B$2:$B$9,Conversion!$C$2:$C$9,"",0),"")</f>
        <v>7</v>
      </c>
      <c r="CN147">
        <f>IFERROR(_xlfn.XLOOKUP(PEFA2011_raw!CM147,Conversion!$B$2:$B$9,Conversion!$C$2:$C$9,"",0),"")</f>
        <v>7</v>
      </c>
      <c r="CO147">
        <f>IFERROR(_xlfn.XLOOKUP(PEFA2011_raw!CN147,Conversion!$B$2:$B$9,Conversion!$C$2:$C$9,"",0),"")</f>
        <v>7</v>
      </c>
      <c r="CP147">
        <f>IFERROR(_xlfn.XLOOKUP(PEFA2011_raw!CO147,Conversion!$B$2:$B$9,Conversion!$C$2:$C$9,"",0),"")</f>
        <v>7</v>
      </c>
      <c r="CQ147">
        <f>IFERROR(_xlfn.XLOOKUP(PEFA2011_raw!CP147,Conversion!$B$2:$B$9,Conversion!$C$2:$C$9,"",0),"")</f>
        <v>6</v>
      </c>
      <c r="CR147">
        <f>IFERROR(_xlfn.XLOOKUP(PEFA2011_raw!CQ147,Conversion!$B$2:$B$9,Conversion!$C$2:$C$9,"",0),"")</f>
        <v>5</v>
      </c>
      <c r="CS147">
        <f>IFERROR(_xlfn.XLOOKUP(PEFA2011_raw!CR147,Conversion!$B$2:$B$9,Conversion!$C$2:$C$9,"",0),"")</f>
        <v>7</v>
      </c>
      <c r="CT147">
        <f>IFERROR(_xlfn.XLOOKUP(PEFA2011_raw!CS147,Conversion!$B$2:$B$9,Conversion!$C$2:$C$9,"",0),"")</f>
        <v>5</v>
      </c>
      <c r="CU147">
        <f>IFERROR(_xlfn.XLOOKUP(PEFA2011_raw!CT147,Conversion!$B$2:$B$9,Conversion!$C$2:$C$9,"",0),"")</f>
        <v>6</v>
      </c>
      <c r="CV147">
        <f>IFERROR(_xlfn.XLOOKUP(PEFA2011_raw!CU147,Conversion!$B$2:$B$9,Conversion!$C$2:$C$9,"",0),"")</f>
        <v>7</v>
      </c>
      <c r="CW147">
        <f>IFERROR(_xlfn.XLOOKUP(PEFA2011_raw!CV147,Conversion!$B$2:$B$9,Conversion!$C$2:$C$9,"",0),"")</f>
        <v>7</v>
      </c>
      <c r="CX147">
        <f>IFERROR(_xlfn.XLOOKUP(PEFA2011_raw!CW147,Conversion!$B$2:$B$9,Conversion!$C$2:$C$9,"",0),"")</f>
        <v>7</v>
      </c>
      <c r="CY147">
        <f>IFERROR(_xlfn.XLOOKUP(PEFA2011_raw!CX147,Conversion!$B$2:$B$9,Conversion!$C$2:$C$9,"",0),"")</f>
        <v>5</v>
      </c>
      <c r="CZ147">
        <f>IFERROR(_xlfn.XLOOKUP(PEFA2011_raw!CY147,Conversion!$B$2:$B$9,Conversion!$C$2:$C$9,"",0),"")</f>
        <v>4</v>
      </c>
      <c r="DA147">
        <f>IFERROR(_xlfn.XLOOKUP(PEFA2011_raw!CZ147,Conversion!$B$2:$B$9,Conversion!$C$2:$C$9,"",0),"")</f>
        <v>5</v>
      </c>
      <c r="DB147">
        <f>IFERROR(_xlfn.XLOOKUP(PEFA2011_raw!DA147,Conversion!$B$2:$B$9,Conversion!$C$2:$C$9,"",0),"")</f>
        <v>3</v>
      </c>
      <c r="DC147">
        <f>IFERROR(_xlfn.XLOOKUP(PEFA2011_raw!DB147,Conversion!$B$2:$B$9,Conversion!$C$2:$C$9,"",0),"")</f>
        <v>3</v>
      </c>
      <c r="DD147">
        <f>IFERROR(_xlfn.XLOOKUP(PEFA2011_raw!DC147,Conversion!$B$2:$B$9,Conversion!$C$2:$C$9,"",0),"")</f>
        <v>7</v>
      </c>
      <c r="DE147">
        <f>IFERROR(_xlfn.XLOOKUP(PEFA2011_raw!DD147,Conversion!$B$2:$B$9,Conversion!$C$2:$C$9,"",0),"")</f>
        <v>7</v>
      </c>
      <c r="DF147">
        <f>IFERROR(_xlfn.XLOOKUP(PEFA2011_raw!DE147,Conversion!$B$2:$B$9,Conversion!$C$2:$C$9,"",0),"")</f>
        <v>7</v>
      </c>
      <c r="DG147">
        <f>IFERROR(_xlfn.XLOOKUP(PEFA2011_raw!DF147,Conversion!$B$2:$B$9,Conversion!$C$2:$C$9,"",0),"")</f>
        <v>3</v>
      </c>
      <c r="DH147">
        <f>IFERROR(_xlfn.XLOOKUP(PEFA2011_raw!DG147,Conversion!$B$2:$B$9,Conversion!$C$2:$C$9,"",0),"")</f>
        <v>3</v>
      </c>
      <c r="DI147">
        <f>IFERROR(_xlfn.XLOOKUP(PEFA2011_raw!DH147,Conversion!$B$2:$B$9,Conversion!$C$2:$C$9,"",0),"")</f>
        <v>3</v>
      </c>
      <c r="DJ147">
        <f>IFERROR(_xlfn.XLOOKUP(PEFA2011_raw!DI147,Conversion!$B$2:$B$9,Conversion!$C$2:$C$9,"",0),"")</f>
        <v>1</v>
      </c>
      <c r="DK147">
        <f>IFERROR(_xlfn.XLOOKUP(PEFA2011_raw!DJ147,Conversion!$B$2:$B$9,Conversion!$C$2:$C$9,"",0),"")</f>
        <v>1</v>
      </c>
    </row>
    <row r="148" spans="2:115" x14ac:dyDescent="0.25">
      <c r="B148">
        <v>2011</v>
      </c>
      <c r="C148" t="s">
        <v>226</v>
      </c>
      <c r="D148" t="e" vm="40">
        <v>#VALUE!</v>
      </c>
      <c r="E148" t="str" cm="1">
        <f t="array" ref="E148">_FV(PEFA2011all[[#This Row],[Country-abb]],"Abbreviation")</f>
        <v>PH</v>
      </c>
      <c r="F148" t="str">
        <f>_xlfn.XLOOKUP(PEFA2011all[[#This Row],[ISO-2]],'Code'!$B$2:$B$250,'Code'!$C$2:$C$250,"",0)</f>
        <v>PHL</v>
      </c>
      <c r="G148">
        <v>2010</v>
      </c>
      <c r="H148" t="str">
        <f>PEFA2011all[[#This Row],[ISO-3]]&amp;PEFA2011all[[#This Row],[Year]]</f>
        <v>PHL2010</v>
      </c>
      <c r="I148">
        <f>IFERROR(_xlfn.XLOOKUP(PEFA2011_raw!H148,Conversion!$B$2:$B$9,Conversion!$C$2:$C$9,"",0),"")</f>
        <v>1</v>
      </c>
      <c r="J148">
        <f>IFERROR(_xlfn.XLOOKUP(PEFA2011_raw!I148,Conversion!$B$2:$B$9,Conversion!$C$2:$C$9,"",0),"")</f>
        <v>1</v>
      </c>
      <c r="K148">
        <f>IFERROR(_xlfn.XLOOKUP(PEFA2011_raw!J148,Conversion!$B$2:$B$9,Conversion!$C$2:$C$9,"",0),"")</f>
        <v>1</v>
      </c>
      <c r="L148">
        <f>IFERROR(_xlfn.XLOOKUP(PEFA2011_raw!K148,Conversion!$B$2:$B$9,Conversion!$C$2:$C$9,"",0),"")</f>
        <v>1</v>
      </c>
      <c r="M148" t="str">
        <f>IFERROR(_xlfn.XLOOKUP(PEFA2011_raw!L148,Conversion!$B$2:$B$9,Conversion!$C$2:$C$9,"",0),"")</f>
        <v/>
      </c>
      <c r="N148">
        <f>IFERROR(_xlfn.XLOOKUP(PEFA2011_raw!M148,Conversion!$B$2:$B$9,Conversion!$C$2:$C$9,"",0),"")</f>
        <v>7</v>
      </c>
      <c r="O148">
        <f>IFERROR(_xlfn.XLOOKUP(PEFA2011_raw!N148,Conversion!$B$2:$B$9,Conversion!$C$2:$C$9,"",0),"")</f>
        <v>7</v>
      </c>
      <c r="P148">
        <f>IFERROR(_xlfn.XLOOKUP(PEFA2011_raw!O148,Conversion!$B$2:$B$9,Conversion!$C$2:$C$9,"",0),"")</f>
        <v>2</v>
      </c>
      <c r="Q148">
        <f>IFERROR(_xlfn.XLOOKUP(PEFA2011_raw!P148,Conversion!$B$2:$B$9,Conversion!$C$2:$C$9,"",0),"")</f>
        <v>3</v>
      </c>
      <c r="R148">
        <f>IFERROR(_xlfn.XLOOKUP(PEFA2011_raw!Q148,Conversion!$B$2:$B$9,Conversion!$C$2:$C$9,"",0),"")</f>
        <v>1</v>
      </c>
      <c r="S148">
        <f>IFERROR(_xlfn.XLOOKUP(PEFA2011_raw!R148,Conversion!$B$2:$B$9,Conversion!$C$2:$C$9,"",0),"")</f>
        <v>1</v>
      </c>
      <c r="T148">
        <f>IFERROR(_xlfn.XLOOKUP(PEFA2011_raw!S148,Conversion!$B$2:$B$9,Conversion!$C$2:$C$9,"",0),"")</f>
        <v>1</v>
      </c>
      <c r="U148">
        <f>IFERROR(_xlfn.XLOOKUP(PEFA2011_raw!T148,Conversion!$B$2:$B$9,Conversion!$C$2:$C$9,"",0),"")</f>
        <v>5</v>
      </c>
      <c r="V148">
        <f>IFERROR(_xlfn.XLOOKUP(PEFA2011_raw!U148,Conversion!$B$2:$B$9,Conversion!$C$2:$C$9,"",0),"")</f>
        <v>5</v>
      </c>
      <c r="W148">
        <f>IFERROR(_xlfn.XLOOKUP(PEFA2011_raw!V148,Conversion!$B$2:$B$9,Conversion!$C$2:$C$9,"",0),"")</f>
        <v>7</v>
      </c>
      <c r="X148">
        <f>IFERROR(_xlfn.XLOOKUP(PEFA2011_raw!W148,Conversion!$B$2:$B$9,Conversion!$C$2:$C$9,"",0),"")</f>
        <v>7</v>
      </c>
      <c r="Y148">
        <f>IFERROR(_xlfn.XLOOKUP(PEFA2011_raw!X148,Conversion!$B$2:$B$9,Conversion!$C$2:$C$9,"",0),"")</f>
        <v>7</v>
      </c>
      <c r="Z148">
        <f>IFERROR(_xlfn.XLOOKUP(PEFA2011_raw!Y148,Conversion!$B$2:$B$9,Conversion!$C$2:$C$9,"",0),"")</f>
        <v>5</v>
      </c>
      <c r="AA148">
        <f>IFERROR(_xlfn.XLOOKUP(PEFA2011_raw!Z148,Conversion!$B$2:$B$9,Conversion!$C$2:$C$9,"",0),"")</f>
        <v>7</v>
      </c>
      <c r="AB148">
        <f>IFERROR(_xlfn.XLOOKUP(PEFA2011_raw!AA148,Conversion!$B$2:$B$9,Conversion!$C$2:$C$9,"",0),"")</f>
        <v>5</v>
      </c>
      <c r="AC148">
        <f>IFERROR(_xlfn.XLOOKUP(PEFA2011_raw!AB148,Conversion!$B$2:$B$9,Conversion!$C$2:$C$9,"",0),"")</f>
        <v>3</v>
      </c>
      <c r="AD148">
        <f>IFERROR(_xlfn.XLOOKUP(PEFA2011_raw!AC148,Conversion!$B$2:$B$9,Conversion!$C$2:$C$9,"",0),"")</f>
        <v>4</v>
      </c>
      <c r="AE148">
        <f>IFERROR(_xlfn.XLOOKUP(PEFA2011_raw!AD148,Conversion!$B$2:$B$9,Conversion!$C$2:$C$9,"",0),"")</f>
        <v>3</v>
      </c>
      <c r="AF148">
        <f>IFERROR(_xlfn.XLOOKUP(PEFA2011_raw!AE148,Conversion!$B$2:$B$9,Conversion!$C$2:$C$9,"",0),"")</f>
        <v>5</v>
      </c>
      <c r="AG148">
        <f>IFERROR(_xlfn.XLOOKUP(PEFA2011_raw!AF148,Conversion!$B$2:$B$9,Conversion!$C$2:$C$9,"",0),"")</f>
        <v>3</v>
      </c>
      <c r="AH148">
        <f>IFERROR(_xlfn.XLOOKUP(PEFA2011_raw!AG148,Conversion!$B$2:$B$9,Conversion!$C$2:$C$9,"",0),"")</f>
        <v>3</v>
      </c>
      <c r="AI148">
        <f>IFERROR(_xlfn.XLOOKUP(PEFA2011_raw!AH148,Conversion!$B$2:$B$9,Conversion!$C$2:$C$9,"",0),"")</f>
        <v>5</v>
      </c>
      <c r="AJ148">
        <f>IFERROR(_xlfn.XLOOKUP(PEFA2011_raw!AI148,Conversion!$B$2:$B$9,Conversion!$C$2:$C$9,"",0),"")</f>
        <v>5</v>
      </c>
      <c r="AK148">
        <f>IFERROR(_xlfn.XLOOKUP(PEFA2011_raw!AJ148,Conversion!$B$2:$B$9,Conversion!$C$2:$C$9,"",0),"")</f>
        <v>7</v>
      </c>
      <c r="AL148">
        <f>IFERROR(_xlfn.XLOOKUP(PEFA2011_raw!AK148,Conversion!$B$2:$B$9,Conversion!$C$2:$C$9,"",0),"")</f>
        <v>1</v>
      </c>
      <c r="AM148">
        <f>IFERROR(_xlfn.XLOOKUP(PEFA2011_raw!AL148,Conversion!$B$2:$B$9,Conversion!$C$2:$C$9,"",0),"")</f>
        <v>2</v>
      </c>
      <c r="AN148">
        <f>IFERROR(_xlfn.XLOOKUP(PEFA2011_raw!AM148,Conversion!$B$2:$B$9,Conversion!$C$2:$C$9,"",0),"")</f>
        <v>3</v>
      </c>
      <c r="AO148">
        <f>IFERROR(_xlfn.XLOOKUP(PEFA2011_raw!AN148,Conversion!$B$2:$B$9,Conversion!$C$2:$C$9,"",0),"")</f>
        <v>1</v>
      </c>
      <c r="AP148">
        <f>IFERROR(_xlfn.XLOOKUP(PEFA2011_raw!AO148,Conversion!$B$2:$B$9,Conversion!$C$2:$C$9,"",0),"")</f>
        <v>3</v>
      </c>
      <c r="AQ148">
        <f>IFERROR(_xlfn.XLOOKUP(PEFA2011_raw!AP148,Conversion!$B$2:$B$9,Conversion!$C$2:$C$9,"",0),"")</f>
        <v>1</v>
      </c>
      <c r="AR148">
        <f>IFERROR(_xlfn.XLOOKUP(PEFA2011_raw!AQ148,Conversion!$B$2:$B$9,Conversion!$C$2:$C$9,"",0),"")</f>
        <v>3</v>
      </c>
      <c r="AS148">
        <f>IFERROR(_xlfn.XLOOKUP(PEFA2011_raw!AR148,Conversion!$B$2:$B$9,Conversion!$C$2:$C$9,"",0),"")</f>
        <v>1</v>
      </c>
      <c r="AT148">
        <f>IFERROR(_xlfn.XLOOKUP(PEFA2011_raw!AS148,Conversion!$B$2:$B$9,Conversion!$C$2:$C$9,"",0),"")</f>
        <v>3</v>
      </c>
      <c r="AU148">
        <f>IFERROR(_xlfn.XLOOKUP(PEFA2011_raw!AT148,Conversion!$B$2:$B$9,Conversion!$C$2:$C$9,"",0),"")</f>
        <v>5</v>
      </c>
      <c r="AV148">
        <f>IFERROR(_xlfn.XLOOKUP(PEFA2011_raw!AU148,Conversion!$B$2:$B$9,Conversion!$C$2:$C$9,"",0),"")</f>
        <v>3</v>
      </c>
      <c r="AW148">
        <f>IFERROR(_xlfn.XLOOKUP(PEFA2011_raw!AV148,Conversion!$B$2:$B$9,Conversion!$C$2:$C$9,"",0),"")</f>
        <v>3</v>
      </c>
      <c r="AX148">
        <f>IFERROR(_xlfn.XLOOKUP(PEFA2011_raw!AW148,Conversion!$B$2:$B$9,Conversion!$C$2:$C$9,"",0),"")</f>
        <v>3</v>
      </c>
      <c r="AY148">
        <f>IFERROR(_xlfn.XLOOKUP(PEFA2011_raw!AX148,Conversion!$B$2:$B$9,Conversion!$C$2:$C$9,"",0),"")</f>
        <v>3</v>
      </c>
      <c r="AZ148">
        <f>IFERROR(_xlfn.XLOOKUP(PEFA2011_raw!AY148,Conversion!$B$2:$B$9,Conversion!$C$2:$C$9,"",0),"")</f>
        <v>2</v>
      </c>
      <c r="BA148">
        <f>IFERROR(_xlfn.XLOOKUP(PEFA2011_raw!AZ148,Conversion!$B$2:$B$9,Conversion!$C$2:$C$9,"",0),"")</f>
        <v>7</v>
      </c>
      <c r="BB148">
        <f>IFERROR(_xlfn.XLOOKUP(PEFA2011_raw!BA148,Conversion!$B$2:$B$9,Conversion!$C$2:$C$9,"",0),"")</f>
        <v>3</v>
      </c>
      <c r="BC148">
        <f>IFERROR(_xlfn.XLOOKUP(PEFA2011_raw!BB148,Conversion!$B$2:$B$9,Conversion!$C$2:$C$9,"",0),"")</f>
        <v>1</v>
      </c>
      <c r="BD148">
        <f>IFERROR(_xlfn.XLOOKUP(PEFA2011_raw!BC148,Conversion!$B$2:$B$9,Conversion!$C$2:$C$9,"",0),"")</f>
        <v>2</v>
      </c>
      <c r="BE148">
        <f>IFERROR(_xlfn.XLOOKUP(PEFA2011_raw!BD148,Conversion!$B$2:$B$9,Conversion!$C$2:$C$9,"",0),"")</f>
        <v>1</v>
      </c>
      <c r="BF148">
        <f>IFERROR(_xlfn.XLOOKUP(PEFA2011_raw!BE148,Conversion!$B$2:$B$9,Conversion!$C$2:$C$9,"",0),"")</f>
        <v>1</v>
      </c>
      <c r="BG148">
        <f>IFERROR(_xlfn.XLOOKUP(PEFA2011_raw!BF148,Conversion!$B$2:$B$9,Conversion!$C$2:$C$9,"",0),"")</f>
        <v>7</v>
      </c>
      <c r="BH148">
        <f>IFERROR(_xlfn.XLOOKUP(PEFA2011_raw!BG148,Conversion!$B$2:$B$9,Conversion!$C$2:$C$9,"",0),"")</f>
        <v>5</v>
      </c>
      <c r="BI148">
        <f>IFERROR(_xlfn.XLOOKUP(PEFA2011_raw!BH148,Conversion!$B$2:$B$9,Conversion!$C$2:$C$9,"",0),"")</f>
        <v>5</v>
      </c>
      <c r="BJ148">
        <f>IFERROR(_xlfn.XLOOKUP(PEFA2011_raw!BI148,Conversion!$B$2:$B$9,Conversion!$C$2:$C$9,"",0),"")</f>
        <v>5</v>
      </c>
      <c r="BK148">
        <f>IFERROR(_xlfn.XLOOKUP(PEFA2011_raw!BJ148,Conversion!$B$2:$B$9,Conversion!$C$2:$C$9,"",0),"")</f>
        <v>5</v>
      </c>
      <c r="BL148">
        <f>IFERROR(_xlfn.XLOOKUP(PEFA2011_raw!BK148,Conversion!$B$2:$B$9,Conversion!$C$2:$C$9,"",0),"")</f>
        <v>4</v>
      </c>
      <c r="BM148">
        <f>IFERROR(_xlfn.XLOOKUP(PEFA2011_raw!BL148,Conversion!$B$2:$B$9,Conversion!$C$2:$C$9,"",0),"")</f>
        <v>3</v>
      </c>
      <c r="BN148">
        <f>IFERROR(_xlfn.XLOOKUP(PEFA2011_raw!BM148,Conversion!$B$2:$B$9,Conversion!$C$2:$C$9,"",0),"")</f>
        <v>5</v>
      </c>
      <c r="BO148">
        <f>IFERROR(_xlfn.XLOOKUP(PEFA2011_raw!BN148,Conversion!$B$2:$B$9,Conversion!$C$2:$C$9,"",0),"")</f>
        <v>3</v>
      </c>
      <c r="BP148">
        <f>IFERROR(_xlfn.XLOOKUP(PEFA2011_raw!BO148,Conversion!$B$2:$B$9,Conversion!$C$2:$C$9,"",0),"")</f>
        <v>3</v>
      </c>
      <c r="BQ148">
        <f>IFERROR(_xlfn.XLOOKUP(PEFA2011_raw!BP148,Conversion!$B$2:$B$9,Conversion!$C$2:$C$9,"",0),"")</f>
        <v>5</v>
      </c>
      <c r="BR148">
        <f>IFERROR(_xlfn.XLOOKUP(PEFA2011_raw!BQ148,Conversion!$B$2:$B$9,Conversion!$C$2:$C$9,"",0),"")</f>
        <v>5</v>
      </c>
      <c r="BS148">
        <f>IFERROR(_xlfn.XLOOKUP(PEFA2011_raw!BR148,Conversion!$B$2:$B$9,Conversion!$C$2:$C$9,"",0),"")</f>
        <v>5</v>
      </c>
      <c r="BT148">
        <f>IFERROR(_xlfn.XLOOKUP(PEFA2011_raw!BS148,Conversion!$B$2:$B$9,Conversion!$C$2:$C$9,"",0),"")</f>
        <v>5</v>
      </c>
      <c r="BU148" t="str">
        <f>IFERROR(_xlfn.XLOOKUP(PEFA2011_raw!BT148,Conversion!$B$2:$B$9,Conversion!$C$2:$C$9,"",0),"")</f>
        <v/>
      </c>
      <c r="BV148">
        <f>IFERROR(_xlfn.XLOOKUP(PEFA2011_raw!BU148,Conversion!$B$2:$B$9,Conversion!$C$2:$C$9,"",0),"")</f>
        <v>2</v>
      </c>
      <c r="BW148">
        <f>IFERROR(_xlfn.XLOOKUP(PEFA2011_raw!BV148,Conversion!$B$2:$B$9,Conversion!$C$2:$C$9,"",0),"")</f>
        <v>3</v>
      </c>
      <c r="BX148">
        <f>IFERROR(_xlfn.XLOOKUP(PEFA2011_raw!BW148,Conversion!$B$2:$B$9,Conversion!$C$2:$C$9,"",0),"")</f>
        <v>3</v>
      </c>
      <c r="BY148">
        <f>IFERROR(_xlfn.XLOOKUP(PEFA2011_raw!BX148,Conversion!$B$2:$B$9,Conversion!$C$2:$C$9,"",0),"")</f>
        <v>1</v>
      </c>
      <c r="BZ148">
        <f>IFERROR(_xlfn.XLOOKUP(PEFA2011_raw!BY148,Conversion!$B$2:$B$9,Conversion!$C$2:$C$9,"",0),"")</f>
        <v>2</v>
      </c>
      <c r="CA148">
        <f>IFERROR(_xlfn.XLOOKUP(PEFA2011_raw!BZ148,Conversion!$B$2:$B$9,Conversion!$C$2:$C$9,"",0),"")</f>
        <v>1</v>
      </c>
      <c r="CB148">
        <f>IFERROR(_xlfn.XLOOKUP(PEFA2011_raw!CA148,Conversion!$B$2:$B$9,Conversion!$C$2:$C$9,"",0),"")</f>
        <v>1</v>
      </c>
      <c r="CC148">
        <f>IFERROR(_xlfn.XLOOKUP(PEFA2011_raw!CB148,Conversion!$B$2:$B$9,Conversion!$C$2:$C$9,"",0),"")</f>
        <v>3</v>
      </c>
      <c r="CD148">
        <f>IFERROR(_xlfn.XLOOKUP(PEFA2011_raw!CC148,Conversion!$B$2:$B$9,Conversion!$C$2:$C$9,"",0),"")</f>
        <v>1</v>
      </c>
      <c r="CE148">
        <f>IFERROR(_xlfn.XLOOKUP(PEFA2011_raw!CD148,Conversion!$B$2:$B$9,Conversion!$C$2:$C$9,"",0),"")</f>
        <v>1</v>
      </c>
      <c r="CF148">
        <f>IFERROR(_xlfn.XLOOKUP(PEFA2011_raw!CE148,Conversion!$B$2:$B$9,Conversion!$C$2:$C$9,"",0),"")</f>
        <v>1</v>
      </c>
      <c r="CG148">
        <f>IFERROR(_xlfn.XLOOKUP(PEFA2011_raw!CF148,Conversion!$B$2:$B$9,Conversion!$C$2:$C$9,"",0),"")</f>
        <v>1</v>
      </c>
      <c r="CH148">
        <f>IFERROR(_xlfn.XLOOKUP(PEFA2011_raw!CG148,Conversion!$B$2:$B$9,Conversion!$C$2:$C$9,"",0),"")</f>
        <v>1</v>
      </c>
      <c r="CI148">
        <f>IFERROR(_xlfn.XLOOKUP(PEFA2011_raw!CH148,Conversion!$B$2:$B$9,Conversion!$C$2:$C$9,"",0),"")</f>
        <v>1</v>
      </c>
      <c r="CJ148">
        <f>IFERROR(_xlfn.XLOOKUP(PEFA2011_raw!CI148,Conversion!$B$2:$B$9,Conversion!$C$2:$C$9,"",0),"")</f>
        <v>1</v>
      </c>
      <c r="CK148">
        <f>IFERROR(_xlfn.XLOOKUP(PEFA2011_raw!CJ148,Conversion!$B$2:$B$9,Conversion!$C$2:$C$9,"",0),"")</f>
        <v>1</v>
      </c>
      <c r="CL148">
        <f>IFERROR(_xlfn.XLOOKUP(PEFA2011_raw!CK148,Conversion!$B$2:$B$9,Conversion!$C$2:$C$9,"",0),"")</f>
        <v>1</v>
      </c>
      <c r="CM148">
        <f>IFERROR(_xlfn.XLOOKUP(PEFA2011_raw!CL148,Conversion!$B$2:$B$9,Conversion!$C$2:$C$9,"",0),"")</f>
        <v>2</v>
      </c>
      <c r="CN148">
        <f>IFERROR(_xlfn.XLOOKUP(PEFA2011_raw!CM148,Conversion!$B$2:$B$9,Conversion!$C$2:$C$9,"",0),"")</f>
        <v>5</v>
      </c>
      <c r="CO148">
        <f>IFERROR(_xlfn.XLOOKUP(PEFA2011_raw!CN148,Conversion!$B$2:$B$9,Conversion!$C$2:$C$9,"",0),"")</f>
        <v>1</v>
      </c>
      <c r="CP148">
        <f>IFERROR(_xlfn.XLOOKUP(PEFA2011_raw!CO148,Conversion!$B$2:$B$9,Conversion!$C$2:$C$9,"",0),"")</f>
        <v>5</v>
      </c>
      <c r="CQ148">
        <f>IFERROR(_xlfn.XLOOKUP(PEFA2011_raw!CP148,Conversion!$B$2:$B$9,Conversion!$C$2:$C$9,"",0),"")</f>
        <v>6</v>
      </c>
      <c r="CR148">
        <f>IFERROR(_xlfn.XLOOKUP(PEFA2011_raw!CQ148,Conversion!$B$2:$B$9,Conversion!$C$2:$C$9,"",0),"")</f>
        <v>7</v>
      </c>
      <c r="CS148" t="str">
        <f>IFERROR(_xlfn.XLOOKUP(PEFA2011_raw!CR148,Conversion!$B$2:$B$9,Conversion!$C$2:$C$9,"",0),"")</f>
        <v/>
      </c>
      <c r="CT148">
        <f>IFERROR(_xlfn.XLOOKUP(PEFA2011_raw!CS148,Conversion!$B$2:$B$9,Conversion!$C$2:$C$9,"",0),"")</f>
        <v>5</v>
      </c>
      <c r="CU148">
        <f>IFERROR(_xlfn.XLOOKUP(PEFA2011_raw!CT148,Conversion!$B$2:$B$9,Conversion!$C$2:$C$9,"",0),"")</f>
        <v>4</v>
      </c>
      <c r="CV148">
        <f>IFERROR(_xlfn.XLOOKUP(PEFA2011_raw!CU148,Conversion!$B$2:$B$9,Conversion!$C$2:$C$9,"",0),"")</f>
        <v>5</v>
      </c>
      <c r="CW148">
        <f>IFERROR(_xlfn.XLOOKUP(PEFA2011_raw!CV148,Conversion!$B$2:$B$9,Conversion!$C$2:$C$9,"",0),"")</f>
        <v>7</v>
      </c>
      <c r="CX148">
        <f>IFERROR(_xlfn.XLOOKUP(PEFA2011_raw!CW148,Conversion!$B$2:$B$9,Conversion!$C$2:$C$9,"",0),"")</f>
        <v>7</v>
      </c>
      <c r="CY148">
        <f>IFERROR(_xlfn.XLOOKUP(PEFA2011_raw!CX148,Conversion!$B$2:$B$9,Conversion!$C$2:$C$9,"",0),"")</f>
        <v>3</v>
      </c>
      <c r="CZ148">
        <f>IFERROR(_xlfn.XLOOKUP(PEFA2011_raw!CY148,Conversion!$B$2:$B$9,Conversion!$C$2:$C$9,"",0),"")</f>
        <v>1</v>
      </c>
      <c r="DA148">
        <f>IFERROR(_xlfn.XLOOKUP(PEFA2011_raw!CZ148,Conversion!$B$2:$B$9,Conversion!$C$2:$C$9,"",0),"")</f>
        <v>1</v>
      </c>
      <c r="DB148">
        <f>IFERROR(_xlfn.XLOOKUP(PEFA2011_raw!DA148,Conversion!$B$2:$B$9,Conversion!$C$2:$C$9,"",0),"")</f>
        <v>1</v>
      </c>
      <c r="DC148">
        <f>IFERROR(_xlfn.XLOOKUP(PEFA2011_raw!DB148,Conversion!$B$2:$B$9,Conversion!$C$2:$C$9,"",0),"")</f>
        <v>1</v>
      </c>
      <c r="DD148" t="str">
        <f>IFERROR(_xlfn.XLOOKUP(PEFA2011_raw!DC148,Conversion!$B$2:$B$9,Conversion!$C$2:$C$9,"",0),"")</f>
        <v/>
      </c>
      <c r="DE148" t="str">
        <f>IFERROR(_xlfn.XLOOKUP(PEFA2011_raw!DD148,Conversion!$B$2:$B$9,Conversion!$C$2:$C$9,"",0),"")</f>
        <v/>
      </c>
      <c r="DF148" t="str">
        <f>IFERROR(_xlfn.XLOOKUP(PEFA2011_raw!DE148,Conversion!$B$2:$B$9,Conversion!$C$2:$C$9,"",0),"")</f>
        <v/>
      </c>
      <c r="DG148">
        <f>IFERROR(_xlfn.XLOOKUP(PEFA2011_raw!DF148,Conversion!$B$2:$B$9,Conversion!$C$2:$C$9,"",0),"")</f>
        <v>1</v>
      </c>
      <c r="DH148">
        <f>IFERROR(_xlfn.XLOOKUP(PEFA2011_raw!DG148,Conversion!$B$2:$B$9,Conversion!$C$2:$C$9,"",0),"")</f>
        <v>1</v>
      </c>
      <c r="DI148">
        <f>IFERROR(_xlfn.XLOOKUP(PEFA2011_raw!DH148,Conversion!$B$2:$B$9,Conversion!$C$2:$C$9,"",0),"")</f>
        <v>1</v>
      </c>
      <c r="DJ148">
        <f>IFERROR(_xlfn.XLOOKUP(PEFA2011_raw!DI148,Conversion!$B$2:$B$9,Conversion!$C$2:$C$9,"",0),"")</f>
        <v>1</v>
      </c>
      <c r="DK148">
        <f>IFERROR(_xlfn.XLOOKUP(PEFA2011_raw!DJ148,Conversion!$B$2:$B$9,Conversion!$C$2:$C$9,"",0),"")</f>
        <v>1</v>
      </c>
    </row>
    <row r="149" spans="2:115" x14ac:dyDescent="0.25">
      <c r="B149">
        <v>2011</v>
      </c>
      <c r="C149" t="s">
        <v>167</v>
      </c>
      <c r="D149" t="e" vm="109">
        <v>#VALUE!</v>
      </c>
      <c r="E149" t="e" cm="1" vm="98">
        <f t="array" ref="E149">_FV(PEFA2011all[[#This Row],[Country-abb]],"Abbreviation")</f>
        <v>#VALUE!</v>
      </c>
      <c r="F149" t="s">
        <v>336</v>
      </c>
      <c r="G149">
        <v>2014</v>
      </c>
      <c r="H149" t="str">
        <f>PEFA2011all[[#This Row],[ISO-3]]&amp;PEFA2011all[[#This Row],[Year]]</f>
        <v>COG2014</v>
      </c>
      <c r="I149">
        <f>IFERROR(_xlfn.XLOOKUP(PEFA2011_raw!H149,Conversion!$B$2:$B$9,Conversion!$C$2:$C$9,"",0),"")</f>
        <v>3</v>
      </c>
      <c r="J149">
        <f>IFERROR(_xlfn.XLOOKUP(PEFA2011_raw!I149,Conversion!$B$2:$B$9,Conversion!$C$2:$C$9,"",0),"")</f>
        <v>3</v>
      </c>
      <c r="K149">
        <f>IFERROR(_xlfn.XLOOKUP(PEFA2011_raw!J149,Conversion!$B$2:$B$9,Conversion!$C$2:$C$9,"",0),"")</f>
        <v>2</v>
      </c>
      <c r="L149">
        <f>IFERROR(_xlfn.XLOOKUP(PEFA2011_raw!K149,Conversion!$B$2:$B$9,Conversion!$C$2:$C$9,"",0),"")</f>
        <v>1</v>
      </c>
      <c r="M149">
        <f>IFERROR(_xlfn.XLOOKUP(PEFA2011_raw!L149,Conversion!$B$2:$B$9,Conversion!$C$2:$C$9,"",0),"")</f>
        <v>5</v>
      </c>
      <c r="N149">
        <f>IFERROR(_xlfn.XLOOKUP(PEFA2011_raw!M149,Conversion!$B$2:$B$9,Conversion!$C$2:$C$9,"",0),"")</f>
        <v>7</v>
      </c>
      <c r="O149">
        <f>IFERROR(_xlfn.XLOOKUP(PEFA2011_raw!N149,Conversion!$B$2:$B$9,Conversion!$C$2:$C$9,"",0),"")</f>
        <v>7</v>
      </c>
      <c r="P149">
        <f>IFERROR(_xlfn.XLOOKUP(PEFA2011_raw!O149,Conversion!$B$2:$B$9,Conversion!$C$2:$C$9,"",0),"")</f>
        <v>1</v>
      </c>
      <c r="Q149">
        <f>IFERROR(_xlfn.XLOOKUP(PEFA2011_raw!P149,Conversion!$B$2:$B$9,Conversion!$C$2:$C$9,"",0),"")</f>
        <v>1</v>
      </c>
      <c r="R149">
        <f>IFERROR(_xlfn.XLOOKUP(PEFA2011_raw!Q149,Conversion!$B$2:$B$9,Conversion!$C$2:$C$9,"",0),"")</f>
        <v>1</v>
      </c>
      <c r="S149">
        <f>IFERROR(_xlfn.XLOOKUP(PEFA2011_raw!R149,Conversion!$B$2:$B$9,Conversion!$C$2:$C$9,"",0),"")</f>
        <v>1</v>
      </c>
      <c r="T149">
        <f>IFERROR(_xlfn.XLOOKUP(PEFA2011_raw!S149,Conversion!$B$2:$B$9,Conversion!$C$2:$C$9,"",0),"")</f>
        <v>1</v>
      </c>
      <c r="U149">
        <f>IFERROR(_xlfn.XLOOKUP(PEFA2011_raw!T149,Conversion!$B$2:$B$9,Conversion!$C$2:$C$9,"",0),"")</f>
        <v>3</v>
      </c>
      <c r="V149">
        <f>IFERROR(_xlfn.XLOOKUP(PEFA2011_raw!U149,Conversion!$B$2:$B$9,Conversion!$C$2:$C$9,"",0),"")</f>
        <v>3</v>
      </c>
      <c r="W149">
        <f>IFERROR(_xlfn.XLOOKUP(PEFA2011_raw!V149,Conversion!$B$2:$B$9,Conversion!$C$2:$C$9,"",0),"")</f>
        <v>4</v>
      </c>
      <c r="X149">
        <f>IFERROR(_xlfn.XLOOKUP(PEFA2011_raw!W149,Conversion!$B$2:$B$9,Conversion!$C$2:$C$9,"",0),"")</f>
        <v>3</v>
      </c>
      <c r="Y149">
        <f>IFERROR(_xlfn.XLOOKUP(PEFA2011_raw!X149,Conversion!$B$2:$B$9,Conversion!$C$2:$C$9,"",0),"")</f>
        <v>5</v>
      </c>
      <c r="Z149">
        <f>IFERROR(_xlfn.XLOOKUP(PEFA2011_raw!Y149,Conversion!$B$2:$B$9,Conversion!$C$2:$C$9,"",0),"")</f>
        <v>2</v>
      </c>
      <c r="AA149">
        <f>IFERROR(_xlfn.XLOOKUP(PEFA2011_raw!Z149,Conversion!$B$2:$B$9,Conversion!$C$2:$C$9,"",0),"")</f>
        <v>5</v>
      </c>
      <c r="AB149">
        <f>IFERROR(_xlfn.XLOOKUP(PEFA2011_raw!AA149,Conversion!$B$2:$B$9,Conversion!$C$2:$C$9,"",0),"")</f>
        <v>1</v>
      </c>
      <c r="AC149">
        <f>IFERROR(_xlfn.XLOOKUP(PEFA2011_raw!AB149,Conversion!$B$2:$B$9,Conversion!$C$2:$C$9,"",0),"")</f>
        <v>1</v>
      </c>
      <c r="AD149">
        <f>IFERROR(_xlfn.XLOOKUP(PEFA2011_raw!AC149,Conversion!$B$2:$B$9,Conversion!$C$2:$C$9,"",0),"")</f>
        <v>1</v>
      </c>
      <c r="AE149">
        <f>IFERROR(_xlfn.XLOOKUP(PEFA2011_raw!AD149,Conversion!$B$2:$B$9,Conversion!$C$2:$C$9,"",0),"")</f>
        <v>1</v>
      </c>
      <c r="AF149">
        <f>IFERROR(_xlfn.XLOOKUP(PEFA2011_raw!AE149,Conversion!$B$2:$B$9,Conversion!$C$2:$C$9,"",0),"")</f>
        <v>1</v>
      </c>
      <c r="AG149">
        <f>IFERROR(_xlfn.XLOOKUP(PEFA2011_raw!AF149,Conversion!$B$2:$B$9,Conversion!$C$2:$C$9,"",0),"")</f>
        <v>1</v>
      </c>
      <c r="AH149">
        <f>IFERROR(_xlfn.XLOOKUP(PEFA2011_raw!AG149,Conversion!$B$2:$B$9,Conversion!$C$2:$C$9,"",0),"")</f>
        <v>1</v>
      </c>
      <c r="AI149">
        <f>IFERROR(_xlfn.XLOOKUP(PEFA2011_raw!AH149,Conversion!$B$2:$B$9,Conversion!$C$2:$C$9,"",0),"")</f>
        <v>3</v>
      </c>
      <c r="AJ149">
        <f>IFERROR(_xlfn.XLOOKUP(PEFA2011_raw!AI149,Conversion!$B$2:$B$9,Conversion!$C$2:$C$9,"",0),"")</f>
        <v>1</v>
      </c>
      <c r="AK149">
        <f>IFERROR(_xlfn.XLOOKUP(PEFA2011_raw!AJ149,Conversion!$B$2:$B$9,Conversion!$C$2:$C$9,"",0),"")</f>
        <v>1</v>
      </c>
      <c r="AL149">
        <f>IFERROR(_xlfn.XLOOKUP(PEFA2011_raw!AK149,Conversion!$B$2:$B$9,Conversion!$C$2:$C$9,"",0),"")</f>
        <v>7</v>
      </c>
      <c r="AM149">
        <f>IFERROR(_xlfn.XLOOKUP(PEFA2011_raw!AL149,Conversion!$B$2:$B$9,Conversion!$C$2:$C$9,"",0),"")</f>
        <v>4</v>
      </c>
      <c r="AN149">
        <f>IFERROR(_xlfn.XLOOKUP(PEFA2011_raw!AM149,Conversion!$B$2:$B$9,Conversion!$C$2:$C$9,"",0),"")</f>
        <v>3</v>
      </c>
      <c r="AO149">
        <f>IFERROR(_xlfn.XLOOKUP(PEFA2011_raw!AN149,Conversion!$B$2:$B$9,Conversion!$C$2:$C$9,"",0),"")</f>
        <v>7</v>
      </c>
      <c r="AP149">
        <f>IFERROR(_xlfn.XLOOKUP(PEFA2011_raw!AO149,Conversion!$B$2:$B$9,Conversion!$C$2:$C$9,"",0),"")</f>
        <v>3</v>
      </c>
      <c r="AQ149">
        <f>IFERROR(_xlfn.XLOOKUP(PEFA2011_raw!AP149,Conversion!$B$2:$B$9,Conversion!$C$2:$C$9,"",0),"")</f>
        <v>1</v>
      </c>
      <c r="AR149">
        <f>IFERROR(_xlfn.XLOOKUP(PEFA2011_raw!AQ149,Conversion!$B$2:$B$9,Conversion!$C$2:$C$9,"",0),"")</f>
        <v>5</v>
      </c>
      <c r="AS149">
        <f>IFERROR(_xlfn.XLOOKUP(PEFA2011_raw!AR149,Conversion!$B$2:$B$9,Conversion!$C$2:$C$9,"",0),"")</f>
        <v>3</v>
      </c>
      <c r="AT149">
        <f>IFERROR(_xlfn.XLOOKUP(PEFA2011_raw!AS149,Conversion!$B$2:$B$9,Conversion!$C$2:$C$9,"",0),"")</f>
        <v>5</v>
      </c>
      <c r="AU149">
        <f>IFERROR(_xlfn.XLOOKUP(PEFA2011_raw!AT149,Conversion!$B$2:$B$9,Conversion!$C$2:$C$9,"",0),"")</f>
        <v>5</v>
      </c>
      <c r="AV149">
        <f>IFERROR(_xlfn.XLOOKUP(PEFA2011_raw!AU149,Conversion!$B$2:$B$9,Conversion!$C$2:$C$9,"",0),"")</f>
        <v>2</v>
      </c>
      <c r="AW149">
        <f>IFERROR(_xlfn.XLOOKUP(PEFA2011_raw!AV149,Conversion!$B$2:$B$9,Conversion!$C$2:$C$9,"",0),"")</f>
        <v>3</v>
      </c>
      <c r="AX149">
        <f>IFERROR(_xlfn.XLOOKUP(PEFA2011_raw!AW149,Conversion!$B$2:$B$9,Conversion!$C$2:$C$9,"",0),"")</f>
        <v>3</v>
      </c>
      <c r="AY149">
        <f>IFERROR(_xlfn.XLOOKUP(PEFA2011_raw!AX149,Conversion!$B$2:$B$9,Conversion!$C$2:$C$9,"",0),"")</f>
        <v>1</v>
      </c>
      <c r="AZ149">
        <f>IFERROR(_xlfn.XLOOKUP(PEFA2011_raw!AY149,Conversion!$B$2:$B$9,Conversion!$C$2:$C$9,"",0),"")</f>
        <v>1</v>
      </c>
      <c r="BA149">
        <f>IFERROR(_xlfn.XLOOKUP(PEFA2011_raw!AZ149,Conversion!$B$2:$B$9,Conversion!$C$2:$C$9,"",0),"")</f>
        <v>1</v>
      </c>
      <c r="BB149">
        <f>IFERROR(_xlfn.XLOOKUP(PEFA2011_raw!BA149,Conversion!$B$2:$B$9,Conversion!$C$2:$C$9,"",0),"")</f>
        <v>1</v>
      </c>
      <c r="BC149">
        <f>IFERROR(_xlfn.XLOOKUP(PEFA2011_raw!BB149,Conversion!$B$2:$B$9,Conversion!$C$2:$C$9,"",0),"")</f>
        <v>1</v>
      </c>
      <c r="BD149">
        <f>IFERROR(_xlfn.XLOOKUP(PEFA2011_raw!BC149,Conversion!$B$2:$B$9,Conversion!$C$2:$C$9,"",0),"")</f>
        <v>1</v>
      </c>
      <c r="BE149">
        <f>IFERROR(_xlfn.XLOOKUP(PEFA2011_raw!BD149,Conversion!$B$2:$B$9,Conversion!$C$2:$C$9,"",0),"")</f>
        <v>1</v>
      </c>
      <c r="BF149">
        <f>IFERROR(_xlfn.XLOOKUP(PEFA2011_raw!BE149,Conversion!$B$2:$B$9,Conversion!$C$2:$C$9,"",0),"")</f>
        <v>1</v>
      </c>
      <c r="BG149">
        <f>IFERROR(_xlfn.XLOOKUP(PEFA2011_raw!BF149,Conversion!$B$2:$B$9,Conversion!$C$2:$C$9,"",0),"")</f>
        <v>1</v>
      </c>
      <c r="BH149">
        <f>IFERROR(_xlfn.XLOOKUP(PEFA2011_raw!BG149,Conversion!$B$2:$B$9,Conversion!$C$2:$C$9,"",0),"")</f>
        <v>5</v>
      </c>
      <c r="BI149">
        <f>IFERROR(_xlfn.XLOOKUP(PEFA2011_raw!BH149,Conversion!$B$2:$B$9,Conversion!$C$2:$C$9,"",0),"")</f>
        <v>7</v>
      </c>
      <c r="BJ149">
        <f>IFERROR(_xlfn.XLOOKUP(PEFA2011_raw!BI149,Conversion!$B$2:$B$9,Conversion!$C$2:$C$9,"",0),"")</f>
        <v>1</v>
      </c>
      <c r="BK149">
        <f>IFERROR(_xlfn.XLOOKUP(PEFA2011_raw!BJ149,Conversion!$B$2:$B$9,Conversion!$C$2:$C$9,"",0),"")</f>
        <v>7</v>
      </c>
      <c r="BL149">
        <f>IFERROR(_xlfn.XLOOKUP(PEFA2011_raw!BK149,Conversion!$B$2:$B$9,Conversion!$C$2:$C$9,"",0),"")</f>
        <v>2</v>
      </c>
      <c r="BM149">
        <f>IFERROR(_xlfn.XLOOKUP(PEFA2011_raw!BL149,Conversion!$B$2:$B$9,Conversion!$C$2:$C$9,"",0),"")</f>
        <v>1</v>
      </c>
      <c r="BN149">
        <f>IFERROR(_xlfn.XLOOKUP(PEFA2011_raw!BM149,Conversion!$B$2:$B$9,Conversion!$C$2:$C$9,"",0),"")</f>
        <v>1</v>
      </c>
      <c r="BO149">
        <f>IFERROR(_xlfn.XLOOKUP(PEFA2011_raw!BN149,Conversion!$B$2:$B$9,Conversion!$C$2:$C$9,"",0),"")</f>
        <v>1</v>
      </c>
      <c r="BP149">
        <f>IFERROR(_xlfn.XLOOKUP(PEFA2011_raw!BO149,Conversion!$B$2:$B$9,Conversion!$C$2:$C$9,"",0),"")</f>
        <v>3</v>
      </c>
      <c r="BQ149">
        <f>IFERROR(_xlfn.XLOOKUP(PEFA2011_raw!BP149,Conversion!$B$2:$B$9,Conversion!$C$2:$C$9,"",0),"")</f>
        <v>2</v>
      </c>
      <c r="BR149">
        <f>IFERROR(_xlfn.XLOOKUP(PEFA2011_raw!BQ149,Conversion!$B$2:$B$9,Conversion!$C$2:$C$9,"",0),"")</f>
        <v>5</v>
      </c>
      <c r="BS149">
        <f>IFERROR(_xlfn.XLOOKUP(PEFA2011_raw!BR149,Conversion!$B$2:$B$9,Conversion!$C$2:$C$9,"",0),"")</f>
        <v>1</v>
      </c>
      <c r="BT149">
        <f>IFERROR(_xlfn.XLOOKUP(PEFA2011_raw!BS149,Conversion!$B$2:$B$9,Conversion!$C$2:$C$9,"",0),"")</f>
        <v>1</v>
      </c>
      <c r="BU149">
        <f>IFERROR(_xlfn.XLOOKUP(PEFA2011_raw!BT149,Conversion!$B$2:$B$9,Conversion!$C$2:$C$9,"",0),"")</f>
        <v>1</v>
      </c>
      <c r="BV149">
        <f>IFERROR(_xlfn.XLOOKUP(PEFA2011_raw!BU149,Conversion!$B$2:$B$9,Conversion!$C$2:$C$9,"",0),"")</f>
        <v>2</v>
      </c>
      <c r="BW149">
        <f>IFERROR(_xlfn.XLOOKUP(PEFA2011_raw!BV149,Conversion!$B$2:$B$9,Conversion!$C$2:$C$9,"",0),"")</f>
        <v>1</v>
      </c>
      <c r="BX149">
        <f>IFERROR(_xlfn.XLOOKUP(PEFA2011_raw!BW149,Conversion!$B$2:$B$9,Conversion!$C$2:$C$9,"",0),"")</f>
        <v>3</v>
      </c>
      <c r="BY149">
        <f>IFERROR(_xlfn.XLOOKUP(PEFA2011_raw!BX149,Conversion!$B$2:$B$9,Conversion!$C$2:$C$9,"",0),"")</f>
        <v>1</v>
      </c>
      <c r="BZ149">
        <f>IFERROR(_xlfn.XLOOKUP(PEFA2011_raw!BY149,Conversion!$B$2:$B$9,Conversion!$C$2:$C$9,"",0),"")</f>
        <v>1</v>
      </c>
      <c r="CA149">
        <f>IFERROR(_xlfn.XLOOKUP(PEFA2011_raw!BZ149,Conversion!$B$2:$B$9,Conversion!$C$2:$C$9,"",0),"")</f>
        <v>1</v>
      </c>
      <c r="CB149">
        <f>IFERROR(_xlfn.XLOOKUP(PEFA2011_raw!CA149,Conversion!$B$2:$B$9,Conversion!$C$2:$C$9,"",0),"")</f>
        <v>1</v>
      </c>
      <c r="CC149">
        <f>IFERROR(_xlfn.XLOOKUP(PEFA2011_raw!CB149,Conversion!$B$2:$B$9,Conversion!$C$2:$C$9,"",0),"")</f>
        <v>1</v>
      </c>
      <c r="CD149">
        <f>IFERROR(_xlfn.XLOOKUP(PEFA2011_raw!CC149,Conversion!$B$2:$B$9,Conversion!$C$2:$C$9,"",0),"")</f>
        <v>2</v>
      </c>
      <c r="CE149">
        <f>IFERROR(_xlfn.XLOOKUP(PEFA2011_raw!CD149,Conversion!$B$2:$B$9,Conversion!$C$2:$C$9,"",0),"")</f>
        <v>1</v>
      </c>
      <c r="CF149">
        <f>IFERROR(_xlfn.XLOOKUP(PEFA2011_raw!CE149,Conversion!$B$2:$B$9,Conversion!$C$2:$C$9,"",0),"")</f>
        <v>3</v>
      </c>
      <c r="CG149">
        <f>IFERROR(_xlfn.XLOOKUP(PEFA2011_raw!CF149,Conversion!$B$2:$B$9,Conversion!$C$2:$C$9,"",0),"")</f>
        <v>1</v>
      </c>
      <c r="CH149">
        <f>IFERROR(_xlfn.XLOOKUP(PEFA2011_raw!CG149,Conversion!$B$2:$B$9,Conversion!$C$2:$C$9,"",0),"")</f>
        <v>1</v>
      </c>
      <c r="CI149">
        <f>IFERROR(_xlfn.XLOOKUP(PEFA2011_raw!CH149,Conversion!$B$2:$B$9,Conversion!$C$2:$C$9,"",0),"")</f>
        <v>2</v>
      </c>
      <c r="CJ149">
        <f>IFERROR(_xlfn.XLOOKUP(PEFA2011_raw!CI149,Conversion!$B$2:$B$9,Conversion!$C$2:$C$9,"",0),"")</f>
        <v>3</v>
      </c>
      <c r="CK149">
        <f>IFERROR(_xlfn.XLOOKUP(PEFA2011_raw!CJ149,Conversion!$B$2:$B$9,Conversion!$C$2:$C$9,"",0),"")</f>
        <v>1</v>
      </c>
      <c r="CL149">
        <f>IFERROR(_xlfn.XLOOKUP(PEFA2011_raw!CK149,Conversion!$B$2:$B$9,Conversion!$C$2:$C$9,"",0),"")</f>
        <v>3</v>
      </c>
      <c r="CM149">
        <f>IFERROR(_xlfn.XLOOKUP(PEFA2011_raw!CL149,Conversion!$B$2:$B$9,Conversion!$C$2:$C$9,"",0),"")</f>
        <v>2</v>
      </c>
      <c r="CN149">
        <f>IFERROR(_xlfn.XLOOKUP(PEFA2011_raw!CM149,Conversion!$B$2:$B$9,Conversion!$C$2:$C$9,"",0),"")</f>
        <v>1</v>
      </c>
      <c r="CO149">
        <f>IFERROR(_xlfn.XLOOKUP(PEFA2011_raw!CN149,Conversion!$B$2:$B$9,Conversion!$C$2:$C$9,"",0),"")</f>
        <v>5</v>
      </c>
      <c r="CP149">
        <f>IFERROR(_xlfn.XLOOKUP(PEFA2011_raw!CO149,Conversion!$B$2:$B$9,Conversion!$C$2:$C$9,"",0),"")</f>
        <v>1</v>
      </c>
      <c r="CQ149">
        <f>IFERROR(_xlfn.XLOOKUP(PEFA2011_raw!CP149,Conversion!$B$2:$B$9,Conversion!$C$2:$C$9,"",0),"")</f>
        <v>2</v>
      </c>
      <c r="CR149">
        <f>IFERROR(_xlfn.XLOOKUP(PEFA2011_raw!CQ149,Conversion!$B$2:$B$9,Conversion!$C$2:$C$9,"",0),"")</f>
        <v>1</v>
      </c>
      <c r="CS149">
        <f>IFERROR(_xlfn.XLOOKUP(PEFA2011_raw!CR149,Conversion!$B$2:$B$9,Conversion!$C$2:$C$9,"",0),"")</f>
        <v>3</v>
      </c>
      <c r="CT149">
        <f>IFERROR(_xlfn.XLOOKUP(PEFA2011_raw!CS149,Conversion!$B$2:$B$9,Conversion!$C$2:$C$9,"",0),"")</f>
        <v>7</v>
      </c>
      <c r="CU149">
        <f>IFERROR(_xlfn.XLOOKUP(PEFA2011_raw!CT149,Conversion!$B$2:$B$9,Conversion!$C$2:$C$9,"",0),"")</f>
        <v>2</v>
      </c>
      <c r="CV149">
        <f>IFERROR(_xlfn.XLOOKUP(PEFA2011_raw!CU149,Conversion!$B$2:$B$9,Conversion!$C$2:$C$9,"",0),"")</f>
        <v>7</v>
      </c>
      <c r="CW149">
        <f>IFERROR(_xlfn.XLOOKUP(PEFA2011_raw!CV149,Conversion!$B$2:$B$9,Conversion!$C$2:$C$9,"",0),"")</f>
        <v>7</v>
      </c>
      <c r="CX149">
        <f>IFERROR(_xlfn.XLOOKUP(PEFA2011_raw!CW149,Conversion!$B$2:$B$9,Conversion!$C$2:$C$9,"",0),"")</f>
        <v>7</v>
      </c>
      <c r="CY149">
        <f>IFERROR(_xlfn.XLOOKUP(PEFA2011_raw!CX149,Conversion!$B$2:$B$9,Conversion!$C$2:$C$9,"",0),"")</f>
        <v>1</v>
      </c>
      <c r="CZ149">
        <f>IFERROR(_xlfn.XLOOKUP(PEFA2011_raw!CY149,Conversion!$B$2:$B$9,Conversion!$C$2:$C$9,"",0),"")</f>
        <v>2</v>
      </c>
      <c r="DA149">
        <f>IFERROR(_xlfn.XLOOKUP(PEFA2011_raw!CZ149,Conversion!$B$2:$B$9,Conversion!$C$2:$C$9,"",0),"")</f>
        <v>7</v>
      </c>
      <c r="DB149">
        <f>IFERROR(_xlfn.XLOOKUP(PEFA2011_raw!DA149,Conversion!$B$2:$B$9,Conversion!$C$2:$C$9,"",0),"")</f>
        <v>1</v>
      </c>
      <c r="DC149">
        <f>IFERROR(_xlfn.XLOOKUP(PEFA2011_raw!DB149,Conversion!$B$2:$B$9,Conversion!$C$2:$C$9,"",0),"")</f>
        <v>3</v>
      </c>
      <c r="DD149" t="str">
        <f>IFERROR(_xlfn.XLOOKUP(PEFA2011_raw!DC149,Conversion!$B$2:$B$9,Conversion!$C$2:$C$9,"",0),"")</f>
        <v/>
      </c>
      <c r="DE149" t="str">
        <f>IFERROR(_xlfn.XLOOKUP(PEFA2011_raw!DD149,Conversion!$B$2:$B$9,Conversion!$C$2:$C$9,"",0),"")</f>
        <v/>
      </c>
      <c r="DF149" t="str">
        <f>IFERROR(_xlfn.XLOOKUP(PEFA2011_raw!DE149,Conversion!$B$2:$B$9,Conversion!$C$2:$C$9,"",0),"")</f>
        <v/>
      </c>
      <c r="DG149">
        <f>IFERROR(_xlfn.XLOOKUP(PEFA2011_raw!DF149,Conversion!$B$2:$B$9,Conversion!$C$2:$C$9,"",0),"")</f>
        <v>6</v>
      </c>
      <c r="DH149">
        <f>IFERROR(_xlfn.XLOOKUP(PEFA2011_raw!DG149,Conversion!$B$2:$B$9,Conversion!$C$2:$C$9,"",0),"")</f>
        <v>7</v>
      </c>
      <c r="DI149">
        <f>IFERROR(_xlfn.XLOOKUP(PEFA2011_raw!DH149,Conversion!$B$2:$B$9,Conversion!$C$2:$C$9,"",0),"")</f>
        <v>5</v>
      </c>
      <c r="DJ149">
        <f>IFERROR(_xlfn.XLOOKUP(PEFA2011_raw!DI149,Conversion!$B$2:$B$9,Conversion!$C$2:$C$9,"",0),"")</f>
        <v>1</v>
      </c>
      <c r="DK149">
        <f>IFERROR(_xlfn.XLOOKUP(PEFA2011_raw!DJ149,Conversion!$B$2:$B$9,Conversion!$C$2:$C$9,"",0),"")</f>
        <v>1</v>
      </c>
    </row>
    <row r="150" spans="2:115" x14ac:dyDescent="0.25">
      <c r="B150">
        <v>2011</v>
      </c>
      <c r="C150" t="s">
        <v>167</v>
      </c>
      <c r="D150" t="e" vm="109">
        <v>#VALUE!</v>
      </c>
      <c r="E150" t="e" cm="1" vm="98">
        <f t="array" ref="E150">_FV(PEFA2011all[[#This Row],[Country-abb]],"Abbreviation")</f>
        <v>#VALUE!</v>
      </c>
      <c r="F150" t="s">
        <v>336</v>
      </c>
      <c r="G150">
        <v>2006</v>
      </c>
      <c r="H150" t="str">
        <f>PEFA2011all[[#This Row],[ISO-3]]&amp;PEFA2011all[[#This Row],[Year]]</f>
        <v>COG2006</v>
      </c>
      <c r="I150">
        <f>IFERROR(_xlfn.XLOOKUP(PEFA2011_raw!H150,Conversion!$B$2:$B$9,Conversion!$C$2:$C$9,"",0),"")</f>
        <v>5</v>
      </c>
      <c r="J150">
        <f>IFERROR(_xlfn.XLOOKUP(PEFA2011_raw!I150,Conversion!$B$2:$B$9,Conversion!$C$2:$C$9,"",0),"")</f>
        <v>5</v>
      </c>
      <c r="K150">
        <f>IFERROR(_xlfn.XLOOKUP(PEFA2011_raw!J150,Conversion!$B$2:$B$9,Conversion!$C$2:$C$9,"",0),"")</f>
        <v>1</v>
      </c>
      <c r="L150">
        <f>IFERROR(_xlfn.XLOOKUP(PEFA2011_raw!K150,Conversion!$B$2:$B$9,Conversion!$C$2:$C$9,"",0),"")</f>
        <v>1</v>
      </c>
      <c r="M150" t="str">
        <f>IFERROR(_xlfn.XLOOKUP(PEFA2011_raw!L150,Conversion!$B$2:$B$9,Conversion!$C$2:$C$9,"",0),"")</f>
        <v/>
      </c>
      <c r="N150">
        <f>IFERROR(_xlfn.XLOOKUP(PEFA2011_raw!M150,Conversion!$B$2:$B$9,Conversion!$C$2:$C$9,"",0),"")</f>
        <v>7</v>
      </c>
      <c r="O150">
        <f>IFERROR(_xlfn.XLOOKUP(PEFA2011_raw!N150,Conversion!$B$2:$B$9,Conversion!$C$2:$C$9,"",0),"")</f>
        <v>7</v>
      </c>
      <c r="P150">
        <f>IFERROR(_xlfn.XLOOKUP(PEFA2011_raw!O150,Conversion!$B$2:$B$9,Conversion!$C$2:$C$9,"",0),"")</f>
        <v>2</v>
      </c>
      <c r="Q150">
        <f>IFERROR(_xlfn.XLOOKUP(PEFA2011_raw!P150,Conversion!$B$2:$B$9,Conversion!$C$2:$C$9,"",0),"")</f>
        <v>1</v>
      </c>
      <c r="R150">
        <f>IFERROR(_xlfn.XLOOKUP(PEFA2011_raw!Q150,Conversion!$B$2:$B$9,Conversion!$C$2:$C$9,"",0),"")</f>
        <v>5</v>
      </c>
      <c r="S150">
        <f>IFERROR(_xlfn.XLOOKUP(PEFA2011_raw!R150,Conversion!$B$2:$B$9,Conversion!$C$2:$C$9,"",0),"")</f>
        <v>3</v>
      </c>
      <c r="T150">
        <f>IFERROR(_xlfn.XLOOKUP(PEFA2011_raw!S150,Conversion!$B$2:$B$9,Conversion!$C$2:$C$9,"",0),"")</f>
        <v>3</v>
      </c>
      <c r="U150">
        <f>IFERROR(_xlfn.XLOOKUP(PEFA2011_raw!T150,Conversion!$B$2:$B$9,Conversion!$C$2:$C$9,"",0),"")</f>
        <v>5</v>
      </c>
      <c r="V150">
        <f>IFERROR(_xlfn.XLOOKUP(PEFA2011_raw!U150,Conversion!$B$2:$B$9,Conversion!$C$2:$C$9,"",0),"")</f>
        <v>5</v>
      </c>
      <c r="W150">
        <f>IFERROR(_xlfn.XLOOKUP(PEFA2011_raw!V150,Conversion!$B$2:$B$9,Conversion!$C$2:$C$9,"",0),"")</f>
        <v>4</v>
      </c>
      <c r="X150">
        <f>IFERROR(_xlfn.XLOOKUP(PEFA2011_raw!W150,Conversion!$B$2:$B$9,Conversion!$C$2:$C$9,"",0),"")</f>
        <v>3</v>
      </c>
      <c r="Y150">
        <f>IFERROR(_xlfn.XLOOKUP(PEFA2011_raw!X150,Conversion!$B$2:$B$9,Conversion!$C$2:$C$9,"",0),"")</f>
        <v>7</v>
      </c>
      <c r="Z150">
        <f>IFERROR(_xlfn.XLOOKUP(PEFA2011_raw!Y150,Conversion!$B$2:$B$9,Conversion!$C$2:$C$9,"",0),"")</f>
        <v>1</v>
      </c>
      <c r="AA150">
        <f>IFERROR(_xlfn.XLOOKUP(PEFA2011_raw!Z150,Conversion!$B$2:$B$9,Conversion!$C$2:$C$9,"",0),"")</f>
        <v>1</v>
      </c>
      <c r="AB150">
        <f>IFERROR(_xlfn.XLOOKUP(PEFA2011_raw!AA150,Conversion!$B$2:$B$9,Conversion!$C$2:$C$9,"",0),"")</f>
        <v>1</v>
      </c>
      <c r="AC150">
        <f>IFERROR(_xlfn.XLOOKUP(PEFA2011_raw!AB150,Conversion!$B$2:$B$9,Conversion!$C$2:$C$9,"",0),"")</f>
        <v>1</v>
      </c>
      <c r="AD150">
        <f>IFERROR(_xlfn.XLOOKUP(PEFA2011_raw!AC150,Conversion!$B$2:$B$9,Conversion!$C$2:$C$9,"",0),"")</f>
        <v>1</v>
      </c>
      <c r="AE150">
        <f>IFERROR(_xlfn.XLOOKUP(PEFA2011_raw!AD150,Conversion!$B$2:$B$9,Conversion!$C$2:$C$9,"",0),"")</f>
        <v>1</v>
      </c>
      <c r="AF150">
        <f>IFERROR(_xlfn.XLOOKUP(PEFA2011_raw!AE150,Conversion!$B$2:$B$9,Conversion!$C$2:$C$9,"",0),"")</f>
        <v>1</v>
      </c>
      <c r="AG150">
        <f>IFERROR(_xlfn.XLOOKUP(PEFA2011_raw!AF150,Conversion!$B$2:$B$9,Conversion!$C$2:$C$9,"",0),"")</f>
        <v>1</v>
      </c>
      <c r="AH150">
        <f>IFERROR(_xlfn.XLOOKUP(PEFA2011_raw!AG150,Conversion!$B$2:$B$9,Conversion!$C$2:$C$9,"",0),"")</f>
        <v>1</v>
      </c>
      <c r="AI150">
        <f>IFERROR(_xlfn.XLOOKUP(PEFA2011_raw!AH150,Conversion!$B$2:$B$9,Conversion!$C$2:$C$9,"",0),"")</f>
        <v>2</v>
      </c>
      <c r="AJ150">
        <f>IFERROR(_xlfn.XLOOKUP(PEFA2011_raw!AI150,Conversion!$B$2:$B$9,Conversion!$C$2:$C$9,"",0),"")</f>
        <v>1</v>
      </c>
      <c r="AK150">
        <f>IFERROR(_xlfn.XLOOKUP(PEFA2011_raw!AJ150,Conversion!$B$2:$B$9,Conversion!$C$2:$C$9,"",0),"")</f>
        <v>3</v>
      </c>
      <c r="AL150">
        <f>IFERROR(_xlfn.XLOOKUP(PEFA2011_raw!AK150,Conversion!$B$2:$B$9,Conversion!$C$2:$C$9,"",0),"")</f>
        <v>3</v>
      </c>
      <c r="AM150">
        <f>IFERROR(_xlfn.XLOOKUP(PEFA2011_raw!AL150,Conversion!$B$2:$B$9,Conversion!$C$2:$C$9,"",0),"")</f>
        <v>2</v>
      </c>
      <c r="AN150">
        <f>IFERROR(_xlfn.XLOOKUP(PEFA2011_raw!AM150,Conversion!$B$2:$B$9,Conversion!$C$2:$C$9,"",0),"")</f>
        <v>1</v>
      </c>
      <c r="AO150">
        <f>IFERROR(_xlfn.XLOOKUP(PEFA2011_raw!AN150,Conversion!$B$2:$B$9,Conversion!$C$2:$C$9,"",0),"")</f>
        <v>5</v>
      </c>
      <c r="AP150">
        <f>IFERROR(_xlfn.XLOOKUP(PEFA2011_raw!AO150,Conversion!$B$2:$B$9,Conversion!$C$2:$C$9,"",0),"")</f>
        <v>1</v>
      </c>
      <c r="AQ150">
        <f>IFERROR(_xlfn.XLOOKUP(PEFA2011_raw!AP150,Conversion!$B$2:$B$9,Conversion!$C$2:$C$9,"",0),"")</f>
        <v>1</v>
      </c>
      <c r="AR150">
        <f>IFERROR(_xlfn.XLOOKUP(PEFA2011_raw!AQ150,Conversion!$B$2:$B$9,Conversion!$C$2:$C$9,"",0),"")</f>
        <v>4</v>
      </c>
      <c r="AS150">
        <f>IFERROR(_xlfn.XLOOKUP(PEFA2011_raw!AR150,Conversion!$B$2:$B$9,Conversion!$C$2:$C$9,"",0),"")</f>
        <v>5</v>
      </c>
      <c r="AT150">
        <f>IFERROR(_xlfn.XLOOKUP(PEFA2011_raw!AS150,Conversion!$B$2:$B$9,Conversion!$C$2:$C$9,"",0),"")</f>
        <v>5</v>
      </c>
      <c r="AU150">
        <f>IFERROR(_xlfn.XLOOKUP(PEFA2011_raw!AT150,Conversion!$B$2:$B$9,Conversion!$C$2:$C$9,"",0),"")</f>
        <v>3</v>
      </c>
      <c r="AV150">
        <f>IFERROR(_xlfn.XLOOKUP(PEFA2011_raw!AU150,Conversion!$B$2:$B$9,Conversion!$C$2:$C$9,"",0),"")</f>
        <v>2</v>
      </c>
      <c r="AW150">
        <f>IFERROR(_xlfn.XLOOKUP(PEFA2011_raw!AV150,Conversion!$B$2:$B$9,Conversion!$C$2:$C$9,"",0),"")</f>
        <v>3</v>
      </c>
      <c r="AX150">
        <f>IFERROR(_xlfn.XLOOKUP(PEFA2011_raw!AW150,Conversion!$B$2:$B$9,Conversion!$C$2:$C$9,"",0),"")</f>
        <v>3</v>
      </c>
      <c r="AY150">
        <f>IFERROR(_xlfn.XLOOKUP(PEFA2011_raw!AX150,Conversion!$B$2:$B$9,Conversion!$C$2:$C$9,"",0),"")</f>
        <v>1</v>
      </c>
      <c r="AZ150">
        <f>IFERROR(_xlfn.XLOOKUP(PEFA2011_raw!AY150,Conversion!$B$2:$B$9,Conversion!$C$2:$C$9,"",0),"")</f>
        <v>7</v>
      </c>
      <c r="BA150">
        <f>IFERROR(_xlfn.XLOOKUP(PEFA2011_raw!AZ150,Conversion!$B$2:$B$9,Conversion!$C$2:$C$9,"",0),"")</f>
        <v>7</v>
      </c>
      <c r="BB150">
        <f>IFERROR(_xlfn.XLOOKUP(PEFA2011_raw!BA150,Conversion!$B$2:$B$9,Conversion!$C$2:$C$9,"",0),"")</f>
        <v>7</v>
      </c>
      <c r="BC150">
        <f>IFERROR(_xlfn.XLOOKUP(PEFA2011_raw!BB150,Conversion!$B$2:$B$9,Conversion!$C$2:$C$9,"",0),"")</f>
        <v>7</v>
      </c>
      <c r="BD150">
        <f>IFERROR(_xlfn.XLOOKUP(PEFA2011_raw!BC150,Conversion!$B$2:$B$9,Conversion!$C$2:$C$9,"",0),"")</f>
        <v>1</v>
      </c>
      <c r="BE150">
        <f>IFERROR(_xlfn.XLOOKUP(PEFA2011_raw!BD150,Conversion!$B$2:$B$9,Conversion!$C$2:$C$9,"",0),"")</f>
        <v>1</v>
      </c>
      <c r="BF150">
        <f>IFERROR(_xlfn.XLOOKUP(PEFA2011_raw!BE150,Conversion!$B$2:$B$9,Conversion!$C$2:$C$9,"",0),"")</f>
        <v>1</v>
      </c>
      <c r="BG150">
        <f>IFERROR(_xlfn.XLOOKUP(PEFA2011_raw!BF150,Conversion!$B$2:$B$9,Conversion!$C$2:$C$9,"",0),"")</f>
        <v>1</v>
      </c>
      <c r="BH150">
        <f>IFERROR(_xlfn.XLOOKUP(PEFA2011_raw!BG150,Conversion!$B$2:$B$9,Conversion!$C$2:$C$9,"",0),"")</f>
        <v>6</v>
      </c>
      <c r="BI150">
        <f>IFERROR(_xlfn.XLOOKUP(PEFA2011_raw!BH150,Conversion!$B$2:$B$9,Conversion!$C$2:$C$9,"",0),"")</f>
        <v>5</v>
      </c>
      <c r="BJ150">
        <f>IFERROR(_xlfn.XLOOKUP(PEFA2011_raw!BI150,Conversion!$B$2:$B$9,Conversion!$C$2:$C$9,"",0),"")</f>
        <v>5</v>
      </c>
      <c r="BK150">
        <f>IFERROR(_xlfn.XLOOKUP(PEFA2011_raw!BJ150,Conversion!$B$2:$B$9,Conversion!$C$2:$C$9,"",0),"")</f>
        <v>7</v>
      </c>
      <c r="BL150">
        <f>IFERROR(_xlfn.XLOOKUP(PEFA2011_raw!BK150,Conversion!$B$2:$B$9,Conversion!$C$2:$C$9,"",0),"")</f>
        <v>4</v>
      </c>
      <c r="BM150">
        <f>IFERROR(_xlfn.XLOOKUP(PEFA2011_raw!BL150,Conversion!$B$2:$B$9,Conversion!$C$2:$C$9,"",0),"")</f>
        <v>7</v>
      </c>
      <c r="BN150">
        <f>IFERROR(_xlfn.XLOOKUP(PEFA2011_raw!BM150,Conversion!$B$2:$B$9,Conversion!$C$2:$C$9,"",0),"")</f>
        <v>5</v>
      </c>
      <c r="BO150">
        <f>IFERROR(_xlfn.XLOOKUP(PEFA2011_raw!BN150,Conversion!$B$2:$B$9,Conversion!$C$2:$C$9,"",0),"")</f>
        <v>7</v>
      </c>
      <c r="BP150">
        <f>IFERROR(_xlfn.XLOOKUP(PEFA2011_raw!BO150,Conversion!$B$2:$B$9,Conversion!$C$2:$C$9,"",0),"")</f>
        <v>3</v>
      </c>
      <c r="BQ150">
        <f>IFERROR(_xlfn.XLOOKUP(PEFA2011_raw!BP150,Conversion!$B$2:$B$9,Conversion!$C$2:$C$9,"",0),"")</f>
        <v>2</v>
      </c>
      <c r="BR150">
        <f>IFERROR(_xlfn.XLOOKUP(PEFA2011_raw!BQ150,Conversion!$B$2:$B$9,Conversion!$C$2:$C$9,"",0),"")</f>
        <v>1</v>
      </c>
      <c r="BS150">
        <f>IFERROR(_xlfn.XLOOKUP(PEFA2011_raw!BR150,Conversion!$B$2:$B$9,Conversion!$C$2:$C$9,"",0),"")</f>
        <v>3</v>
      </c>
      <c r="BT150">
        <f>IFERROR(_xlfn.XLOOKUP(PEFA2011_raw!BS150,Conversion!$B$2:$B$9,Conversion!$C$2:$C$9,"",0),"")</f>
        <v>1</v>
      </c>
      <c r="BU150" t="str">
        <f>IFERROR(_xlfn.XLOOKUP(PEFA2011_raw!BT150,Conversion!$B$2:$B$9,Conversion!$C$2:$C$9,"",0),"")</f>
        <v/>
      </c>
      <c r="BV150">
        <f>IFERROR(_xlfn.XLOOKUP(PEFA2011_raw!BU150,Conversion!$B$2:$B$9,Conversion!$C$2:$C$9,"",0),"")</f>
        <v>2</v>
      </c>
      <c r="BW150">
        <f>IFERROR(_xlfn.XLOOKUP(PEFA2011_raw!BV150,Conversion!$B$2:$B$9,Conversion!$C$2:$C$9,"",0),"")</f>
        <v>1</v>
      </c>
      <c r="BX150">
        <f>IFERROR(_xlfn.XLOOKUP(PEFA2011_raw!BW150,Conversion!$B$2:$B$9,Conversion!$C$2:$C$9,"",0),"")</f>
        <v>3</v>
      </c>
      <c r="BY150">
        <f>IFERROR(_xlfn.XLOOKUP(PEFA2011_raw!BX150,Conversion!$B$2:$B$9,Conversion!$C$2:$C$9,"",0),"")</f>
        <v>1</v>
      </c>
      <c r="BZ150">
        <f>IFERROR(_xlfn.XLOOKUP(PEFA2011_raw!BY150,Conversion!$B$2:$B$9,Conversion!$C$2:$C$9,"",0),"")</f>
        <v>1</v>
      </c>
      <c r="CA150">
        <f>IFERROR(_xlfn.XLOOKUP(PEFA2011_raw!BZ150,Conversion!$B$2:$B$9,Conversion!$C$2:$C$9,"",0),"")</f>
        <v>1</v>
      </c>
      <c r="CB150">
        <f>IFERROR(_xlfn.XLOOKUP(PEFA2011_raw!CA150,Conversion!$B$2:$B$9,Conversion!$C$2:$C$9,"",0),"")</f>
        <v>1</v>
      </c>
      <c r="CC150">
        <f>IFERROR(_xlfn.XLOOKUP(PEFA2011_raw!CB150,Conversion!$B$2:$B$9,Conversion!$C$2:$C$9,"",0),"")</f>
        <v>1</v>
      </c>
      <c r="CD150">
        <f>IFERROR(_xlfn.XLOOKUP(PEFA2011_raw!CC150,Conversion!$B$2:$B$9,Conversion!$C$2:$C$9,"",0),"")</f>
        <v>2</v>
      </c>
      <c r="CE150">
        <f>IFERROR(_xlfn.XLOOKUP(PEFA2011_raw!CD150,Conversion!$B$2:$B$9,Conversion!$C$2:$C$9,"",0),"")</f>
        <v>3</v>
      </c>
      <c r="CF150">
        <f>IFERROR(_xlfn.XLOOKUP(PEFA2011_raw!CE150,Conversion!$B$2:$B$9,Conversion!$C$2:$C$9,"",0),"")</f>
        <v>1</v>
      </c>
      <c r="CG150">
        <f>IFERROR(_xlfn.XLOOKUP(PEFA2011_raw!CF150,Conversion!$B$2:$B$9,Conversion!$C$2:$C$9,"",0),"")</f>
        <v>1</v>
      </c>
      <c r="CH150">
        <f>IFERROR(_xlfn.XLOOKUP(PEFA2011_raw!CG150,Conversion!$B$2:$B$9,Conversion!$C$2:$C$9,"",0),"")</f>
        <v>1</v>
      </c>
      <c r="CI150">
        <f>IFERROR(_xlfn.XLOOKUP(PEFA2011_raw!CH150,Conversion!$B$2:$B$9,Conversion!$C$2:$C$9,"",0),"")</f>
        <v>4</v>
      </c>
      <c r="CJ150">
        <f>IFERROR(_xlfn.XLOOKUP(PEFA2011_raw!CI150,Conversion!$B$2:$B$9,Conversion!$C$2:$C$9,"",0),"")</f>
        <v>5</v>
      </c>
      <c r="CK150">
        <f>IFERROR(_xlfn.XLOOKUP(PEFA2011_raw!CJ150,Conversion!$B$2:$B$9,Conversion!$C$2:$C$9,"",0),"")</f>
        <v>3</v>
      </c>
      <c r="CL150">
        <f>IFERROR(_xlfn.XLOOKUP(PEFA2011_raw!CK150,Conversion!$B$2:$B$9,Conversion!$C$2:$C$9,"",0),"")</f>
        <v>5</v>
      </c>
      <c r="CM150">
        <f>IFERROR(_xlfn.XLOOKUP(PEFA2011_raw!CL150,Conversion!$B$2:$B$9,Conversion!$C$2:$C$9,"",0),"")</f>
        <v>2</v>
      </c>
      <c r="CN150">
        <f>IFERROR(_xlfn.XLOOKUP(PEFA2011_raw!CM150,Conversion!$B$2:$B$9,Conversion!$C$2:$C$9,"",0),"")</f>
        <v>3</v>
      </c>
      <c r="CO150">
        <f>IFERROR(_xlfn.XLOOKUP(PEFA2011_raw!CN150,Conversion!$B$2:$B$9,Conversion!$C$2:$C$9,"",0),"")</f>
        <v>1</v>
      </c>
      <c r="CP150">
        <f>IFERROR(_xlfn.XLOOKUP(PEFA2011_raw!CO150,Conversion!$B$2:$B$9,Conversion!$C$2:$C$9,"",0),"")</f>
        <v>5</v>
      </c>
      <c r="CQ150">
        <f>IFERROR(_xlfn.XLOOKUP(PEFA2011_raw!CP150,Conversion!$B$2:$B$9,Conversion!$C$2:$C$9,"",0),"")</f>
        <v>1</v>
      </c>
      <c r="CR150">
        <f>IFERROR(_xlfn.XLOOKUP(PEFA2011_raw!CQ150,Conversion!$B$2:$B$9,Conversion!$C$2:$C$9,"",0),"")</f>
        <v>1</v>
      </c>
      <c r="CS150">
        <f>IFERROR(_xlfn.XLOOKUP(PEFA2011_raw!CR150,Conversion!$B$2:$B$9,Conversion!$C$2:$C$9,"",0),"")</f>
        <v>1</v>
      </c>
      <c r="CT150">
        <f>IFERROR(_xlfn.XLOOKUP(PEFA2011_raw!CS150,Conversion!$B$2:$B$9,Conversion!$C$2:$C$9,"",0),"")</f>
        <v>1</v>
      </c>
      <c r="CU150">
        <f>IFERROR(_xlfn.XLOOKUP(PEFA2011_raw!CT150,Conversion!$B$2:$B$9,Conversion!$C$2:$C$9,"",0),"")</f>
        <v>2</v>
      </c>
      <c r="CV150">
        <f>IFERROR(_xlfn.XLOOKUP(PEFA2011_raw!CU150,Conversion!$B$2:$B$9,Conversion!$C$2:$C$9,"",0),"")</f>
        <v>5</v>
      </c>
      <c r="CW150">
        <f>IFERROR(_xlfn.XLOOKUP(PEFA2011_raw!CV150,Conversion!$B$2:$B$9,Conversion!$C$2:$C$9,"",0),"")</f>
        <v>5</v>
      </c>
      <c r="CX150">
        <f>IFERROR(_xlfn.XLOOKUP(PEFA2011_raw!CW150,Conversion!$B$2:$B$9,Conversion!$C$2:$C$9,"",0),"")</f>
        <v>5</v>
      </c>
      <c r="CY150">
        <f>IFERROR(_xlfn.XLOOKUP(PEFA2011_raw!CX150,Conversion!$B$2:$B$9,Conversion!$C$2:$C$9,"",0),"")</f>
        <v>1</v>
      </c>
      <c r="CZ150" t="str">
        <f>IFERROR(_xlfn.XLOOKUP(PEFA2011_raw!CY150,Conversion!$B$2:$B$9,Conversion!$C$2:$C$9,"",0),"")</f>
        <v/>
      </c>
      <c r="DA150" t="str">
        <f>IFERROR(_xlfn.XLOOKUP(PEFA2011_raw!CZ150,Conversion!$B$2:$B$9,Conversion!$C$2:$C$9,"",0),"")</f>
        <v/>
      </c>
      <c r="DB150" t="str">
        <f>IFERROR(_xlfn.XLOOKUP(PEFA2011_raw!DA150,Conversion!$B$2:$B$9,Conversion!$C$2:$C$9,"",0),"")</f>
        <v/>
      </c>
      <c r="DC150" t="str">
        <f>IFERROR(_xlfn.XLOOKUP(PEFA2011_raw!DB150,Conversion!$B$2:$B$9,Conversion!$C$2:$C$9,"",0),"")</f>
        <v/>
      </c>
      <c r="DD150">
        <f>IFERROR(_xlfn.XLOOKUP(PEFA2011_raw!DC150,Conversion!$B$2:$B$9,Conversion!$C$2:$C$9,"",0),"")</f>
        <v>7</v>
      </c>
      <c r="DE150">
        <f>IFERROR(_xlfn.XLOOKUP(PEFA2011_raw!DD150,Conversion!$B$2:$B$9,Conversion!$C$2:$C$9,"",0),"")</f>
        <v>7</v>
      </c>
      <c r="DF150">
        <f>IFERROR(_xlfn.XLOOKUP(PEFA2011_raw!DE150,Conversion!$B$2:$B$9,Conversion!$C$2:$C$9,"",0),"")</f>
        <v>7</v>
      </c>
      <c r="DG150">
        <f>IFERROR(_xlfn.XLOOKUP(PEFA2011_raw!DF150,Conversion!$B$2:$B$9,Conversion!$C$2:$C$9,"",0),"")</f>
        <v>7</v>
      </c>
      <c r="DH150">
        <f>IFERROR(_xlfn.XLOOKUP(PEFA2011_raw!DG150,Conversion!$B$2:$B$9,Conversion!$C$2:$C$9,"",0),"")</f>
        <v>7</v>
      </c>
      <c r="DI150">
        <f>IFERROR(_xlfn.XLOOKUP(PEFA2011_raw!DH150,Conversion!$B$2:$B$9,Conversion!$C$2:$C$9,"",0),"")</f>
        <v>7</v>
      </c>
      <c r="DJ150">
        <f>IFERROR(_xlfn.XLOOKUP(PEFA2011_raw!DI150,Conversion!$B$2:$B$9,Conversion!$C$2:$C$9,"",0),"")</f>
        <v>1</v>
      </c>
      <c r="DK150">
        <f>IFERROR(_xlfn.XLOOKUP(PEFA2011_raw!DJ150,Conversion!$B$2:$B$9,Conversion!$C$2:$C$9,"",0),"")</f>
        <v>1</v>
      </c>
    </row>
    <row r="151" spans="2:115" x14ac:dyDescent="0.25">
      <c r="B151">
        <v>2011</v>
      </c>
      <c r="C151" t="s">
        <v>228</v>
      </c>
      <c r="D151" t="e" vm="21">
        <v>#VALUE!</v>
      </c>
      <c r="E151" t="str" cm="1">
        <f t="array" ref="E151">_FV(PEFA2011all[[#This Row],[Country-abb]],"Abbreviation")</f>
        <v>RW</v>
      </c>
      <c r="F151" t="str">
        <f>_xlfn.XLOOKUP(PEFA2011all[[#This Row],[ISO-2]],'Code'!$B$2:$B$250,'Code'!$C$2:$C$250,"",0)</f>
        <v>RWA</v>
      </c>
      <c r="G151">
        <v>2010</v>
      </c>
      <c r="H151" t="str">
        <f>PEFA2011all[[#This Row],[ISO-3]]&amp;PEFA2011all[[#This Row],[Year]]</f>
        <v>RWA2010</v>
      </c>
      <c r="I151">
        <f>IFERROR(_xlfn.XLOOKUP(PEFA2011_raw!H151,Conversion!$B$2:$B$9,Conversion!$C$2:$C$9,"",0),"")</f>
        <v>7</v>
      </c>
      <c r="J151">
        <f>IFERROR(_xlfn.XLOOKUP(PEFA2011_raw!I151,Conversion!$B$2:$B$9,Conversion!$C$2:$C$9,"",0),"")</f>
        <v>7</v>
      </c>
      <c r="K151">
        <f>IFERROR(_xlfn.XLOOKUP(PEFA2011_raw!J151,Conversion!$B$2:$B$9,Conversion!$C$2:$C$9,"",0),"")</f>
        <v>1</v>
      </c>
      <c r="L151">
        <f>IFERROR(_xlfn.XLOOKUP(PEFA2011_raw!K151,Conversion!$B$2:$B$9,Conversion!$C$2:$C$9,"",0),"")</f>
        <v>1</v>
      </c>
      <c r="M151" t="str">
        <f>IFERROR(_xlfn.XLOOKUP(PEFA2011_raw!L151,Conversion!$B$2:$B$9,Conversion!$C$2:$C$9,"",0),"")</f>
        <v/>
      </c>
      <c r="N151">
        <f>IFERROR(_xlfn.XLOOKUP(PEFA2011_raw!M151,Conversion!$B$2:$B$9,Conversion!$C$2:$C$9,"",0),"")</f>
        <v>7</v>
      </c>
      <c r="O151">
        <f>IFERROR(_xlfn.XLOOKUP(PEFA2011_raw!N151,Conversion!$B$2:$B$9,Conversion!$C$2:$C$9,"",0),"")</f>
        <v>7</v>
      </c>
      <c r="P151">
        <f>IFERROR(_xlfn.XLOOKUP(PEFA2011_raw!O151,Conversion!$B$2:$B$9,Conversion!$C$2:$C$9,"",0),"")</f>
        <v>5</v>
      </c>
      <c r="Q151">
        <f>IFERROR(_xlfn.XLOOKUP(PEFA2011_raw!P151,Conversion!$B$2:$B$9,Conversion!$C$2:$C$9,"",0),"")</f>
        <v>5</v>
      </c>
      <c r="R151">
        <f>IFERROR(_xlfn.XLOOKUP(PEFA2011_raw!Q151,Conversion!$B$2:$B$9,Conversion!$C$2:$C$9,"",0),"")</f>
        <v>5</v>
      </c>
      <c r="S151">
        <f>IFERROR(_xlfn.XLOOKUP(PEFA2011_raw!R151,Conversion!$B$2:$B$9,Conversion!$C$2:$C$9,"",0),"")</f>
        <v>7</v>
      </c>
      <c r="T151">
        <f>IFERROR(_xlfn.XLOOKUP(PEFA2011_raw!S151,Conversion!$B$2:$B$9,Conversion!$C$2:$C$9,"",0),"")</f>
        <v>7</v>
      </c>
      <c r="U151">
        <f>IFERROR(_xlfn.XLOOKUP(PEFA2011_raw!T151,Conversion!$B$2:$B$9,Conversion!$C$2:$C$9,"",0),"")</f>
        <v>7</v>
      </c>
      <c r="V151">
        <f>IFERROR(_xlfn.XLOOKUP(PEFA2011_raw!U151,Conversion!$B$2:$B$9,Conversion!$C$2:$C$9,"",0),"")</f>
        <v>7</v>
      </c>
      <c r="W151">
        <f>IFERROR(_xlfn.XLOOKUP(PEFA2011_raw!V151,Conversion!$B$2:$B$9,Conversion!$C$2:$C$9,"",0),"")</f>
        <v>2</v>
      </c>
      <c r="X151">
        <f>IFERROR(_xlfn.XLOOKUP(PEFA2011_raw!W151,Conversion!$B$2:$B$9,Conversion!$C$2:$C$9,"",0),"")</f>
        <v>7</v>
      </c>
      <c r="Y151">
        <f>IFERROR(_xlfn.XLOOKUP(PEFA2011_raw!X151,Conversion!$B$2:$B$9,Conversion!$C$2:$C$9,"",0),"")</f>
        <v>1</v>
      </c>
      <c r="Z151">
        <f>IFERROR(_xlfn.XLOOKUP(PEFA2011_raw!Y151,Conversion!$B$2:$B$9,Conversion!$C$2:$C$9,"",0),"")</f>
        <v>7</v>
      </c>
      <c r="AA151">
        <f>IFERROR(_xlfn.XLOOKUP(PEFA2011_raw!Z151,Conversion!$B$2:$B$9,Conversion!$C$2:$C$9,"",0),"")</f>
        <v>7</v>
      </c>
      <c r="AB151">
        <f>IFERROR(_xlfn.XLOOKUP(PEFA2011_raw!AA151,Conversion!$B$2:$B$9,Conversion!$C$2:$C$9,"",0),"")</f>
        <v>7</v>
      </c>
      <c r="AC151">
        <f>IFERROR(_xlfn.XLOOKUP(PEFA2011_raw!AB151,Conversion!$B$2:$B$9,Conversion!$C$2:$C$9,"",0),"")</f>
        <v>7</v>
      </c>
      <c r="AD151">
        <f>IFERROR(_xlfn.XLOOKUP(PEFA2011_raw!AC151,Conversion!$B$2:$B$9,Conversion!$C$2:$C$9,"",0),"")</f>
        <v>3</v>
      </c>
      <c r="AE151">
        <f>IFERROR(_xlfn.XLOOKUP(PEFA2011_raw!AD151,Conversion!$B$2:$B$9,Conversion!$C$2:$C$9,"",0),"")</f>
        <v>3</v>
      </c>
      <c r="AF151">
        <f>IFERROR(_xlfn.XLOOKUP(PEFA2011_raw!AE151,Conversion!$B$2:$B$9,Conversion!$C$2:$C$9,"",0),"")</f>
        <v>3</v>
      </c>
      <c r="AG151">
        <f>IFERROR(_xlfn.XLOOKUP(PEFA2011_raw!AF151,Conversion!$B$2:$B$9,Conversion!$C$2:$C$9,"",0),"")</f>
        <v>7</v>
      </c>
      <c r="AH151">
        <f>IFERROR(_xlfn.XLOOKUP(PEFA2011_raw!AG151,Conversion!$B$2:$B$9,Conversion!$C$2:$C$9,"",0),"")</f>
        <v>7</v>
      </c>
      <c r="AI151">
        <f>IFERROR(_xlfn.XLOOKUP(PEFA2011_raw!AH151,Conversion!$B$2:$B$9,Conversion!$C$2:$C$9,"",0),"")</f>
        <v>6</v>
      </c>
      <c r="AJ151">
        <f>IFERROR(_xlfn.XLOOKUP(PEFA2011_raw!AI151,Conversion!$B$2:$B$9,Conversion!$C$2:$C$9,"",0),"")</f>
        <v>7</v>
      </c>
      <c r="AK151">
        <f>IFERROR(_xlfn.XLOOKUP(PEFA2011_raw!AJ151,Conversion!$B$2:$B$9,Conversion!$C$2:$C$9,"",0),"")</f>
        <v>3</v>
      </c>
      <c r="AL151">
        <f>IFERROR(_xlfn.XLOOKUP(PEFA2011_raw!AK151,Conversion!$B$2:$B$9,Conversion!$C$2:$C$9,"",0),"")</f>
        <v>7</v>
      </c>
      <c r="AM151">
        <f>IFERROR(_xlfn.XLOOKUP(PEFA2011_raw!AL151,Conversion!$B$2:$B$9,Conversion!$C$2:$C$9,"",0),"")</f>
        <v>4</v>
      </c>
      <c r="AN151">
        <f>IFERROR(_xlfn.XLOOKUP(PEFA2011_raw!AM151,Conversion!$B$2:$B$9,Conversion!$C$2:$C$9,"",0),"")</f>
        <v>3</v>
      </c>
      <c r="AO151">
        <f>IFERROR(_xlfn.XLOOKUP(PEFA2011_raw!AN151,Conversion!$B$2:$B$9,Conversion!$C$2:$C$9,"",0),"")</f>
        <v>5</v>
      </c>
      <c r="AP151">
        <f>IFERROR(_xlfn.XLOOKUP(PEFA2011_raw!AO151,Conversion!$B$2:$B$9,Conversion!$C$2:$C$9,"",0),"")</f>
        <v>3</v>
      </c>
      <c r="AQ151">
        <f>IFERROR(_xlfn.XLOOKUP(PEFA2011_raw!AP151,Conversion!$B$2:$B$9,Conversion!$C$2:$C$9,"",0),"")</f>
        <v>3</v>
      </c>
      <c r="AR151">
        <f>IFERROR(_xlfn.XLOOKUP(PEFA2011_raw!AQ151,Conversion!$B$2:$B$9,Conversion!$C$2:$C$9,"",0),"")</f>
        <v>7</v>
      </c>
      <c r="AS151">
        <f>IFERROR(_xlfn.XLOOKUP(PEFA2011_raw!AR151,Conversion!$B$2:$B$9,Conversion!$C$2:$C$9,"",0),"")</f>
        <v>7</v>
      </c>
      <c r="AT151">
        <f>IFERROR(_xlfn.XLOOKUP(PEFA2011_raw!AS151,Conversion!$B$2:$B$9,Conversion!$C$2:$C$9,"",0),"")</f>
        <v>7</v>
      </c>
      <c r="AU151">
        <f>IFERROR(_xlfn.XLOOKUP(PEFA2011_raw!AT151,Conversion!$B$2:$B$9,Conversion!$C$2:$C$9,"",0),"")</f>
        <v>7</v>
      </c>
      <c r="AV151">
        <f>IFERROR(_xlfn.XLOOKUP(PEFA2011_raw!AU151,Conversion!$B$2:$B$9,Conversion!$C$2:$C$9,"",0),"")</f>
        <v>7</v>
      </c>
      <c r="AW151">
        <f>IFERROR(_xlfn.XLOOKUP(PEFA2011_raw!AV151,Conversion!$B$2:$B$9,Conversion!$C$2:$C$9,"",0),"")</f>
        <v>5</v>
      </c>
      <c r="AX151">
        <f>IFERROR(_xlfn.XLOOKUP(PEFA2011_raw!AW151,Conversion!$B$2:$B$9,Conversion!$C$2:$C$9,"",0),"")</f>
        <v>7</v>
      </c>
      <c r="AY151">
        <f>IFERROR(_xlfn.XLOOKUP(PEFA2011_raw!AX151,Conversion!$B$2:$B$9,Conversion!$C$2:$C$9,"",0),"")</f>
        <v>7</v>
      </c>
      <c r="AZ151">
        <f>IFERROR(_xlfn.XLOOKUP(PEFA2011_raw!AY151,Conversion!$B$2:$B$9,Conversion!$C$2:$C$9,"",0),"")</f>
        <v>2</v>
      </c>
      <c r="BA151">
        <f>IFERROR(_xlfn.XLOOKUP(PEFA2011_raw!AZ151,Conversion!$B$2:$B$9,Conversion!$C$2:$C$9,"",0),"")</f>
        <v>1</v>
      </c>
      <c r="BB151">
        <f>IFERROR(_xlfn.XLOOKUP(PEFA2011_raw!BA151,Conversion!$B$2:$B$9,Conversion!$C$2:$C$9,"",0),"")</f>
        <v>5</v>
      </c>
      <c r="BC151">
        <f>IFERROR(_xlfn.XLOOKUP(PEFA2011_raw!BB151,Conversion!$B$2:$B$9,Conversion!$C$2:$C$9,"",0),"")</f>
        <v>7</v>
      </c>
      <c r="BD151">
        <f>IFERROR(_xlfn.XLOOKUP(PEFA2011_raw!BC151,Conversion!$B$2:$B$9,Conversion!$C$2:$C$9,"",0),"")</f>
        <v>6</v>
      </c>
      <c r="BE151">
        <f>IFERROR(_xlfn.XLOOKUP(PEFA2011_raw!BD151,Conversion!$B$2:$B$9,Conversion!$C$2:$C$9,"",0),"")</f>
        <v>5</v>
      </c>
      <c r="BF151">
        <f>IFERROR(_xlfn.XLOOKUP(PEFA2011_raw!BE151,Conversion!$B$2:$B$9,Conversion!$C$2:$C$9,"",0),"")</f>
        <v>7</v>
      </c>
      <c r="BG151">
        <f>IFERROR(_xlfn.XLOOKUP(PEFA2011_raw!BF151,Conversion!$B$2:$B$9,Conversion!$C$2:$C$9,"",0),"")</f>
        <v>5</v>
      </c>
      <c r="BH151">
        <f>IFERROR(_xlfn.XLOOKUP(PEFA2011_raw!BG151,Conversion!$B$2:$B$9,Conversion!$C$2:$C$9,"",0),"")</f>
        <v>7</v>
      </c>
      <c r="BI151">
        <f>IFERROR(_xlfn.XLOOKUP(PEFA2011_raw!BH151,Conversion!$B$2:$B$9,Conversion!$C$2:$C$9,"",0),"")</f>
        <v>3</v>
      </c>
      <c r="BJ151">
        <f>IFERROR(_xlfn.XLOOKUP(PEFA2011_raw!BI151,Conversion!$B$2:$B$9,Conversion!$C$2:$C$9,"",0),"")</f>
        <v>5</v>
      </c>
      <c r="BK151">
        <f>IFERROR(_xlfn.XLOOKUP(PEFA2011_raw!BJ151,Conversion!$B$2:$B$9,Conversion!$C$2:$C$9,"",0),"")</f>
        <v>7</v>
      </c>
      <c r="BL151">
        <f>IFERROR(_xlfn.XLOOKUP(PEFA2011_raw!BK151,Conversion!$B$2:$B$9,Conversion!$C$2:$C$9,"",0),"")</f>
        <v>6</v>
      </c>
      <c r="BM151">
        <f>IFERROR(_xlfn.XLOOKUP(PEFA2011_raw!BL151,Conversion!$B$2:$B$9,Conversion!$C$2:$C$9,"",0),"")</f>
        <v>7</v>
      </c>
      <c r="BN151">
        <f>IFERROR(_xlfn.XLOOKUP(PEFA2011_raw!BM151,Conversion!$B$2:$B$9,Conversion!$C$2:$C$9,"",0),"")</f>
        <v>7</v>
      </c>
      <c r="BO151">
        <f>IFERROR(_xlfn.XLOOKUP(PEFA2011_raw!BN151,Conversion!$B$2:$B$9,Conversion!$C$2:$C$9,"",0),"")</f>
        <v>7</v>
      </c>
      <c r="BP151">
        <f>IFERROR(_xlfn.XLOOKUP(PEFA2011_raw!BO151,Conversion!$B$2:$B$9,Conversion!$C$2:$C$9,"",0),"")</f>
        <v>5</v>
      </c>
      <c r="BQ151">
        <f>IFERROR(_xlfn.XLOOKUP(PEFA2011_raw!BP151,Conversion!$B$2:$B$9,Conversion!$C$2:$C$9,"",0),"")</f>
        <v>7</v>
      </c>
      <c r="BR151">
        <f>IFERROR(_xlfn.XLOOKUP(PEFA2011_raw!BQ151,Conversion!$B$2:$B$9,Conversion!$C$2:$C$9,"",0),"")</f>
        <v>7</v>
      </c>
      <c r="BS151">
        <f>IFERROR(_xlfn.XLOOKUP(PEFA2011_raw!BR151,Conversion!$B$2:$B$9,Conversion!$C$2:$C$9,"",0),"")</f>
        <v>7</v>
      </c>
      <c r="BT151">
        <f>IFERROR(_xlfn.XLOOKUP(PEFA2011_raw!BS151,Conversion!$B$2:$B$9,Conversion!$C$2:$C$9,"",0),"")</f>
        <v>7</v>
      </c>
      <c r="BU151" t="str">
        <f>IFERROR(_xlfn.XLOOKUP(PEFA2011_raw!BT151,Conversion!$B$2:$B$9,Conversion!$C$2:$C$9,"",0),"")</f>
        <v/>
      </c>
      <c r="BV151">
        <f>IFERROR(_xlfn.XLOOKUP(PEFA2011_raw!BU151,Conversion!$B$2:$B$9,Conversion!$C$2:$C$9,"",0),"")</f>
        <v>6</v>
      </c>
      <c r="BW151">
        <f>IFERROR(_xlfn.XLOOKUP(PEFA2011_raw!BV151,Conversion!$B$2:$B$9,Conversion!$C$2:$C$9,"",0),"")</f>
        <v>7</v>
      </c>
      <c r="BX151">
        <f>IFERROR(_xlfn.XLOOKUP(PEFA2011_raw!BW151,Conversion!$B$2:$B$9,Conversion!$C$2:$C$9,"",0),"")</f>
        <v>7</v>
      </c>
      <c r="BY151">
        <f>IFERROR(_xlfn.XLOOKUP(PEFA2011_raw!BX151,Conversion!$B$2:$B$9,Conversion!$C$2:$C$9,"",0),"")</f>
        <v>5</v>
      </c>
      <c r="BZ151">
        <f>IFERROR(_xlfn.XLOOKUP(PEFA2011_raw!BY151,Conversion!$B$2:$B$9,Conversion!$C$2:$C$9,"",0),"")</f>
        <v>3</v>
      </c>
      <c r="CA151">
        <f>IFERROR(_xlfn.XLOOKUP(PEFA2011_raw!BZ151,Conversion!$B$2:$B$9,Conversion!$C$2:$C$9,"",0),"")</f>
        <v>3</v>
      </c>
      <c r="CB151">
        <f>IFERROR(_xlfn.XLOOKUP(PEFA2011_raw!CA151,Conversion!$B$2:$B$9,Conversion!$C$2:$C$9,"",0),"")</f>
        <v>3</v>
      </c>
      <c r="CC151">
        <f>IFERROR(_xlfn.XLOOKUP(PEFA2011_raw!CB151,Conversion!$B$2:$B$9,Conversion!$C$2:$C$9,"",0),"")</f>
        <v>3</v>
      </c>
      <c r="CD151">
        <f>IFERROR(_xlfn.XLOOKUP(PEFA2011_raw!CC151,Conversion!$B$2:$B$9,Conversion!$C$2:$C$9,"",0),"")</f>
        <v>6</v>
      </c>
      <c r="CE151">
        <f>IFERROR(_xlfn.XLOOKUP(PEFA2011_raw!CD151,Conversion!$B$2:$B$9,Conversion!$C$2:$C$9,"",0),"")</f>
        <v>5</v>
      </c>
      <c r="CF151">
        <f>IFERROR(_xlfn.XLOOKUP(PEFA2011_raw!CE151,Conversion!$B$2:$B$9,Conversion!$C$2:$C$9,"",0),"")</f>
        <v>7</v>
      </c>
      <c r="CG151">
        <f>IFERROR(_xlfn.XLOOKUP(PEFA2011_raw!CF151,Conversion!$B$2:$B$9,Conversion!$C$2:$C$9,"",0),"")</f>
        <v>1</v>
      </c>
      <c r="CH151">
        <f>IFERROR(_xlfn.XLOOKUP(PEFA2011_raw!CG151,Conversion!$B$2:$B$9,Conversion!$C$2:$C$9,"",0),"")</f>
        <v>1</v>
      </c>
      <c r="CI151">
        <f>IFERROR(_xlfn.XLOOKUP(PEFA2011_raw!CH151,Conversion!$B$2:$B$9,Conversion!$C$2:$C$9,"",0),"")</f>
        <v>2</v>
      </c>
      <c r="CJ151">
        <f>IFERROR(_xlfn.XLOOKUP(PEFA2011_raw!CI151,Conversion!$B$2:$B$9,Conversion!$C$2:$C$9,"",0),"")</f>
        <v>3</v>
      </c>
      <c r="CK151">
        <f>IFERROR(_xlfn.XLOOKUP(PEFA2011_raw!CJ151,Conversion!$B$2:$B$9,Conversion!$C$2:$C$9,"",0),"")</f>
        <v>1</v>
      </c>
      <c r="CL151">
        <f>IFERROR(_xlfn.XLOOKUP(PEFA2011_raw!CK151,Conversion!$B$2:$B$9,Conversion!$C$2:$C$9,"",0),"")</f>
        <v>3</v>
      </c>
      <c r="CM151">
        <f>IFERROR(_xlfn.XLOOKUP(PEFA2011_raw!CL151,Conversion!$B$2:$B$9,Conversion!$C$2:$C$9,"",0),"")</f>
        <v>2</v>
      </c>
      <c r="CN151">
        <f>IFERROR(_xlfn.XLOOKUP(PEFA2011_raw!CM151,Conversion!$B$2:$B$9,Conversion!$C$2:$C$9,"",0),"")</f>
        <v>1</v>
      </c>
      <c r="CO151">
        <f>IFERROR(_xlfn.XLOOKUP(PEFA2011_raw!CN151,Conversion!$B$2:$B$9,Conversion!$C$2:$C$9,"",0),"")</f>
        <v>7</v>
      </c>
      <c r="CP151">
        <f>IFERROR(_xlfn.XLOOKUP(PEFA2011_raw!CO151,Conversion!$B$2:$B$9,Conversion!$C$2:$C$9,"",0),"")</f>
        <v>3</v>
      </c>
      <c r="CQ151">
        <f>IFERROR(_xlfn.XLOOKUP(PEFA2011_raw!CP151,Conversion!$B$2:$B$9,Conversion!$C$2:$C$9,"",0),"")</f>
        <v>6</v>
      </c>
      <c r="CR151">
        <f>IFERROR(_xlfn.XLOOKUP(PEFA2011_raw!CQ151,Conversion!$B$2:$B$9,Conversion!$C$2:$C$9,"",0),"")</f>
        <v>7</v>
      </c>
      <c r="CS151">
        <f>IFERROR(_xlfn.XLOOKUP(PEFA2011_raw!CR151,Conversion!$B$2:$B$9,Conversion!$C$2:$C$9,"",0),"")</f>
        <v>5</v>
      </c>
      <c r="CT151">
        <f>IFERROR(_xlfn.XLOOKUP(PEFA2011_raw!CS151,Conversion!$B$2:$B$9,Conversion!$C$2:$C$9,"",0),"")</f>
        <v>5</v>
      </c>
      <c r="CU151">
        <f>IFERROR(_xlfn.XLOOKUP(PEFA2011_raw!CT151,Conversion!$B$2:$B$9,Conversion!$C$2:$C$9,"",0),"")</f>
        <v>4</v>
      </c>
      <c r="CV151">
        <f>IFERROR(_xlfn.XLOOKUP(PEFA2011_raw!CU151,Conversion!$B$2:$B$9,Conversion!$C$2:$C$9,"",0),"")</f>
        <v>5</v>
      </c>
      <c r="CW151">
        <f>IFERROR(_xlfn.XLOOKUP(PEFA2011_raw!CV151,Conversion!$B$2:$B$9,Conversion!$C$2:$C$9,"",0),"")</f>
        <v>7</v>
      </c>
      <c r="CX151">
        <f>IFERROR(_xlfn.XLOOKUP(PEFA2011_raw!CW151,Conversion!$B$2:$B$9,Conversion!$C$2:$C$9,"",0),"")</f>
        <v>7</v>
      </c>
      <c r="CY151">
        <f>IFERROR(_xlfn.XLOOKUP(PEFA2011_raw!CX151,Conversion!$B$2:$B$9,Conversion!$C$2:$C$9,"",0),"")</f>
        <v>3</v>
      </c>
      <c r="CZ151">
        <f>IFERROR(_xlfn.XLOOKUP(PEFA2011_raw!CY151,Conversion!$B$2:$B$9,Conversion!$C$2:$C$9,"",0),"")</f>
        <v>5</v>
      </c>
      <c r="DA151">
        <f>IFERROR(_xlfn.XLOOKUP(PEFA2011_raw!CZ151,Conversion!$B$2:$B$9,Conversion!$C$2:$C$9,"",0),"")</f>
        <v>5</v>
      </c>
      <c r="DB151">
        <f>IFERROR(_xlfn.XLOOKUP(PEFA2011_raw!DA151,Conversion!$B$2:$B$9,Conversion!$C$2:$C$9,"",0),"")</f>
        <v>5</v>
      </c>
      <c r="DC151">
        <f>IFERROR(_xlfn.XLOOKUP(PEFA2011_raw!DB151,Conversion!$B$2:$B$9,Conversion!$C$2:$C$9,"",0),"")</f>
        <v>5</v>
      </c>
      <c r="DD151">
        <f>IFERROR(_xlfn.XLOOKUP(PEFA2011_raw!DC151,Conversion!$B$2:$B$9,Conversion!$C$2:$C$9,"",0),"")</f>
        <v>7</v>
      </c>
      <c r="DE151">
        <f>IFERROR(_xlfn.XLOOKUP(PEFA2011_raw!DD151,Conversion!$B$2:$B$9,Conversion!$C$2:$C$9,"",0),"")</f>
        <v>7</v>
      </c>
      <c r="DF151">
        <f>IFERROR(_xlfn.XLOOKUP(PEFA2011_raw!DE151,Conversion!$B$2:$B$9,Conversion!$C$2:$C$9,"",0),"")</f>
        <v>7</v>
      </c>
      <c r="DG151">
        <f>IFERROR(_xlfn.XLOOKUP(PEFA2011_raw!DF151,Conversion!$B$2:$B$9,Conversion!$C$2:$C$9,"",0),"")</f>
        <v>2</v>
      </c>
      <c r="DH151">
        <f>IFERROR(_xlfn.XLOOKUP(PEFA2011_raw!DG151,Conversion!$B$2:$B$9,Conversion!$C$2:$C$9,"",0),"")</f>
        <v>3</v>
      </c>
      <c r="DI151">
        <f>IFERROR(_xlfn.XLOOKUP(PEFA2011_raw!DH151,Conversion!$B$2:$B$9,Conversion!$C$2:$C$9,"",0),"")</f>
        <v>1</v>
      </c>
      <c r="DJ151">
        <f>IFERROR(_xlfn.XLOOKUP(PEFA2011_raw!DI151,Conversion!$B$2:$B$9,Conversion!$C$2:$C$9,"",0),"")</f>
        <v>1</v>
      </c>
      <c r="DK151">
        <f>IFERROR(_xlfn.XLOOKUP(PEFA2011_raw!DJ151,Conversion!$B$2:$B$9,Conversion!$C$2:$C$9,"",0),"")</f>
        <v>1</v>
      </c>
    </row>
    <row r="152" spans="2:115" x14ac:dyDescent="0.25">
      <c r="B152">
        <v>2011</v>
      </c>
      <c r="C152" t="s">
        <v>228</v>
      </c>
      <c r="D152" t="e" vm="21">
        <v>#VALUE!</v>
      </c>
      <c r="E152" t="str" cm="1">
        <f t="array" ref="E152">_FV(PEFA2011all[[#This Row],[Country-abb]],"Abbreviation")</f>
        <v>RW</v>
      </c>
      <c r="F152" t="str">
        <f>_xlfn.XLOOKUP(PEFA2011all[[#This Row],[ISO-2]],'Code'!$B$2:$B$250,'Code'!$C$2:$C$250,"",0)</f>
        <v>RWA</v>
      </c>
      <c r="G152">
        <v>2008</v>
      </c>
      <c r="H152" t="str">
        <f>PEFA2011all[[#This Row],[ISO-3]]&amp;PEFA2011all[[#This Row],[Year]]</f>
        <v>RWA2008</v>
      </c>
      <c r="I152">
        <f>IFERROR(_xlfn.XLOOKUP(PEFA2011_raw!H152,Conversion!$B$2:$B$9,Conversion!$C$2:$C$9,"",0),"")</f>
        <v>5</v>
      </c>
      <c r="J152">
        <f>IFERROR(_xlfn.XLOOKUP(PEFA2011_raw!I152,Conversion!$B$2:$B$9,Conversion!$C$2:$C$9,"",0),"")</f>
        <v>5</v>
      </c>
      <c r="K152">
        <f>IFERROR(_xlfn.XLOOKUP(PEFA2011_raw!J152,Conversion!$B$2:$B$9,Conversion!$C$2:$C$9,"",0),"")</f>
        <v>1</v>
      </c>
      <c r="L152">
        <f>IFERROR(_xlfn.XLOOKUP(PEFA2011_raw!K152,Conversion!$B$2:$B$9,Conversion!$C$2:$C$9,"",0),"")</f>
        <v>1</v>
      </c>
      <c r="M152" t="str">
        <f>IFERROR(_xlfn.XLOOKUP(PEFA2011_raw!L152,Conversion!$B$2:$B$9,Conversion!$C$2:$C$9,"",0),"")</f>
        <v/>
      </c>
      <c r="N152">
        <f>IFERROR(_xlfn.XLOOKUP(PEFA2011_raw!M152,Conversion!$B$2:$B$9,Conversion!$C$2:$C$9,"",0),"")</f>
        <v>7</v>
      </c>
      <c r="O152">
        <f>IFERROR(_xlfn.XLOOKUP(PEFA2011_raw!N152,Conversion!$B$2:$B$9,Conversion!$C$2:$C$9,"",0),"")</f>
        <v>7</v>
      </c>
      <c r="P152">
        <f>IFERROR(_xlfn.XLOOKUP(PEFA2011_raw!O152,Conversion!$B$2:$B$9,Conversion!$C$2:$C$9,"",0),"")</f>
        <v>2</v>
      </c>
      <c r="Q152">
        <f>IFERROR(_xlfn.XLOOKUP(PEFA2011_raw!P152,Conversion!$B$2:$B$9,Conversion!$C$2:$C$9,"",0),"")</f>
        <v>1</v>
      </c>
      <c r="R152">
        <f>IFERROR(_xlfn.XLOOKUP(PEFA2011_raw!Q152,Conversion!$B$2:$B$9,Conversion!$C$2:$C$9,"",0),"")</f>
        <v>5</v>
      </c>
      <c r="S152">
        <f>IFERROR(_xlfn.XLOOKUP(PEFA2011_raw!R152,Conversion!$B$2:$B$9,Conversion!$C$2:$C$9,"",0),"")</f>
        <v>7</v>
      </c>
      <c r="T152">
        <f>IFERROR(_xlfn.XLOOKUP(PEFA2011_raw!S152,Conversion!$B$2:$B$9,Conversion!$C$2:$C$9,"",0),"")</f>
        <v>7</v>
      </c>
      <c r="U152">
        <f>IFERROR(_xlfn.XLOOKUP(PEFA2011_raw!T152,Conversion!$B$2:$B$9,Conversion!$C$2:$C$9,"",0),"")</f>
        <v>1</v>
      </c>
      <c r="V152">
        <f>IFERROR(_xlfn.XLOOKUP(PEFA2011_raw!U152,Conversion!$B$2:$B$9,Conversion!$C$2:$C$9,"",0),"")</f>
        <v>1</v>
      </c>
      <c r="W152">
        <f>IFERROR(_xlfn.XLOOKUP(PEFA2011_raw!V152,Conversion!$B$2:$B$9,Conversion!$C$2:$C$9,"",0),"")</f>
        <v>2</v>
      </c>
      <c r="X152">
        <f>IFERROR(_xlfn.XLOOKUP(PEFA2011_raw!W152,Conversion!$B$2:$B$9,Conversion!$C$2:$C$9,"",0),"")</f>
        <v>5</v>
      </c>
      <c r="Y152">
        <f>IFERROR(_xlfn.XLOOKUP(PEFA2011_raw!X152,Conversion!$B$2:$B$9,Conversion!$C$2:$C$9,"",0),"")</f>
        <v>1</v>
      </c>
      <c r="Z152">
        <f>IFERROR(_xlfn.XLOOKUP(PEFA2011_raw!Y152,Conversion!$B$2:$B$9,Conversion!$C$2:$C$9,"",0),"")</f>
        <v>5</v>
      </c>
      <c r="AA152">
        <f>IFERROR(_xlfn.XLOOKUP(PEFA2011_raw!Z152,Conversion!$B$2:$B$9,Conversion!$C$2:$C$9,"",0),"")</f>
        <v>7</v>
      </c>
      <c r="AB152">
        <f>IFERROR(_xlfn.XLOOKUP(PEFA2011_raw!AA152,Conversion!$B$2:$B$9,Conversion!$C$2:$C$9,"",0),"")</f>
        <v>7</v>
      </c>
      <c r="AC152">
        <f>IFERROR(_xlfn.XLOOKUP(PEFA2011_raw!AB152,Conversion!$B$2:$B$9,Conversion!$C$2:$C$9,"",0),"")</f>
        <v>1</v>
      </c>
      <c r="AD152">
        <f>IFERROR(_xlfn.XLOOKUP(PEFA2011_raw!AC152,Conversion!$B$2:$B$9,Conversion!$C$2:$C$9,"",0),"")</f>
        <v>2</v>
      </c>
      <c r="AE152">
        <f>IFERROR(_xlfn.XLOOKUP(PEFA2011_raw!AD152,Conversion!$B$2:$B$9,Conversion!$C$2:$C$9,"",0),"")</f>
        <v>3</v>
      </c>
      <c r="AF152">
        <f>IFERROR(_xlfn.XLOOKUP(PEFA2011_raw!AE152,Conversion!$B$2:$B$9,Conversion!$C$2:$C$9,"",0),"")</f>
        <v>1</v>
      </c>
      <c r="AG152">
        <f>IFERROR(_xlfn.XLOOKUP(PEFA2011_raw!AF152,Conversion!$B$2:$B$9,Conversion!$C$2:$C$9,"",0),"")</f>
        <v>3</v>
      </c>
      <c r="AH152">
        <f>IFERROR(_xlfn.XLOOKUP(PEFA2011_raw!AG152,Conversion!$B$2:$B$9,Conversion!$C$2:$C$9,"",0),"")</f>
        <v>3</v>
      </c>
      <c r="AI152">
        <f>IFERROR(_xlfn.XLOOKUP(PEFA2011_raw!AH152,Conversion!$B$2:$B$9,Conversion!$C$2:$C$9,"",0),"")</f>
        <v>6</v>
      </c>
      <c r="AJ152">
        <f>IFERROR(_xlfn.XLOOKUP(PEFA2011_raw!AI152,Conversion!$B$2:$B$9,Conversion!$C$2:$C$9,"",0),"")</f>
        <v>5</v>
      </c>
      <c r="AK152">
        <f>IFERROR(_xlfn.XLOOKUP(PEFA2011_raw!AJ152,Conversion!$B$2:$B$9,Conversion!$C$2:$C$9,"",0),"")</f>
        <v>5</v>
      </c>
      <c r="AL152">
        <f>IFERROR(_xlfn.XLOOKUP(PEFA2011_raw!AK152,Conversion!$B$2:$B$9,Conversion!$C$2:$C$9,"",0),"")</f>
        <v>7</v>
      </c>
      <c r="AM152">
        <f>IFERROR(_xlfn.XLOOKUP(PEFA2011_raw!AL152,Conversion!$B$2:$B$9,Conversion!$C$2:$C$9,"",0),"")</f>
        <v>4</v>
      </c>
      <c r="AN152">
        <f>IFERROR(_xlfn.XLOOKUP(PEFA2011_raw!AM152,Conversion!$B$2:$B$9,Conversion!$C$2:$C$9,"",0),"")</f>
        <v>3</v>
      </c>
      <c r="AO152">
        <f>IFERROR(_xlfn.XLOOKUP(PEFA2011_raw!AN152,Conversion!$B$2:$B$9,Conversion!$C$2:$C$9,"",0),"")</f>
        <v>5</v>
      </c>
      <c r="AP152">
        <f>IFERROR(_xlfn.XLOOKUP(PEFA2011_raw!AO152,Conversion!$B$2:$B$9,Conversion!$C$2:$C$9,"",0),"")</f>
        <v>5</v>
      </c>
      <c r="AQ152">
        <f>IFERROR(_xlfn.XLOOKUP(PEFA2011_raw!AP152,Conversion!$B$2:$B$9,Conversion!$C$2:$C$9,"",0),"")</f>
        <v>3</v>
      </c>
      <c r="AR152">
        <f>IFERROR(_xlfn.XLOOKUP(PEFA2011_raw!AQ152,Conversion!$B$2:$B$9,Conversion!$C$2:$C$9,"",0),"")</f>
        <v>7</v>
      </c>
      <c r="AS152">
        <f>IFERROR(_xlfn.XLOOKUP(PEFA2011_raw!AR152,Conversion!$B$2:$B$9,Conversion!$C$2:$C$9,"",0),"")</f>
        <v>7</v>
      </c>
      <c r="AT152">
        <f>IFERROR(_xlfn.XLOOKUP(PEFA2011_raw!AS152,Conversion!$B$2:$B$9,Conversion!$C$2:$C$9,"",0),"")</f>
        <v>7</v>
      </c>
      <c r="AU152">
        <f>IFERROR(_xlfn.XLOOKUP(PEFA2011_raw!AT152,Conversion!$B$2:$B$9,Conversion!$C$2:$C$9,"",0),"")</f>
        <v>5</v>
      </c>
      <c r="AV152">
        <f>IFERROR(_xlfn.XLOOKUP(PEFA2011_raw!AU152,Conversion!$B$2:$B$9,Conversion!$C$2:$C$9,"",0),"")</f>
        <v>6</v>
      </c>
      <c r="AW152">
        <f>IFERROR(_xlfn.XLOOKUP(PEFA2011_raw!AV152,Conversion!$B$2:$B$9,Conversion!$C$2:$C$9,"",0),"")</f>
        <v>3</v>
      </c>
      <c r="AX152">
        <f>IFERROR(_xlfn.XLOOKUP(PEFA2011_raw!AW152,Conversion!$B$2:$B$9,Conversion!$C$2:$C$9,"",0),"")</f>
        <v>7</v>
      </c>
      <c r="AY152">
        <f>IFERROR(_xlfn.XLOOKUP(PEFA2011_raw!AX152,Conversion!$B$2:$B$9,Conversion!$C$2:$C$9,"",0),"")</f>
        <v>7</v>
      </c>
      <c r="AZ152">
        <f>IFERROR(_xlfn.XLOOKUP(PEFA2011_raw!AY152,Conversion!$B$2:$B$9,Conversion!$C$2:$C$9,"",0),"")</f>
        <v>2</v>
      </c>
      <c r="BA152">
        <f>IFERROR(_xlfn.XLOOKUP(PEFA2011_raw!AZ152,Conversion!$B$2:$B$9,Conversion!$C$2:$C$9,"",0),"")</f>
        <v>1</v>
      </c>
      <c r="BB152">
        <f>IFERROR(_xlfn.XLOOKUP(PEFA2011_raw!BA152,Conversion!$B$2:$B$9,Conversion!$C$2:$C$9,"",0),"")</f>
        <v>5</v>
      </c>
      <c r="BC152">
        <f>IFERROR(_xlfn.XLOOKUP(PEFA2011_raw!BB152,Conversion!$B$2:$B$9,Conversion!$C$2:$C$9,"",0),"")</f>
        <v>7</v>
      </c>
      <c r="BD152">
        <f>IFERROR(_xlfn.XLOOKUP(PEFA2011_raw!BC152,Conversion!$B$2:$B$9,Conversion!$C$2:$C$9,"",0),"")</f>
        <v>6</v>
      </c>
      <c r="BE152">
        <f>IFERROR(_xlfn.XLOOKUP(PEFA2011_raw!BD152,Conversion!$B$2:$B$9,Conversion!$C$2:$C$9,"",0),"")</f>
        <v>5</v>
      </c>
      <c r="BF152">
        <f>IFERROR(_xlfn.XLOOKUP(PEFA2011_raw!BE152,Conversion!$B$2:$B$9,Conversion!$C$2:$C$9,"",0),"")</f>
        <v>7</v>
      </c>
      <c r="BG152">
        <f>IFERROR(_xlfn.XLOOKUP(PEFA2011_raw!BF152,Conversion!$B$2:$B$9,Conversion!$C$2:$C$9,"",0),"")</f>
        <v>5</v>
      </c>
      <c r="BH152">
        <f>IFERROR(_xlfn.XLOOKUP(PEFA2011_raw!BG152,Conversion!$B$2:$B$9,Conversion!$C$2:$C$9,"",0),"")</f>
        <v>5</v>
      </c>
      <c r="BI152">
        <f>IFERROR(_xlfn.XLOOKUP(PEFA2011_raw!BH152,Conversion!$B$2:$B$9,Conversion!$C$2:$C$9,"",0),"")</f>
        <v>3</v>
      </c>
      <c r="BJ152">
        <f>IFERROR(_xlfn.XLOOKUP(PEFA2011_raw!BI152,Conversion!$B$2:$B$9,Conversion!$C$2:$C$9,"",0),"")</f>
        <v>7</v>
      </c>
      <c r="BK152">
        <f>IFERROR(_xlfn.XLOOKUP(PEFA2011_raw!BJ152,Conversion!$B$2:$B$9,Conversion!$C$2:$C$9,"",0),"")</f>
        <v>3</v>
      </c>
      <c r="BL152">
        <f>IFERROR(_xlfn.XLOOKUP(PEFA2011_raw!BK152,Conversion!$B$2:$B$9,Conversion!$C$2:$C$9,"",0),"")</f>
        <v>2</v>
      </c>
      <c r="BM152">
        <f>IFERROR(_xlfn.XLOOKUP(PEFA2011_raw!BL152,Conversion!$B$2:$B$9,Conversion!$C$2:$C$9,"",0),"")</f>
        <v>5</v>
      </c>
      <c r="BN152">
        <f>IFERROR(_xlfn.XLOOKUP(PEFA2011_raw!BM152,Conversion!$B$2:$B$9,Conversion!$C$2:$C$9,"",0),"")</f>
        <v>3</v>
      </c>
      <c r="BO152">
        <f>IFERROR(_xlfn.XLOOKUP(PEFA2011_raw!BN152,Conversion!$B$2:$B$9,Conversion!$C$2:$C$9,"",0),"")</f>
        <v>5</v>
      </c>
      <c r="BP152">
        <f>IFERROR(_xlfn.XLOOKUP(PEFA2011_raw!BO152,Conversion!$B$2:$B$9,Conversion!$C$2:$C$9,"",0),"")</f>
        <v>1</v>
      </c>
      <c r="BQ152">
        <f>IFERROR(_xlfn.XLOOKUP(PEFA2011_raw!BP152,Conversion!$B$2:$B$9,Conversion!$C$2:$C$9,"",0),"")</f>
        <v>5</v>
      </c>
      <c r="BR152">
        <f>IFERROR(_xlfn.XLOOKUP(PEFA2011_raw!BQ152,Conversion!$B$2:$B$9,Conversion!$C$2:$C$9,"",0),"")</f>
        <v>7</v>
      </c>
      <c r="BS152">
        <f>IFERROR(_xlfn.XLOOKUP(PEFA2011_raw!BR152,Conversion!$B$2:$B$9,Conversion!$C$2:$C$9,"",0),"")</f>
        <v>3</v>
      </c>
      <c r="BT152">
        <f>IFERROR(_xlfn.XLOOKUP(PEFA2011_raw!BS152,Conversion!$B$2:$B$9,Conversion!$C$2:$C$9,"",0),"")</f>
        <v>5</v>
      </c>
      <c r="BU152" t="str">
        <f>IFERROR(_xlfn.XLOOKUP(PEFA2011_raw!BT152,Conversion!$B$2:$B$9,Conversion!$C$2:$C$9,"",0),"")</f>
        <v/>
      </c>
      <c r="BV152">
        <f>IFERROR(_xlfn.XLOOKUP(PEFA2011_raw!BU152,Conversion!$B$2:$B$9,Conversion!$C$2:$C$9,"",0),"")</f>
        <v>2</v>
      </c>
      <c r="BW152">
        <f>IFERROR(_xlfn.XLOOKUP(PEFA2011_raw!BV152,Conversion!$B$2:$B$9,Conversion!$C$2:$C$9,"",0),"")</f>
        <v>5</v>
      </c>
      <c r="BX152">
        <f>IFERROR(_xlfn.XLOOKUP(PEFA2011_raw!BW152,Conversion!$B$2:$B$9,Conversion!$C$2:$C$9,"",0),"")</f>
        <v>3</v>
      </c>
      <c r="BY152">
        <f>IFERROR(_xlfn.XLOOKUP(PEFA2011_raw!BX152,Conversion!$B$2:$B$9,Conversion!$C$2:$C$9,"",0),"")</f>
        <v>1</v>
      </c>
      <c r="BZ152">
        <f>IFERROR(_xlfn.XLOOKUP(PEFA2011_raw!BY152,Conversion!$B$2:$B$9,Conversion!$C$2:$C$9,"",0),"")</f>
        <v>4</v>
      </c>
      <c r="CA152">
        <f>IFERROR(_xlfn.XLOOKUP(PEFA2011_raw!BZ152,Conversion!$B$2:$B$9,Conversion!$C$2:$C$9,"",0),"")</f>
        <v>3</v>
      </c>
      <c r="CB152">
        <f>IFERROR(_xlfn.XLOOKUP(PEFA2011_raw!CA152,Conversion!$B$2:$B$9,Conversion!$C$2:$C$9,"",0),"")</f>
        <v>7</v>
      </c>
      <c r="CC152">
        <f>IFERROR(_xlfn.XLOOKUP(PEFA2011_raw!CB152,Conversion!$B$2:$B$9,Conversion!$C$2:$C$9,"",0),"")</f>
        <v>5</v>
      </c>
      <c r="CD152">
        <f>IFERROR(_xlfn.XLOOKUP(PEFA2011_raw!CC152,Conversion!$B$2:$B$9,Conversion!$C$2:$C$9,"",0),"")</f>
        <v>6</v>
      </c>
      <c r="CE152">
        <f>IFERROR(_xlfn.XLOOKUP(PEFA2011_raw!CD152,Conversion!$B$2:$B$9,Conversion!$C$2:$C$9,"",0),"")</f>
        <v>5</v>
      </c>
      <c r="CF152">
        <f>IFERROR(_xlfn.XLOOKUP(PEFA2011_raw!CE152,Conversion!$B$2:$B$9,Conversion!$C$2:$C$9,"",0),"")</f>
        <v>7</v>
      </c>
      <c r="CG152">
        <f>IFERROR(_xlfn.XLOOKUP(PEFA2011_raw!CF152,Conversion!$B$2:$B$9,Conversion!$C$2:$C$9,"",0),"")</f>
        <v>1</v>
      </c>
      <c r="CH152">
        <f>IFERROR(_xlfn.XLOOKUP(PEFA2011_raw!CG152,Conversion!$B$2:$B$9,Conversion!$C$2:$C$9,"",0),"")</f>
        <v>1</v>
      </c>
      <c r="CI152">
        <f>IFERROR(_xlfn.XLOOKUP(PEFA2011_raw!CH152,Conversion!$B$2:$B$9,Conversion!$C$2:$C$9,"",0),"")</f>
        <v>2</v>
      </c>
      <c r="CJ152">
        <f>IFERROR(_xlfn.XLOOKUP(PEFA2011_raw!CI152,Conversion!$B$2:$B$9,Conversion!$C$2:$C$9,"",0),"")</f>
        <v>3</v>
      </c>
      <c r="CK152">
        <f>IFERROR(_xlfn.XLOOKUP(PEFA2011_raw!CJ152,Conversion!$B$2:$B$9,Conversion!$C$2:$C$9,"",0),"")</f>
        <v>1</v>
      </c>
      <c r="CL152">
        <f>IFERROR(_xlfn.XLOOKUP(PEFA2011_raw!CK152,Conversion!$B$2:$B$9,Conversion!$C$2:$C$9,"",0),"")</f>
        <v>7</v>
      </c>
      <c r="CM152">
        <f>IFERROR(_xlfn.XLOOKUP(PEFA2011_raw!CL152,Conversion!$B$2:$B$9,Conversion!$C$2:$C$9,"",0),"")</f>
        <v>4</v>
      </c>
      <c r="CN152">
        <f>IFERROR(_xlfn.XLOOKUP(PEFA2011_raw!CM152,Conversion!$B$2:$B$9,Conversion!$C$2:$C$9,"",0),"")</f>
        <v>3</v>
      </c>
      <c r="CO152">
        <f>IFERROR(_xlfn.XLOOKUP(PEFA2011_raw!CN152,Conversion!$B$2:$B$9,Conversion!$C$2:$C$9,"",0),"")</f>
        <v>7</v>
      </c>
      <c r="CP152">
        <f>IFERROR(_xlfn.XLOOKUP(PEFA2011_raw!CO152,Conversion!$B$2:$B$9,Conversion!$C$2:$C$9,"",0),"")</f>
        <v>5</v>
      </c>
      <c r="CQ152">
        <f>IFERROR(_xlfn.XLOOKUP(PEFA2011_raw!CP152,Conversion!$B$2:$B$9,Conversion!$C$2:$C$9,"",0),"")</f>
        <v>2</v>
      </c>
      <c r="CR152">
        <f>IFERROR(_xlfn.XLOOKUP(PEFA2011_raw!CQ152,Conversion!$B$2:$B$9,Conversion!$C$2:$C$9,"",0),"")</f>
        <v>1</v>
      </c>
      <c r="CS152">
        <f>IFERROR(_xlfn.XLOOKUP(PEFA2011_raw!CR152,Conversion!$B$2:$B$9,Conversion!$C$2:$C$9,"",0),"")</f>
        <v>3</v>
      </c>
      <c r="CT152">
        <f>IFERROR(_xlfn.XLOOKUP(PEFA2011_raw!CS152,Conversion!$B$2:$B$9,Conversion!$C$2:$C$9,"",0),"")</f>
        <v>7</v>
      </c>
      <c r="CU152">
        <f>IFERROR(_xlfn.XLOOKUP(PEFA2011_raw!CT152,Conversion!$B$2:$B$9,Conversion!$C$2:$C$9,"",0),"")</f>
        <v>4</v>
      </c>
      <c r="CV152">
        <f>IFERROR(_xlfn.XLOOKUP(PEFA2011_raw!CU152,Conversion!$B$2:$B$9,Conversion!$C$2:$C$9,"",0),"")</f>
        <v>5</v>
      </c>
      <c r="CW152">
        <f>IFERROR(_xlfn.XLOOKUP(PEFA2011_raw!CV152,Conversion!$B$2:$B$9,Conversion!$C$2:$C$9,"",0),"")</f>
        <v>5</v>
      </c>
      <c r="CX152">
        <f>IFERROR(_xlfn.XLOOKUP(PEFA2011_raw!CW152,Conversion!$B$2:$B$9,Conversion!$C$2:$C$9,"",0),"")</f>
        <v>7</v>
      </c>
      <c r="CY152">
        <f>IFERROR(_xlfn.XLOOKUP(PEFA2011_raw!CX152,Conversion!$B$2:$B$9,Conversion!$C$2:$C$9,"",0),"")</f>
        <v>3</v>
      </c>
      <c r="CZ152">
        <f>IFERROR(_xlfn.XLOOKUP(PEFA2011_raw!CY152,Conversion!$B$2:$B$9,Conversion!$C$2:$C$9,"",0),"")</f>
        <v>2</v>
      </c>
      <c r="DA152">
        <f>IFERROR(_xlfn.XLOOKUP(PEFA2011_raw!CZ152,Conversion!$B$2:$B$9,Conversion!$C$2:$C$9,"",0),"")</f>
        <v>3</v>
      </c>
      <c r="DB152">
        <f>IFERROR(_xlfn.XLOOKUP(PEFA2011_raw!DA152,Conversion!$B$2:$B$9,Conversion!$C$2:$C$9,"",0),"")</f>
        <v>1</v>
      </c>
      <c r="DC152">
        <f>IFERROR(_xlfn.XLOOKUP(PEFA2011_raw!DB152,Conversion!$B$2:$B$9,Conversion!$C$2:$C$9,"",0),"")</f>
        <v>5</v>
      </c>
      <c r="DD152">
        <f>IFERROR(_xlfn.XLOOKUP(PEFA2011_raw!DC152,Conversion!$B$2:$B$9,Conversion!$C$2:$C$9,"",0),"")</f>
        <v>6</v>
      </c>
      <c r="DE152">
        <f>IFERROR(_xlfn.XLOOKUP(PEFA2011_raw!DD152,Conversion!$B$2:$B$9,Conversion!$C$2:$C$9,"",0),"")</f>
        <v>5</v>
      </c>
      <c r="DF152">
        <f>IFERROR(_xlfn.XLOOKUP(PEFA2011_raw!DE152,Conversion!$B$2:$B$9,Conversion!$C$2:$C$9,"",0),"")</f>
        <v>7</v>
      </c>
      <c r="DG152">
        <f>IFERROR(_xlfn.XLOOKUP(PEFA2011_raw!DF152,Conversion!$B$2:$B$9,Conversion!$C$2:$C$9,"",0),"")</f>
        <v>1</v>
      </c>
      <c r="DH152">
        <f>IFERROR(_xlfn.XLOOKUP(PEFA2011_raw!DG152,Conversion!$B$2:$B$9,Conversion!$C$2:$C$9,"",0),"")</f>
        <v>1</v>
      </c>
      <c r="DI152">
        <f>IFERROR(_xlfn.XLOOKUP(PEFA2011_raw!DH152,Conversion!$B$2:$B$9,Conversion!$C$2:$C$9,"",0),"")</f>
        <v>1</v>
      </c>
      <c r="DJ152">
        <f>IFERROR(_xlfn.XLOOKUP(PEFA2011_raw!DI152,Conversion!$B$2:$B$9,Conversion!$C$2:$C$9,"",0),"")</f>
        <v>1</v>
      </c>
      <c r="DK152">
        <f>IFERROR(_xlfn.XLOOKUP(PEFA2011_raw!DJ152,Conversion!$B$2:$B$9,Conversion!$C$2:$C$9,"",0),"")</f>
        <v>1</v>
      </c>
    </row>
    <row r="153" spans="2:115" x14ac:dyDescent="0.25">
      <c r="B153">
        <v>2011</v>
      </c>
      <c r="C153" t="s">
        <v>146</v>
      </c>
      <c r="D153" t="e" vm="110">
        <v>#VALUE!</v>
      </c>
      <c r="E153" t="str" cm="1">
        <f t="array" ref="E153">_FV(PEFA2011all[[#This Row],[Country-abb]],"Abbreviation")</f>
        <v>WS</v>
      </c>
      <c r="F153" t="str">
        <f>_xlfn.XLOOKUP(PEFA2011all[[#This Row],[ISO-2]],'Code'!$B$2:$B$250,'Code'!$C$2:$C$250,"",0)</f>
        <v>WSM</v>
      </c>
      <c r="G153">
        <v>2014</v>
      </c>
      <c r="H153" t="str">
        <f>PEFA2011all[[#This Row],[ISO-3]]&amp;PEFA2011all[[#This Row],[Year]]</f>
        <v>WSM2014</v>
      </c>
      <c r="I153">
        <f>IFERROR(_xlfn.XLOOKUP(PEFA2011_raw!H153,Conversion!$B$2:$B$9,Conversion!$C$2:$C$9,"",0),"")</f>
        <v>7</v>
      </c>
      <c r="J153">
        <f>IFERROR(_xlfn.XLOOKUP(PEFA2011_raw!I153,Conversion!$B$2:$B$9,Conversion!$C$2:$C$9,"",0),"")</f>
        <v>7</v>
      </c>
      <c r="K153">
        <f>IFERROR(_xlfn.XLOOKUP(PEFA2011_raw!J153,Conversion!$B$2:$B$9,Conversion!$C$2:$C$9,"",0),"")</f>
        <v>6</v>
      </c>
      <c r="L153">
        <f>IFERROR(_xlfn.XLOOKUP(PEFA2011_raw!K153,Conversion!$B$2:$B$9,Conversion!$C$2:$C$9,"",0),"")</f>
        <v>5</v>
      </c>
      <c r="M153">
        <f>IFERROR(_xlfn.XLOOKUP(PEFA2011_raw!L153,Conversion!$B$2:$B$9,Conversion!$C$2:$C$9,"",0),"")</f>
        <v>7</v>
      </c>
      <c r="N153">
        <f>IFERROR(_xlfn.XLOOKUP(PEFA2011_raw!M153,Conversion!$B$2:$B$9,Conversion!$C$2:$C$9,"",0),"")</f>
        <v>7</v>
      </c>
      <c r="O153">
        <f>IFERROR(_xlfn.XLOOKUP(PEFA2011_raw!N153,Conversion!$B$2:$B$9,Conversion!$C$2:$C$9,"",0),"")</f>
        <v>7</v>
      </c>
      <c r="P153">
        <f>IFERROR(_xlfn.XLOOKUP(PEFA2011_raw!O153,Conversion!$B$2:$B$9,Conversion!$C$2:$C$9,"",0),"")</f>
        <v>6</v>
      </c>
      <c r="Q153">
        <f>IFERROR(_xlfn.XLOOKUP(PEFA2011_raw!P153,Conversion!$B$2:$B$9,Conversion!$C$2:$C$9,"",0),"")</f>
        <v>5</v>
      </c>
      <c r="R153">
        <f>IFERROR(_xlfn.XLOOKUP(PEFA2011_raw!Q153,Conversion!$B$2:$B$9,Conversion!$C$2:$C$9,"",0),"")</f>
        <v>7</v>
      </c>
      <c r="S153">
        <f>IFERROR(_xlfn.XLOOKUP(PEFA2011_raw!R153,Conversion!$B$2:$B$9,Conversion!$C$2:$C$9,"",0),"")</f>
        <v>5</v>
      </c>
      <c r="T153">
        <f>IFERROR(_xlfn.XLOOKUP(PEFA2011_raw!S153,Conversion!$B$2:$B$9,Conversion!$C$2:$C$9,"",0),"")</f>
        <v>5</v>
      </c>
      <c r="U153">
        <f>IFERROR(_xlfn.XLOOKUP(PEFA2011_raw!T153,Conversion!$B$2:$B$9,Conversion!$C$2:$C$9,"",0),"")</f>
        <v>5</v>
      </c>
      <c r="V153">
        <f>IFERROR(_xlfn.XLOOKUP(PEFA2011_raw!U153,Conversion!$B$2:$B$9,Conversion!$C$2:$C$9,"",0),"")</f>
        <v>5</v>
      </c>
      <c r="W153">
        <f>IFERROR(_xlfn.XLOOKUP(PEFA2011_raw!V153,Conversion!$B$2:$B$9,Conversion!$C$2:$C$9,"",0),"")</f>
        <v>4</v>
      </c>
      <c r="X153">
        <f>IFERROR(_xlfn.XLOOKUP(PEFA2011_raw!W153,Conversion!$B$2:$B$9,Conversion!$C$2:$C$9,"",0),"")</f>
        <v>7</v>
      </c>
      <c r="Y153">
        <f>IFERROR(_xlfn.XLOOKUP(PEFA2011_raw!X153,Conversion!$B$2:$B$9,Conversion!$C$2:$C$9,"",0),"")</f>
        <v>3</v>
      </c>
      <c r="Z153" t="str">
        <f>IFERROR(_xlfn.XLOOKUP(PEFA2011_raw!Y153,Conversion!$B$2:$B$9,Conversion!$C$2:$C$9,"",0),"")</f>
        <v/>
      </c>
      <c r="AA153" t="str">
        <f>IFERROR(_xlfn.XLOOKUP(PEFA2011_raw!Z153,Conversion!$B$2:$B$9,Conversion!$C$2:$C$9,"",0),"")</f>
        <v/>
      </c>
      <c r="AB153" t="str">
        <f>IFERROR(_xlfn.XLOOKUP(PEFA2011_raw!AA153,Conversion!$B$2:$B$9,Conversion!$C$2:$C$9,"",0),"")</f>
        <v/>
      </c>
      <c r="AC153" t="str">
        <f>IFERROR(_xlfn.XLOOKUP(PEFA2011_raw!AB153,Conversion!$B$2:$B$9,Conversion!$C$2:$C$9,"",0),"")</f>
        <v/>
      </c>
      <c r="AD153">
        <f>IFERROR(_xlfn.XLOOKUP(PEFA2011_raw!AC153,Conversion!$B$2:$B$9,Conversion!$C$2:$C$9,"",0),"")</f>
        <v>5</v>
      </c>
      <c r="AE153">
        <f>IFERROR(_xlfn.XLOOKUP(PEFA2011_raw!AD153,Conversion!$B$2:$B$9,Conversion!$C$2:$C$9,"",0),"")</f>
        <v>5</v>
      </c>
      <c r="AF153" t="str">
        <f>IFERROR(_xlfn.XLOOKUP(PEFA2011_raw!AE153,Conversion!$B$2:$B$9,Conversion!$C$2:$C$9,"",0),"")</f>
        <v/>
      </c>
      <c r="AG153">
        <f>IFERROR(_xlfn.XLOOKUP(PEFA2011_raw!AF153,Conversion!$B$2:$B$9,Conversion!$C$2:$C$9,"",0),"")</f>
        <v>3</v>
      </c>
      <c r="AH153">
        <f>IFERROR(_xlfn.XLOOKUP(PEFA2011_raw!AG153,Conversion!$B$2:$B$9,Conversion!$C$2:$C$9,"",0),"")</f>
        <v>3</v>
      </c>
      <c r="AI153">
        <f>IFERROR(_xlfn.XLOOKUP(PEFA2011_raw!AH153,Conversion!$B$2:$B$9,Conversion!$C$2:$C$9,"",0),"")</f>
        <v>7</v>
      </c>
      <c r="AJ153">
        <f>IFERROR(_xlfn.XLOOKUP(PEFA2011_raw!AI153,Conversion!$B$2:$B$9,Conversion!$C$2:$C$9,"",0),"")</f>
        <v>5</v>
      </c>
      <c r="AK153">
        <f>IFERROR(_xlfn.XLOOKUP(PEFA2011_raw!AJ153,Conversion!$B$2:$B$9,Conversion!$C$2:$C$9,"",0),"")</f>
        <v>7</v>
      </c>
      <c r="AL153">
        <f>IFERROR(_xlfn.XLOOKUP(PEFA2011_raw!AK153,Conversion!$B$2:$B$9,Conversion!$C$2:$C$9,"",0),"")</f>
        <v>7</v>
      </c>
      <c r="AM153">
        <f>IFERROR(_xlfn.XLOOKUP(PEFA2011_raw!AL153,Conversion!$B$2:$B$9,Conversion!$C$2:$C$9,"",0),"")</f>
        <v>4</v>
      </c>
      <c r="AN153">
        <f>IFERROR(_xlfn.XLOOKUP(PEFA2011_raw!AM153,Conversion!$B$2:$B$9,Conversion!$C$2:$C$9,"",0),"")</f>
        <v>3</v>
      </c>
      <c r="AO153">
        <f>IFERROR(_xlfn.XLOOKUP(PEFA2011_raw!AN153,Conversion!$B$2:$B$9,Conversion!$C$2:$C$9,"",0),"")</f>
        <v>7</v>
      </c>
      <c r="AP153">
        <f>IFERROR(_xlfn.XLOOKUP(PEFA2011_raw!AO153,Conversion!$B$2:$B$9,Conversion!$C$2:$C$9,"",0),"")</f>
        <v>3</v>
      </c>
      <c r="AQ153">
        <f>IFERROR(_xlfn.XLOOKUP(PEFA2011_raw!AP153,Conversion!$B$2:$B$9,Conversion!$C$2:$C$9,"",0),"")</f>
        <v>3</v>
      </c>
      <c r="AR153">
        <f>IFERROR(_xlfn.XLOOKUP(PEFA2011_raw!AQ153,Conversion!$B$2:$B$9,Conversion!$C$2:$C$9,"",0),"")</f>
        <v>5</v>
      </c>
      <c r="AS153">
        <f>IFERROR(_xlfn.XLOOKUP(PEFA2011_raw!AR153,Conversion!$B$2:$B$9,Conversion!$C$2:$C$9,"",0),"")</f>
        <v>5</v>
      </c>
      <c r="AT153">
        <f>IFERROR(_xlfn.XLOOKUP(PEFA2011_raw!AS153,Conversion!$B$2:$B$9,Conversion!$C$2:$C$9,"",0),"")</f>
        <v>5</v>
      </c>
      <c r="AU153">
        <f>IFERROR(_xlfn.XLOOKUP(PEFA2011_raw!AT153,Conversion!$B$2:$B$9,Conversion!$C$2:$C$9,"",0),"")</f>
        <v>3</v>
      </c>
      <c r="AV153">
        <f>IFERROR(_xlfn.XLOOKUP(PEFA2011_raw!AU153,Conversion!$B$2:$B$9,Conversion!$C$2:$C$9,"",0),"")</f>
        <v>5</v>
      </c>
      <c r="AW153">
        <f>IFERROR(_xlfn.XLOOKUP(PEFA2011_raw!AV153,Conversion!$B$2:$B$9,Conversion!$C$2:$C$9,"",0),"")</f>
        <v>3</v>
      </c>
      <c r="AX153">
        <f>IFERROR(_xlfn.XLOOKUP(PEFA2011_raw!AW153,Conversion!$B$2:$B$9,Conversion!$C$2:$C$9,"",0),"")</f>
        <v>5</v>
      </c>
      <c r="AY153">
        <f>IFERROR(_xlfn.XLOOKUP(PEFA2011_raw!AX153,Conversion!$B$2:$B$9,Conversion!$C$2:$C$9,"",0),"")</f>
        <v>5</v>
      </c>
      <c r="AZ153">
        <f>IFERROR(_xlfn.XLOOKUP(PEFA2011_raw!AY153,Conversion!$B$2:$B$9,Conversion!$C$2:$C$9,"",0),"")</f>
        <v>2</v>
      </c>
      <c r="BA153">
        <f>IFERROR(_xlfn.XLOOKUP(PEFA2011_raw!AZ153,Conversion!$B$2:$B$9,Conversion!$C$2:$C$9,"",0),"")</f>
        <v>1</v>
      </c>
      <c r="BB153">
        <f>IFERROR(_xlfn.XLOOKUP(PEFA2011_raw!BA153,Conversion!$B$2:$B$9,Conversion!$C$2:$C$9,"",0),"")</f>
        <v>7</v>
      </c>
      <c r="BC153">
        <f>IFERROR(_xlfn.XLOOKUP(PEFA2011_raw!BB153,Conversion!$B$2:$B$9,Conversion!$C$2:$C$9,"",0),"")</f>
        <v>1</v>
      </c>
      <c r="BD153">
        <f>IFERROR(_xlfn.XLOOKUP(PEFA2011_raw!BC153,Conversion!$B$2:$B$9,Conversion!$C$2:$C$9,"",0),"")</f>
        <v>4</v>
      </c>
      <c r="BE153">
        <f>IFERROR(_xlfn.XLOOKUP(PEFA2011_raw!BD153,Conversion!$B$2:$B$9,Conversion!$C$2:$C$9,"",0),"")</f>
        <v>7</v>
      </c>
      <c r="BF153">
        <f>IFERROR(_xlfn.XLOOKUP(PEFA2011_raw!BE153,Conversion!$B$2:$B$9,Conversion!$C$2:$C$9,"",0),"")</f>
        <v>7</v>
      </c>
      <c r="BG153">
        <f>IFERROR(_xlfn.XLOOKUP(PEFA2011_raw!BF153,Conversion!$B$2:$B$9,Conversion!$C$2:$C$9,"",0),"")</f>
        <v>3</v>
      </c>
      <c r="BH153">
        <f>IFERROR(_xlfn.XLOOKUP(PEFA2011_raw!BG153,Conversion!$B$2:$B$9,Conversion!$C$2:$C$9,"",0),"")</f>
        <v>5</v>
      </c>
      <c r="BI153">
        <f>IFERROR(_xlfn.XLOOKUP(PEFA2011_raw!BH153,Conversion!$B$2:$B$9,Conversion!$C$2:$C$9,"",0),"")</f>
        <v>5</v>
      </c>
      <c r="BJ153">
        <f>IFERROR(_xlfn.XLOOKUP(PEFA2011_raw!BI153,Conversion!$B$2:$B$9,Conversion!$C$2:$C$9,"",0),"")</f>
        <v>5</v>
      </c>
      <c r="BK153">
        <f>IFERROR(_xlfn.XLOOKUP(PEFA2011_raw!BJ153,Conversion!$B$2:$B$9,Conversion!$C$2:$C$9,"",0),"")</f>
        <v>5</v>
      </c>
      <c r="BL153">
        <f>IFERROR(_xlfn.XLOOKUP(PEFA2011_raw!BK153,Conversion!$B$2:$B$9,Conversion!$C$2:$C$9,"",0),"")</f>
        <v>4</v>
      </c>
      <c r="BM153">
        <f>IFERROR(_xlfn.XLOOKUP(PEFA2011_raw!BL153,Conversion!$B$2:$B$9,Conversion!$C$2:$C$9,"",0),"")</f>
        <v>7</v>
      </c>
      <c r="BN153">
        <f>IFERROR(_xlfn.XLOOKUP(PEFA2011_raw!BM153,Conversion!$B$2:$B$9,Conversion!$C$2:$C$9,"",0),"")</f>
        <v>3</v>
      </c>
      <c r="BO153">
        <f>IFERROR(_xlfn.XLOOKUP(PEFA2011_raw!BN153,Conversion!$B$2:$B$9,Conversion!$C$2:$C$9,"",0),"")</f>
        <v>5</v>
      </c>
      <c r="BP153">
        <f>IFERROR(_xlfn.XLOOKUP(PEFA2011_raw!BO153,Conversion!$B$2:$B$9,Conversion!$C$2:$C$9,"",0),"")</f>
        <v>5</v>
      </c>
      <c r="BQ153">
        <f>IFERROR(_xlfn.XLOOKUP(PEFA2011_raw!BP153,Conversion!$B$2:$B$9,Conversion!$C$2:$C$9,"",0),"")</f>
        <v>4</v>
      </c>
      <c r="BR153">
        <f>IFERROR(_xlfn.XLOOKUP(PEFA2011_raw!BQ153,Conversion!$B$2:$B$9,Conversion!$C$2:$C$9,"",0),"")</f>
        <v>5</v>
      </c>
      <c r="BS153">
        <f>IFERROR(_xlfn.XLOOKUP(PEFA2011_raw!BR153,Conversion!$B$2:$B$9,Conversion!$C$2:$C$9,"",0),"")</f>
        <v>7</v>
      </c>
      <c r="BT153">
        <f>IFERROR(_xlfn.XLOOKUP(PEFA2011_raw!BS153,Conversion!$B$2:$B$9,Conversion!$C$2:$C$9,"",0),"")</f>
        <v>3</v>
      </c>
      <c r="BU153">
        <f>IFERROR(_xlfn.XLOOKUP(PEFA2011_raw!BT153,Conversion!$B$2:$B$9,Conversion!$C$2:$C$9,"",0),"")</f>
        <v>1</v>
      </c>
      <c r="BV153">
        <f>IFERROR(_xlfn.XLOOKUP(PEFA2011_raw!BU153,Conversion!$B$2:$B$9,Conversion!$C$2:$C$9,"",0),"")</f>
        <v>3</v>
      </c>
      <c r="BW153">
        <f>IFERROR(_xlfn.XLOOKUP(PEFA2011_raw!BV153,Conversion!$B$2:$B$9,Conversion!$C$2:$C$9,"",0),"")</f>
        <v>3</v>
      </c>
      <c r="BX153">
        <f>IFERROR(_xlfn.XLOOKUP(PEFA2011_raw!BW153,Conversion!$B$2:$B$9,Conversion!$C$2:$C$9,"",0),"")</f>
        <v>3</v>
      </c>
      <c r="BY153">
        <f>IFERROR(_xlfn.XLOOKUP(PEFA2011_raw!BX153,Conversion!$B$2:$B$9,Conversion!$C$2:$C$9,"",0),"")</f>
        <v>3</v>
      </c>
      <c r="BZ153">
        <f>IFERROR(_xlfn.XLOOKUP(PEFA2011_raw!BY153,Conversion!$B$2:$B$9,Conversion!$C$2:$C$9,"",0),"")</f>
        <v>3</v>
      </c>
      <c r="CA153">
        <f>IFERROR(_xlfn.XLOOKUP(PEFA2011_raw!BZ153,Conversion!$B$2:$B$9,Conversion!$C$2:$C$9,"",0),"")</f>
        <v>3</v>
      </c>
      <c r="CB153">
        <f>IFERROR(_xlfn.XLOOKUP(PEFA2011_raw!CA153,Conversion!$B$2:$B$9,Conversion!$C$2:$C$9,"",0),"")</f>
        <v>3</v>
      </c>
      <c r="CC153">
        <f>IFERROR(_xlfn.XLOOKUP(PEFA2011_raw!CB153,Conversion!$B$2:$B$9,Conversion!$C$2:$C$9,"",0),"")</f>
        <v>3</v>
      </c>
      <c r="CD153">
        <f>IFERROR(_xlfn.XLOOKUP(PEFA2011_raw!CC153,Conversion!$B$2:$B$9,Conversion!$C$2:$C$9,"",0),"")</f>
        <v>4</v>
      </c>
      <c r="CE153">
        <f>IFERROR(_xlfn.XLOOKUP(PEFA2011_raw!CD153,Conversion!$B$2:$B$9,Conversion!$C$2:$C$9,"",0),"")</f>
        <v>5</v>
      </c>
      <c r="CF153">
        <f>IFERROR(_xlfn.XLOOKUP(PEFA2011_raw!CE153,Conversion!$B$2:$B$9,Conversion!$C$2:$C$9,"",0),"")</f>
        <v>3</v>
      </c>
      <c r="CG153">
        <f>IFERROR(_xlfn.XLOOKUP(PEFA2011_raw!CF153,Conversion!$B$2:$B$9,Conversion!$C$2:$C$9,"",0),"")</f>
        <v>1</v>
      </c>
      <c r="CH153">
        <f>IFERROR(_xlfn.XLOOKUP(PEFA2011_raw!CG153,Conversion!$B$2:$B$9,Conversion!$C$2:$C$9,"",0),"")</f>
        <v>1</v>
      </c>
      <c r="CI153">
        <f>IFERROR(_xlfn.XLOOKUP(PEFA2011_raw!CH153,Conversion!$B$2:$B$9,Conversion!$C$2:$C$9,"",0),"")</f>
        <v>4</v>
      </c>
      <c r="CJ153">
        <f>IFERROR(_xlfn.XLOOKUP(PEFA2011_raw!CI153,Conversion!$B$2:$B$9,Conversion!$C$2:$C$9,"",0),"")</f>
        <v>7</v>
      </c>
      <c r="CK153">
        <f>IFERROR(_xlfn.XLOOKUP(PEFA2011_raw!CJ153,Conversion!$B$2:$B$9,Conversion!$C$2:$C$9,"",0),"")</f>
        <v>7</v>
      </c>
      <c r="CL153">
        <f>IFERROR(_xlfn.XLOOKUP(PEFA2011_raw!CK153,Conversion!$B$2:$B$9,Conversion!$C$2:$C$9,"",0),"")</f>
        <v>3</v>
      </c>
      <c r="CM153">
        <f>IFERROR(_xlfn.XLOOKUP(PEFA2011_raw!CL153,Conversion!$B$2:$B$9,Conversion!$C$2:$C$9,"",0),"")</f>
        <v>4</v>
      </c>
      <c r="CN153">
        <f>IFERROR(_xlfn.XLOOKUP(PEFA2011_raw!CM153,Conversion!$B$2:$B$9,Conversion!$C$2:$C$9,"",0),"")</f>
        <v>3</v>
      </c>
      <c r="CO153">
        <f>IFERROR(_xlfn.XLOOKUP(PEFA2011_raw!CN153,Conversion!$B$2:$B$9,Conversion!$C$2:$C$9,"",0),"")</f>
        <v>7</v>
      </c>
      <c r="CP153">
        <f>IFERROR(_xlfn.XLOOKUP(PEFA2011_raw!CO153,Conversion!$B$2:$B$9,Conversion!$C$2:$C$9,"",0),"")</f>
        <v>3</v>
      </c>
      <c r="CQ153">
        <f>IFERROR(_xlfn.XLOOKUP(PEFA2011_raw!CP153,Conversion!$B$2:$B$9,Conversion!$C$2:$C$9,"",0),"")</f>
        <v>2</v>
      </c>
      <c r="CR153">
        <f>IFERROR(_xlfn.XLOOKUP(PEFA2011_raw!CQ153,Conversion!$B$2:$B$9,Conversion!$C$2:$C$9,"",0),"")</f>
        <v>3</v>
      </c>
      <c r="CS153">
        <f>IFERROR(_xlfn.XLOOKUP(PEFA2011_raw!CR153,Conversion!$B$2:$B$9,Conversion!$C$2:$C$9,"",0),"")</f>
        <v>1</v>
      </c>
      <c r="CT153">
        <f>IFERROR(_xlfn.XLOOKUP(PEFA2011_raw!CS153,Conversion!$B$2:$B$9,Conversion!$C$2:$C$9,"",0),"")</f>
        <v>5</v>
      </c>
      <c r="CU153">
        <f>IFERROR(_xlfn.XLOOKUP(PEFA2011_raw!CT153,Conversion!$B$2:$B$9,Conversion!$C$2:$C$9,"",0),"")</f>
        <v>5</v>
      </c>
      <c r="CV153">
        <f>IFERROR(_xlfn.XLOOKUP(PEFA2011_raw!CU153,Conversion!$B$2:$B$9,Conversion!$C$2:$C$9,"",0),"")</f>
        <v>5</v>
      </c>
      <c r="CW153">
        <f>IFERROR(_xlfn.XLOOKUP(PEFA2011_raw!CV153,Conversion!$B$2:$B$9,Conversion!$C$2:$C$9,"",0),"")</f>
        <v>5</v>
      </c>
      <c r="CX153">
        <f>IFERROR(_xlfn.XLOOKUP(PEFA2011_raw!CW153,Conversion!$B$2:$B$9,Conversion!$C$2:$C$9,"",0),"")</f>
        <v>5</v>
      </c>
      <c r="CY153">
        <f>IFERROR(_xlfn.XLOOKUP(PEFA2011_raw!CX153,Conversion!$B$2:$B$9,Conversion!$C$2:$C$9,"",0),"")</f>
        <v>5</v>
      </c>
      <c r="CZ153">
        <f>IFERROR(_xlfn.XLOOKUP(PEFA2011_raw!CY153,Conversion!$B$2:$B$9,Conversion!$C$2:$C$9,"",0),"")</f>
        <v>6</v>
      </c>
      <c r="DA153">
        <f>IFERROR(_xlfn.XLOOKUP(PEFA2011_raw!CZ153,Conversion!$B$2:$B$9,Conversion!$C$2:$C$9,"",0),"")</f>
        <v>5</v>
      </c>
      <c r="DB153">
        <f>IFERROR(_xlfn.XLOOKUP(PEFA2011_raw!DA153,Conversion!$B$2:$B$9,Conversion!$C$2:$C$9,"",0),"")</f>
        <v>7</v>
      </c>
      <c r="DC153">
        <f>IFERROR(_xlfn.XLOOKUP(PEFA2011_raw!DB153,Conversion!$B$2:$B$9,Conversion!$C$2:$C$9,"",0),"")</f>
        <v>1</v>
      </c>
      <c r="DD153">
        <f>IFERROR(_xlfn.XLOOKUP(PEFA2011_raw!DC153,Conversion!$B$2:$B$9,Conversion!$C$2:$C$9,"",0),"")</f>
        <v>1</v>
      </c>
      <c r="DE153">
        <f>IFERROR(_xlfn.XLOOKUP(PEFA2011_raw!DD153,Conversion!$B$2:$B$9,Conversion!$C$2:$C$9,"",0),"")</f>
        <v>1</v>
      </c>
      <c r="DF153" t="str">
        <f>IFERROR(_xlfn.XLOOKUP(PEFA2011_raw!DE153,Conversion!$B$2:$B$9,Conversion!$C$2:$C$9,"",0),"")</f>
        <v/>
      </c>
      <c r="DG153">
        <f>IFERROR(_xlfn.XLOOKUP(PEFA2011_raw!DF153,Conversion!$B$2:$B$9,Conversion!$C$2:$C$9,"",0),"")</f>
        <v>3</v>
      </c>
      <c r="DH153">
        <f>IFERROR(_xlfn.XLOOKUP(PEFA2011_raw!DG153,Conversion!$B$2:$B$9,Conversion!$C$2:$C$9,"",0),"")</f>
        <v>3</v>
      </c>
      <c r="DI153">
        <f>IFERROR(_xlfn.XLOOKUP(PEFA2011_raw!DH153,Conversion!$B$2:$B$9,Conversion!$C$2:$C$9,"",0),"")</f>
        <v>3</v>
      </c>
      <c r="DJ153">
        <f>IFERROR(_xlfn.XLOOKUP(PEFA2011_raw!DI153,Conversion!$B$2:$B$9,Conversion!$C$2:$C$9,"",0),"")</f>
        <v>5</v>
      </c>
      <c r="DK153">
        <f>IFERROR(_xlfn.XLOOKUP(PEFA2011_raw!DJ153,Conversion!$B$2:$B$9,Conversion!$C$2:$C$9,"",0),"")</f>
        <v>5</v>
      </c>
    </row>
    <row r="154" spans="2:115" x14ac:dyDescent="0.25">
      <c r="B154">
        <v>2011</v>
      </c>
      <c r="C154" t="s">
        <v>146</v>
      </c>
      <c r="D154" t="e" vm="110">
        <v>#VALUE!</v>
      </c>
      <c r="E154" t="str" cm="1">
        <f t="array" ref="E154">_FV(PEFA2011all[[#This Row],[Country-abb]],"Abbreviation")</f>
        <v>WS</v>
      </c>
      <c r="F154" t="str">
        <f>_xlfn.XLOOKUP(PEFA2011all[[#This Row],[ISO-2]],'Code'!$B$2:$B$250,'Code'!$C$2:$C$250,"",0)</f>
        <v>WSM</v>
      </c>
      <c r="G154">
        <v>2010</v>
      </c>
      <c r="H154" t="str">
        <f>PEFA2011all[[#This Row],[ISO-3]]&amp;PEFA2011all[[#This Row],[Year]]</f>
        <v>WSM2010</v>
      </c>
      <c r="I154">
        <f>IFERROR(_xlfn.XLOOKUP(PEFA2011_raw!H154,Conversion!$B$2:$B$9,Conversion!$C$2:$C$9,"",0),"")</f>
        <v>7</v>
      </c>
      <c r="J154">
        <f>IFERROR(_xlfn.XLOOKUP(PEFA2011_raw!I154,Conversion!$B$2:$B$9,Conversion!$C$2:$C$9,"",0),"")</f>
        <v>7</v>
      </c>
      <c r="K154">
        <f>IFERROR(_xlfn.XLOOKUP(PEFA2011_raw!J154,Conversion!$B$2:$B$9,Conversion!$C$2:$C$9,"",0),"")</f>
        <v>3</v>
      </c>
      <c r="L154">
        <f>IFERROR(_xlfn.XLOOKUP(PEFA2011_raw!K154,Conversion!$B$2:$B$9,Conversion!$C$2:$C$9,"",0),"")</f>
        <v>3</v>
      </c>
      <c r="M154" t="str">
        <f>IFERROR(_xlfn.XLOOKUP(PEFA2011_raw!L154,Conversion!$B$2:$B$9,Conversion!$C$2:$C$9,"",0),"")</f>
        <v/>
      </c>
      <c r="N154">
        <f>IFERROR(_xlfn.XLOOKUP(PEFA2011_raw!M154,Conversion!$B$2:$B$9,Conversion!$C$2:$C$9,"",0),"")</f>
        <v>5</v>
      </c>
      <c r="O154">
        <f>IFERROR(_xlfn.XLOOKUP(PEFA2011_raw!N154,Conversion!$B$2:$B$9,Conversion!$C$2:$C$9,"",0),"")</f>
        <v>5</v>
      </c>
      <c r="P154">
        <f>IFERROR(_xlfn.XLOOKUP(PEFA2011_raw!O154,Conversion!$B$2:$B$9,Conversion!$C$2:$C$9,"",0),"")</f>
        <v>1</v>
      </c>
      <c r="Q154">
        <f>IFERROR(_xlfn.XLOOKUP(PEFA2011_raw!P154,Conversion!$B$2:$B$9,Conversion!$C$2:$C$9,"",0),"")</f>
        <v>1</v>
      </c>
      <c r="R154">
        <f>IFERROR(_xlfn.XLOOKUP(PEFA2011_raw!Q154,Conversion!$B$2:$B$9,Conversion!$C$2:$C$9,"",0),"")</f>
        <v>1</v>
      </c>
      <c r="S154">
        <f>IFERROR(_xlfn.XLOOKUP(PEFA2011_raw!R154,Conversion!$B$2:$B$9,Conversion!$C$2:$C$9,"",0),"")</f>
        <v>5</v>
      </c>
      <c r="T154">
        <f>IFERROR(_xlfn.XLOOKUP(PEFA2011_raw!S154,Conversion!$B$2:$B$9,Conversion!$C$2:$C$9,"",0),"")</f>
        <v>5</v>
      </c>
      <c r="U154">
        <f>IFERROR(_xlfn.XLOOKUP(PEFA2011_raw!T154,Conversion!$B$2:$B$9,Conversion!$C$2:$C$9,"",0),"")</f>
        <v>5</v>
      </c>
      <c r="V154">
        <f>IFERROR(_xlfn.XLOOKUP(PEFA2011_raw!U154,Conversion!$B$2:$B$9,Conversion!$C$2:$C$9,"",0),"")</f>
        <v>5</v>
      </c>
      <c r="W154">
        <f>IFERROR(_xlfn.XLOOKUP(PEFA2011_raw!V154,Conversion!$B$2:$B$9,Conversion!$C$2:$C$9,"",0),"")</f>
        <v>2</v>
      </c>
      <c r="X154">
        <f>IFERROR(_xlfn.XLOOKUP(PEFA2011_raw!W154,Conversion!$B$2:$B$9,Conversion!$C$2:$C$9,"",0),"")</f>
        <v>7</v>
      </c>
      <c r="Y154">
        <f>IFERROR(_xlfn.XLOOKUP(PEFA2011_raw!X154,Conversion!$B$2:$B$9,Conversion!$C$2:$C$9,"",0),"")</f>
        <v>1</v>
      </c>
      <c r="Z154" t="str">
        <f>IFERROR(_xlfn.XLOOKUP(PEFA2011_raw!Y154,Conversion!$B$2:$B$9,Conversion!$C$2:$C$9,"",0),"")</f>
        <v/>
      </c>
      <c r="AA154" t="str">
        <f>IFERROR(_xlfn.XLOOKUP(PEFA2011_raw!Z154,Conversion!$B$2:$B$9,Conversion!$C$2:$C$9,"",0),"")</f>
        <v/>
      </c>
      <c r="AB154" t="str">
        <f>IFERROR(_xlfn.XLOOKUP(PEFA2011_raw!AA154,Conversion!$B$2:$B$9,Conversion!$C$2:$C$9,"",0),"")</f>
        <v/>
      </c>
      <c r="AC154" t="str">
        <f>IFERROR(_xlfn.XLOOKUP(PEFA2011_raw!AB154,Conversion!$B$2:$B$9,Conversion!$C$2:$C$9,"",0),"")</f>
        <v/>
      </c>
      <c r="AD154">
        <f>IFERROR(_xlfn.XLOOKUP(PEFA2011_raw!AC154,Conversion!$B$2:$B$9,Conversion!$C$2:$C$9,"",0),"")</f>
        <v>5</v>
      </c>
      <c r="AE154">
        <f>IFERROR(_xlfn.XLOOKUP(PEFA2011_raw!AD154,Conversion!$B$2:$B$9,Conversion!$C$2:$C$9,"",0),"")</f>
        <v>5</v>
      </c>
      <c r="AF154" t="str">
        <f>IFERROR(_xlfn.XLOOKUP(PEFA2011_raw!AE154,Conversion!$B$2:$B$9,Conversion!$C$2:$C$9,"",0),"")</f>
        <v/>
      </c>
      <c r="AG154">
        <f>IFERROR(_xlfn.XLOOKUP(PEFA2011_raw!AF154,Conversion!$B$2:$B$9,Conversion!$C$2:$C$9,"",0),"")</f>
        <v>3</v>
      </c>
      <c r="AH154">
        <f>IFERROR(_xlfn.XLOOKUP(PEFA2011_raw!AG154,Conversion!$B$2:$B$9,Conversion!$C$2:$C$9,"",0),"")</f>
        <v>3</v>
      </c>
      <c r="AI154">
        <f>IFERROR(_xlfn.XLOOKUP(PEFA2011_raw!AH154,Conversion!$B$2:$B$9,Conversion!$C$2:$C$9,"",0),"")</f>
        <v>6</v>
      </c>
      <c r="AJ154">
        <f>IFERROR(_xlfn.XLOOKUP(PEFA2011_raw!AI154,Conversion!$B$2:$B$9,Conversion!$C$2:$C$9,"",0),"")</f>
        <v>5</v>
      </c>
      <c r="AK154">
        <f>IFERROR(_xlfn.XLOOKUP(PEFA2011_raw!AJ154,Conversion!$B$2:$B$9,Conversion!$C$2:$C$9,"",0),"")</f>
        <v>5</v>
      </c>
      <c r="AL154">
        <f>IFERROR(_xlfn.XLOOKUP(PEFA2011_raw!AK154,Conversion!$B$2:$B$9,Conversion!$C$2:$C$9,"",0),"")</f>
        <v>7</v>
      </c>
      <c r="AM154">
        <f>IFERROR(_xlfn.XLOOKUP(PEFA2011_raw!AL154,Conversion!$B$2:$B$9,Conversion!$C$2:$C$9,"",0),"")</f>
        <v>2</v>
      </c>
      <c r="AN154">
        <f>IFERROR(_xlfn.XLOOKUP(PEFA2011_raw!AM154,Conversion!$B$2:$B$9,Conversion!$C$2:$C$9,"",0),"")</f>
        <v>3</v>
      </c>
      <c r="AO154">
        <f>IFERROR(_xlfn.XLOOKUP(PEFA2011_raw!AN154,Conversion!$B$2:$B$9,Conversion!$C$2:$C$9,"",0),"")</f>
        <v>3</v>
      </c>
      <c r="AP154">
        <f>IFERROR(_xlfn.XLOOKUP(PEFA2011_raw!AO154,Conversion!$B$2:$B$9,Conversion!$C$2:$C$9,"",0),"")</f>
        <v>1</v>
      </c>
      <c r="AQ154">
        <f>IFERROR(_xlfn.XLOOKUP(PEFA2011_raw!AP154,Conversion!$B$2:$B$9,Conversion!$C$2:$C$9,"",0),"")</f>
        <v>3</v>
      </c>
      <c r="AR154">
        <f>IFERROR(_xlfn.XLOOKUP(PEFA2011_raw!AQ154,Conversion!$B$2:$B$9,Conversion!$C$2:$C$9,"",0),"")</f>
        <v>4</v>
      </c>
      <c r="AS154">
        <f>IFERROR(_xlfn.XLOOKUP(PEFA2011_raw!AR154,Conversion!$B$2:$B$9,Conversion!$C$2:$C$9,"",0),"")</f>
        <v>5</v>
      </c>
      <c r="AT154">
        <f>IFERROR(_xlfn.XLOOKUP(PEFA2011_raw!AS154,Conversion!$B$2:$B$9,Conversion!$C$2:$C$9,"",0),"")</f>
        <v>3</v>
      </c>
      <c r="AU154">
        <f>IFERROR(_xlfn.XLOOKUP(PEFA2011_raw!AT154,Conversion!$B$2:$B$9,Conversion!$C$2:$C$9,"",0),"")</f>
        <v>3</v>
      </c>
      <c r="AV154">
        <f>IFERROR(_xlfn.XLOOKUP(PEFA2011_raw!AU154,Conversion!$B$2:$B$9,Conversion!$C$2:$C$9,"",0),"")</f>
        <v>3</v>
      </c>
      <c r="AW154">
        <f>IFERROR(_xlfn.XLOOKUP(PEFA2011_raw!AV154,Conversion!$B$2:$B$9,Conversion!$C$2:$C$9,"",0),"")</f>
        <v>3</v>
      </c>
      <c r="AX154">
        <f>IFERROR(_xlfn.XLOOKUP(PEFA2011_raw!AW154,Conversion!$B$2:$B$9,Conversion!$C$2:$C$9,"",0),"")</f>
        <v>3</v>
      </c>
      <c r="AY154">
        <f>IFERROR(_xlfn.XLOOKUP(PEFA2011_raw!AX154,Conversion!$B$2:$B$9,Conversion!$C$2:$C$9,"",0),"")</f>
        <v>3</v>
      </c>
      <c r="AZ154">
        <f>IFERROR(_xlfn.XLOOKUP(PEFA2011_raw!AY154,Conversion!$B$2:$B$9,Conversion!$C$2:$C$9,"",0),"")</f>
        <v>2</v>
      </c>
      <c r="BA154">
        <f>IFERROR(_xlfn.XLOOKUP(PEFA2011_raw!AZ154,Conversion!$B$2:$B$9,Conversion!$C$2:$C$9,"",0),"")</f>
        <v>1</v>
      </c>
      <c r="BB154">
        <f>IFERROR(_xlfn.XLOOKUP(PEFA2011_raw!BA154,Conversion!$B$2:$B$9,Conversion!$C$2:$C$9,"",0),"")</f>
        <v>7</v>
      </c>
      <c r="BC154">
        <f>IFERROR(_xlfn.XLOOKUP(PEFA2011_raw!BB154,Conversion!$B$2:$B$9,Conversion!$C$2:$C$9,"",0),"")</f>
        <v>1</v>
      </c>
      <c r="BD154">
        <f>IFERROR(_xlfn.XLOOKUP(PEFA2011_raw!BC154,Conversion!$B$2:$B$9,Conversion!$C$2:$C$9,"",0),"")</f>
        <v>4</v>
      </c>
      <c r="BE154">
        <f>IFERROR(_xlfn.XLOOKUP(PEFA2011_raw!BD154,Conversion!$B$2:$B$9,Conversion!$C$2:$C$9,"",0),"")</f>
        <v>7</v>
      </c>
      <c r="BF154">
        <f>IFERROR(_xlfn.XLOOKUP(PEFA2011_raw!BE154,Conversion!$B$2:$B$9,Conversion!$C$2:$C$9,"",0),"")</f>
        <v>3</v>
      </c>
      <c r="BG154">
        <f>IFERROR(_xlfn.XLOOKUP(PEFA2011_raw!BF154,Conversion!$B$2:$B$9,Conversion!$C$2:$C$9,"",0),"")</f>
        <v>3</v>
      </c>
      <c r="BH154">
        <f>IFERROR(_xlfn.XLOOKUP(PEFA2011_raw!BG154,Conversion!$B$2:$B$9,Conversion!$C$2:$C$9,"",0),"")</f>
        <v>4</v>
      </c>
      <c r="BI154">
        <f>IFERROR(_xlfn.XLOOKUP(PEFA2011_raw!BH154,Conversion!$B$2:$B$9,Conversion!$C$2:$C$9,"",0),"")</f>
        <v>3</v>
      </c>
      <c r="BJ154">
        <f>IFERROR(_xlfn.XLOOKUP(PEFA2011_raw!BI154,Conversion!$B$2:$B$9,Conversion!$C$2:$C$9,"",0),"")</f>
        <v>5</v>
      </c>
      <c r="BK154">
        <f>IFERROR(_xlfn.XLOOKUP(PEFA2011_raw!BJ154,Conversion!$B$2:$B$9,Conversion!$C$2:$C$9,"",0),"")</f>
        <v>3</v>
      </c>
      <c r="BL154">
        <f>IFERROR(_xlfn.XLOOKUP(PEFA2011_raw!BK154,Conversion!$B$2:$B$9,Conversion!$C$2:$C$9,"",0),"")</f>
        <v>2</v>
      </c>
      <c r="BM154">
        <f>IFERROR(_xlfn.XLOOKUP(PEFA2011_raw!BL154,Conversion!$B$2:$B$9,Conversion!$C$2:$C$9,"",0),"")</f>
        <v>1</v>
      </c>
      <c r="BN154">
        <f>IFERROR(_xlfn.XLOOKUP(PEFA2011_raw!BM154,Conversion!$B$2:$B$9,Conversion!$C$2:$C$9,"",0),"")</f>
        <v>3</v>
      </c>
      <c r="BO154">
        <f>IFERROR(_xlfn.XLOOKUP(PEFA2011_raw!BN154,Conversion!$B$2:$B$9,Conversion!$C$2:$C$9,"",0),"")</f>
        <v>3</v>
      </c>
      <c r="BP154">
        <f>IFERROR(_xlfn.XLOOKUP(PEFA2011_raw!BO154,Conversion!$B$2:$B$9,Conversion!$C$2:$C$9,"",0),"")</f>
        <v>3</v>
      </c>
      <c r="BQ154">
        <f>IFERROR(_xlfn.XLOOKUP(PEFA2011_raw!BP154,Conversion!$B$2:$B$9,Conversion!$C$2:$C$9,"",0),"")</f>
        <v>3</v>
      </c>
      <c r="BR154">
        <f>IFERROR(_xlfn.XLOOKUP(PEFA2011_raw!BQ154,Conversion!$B$2:$B$9,Conversion!$C$2:$C$9,"",0),"")</f>
        <v>1</v>
      </c>
      <c r="BS154">
        <f>IFERROR(_xlfn.XLOOKUP(PEFA2011_raw!BR154,Conversion!$B$2:$B$9,Conversion!$C$2:$C$9,"",0),"")</f>
        <v>5</v>
      </c>
      <c r="BT154">
        <f>IFERROR(_xlfn.XLOOKUP(PEFA2011_raw!BS154,Conversion!$B$2:$B$9,Conversion!$C$2:$C$9,"",0),"")</f>
        <v>3</v>
      </c>
      <c r="BU154" t="str">
        <f>IFERROR(_xlfn.XLOOKUP(PEFA2011_raw!BT154,Conversion!$B$2:$B$9,Conversion!$C$2:$C$9,"",0),"")</f>
        <v/>
      </c>
      <c r="BV154">
        <f>IFERROR(_xlfn.XLOOKUP(PEFA2011_raw!BU154,Conversion!$B$2:$B$9,Conversion!$C$2:$C$9,"",0),"")</f>
        <v>2</v>
      </c>
      <c r="BW154">
        <f>IFERROR(_xlfn.XLOOKUP(PEFA2011_raw!BV154,Conversion!$B$2:$B$9,Conversion!$C$2:$C$9,"",0),"")</f>
        <v>3</v>
      </c>
      <c r="BX154">
        <f>IFERROR(_xlfn.XLOOKUP(PEFA2011_raw!BW154,Conversion!$B$2:$B$9,Conversion!$C$2:$C$9,"",0),"")</f>
        <v>1</v>
      </c>
      <c r="BY154">
        <f>IFERROR(_xlfn.XLOOKUP(PEFA2011_raw!BX154,Conversion!$B$2:$B$9,Conversion!$C$2:$C$9,"",0),"")</f>
        <v>3</v>
      </c>
      <c r="BZ154">
        <f>IFERROR(_xlfn.XLOOKUP(PEFA2011_raw!BY154,Conversion!$B$2:$B$9,Conversion!$C$2:$C$9,"",0),"")</f>
        <v>2</v>
      </c>
      <c r="CA154">
        <f>IFERROR(_xlfn.XLOOKUP(PEFA2011_raw!BZ154,Conversion!$B$2:$B$9,Conversion!$C$2:$C$9,"",0),"")</f>
        <v>1</v>
      </c>
      <c r="CB154">
        <f>IFERROR(_xlfn.XLOOKUP(PEFA2011_raw!CA154,Conversion!$B$2:$B$9,Conversion!$C$2:$C$9,"",0),"")</f>
        <v>3</v>
      </c>
      <c r="CC154">
        <f>IFERROR(_xlfn.XLOOKUP(PEFA2011_raw!CB154,Conversion!$B$2:$B$9,Conversion!$C$2:$C$9,"",0),"")</f>
        <v>3</v>
      </c>
      <c r="CD154">
        <f>IFERROR(_xlfn.XLOOKUP(PEFA2011_raw!CC154,Conversion!$B$2:$B$9,Conversion!$C$2:$C$9,"",0),"")</f>
        <v>3</v>
      </c>
      <c r="CE154">
        <f>IFERROR(_xlfn.XLOOKUP(PEFA2011_raw!CD154,Conversion!$B$2:$B$9,Conversion!$C$2:$C$9,"",0),"")</f>
        <v>3</v>
      </c>
      <c r="CF154">
        <f>IFERROR(_xlfn.XLOOKUP(PEFA2011_raw!CE154,Conversion!$B$2:$B$9,Conversion!$C$2:$C$9,"",0),"")</f>
        <v>3</v>
      </c>
      <c r="CG154">
        <f>IFERROR(_xlfn.XLOOKUP(PEFA2011_raw!CF154,Conversion!$B$2:$B$9,Conversion!$C$2:$C$9,"",0),"")</f>
        <v>1</v>
      </c>
      <c r="CH154">
        <f>IFERROR(_xlfn.XLOOKUP(PEFA2011_raw!CG154,Conversion!$B$2:$B$9,Conversion!$C$2:$C$9,"",0),"")</f>
        <v>1</v>
      </c>
      <c r="CI154">
        <f>IFERROR(_xlfn.XLOOKUP(PEFA2011_raw!CH154,Conversion!$B$2:$B$9,Conversion!$C$2:$C$9,"",0),"")</f>
        <v>4</v>
      </c>
      <c r="CJ154">
        <f>IFERROR(_xlfn.XLOOKUP(PEFA2011_raw!CI154,Conversion!$B$2:$B$9,Conversion!$C$2:$C$9,"",0),"")</f>
        <v>7</v>
      </c>
      <c r="CK154">
        <f>IFERROR(_xlfn.XLOOKUP(PEFA2011_raw!CJ154,Conversion!$B$2:$B$9,Conversion!$C$2:$C$9,"",0),"")</f>
        <v>7</v>
      </c>
      <c r="CL154">
        <f>IFERROR(_xlfn.XLOOKUP(PEFA2011_raw!CK154,Conversion!$B$2:$B$9,Conversion!$C$2:$C$9,"",0),"")</f>
        <v>3</v>
      </c>
      <c r="CM154">
        <f>IFERROR(_xlfn.XLOOKUP(PEFA2011_raw!CL154,Conversion!$B$2:$B$9,Conversion!$C$2:$C$9,"",0),"")</f>
        <v>2</v>
      </c>
      <c r="CN154">
        <f>IFERROR(_xlfn.XLOOKUP(PEFA2011_raw!CM154,Conversion!$B$2:$B$9,Conversion!$C$2:$C$9,"",0),"")</f>
        <v>1</v>
      </c>
      <c r="CO154">
        <f>IFERROR(_xlfn.XLOOKUP(PEFA2011_raw!CN154,Conversion!$B$2:$B$9,Conversion!$C$2:$C$9,"",0),"")</f>
        <v>5</v>
      </c>
      <c r="CP154">
        <f>IFERROR(_xlfn.XLOOKUP(PEFA2011_raw!CO154,Conversion!$B$2:$B$9,Conversion!$C$2:$C$9,"",0),"")</f>
        <v>3</v>
      </c>
      <c r="CQ154">
        <f>IFERROR(_xlfn.XLOOKUP(PEFA2011_raw!CP154,Conversion!$B$2:$B$9,Conversion!$C$2:$C$9,"",0),"")</f>
        <v>2</v>
      </c>
      <c r="CR154">
        <f>IFERROR(_xlfn.XLOOKUP(PEFA2011_raw!CQ154,Conversion!$B$2:$B$9,Conversion!$C$2:$C$9,"",0),"")</f>
        <v>1</v>
      </c>
      <c r="CS154">
        <f>IFERROR(_xlfn.XLOOKUP(PEFA2011_raw!CR154,Conversion!$B$2:$B$9,Conversion!$C$2:$C$9,"",0),"")</f>
        <v>3</v>
      </c>
      <c r="CT154">
        <f>IFERROR(_xlfn.XLOOKUP(PEFA2011_raw!CS154,Conversion!$B$2:$B$9,Conversion!$C$2:$C$9,"",0),"")</f>
        <v>5</v>
      </c>
      <c r="CU154">
        <f>IFERROR(_xlfn.XLOOKUP(PEFA2011_raw!CT154,Conversion!$B$2:$B$9,Conversion!$C$2:$C$9,"",0),"")</f>
        <v>2</v>
      </c>
      <c r="CV154">
        <f>IFERROR(_xlfn.XLOOKUP(PEFA2011_raw!CU154,Conversion!$B$2:$B$9,Conversion!$C$2:$C$9,"",0),"")</f>
        <v>3</v>
      </c>
      <c r="CW154">
        <f>IFERROR(_xlfn.XLOOKUP(PEFA2011_raw!CV154,Conversion!$B$2:$B$9,Conversion!$C$2:$C$9,"",0),"")</f>
        <v>5</v>
      </c>
      <c r="CX154">
        <f>IFERROR(_xlfn.XLOOKUP(PEFA2011_raw!CW154,Conversion!$B$2:$B$9,Conversion!$C$2:$C$9,"",0),"")</f>
        <v>1</v>
      </c>
      <c r="CY154">
        <f>IFERROR(_xlfn.XLOOKUP(PEFA2011_raw!CX154,Conversion!$B$2:$B$9,Conversion!$C$2:$C$9,"",0),"")</f>
        <v>5</v>
      </c>
      <c r="CZ154">
        <f>IFERROR(_xlfn.XLOOKUP(PEFA2011_raw!CY154,Conversion!$B$2:$B$9,Conversion!$C$2:$C$9,"",0),"")</f>
        <v>2</v>
      </c>
      <c r="DA154">
        <f>IFERROR(_xlfn.XLOOKUP(PEFA2011_raw!CZ154,Conversion!$B$2:$B$9,Conversion!$C$2:$C$9,"",0),"")</f>
        <v>1</v>
      </c>
      <c r="DB154">
        <f>IFERROR(_xlfn.XLOOKUP(PEFA2011_raw!DA154,Conversion!$B$2:$B$9,Conversion!$C$2:$C$9,"",0),"")</f>
        <v>1</v>
      </c>
      <c r="DC154">
        <f>IFERROR(_xlfn.XLOOKUP(PEFA2011_raw!DB154,Conversion!$B$2:$B$9,Conversion!$C$2:$C$9,"",0),"")</f>
        <v>3</v>
      </c>
      <c r="DD154" t="str">
        <f>IFERROR(_xlfn.XLOOKUP(PEFA2011_raw!DC154,Conversion!$B$2:$B$9,Conversion!$C$2:$C$9,"",0),"")</f>
        <v/>
      </c>
      <c r="DE154" t="str">
        <f>IFERROR(_xlfn.XLOOKUP(PEFA2011_raw!DD154,Conversion!$B$2:$B$9,Conversion!$C$2:$C$9,"",0),"")</f>
        <v/>
      </c>
      <c r="DF154" t="str">
        <f>IFERROR(_xlfn.XLOOKUP(PEFA2011_raw!DE154,Conversion!$B$2:$B$9,Conversion!$C$2:$C$9,"",0),"")</f>
        <v/>
      </c>
      <c r="DG154">
        <f>IFERROR(_xlfn.XLOOKUP(PEFA2011_raw!DF154,Conversion!$B$2:$B$9,Conversion!$C$2:$C$9,"",0),"")</f>
        <v>3</v>
      </c>
      <c r="DH154">
        <f>IFERROR(_xlfn.XLOOKUP(PEFA2011_raw!DG154,Conversion!$B$2:$B$9,Conversion!$C$2:$C$9,"",0),"")</f>
        <v>3</v>
      </c>
      <c r="DI154">
        <f>IFERROR(_xlfn.XLOOKUP(PEFA2011_raw!DH154,Conversion!$B$2:$B$9,Conversion!$C$2:$C$9,"",0),"")</f>
        <v>3</v>
      </c>
      <c r="DJ154">
        <f>IFERROR(_xlfn.XLOOKUP(PEFA2011_raw!DI154,Conversion!$B$2:$B$9,Conversion!$C$2:$C$9,"",0),"")</f>
        <v>1</v>
      </c>
      <c r="DK154">
        <f>IFERROR(_xlfn.XLOOKUP(PEFA2011_raw!DJ154,Conversion!$B$2:$B$9,Conversion!$C$2:$C$9,"",0),"")</f>
        <v>1</v>
      </c>
    </row>
    <row r="155" spans="2:115" x14ac:dyDescent="0.25">
      <c r="B155">
        <v>2011</v>
      </c>
      <c r="C155" t="s">
        <v>146</v>
      </c>
      <c r="D155" t="e" vm="110">
        <v>#VALUE!</v>
      </c>
      <c r="E155" t="str" cm="1">
        <f t="array" ref="E155">_FV(PEFA2011all[[#This Row],[Country-abb]],"Abbreviation")</f>
        <v>WS</v>
      </c>
      <c r="F155" t="str">
        <f>_xlfn.XLOOKUP(PEFA2011all[[#This Row],[ISO-2]],'Code'!$B$2:$B$250,'Code'!$C$2:$C$250,"",0)</f>
        <v>WSM</v>
      </c>
      <c r="G155">
        <v>2006</v>
      </c>
      <c r="H155" t="str">
        <f>PEFA2011all[[#This Row],[ISO-3]]&amp;PEFA2011all[[#This Row],[Year]]</f>
        <v>WSM2006</v>
      </c>
      <c r="I155">
        <f>IFERROR(_xlfn.XLOOKUP(PEFA2011_raw!H155,Conversion!$B$2:$B$9,Conversion!$C$2:$C$9,"",0),"")</f>
        <v>7</v>
      </c>
      <c r="J155">
        <f>IFERROR(_xlfn.XLOOKUP(PEFA2011_raw!I155,Conversion!$B$2:$B$9,Conversion!$C$2:$C$9,"",0),"")</f>
        <v>7</v>
      </c>
      <c r="K155">
        <f>IFERROR(_xlfn.XLOOKUP(PEFA2011_raw!J155,Conversion!$B$2:$B$9,Conversion!$C$2:$C$9,"",0),"")</f>
        <v>3</v>
      </c>
      <c r="L155">
        <f>IFERROR(_xlfn.XLOOKUP(PEFA2011_raw!K155,Conversion!$B$2:$B$9,Conversion!$C$2:$C$9,"",0),"")</f>
        <v>3</v>
      </c>
      <c r="M155" t="str">
        <f>IFERROR(_xlfn.XLOOKUP(PEFA2011_raw!L155,Conversion!$B$2:$B$9,Conversion!$C$2:$C$9,"",0),"")</f>
        <v/>
      </c>
      <c r="N155">
        <f>IFERROR(_xlfn.XLOOKUP(PEFA2011_raw!M155,Conversion!$B$2:$B$9,Conversion!$C$2:$C$9,"",0),"")</f>
        <v>7</v>
      </c>
      <c r="O155">
        <f>IFERROR(_xlfn.XLOOKUP(PEFA2011_raw!N155,Conversion!$B$2:$B$9,Conversion!$C$2:$C$9,"",0),"")</f>
        <v>7</v>
      </c>
      <c r="P155">
        <f>IFERROR(_xlfn.XLOOKUP(PEFA2011_raw!O155,Conversion!$B$2:$B$9,Conversion!$C$2:$C$9,"",0),"")</f>
        <v>3</v>
      </c>
      <c r="Q155">
        <f>IFERROR(_xlfn.XLOOKUP(PEFA2011_raw!P155,Conversion!$B$2:$B$9,Conversion!$C$2:$C$9,"",0),"")</f>
        <v>3</v>
      </c>
      <c r="R155">
        <f>IFERROR(_xlfn.XLOOKUP(PEFA2011_raw!Q155,Conversion!$B$2:$B$9,Conversion!$C$2:$C$9,"",0),"")</f>
        <v>3</v>
      </c>
      <c r="S155">
        <f>IFERROR(_xlfn.XLOOKUP(PEFA2011_raw!R155,Conversion!$B$2:$B$9,Conversion!$C$2:$C$9,"",0),"")</f>
        <v>5</v>
      </c>
      <c r="T155">
        <f>IFERROR(_xlfn.XLOOKUP(PEFA2011_raw!S155,Conversion!$B$2:$B$9,Conversion!$C$2:$C$9,"",0),"")</f>
        <v>5</v>
      </c>
      <c r="U155">
        <f>IFERROR(_xlfn.XLOOKUP(PEFA2011_raw!T155,Conversion!$B$2:$B$9,Conversion!$C$2:$C$9,"",0),"")</f>
        <v>7</v>
      </c>
      <c r="V155">
        <f>IFERROR(_xlfn.XLOOKUP(PEFA2011_raw!U155,Conversion!$B$2:$B$9,Conversion!$C$2:$C$9,"",0),"")</f>
        <v>7</v>
      </c>
      <c r="W155">
        <f>IFERROR(_xlfn.XLOOKUP(PEFA2011_raw!V155,Conversion!$B$2:$B$9,Conversion!$C$2:$C$9,"",0),"")</f>
        <v>7</v>
      </c>
      <c r="X155">
        <f>IFERROR(_xlfn.XLOOKUP(PEFA2011_raw!W155,Conversion!$B$2:$B$9,Conversion!$C$2:$C$9,"",0),"")</f>
        <v>7</v>
      </c>
      <c r="Y155">
        <f>IFERROR(_xlfn.XLOOKUP(PEFA2011_raw!X155,Conversion!$B$2:$B$9,Conversion!$C$2:$C$9,"",0),"")</f>
        <v>7</v>
      </c>
      <c r="Z155" t="str">
        <f>IFERROR(_xlfn.XLOOKUP(PEFA2011_raw!Y155,Conversion!$B$2:$B$9,Conversion!$C$2:$C$9,"",0),"")</f>
        <v/>
      </c>
      <c r="AA155" t="str">
        <f>IFERROR(_xlfn.XLOOKUP(PEFA2011_raw!Z155,Conversion!$B$2:$B$9,Conversion!$C$2:$C$9,"",0),"")</f>
        <v/>
      </c>
      <c r="AB155" t="str">
        <f>IFERROR(_xlfn.XLOOKUP(PEFA2011_raw!AA155,Conversion!$B$2:$B$9,Conversion!$C$2:$C$9,"",0),"")</f>
        <v/>
      </c>
      <c r="AC155" t="str">
        <f>IFERROR(_xlfn.XLOOKUP(PEFA2011_raw!AB155,Conversion!$B$2:$B$9,Conversion!$C$2:$C$9,"",0),"")</f>
        <v/>
      </c>
      <c r="AD155">
        <f>IFERROR(_xlfn.XLOOKUP(PEFA2011_raw!AC155,Conversion!$B$2:$B$9,Conversion!$C$2:$C$9,"",0),"")</f>
        <v>7</v>
      </c>
      <c r="AE155">
        <f>IFERROR(_xlfn.XLOOKUP(PEFA2011_raw!AD155,Conversion!$B$2:$B$9,Conversion!$C$2:$C$9,"",0),"")</f>
        <v>7</v>
      </c>
      <c r="AF155" t="str">
        <f>IFERROR(_xlfn.XLOOKUP(PEFA2011_raw!AE155,Conversion!$B$2:$B$9,Conversion!$C$2:$C$9,"",0),"")</f>
        <v/>
      </c>
      <c r="AG155">
        <f>IFERROR(_xlfn.XLOOKUP(PEFA2011_raw!AF155,Conversion!$B$2:$B$9,Conversion!$C$2:$C$9,"",0),"")</f>
        <v>3</v>
      </c>
      <c r="AH155">
        <f>IFERROR(_xlfn.XLOOKUP(PEFA2011_raw!AG155,Conversion!$B$2:$B$9,Conversion!$C$2:$C$9,"",0),"")</f>
        <v>3</v>
      </c>
      <c r="AI155">
        <f>IFERROR(_xlfn.XLOOKUP(PEFA2011_raw!AH155,Conversion!$B$2:$B$9,Conversion!$C$2:$C$9,"",0),"")</f>
        <v>7</v>
      </c>
      <c r="AJ155">
        <f>IFERROR(_xlfn.XLOOKUP(PEFA2011_raw!AI155,Conversion!$B$2:$B$9,Conversion!$C$2:$C$9,"",0),"")</f>
        <v>5</v>
      </c>
      <c r="AK155">
        <f>IFERROR(_xlfn.XLOOKUP(PEFA2011_raw!AJ155,Conversion!$B$2:$B$9,Conversion!$C$2:$C$9,"",0),"")</f>
        <v>7</v>
      </c>
      <c r="AL155">
        <f>IFERROR(_xlfn.XLOOKUP(PEFA2011_raw!AK155,Conversion!$B$2:$B$9,Conversion!$C$2:$C$9,"",0),"")</f>
        <v>7</v>
      </c>
      <c r="AM155">
        <f>IFERROR(_xlfn.XLOOKUP(PEFA2011_raw!AL155,Conversion!$B$2:$B$9,Conversion!$C$2:$C$9,"",0),"")</f>
        <v>3</v>
      </c>
      <c r="AN155">
        <f>IFERROR(_xlfn.XLOOKUP(PEFA2011_raw!AM155,Conversion!$B$2:$B$9,Conversion!$C$2:$C$9,"",0),"")</f>
        <v>1</v>
      </c>
      <c r="AO155">
        <f>IFERROR(_xlfn.XLOOKUP(PEFA2011_raw!AN155,Conversion!$B$2:$B$9,Conversion!$C$2:$C$9,"",0),"")</f>
        <v>7</v>
      </c>
      <c r="AP155">
        <f>IFERROR(_xlfn.XLOOKUP(PEFA2011_raw!AO155,Conversion!$B$2:$B$9,Conversion!$C$2:$C$9,"",0),"")</f>
        <v>3</v>
      </c>
      <c r="AQ155">
        <f>IFERROR(_xlfn.XLOOKUP(PEFA2011_raw!AP155,Conversion!$B$2:$B$9,Conversion!$C$2:$C$9,"",0),"")</f>
        <v>1</v>
      </c>
      <c r="AR155">
        <f>IFERROR(_xlfn.XLOOKUP(PEFA2011_raw!AQ155,Conversion!$B$2:$B$9,Conversion!$C$2:$C$9,"",0),"")</f>
        <v>5</v>
      </c>
      <c r="AS155">
        <f>IFERROR(_xlfn.XLOOKUP(PEFA2011_raw!AR155,Conversion!$B$2:$B$9,Conversion!$C$2:$C$9,"",0),"")</f>
        <v>5</v>
      </c>
      <c r="AT155">
        <f>IFERROR(_xlfn.XLOOKUP(PEFA2011_raw!AS155,Conversion!$B$2:$B$9,Conversion!$C$2:$C$9,"",0),"")</f>
        <v>3</v>
      </c>
      <c r="AU155">
        <f>IFERROR(_xlfn.XLOOKUP(PEFA2011_raw!AT155,Conversion!$B$2:$B$9,Conversion!$C$2:$C$9,"",0),"")</f>
        <v>5</v>
      </c>
      <c r="AV155">
        <f>IFERROR(_xlfn.XLOOKUP(PEFA2011_raw!AU155,Conversion!$B$2:$B$9,Conversion!$C$2:$C$9,"",0),"")</f>
        <v>5</v>
      </c>
      <c r="AW155">
        <f>IFERROR(_xlfn.XLOOKUP(PEFA2011_raw!AV155,Conversion!$B$2:$B$9,Conversion!$C$2:$C$9,"",0),"")</f>
        <v>5</v>
      </c>
      <c r="AX155">
        <f>IFERROR(_xlfn.XLOOKUP(PEFA2011_raw!AW155,Conversion!$B$2:$B$9,Conversion!$C$2:$C$9,"",0),"")</f>
        <v>3</v>
      </c>
      <c r="AY155">
        <f>IFERROR(_xlfn.XLOOKUP(PEFA2011_raw!AX155,Conversion!$B$2:$B$9,Conversion!$C$2:$C$9,"",0),"")</f>
        <v>7</v>
      </c>
      <c r="AZ155">
        <f>IFERROR(_xlfn.XLOOKUP(PEFA2011_raw!AY155,Conversion!$B$2:$B$9,Conversion!$C$2:$C$9,"",0),"")</f>
        <v>1</v>
      </c>
      <c r="BA155">
        <f>IFERROR(_xlfn.XLOOKUP(PEFA2011_raw!AZ155,Conversion!$B$2:$B$9,Conversion!$C$2:$C$9,"",0),"")</f>
        <v>1</v>
      </c>
      <c r="BB155">
        <f>IFERROR(_xlfn.XLOOKUP(PEFA2011_raw!BA155,Conversion!$B$2:$B$9,Conversion!$C$2:$C$9,"",0),"")</f>
        <v>7</v>
      </c>
      <c r="BC155">
        <f>IFERROR(_xlfn.XLOOKUP(PEFA2011_raw!BB155,Conversion!$B$2:$B$9,Conversion!$C$2:$C$9,"",0),"")</f>
        <v>1</v>
      </c>
      <c r="BD155">
        <f>IFERROR(_xlfn.XLOOKUP(PEFA2011_raw!BC155,Conversion!$B$2:$B$9,Conversion!$C$2:$C$9,"",0),"")</f>
        <v>1</v>
      </c>
      <c r="BE155">
        <f>IFERROR(_xlfn.XLOOKUP(PEFA2011_raw!BD155,Conversion!$B$2:$B$9,Conversion!$C$2:$C$9,"",0),"")</f>
        <v>1</v>
      </c>
      <c r="BF155">
        <f>IFERROR(_xlfn.XLOOKUP(PEFA2011_raw!BE155,Conversion!$B$2:$B$9,Conversion!$C$2:$C$9,"",0),"")</f>
        <v>3</v>
      </c>
      <c r="BG155">
        <f>IFERROR(_xlfn.XLOOKUP(PEFA2011_raw!BF155,Conversion!$B$2:$B$9,Conversion!$C$2:$C$9,"",0),"")</f>
        <v>1</v>
      </c>
      <c r="BH155">
        <f>IFERROR(_xlfn.XLOOKUP(PEFA2011_raw!BG155,Conversion!$B$2:$B$9,Conversion!$C$2:$C$9,"",0),"")</f>
        <v>5</v>
      </c>
      <c r="BI155">
        <f>IFERROR(_xlfn.XLOOKUP(PEFA2011_raw!BH155,Conversion!$B$2:$B$9,Conversion!$C$2:$C$9,"",0),"")</f>
        <v>5</v>
      </c>
      <c r="BJ155">
        <f>IFERROR(_xlfn.XLOOKUP(PEFA2011_raw!BI155,Conversion!$B$2:$B$9,Conversion!$C$2:$C$9,"",0),"")</f>
        <v>3</v>
      </c>
      <c r="BK155">
        <f>IFERROR(_xlfn.XLOOKUP(PEFA2011_raw!BJ155,Conversion!$B$2:$B$9,Conversion!$C$2:$C$9,"",0),"")</f>
        <v>7</v>
      </c>
      <c r="BL155">
        <f>IFERROR(_xlfn.XLOOKUP(PEFA2011_raw!BK155,Conversion!$B$2:$B$9,Conversion!$C$2:$C$9,"",0),"")</f>
        <v>5</v>
      </c>
      <c r="BM155">
        <f>IFERROR(_xlfn.XLOOKUP(PEFA2011_raw!BL155,Conversion!$B$2:$B$9,Conversion!$C$2:$C$9,"",0),"")</f>
        <v>5</v>
      </c>
      <c r="BN155">
        <f>IFERROR(_xlfn.XLOOKUP(PEFA2011_raw!BM155,Conversion!$B$2:$B$9,Conversion!$C$2:$C$9,"",0),"")</f>
        <v>7</v>
      </c>
      <c r="BO155">
        <f>IFERROR(_xlfn.XLOOKUP(PEFA2011_raw!BN155,Conversion!$B$2:$B$9,Conversion!$C$2:$C$9,"",0),"")</f>
        <v>5</v>
      </c>
      <c r="BP155">
        <f>IFERROR(_xlfn.XLOOKUP(PEFA2011_raw!BO155,Conversion!$B$2:$B$9,Conversion!$C$2:$C$9,"",0),"")</f>
        <v>5</v>
      </c>
      <c r="BQ155">
        <f>IFERROR(_xlfn.XLOOKUP(PEFA2011_raw!BP155,Conversion!$B$2:$B$9,Conversion!$C$2:$C$9,"",0),"")</f>
        <v>6</v>
      </c>
      <c r="BR155">
        <f>IFERROR(_xlfn.XLOOKUP(PEFA2011_raw!BQ155,Conversion!$B$2:$B$9,Conversion!$C$2:$C$9,"",0),"")</f>
        <v>7</v>
      </c>
      <c r="BS155">
        <f>IFERROR(_xlfn.XLOOKUP(PEFA2011_raw!BR155,Conversion!$B$2:$B$9,Conversion!$C$2:$C$9,"",0),"")</f>
        <v>5</v>
      </c>
      <c r="BT155">
        <f>IFERROR(_xlfn.XLOOKUP(PEFA2011_raw!BS155,Conversion!$B$2:$B$9,Conversion!$C$2:$C$9,"",0),"")</f>
        <v>5</v>
      </c>
      <c r="BU155" t="str">
        <f>IFERROR(_xlfn.XLOOKUP(PEFA2011_raw!BT155,Conversion!$B$2:$B$9,Conversion!$C$2:$C$9,"",0),"")</f>
        <v/>
      </c>
      <c r="BV155">
        <f>IFERROR(_xlfn.XLOOKUP(PEFA2011_raw!BU155,Conversion!$B$2:$B$9,Conversion!$C$2:$C$9,"",0),"")</f>
        <v>3</v>
      </c>
      <c r="BW155">
        <f>IFERROR(_xlfn.XLOOKUP(PEFA2011_raw!BV155,Conversion!$B$2:$B$9,Conversion!$C$2:$C$9,"",0),"")</f>
        <v>5</v>
      </c>
      <c r="BX155">
        <f>IFERROR(_xlfn.XLOOKUP(PEFA2011_raw!BW155,Conversion!$B$2:$B$9,Conversion!$C$2:$C$9,"",0),"")</f>
        <v>3</v>
      </c>
      <c r="BY155">
        <f>IFERROR(_xlfn.XLOOKUP(PEFA2011_raw!BX155,Conversion!$B$2:$B$9,Conversion!$C$2:$C$9,"",0),"")</f>
        <v>5</v>
      </c>
      <c r="BZ155">
        <f>IFERROR(_xlfn.XLOOKUP(PEFA2011_raw!BY155,Conversion!$B$2:$B$9,Conversion!$C$2:$C$9,"",0),"")</f>
        <v>3</v>
      </c>
      <c r="CA155">
        <f>IFERROR(_xlfn.XLOOKUP(PEFA2011_raw!BZ155,Conversion!$B$2:$B$9,Conversion!$C$2:$C$9,"",0),"")</f>
        <v>1</v>
      </c>
      <c r="CB155">
        <f>IFERROR(_xlfn.XLOOKUP(PEFA2011_raw!CA155,Conversion!$B$2:$B$9,Conversion!$C$2:$C$9,"",0),"")</f>
        <v>5</v>
      </c>
      <c r="CC155">
        <f>IFERROR(_xlfn.XLOOKUP(PEFA2011_raw!CB155,Conversion!$B$2:$B$9,Conversion!$C$2:$C$9,"",0),"")</f>
        <v>3</v>
      </c>
      <c r="CD155">
        <f>IFERROR(_xlfn.XLOOKUP(PEFA2011_raw!CC155,Conversion!$B$2:$B$9,Conversion!$C$2:$C$9,"",0),"")</f>
        <v>1</v>
      </c>
      <c r="CE155">
        <f>IFERROR(_xlfn.XLOOKUP(PEFA2011_raw!CD155,Conversion!$B$2:$B$9,Conversion!$C$2:$C$9,"",0),"")</f>
        <v>1</v>
      </c>
      <c r="CF155">
        <f>IFERROR(_xlfn.XLOOKUP(PEFA2011_raw!CE155,Conversion!$B$2:$B$9,Conversion!$C$2:$C$9,"",0),"")</f>
        <v>1</v>
      </c>
      <c r="CG155">
        <f>IFERROR(_xlfn.XLOOKUP(PEFA2011_raw!CF155,Conversion!$B$2:$B$9,Conversion!$C$2:$C$9,"",0),"")</f>
        <v>5</v>
      </c>
      <c r="CH155">
        <f>IFERROR(_xlfn.XLOOKUP(PEFA2011_raw!CG155,Conversion!$B$2:$B$9,Conversion!$C$2:$C$9,"",0),"")</f>
        <v>5</v>
      </c>
      <c r="CI155">
        <f>IFERROR(_xlfn.XLOOKUP(PEFA2011_raw!CH155,Conversion!$B$2:$B$9,Conversion!$C$2:$C$9,"",0),"")</f>
        <v>7</v>
      </c>
      <c r="CJ155">
        <f>IFERROR(_xlfn.XLOOKUP(PEFA2011_raw!CI155,Conversion!$B$2:$B$9,Conversion!$C$2:$C$9,"",0),"")</f>
        <v>7</v>
      </c>
      <c r="CK155">
        <f>IFERROR(_xlfn.XLOOKUP(PEFA2011_raw!CJ155,Conversion!$B$2:$B$9,Conversion!$C$2:$C$9,"",0),"")</f>
        <v>7</v>
      </c>
      <c r="CL155">
        <f>IFERROR(_xlfn.XLOOKUP(PEFA2011_raw!CK155,Conversion!$B$2:$B$9,Conversion!$C$2:$C$9,"",0),"")</f>
        <v>7</v>
      </c>
      <c r="CM155">
        <f>IFERROR(_xlfn.XLOOKUP(PEFA2011_raw!CL155,Conversion!$B$2:$B$9,Conversion!$C$2:$C$9,"",0),"")</f>
        <v>1</v>
      </c>
      <c r="CN155">
        <f>IFERROR(_xlfn.XLOOKUP(PEFA2011_raw!CM155,Conversion!$B$2:$B$9,Conversion!$C$2:$C$9,"",0),"")</f>
        <v>5</v>
      </c>
      <c r="CO155">
        <f>IFERROR(_xlfn.XLOOKUP(PEFA2011_raw!CN155,Conversion!$B$2:$B$9,Conversion!$C$2:$C$9,"",0),"")</f>
        <v>1</v>
      </c>
      <c r="CP155">
        <f>IFERROR(_xlfn.XLOOKUP(PEFA2011_raw!CO155,Conversion!$B$2:$B$9,Conversion!$C$2:$C$9,"",0),"")</f>
        <v>3</v>
      </c>
      <c r="CQ155">
        <f>IFERROR(_xlfn.XLOOKUP(PEFA2011_raw!CP155,Conversion!$B$2:$B$9,Conversion!$C$2:$C$9,"",0),"")</f>
        <v>1</v>
      </c>
      <c r="CR155">
        <f>IFERROR(_xlfn.XLOOKUP(PEFA2011_raw!CQ155,Conversion!$B$2:$B$9,Conversion!$C$2:$C$9,"",0),"")</f>
        <v>7</v>
      </c>
      <c r="CS155">
        <f>IFERROR(_xlfn.XLOOKUP(PEFA2011_raw!CR155,Conversion!$B$2:$B$9,Conversion!$C$2:$C$9,"",0),"")</f>
        <v>1</v>
      </c>
      <c r="CT155">
        <f>IFERROR(_xlfn.XLOOKUP(PEFA2011_raw!CS155,Conversion!$B$2:$B$9,Conversion!$C$2:$C$9,"",0),"")</f>
        <v>7</v>
      </c>
      <c r="CU155">
        <f>IFERROR(_xlfn.XLOOKUP(PEFA2011_raw!CT155,Conversion!$B$2:$B$9,Conversion!$C$2:$C$9,"",0),"")</f>
        <v>1</v>
      </c>
      <c r="CV155">
        <f>IFERROR(_xlfn.XLOOKUP(PEFA2011_raw!CU155,Conversion!$B$2:$B$9,Conversion!$C$2:$C$9,"",0),"")</f>
        <v>3</v>
      </c>
      <c r="CW155">
        <f>IFERROR(_xlfn.XLOOKUP(PEFA2011_raw!CV155,Conversion!$B$2:$B$9,Conversion!$C$2:$C$9,"",0),"")</f>
        <v>5</v>
      </c>
      <c r="CX155">
        <f>IFERROR(_xlfn.XLOOKUP(PEFA2011_raw!CW155,Conversion!$B$2:$B$9,Conversion!$C$2:$C$9,"",0),"")</f>
        <v>1</v>
      </c>
      <c r="CY155">
        <f>IFERROR(_xlfn.XLOOKUP(PEFA2011_raw!CX155,Conversion!$B$2:$B$9,Conversion!$C$2:$C$9,"",0),"")</f>
        <v>7</v>
      </c>
      <c r="CZ155">
        <f>IFERROR(_xlfn.XLOOKUP(PEFA2011_raw!CY155,Conversion!$B$2:$B$9,Conversion!$C$2:$C$9,"",0),"")</f>
        <v>5</v>
      </c>
      <c r="DA155">
        <f>IFERROR(_xlfn.XLOOKUP(PEFA2011_raw!CZ155,Conversion!$B$2:$B$9,Conversion!$C$2:$C$9,"",0),"")</f>
        <v>7</v>
      </c>
      <c r="DB155">
        <f>IFERROR(_xlfn.XLOOKUP(PEFA2011_raw!DA155,Conversion!$B$2:$B$9,Conversion!$C$2:$C$9,"",0),"")</f>
        <v>7</v>
      </c>
      <c r="DC155">
        <f>IFERROR(_xlfn.XLOOKUP(PEFA2011_raw!DB155,Conversion!$B$2:$B$9,Conversion!$C$2:$C$9,"",0),"")</f>
        <v>5</v>
      </c>
      <c r="DD155" t="str">
        <f>IFERROR(_xlfn.XLOOKUP(PEFA2011_raw!DC155,Conversion!$B$2:$B$9,Conversion!$C$2:$C$9,"",0),"")</f>
        <v/>
      </c>
      <c r="DE155" t="str">
        <f>IFERROR(_xlfn.XLOOKUP(PEFA2011_raw!DD155,Conversion!$B$2:$B$9,Conversion!$C$2:$C$9,"",0),"")</f>
        <v/>
      </c>
      <c r="DF155" t="str">
        <f>IFERROR(_xlfn.XLOOKUP(PEFA2011_raw!DE155,Conversion!$B$2:$B$9,Conversion!$C$2:$C$9,"",0),"")</f>
        <v/>
      </c>
      <c r="DG155" t="str">
        <f>IFERROR(_xlfn.XLOOKUP(PEFA2011_raw!DF155,Conversion!$B$2:$B$9,Conversion!$C$2:$C$9,"",0),"")</f>
        <v/>
      </c>
      <c r="DH155" t="str">
        <f>IFERROR(_xlfn.XLOOKUP(PEFA2011_raw!DG155,Conversion!$B$2:$B$9,Conversion!$C$2:$C$9,"",0),"")</f>
        <v/>
      </c>
      <c r="DI155" t="str">
        <f>IFERROR(_xlfn.XLOOKUP(PEFA2011_raw!DH155,Conversion!$B$2:$B$9,Conversion!$C$2:$C$9,"",0),"")</f>
        <v/>
      </c>
      <c r="DJ155" t="str">
        <f>IFERROR(_xlfn.XLOOKUP(PEFA2011_raw!DI155,Conversion!$B$2:$B$9,Conversion!$C$2:$C$9,"",0),"")</f>
        <v/>
      </c>
      <c r="DK155" t="str">
        <f>IFERROR(_xlfn.XLOOKUP(PEFA2011_raw!DJ155,Conversion!$B$2:$B$9,Conversion!$C$2:$C$9,"",0),"")</f>
        <v/>
      </c>
    </row>
    <row r="156" spans="2:115" x14ac:dyDescent="0.25">
      <c r="B156">
        <v>2011</v>
      </c>
      <c r="C156" t="s">
        <v>151</v>
      </c>
      <c r="D156" t="e" vm="56">
        <v>#VALUE!</v>
      </c>
      <c r="E156" t="str" cm="1">
        <f t="array" ref="E156">_FV(PEFA2011all[[#This Row],[Country-abb]],"Abbreviation")</f>
        <v>ST</v>
      </c>
      <c r="F156" t="str">
        <f>_xlfn.XLOOKUP(PEFA2011all[[#This Row],[ISO-2]],'Code'!$B$2:$B$250,'Code'!$C$2:$C$250,"",0)</f>
        <v>STP</v>
      </c>
      <c r="G156">
        <v>2013</v>
      </c>
      <c r="H156" t="str">
        <f>PEFA2011all[[#This Row],[ISO-3]]&amp;PEFA2011all[[#This Row],[Year]]</f>
        <v>STP2013</v>
      </c>
      <c r="I156">
        <f>IFERROR(_xlfn.XLOOKUP(PEFA2011_raw!H156,Conversion!$B$2:$B$9,Conversion!$C$2:$C$9,"",0),"")</f>
        <v>3</v>
      </c>
      <c r="J156">
        <f>IFERROR(_xlfn.XLOOKUP(PEFA2011_raw!I156,Conversion!$B$2:$B$9,Conversion!$C$2:$C$9,"",0),"")</f>
        <v>3</v>
      </c>
      <c r="K156">
        <f>IFERROR(_xlfn.XLOOKUP(PEFA2011_raw!J156,Conversion!$B$2:$B$9,Conversion!$C$2:$C$9,"",0),"")</f>
        <v>2</v>
      </c>
      <c r="L156">
        <f>IFERROR(_xlfn.XLOOKUP(PEFA2011_raw!K156,Conversion!$B$2:$B$9,Conversion!$C$2:$C$9,"",0),"")</f>
        <v>1</v>
      </c>
      <c r="M156">
        <f>IFERROR(_xlfn.XLOOKUP(PEFA2011_raw!L156,Conversion!$B$2:$B$9,Conversion!$C$2:$C$9,"",0),"")</f>
        <v>7</v>
      </c>
      <c r="N156">
        <f>IFERROR(_xlfn.XLOOKUP(PEFA2011_raw!M156,Conversion!$B$2:$B$9,Conversion!$C$2:$C$9,"",0),"")</f>
        <v>5</v>
      </c>
      <c r="O156">
        <f>IFERROR(_xlfn.XLOOKUP(PEFA2011_raw!N156,Conversion!$B$2:$B$9,Conversion!$C$2:$C$9,"",0),"")</f>
        <v>5</v>
      </c>
      <c r="P156">
        <f>IFERROR(_xlfn.XLOOKUP(PEFA2011_raw!O156,Conversion!$B$2:$B$9,Conversion!$C$2:$C$9,"",0),"")</f>
        <v>4</v>
      </c>
      <c r="Q156">
        <f>IFERROR(_xlfn.XLOOKUP(PEFA2011_raw!P156,Conversion!$B$2:$B$9,Conversion!$C$2:$C$9,"",0),"")</f>
        <v>5</v>
      </c>
      <c r="R156">
        <f>IFERROR(_xlfn.XLOOKUP(PEFA2011_raw!Q156,Conversion!$B$2:$B$9,Conversion!$C$2:$C$9,"",0),"")</f>
        <v>3</v>
      </c>
      <c r="S156">
        <f>IFERROR(_xlfn.XLOOKUP(PEFA2011_raw!R156,Conversion!$B$2:$B$9,Conversion!$C$2:$C$9,"",0),"")</f>
        <v>5</v>
      </c>
      <c r="T156">
        <f>IFERROR(_xlfn.XLOOKUP(PEFA2011_raw!S156,Conversion!$B$2:$B$9,Conversion!$C$2:$C$9,"",0),"")</f>
        <v>5</v>
      </c>
      <c r="U156">
        <f>IFERROR(_xlfn.XLOOKUP(PEFA2011_raw!T156,Conversion!$B$2:$B$9,Conversion!$C$2:$C$9,"",0),"")</f>
        <v>7</v>
      </c>
      <c r="V156">
        <f>IFERROR(_xlfn.XLOOKUP(PEFA2011_raw!U156,Conversion!$B$2:$B$9,Conversion!$C$2:$C$9,"",0),"")</f>
        <v>7</v>
      </c>
      <c r="W156">
        <f>IFERROR(_xlfn.XLOOKUP(PEFA2011_raw!V156,Conversion!$B$2:$B$9,Conversion!$C$2:$C$9,"",0),"")</f>
        <v>3</v>
      </c>
      <c r="X156">
        <f>IFERROR(_xlfn.XLOOKUP(PEFA2011_raw!W156,Conversion!$B$2:$B$9,Conversion!$C$2:$C$9,"",0),"")</f>
        <v>3</v>
      </c>
      <c r="Y156">
        <f>IFERROR(_xlfn.XLOOKUP(PEFA2011_raw!X156,Conversion!$B$2:$B$9,Conversion!$C$2:$C$9,"",0),"")</f>
        <v>3</v>
      </c>
      <c r="Z156">
        <f>IFERROR(_xlfn.XLOOKUP(PEFA2011_raw!Y156,Conversion!$B$2:$B$9,Conversion!$C$2:$C$9,"",0),"")</f>
        <v>7</v>
      </c>
      <c r="AA156">
        <f>IFERROR(_xlfn.XLOOKUP(PEFA2011_raw!Z156,Conversion!$B$2:$B$9,Conversion!$C$2:$C$9,"",0),"")</f>
        <v>7</v>
      </c>
      <c r="AB156">
        <f>IFERROR(_xlfn.XLOOKUP(PEFA2011_raw!AA156,Conversion!$B$2:$B$9,Conversion!$C$2:$C$9,"",0),"")</f>
        <v>7</v>
      </c>
      <c r="AC156">
        <f>IFERROR(_xlfn.XLOOKUP(PEFA2011_raw!AB156,Conversion!$B$2:$B$9,Conversion!$C$2:$C$9,"",0),"")</f>
        <v>7</v>
      </c>
      <c r="AD156">
        <f>IFERROR(_xlfn.XLOOKUP(PEFA2011_raw!AC156,Conversion!$B$2:$B$9,Conversion!$C$2:$C$9,"",0),"")</f>
        <v>2</v>
      </c>
      <c r="AE156">
        <f>IFERROR(_xlfn.XLOOKUP(PEFA2011_raw!AD156,Conversion!$B$2:$B$9,Conversion!$C$2:$C$9,"",0),"")</f>
        <v>3</v>
      </c>
      <c r="AF156">
        <f>IFERROR(_xlfn.XLOOKUP(PEFA2011_raw!AE156,Conversion!$B$2:$B$9,Conversion!$C$2:$C$9,"",0),"")</f>
        <v>1</v>
      </c>
      <c r="AG156">
        <f>IFERROR(_xlfn.XLOOKUP(PEFA2011_raw!AF156,Conversion!$B$2:$B$9,Conversion!$C$2:$C$9,"",0),"")</f>
        <v>5</v>
      </c>
      <c r="AH156">
        <f>IFERROR(_xlfn.XLOOKUP(PEFA2011_raw!AG156,Conversion!$B$2:$B$9,Conversion!$C$2:$C$9,"",0),"")</f>
        <v>5</v>
      </c>
      <c r="AI156">
        <f>IFERROR(_xlfn.XLOOKUP(PEFA2011_raw!AH156,Conversion!$B$2:$B$9,Conversion!$C$2:$C$9,"",0),"")</f>
        <v>5</v>
      </c>
      <c r="AJ156">
        <f>IFERROR(_xlfn.XLOOKUP(PEFA2011_raw!AI156,Conversion!$B$2:$B$9,Conversion!$C$2:$C$9,"",0),"")</f>
        <v>3</v>
      </c>
      <c r="AK156">
        <f>IFERROR(_xlfn.XLOOKUP(PEFA2011_raw!AJ156,Conversion!$B$2:$B$9,Conversion!$C$2:$C$9,"",0),"")</f>
        <v>7</v>
      </c>
      <c r="AL156">
        <f>IFERROR(_xlfn.XLOOKUP(PEFA2011_raw!AK156,Conversion!$B$2:$B$9,Conversion!$C$2:$C$9,"",0),"")</f>
        <v>3</v>
      </c>
      <c r="AM156">
        <f>IFERROR(_xlfn.XLOOKUP(PEFA2011_raw!AL156,Conversion!$B$2:$B$9,Conversion!$C$2:$C$9,"",0),"")</f>
        <v>4</v>
      </c>
      <c r="AN156">
        <f>IFERROR(_xlfn.XLOOKUP(PEFA2011_raw!AM156,Conversion!$B$2:$B$9,Conversion!$C$2:$C$9,"",0),"")</f>
        <v>3</v>
      </c>
      <c r="AO156">
        <f>IFERROR(_xlfn.XLOOKUP(PEFA2011_raw!AN156,Conversion!$B$2:$B$9,Conversion!$C$2:$C$9,"",0),"")</f>
        <v>7</v>
      </c>
      <c r="AP156">
        <f>IFERROR(_xlfn.XLOOKUP(PEFA2011_raw!AO156,Conversion!$B$2:$B$9,Conversion!$C$2:$C$9,"",0),"")</f>
        <v>5</v>
      </c>
      <c r="AQ156">
        <f>IFERROR(_xlfn.XLOOKUP(PEFA2011_raw!AP156,Conversion!$B$2:$B$9,Conversion!$C$2:$C$9,"",0),"")</f>
        <v>1</v>
      </c>
      <c r="AR156">
        <f>IFERROR(_xlfn.XLOOKUP(PEFA2011_raw!AQ156,Conversion!$B$2:$B$9,Conversion!$C$2:$C$9,"",0),"")</f>
        <v>6</v>
      </c>
      <c r="AS156">
        <f>IFERROR(_xlfn.XLOOKUP(PEFA2011_raw!AR156,Conversion!$B$2:$B$9,Conversion!$C$2:$C$9,"",0),"")</f>
        <v>5</v>
      </c>
      <c r="AT156">
        <f>IFERROR(_xlfn.XLOOKUP(PEFA2011_raw!AS156,Conversion!$B$2:$B$9,Conversion!$C$2:$C$9,"",0),"")</f>
        <v>7</v>
      </c>
      <c r="AU156">
        <f>IFERROR(_xlfn.XLOOKUP(PEFA2011_raw!AT156,Conversion!$B$2:$B$9,Conversion!$C$2:$C$9,"",0),"")</f>
        <v>5</v>
      </c>
      <c r="AV156">
        <f>IFERROR(_xlfn.XLOOKUP(PEFA2011_raw!AU156,Conversion!$B$2:$B$9,Conversion!$C$2:$C$9,"",0),"")</f>
        <v>5</v>
      </c>
      <c r="AW156">
        <f>IFERROR(_xlfn.XLOOKUP(PEFA2011_raw!AV156,Conversion!$B$2:$B$9,Conversion!$C$2:$C$9,"",0),"")</f>
        <v>5</v>
      </c>
      <c r="AX156">
        <f>IFERROR(_xlfn.XLOOKUP(PEFA2011_raw!AW156,Conversion!$B$2:$B$9,Conversion!$C$2:$C$9,"",0),"")</f>
        <v>5</v>
      </c>
      <c r="AY156">
        <f>IFERROR(_xlfn.XLOOKUP(PEFA2011_raw!AX156,Conversion!$B$2:$B$9,Conversion!$C$2:$C$9,"",0),"")</f>
        <v>3</v>
      </c>
      <c r="AZ156">
        <f>IFERROR(_xlfn.XLOOKUP(PEFA2011_raw!AY156,Conversion!$B$2:$B$9,Conversion!$C$2:$C$9,"",0),"")</f>
        <v>2</v>
      </c>
      <c r="BA156">
        <f>IFERROR(_xlfn.XLOOKUP(PEFA2011_raw!AZ156,Conversion!$B$2:$B$9,Conversion!$C$2:$C$9,"",0),"")</f>
        <v>1</v>
      </c>
      <c r="BB156">
        <f>IFERROR(_xlfn.XLOOKUP(PEFA2011_raw!BA156,Conversion!$B$2:$B$9,Conversion!$C$2:$C$9,"",0),"")</f>
        <v>7</v>
      </c>
      <c r="BC156">
        <f>IFERROR(_xlfn.XLOOKUP(PEFA2011_raw!BB156,Conversion!$B$2:$B$9,Conversion!$C$2:$C$9,"",0),"")</f>
        <v>5</v>
      </c>
      <c r="BD156">
        <f>IFERROR(_xlfn.XLOOKUP(PEFA2011_raw!BC156,Conversion!$B$2:$B$9,Conversion!$C$2:$C$9,"",0),"")</f>
        <v>6</v>
      </c>
      <c r="BE156">
        <f>IFERROR(_xlfn.XLOOKUP(PEFA2011_raw!BD156,Conversion!$B$2:$B$9,Conversion!$C$2:$C$9,"",0),"")</f>
        <v>3</v>
      </c>
      <c r="BF156">
        <f>IFERROR(_xlfn.XLOOKUP(PEFA2011_raw!BE156,Conversion!$B$2:$B$9,Conversion!$C$2:$C$9,"",0),"")</f>
        <v>3</v>
      </c>
      <c r="BG156">
        <f>IFERROR(_xlfn.XLOOKUP(PEFA2011_raw!BF156,Conversion!$B$2:$B$9,Conversion!$C$2:$C$9,"",0),"")</f>
        <v>5</v>
      </c>
      <c r="BH156">
        <f>IFERROR(_xlfn.XLOOKUP(PEFA2011_raw!BG156,Conversion!$B$2:$B$9,Conversion!$C$2:$C$9,"",0),"")</f>
        <v>3</v>
      </c>
      <c r="BI156">
        <f>IFERROR(_xlfn.XLOOKUP(PEFA2011_raw!BH156,Conversion!$B$2:$B$9,Conversion!$C$2:$C$9,"",0),"")</f>
        <v>3</v>
      </c>
      <c r="BJ156">
        <f>IFERROR(_xlfn.XLOOKUP(PEFA2011_raw!BI156,Conversion!$B$2:$B$9,Conversion!$C$2:$C$9,"",0),"")</f>
        <v>5</v>
      </c>
      <c r="BK156">
        <f>IFERROR(_xlfn.XLOOKUP(PEFA2011_raw!BJ156,Conversion!$B$2:$B$9,Conversion!$C$2:$C$9,"",0),"")</f>
        <v>1</v>
      </c>
      <c r="BL156">
        <f>IFERROR(_xlfn.XLOOKUP(PEFA2011_raw!BK156,Conversion!$B$2:$B$9,Conversion!$C$2:$C$9,"",0),"")</f>
        <v>2</v>
      </c>
      <c r="BM156">
        <f>IFERROR(_xlfn.XLOOKUP(PEFA2011_raw!BL156,Conversion!$B$2:$B$9,Conversion!$C$2:$C$9,"",0),"")</f>
        <v>3</v>
      </c>
      <c r="BN156">
        <f>IFERROR(_xlfn.XLOOKUP(PEFA2011_raw!BM156,Conversion!$B$2:$B$9,Conversion!$C$2:$C$9,"",0),"")</f>
        <v>1</v>
      </c>
      <c r="BO156">
        <f>IFERROR(_xlfn.XLOOKUP(PEFA2011_raw!BN156,Conversion!$B$2:$B$9,Conversion!$C$2:$C$9,"",0),"")</f>
        <v>3</v>
      </c>
      <c r="BP156">
        <f>IFERROR(_xlfn.XLOOKUP(PEFA2011_raw!BO156,Conversion!$B$2:$B$9,Conversion!$C$2:$C$9,"",0),"")</f>
        <v>1</v>
      </c>
      <c r="BQ156">
        <f>IFERROR(_xlfn.XLOOKUP(PEFA2011_raw!BP156,Conversion!$B$2:$B$9,Conversion!$C$2:$C$9,"",0),"")</f>
        <v>4</v>
      </c>
      <c r="BR156">
        <f>IFERROR(_xlfn.XLOOKUP(PEFA2011_raw!BQ156,Conversion!$B$2:$B$9,Conversion!$C$2:$C$9,"",0),"")</f>
        <v>5</v>
      </c>
      <c r="BS156">
        <f>IFERROR(_xlfn.XLOOKUP(PEFA2011_raw!BR156,Conversion!$B$2:$B$9,Conversion!$C$2:$C$9,"",0),"")</f>
        <v>3</v>
      </c>
      <c r="BT156">
        <f>IFERROR(_xlfn.XLOOKUP(PEFA2011_raw!BS156,Conversion!$B$2:$B$9,Conversion!$C$2:$C$9,"",0),"")</f>
        <v>3</v>
      </c>
      <c r="BU156">
        <f>IFERROR(_xlfn.XLOOKUP(PEFA2011_raw!BT156,Conversion!$B$2:$B$9,Conversion!$C$2:$C$9,"",0),"")</f>
        <v>3</v>
      </c>
      <c r="BV156">
        <f>IFERROR(_xlfn.XLOOKUP(PEFA2011_raw!BU156,Conversion!$B$2:$B$9,Conversion!$C$2:$C$9,"",0),"")</f>
        <v>3</v>
      </c>
      <c r="BW156">
        <f>IFERROR(_xlfn.XLOOKUP(PEFA2011_raw!BV156,Conversion!$B$2:$B$9,Conversion!$C$2:$C$9,"",0),"")</f>
        <v>3</v>
      </c>
      <c r="BX156">
        <f>IFERROR(_xlfn.XLOOKUP(PEFA2011_raw!BW156,Conversion!$B$2:$B$9,Conversion!$C$2:$C$9,"",0),"")</f>
        <v>3</v>
      </c>
      <c r="BY156">
        <f>IFERROR(_xlfn.XLOOKUP(PEFA2011_raw!BX156,Conversion!$B$2:$B$9,Conversion!$C$2:$C$9,"",0),"")</f>
        <v>3</v>
      </c>
      <c r="BZ156">
        <f>IFERROR(_xlfn.XLOOKUP(PEFA2011_raw!BY156,Conversion!$B$2:$B$9,Conversion!$C$2:$C$9,"",0),"")</f>
        <v>4</v>
      </c>
      <c r="CA156">
        <f>IFERROR(_xlfn.XLOOKUP(PEFA2011_raw!BZ156,Conversion!$B$2:$B$9,Conversion!$C$2:$C$9,"",0),"")</f>
        <v>5</v>
      </c>
      <c r="CB156">
        <f>IFERROR(_xlfn.XLOOKUP(PEFA2011_raw!CA156,Conversion!$B$2:$B$9,Conversion!$C$2:$C$9,"",0),"")</f>
        <v>5</v>
      </c>
      <c r="CC156">
        <f>IFERROR(_xlfn.XLOOKUP(PEFA2011_raw!CB156,Conversion!$B$2:$B$9,Conversion!$C$2:$C$9,"",0),"")</f>
        <v>3</v>
      </c>
      <c r="CD156">
        <f>IFERROR(_xlfn.XLOOKUP(PEFA2011_raw!CC156,Conversion!$B$2:$B$9,Conversion!$C$2:$C$9,"",0),"")</f>
        <v>3</v>
      </c>
      <c r="CE156">
        <f>IFERROR(_xlfn.XLOOKUP(PEFA2011_raw!CD156,Conversion!$B$2:$B$9,Conversion!$C$2:$C$9,"",0),"")</f>
        <v>3</v>
      </c>
      <c r="CF156">
        <f>IFERROR(_xlfn.XLOOKUP(PEFA2011_raw!CE156,Conversion!$B$2:$B$9,Conversion!$C$2:$C$9,"",0),"")</f>
        <v>3</v>
      </c>
      <c r="CG156">
        <f>IFERROR(_xlfn.XLOOKUP(PEFA2011_raw!CF156,Conversion!$B$2:$B$9,Conversion!$C$2:$C$9,"",0),"")</f>
        <v>3</v>
      </c>
      <c r="CH156">
        <f>IFERROR(_xlfn.XLOOKUP(PEFA2011_raw!CG156,Conversion!$B$2:$B$9,Conversion!$C$2:$C$9,"",0),"")</f>
        <v>3</v>
      </c>
      <c r="CI156">
        <f>IFERROR(_xlfn.XLOOKUP(PEFA2011_raw!CH156,Conversion!$B$2:$B$9,Conversion!$C$2:$C$9,"",0),"")</f>
        <v>3</v>
      </c>
      <c r="CJ156">
        <f>IFERROR(_xlfn.XLOOKUP(PEFA2011_raw!CI156,Conversion!$B$2:$B$9,Conversion!$C$2:$C$9,"",0),"")</f>
        <v>3</v>
      </c>
      <c r="CK156">
        <f>IFERROR(_xlfn.XLOOKUP(PEFA2011_raw!CJ156,Conversion!$B$2:$B$9,Conversion!$C$2:$C$9,"",0),"")</f>
        <v>3</v>
      </c>
      <c r="CL156">
        <f>IFERROR(_xlfn.XLOOKUP(PEFA2011_raw!CK156,Conversion!$B$2:$B$9,Conversion!$C$2:$C$9,"",0),"")</f>
        <v>3</v>
      </c>
      <c r="CM156">
        <f>IFERROR(_xlfn.XLOOKUP(PEFA2011_raw!CL156,Conversion!$B$2:$B$9,Conversion!$C$2:$C$9,"",0),"")</f>
        <v>2</v>
      </c>
      <c r="CN156">
        <f>IFERROR(_xlfn.XLOOKUP(PEFA2011_raw!CM156,Conversion!$B$2:$B$9,Conversion!$C$2:$C$9,"",0),"")</f>
        <v>3</v>
      </c>
      <c r="CO156">
        <f>IFERROR(_xlfn.XLOOKUP(PEFA2011_raw!CN156,Conversion!$B$2:$B$9,Conversion!$C$2:$C$9,"",0),"")</f>
        <v>1</v>
      </c>
      <c r="CP156">
        <f>IFERROR(_xlfn.XLOOKUP(PEFA2011_raw!CO156,Conversion!$B$2:$B$9,Conversion!$C$2:$C$9,"",0),"")</f>
        <v>3</v>
      </c>
      <c r="CQ156">
        <f>IFERROR(_xlfn.XLOOKUP(PEFA2011_raw!CP156,Conversion!$B$2:$B$9,Conversion!$C$2:$C$9,"",0),"")</f>
        <v>4</v>
      </c>
      <c r="CR156">
        <f>IFERROR(_xlfn.XLOOKUP(PEFA2011_raw!CQ156,Conversion!$B$2:$B$9,Conversion!$C$2:$C$9,"",0),"")</f>
        <v>5</v>
      </c>
      <c r="CS156">
        <f>IFERROR(_xlfn.XLOOKUP(PEFA2011_raw!CR156,Conversion!$B$2:$B$9,Conversion!$C$2:$C$9,"",0),"")</f>
        <v>3</v>
      </c>
      <c r="CT156">
        <f>IFERROR(_xlfn.XLOOKUP(PEFA2011_raw!CS156,Conversion!$B$2:$B$9,Conversion!$C$2:$C$9,"",0),"")</f>
        <v>3</v>
      </c>
      <c r="CU156">
        <f>IFERROR(_xlfn.XLOOKUP(PEFA2011_raw!CT156,Conversion!$B$2:$B$9,Conversion!$C$2:$C$9,"",0),"")</f>
        <v>6</v>
      </c>
      <c r="CV156">
        <f>IFERROR(_xlfn.XLOOKUP(PEFA2011_raw!CU156,Conversion!$B$2:$B$9,Conversion!$C$2:$C$9,"",0),"")</f>
        <v>7</v>
      </c>
      <c r="CW156">
        <f>IFERROR(_xlfn.XLOOKUP(PEFA2011_raw!CV156,Conversion!$B$2:$B$9,Conversion!$C$2:$C$9,"",0),"")</f>
        <v>7</v>
      </c>
      <c r="CX156">
        <f>IFERROR(_xlfn.XLOOKUP(PEFA2011_raw!CW156,Conversion!$B$2:$B$9,Conversion!$C$2:$C$9,"",0),"")</f>
        <v>5</v>
      </c>
      <c r="CY156">
        <f>IFERROR(_xlfn.XLOOKUP(PEFA2011_raw!CX156,Conversion!$B$2:$B$9,Conversion!$C$2:$C$9,"",0),"")</f>
        <v>5</v>
      </c>
      <c r="CZ156">
        <f>IFERROR(_xlfn.XLOOKUP(PEFA2011_raw!CY156,Conversion!$B$2:$B$9,Conversion!$C$2:$C$9,"",0),"")</f>
        <v>1</v>
      </c>
      <c r="DA156">
        <f>IFERROR(_xlfn.XLOOKUP(PEFA2011_raw!CZ156,Conversion!$B$2:$B$9,Conversion!$C$2:$C$9,"",0),"")</f>
        <v>1</v>
      </c>
      <c r="DB156">
        <f>IFERROR(_xlfn.XLOOKUP(PEFA2011_raw!DA156,Conversion!$B$2:$B$9,Conversion!$C$2:$C$9,"",0),"")</f>
        <v>1</v>
      </c>
      <c r="DC156">
        <f>IFERROR(_xlfn.XLOOKUP(PEFA2011_raw!DB156,Conversion!$B$2:$B$9,Conversion!$C$2:$C$9,"",0),"")</f>
        <v>1</v>
      </c>
      <c r="DD156" t="str">
        <f>IFERROR(_xlfn.XLOOKUP(PEFA2011_raw!DC156,Conversion!$B$2:$B$9,Conversion!$C$2:$C$9,"",0),"")</f>
        <v/>
      </c>
      <c r="DE156" t="str">
        <f>IFERROR(_xlfn.XLOOKUP(PEFA2011_raw!DD156,Conversion!$B$2:$B$9,Conversion!$C$2:$C$9,"",0),"")</f>
        <v/>
      </c>
      <c r="DF156" t="str">
        <f>IFERROR(_xlfn.XLOOKUP(PEFA2011_raw!DE156,Conversion!$B$2:$B$9,Conversion!$C$2:$C$9,"",0),"")</f>
        <v/>
      </c>
      <c r="DG156">
        <f>IFERROR(_xlfn.XLOOKUP(PEFA2011_raw!DF156,Conversion!$B$2:$B$9,Conversion!$C$2:$C$9,"",0),"")</f>
        <v>1</v>
      </c>
      <c r="DH156">
        <f>IFERROR(_xlfn.XLOOKUP(PEFA2011_raw!DG156,Conversion!$B$2:$B$9,Conversion!$C$2:$C$9,"",0),"")</f>
        <v>1</v>
      </c>
      <c r="DI156">
        <f>IFERROR(_xlfn.XLOOKUP(PEFA2011_raw!DH156,Conversion!$B$2:$B$9,Conversion!$C$2:$C$9,"",0),"")</f>
        <v>1</v>
      </c>
      <c r="DJ156">
        <f>IFERROR(_xlfn.XLOOKUP(PEFA2011_raw!DI156,Conversion!$B$2:$B$9,Conversion!$C$2:$C$9,"",0),"")</f>
        <v>1</v>
      </c>
      <c r="DK156">
        <f>IFERROR(_xlfn.XLOOKUP(PEFA2011_raw!DJ156,Conversion!$B$2:$B$9,Conversion!$C$2:$C$9,"",0),"")</f>
        <v>1</v>
      </c>
    </row>
    <row r="157" spans="2:115" x14ac:dyDescent="0.25">
      <c r="B157">
        <v>2011</v>
      </c>
      <c r="C157" t="s">
        <v>151</v>
      </c>
      <c r="D157" t="e" vm="56">
        <v>#VALUE!</v>
      </c>
      <c r="E157" t="str" cm="1">
        <f t="array" ref="E157">_FV(PEFA2011all[[#This Row],[Country-abb]],"Abbreviation")</f>
        <v>ST</v>
      </c>
      <c r="F157" t="str">
        <f>_xlfn.XLOOKUP(PEFA2011all[[#This Row],[ISO-2]],'Code'!$B$2:$B$250,'Code'!$C$2:$C$250,"",0)</f>
        <v>STP</v>
      </c>
      <c r="G157">
        <v>2010</v>
      </c>
      <c r="H157" t="str">
        <f>PEFA2011all[[#This Row],[ISO-3]]&amp;PEFA2011all[[#This Row],[Year]]</f>
        <v>STP2010</v>
      </c>
      <c r="I157">
        <f>IFERROR(_xlfn.XLOOKUP(PEFA2011_raw!H157,Conversion!$B$2:$B$9,Conversion!$C$2:$C$9,"",0),"")</f>
        <v>3</v>
      </c>
      <c r="J157">
        <f>IFERROR(_xlfn.XLOOKUP(PEFA2011_raw!I157,Conversion!$B$2:$B$9,Conversion!$C$2:$C$9,"",0),"")</f>
        <v>3</v>
      </c>
      <c r="K157">
        <f>IFERROR(_xlfn.XLOOKUP(PEFA2011_raw!J157,Conversion!$B$2:$B$9,Conversion!$C$2:$C$9,"",0),"")</f>
        <v>1</v>
      </c>
      <c r="L157">
        <f>IFERROR(_xlfn.XLOOKUP(PEFA2011_raw!K157,Conversion!$B$2:$B$9,Conversion!$C$2:$C$9,"",0),"")</f>
        <v>1</v>
      </c>
      <c r="M157" t="str">
        <f>IFERROR(_xlfn.XLOOKUP(PEFA2011_raw!L157,Conversion!$B$2:$B$9,Conversion!$C$2:$C$9,"",0),"")</f>
        <v/>
      </c>
      <c r="N157">
        <f>IFERROR(_xlfn.XLOOKUP(PEFA2011_raw!M157,Conversion!$B$2:$B$9,Conversion!$C$2:$C$9,"",0),"")</f>
        <v>7</v>
      </c>
      <c r="O157">
        <f>IFERROR(_xlfn.XLOOKUP(PEFA2011_raw!N157,Conversion!$B$2:$B$9,Conversion!$C$2:$C$9,"",0),"")</f>
        <v>7</v>
      </c>
      <c r="P157">
        <f>IFERROR(_xlfn.XLOOKUP(PEFA2011_raw!O157,Conversion!$B$2:$B$9,Conversion!$C$2:$C$9,"",0),"")</f>
        <v>4</v>
      </c>
      <c r="Q157">
        <f>IFERROR(_xlfn.XLOOKUP(PEFA2011_raw!P157,Conversion!$B$2:$B$9,Conversion!$C$2:$C$9,"",0),"")</f>
        <v>5</v>
      </c>
      <c r="R157">
        <f>IFERROR(_xlfn.XLOOKUP(PEFA2011_raw!Q157,Conversion!$B$2:$B$9,Conversion!$C$2:$C$9,"",0),"")</f>
        <v>3</v>
      </c>
      <c r="S157">
        <f>IFERROR(_xlfn.XLOOKUP(PEFA2011_raw!R157,Conversion!$B$2:$B$9,Conversion!$C$2:$C$9,"",0),"")</f>
        <v>5</v>
      </c>
      <c r="T157">
        <f>IFERROR(_xlfn.XLOOKUP(PEFA2011_raw!S157,Conversion!$B$2:$B$9,Conversion!$C$2:$C$9,"",0),"")</f>
        <v>5</v>
      </c>
      <c r="U157">
        <f>IFERROR(_xlfn.XLOOKUP(PEFA2011_raw!T157,Conversion!$B$2:$B$9,Conversion!$C$2:$C$9,"",0),"")</f>
        <v>3</v>
      </c>
      <c r="V157">
        <f>IFERROR(_xlfn.XLOOKUP(PEFA2011_raw!U157,Conversion!$B$2:$B$9,Conversion!$C$2:$C$9,"",0),"")</f>
        <v>3</v>
      </c>
      <c r="W157">
        <f>IFERROR(_xlfn.XLOOKUP(PEFA2011_raw!V157,Conversion!$B$2:$B$9,Conversion!$C$2:$C$9,"",0),"")</f>
        <v>3</v>
      </c>
      <c r="X157">
        <f>IFERROR(_xlfn.XLOOKUP(PEFA2011_raw!W157,Conversion!$B$2:$B$9,Conversion!$C$2:$C$9,"",0),"")</f>
        <v>3</v>
      </c>
      <c r="Y157">
        <f>IFERROR(_xlfn.XLOOKUP(PEFA2011_raw!X157,Conversion!$B$2:$B$9,Conversion!$C$2:$C$9,"",0),"")</f>
        <v>3</v>
      </c>
      <c r="Z157">
        <f>IFERROR(_xlfn.XLOOKUP(PEFA2011_raw!Y157,Conversion!$B$2:$B$9,Conversion!$C$2:$C$9,"",0),"")</f>
        <v>5</v>
      </c>
      <c r="AA157">
        <f>IFERROR(_xlfn.XLOOKUP(PEFA2011_raw!Z157,Conversion!$B$2:$B$9,Conversion!$C$2:$C$9,"",0),"")</f>
        <v>7</v>
      </c>
      <c r="AB157">
        <f>IFERROR(_xlfn.XLOOKUP(PEFA2011_raw!AA157,Conversion!$B$2:$B$9,Conversion!$C$2:$C$9,"",0),"")</f>
        <v>1</v>
      </c>
      <c r="AC157">
        <f>IFERROR(_xlfn.XLOOKUP(PEFA2011_raw!AB157,Conversion!$B$2:$B$9,Conversion!$C$2:$C$9,"",0),"")</f>
        <v>7</v>
      </c>
      <c r="AD157">
        <f>IFERROR(_xlfn.XLOOKUP(PEFA2011_raw!AC157,Conversion!$B$2:$B$9,Conversion!$C$2:$C$9,"",0),"")</f>
        <v>2</v>
      </c>
      <c r="AE157">
        <f>IFERROR(_xlfn.XLOOKUP(PEFA2011_raw!AD157,Conversion!$B$2:$B$9,Conversion!$C$2:$C$9,"",0),"")</f>
        <v>3</v>
      </c>
      <c r="AF157">
        <f>IFERROR(_xlfn.XLOOKUP(PEFA2011_raw!AE157,Conversion!$B$2:$B$9,Conversion!$C$2:$C$9,"",0),"")</f>
        <v>1</v>
      </c>
      <c r="AG157">
        <f>IFERROR(_xlfn.XLOOKUP(PEFA2011_raw!AF157,Conversion!$B$2:$B$9,Conversion!$C$2:$C$9,"",0),"")</f>
        <v>3</v>
      </c>
      <c r="AH157">
        <f>IFERROR(_xlfn.XLOOKUP(PEFA2011_raw!AG157,Conversion!$B$2:$B$9,Conversion!$C$2:$C$9,"",0),"")</f>
        <v>3</v>
      </c>
      <c r="AI157">
        <f>IFERROR(_xlfn.XLOOKUP(PEFA2011_raw!AH157,Conversion!$B$2:$B$9,Conversion!$C$2:$C$9,"",0),"")</f>
        <v>1</v>
      </c>
      <c r="AJ157">
        <f>IFERROR(_xlfn.XLOOKUP(PEFA2011_raw!AI157,Conversion!$B$2:$B$9,Conversion!$C$2:$C$9,"",0),"")</f>
        <v>1</v>
      </c>
      <c r="AK157">
        <f>IFERROR(_xlfn.XLOOKUP(PEFA2011_raw!AJ157,Conversion!$B$2:$B$9,Conversion!$C$2:$C$9,"",0),"")</f>
        <v>1</v>
      </c>
      <c r="AL157">
        <f>IFERROR(_xlfn.XLOOKUP(PEFA2011_raw!AK157,Conversion!$B$2:$B$9,Conversion!$C$2:$C$9,"",0),"")</f>
        <v>1</v>
      </c>
      <c r="AM157">
        <f>IFERROR(_xlfn.XLOOKUP(PEFA2011_raw!AL157,Conversion!$B$2:$B$9,Conversion!$C$2:$C$9,"",0),"")</f>
        <v>2</v>
      </c>
      <c r="AN157">
        <f>IFERROR(_xlfn.XLOOKUP(PEFA2011_raw!AM157,Conversion!$B$2:$B$9,Conversion!$C$2:$C$9,"",0),"")</f>
        <v>1</v>
      </c>
      <c r="AO157">
        <f>IFERROR(_xlfn.XLOOKUP(PEFA2011_raw!AN157,Conversion!$B$2:$B$9,Conversion!$C$2:$C$9,"",0),"")</f>
        <v>7</v>
      </c>
      <c r="AP157">
        <f>IFERROR(_xlfn.XLOOKUP(PEFA2011_raw!AO157,Conversion!$B$2:$B$9,Conversion!$C$2:$C$9,"",0),"")</f>
        <v>1</v>
      </c>
      <c r="AQ157">
        <f>IFERROR(_xlfn.XLOOKUP(PEFA2011_raw!AP157,Conversion!$B$2:$B$9,Conversion!$C$2:$C$9,"",0),"")</f>
        <v>1</v>
      </c>
      <c r="AR157">
        <f>IFERROR(_xlfn.XLOOKUP(PEFA2011_raw!AQ157,Conversion!$B$2:$B$9,Conversion!$C$2:$C$9,"",0),"")</f>
        <v>5</v>
      </c>
      <c r="AS157">
        <f>IFERROR(_xlfn.XLOOKUP(PEFA2011_raw!AR157,Conversion!$B$2:$B$9,Conversion!$C$2:$C$9,"",0),"")</f>
        <v>5</v>
      </c>
      <c r="AT157">
        <f>IFERROR(_xlfn.XLOOKUP(PEFA2011_raw!AS157,Conversion!$B$2:$B$9,Conversion!$C$2:$C$9,"",0),"")</f>
        <v>5</v>
      </c>
      <c r="AU157">
        <f>IFERROR(_xlfn.XLOOKUP(PEFA2011_raw!AT157,Conversion!$B$2:$B$9,Conversion!$C$2:$C$9,"",0),"")</f>
        <v>3</v>
      </c>
      <c r="AV157">
        <f>IFERROR(_xlfn.XLOOKUP(PEFA2011_raw!AU157,Conversion!$B$2:$B$9,Conversion!$C$2:$C$9,"",0),"")</f>
        <v>5</v>
      </c>
      <c r="AW157">
        <f>IFERROR(_xlfn.XLOOKUP(PEFA2011_raw!AV157,Conversion!$B$2:$B$9,Conversion!$C$2:$C$9,"",0),"")</f>
        <v>5</v>
      </c>
      <c r="AX157">
        <f>IFERROR(_xlfn.XLOOKUP(PEFA2011_raw!AW157,Conversion!$B$2:$B$9,Conversion!$C$2:$C$9,"",0),"")</f>
        <v>5</v>
      </c>
      <c r="AY157">
        <f>IFERROR(_xlfn.XLOOKUP(PEFA2011_raw!AX157,Conversion!$B$2:$B$9,Conversion!$C$2:$C$9,"",0),"")</f>
        <v>3</v>
      </c>
      <c r="AZ157">
        <f>IFERROR(_xlfn.XLOOKUP(PEFA2011_raw!AY157,Conversion!$B$2:$B$9,Conversion!$C$2:$C$9,"",0),"")</f>
        <v>2</v>
      </c>
      <c r="BA157">
        <f>IFERROR(_xlfn.XLOOKUP(PEFA2011_raw!AZ157,Conversion!$B$2:$B$9,Conversion!$C$2:$C$9,"",0),"")</f>
        <v>1</v>
      </c>
      <c r="BB157">
        <f>IFERROR(_xlfn.XLOOKUP(PEFA2011_raw!BA157,Conversion!$B$2:$B$9,Conversion!$C$2:$C$9,"",0),"")</f>
        <v>7</v>
      </c>
      <c r="BC157">
        <f>IFERROR(_xlfn.XLOOKUP(PEFA2011_raw!BB157,Conversion!$B$2:$B$9,Conversion!$C$2:$C$9,"",0),"")</f>
        <v>5</v>
      </c>
      <c r="BD157">
        <f>IFERROR(_xlfn.XLOOKUP(PEFA2011_raw!BC157,Conversion!$B$2:$B$9,Conversion!$C$2:$C$9,"",0),"")</f>
        <v>2</v>
      </c>
      <c r="BE157">
        <f>IFERROR(_xlfn.XLOOKUP(PEFA2011_raw!BD157,Conversion!$B$2:$B$9,Conversion!$C$2:$C$9,"",0),"")</f>
        <v>1</v>
      </c>
      <c r="BF157">
        <f>IFERROR(_xlfn.XLOOKUP(PEFA2011_raw!BE157,Conversion!$B$2:$B$9,Conversion!$C$2:$C$9,"",0),"")</f>
        <v>3</v>
      </c>
      <c r="BG157">
        <f>IFERROR(_xlfn.XLOOKUP(PEFA2011_raw!BF157,Conversion!$B$2:$B$9,Conversion!$C$2:$C$9,"",0),"")</f>
        <v>1</v>
      </c>
      <c r="BH157">
        <f>IFERROR(_xlfn.XLOOKUP(PEFA2011_raw!BG157,Conversion!$B$2:$B$9,Conversion!$C$2:$C$9,"",0),"")</f>
        <v>2</v>
      </c>
      <c r="BI157">
        <f>IFERROR(_xlfn.XLOOKUP(PEFA2011_raw!BH157,Conversion!$B$2:$B$9,Conversion!$C$2:$C$9,"",0),"")</f>
        <v>3</v>
      </c>
      <c r="BJ157">
        <f>IFERROR(_xlfn.XLOOKUP(PEFA2011_raw!BI157,Conversion!$B$2:$B$9,Conversion!$C$2:$C$9,"",0),"")</f>
        <v>1</v>
      </c>
      <c r="BK157">
        <f>IFERROR(_xlfn.XLOOKUP(PEFA2011_raw!BJ157,Conversion!$B$2:$B$9,Conversion!$C$2:$C$9,"",0),"")</f>
        <v>1</v>
      </c>
      <c r="BL157">
        <f>IFERROR(_xlfn.XLOOKUP(PEFA2011_raw!BK157,Conversion!$B$2:$B$9,Conversion!$C$2:$C$9,"",0),"")</f>
        <v>1</v>
      </c>
      <c r="BM157">
        <f>IFERROR(_xlfn.XLOOKUP(PEFA2011_raw!BL157,Conversion!$B$2:$B$9,Conversion!$C$2:$C$9,"",0),"")</f>
        <v>1</v>
      </c>
      <c r="BN157">
        <f>IFERROR(_xlfn.XLOOKUP(PEFA2011_raw!BM157,Conversion!$B$2:$B$9,Conversion!$C$2:$C$9,"",0),"")</f>
        <v>1</v>
      </c>
      <c r="BO157">
        <f>IFERROR(_xlfn.XLOOKUP(PEFA2011_raw!BN157,Conversion!$B$2:$B$9,Conversion!$C$2:$C$9,"",0),"")</f>
        <v>1</v>
      </c>
      <c r="BP157">
        <f>IFERROR(_xlfn.XLOOKUP(PEFA2011_raw!BO157,Conversion!$B$2:$B$9,Conversion!$C$2:$C$9,"",0),"")</f>
        <v>1</v>
      </c>
      <c r="BQ157">
        <f>IFERROR(_xlfn.XLOOKUP(PEFA2011_raw!BP157,Conversion!$B$2:$B$9,Conversion!$C$2:$C$9,"",0),"")</f>
        <v>4</v>
      </c>
      <c r="BR157">
        <f>IFERROR(_xlfn.XLOOKUP(PEFA2011_raw!BQ157,Conversion!$B$2:$B$9,Conversion!$C$2:$C$9,"",0),"")</f>
        <v>5</v>
      </c>
      <c r="BS157">
        <f>IFERROR(_xlfn.XLOOKUP(PEFA2011_raw!BR157,Conversion!$B$2:$B$9,Conversion!$C$2:$C$9,"",0),"")</f>
        <v>3</v>
      </c>
      <c r="BT157">
        <f>IFERROR(_xlfn.XLOOKUP(PEFA2011_raw!BS157,Conversion!$B$2:$B$9,Conversion!$C$2:$C$9,"",0),"")</f>
        <v>3</v>
      </c>
      <c r="BU157" t="str">
        <f>IFERROR(_xlfn.XLOOKUP(PEFA2011_raw!BT157,Conversion!$B$2:$B$9,Conversion!$C$2:$C$9,"",0),"")</f>
        <v/>
      </c>
      <c r="BV157">
        <f>IFERROR(_xlfn.XLOOKUP(PEFA2011_raw!BU157,Conversion!$B$2:$B$9,Conversion!$C$2:$C$9,"",0),"")</f>
        <v>2</v>
      </c>
      <c r="BW157">
        <f>IFERROR(_xlfn.XLOOKUP(PEFA2011_raw!BV157,Conversion!$B$2:$B$9,Conversion!$C$2:$C$9,"",0),"")</f>
        <v>3</v>
      </c>
      <c r="BX157">
        <f>IFERROR(_xlfn.XLOOKUP(PEFA2011_raw!BW157,Conversion!$B$2:$B$9,Conversion!$C$2:$C$9,"",0),"")</f>
        <v>1</v>
      </c>
      <c r="BY157">
        <f>IFERROR(_xlfn.XLOOKUP(PEFA2011_raw!BX157,Conversion!$B$2:$B$9,Conversion!$C$2:$C$9,"",0),"")</f>
        <v>3</v>
      </c>
      <c r="BZ157">
        <f>IFERROR(_xlfn.XLOOKUP(PEFA2011_raw!BY157,Conversion!$B$2:$B$9,Conversion!$C$2:$C$9,"",0),"")</f>
        <v>2</v>
      </c>
      <c r="CA157">
        <f>IFERROR(_xlfn.XLOOKUP(PEFA2011_raw!BZ157,Conversion!$B$2:$B$9,Conversion!$C$2:$C$9,"",0),"")</f>
        <v>1</v>
      </c>
      <c r="CB157">
        <f>IFERROR(_xlfn.XLOOKUP(PEFA2011_raw!CA157,Conversion!$B$2:$B$9,Conversion!$C$2:$C$9,"",0),"")</f>
        <v>5</v>
      </c>
      <c r="CC157">
        <f>IFERROR(_xlfn.XLOOKUP(PEFA2011_raw!CB157,Conversion!$B$2:$B$9,Conversion!$C$2:$C$9,"",0),"")</f>
        <v>1</v>
      </c>
      <c r="CD157">
        <f>IFERROR(_xlfn.XLOOKUP(PEFA2011_raw!CC157,Conversion!$B$2:$B$9,Conversion!$C$2:$C$9,"",0),"")</f>
        <v>1</v>
      </c>
      <c r="CE157">
        <f>IFERROR(_xlfn.XLOOKUP(PEFA2011_raw!CD157,Conversion!$B$2:$B$9,Conversion!$C$2:$C$9,"",0),"")</f>
        <v>1</v>
      </c>
      <c r="CF157">
        <f>IFERROR(_xlfn.XLOOKUP(PEFA2011_raw!CE157,Conversion!$B$2:$B$9,Conversion!$C$2:$C$9,"",0),"")</f>
        <v>1</v>
      </c>
      <c r="CG157">
        <f>IFERROR(_xlfn.XLOOKUP(PEFA2011_raw!CF157,Conversion!$B$2:$B$9,Conversion!$C$2:$C$9,"",0),"")</f>
        <v>1</v>
      </c>
      <c r="CH157">
        <f>IFERROR(_xlfn.XLOOKUP(PEFA2011_raw!CG157,Conversion!$B$2:$B$9,Conversion!$C$2:$C$9,"",0),"")</f>
        <v>1</v>
      </c>
      <c r="CI157">
        <f>IFERROR(_xlfn.XLOOKUP(PEFA2011_raw!CH157,Conversion!$B$2:$B$9,Conversion!$C$2:$C$9,"",0),"")</f>
        <v>2</v>
      </c>
      <c r="CJ157">
        <f>IFERROR(_xlfn.XLOOKUP(PEFA2011_raw!CI157,Conversion!$B$2:$B$9,Conversion!$C$2:$C$9,"",0),"")</f>
        <v>1</v>
      </c>
      <c r="CK157">
        <f>IFERROR(_xlfn.XLOOKUP(PEFA2011_raw!CJ157,Conversion!$B$2:$B$9,Conversion!$C$2:$C$9,"",0),"")</f>
        <v>5</v>
      </c>
      <c r="CL157">
        <f>IFERROR(_xlfn.XLOOKUP(PEFA2011_raw!CK157,Conversion!$B$2:$B$9,Conversion!$C$2:$C$9,"",0),"")</f>
        <v>3</v>
      </c>
      <c r="CM157">
        <f>IFERROR(_xlfn.XLOOKUP(PEFA2011_raw!CL157,Conversion!$B$2:$B$9,Conversion!$C$2:$C$9,"",0),"")</f>
        <v>1</v>
      </c>
      <c r="CN157">
        <f>IFERROR(_xlfn.XLOOKUP(PEFA2011_raw!CM157,Conversion!$B$2:$B$9,Conversion!$C$2:$C$9,"",0),"")</f>
        <v>1</v>
      </c>
      <c r="CO157">
        <f>IFERROR(_xlfn.XLOOKUP(PEFA2011_raw!CN157,Conversion!$B$2:$B$9,Conversion!$C$2:$C$9,"",0),"")</f>
        <v>1</v>
      </c>
      <c r="CP157">
        <f>IFERROR(_xlfn.XLOOKUP(PEFA2011_raw!CO157,Conversion!$B$2:$B$9,Conversion!$C$2:$C$9,"",0),"")</f>
        <v>1</v>
      </c>
      <c r="CQ157">
        <f>IFERROR(_xlfn.XLOOKUP(PEFA2011_raw!CP157,Conversion!$B$2:$B$9,Conversion!$C$2:$C$9,"",0),"")</f>
        <v>2</v>
      </c>
      <c r="CR157">
        <f>IFERROR(_xlfn.XLOOKUP(PEFA2011_raw!CQ157,Conversion!$B$2:$B$9,Conversion!$C$2:$C$9,"",0),"")</f>
        <v>1</v>
      </c>
      <c r="CS157">
        <f>IFERROR(_xlfn.XLOOKUP(PEFA2011_raw!CR157,Conversion!$B$2:$B$9,Conversion!$C$2:$C$9,"",0),"")</f>
        <v>1</v>
      </c>
      <c r="CT157">
        <f>IFERROR(_xlfn.XLOOKUP(PEFA2011_raw!CS157,Conversion!$B$2:$B$9,Conversion!$C$2:$C$9,"",0),"")</f>
        <v>3</v>
      </c>
      <c r="CU157">
        <f>IFERROR(_xlfn.XLOOKUP(PEFA2011_raw!CT157,Conversion!$B$2:$B$9,Conversion!$C$2:$C$9,"",0),"")</f>
        <v>2</v>
      </c>
      <c r="CV157">
        <f>IFERROR(_xlfn.XLOOKUP(PEFA2011_raw!CU157,Conversion!$B$2:$B$9,Conversion!$C$2:$C$9,"",0),"")</f>
        <v>5</v>
      </c>
      <c r="CW157">
        <f>IFERROR(_xlfn.XLOOKUP(PEFA2011_raw!CV157,Conversion!$B$2:$B$9,Conversion!$C$2:$C$9,"",0),"")</f>
        <v>7</v>
      </c>
      <c r="CX157">
        <f>IFERROR(_xlfn.XLOOKUP(PEFA2011_raw!CW157,Conversion!$B$2:$B$9,Conversion!$C$2:$C$9,"",0),"")</f>
        <v>5</v>
      </c>
      <c r="CY157">
        <f>IFERROR(_xlfn.XLOOKUP(PEFA2011_raw!CX157,Conversion!$B$2:$B$9,Conversion!$C$2:$C$9,"",0),"")</f>
        <v>1</v>
      </c>
      <c r="CZ157">
        <f>IFERROR(_xlfn.XLOOKUP(PEFA2011_raw!CY157,Conversion!$B$2:$B$9,Conversion!$C$2:$C$9,"",0),"")</f>
        <v>1</v>
      </c>
      <c r="DA157">
        <f>IFERROR(_xlfn.XLOOKUP(PEFA2011_raw!CZ157,Conversion!$B$2:$B$9,Conversion!$C$2:$C$9,"",0),"")</f>
        <v>1</v>
      </c>
      <c r="DB157">
        <f>IFERROR(_xlfn.XLOOKUP(PEFA2011_raw!DA157,Conversion!$B$2:$B$9,Conversion!$C$2:$C$9,"",0),"")</f>
        <v>1</v>
      </c>
      <c r="DC157">
        <f>IFERROR(_xlfn.XLOOKUP(PEFA2011_raw!DB157,Conversion!$B$2:$B$9,Conversion!$C$2:$C$9,"",0),"")</f>
        <v>1</v>
      </c>
      <c r="DD157" t="str">
        <f>IFERROR(_xlfn.XLOOKUP(PEFA2011_raw!DC157,Conversion!$B$2:$B$9,Conversion!$C$2:$C$9,"",0),"")</f>
        <v/>
      </c>
      <c r="DE157" t="str">
        <f>IFERROR(_xlfn.XLOOKUP(PEFA2011_raw!DD157,Conversion!$B$2:$B$9,Conversion!$C$2:$C$9,"",0),"")</f>
        <v/>
      </c>
      <c r="DF157" t="str">
        <f>IFERROR(_xlfn.XLOOKUP(PEFA2011_raw!DE157,Conversion!$B$2:$B$9,Conversion!$C$2:$C$9,"",0),"")</f>
        <v/>
      </c>
      <c r="DG157">
        <f>IFERROR(_xlfn.XLOOKUP(PEFA2011_raw!DF157,Conversion!$B$2:$B$9,Conversion!$C$2:$C$9,"",0),"")</f>
        <v>1</v>
      </c>
      <c r="DH157">
        <f>IFERROR(_xlfn.XLOOKUP(PEFA2011_raw!DG157,Conversion!$B$2:$B$9,Conversion!$C$2:$C$9,"",0),"")</f>
        <v>1</v>
      </c>
      <c r="DI157">
        <f>IFERROR(_xlfn.XLOOKUP(PEFA2011_raw!DH157,Conversion!$B$2:$B$9,Conversion!$C$2:$C$9,"",0),"")</f>
        <v>1</v>
      </c>
      <c r="DJ157">
        <f>IFERROR(_xlfn.XLOOKUP(PEFA2011_raw!DI157,Conversion!$B$2:$B$9,Conversion!$C$2:$C$9,"",0),"")</f>
        <v>1</v>
      </c>
      <c r="DK157">
        <f>IFERROR(_xlfn.XLOOKUP(PEFA2011_raw!DJ157,Conversion!$B$2:$B$9,Conversion!$C$2:$C$9,"",0),"")</f>
        <v>1</v>
      </c>
    </row>
    <row r="158" spans="2:115" x14ac:dyDescent="0.25">
      <c r="B158">
        <v>2011</v>
      </c>
      <c r="C158" t="s">
        <v>151</v>
      </c>
      <c r="D158" t="e" vm="56">
        <v>#VALUE!</v>
      </c>
      <c r="E158" t="str" cm="1">
        <f t="array" ref="E158">_FV(PEFA2011all[[#This Row],[Country-abb]],"Abbreviation")</f>
        <v>ST</v>
      </c>
      <c r="F158" t="str">
        <f>_xlfn.XLOOKUP(PEFA2011all[[#This Row],[ISO-2]],'Code'!$B$2:$B$250,'Code'!$C$2:$C$250,"",0)</f>
        <v>STP</v>
      </c>
      <c r="G158">
        <v>2007</v>
      </c>
      <c r="H158" t="str">
        <f>PEFA2011all[[#This Row],[ISO-3]]&amp;PEFA2011all[[#This Row],[Year]]</f>
        <v>STP2007</v>
      </c>
      <c r="I158">
        <f>IFERROR(_xlfn.XLOOKUP(PEFA2011_raw!H158,Conversion!$B$2:$B$9,Conversion!$C$2:$C$9,"",0),"")</f>
        <v>1</v>
      </c>
      <c r="J158">
        <f>IFERROR(_xlfn.XLOOKUP(PEFA2011_raw!I158,Conversion!$B$2:$B$9,Conversion!$C$2:$C$9,"",0),"")</f>
        <v>1</v>
      </c>
      <c r="K158" t="str">
        <f>IFERROR(_xlfn.XLOOKUP(PEFA2011_raw!J158,Conversion!$B$2:$B$9,Conversion!$C$2:$C$9,"",0),"")</f>
        <v/>
      </c>
      <c r="L158" t="str">
        <f>IFERROR(_xlfn.XLOOKUP(PEFA2011_raw!K158,Conversion!$B$2:$B$9,Conversion!$C$2:$C$9,"",0),"")</f>
        <v/>
      </c>
      <c r="M158" t="str">
        <f>IFERROR(_xlfn.XLOOKUP(PEFA2011_raw!L158,Conversion!$B$2:$B$9,Conversion!$C$2:$C$9,"",0),"")</f>
        <v/>
      </c>
      <c r="N158">
        <f>IFERROR(_xlfn.XLOOKUP(PEFA2011_raw!M158,Conversion!$B$2:$B$9,Conversion!$C$2:$C$9,"",0),"")</f>
        <v>7</v>
      </c>
      <c r="O158">
        <f>IFERROR(_xlfn.XLOOKUP(PEFA2011_raw!N158,Conversion!$B$2:$B$9,Conversion!$C$2:$C$9,"",0),"")</f>
        <v>7</v>
      </c>
      <c r="P158">
        <f>IFERROR(_xlfn.XLOOKUP(PEFA2011_raw!O158,Conversion!$B$2:$B$9,Conversion!$C$2:$C$9,"",0),"")</f>
        <v>1</v>
      </c>
      <c r="Q158" t="str">
        <f>IFERROR(_xlfn.XLOOKUP(PEFA2011_raw!P158,Conversion!$B$2:$B$9,Conversion!$C$2:$C$9,"",0),"")</f>
        <v/>
      </c>
      <c r="R158" t="str">
        <f>IFERROR(_xlfn.XLOOKUP(PEFA2011_raw!Q158,Conversion!$B$2:$B$9,Conversion!$C$2:$C$9,"",0),"")</f>
        <v/>
      </c>
      <c r="S158">
        <f>IFERROR(_xlfn.XLOOKUP(PEFA2011_raw!R158,Conversion!$B$2:$B$9,Conversion!$C$2:$C$9,"",0),"")</f>
        <v>3</v>
      </c>
      <c r="T158">
        <f>IFERROR(_xlfn.XLOOKUP(PEFA2011_raw!S158,Conversion!$B$2:$B$9,Conversion!$C$2:$C$9,"",0),"")</f>
        <v>3</v>
      </c>
      <c r="U158">
        <f>IFERROR(_xlfn.XLOOKUP(PEFA2011_raw!T158,Conversion!$B$2:$B$9,Conversion!$C$2:$C$9,"",0),"")</f>
        <v>5</v>
      </c>
      <c r="V158">
        <f>IFERROR(_xlfn.XLOOKUP(PEFA2011_raw!U158,Conversion!$B$2:$B$9,Conversion!$C$2:$C$9,"",0),"")</f>
        <v>5</v>
      </c>
      <c r="W158">
        <f>IFERROR(_xlfn.XLOOKUP(PEFA2011_raw!V158,Conversion!$B$2:$B$9,Conversion!$C$2:$C$9,"",0),"")</f>
        <v>3</v>
      </c>
      <c r="X158" t="str">
        <f>IFERROR(_xlfn.XLOOKUP(PEFA2011_raw!W158,Conversion!$B$2:$B$9,Conversion!$C$2:$C$9,"",0),"")</f>
        <v/>
      </c>
      <c r="Y158" t="str">
        <f>IFERROR(_xlfn.XLOOKUP(PEFA2011_raw!X158,Conversion!$B$2:$B$9,Conversion!$C$2:$C$9,"",0),"")</f>
        <v/>
      </c>
      <c r="Z158" t="str">
        <f>IFERROR(_xlfn.XLOOKUP(PEFA2011_raw!Y158,Conversion!$B$2:$B$9,Conversion!$C$2:$C$9,"",0),"")</f>
        <v/>
      </c>
      <c r="AA158" t="str">
        <f>IFERROR(_xlfn.XLOOKUP(PEFA2011_raw!Z158,Conversion!$B$2:$B$9,Conversion!$C$2:$C$9,"",0),"")</f>
        <v/>
      </c>
      <c r="AB158" t="str">
        <f>IFERROR(_xlfn.XLOOKUP(PEFA2011_raw!AA158,Conversion!$B$2:$B$9,Conversion!$C$2:$C$9,"",0),"")</f>
        <v/>
      </c>
      <c r="AC158" t="str">
        <f>IFERROR(_xlfn.XLOOKUP(PEFA2011_raw!AB158,Conversion!$B$2:$B$9,Conversion!$C$2:$C$9,"",0),"")</f>
        <v/>
      </c>
      <c r="AD158">
        <f>IFERROR(_xlfn.XLOOKUP(PEFA2011_raw!AC158,Conversion!$B$2:$B$9,Conversion!$C$2:$C$9,"",0),"")</f>
        <v>3</v>
      </c>
      <c r="AE158" t="str">
        <f>IFERROR(_xlfn.XLOOKUP(PEFA2011_raw!AD158,Conversion!$B$2:$B$9,Conversion!$C$2:$C$9,"",0),"")</f>
        <v/>
      </c>
      <c r="AF158" t="str">
        <f>IFERROR(_xlfn.XLOOKUP(PEFA2011_raw!AE158,Conversion!$B$2:$B$9,Conversion!$C$2:$C$9,"",0),"")</f>
        <v/>
      </c>
      <c r="AG158">
        <f>IFERROR(_xlfn.XLOOKUP(PEFA2011_raw!AF158,Conversion!$B$2:$B$9,Conversion!$C$2:$C$9,"",0),"")</f>
        <v>5</v>
      </c>
      <c r="AH158">
        <f>IFERROR(_xlfn.XLOOKUP(PEFA2011_raw!AG158,Conversion!$B$2:$B$9,Conversion!$C$2:$C$9,"",0),"")</f>
        <v>5</v>
      </c>
      <c r="AI158">
        <f>IFERROR(_xlfn.XLOOKUP(PEFA2011_raw!AH158,Conversion!$B$2:$B$9,Conversion!$C$2:$C$9,"",0),"")</f>
        <v>3</v>
      </c>
      <c r="AJ158">
        <f>IFERROR(_xlfn.XLOOKUP(PEFA2011_raw!AI158,Conversion!$B$2:$B$9,Conversion!$C$2:$C$9,"",0),"")</f>
        <v>3</v>
      </c>
      <c r="AK158">
        <f>IFERROR(_xlfn.XLOOKUP(PEFA2011_raw!AJ158,Conversion!$B$2:$B$9,Conversion!$C$2:$C$9,"",0),"")</f>
        <v>3</v>
      </c>
      <c r="AL158">
        <f>IFERROR(_xlfn.XLOOKUP(PEFA2011_raw!AK158,Conversion!$B$2:$B$9,Conversion!$C$2:$C$9,"",0),"")</f>
        <v>3</v>
      </c>
      <c r="AM158">
        <f>IFERROR(_xlfn.XLOOKUP(PEFA2011_raw!AL158,Conversion!$B$2:$B$9,Conversion!$C$2:$C$9,"",0),"")</f>
        <v>1</v>
      </c>
      <c r="AN158">
        <f>IFERROR(_xlfn.XLOOKUP(PEFA2011_raw!AM158,Conversion!$B$2:$B$9,Conversion!$C$2:$C$9,"",0),"")</f>
        <v>1</v>
      </c>
      <c r="AO158">
        <f>IFERROR(_xlfn.XLOOKUP(PEFA2011_raw!AN158,Conversion!$B$2:$B$9,Conversion!$C$2:$C$9,"",0),"")</f>
        <v>3</v>
      </c>
      <c r="AP158">
        <f>IFERROR(_xlfn.XLOOKUP(PEFA2011_raw!AO158,Conversion!$B$2:$B$9,Conversion!$C$2:$C$9,"",0),"")</f>
        <v>1</v>
      </c>
      <c r="AQ158">
        <f>IFERROR(_xlfn.XLOOKUP(PEFA2011_raw!AP158,Conversion!$B$2:$B$9,Conversion!$C$2:$C$9,"",0),"")</f>
        <v>1</v>
      </c>
      <c r="AR158">
        <f>IFERROR(_xlfn.XLOOKUP(PEFA2011_raw!AQ158,Conversion!$B$2:$B$9,Conversion!$C$2:$C$9,"",0),"")</f>
        <v>5</v>
      </c>
      <c r="AS158">
        <f>IFERROR(_xlfn.XLOOKUP(PEFA2011_raw!AR158,Conversion!$B$2:$B$9,Conversion!$C$2:$C$9,"",0),"")</f>
        <v>3</v>
      </c>
      <c r="AT158">
        <f>IFERROR(_xlfn.XLOOKUP(PEFA2011_raw!AS158,Conversion!$B$2:$B$9,Conversion!$C$2:$C$9,"",0),"")</f>
        <v>7</v>
      </c>
      <c r="AU158">
        <f>IFERROR(_xlfn.XLOOKUP(PEFA2011_raw!AT158,Conversion!$B$2:$B$9,Conversion!$C$2:$C$9,"",0),"")</f>
        <v>5</v>
      </c>
      <c r="AV158">
        <f>IFERROR(_xlfn.XLOOKUP(PEFA2011_raw!AU158,Conversion!$B$2:$B$9,Conversion!$C$2:$C$9,"",0),"")</f>
        <v>5</v>
      </c>
      <c r="AW158">
        <f>IFERROR(_xlfn.XLOOKUP(PEFA2011_raw!AV158,Conversion!$B$2:$B$9,Conversion!$C$2:$C$9,"",0),"")</f>
        <v>5</v>
      </c>
      <c r="AX158">
        <f>IFERROR(_xlfn.XLOOKUP(PEFA2011_raw!AW158,Conversion!$B$2:$B$9,Conversion!$C$2:$C$9,"",0),"")</f>
        <v>3</v>
      </c>
      <c r="AY158">
        <f>IFERROR(_xlfn.XLOOKUP(PEFA2011_raw!AX158,Conversion!$B$2:$B$9,Conversion!$C$2:$C$9,"",0),"")</f>
        <v>7</v>
      </c>
      <c r="AZ158">
        <f>IFERROR(_xlfn.XLOOKUP(PEFA2011_raw!AY158,Conversion!$B$2:$B$9,Conversion!$C$2:$C$9,"",0),"")</f>
        <v>1</v>
      </c>
      <c r="BA158">
        <f>IFERROR(_xlfn.XLOOKUP(PEFA2011_raw!AZ158,Conversion!$B$2:$B$9,Conversion!$C$2:$C$9,"",0),"")</f>
        <v>1</v>
      </c>
      <c r="BB158">
        <f>IFERROR(_xlfn.XLOOKUP(PEFA2011_raw!BA158,Conversion!$B$2:$B$9,Conversion!$C$2:$C$9,"",0),"")</f>
        <v>1</v>
      </c>
      <c r="BC158">
        <f>IFERROR(_xlfn.XLOOKUP(PEFA2011_raw!BB158,Conversion!$B$2:$B$9,Conversion!$C$2:$C$9,"",0),"")</f>
        <v>1</v>
      </c>
      <c r="BD158">
        <f>IFERROR(_xlfn.XLOOKUP(PEFA2011_raw!BC158,Conversion!$B$2:$B$9,Conversion!$C$2:$C$9,"",0),"")</f>
        <v>1</v>
      </c>
      <c r="BE158">
        <f>IFERROR(_xlfn.XLOOKUP(PEFA2011_raw!BD158,Conversion!$B$2:$B$9,Conversion!$C$2:$C$9,"",0),"")</f>
        <v>1</v>
      </c>
      <c r="BF158">
        <f>IFERROR(_xlfn.XLOOKUP(PEFA2011_raw!BE158,Conversion!$B$2:$B$9,Conversion!$C$2:$C$9,"",0),"")</f>
        <v>1</v>
      </c>
      <c r="BG158">
        <f>IFERROR(_xlfn.XLOOKUP(PEFA2011_raw!BF158,Conversion!$B$2:$B$9,Conversion!$C$2:$C$9,"",0),"")</f>
        <v>1</v>
      </c>
      <c r="BH158">
        <f>IFERROR(_xlfn.XLOOKUP(PEFA2011_raw!BG158,Conversion!$B$2:$B$9,Conversion!$C$2:$C$9,"",0),"")</f>
        <v>2</v>
      </c>
      <c r="BI158">
        <f>IFERROR(_xlfn.XLOOKUP(PEFA2011_raw!BH158,Conversion!$B$2:$B$9,Conversion!$C$2:$C$9,"",0),"")</f>
        <v>3</v>
      </c>
      <c r="BJ158">
        <f>IFERROR(_xlfn.XLOOKUP(PEFA2011_raw!BI158,Conversion!$B$2:$B$9,Conversion!$C$2:$C$9,"",0),"")</f>
        <v>1</v>
      </c>
      <c r="BK158">
        <f>IFERROR(_xlfn.XLOOKUP(PEFA2011_raw!BJ158,Conversion!$B$2:$B$9,Conversion!$C$2:$C$9,"",0),"")</f>
        <v>3</v>
      </c>
      <c r="BL158">
        <f>IFERROR(_xlfn.XLOOKUP(PEFA2011_raw!BK158,Conversion!$B$2:$B$9,Conversion!$C$2:$C$9,"",0),"")</f>
        <v>1</v>
      </c>
      <c r="BM158">
        <f>IFERROR(_xlfn.XLOOKUP(PEFA2011_raw!BL158,Conversion!$B$2:$B$9,Conversion!$C$2:$C$9,"",0),"")</f>
        <v>1</v>
      </c>
      <c r="BN158">
        <f>IFERROR(_xlfn.XLOOKUP(PEFA2011_raw!BM158,Conversion!$B$2:$B$9,Conversion!$C$2:$C$9,"",0),"")</f>
        <v>1</v>
      </c>
      <c r="BO158">
        <f>IFERROR(_xlfn.XLOOKUP(PEFA2011_raw!BN158,Conversion!$B$2:$B$9,Conversion!$C$2:$C$9,"",0),"")</f>
        <v>1</v>
      </c>
      <c r="BP158">
        <f>IFERROR(_xlfn.XLOOKUP(PEFA2011_raw!BO158,Conversion!$B$2:$B$9,Conversion!$C$2:$C$9,"",0),"")</f>
        <v>1</v>
      </c>
      <c r="BQ158">
        <f>IFERROR(_xlfn.XLOOKUP(PEFA2011_raw!BP158,Conversion!$B$2:$B$9,Conversion!$C$2:$C$9,"",0),"")</f>
        <v>1</v>
      </c>
      <c r="BR158">
        <f>IFERROR(_xlfn.XLOOKUP(PEFA2011_raw!BQ158,Conversion!$B$2:$B$9,Conversion!$C$2:$C$9,"",0),"")</f>
        <v>1</v>
      </c>
      <c r="BS158">
        <f>IFERROR(_xlfn.XLOOKUP(PEFA2011_raw!BR158,Conversion!$B$2:$B$9,Conversion!$C$2:$C$9,"",0),"")</f>
        <v>1</v>
      </c>
      <c r="BT158">
        <f>IFERROR(_xlfn.XLOOKUP(PEFA2011_raw!BS158,Conversion!$B$2:$B$9,Conversion!$C$2:$C$9,"",0),"")</f>
        <v>1</v>
      </c>
      <c r="BU158" t="str">
        <f>IFERROR(_xlfn.XLOOKUP(PEFA2011_raw!BT158,Conversion!$B$2:$B$9,Conversion!$C$2:$C$9,"",0),"")</f>
        <v/>
      </c>
      <c r="BV158">
        <f>IFERROR(_xlfn.XLOOKUP(PEFA2011_raw!BU158,Conversion!$B$2:$B$9,Conversion!$C$2:$C$9,"",0),"")</f>
        <v>1</v>
      </c>
      <c r="BW158" t="str">
        <f>IFERROR(_xlfn.XLOOKUP(PEFA2011_raw!BV158,Conversion!$B$2:$B$9,Conversion!$C$2:$C$9,"",0),"")</f>
        <v/>
      </c>
      <c r="BX158" t="str">
        <f>IFERROR(_xlfn.XLOOKUP(PEFA2011_raw!BW158,Conversion!$B$2:$B$9,Conversion!$C$2:$C$9,"",0),"")</f>
        <v/>
      </c>
      <c r="BY158" t="str">
        <f>IFERROR(_xlfn.XLOOKUP(PEFA2011_raw!BX158,Conversion!$B$2:$B$9,Conversion!$C$2:$C$9,"",0),"")</f>
        <v/>
      </c>
      <c r="BZ158">
        <f>IFERROR(_xlfn.XLOOKUP(PEFA2011_raw!BY158,Conversion!$B$2:$B$9,Conversion!$C$2:$C$9,"",0),"")</f>
        <v>1</v>
      </c>
      <c r="CA158" t="str">
        <f>IFERROR(_xlfn.XLOOKUP(PEFA2011_raw!BZ158,Conversion!$B$2:$B$9,Conversion!$C$2:$C$9,"",0),"")</f>
        <v/>
      </c>
      <c r="CB158" t="str">
        <f>IFERROR(_xlfn.XLOOKUP(PEFA2011_raw!CA158,Conversion!$B$2:$B$9,Conversion!$C$2:$C$9,"",0),"")</f>
        <v/>
      </c>
      <c r="CC158" t="str">
        <f>IFERROR(_xlfn.XLOOKUP(PEFA2011_raw!CB158,Conversion!$B$2:$B$9,Conversion!$C$2:$C$9,"",0),"")</f>
        <v/>
      </c>
      <c r="CD158">
        <f>IFERROR(_xlfn.XLOOKUP(PEFA2011_raw!CC158,Conversion!$B$2:$B$9,Conversion!$C$2:$C$9,"",0),"")</f>
        <v>1</v>
      </c>
      <c r="CE158" t="str">
        <f>IFERROR(_xlfn.XLOOKUP(PEFA2011_raw!CD158,Conversion!$B$2:$B$9,Conversion!$C$2:$C$9,"",0),"")</f>
        <v/>
      </c>
      <c r="CF158" t="str">
        <f>IFERROR(_xlfn.XLOOKUP(PEFA2011_raw!CE158,Conversion!$B$2:$B$9,Conversion!$C$2:$C$9,"",0),"")</f>
        <v/>
      </c>
      <c r="CG158">
        <f>IFERROR(_xlfn.XLOOKUP(PEFA2011_raw!CF158,Conversion!$B$2:$B$9,Conversion!$C$2:$C$9,"",0),"")</f>
        <v>1</v>
      </c>
      <c r="CH158">
        <f>IFERROR(_xlfn.XLOOKUP(PEFA2011_raw!CG158,Conversion!$B$2:$B$9,Conversion!$C$2:$C$9,"",0),"")</f>
        <v>1</v>
      </c>
      <c r="CI158">
        <f>IFERROR(_xlfn.XLOOKUP(PEFA2011_raw!CH158,Conversion!$B$2:$B$9,Conversion!$C$2:$C$9,"",0),"")</f>
        <v>3</v>
      </c>
      <c r="CJ158" t="str">
        <f>IFERROR(_xlfn.XLOOKUP(PEFA2011_raw!CI158,Conversion!$B$2:$B$9,Conversion!$C$2:$C$9,"",0),"")</f>
        <v/>
      </c>
      <c r="CK158" t="str">
        <f>IFERROR(_xlfn.XLOOKUP(PEFA2011_raw!CJ158,Conversion!$B$2:$B$9,Conversion!$C$2:$C$9,"",0),"")</f>
        <v/>
      </c>
      <c r="CL158" t="str">
        <f>IFERROR(_xlfn.XLOOKUP(PEFA2011_raw!CK158,Conversion!$B$2:$B$9,Conversion!$C$2:$C$9,"",0),"")</f>
        <v/>
      </c>
      <c r="CM158">
        <f>IFERROR(_xlfn.XLOOKUP(PEFA2011_raw!CL158,Conversion!$B$2:$B$9,Conversion!$C$2:$C$9,"",0),"")</f>
        <v>1</v>
      </c>
      <c r="CN158">
        <f>IFERROR(_xlfn.XLOOKUP(PEFA2011_raw!CM158,Conversion!$B$2:$B$9,Conversion!$C$2:$C$9,"",0),"")</f>
        <v>1</v>
      </c>
      <c r="CO158">
        <f>IFERROR(_xlfn.XLOOKUP(PEFA2011_raw!CN158,Conversion!$B$2:$B$9,Conversion!$C$2:$C$9,"",0),"")</f>
        <v>1</v>
      </c>
      <c r="CP158">
        <f>IFERROR(_xlfn.XLOOKUP(PEFA2011_raw!CO158,Conversion!$B$2:$B$9,Conversion!$C$2:$C$9,"",0),"")</f>
        <v>1</v>
      </c>
      <c r="CQ158" t="str">
        <f>IFERROR(_xlfn.XLOOKUP(PEFA2011_raw!CP158,Conversion!$B$2:$B$9,Conversion!$C$2:$C$9,"",0),"")</f>
        <v/>
      </c>
      <c r="CR158" t="str">
        <f>IFERROR(_xlfn.XLOOKUP(PEFA2011_raw!CQ158,Conversion!$B$2:$B$9,Conversion!$C$2:$C$9,"",0),"")</f>
        <v/>
      </c>
      <c r="CS158" t="str">
        <f>IFERROR(_xlfn.XLOOKUP(PEFA2011_raw!CR158,Conversion!$B$2:$B$9,Conversion!$C$2:$C$9,"",0),"")</f>
        <v/>
      </c>
      <c r="CT158" t="str">
        <f>IFERROR(_xlfn.XLOOKUP(PEFA2011_raw!CS158,Conversion!$B$2:$B$9,Conversion!$C$2:$C$9,"",0),"")</f>
        <v/>
      </c>
      <c r="CU158" t="str">
        <f>IFERROR(_xlfn.XLOOKUP(PEFA2011_raw!CT158,Conversion!$B$2:$B$9,Conversion!$C$2:$C$9,"",0),"")</f>
        <v/>
      </c>
      <c r="CV158" t="str">
        <f>IFERROR(_xlfn.XLOOKUP(PEFA2011_raw!CU158,Conversion!$B$2:$B$9,Conversion!$C$2:$C$9,"",0),"")</f>
        <v/>
      </c>
      <c r="CW158" t="str">
        <f>IFERROR(_xlfn.XLOOKUP(PEFA2011_raw!CV158,Conversion!$B$2:$B$9,Conversion!$C$2:$C$9,"",0),"")</f>
        <v/>
      </c>
      <c r="CX158" t="str">
        <f>IFERROR(_xlfn.XLOOKUP(PEFA2011_raw!CW158,Conversion!$B$2:$B$9,Conversion!$C$2:$C$9,"",0),"")</f>
        <v/>
      </c>
      <c r="CY158" t="str">
        <f>IFERROR(_xlfn.XLOOKUP(PEFA2011_raw!CX158,Conversion!$B$2:$B$9,Conversion!$C$2:$C$9,"",0),"")</f>
        <v/>
      </c>
      <c r="CZ158" t="str">
        <f>IFERROR(_xlfn.XLOOKUP(PEFA2011_raw!CY158,Conversion!$B$2:$B$9,Conversion!$C$2:$C$9,"",0),"")</f>
        <v/>
      </c>
      <c r="DA158" t="str">
        <f>IFERROR(_xlfn.XLOOKUP(PEFA2011_raw!CZ158,Conversion!$B$2:$B$9,Conversion!$C$2:$C$9,"",0),"")</f>
        <v/>
      </c>
      <c r="DB158" t="str">
        <f>IFERROR(_xlfn.XLOOKUP(PEFA2011_raw!DA158,Conversion!$B$2:$B$9,Conversion!$C$2:$C$9,"",0),"")</f>
        <v/>
      </c>
      <c r="DC158" t="str">
        <f>IFERROR(_xlfn.XLOOKUP(PEFA2011_raw!DB158,Conversion!$B$2:$B$9,Conversion!$C$2:$C$9,"",0),"")</f>
        <v/>
      </c>
      <c r="DD158" t="str">
        <f>IFERROR(_xlfn.XLOOKUP(PEFA2011_raw!DC158,Conversion!$B$2:$B$9,Conversion!$C$2:$C$9,"",0),"")</f>
        <v/>
      </c>
      <c r="DE158" t="str">
        <f>IFERROR(_xlfn.XLOOKUP(PEFA2011_raw!DD158,Conversion!$B$2:$B$9,Conversion!$C$2:$C$9,"",0),"")</f>
        <v/>
      </c>
      <c r="DF158" t="str">
        <f>IFERROR(_xlfn.XLOOKUP(PEFA2011_raw!DE158,Conversion!$B$2:$B$9,Conversion!$C$2:$C$9,"",0),"")</f>
        <v/>
      </c>
      <c r="DG158" t="str">
        <f>IFERROR(_xlfn.XLOOKUP(PEFA2011_raw!DF158,Conversion!$B$2:$B$9,Conversion!$C$2:$C$9,"",0),"")</f>
        <v/>
      </c>
      <c r="DH158" t="str">
        <f>IFERROR(_xlfn.XLOOKUP(PEFA2011_raw!DG158,Conversion!$B$2:$B$9,Conversion!$C$2:$C$9,"",0),"")</f>
        <v/>
      </c>
      <c r="DI158" t="str">
        <f>IFERROR(_xlfn.XLOOKUP(PEFA2011_raw!DH158,Conversion!$B$2:$B$9,Conversion!$C$2:$C$9,"",0),"")</f>
        <v/>
      </c>
      <c r="DJ158" t="str">
        <f>IFERROR(_xlfn.XLOOKUP(PEFA2011_raw!DI158,Conversion!$B$2:$B$9,Conversion!$C$2:$C$9,"",0),"")</f>
        <v/>
      </c>
      <c r="DK158" t="str">
        <f>IFERROR(_xlfn.XLOOKUP(PEFA2011_raw!DJ158,Conversion!$B$2:$B$9,Conversion!$C$2:$C$9,"",0),"")</f>
        <v/>
      </c>
    </row>
    <row r="159" spans="2:115" x14ac:dyDescent="0.25">
      <c r="B159">
        <v>2011</v>
      </c>
      <c r="C159" t="s">
        <v>227</v>
      </c>
      <c r="D159" t="e" vm="20">
        <v>#VALUE!</v>
      </c>
      <c r="E159" t="str" cm="1">
        <f t="array" ref="E159">_FV(PEFA2011all[[#This Row],[Country-abb]],"Abbreviation")</f>
        <v>SN</v>
      </c>
      <c r="F159" t="str">
        <f>_xlfn.XLOOKUP(PEFA2011all[[#This Row],[ISO-2]],'Code'!$B$2:$B$250,'Code'!$C$2:$C$250,"",0)</f>
        <v>SEN</v>
      </c>
      <c r="G159">
        <v>2011</v>
      </c>
      <c r="H159" t="str">
        <f>PEFA2011all[[#This Row],[ISO-3]]&amp;PEFA2011all[[#This Row],[Year]]</f>
        <v>SEN2011</v>
      </c>
      <c r="I159">
        <f>IFERROR(_xlfn.XLOOKUP(PEFA2011_raw!H159,Conversion!$B$2:$B$9,Conversion!$C$2:$C$9,"",0),"")</f>
        <v>5</v>
      </c>
      <c r="J159">
        <f>IFERROR(_xlfn.XLOOKUP(PEFA2011_raw!I159,Conversion!$B$2:$B$9,Conversion!$C$2:$C$9,"",0),"")</f>
        <v>5</v>
      </c>
      <c r="K159">
        <f>IFERROR(_xlfn.XLOOKUP(PEFA2011_raw!J159,Conversion!$B$2:$B$9,Conversion!$C$2:$C$9,"",0),"")</f>
        <v>2</v>
      </c>
      <c r="L159">
        <f>IFERROR(_xlfn.XLOOKUP(PEFA2011_raw!K159,Conversion!$B$2:$B$9,Conversion!$C$2:$C$9,"",0),"")</f>
        <v>1</v>
      </c>
      <c r="M159">
        <f>IFERROR(_xlfn.XLOOKUP(PEFA2011_raw!L159,Conversion!$B$2:$B$9,Conversion!$C$2:$C$9,"",0),"")</f>
        <v>5</v>
      </c>
      <c r="N159">
        <f>IFERROR(_xlfn.XLOOKUP(PEFA2011_raw!M159,Conversion!$B$2:$B$9,Conversion!$C$2:$C$9,"",0),"")</f>
        <v>7</v>
      </c>
      <c r="O159">
        <f>IFERROR(_xlfn.XLOOKUP(PEFA2011_raw!N159,Conversion!$B$2:$B$9,Conversion!$C$2:$C$9,"",0),"")</f>
        <v>7</v>
      </c>
      <c r="P159">
        <f>IFERROR(_xlfn.XLOOKUP(PEFA2011_raw!O159,Conversion!$B$2:$B$9,Conversion!$C$2:$C$9,"",0),"")</f>
        <v>5</v>
      </c>
      <c r="Q159">
        <f>IFERROR(_xlfn.XLOOKUP(PEFA2011_raw!P159,Conversion!$B$2:$B$9,Conversion!$C$2:$C$9,"",0),"")</f>
        <v>5</v>
      </c>
      <c r="R159">
        <f>IFERROR(_xlfn.XLOOKUP(PEFA2011_raw!Q159,Conversion!$B$2:$B$9,Conversion!$C$2:$C$9,"",0),"")</f>
        <v>5</v>
      </c>
      <c r="S159">
        <f>IFERROR(_xlfn.XLOOKUP(PEFA2011_raw!R159,Conversion!$B$2:$B$9,Conversion!$C$2:$C$9,"",0),"")</f>
        <v>3</v>
      </c>
      <c r="T159">
        <f>IFERROR(_xlfn.XLOOKUP(PEFA2011_raw!S159,Conversion!$B$2:$B$9,Conversion!$C$2:$C$9,"",0),"")</f>
        <v>3</v>
      </c>
      <c r="U159">
        <f>IFERROR(_xlfn.XLOOKUP(PEFA2011_raw!T159,Conversion!$B$2:$B$9,Conversion!$C$2:$C$9,"",0),"")</f>
        <v>5</v>
      </c>
      <c r="V159">
        <f>IFERROR(_xlfn.XLOOKUP(PEFA2011_raw!U159,Conversion!$B$2:$B$9,Conversion!$C$2:$C$9,"",0),"")</f>
        <v>5</v>
      </c>
      <c r="W159">
        <f>IFERROR(_xlfn.XLOOKUP(PEFA2011_raw!V159,Conversion!$B$2:$B$9,Conversion!$C$2:$C$9,"",0),"")</f>
        <v>2</v>
      </c>
      <c r="X159">
        <f>IFERROR(_xlfn.XLOOKUP(PEFA2011_raw!W159,Conversion!$B$2:$B$9,Conversion!$C$2:$C$9,"",0),"")</f>
        <v>1</v>
      </c>
      <c r="Y159">
        <f>IFERROR(_xlfn.XLOOKUP(PEFA2011_raw!X159,Conversion!$B$2:$B$9,Conversion!$C$2:$C$9,"",0),"")</f>
        <v>5</v>
      </c>
      <c r="Z159">
        <f>IFERROR(_xlfn.XLOOKUP(PEFA2011_raw!Y159,Conversion!$B$2:$B$9,Conversion!$C$2:$C$9,"",0),"")</f>
        <v>3</v>
      </c>
      <c r="AA159">
        <f>IFERROR(_xlfn.XLOOKUP(PEFA2011_raw!Z159,Conversion!$B$2:$B$9,Conversion!$C$2:$C$9,"",0),"")</f>
        <v>7</v>
      </c>
      <c r="AB159">
        <f>IFERROR(_xlfn.XLOOKUP(PEFA2011_raw!AA159,Conversion!$B$2:$B$9,Conversion!$C$2:$C$9,"",0),"")</f>
        <v>1</v>
      </c>
      <c r="AC159">
        <f>IFERROR(_xlfn.XLOOKUP(PEFA2011_raw!AB159,Conversion!$B$2:$B$9,Conversion!$C$2:$C$9,"",0),"")</f>
        <v>1</v>
      </c>
      <c r="AD159">
        <f>IFERROR(_xlfn.XLOOKUP(PEFA2011_raw!AC159,Conversion!$B$2:$B$9,Conversion!$C$2:$C$9,"",0),"")</f>
        <v>2</v>
      </c>
      <c r="AE159">
        <f>IFERROR(_xlfn.XLOOKUP(PEFA2011_raw!AD159,Conversion!$B$2:$B$9,Conversion!$C$2:$C$9,"",0),"")</f>
        <v>1</v>
      </c>
      <c r="AF159">
        <f>IFERROR(_xlfn.XLOOKUP(PEFA2011_raw!AE159,Conversion!$B$2:$B$9,Conversion!$C$2:$C$9,"",0),"")</f>
        <v>3</v>
      </c>
      <c r="AG159">
        <f>IFERROR(_xlfn.XLOOKUP(PEFA2011_raw!AF159,Conversion!$B$2:$B$9,Conversion!$C$2:$C$9,"",0),"")</f>
        <v>3</v>
      </c>
      <c r="AH159">
        <f>IFERROR(_xlfn.XLOOKUP(PEFA2011_raw!AG159,Conversion!$B$2:$B$9,Conversion!$C$2:$C$9,"",0),"")</f>
        <v>3</v>
      </c>
      <c r="AI159">
        <f>IFERROR(_xlfn.XLOOKUP(PEFA2011_raw!AH159,Conversion!$B$2:$B$9,Conversion!$C$2:$C$9,"",0),"")</f>
        <v>6</v>
      </c>
      <c r="AJ159">
        <f>IFERROR(_xlfn.XLOOKUP(PEFA2011_raw!AI159,Conversion!$B$2:$B$9,Conversion!$C$2:$C$9,"",0),"")</f>
        <v>7</v>
      </c>
      <c r="AK159">
        <f>IFERROR(_xlfn.XLOOKUP(PEFA2011_raw!AJ159,Conversion!$B$2:$B$9,Conversion!$C$2:$C$9,"",0),"")</f>
        <v>3</v>
      </c>
      <c r="AL159">
        <f>IFERROR(_xlfn.XLOOKUP(PEFA2011_raw!AK159,Conversion!$B$2:$B$9,Conversion!$C$2:$C$9,"",0),"")</f>
        <v>7</v>
      </c>
      <c r="AM159">
        <f>IFERROR(_xlfn.XLOOKUP(PEFA2011_raw!AL159,Conversion!$B$2:$B$9,Conversion!$C$2:$C$9,"",0),"")</f>
        <v>5</v>
      </c>
      <c r="AN159">
        <f>IFERROR(_xlfn.XLOOKUP(PEFA2011_raw!AM159,Conversion!$B$2:$B$9,Conversion!$C$2:$C$9,"",0),"")</f>
        <v>3</v>
      </c>
      <c r="AO159">
        <f>IFERROR(_xlfn.XLOOKUP(PEFA2011_raw!AN159,Conversion!$B$2:$B$9,Conversion!$C$2:$C$9,"",0),"")</f>
        <v>7</v>
      </c>
      <c r="AP159">
        <f>IFERROR(_xlfn.XLOOKUP(PEFA2011_raw!AO159,Conversion!$B$2:$B$9,Conversion!$C$2:$C$9,"",0),"")</f>
        <v>5</v>
      </c>
      <c r="AQ159">
        <f>IFERROR(_xlfn.XLOOKUP(PEFA2011_raw!AP159,Conversion!$B$2:$B$9,Conversion!$C$2:$C$9,"",0),"")</f>
        <v>3</v>
      </c>
      <c r="AR159">
        <f>IFERROR(_xlfn.XLOOKUP(PEFA2011_raw!AQ159,Conversion!$B$2:$B$9,Conversion!$C$2:$C$9,"",0),"")</f>
        <v>5</v>
      </c>
      <c r="AS159">
        <f>IFERROR(_xlfn.XLOOKUP(PEFA2011_raw!AR159,Conversion!$B$2:$B$9,Conversion!$C$2:$C$9,"",0),"")</f>
        <v>5</v>
      </c>
      <c r="AT159">
        <f>IFERROR(_xlfn.XLOOKUP(PEFA2011_raw!AS159,Conversion!$B$2:$B$9,Conversion!$C$2:$C$9,"",0),"")</f>
        <v>5</v>
      </c>
      <c r="AU159">
        <f>IFERROR(_xlfn.XLOOKUP(PEFA2011_raw!AT159,Conversion!$B$2:$B$9,Conversion!$C$2:$C$9,"",0),"")</f>
        <v>5</v>
      </c>
      <c r="AV159">
        <f>IFERROR(_xlfn.XLOOKUP(PEFA2011_raw!AU159,Conversion!$B$2:$B$9,Conversion!$C$2:$C$9,"",0),"")</f>
        <v>5</v>
      </c>
      <c r="AW159">
        <f>IFERROR(_xlfn.XLOOKUP(PEFA2011_raw!AV159,Conversion!$B$2:$B$9,Conversion!$C$2:$C$9,"",0),"")</f>
        <v>5</v>
      </c>
      <c r="AX159">
        <f>IFERROR(_xlfn.XLOOKUP(PEFA2011_raw!AW159,Conversion!$B$2:$B$9,Conversion!$C$2:$C$9,"",0),"")</f>
        <v>3</v>
      </c>
      <c r="AY159">
        <f>IFERROR(_xlfn.XLOOKUP(PEFA2011_raw!AX159,Conversion!$B$2:$B$9,Conversion!$C$2:$C$9,"",0),"")</f>
        <v>5</v>
      </c>
      <c r="AZ159">
        <f>IFERROR(_xlfn.XLOOKUP(PEFA2011_raw!AY159,Conversion!$B$2:$B$9,Conversion!$C$2:$C$9,"",0),"")</f>
        <v>2</v>
      </c>
      <c r="BA159">
        <f>IFERROR(_xlfn.XLOOKUP(PEFA2011_raw!AZ159,Conversion!$B$2:$B$9,Conversion!$C$2:$C$9,"",0),"")</f>
        <v>1</v>
      </c>
      <c r="BB159">
        <f>IFERROR(_xlfn.XLOOKUP(PEFA2011_raw!BA159,Conversion!$B$2:$B$9,Conversion!$C$2:$C$9,"",0),"")</f>
        <v>7</v>
      </c>
      <c r="BC159">
        <f>IFERROR(_xlfn.XLOOKUP(PEFA2011_raw!BB159,Conversion!$B$2:$B$9,Conversion!$C$2:$C$9,"",0),"")</f>
        <v>5</v>
      </c>
      <c r="BD159">
        <f>IFERROR(_xlfn.XLOOKUP(PEFA2011_raw!BC159,Conversion!$B$2:$B$9,Conversion!$C$2:$C$9,"",0),"")</f>
        <v>2</v>
      </c>
      <c r="BE159">
        <f>IFERROR(_xlfn.XLOOKUP(PEFA2011_raw!BD159,Conversion!$B$2:$B$9,Conversion!$C$2:$C$9,"",0),"")</f>
        <v>1</v>
      </c>
      <c r="BF159">
        <f>IFERROR(_xlfn.XLOOKUP(PEFA2011_raw!BE159,Conversion!$B$2:$B$9,Conversion!$C$2:$C$9,"",0),"")</f>
        <v>3</v>
      </c>
      <c r="BG159">
        <f>IFERROR(_xlfn.XLOOKUP(PEFA2011_raw!BF159,Conversion!$B$2:$B$9,Conversion!$C$2:$C$9,"",0),"")</f>
        <v>5</v>
      </c>
      <c r="BH159">
        <f>IFERROR(_xlfn.XLOOKUP(PEFA2011_raw!BG159,Conversion!$B$2:$B$9,Conversion!$C$2:$C$9,"",0),"")</f>
        <v>2</v>
      </c>
      <c r="BI159">
        <f>IFERROR(_xlfn.XLOOKUP(PEFA2011_raw!BH159,Conversion!$B$2:$B$9,Conversion!$C$2:$C$9,"",0),"")</f>
        <v>3</v>
      </c>
      <c r="BJ159">
        <f>IFERROR(_xlfn.XLOOKUP(PEFA2011_raw!BI159,Conversion!$B$2:$B$9,Conversion!$C$2:$C$9,"",0),"")</f>
        <v>3</v>
      </c>
      <c r="BK159">
        <f>IFERROR(_xlfn.XLOOKUP(PEFA2011_raw!BJ159,Conversion!$B$2:$B$9,Conversion!$C$2:$C$9,"",0),"")</f>
        <v>1</v>
      </c>
      <c r="BL159">
        <f>IFERROR(_xlfn.XLOOKUP(PEFA2011_raw!BK159,Conversion!$B$2:$B$9,Conversion!$C$2:$C$9,"",0),"")</f>
        <v>2</v>
      </c>
      <c r="BM159">
        <f>IFERROR(_xlfn.XLOOKUP(PEFA2011_raw!BL159,Conversion!$B$2:$B$9,Conversion!$C$2:$C$9,"",0),"")</f>
        <v>1</v>
      </c>
      <c r="BN159">
        <f>IFERROR(_xlfn.XLOOKUP(PEFA2011_raw!BM159,Conversion!$B$2:$B$9,Conversion!$C$2:$C$9,"",0),"")</f>
        <v>1</v>
      </c>
      <c r="BO159">
        <f>IFERROR(_xlfn.XLOOKUP(PEFA2011_raw!BN159,Conversion!$B$2:$B$9,Conversion!$C$2:$C$9,"",0),"")</f>
        <v>5</v>
      </c>
      <c r="BP159">
        <f>IFERROR(_xlfn.XLOOKUP(PEFA2011_raw!BO159,Conversion!$B$2:$B$9,Conversion!$C$2:$C$9,"",0),"")</f>
        <v>1</v>
      </c>
      <c r="BQ159">
        <f>IFERROR(_xlfn.XLOOKUP(PEFA2011_raw!BP159,Conversion!$B$2:$B$9,Conversion!$C$2:$C$9,"",0),"")</f>
        <v>6</v>
      </c>
      <c r="BR159">
        <f>IFERROR(_xlfn.XLOOKUP(PEFA2011_raw!BQ159,Conversion!$B$2:$B$9,Conversion!$C$2:$C$9,"",0),"")</f>
        <v>5</v>
      </c>
      <c r="BS159">
        <f>IFERROR(_xlfn.XLOOKUP(PEFA2011_raw!BR159,Conversion!$B$2:$B$9,Conversion!$C$2:$C$9,"",0),"")</f>
        <v>7</v>
      </c>
      <c r="BT159">
        <f>IFERROR(_xlfn.XLOOKUP(PEFA2011_raw!BS159,Conversion!$B$2:$B$9,Conversion!$C$2:$C$9,"",0),"")</f>
        <v>5</v>
      </c>
      <c r="BU159">
        <f>IFERROR(_xlfn.XLOOKUP(PEFA2011_raw!BT159,Conversion!$B$2:$B$9,Conversion!$C$2:$C$9,"",0),"")</f>
        <v>7</v>
      </c>
      <c r="BV159">
        <f>IFERROR(_xlfn.XLOOKUP(PEFA2011_raw!BU159,Conversion!$B$2:$B$9,Conversion!$C$2:$C$9,"",0),"")</f>
        <v>4</v>
      </c>
      <c r="BW159">
        <f>IFERROR(_xlfn.XLOOKUP(PEFA2011_raw!BV159,Conversion!$B$2:$B$9,Conversion!$C$2:$C$9,"",0),"")</f>
        <v>3</v>
      </c>
      <c r="BX159">
        <f>IFERROR(_xlfn.XLOOKUP(PEFA2011_raw!BW159,Conversion!$B$2:$B$9,Conversion!$C$2:$C$9,"",0),"")</f>
        <v>5</v>
      </c>
      <c r="BY159">
        <f>IFERROR(_xlfn.XLOOKUP(PEFA2011_raw!BX159,Conversion!$B$2:$B$9,Conversion!$C$2:$C$9,"",0),"")</f>
        <v>5</v>
      </c>
      <c r="BZ159">
        <f>IFERROR(_xlfn.XLOOKUP(PEFA2011_raw!BY159,Conversion!$B$2:$B$9,Conversion!$C$2:$C$9,"",0),"")</f>
        <v>4</v>
      </c>
      <c r="CA159">
        <f>IFERROR(_xlfn.XLOOKUP(PEFA2011_raw!BZ159,Conversion!$B$2:$B$9,Conversion!$C$2:$C$9,"",0),"")</f>
        <v>3</v>
      </c>
      <c r="CB159">
        <f>IFERROR(_xlfn.XLOOKUP(PEFA2011_raw!CA159,Conversion!$B$2:$B$9,Conversion!$C$2:$C$9,"",0),"")</f>
        <v>3</v>
      </c>
      <c r="CC159">
        <f>IFERROR(_xlfn.XLOOKUP(PEFA2011_raw!CB159,Conversion!$B$2:$B$9,Conversion!$C$2:$C$9,"",0),"")</f>
        <v>5</v>
      </c>
      <c r="CD159">
        <f>IFERROR(_xlfn.XLOOKUP(PEFA2011_raw!CC159,Conversion!$B$2:$B$9,Conversion!$C$2:$C$9,"",0),"")</f>
        <v>3</v>
      </c>
      <c r="CE159">
        <f>IFERROR(_xlfn.XLOOKUP(PEFA2011_raw!CD159,Conversion!$B$2:$B$9,Conversion!$C$2:$C$9,"",0),"")</f>
        <v>5</v>
      </c>
      <c r="CF159">
        <f>IFERROR(_xlfn.XLOOKUP(PEFA2011_raw!CE159,Conversion!$B$2:$B$9,Conversion!$C$2:$C$9,"",0),"")</f>
        <v>1</v>
      </c>
      <c r="CG159">
        <f>IFERROR(_xlfn.XLOOKUP(PEFA2011_raw!CF159,Conversion!$B$2:$B$9,Conversion!$C$2:$C$9,"",0),"")</f>
        <v>1</v>
      </c>
      <c r="CH159">
        <f>IFERROR(_xlfn.XLOOKUP(PEFA2011_raw!CG159,Conversion!$B$2:$B$9,Conversion!$C$2:$C$9,"",0),"")</f>
        <v>1</v>
      </c>
      <c r="CI159">
        <f>IFERROR(_xlfn.XLOOKUP(PEFA2011_raw!CH159,Conversion!$B$2:$B$9,Conversion!$C$2:$C$9,"",0),"")</f>
        <v>6</v>
      </c>
      <c r="CJ159">
        <f>IFERROR(_xlfn.XLOOKUP(PEFA2011_raw!CI159,Conversion!$B$2:$B$9,Conversion!$C$2:$C$9,"",0),"")</f>
        <v>5</v>
      </c>
      <c r="CK159">
        <f>IFERROR(_xlfn.XLOOKUP(PEFA2011_raw!CJ159,Conversion!$B$2:$B$9,Conversion!$C$2:$C$9,"",0),"")</f>
        <v>7</v>
      </c>
      <c r="CL159">
        <f>IFERROR(_xlfn.XLOOKUP(PEFA2011_raw!CK159,Conversion!$B$2:$B$9,Conversion!$C$2:$C$9,"",0),"")</f>
        <v>5</v>
      </c>
      <c r="CM159">
        <f>IFERROR(_xlfn.XLOOKUP(PEFA2011_raw!CL159,Conversion!$B$2:$B$9,Conversion!$C$2:$C$9,"",0),"")</f>
        <v>2</v>
      </c>
      <c r="CN159">
        <f>IFERROR(_xlfn.XLOOKUP(PEFA2011_raw!CM159,Conversion!$B$2:$B$9,Conversion!$C$2:$C$9,"",0),"")</f>
        <v>1</v>
      </c>
      <c r="CO159">
        <f>IFERROR(_xlfn.XLOOKUP(PEFA2011_raw!CN159,Conversion!$B$2:$B$9,Conversion!$C$2:$C$9,"",0),"")</f>
        <v>5</v>
      </c>
      <c r="CP159">
        <f>IFERROR(_xlfn.XLOOKUP(PEFA2011_raw!CO159,Conversion!$B$2:$B$9,Conversion!$C$2:$C$9,"",0),"")</f>
        <v>3</v>
      </c>
      <c r="CQ159">
        <f>IFERROR(_xlfn.XLOOKUP(PEFA2011_raw!CP159,Conversion!$B$2:$B$9,Conversion!$C$2:$C$9,"",0),"")</f>
        <v>2</v>
      </c>
      <c r="CR159">
        <f>IFERROR(_xlfn.XLOOKUP(PEFA2011_raw!CQ159,Conversion!$B$2:$B$9,Conversion!$C$2:$C$9,"",0),"")</f>
        <v>1</v>
      </c>
      <c r="CS159">
        <f>IFERROR(_xlfn.XLOOKUP(PEFA2011_raw!CR159,Conversion!$B$2:$B$9,Conversion!$C$2:$C$9,"",0),"")</f>
        <v>1</v>
      </c>
      <c r="CT159">
        <f>IFERROR(_xlfn.XLOOKUP(PEFA2011_raw!CS159,Conversion!$B$2:$B$9,Conversion!$C$2:$C$9,"",0),"")</f>
        <v>5</v>
      </c>
      <c r="CU159">
        <f>IFERROR(_xlfn.XLOOKUP(PEFA2011_raw!CT159,Conversion!$B$2:$B$9,Conversion!$C$2:$C$9,"",0),"")</f>
        <v>4</v>
      </c>
      <c r="CV159">
        <f>IFERROR(_xlfn.XLOOKUP(PEFA2011_raw!CU159,Conversion!$B$2:$B$9,Conversion!$C$2:$C$9,"",0),"")</f>
        <v>3</v>
      </c>
      <c r="CW159">
        <f>IFERROR(_xlfn.XLOOKUP(PEFA2011_raw!CV159,Conversion!$B$2:$B$9,Conversion!$C$2:$C$9,"",0),"")</f>
        <v>7</v>
      </c>
      <c r="CX159">
        <f>IFERROR(_xlfn.XLOOKUP(PEFA2011_raw!CW159,Conversion!$B$2:$B$9,Conversion!$C$2:$C$9,"",0),"")</f>
        <v>5</v>
      </c>
      <c r="CY159">
        <f>IFERROR(_xlfn.XLOOKUP(PEFA2011_raw!CX159,Conversion!$B$2:$B$9,Conversion!$C$2:$C$9,"",0),"")</f>
        <v>3</v>
      </c>
      <c r="CZ159">
        <f>IFERROR(_xlfn.XLOOKUP(PEFA2011_raw!CY159,Conversion!$B$2:$B$9,Conversion!$C$2:$C$9,"",0),"")</f>
        <v>1</v>
      </c>
      <c r="DA159">
        <f>IFERROR(_xlfn.XLOOKUP(PEFA2011_raw!CZ159,Conversion!$B$2:$B$9,Conversion!$C$2:$C$9,"",0),"")</f>
        <v>1</v>
      </c>
      <c r="DB159">
        <f>IFERROR(_xlfn.XLOOKUP(PEFA2011_raw!DA159,Conversion!$B$2:$B$9,Conversion!$C$2:$C$9,"",0),"")</f>
        <v>1</v>
      </c>
      <c r="DC159">
        <f>IFERROR(_xlfn.XLOOKUP(PEFA2011_raw!DB159,Conversion!$B$2:$B$9,Conversion!$C$2:$C$9,"",0),"")</f>
        <v>1</v>
      </c>
      <c r="DD159">
        <f>IFERROR(_xlfn.XLOOKUP(PEFA2011_raw!DC159,Conversion!$B$2:$B$9,Conversion!$C$2:$C$9,"",0),"")</f>
        <v>1</v>
      </c>
      <c r="DE159">
        <f>IFERROR(_xlfn.XLOOKUP(PEFA2011_raw!DD159,Conversion!$B$2:$B$9,Conversion!$C$2:$C$9,"",0),"")</f>
        <v>1</v>
      </c>
      <c r="DF159">
        <f>IFERROR(_xlfn.XLOOKUP(PEFA2011_raw!DE159,Conversion!$B$2:$B$9,Conversion!$C$2:$C$9,"",0),"")</f>
        <v>1</v>
      </c>
      <c r="DG159">
        <f>IFERROR(_xlfn.XLOOKUP(PEFA2011_raw!DF159,Conversion!$B$2:$B$9,Conversion!$C$2:$C$9,"",0),"")</f>
        <v>3</v>
      </c>
      <c r="DH159">
        <f>IFERROR(_xlfn.XLOOKUP(PEFA2011_raw!DG159,Conversion!$B$2:$B$9,Conversion!$C$2:$C$9,"",0),"")</f>
        <v>3</v>
      </c>
      <c r="DI159">
        <f>IFERROR(_xlfn.XLOOKUP(PEFA2011_raw!DH159,Conversion!$B$2:$B$9,Conversion!$C$2:$C$9,"",0),"")</f>
        <v>3</v>
      </c>
      <c r="DJ159">
        <f>IFERROR(_xlfn.XLOOKUP(PEFA2011_raw!DI159,Conversion!$B$2:$B$9,Conversion!$C$2:$C$9,"",0),"")</f>
        <v>1</v>
      </c>
      <c r="DK159">
        <f>IFERROR(_xlfn.XLOOKUP(PEFA2011_raw!DJ159,Conversion!$B$2:$B$9,Conversion!$C$2:$C$9,"",0),"")</f>
        <v>1</v>
      </c>
    </row>
    <row r="160" spans="2:115" x14ac:dyDescent="0.25">
      <c r="B160">
        <v>2011</v>
      </c>
      <c r="C160" t="s">
        <v>140</v>
      </c>
      <c r="D160" t="e" vm="64">
        <v>#VALUE!</v>
      </c>
      <c r="E160" t="str" cm="1">
        <f t="array" ref="E160">_FV(PEFA2011all[[#This Row],[Country-abb]],"Abbreviation")</f>
        <v>RS</v>
      </c>
      <c r="F160" t="str">
        <f>_xlfn.XLOOKUP(PEFA2011all[[#This Row],[ISO-2]],'Code'!$B$2:$B$250,'Code'!$C$2:$C$250,"",0)</f>
        <v>SRB</v>
      </c>
      <c r="G160">
        <v>2015</v>
      </c>
      <c r="H160" t="str">
        <f>PEFA2011all[[#This Row],[ISO-3]]&amp;PEFA2011all[[#This Row],[Year]]</f>
        <v>SRB2015</v>
      </c>
      <c r="I160">
        <f>IFERROR(_xlfn.XLOOKUP(PEFA2011_raw!H160,Conversion!$B$2:$B$9,Conversion!$C$2:$C$9,"",0),"")</f>
        <v>5</v>
      </c>
      <c r="J160">
        <f>IFERROR(_xlfn.XLOOKUP(PEFA2011_raw!I160,Conversion!$B$2:$B$9,Conversion!$C$2:$C$9,"",0),"")</f>
        <v>5</v>
      </c>
      <c r="K160">
        <f>IFERROR(_xlfn.XLOOKUP(PEFA2011_raw!J160,Conversion!$B$2:$B$9,Conversion!$C$2:$C$9,"",0),"")</f>
        <v>2</v>
      </c>
      <c r="L160">
        <f>IFERROR(_xlfn.XLOOKUP(PEFA2011_raw!K160,Conversion!$B$2:$B$9,Conversion!$C$2:$C$9,"",0),"")</f>
        <v>1</v>
      </c>
      <c r="M160">
        <f>IFERROR(_xlfn.XLOOKUP(PEFA2011_raw!L160,Conversion!$B$2:$B$9,Conversion!$C$2:$C$9,"",0),"")</f>
        <v>7</v>
      </c>
      <c r="N160">
        <f>IFERROR(_xlfn.XLOOKUP(PEFA2011_raw!M160,Conversion!$B$2:$B$9,Conversion!$C$2:$C$9,"",0),"")</f>
        <v>3</v>
      </c>
      <c r="O160">
        <f>IFERROR(_xlfn.XLOOKUP(PEFA2011_raw!N160,Conversion!$B$2:$B$9,Conversion!$C$2:$C$9,"",0),"")</f>
        <v>3</v>
      </c>
      <c r="P160">
        <f>IFERROR(_xlfn.XLOOKUP(PEFA2011_raw!O160,Conversion!$B$2:$B$9,Conversion!$C$2:$C$9,"",0),"")</f>
        <v>2</v>
      </c>
      <c r="Q160">
        <f>IFERROR(_xlfn.XLOOKUP(PEFA2011_raw!P160,Conversion!$B$2:$B$9,Conversion!$C$2:$C$9,"",0),"")</f>
        <v>3</v>
      </c>
      <c r="R160">
        <f>IFERROR(_xlfn.XLOOKUP(PEFA2011_raw!Q160,Conversion!$B$2:$B$9,Conversion!$C$2:$C$9,"",0),"")</f>
        <v>1</v>
      </c>
      <c r="S160">
        <f>IFERROR(_xlfn.XLOOKUP(PEFA2011_raw!R160,Conversion!$B$2:$B$9,Conversion!$C$2:$C$9,"",0),"")</f>
        <v>7</v>
      </c>
      <c r="T160">
        <f>IFERROR(_xlfn.XLOOKUP(PEFA2011_raw!S160,Conversion!$B$2:$B$9,Conversion!$C$2:$C$9,"",0),"")</f>
        <v>7</v>
      </c>
      <c r="U160">
        <f>IFERROR(_xlfn.XLOOKUP(PEFA2011_raw!T160,Conversion!$B$2:$B$9,Conversion!$C$2:$C$9,"",0),"")</f>
        <v>3</v>
      </c>
      <c r="V160">
        <f>IFERROR(_xlfn.XLOOKUP(PEFA2011_raw!U160,Conversion!$B$2:$B$9,Conversion!$C$2:$C$9,"",0),"")</f>
        <v>3</v>
      </c>
      <c r="W160">
        <f>IFERROR(_xlfn.XLOOKUP(PEFA2011_raw!V160,Conversion!$B$2:$B$9,Conversion!$C$2:$C$9,"",0),"")</f>
        <v>1</v>
      </c>
      <c r="X160">
        <f>IFERROR(_xlfn.XLOOKUP(PEFA2011_raw!W160,Conversion!$B$2:$B$9,Conversion!$C$2:$C$9,"",0),"")</f>
        <v>1</v>
      </c>
      <c r="Y160">
        <f>IFERROR(_xlfn.XLOOKUP(PEFA2011_raw!X160,Conversion!$B$2:$B$9,Conversion!$C$2:$C$9,"",0),"")</f>
        <v>5</v>
      </c>
      <c r="Z160">
        <f>IFERROR(_xlfn.XLOOKUP(PEFA2011_raw!Y160,Conversion!$B$2:$B$9,Conversion!$C$2:$C$9,"",0),"")</f>
        <v>5</v>
      </c>
      <c r="AA160">
        <f>IFERROR(_xlfn.XLOOKUP(PEFA2011_raw!Z160,Conversion!$B$2:$B$9,Conversion!$C$2:$C$9,"",0),"")</f>
        <v>7</v>
      </c>
      <c r="AB160">
        <f>IFERROR(_xlfn.XLOOKUP(PEFA2011_raw!AA160,Conversion!$B$2:$B$9,Conversion!$C$2:$C$9,"",0),"")</f>
        <v>1</v>
      </c>
      <c r="AC160">
        <f>IFERROR(_xlfn.XLOOKUP(PEFA2011_raw!AB160,Conversion!$B$2:$B$9,Conversion!$C$2:$C$9,"",0),"")</f>
        <v>7</v>
      </c>
      <c r="AD160">
        <f>IFERROR(_xlfn.XLOOKUP(PEFA2011_raw!AC160,Conversion!$B$2:$B$9,Conversion!$C$2:$C$9,"",0),"")</f>
        <v>2</v>
      </c>
      <c r="AE160">
        <f>IFERROR(_xlfn.XLOOKUP(PEFA2011_raw!AD160,Conversion!$B$2:$B$9,Conversion!$C$2:$C$9,"",0),"")</f>
        <v>1</v>
      </c>
      <c r="AF160">
        <f>IFERROR(_xlfn.XLOOKUP(PEFA2011_raw!AE160,Conversion!$B$2:$B$9,Conversion!$C$2:$C$9,"",0),"")</f>
        <v>7</v>
      </c>
      <c r="AG160">
        <f>IFERROR(_xlfn.XLOOKUP(PEFA2011_raw!AF160,Conversion!$B$2:$B$9,Conversion!$C$2:$C$9,"",0),"")</f>
        <v>5</v>
      </c>
      <c r="AH160">
        <f>IFERROR(_xlfn.XLOOKUP(PEFA2011_raw!AG160,Conversion!$B$2:$B$9,Conversion!$C$2:$C$9,"",0),"")</f>
        <v>5</v>
      </c>
      <c r="AI160">
        <f>IFERROR(_xlfn.XLOOKUP(PEFA2011_raw!AH160,Conversion!$B$2:$B$9,Conversion!$C$2:$C$9,"",0),"")</f>
        <v>6</v>
      </c>
      <c r="AJ160">
        <f>IFERROR(_xlfn.XLOOKUP(PEFA2011_raw!AI160,Conversion!$B$2:$B$9,Conversion!$C$2:$C$9,"",0),"")</f>
        <v>3</v>
      </c>
      <c r="AK160">
        <f>IFERROR(_xlfn.XLOOKUP(PEFA2011_raw!AJ160,Conversion!$B$2:$B$9,Conversion!$C$2:$C$9,"",0),"")</f>
        <v>7</v>
      </c>
      <c r="AL160">
        <f>IFERROR(_xlfn.XLOOKUP(PEFA2011_raw!AK160,Conversion!$B$2:$B$9,Conversion!$C$2:$C$9,"",0),"")</f>
        <v>7</v>
      </c>
      <c r="AM160">
        <f>IFERROR(_xlfn.XLOOKUP(PEFA2011_raw!AL160,Conversion!$B$2:$B$9,Conversion!$C$2:$C$9,"",0),"")</f>
        <v>4</v>
      </c>
      <c r="AN160">
        <f>IFERROR(_xlfn.XLOOKUP(PEFA2011_raw!AM160,Conversion!$B$2:$B$9,Conversion!$C$2:$C$9,"",0),"")</f>
        <v>3</v>
      </c>
      <c r="AO160">
        <f>IFERROR(_xlfn.XLOOKUP(PEFA2011_raw!AN160,Conversion!$B$2:$B$9,Conversion!$C$2:$C$9,"",0),"")</f>
        <v>7</v>
      </c>
      <c r="AP160">
        <f>IFERROR(_xlfn.XLOOKUP(PEFA2011_raw!AO160,Conversion!$B$2:$B$9,Conversion!$C$2:$C$9,"",0),"")</f>
        <v>1</v>
      </c>
      <c r="AQ160">
        <f>IFERROR(_xlfn.XLOOKUP(PEFA2011_raw!AP160,Conversion!$B$2:$B$9,Conversion!$C$2:$C$9,"",0),"")</f>
        <v>3</v>
      </c>
      <c r="AR160">
        <f>IFERROR(_xlfn.XLOOKUP(PEFA2011_raw!AQ160,Conversion!$B$2:$B$9,Conversion!$C$2:$C$9,"",0),"")</f>
        <v>4</v>
      </c>
      <c r="AS160">
        <f>IFERROR(_xlfn.XLOOKUP(PEFA2011_raw!AR160,Conversion!$B$2:$B$9,Conversion!$C$2:$C$9,"",0),"")</f>
        <v>3</v>
      </c>
      <c r="AT160">
        <f>IFERROR(_xlfn.XLOOKUP(PEFA2011_raw!AS160,Conversion!$B$2:$B$9,Conversion!$C$2:$C$9,"",0),"")</f>
        <v>5</v>
      </c>
      <c r="AU160">
        <f>IFERROR(_xlfn.XLOOKUP(PEFA2011_raw!AT160,Conversion!$B$2:$B$9,Conversion!$C$2:$C$9,"",0),"")</f>
        <v>3</v>
      </c>
      <c r="AV160">
        <f>IFERROR(_xlfn.XLOOKUP(PEFA2011_raw!AU160,Conversion!$B$2:$B$9,Conversion!$C$2:$C$9,"",0),"")</f>
        <v>4</v>
      </c>
      <c r="AW160">
        <f>IFERROR(_xlfn.XLOOKUP(PEFA2011_raw!AV160,Conversion!$B$2:$B$9,Conversion!$C$2:$C$9,"",0),"")</f>
        <v>5</v>
      </c>
      <c r="AX160">
        <f>IFERROR(_xlfn.XLOOKUP(PEFA2011_raw!AW160,Conversion!$B$2:$B$9,Conversion!$C$2:$C$9,"",0),"")</f>
        <v>3</v>
      </c>
      <c r="AY160">
        <f>IFERROR(_xlfn.XLOOKUP(PEFA2011_raw!AX160,Conversion!$B$2:$B$9,Conversion!$C$2:$C$9,"",0),"")</f>
        <v>3</v>
      </c>
      <c r="AZ160">
        <f>IFERROR(_xlfn.XLOOKUP(PEFA2011_raw!AY160,Conversion!$B$2:$B$9,Conversion!$C$2:$C$9,"",0),"")</f>
        <v>2</v>
      </c>
      <c r="BA160">
        <f>IFERROR(_xlfn.XLOOKUP(PEFA2011_raw!AZ160,Conversion!$B$2:$B$9,Conversion!$C$2:$C$9,"",0),"")</f>
        <v>1</v>
      </c>
      <c r="BB160">
        <f>IFERROR(_xlfn.XLOOKUP(PEFA2011_raw!BA160,Conversion!$B$2:$B$9,Conversion!$C$2:$C$9,"",0),"")</f>
        <v>7</v>
      </c>
      <c r="BC160">
        <f>IFERROR(_xlfn.XLOOKUP(PEFA2011_raw!BB160,Conversion!$B$2:$B$9,Conversion!$C$2:$C$9,"",0),"")</f>
        <v>7</v>
      </c>
      <c r="BD160">
        <f>IFERROR(_xlfn.XLOOKUP(PEFA2011_raw!BC160,Conversion!$B$2:$B$9,Conversion!$C$2:$C$9,"",0),"")</f>
        <v>2</v>
      </c>
      <c r="BE160">
        <f>IFERROR(_xlfn.XLOOKUP(PEFA2011_raw!BD160,Conversion!$B$2:$B$9,Conversion!$C$2:$C$9,"",0),"")</f>
        <v>1</v>
      </c>
      <c r="BF160">
        <f>IFERROR(_xlfn.XLOOKUP(PEFA2011_raw!BE160,Conversion!$B$2:$B$9,Conversion!$C$2:$C$9,"",0),"")</f>
        <v>7</v>
      </c>
      <c r="BG160">
        <f>IFERROR(_xlfn.XLOOKUP(PEFA2011_raw!BF160,Conversion!$B$2:$B$9,Conversion!$C$2:$C$9,"",0),"")</f>
        <v>7</v>
      </c>
      <c r="BH160">
        <f>IFERROR(_xlfn.XLOOKUP(PEFA2011_raw!BG160,Conversion!$B$2:$B$9,Conversion!$C$2:$C$9,"",0),"")</f>
        <v>7</v>
      </c>
      <c r="BI160">
        <f>IFERROR(_xlfn.XLOOKUP(PEFA2011_raw!BH160,Conversion!$B$2:$B$9,Conversion!$C$2:$C$9,"",0),"")</f>
        <v>7</v>
      </c>
      <c r="BJ160">
        <f>IFERROR(_xlfn.XLOOKUP(PEFA2011_raw!BI160,Conversion!$B$2:$B$9,Conversion!$C$2:$C$9,"",0),"")</f>
        <v>7</v>
      </c>
      <c r="BK160">
        <f>IFERROR(_xlfn.XLOOKUP(PEFA2011_raw!BJ160,Conversion!$B$2:$B$9,Conversion!$C$2:$C$9,"",0),"")</f>
        <v>7</v>
      </c>
      <c r="BL160">
        <f>IFERROR(_xlfn.XLOOKUP(PEFA2011_raw!BK160,Conversion!$B$2:$B$9,Conversion!$C$2:$C$9,"",0),"")</f>
        <v>4</v>
      </c>
      <c r="BM160">
        <f>IFERROR(_xlfn.XLOOKUP(PEFA2011_raw!BL160,Conversion!$B$2:$B$9,Conversion!$C$2:$C$9,"",0),"")</f>
        <v>5</v>
      </c>
      <c r="BN160">
        <f>IFERROR(_xlfn.XLOOKUP(PEFA2011_raw!BM160,Conversion!$B$2:$B$9,Conversion!$C$2:$C$9,"",0),"")</f>
        <v>7</v>
      </c>
      <c r="BO160">
        <f>IFERROR(_xlfn.XLOOKUP(PEFA2011_raw!BN160,Conversion!$B$2:$B$9,Conversion!$C$2:$C$9,"",0),"")</f>
        <v>7</v>
      </c>
      <c r="BP160">
        <f>IFERROR(_xlfn.XLOOKUP(PEFA2011_raw!BO160,Conversion!$B$2:$B$9,Conversion!$C$2:$C$9,"",0),"")</f>
        <v>3</v>
      </c>
      <c r="BQ160">
        <f>IFERROR(_xlfn.XLOOKUP(PEFA2011_raw!BP160,Conversion!$B$2:$B$9,Conversion!$C$2:$C$9,"",0),"")</f>
        <v>6</v>
      </c>
      <c r="BR160">
        <f>IFERROR(_xlfn.XLOOKUP(PEFA2011_raw!BQ160,Conversion!$B$2:$B$9,Conversion!$C$2:$C$9,"",0),"")</f>
        <v>5</v>
      </c>
      <c r="BS160">
        <f>IFERROR(_xlfn.XLOOKUP(PEFA2011_raw!BR160,Conversion!$B$2:$B$9,Conversion!$C$2:$C$9,"",0),"")</f>
        <v>7</v>
      </c>
      <c r="BT160">
        <f>IFERROR(_xlfn.XLOOKUP(PEFA2011_raw!BS160,Conversion!$B$2:$B$9,Conversion!$C$2:$C$9,"",0),"")</f>
        <v>5</v>
      </c>
      <c r="BU160">
        <f>IFERROR(_xlfn.XLOOKUP(PEFA2011_raw!BT160,Conversion!$B$2:$B$9,Conversion!$C$2:$C$9,"",0),"")</f>
        <v>7</v>
      </c>
      <c r="BV160">
        <f>IFERROR(_xlfn.XLOOKUP(PEFA2011_raw!BU160,Conversion!$B$2:$B$9,Conversion!$C$2:$C$9,"",0),"")</f>
        <v>4</v>
      </c>
      <c r="BW160">
        <f>IFERROR(_xlfn.XLOOKUP(PEFA2011_raw!BV160,Conversion!$B$2:$B$9,Conversion!$C$2:$C$9,"",0),"")</f>
        <v>7</v>
      </c>
      <c r="BX160">
        <f>IFERROR(_xlfn.XLOOKUP(PEFA2011_raw!BW160,Conversion!$B$2:$B$9,Conversion!$C$2:$C$9,"",0),"")</f>
        <v>3</v>
      </c>
      <c r="BY160">
        <f>IFERROR(_xlfn.XLOOKUP(PEFA2011_raw!BX160,Conversion!$B$2:$B$9,Conversion!$C$2:$C$9,"",0),"")</f>
        <v>3</v>
      </c>
      <c r="BZ160">
        <f>IFERROR(_xlfn.XLOOKUP(PEFA2011_raw!BY160,Conversion!$B$2:$B$9,Conversion!$C$2:$C$9,"",0),"")</f>
        <v>4</v>
      </c>
      <c r="CA160">
        <f>IFERROR(_xlfn.XLOOKUP(PEFA2011_raw!BZ160,Conversion!$B$2:$B$9,Conversion!$C$2:$C$9,"",0),"")</f>
        <v>3</v>
      </c>
      <c r="CB160">
        <f>IFERROR(_xlfn.XLOOKUP(PEFA2011_raw!CA160,Conversion!$B$2:$B$9,Conversion!$C$2:$C$9,"",0),"")</f>
        <v>3</v>
      </c>
      <c r="CC160">
        <f>IFERROR(_xlfn.XLOOKUP(PEFA2011_raw!CB160,Conversion!$B$2:$B$9,Conversion!$C$2:$C$9,"",0),"")</f>
        <v>5</v>
      </c>
      <c r="CD160">
        <f>IFERROR(_xlfn.XLOOKUP(PEFA2011_raw!CC160,Conversion!$B$2:$B$9,Conversion!$C$2:$C$9,"",0),"")</f>
        <v>7</v>
      </c>
      <c r="CE160">
        <f>IFERROR(_xlfn.XLOOKUP(PEFA2011_raw!CD160,Conversion!$B$2:$B$9,Conversion!$C$2:$C$9,"",0),"")</f>
        <v>7</v>
      </c>
      <c r="CF160">
        <f>IFERROR(_xlfn.XLOOKUP(PEFA2011_raw!CE160,Conversion!$B$2:$B$9,Conversion!$C$2:$C$9,"",0),"")</f>
        <v>7</v>
      </c>
      <c r="CG160">
        <f>IFERROR(_xlfn.XLOOKUP(PEFA2011_raw!CF160,Conversion!$B$2:$B$9,Conversion!$C$2:$C$9,"",0),"")</f>
        <v>7</v>
      </c>
      <c r="CH160">
        <f>IFERROR(_xlfn.XLOOKUP(PEFA2011_raw!CG160,Conversion!$B$2:$B$9,Conversion!$C$2:$C$9,"",0),"")</f>
        <v>7</v>
      </c>
      <c r="CI160">
        <f>IFERROR(_xlfn.XLOOKUP(PEFA2011_raw!CH160,Conversion!$B$2:$B$9,Conversion!$C$2:$C$9,"",0),"")</f>
        <v>4</v>
      </c>
      <c r="CJ160">
        <f>IFERROR(_xlfn.XLOOKUP(PEFA2011_raw!CI160,Conversion!$B$2:$B$9,Conversion!$C$2:$C$9,"",0),"")</f>
        <v>5</v>
      </c>
      <c r="CK160">
        <f>IFERROR(_xlfn.XLOOKUP(PEFA2011_raw!CJ160,Conversion!$B$2:$B$9,Conversion!$C$2:$C$9,"",0),"")</f>
        <v>3</v>
      </c>
      <c r="CL160">
        <f>IFERROR(_xlfn.XLOOKUP(PEFA2011_raw!CK160,Conversion!$B$2:$B$9,Conversion!$C$2:$C$9,"",0),"")</f>
        <v>7</v>
      </c>
      <c r="CM160">
        <f>IFERROR(_xlfn.XLOOKUP(PEFA2011_raw!CL160,Conversion!$B$2:$B$9,Conversion!$C$2:$C$9,"",0),"")</f>
        <v>2</v>
      </c>
      <c r="CN160">
        <f>IFERROR(_xlfn.XLOOKUP(PEFA2011_raw!CM160,Conversion!$B$2:$B$9,Conversion!$C$2:$C$9,"",0),"")</f>
        <v>7</v>
      </c>
      <c r="CO160">
        <f>IFERROR(_xlfn.XLOOKUP(PEFA2011_raw!CN160,Conversion!$B$2:$B$9,Conversion!$C$2:$C$9,"",0),"")</f>
        <v>5</v>
      </c>
      <c r="CP160">
        <f>IFERROR(_xlfn.XLOOKUP(PEFA2011_raw!CO160,Conversion!$B$2:$B$9,Conversion!$C$2:$C$9,"",0),"")</f>
        <v>1</v>
      </c>
      <c r="CQ160">
        <f>IFERROR(_xlfn.XLOOKUP(PEFA2011_raw!CP160,Conversion!$B$2:$B$9,Conversion!$C$2:$C$9,"",0),"")</f>
        <v>6</v>
      </c>
      <c r="CR160">
        <f>IFERROR(_xlfn.XLOOKUP(PEFA2011_raw!CQ160,Conversion!$B$2:$B$9,Conversion!$C$2:$C$9,"",0),"")</f>
        <v>5</v>
      </c>
      <c r="CS160">
        <f>IFERROR(_xlfn.XLOOKUP(PEFA2011_raw!CR160,Conversion!$B$2:$B$9,Conversion!$C$2:$C$9,"",0),"")</f>
        <v>5</v>
      </c>
      <c r="CT160">
        <f>IFERROR(_xlfn.XLOOKUP(PEFA2011_raw!CS160,Conversion!$B$2:$B$9,Conversion!$C$2:$C$9,"",0),"")</f>
        <v>7</v>
      </c>
      <c r="CU160">
        <f>IFERROR(_xlfn.XLOOKUP(PEFA2011_raw!CT160,Conversion!$B$2:$B$9,Conversion!$C$2:$C$9,"",0),"")</f>
        <v>4</v>
      </c>
      <c r="CV160">
        <f>IFERROR(_xlfn.XLOOKUP(PEFA2011_raw!CU160,Conversion!$B$2:$B$9,Conversion!$C$2:$C$9,"",0),"")</f>
        <v>7</v>
      </c>
      <c r="CW160">
        <f>IFERROR(_xlfn.XLOOKUP(PEFA2011_raw!CV160,Conversion!$B$2:$B$9,Conversion!$C$2:$C$9,"",0),"")</f>
        <v>3</v>
      </c>
      <c r="CX160">
        <f>IFERROR(_xlfn.XLOOKUP(PEFA2011_raw!CW160,Conversion!$B$2:$B$9,Conversion!$C$2:$C$9,"",0),"")</f>
        <v>3</v>
      </c>
      <c r="CY160">
        <f>IFERROR(_xlfn.XLOOKUP(PEFA2011_raw!CX160,Conversion!$B$2:$B$9,Conversion!$C$2:$C$9,"",0),"")</f>
        <v>5</v>
      </c>
      <c r="CZ160">
        <f>IFERROR(_xlfn.XLOOKUP(PEFA2011_raw!CY160,Conversion!$B$2:$B$9,Conversion!$C$2:$C$9,"",0),"")</f>
        <v>1</v>
      </c>
      <c r="DA160">
        <f>IFERROR(_xlfn.XLOOKUP(PEFA2011_raw!CZ160,Conversion!$B$2:$B$9,Conversion!$C$2:$C$9,"",0),"")</f>
        <v>1</v>
      </c>
      <c r="DB160">
        <f>IFERROR(_xlfn.XLOOKUP(PEFA2011_raw!DA160,Conversion!$B$2:$B$9,Conversion!$C$2:$C$9,"",0),"")</f>
        <v>1</v>
      </c>
      <c r="DC160">
        <f>IFERROR(_xlfn.XLOOKUP(PEFA2011_raw!DB160,Conversion!$B$2:$B$9,Conversion!$C$2:$C$9,"",0),"")</f>
        <v>1</v>
      </c>
      <c r="DD160">
        <f>IFERROR(_xlfn.XLOOKUP(PEFA2011_raw!DC160,Conversion!$B$2:$B$9,Conversion!$C$2:$C$9,"",0),"")</f>
        <v>1</v>
      </c>
      <c r="DE160">
        <f>IFERROR(_xlfn.XLOOKUP(PEFA2011_raw!DD160,Conversion!$B$2:$B$9,Conversion!$C$2:$C$9,"",0),"")</f>
        <v>1</v>
      </c>
      <c r="DF160">
        <f>IFERROR(_xlfn.XLOOKUP(PEFA2011_raw!DE160,Conversion!$B$2:$B$9,Conversion!$C$2:$C$9,"",0),"")</f>
        <v>1</v>
      </c>
      <c r="DG160">
        <f>IFERROR(_xlfn.XLOOKUP(PEFA2011_raw!DF160,Conversion!$B$2:$B$9,Conversion!$C$2:$C$9,"",0),"")</f>
        <v>1</v>
      </c>
      <c r="DH160">
        <f>IFERROR(_xlfn.XLOOKUP(PEFA2011_raw!DG160,Conversion!$B$2:$B$9,Conversion!$C$2:$C$9,"",0),"")</f>
        <v>1</v>
      </c>
      <c r="DI160">
        <f>IFERROR(_xlfn.XLOOKUP(PEFA2011_raw!DH160,Conversion!$B$2:$B$9,Conversion!$C$2:$C$9,"",0),"")</f>
        <v>1</v>
      </c>
      <c r="DJ160">
        <f>IFERROR(_xlfn.XLOOKUP(PEFA2011_raw!DI160,Conversion!$B$2:$B$9,Conversion!$C$2:$C$9,"",0),"")</f>
        <v>1</v>
      </c>
      <c r="DK160">
        <f>IFERROR(_xlfn.XLOOKUP(PEFA2011_raw!DJ160,Conversion!$B$2:$B$9,Conversion!$C$2:$C$9,"",0),"")</f>
        <v>1</v>
      </c>
    </row>
    <row r="161" spans="2:115" x14ac:dyDescent="0.25">
      <c r="B161">
        <v>2011</v>
      </c>
      <c r="C161" t="s">
        <v>140</v>
      </c>
      <c r="D161" t="e" vm="64">
        <v>#VALUE!</v>
      </c>
      <c r="E161" t="str" cm="1">
        <f t="array" ref="E161">_FV(PEFA2011all[[#This Row],[Country-abb]],"Abbreviation")</f>
        <v>RS</v>
      </c>
      <c r="F161" t="str">
        <f>_xlfn.XLOOKUP(PEFA2011all[[#This Row],[ISO-2]],'Code'!$B$2:$B$250,'Code'!$C$2:$C$250,"",0)</f>
        <v>SRB</v>
      </c>
      <c r="G161">
        <v>2010</v>
      </c>
      <c r="H161" t="str">
        <f>PEFA2011all[[#This Row],[ISO-3]]&amp;PEFA2011all[[#This Row],[Year]]</f>
        <v>SRB2010</v>
      </c>
      <c r="I161">
        <f>IFERROR(_xlfn.XLOOKUP(PEFA2011_raw!H161,Conversion!$B$2:$B$9,Conversion!$C$2:$C$9,"",0),"")</f>
        <v>5</v>
      </c>
      <c r="J161">
        <f>IFERROR(_xlfn.XLOOKUP(PEFA2011_raw!I161,Conversion!$B$2:$B$9,Conversion!$C$2:$C$9,"",0),"")</f>
        <v>5</v>
      </c>
      <c r="K161">
        <f>IFERROR(_xlfn.XLOOKUP(PEFA2011_raw!J161,Conversion!$B$2:$B$9,Conversion!$C$2:$C$9,"",0),"")</f>
        <v>7</v>
      </c>
      <c r="L161">
        <f>IFERROR(_xlfn.XLOOKUP(PEFA2011_raw!K161,Conversion!$B$2:$B$9,Conversion!$C$2:$C$9,"",0),"")</f>
        <v>7</v>
      </c>
      <c r="M161" t="str">
        <f>IFERROR(_xlfn.XLOOKUP(PEFA2011_raw!L161,Conversion!$B$2:$B$9,Conversion!$C$2:$C$9,"",0),"")</f>
        <v/>
      </c>
      <c r="N161">
        <f>IFERROR(_xlfn.XLOOKUP(PEFA2011_raw!M161,Conversion!$B$2:$B$9,Conversion!$C$2:$C$9,"",0),"")</f>
        <v>3</v>
      </c>
      <c r="O161">
        <f>IFERROR(_xlfn.XLOOKUP(PEFA2011_raw!N161,Conversion!$B$2:$B$9,Conversion!$C$2:$C$9,"",0),"")</f>
        <v>3</v>
      </c>
      <c r="P161">
        <f>IFERROR(_xlfn.XLOOKUP(PEFA2011_raw!O161,Conversion!$B$2:$B$9,Conversion!$C$2:$C$9,"",0),"")</f>
        <v>5</v>
      </c>
      <c r="Q161">
        <f>IFERROR(_xlfn.XLOOKUP(PEFA2011_raw!P161,Conversion!$B$2:$B$9,Conversion!$C$2:$C$9,"",0),"")</f>
        <v>5</v>
      </c>
      <c r="R161">
        <f>IFERROR(_xlfn.XLOOKUP(PEFA2011_raw!Q161,Conversion!$B$2:$B$9,Conversion!$C$2:$C$9,"",0),"")</f>
        <v>5</v>
      </c>
      <c r="S161">
        <f>IFERROR(_xlfn.XLOOKUP(PEFA2011_raw!R161,Conversion!$B$2:$B$9,Conversion!$C$2:$C$9,"",0),"")</f>
        <v>5</v>
      </c>
      <c r="T161">
        <f>IFERROR(_xlfn.XLOOKUP(PEFA2011_raw!S161,Conversion!$B$2:$B$9,Conversion!$C$2:$C$9,"",0),"")</f>
        <v>5</v>
      </c>
      <c r="U161">
        <f>IFERROR(_xlfn.XLOOKUP(PEFA2011_raw!T161,Conversion!$B$2:$B$9,Conversion!$C$2:$C$9,"",0),"")</f>
        <v>5</v>
      </c>
      <c r="V161">
        <f>IFERROR(_xlfn.XLOOKUP(PEFA2011_raw!U161,Conversion!$B$2:$B$9,Conversion!$C$2:$C$9,"",0),"")</f>
        <v>5</v>
      </c>
      <c r="W161">
        <f>IFERROR(_xlfn.XLOOKUP(PEFA2011_raw!V161,Conversion!$B$2:$B$9,Conversion!$C$2:$C$9,"",0),"")</f>
        <v>6</v>
      </c>
      <c r="X161">
        <f>IFERROR(_xlfn.XLOOKUP(PEFA2011_raw!W161,Conversion!$B$2:$B$9,Conversion!$C$2:$C$9,"",0),"")</f>
        <v>7</v>
      </c>
      <c r="Y161">
        <f>IFERROR(_xlfn.XLOOKUP(PEFA2011_raw!X161,Conversion!$B$2:$B$9,Conversion!$C$2:$C$9,"",0),"")</f>
        <v>5</v>
      </c>
      <c r="Z161">
        <f>IFERROR(_xlfn.XLOOKUP(PEFA2011_raw!Y161,Conversion!$B$2:$B$9,Conversion!$C$2:$C$9,"",0),"")</f>
        <v>5</v>
      </c>
      <c r="AA161">
        <f>IFERROR(_xlfn.XLOOKUP(PEFA2011_raw!Z161,Conversion!$B$2:$B$9,Conversion!$C$2:$C$9,"",0),"")</f>
        <v>3</v>
      </c>
      <c r="AB161">
        <f>IFERROR(_xlfn.XLOOKUP(PEFA2011_raw!AA161,Conversion!$B$2:$B$9,Conversion!$C$2:$C$9,"",0),"")</f>
        <v>3</v>
      </c>
      <c r="AC161">
        <f>IFERROR(_xlfn.XLOOKUP(PEFA2011_raw!AB161,Conversion!$B$2:$B$9,Conversion!$C$2:$C$9,"",0),"")</f>
        <v>7</v>
      </c>
      <c r="AD161">
        <f>IFERROR(_xlfn.XLOOKUP(PEFA2011_raw!AC161,Conversion!$B$2:$B$9,Conversion!$C$2:$C$9,"",0),"")</f>
        <v>2</v>
      </c>
      <c r="AE161">
        <f>IFERROR(_xlfn.XLOOKUP(PEFA2011_raw!AD161,Conversion!$B$2:$B$9,Conversion!$C$2:$C$9,"",0),"")</f>
        <v>1</v>
      </c>
      <c r="AF161">
        <f>IFERROR(_xlfn.XLOOKUP(PEFA2011_raw!AE161,Conversion!$B$2:$B$9,Conversion!$C$2:$C$9,"",0),"")</f>
        <v>7</v>
      </c>
      <c r="AG161">
        <f>IFERROR(_xlfn.XLOOKUP(PEFA2011_raw!AF161,Conversion!$B$2:$B$9,Conversion!$C$2:$C$9,"",0),"")</f>
        <v>7</v>
      </c>
      <c r="AH161">
        <f>IFERROR(_xlfn.XLOOKUP(PEFA2011_raw!AG161,Conversion!$B$2:$B$9,Conversion!$C$2:$C$9,"",0),"")</f>
        <v>7</v>
      </c>
      <c r="AI161">
        <f>IFERROR(_xlfn.XLOOKUP(PEFA2011_raw!AH161,Conversion!$B$2:$B$9,Conversion!$C$2:$C$9,"",0),"")</f>
        <v>7</v>
      </c>
      <c r="AJ161">
        <f>IFERROR(_xlfn.XLOOKUP(PEFA2011_raw!AI161,Conversion!$B$2:$B$9,Conversion!$C$2:$C$9,"",0),"")</f>
        <v>7</v>
      </c>
      <c r="AK161">
        <f>IFERROR(_xlfn.XLOOKUP(PEFA2011_raw!AJ161,Conversion!$B$2:$B$9,Conversion!$C$2:$C$9,"",0),"")</f>
        <v>7</v>
      </c>
      <c r="AL161">
        <f>IFERROR(_xlfn.XLOOKUP(PEFA2011_raw!AK161,Conversion!$B$2:$B$9,Conversion!$C$2:$C$9,"",0),"")</f>
        <v>7</v>
      </c>
      <c r="AM161">
        <f>IFERROR(_xlfn.XLOOKUP(PEFA2011_raw!AL161,Conversion!$B$2:$B$9,Conversion!$C$2:$C$9,"",0),"")</f>
        <v>3</v>
      </c>
      <c r="AN161">
        <f>IFERROR(_xlfn.XLOOKUP(PEFA2011_raw!AM161,Conversion!$B$2:$B$9,Conversion!$C$2:$C$9,"",0),"")</f>
        <v>3</v>
      </c>
      <c r="AO161">
        <f>IFERROR(_xlfn.XLOOKUP(PEFA2011_raw!AN161,Conversion!$B$2:$B$9,Conversion!$C$2:$C$9,"",0),"")</f>
        <v>5</v>
      </c>
      <c r="AP161">
        <f>IFERROR(_xlfn.XLOOKUP(PEFA2011_raw!AO161,Conversion!$B$2:$B$9,Conversion!$C$2:$C$9,"",0),"")</f>
        <v>1</v>
      </c>
      <c r="AQ161">
        <f>IFERROR(_xlfn.XLOOKUP(PEFA2011_raw!AP161,Conversion!$B$2:$B$9,Conversion!$C$2:$C$9,"",0),"")</f>
        <v>3</v>
      </c>
      <c r="AR161">
        <f>IFERROR(_xlfn.XLOOKUP(PEFA2011_raw!AQ161,Conversion!$B$2:$B$9,Conversion!$C$2:$C$9,"",0),"")</f>
        <v>6</v>
      </c>
      <c r="AS161">
        <f>IFERROR(_xlfn.XLOOKUP(PEFA2011_raw!AR161,Conversion!$B$2:$B$9,Conversion!$C$2:$C$9,"",0),"")</f>
        <v>7</v>
      </c>
      <c r="AT161">
        <f>IFERROR(_xlfn.XLOOKUP(PEFA2011_raw!AS161,Conversion!$B$2:$B$9,Conversion!$C$2:$C$9,"",0),"")</f>
        <v>5</v>
      </c>
      <c r="AU161">
        <f>IFERROR(_xlfn.XLOOKUP(PEFA2011_raw!AT161,Conversion!$B$2:$B$9,Conversion!$C$2:$C$9,"",0),"")</f>
        <v>5</v>
      </c>
      <c r="AV161">
        <f>IFERROR(_xlfn.XLOOKUP(PEFA2011_raw!AU161,Conversion!$B$2:$B$9,Conversion!$C$2:$C$9,"",0),"")</f>
        <v>5</v>
      </c>
      <c r="AW161">
        <f>IFERROR(_xlfn.XLOOKUP(PEFA2011_raw!AV161,Conversion!$B$2:$B$9,Conversion!$C$2:$C$9,"",0),"")</f>
        <v>5</v>
      </c>
      <c r="AX161">
        <f>IFERROR(_xlfn.XLOOKUP(PEFA2011_raw!AW161,Conversion!$B$2:$B$9,Conversion!$C$2:$C$9,"",0),"")</f>
        <v>5</v>
      </c>
      <c r="AY161">
        <f>IFERROR(_xlfn.XLOOKUP(PEFA2011_raw!AX161,Conversion!$B$2:$B$9,Conversion!$C$2:$C$9,"",0),"")</f>
        <v>5</v>
      </c>
      <c r="AZ161">
        <f>IFERROR(_xlfn.XLOOKUP(PEFA2011_raw!AY161,Conversion!$B$2:$B$9,Conversion!$C$2:$C$9,"",0),"")</f>
        <v>2</v>
      </c>
      <c r="BA161">
        <f>IFERROR(_xlfn.XLOOKUP(PEFA2011_raw!AZ161,Conversion!$B$2:$B$9,Conversion!$C$2:$C$9,"",0),"")</f>
        <v>1</v>
      </c>
      <c r="BB161">
        <f>IFERROR(_xlfn.XLOOKUP(PEFA2011_raw!BA161,Conversion!$B$2:$B$9,Conversion!$C$2:$C$9,"",0),"")</f>
        <v>7</v>
      </c>
      <c r="BC161">
        <f>IFERROR(_xlfn.XLOOKUP(PEFA2011_raw!BB161,Conversion!$B$2:$B$9,Conversion!$C$2:$C$9,"",0),"")</f>
        <v>7</v>
      </c>
      <c r="BD161">
        <f>IFERROR(_xlfn.XLOOKUP(PEFA2011_raw!BC161,Conversion!$B$2:$B$9,Conversion!$C$2:$C$9,"",0),"")</f>
        <v>4</v>
      </c>
      <c r="BE161">
        <f>IFERROR(_xlfn.XLOOKUP(PEFA2011_raw!BD161,Conversion!$B$2:$B$9,Conversion!$C$2:$C$9,"",0),"")</f>
        <v>3</v>
      </c>
      <c r="BF161">
        <f>IFERROR(_xlfn.XLOOKUP(PEFA2011_raw!BE161,Conversion!$B$2:$B$9,Conversion!$C$2:$C$9,"",0),"")</f>
        <v>7</v>
      </c>
      <c r="BG161">
        <f>IFERROR(_xlfn.XLOOKUP(PEFA2011_raw!BF161,Conversion!$B$2:$B$9,Conversion!$C$2:$C$9,"",0),"")</f>
        <v>7</v>
      </c>
      <c r="BH161">
        <f>IFERROR(_xlfn.XLOOKUP(PEFA2011_raw!BG161,Conversion!$B$2:$B$9,Conversion!$C$2:$C$9,"",0),"")</f>
        <v>7</v>
      </c>
      <c r="BI161">
        <f>IFERROR(_xlfn.XLOOKUP(PEFA2011_raw!BH161,Conversion!$B$2:$B$9,Conversion!$C$2:$C$9,"",0),"")</f>
        <v>7</v>
      </c>
      <c r="BJ161">
        <f>IFERROR(_xlfn.XLOOKUP(PEFA2011_raw!BI161,Conversion!$B$2:$B$9,Conversion!$C$2:$C$9,"",0),"")</f>
        <v>7</v>
      </c>
      <c r="BK161">
        <f>IFERROR(_xlfn.XLOOKUP(PEFA2011_raw!BJ161,Conversion!$B$2:$B$9,Conversion!$C$2:$C$9,"",0),"")</f>
        <v>5</v>
      </c>
      <c r="BL161">
        <f>IFERROR(_xlfn.XLOOKUP(PEFA2011_raw!BK161,Conversion!$B$2:$B$9,Conversion!$C$2:$C$9,"",0),"")</f>
        <v>4</v>
      </c>
      <c r="BM161">
        <f>IFERROR(_xlfn.XLOOKUP(PEFA2011_raw!BL161,Conversion!$B$2:$B$9,Conversion!$C$2:$C$9,"",0),"")</f>
        <v>5</v>
      </c>
      <c r="BN161">
        <f>IFERROR(_xlfn.XLOOKUP(PEFA2011_raw!BM161,Conversion!$B$2:$B$9,Conversion!$C$2:$C$9,"",0),"")</f>
        <v>7</v>
      </c>
      <c r="BO161">
        <f>IFERROR(_xlfn.XLOOKUP(PEFA2011_raw!BN161,Conversion!$B$2:$B$9,Conversion!$C$2:$C$9,"",0),"")</f>
        <v>7</v>
      </c>
      <c r="BP161">
        <f>IFERROR(_xlfn.XLOOKUP(PEFA2011_raw!BO161,Conversion!$B$2:$B$9,Conversion!$C$2:$C$9,"",0),"")</f>
        <v>3</v>
      </c>
      <c r="BQ161">
        <f>IFERROR(_xlfn.XLOOKUP(PEFA2011_raw!BP161,Conversion!$B$2:$B$9,Conversion!$C$2:$C$9,"",0),"")</f>
        <v>5</v>
      </c>
      <c r="BR161">
        <f>IFERROR(_xlfn.XLOOKUP(PEFA2011_raw!BQ161,Conversion!$B$2:$B$9,Conversion!$C$2:$C$9,"",0),"")</f>
        <v>7</v>
      </c>
      <c r="BS161">
        <f>IFERROR(_xlfn.XLOOKUP(PEFA2011_raw!BR161,Conversion!$B$2:$B$9,Conversion!$C$2:$C$9,"",0),"")</f>
        <v>5</v>
      </c>
      <c r="BT161">
        <f>IFERROR(_xlfn.XLOOKUP(PEFA2011_raw!BS161,Conversion!$B$2:$B$9,Conversion!$C$2:$C$9,"",0),"")</f>
        <v>3</v>
      </c>
      <c r="BU161" t="str">
        <f>IFERROR(_xlfn.XLOOKUP(PEFA2011_raw!BT161,Conversion!$B$2:$B$9,Conversion!$C$2:$C$9,"",0),"")</f>
        <v/>
      </c>
      <c r="BV161">
        <f>IFERROR(_xlfn.XLOOKUP(PEFA2011_raw!BU161,Conversion!$B$2:$B$9,Conversion!$C$2:$C$9,"",0),"")</f>
        <v>4</v>
      </c>
      <c r="BW161">
        <f>IFERROR(_xlfn.XLOOKUP(PEFA2011_raw!BV161,Conversion!$B$2:$B$9,Conversion!$C$2:$C$9,"",0),"")</f>
        <v>7</v>
      </c>
      <c r="BX161">
        <f>IFERROR(_xlfn.XLOOKUP(PEFA2011_raw!BW161,Conversion!$B$2:$B$9,Conversion!$C$2:$C$9,"",0),"")</f>
        <v>3</v>
      </c>
      <c r="BY161">
        <f>IFERROR(_xlfn.XLOOKUP(PEFA2011_raw!BX161,Conversion!$B$2:$B$9,Conversion!$C$2:$C$9,"",0),"")</f>
        <v>5</v>
      </c>
      <c r="BZ161">
        <f>IFERROR(_xlfn.XLOOKUP(PEFA2011_raw!BY161,Conversion!$B$2:$B$9,Conversion!$C$2:$C$9,"",0),"")</f>
        <v>5</v>
      </c>
      <c r="CA161">
        <f>IFERROR(_xlfn.XLOOKUP(PEFA2011_raw!BZ161,Conversion!$B$2:$B$9,Conversion!$C$2:$C$9,"",0),"")</f>
        <v>5</v>
      </c>
      <c r="CB161">
        <f>IFERROR(_xlfn.XLOOKUP(PEFA2011_raw!CA161,Conversion!$B$2:$B$9,Conversion!$C$2:$C$9,"",0),"")</f>
        <v>5</v>
      </c>
      <c r="CC161">
        <f>IFERROR(_xlfn.XLOOKUP(PEFA2011_raw!CB161,Conversion!$B$2:$B$9,Conversion!$C$2:$C$9,"",0),"")</f>
        <v>5</v>
      </c>
      <c r="CD161">
        <f>IFERROR(_xlfn.XLOOKUP(PEFA2011_raw!CC161,Conversion!$B$2:$B$9,Conversion!$C$2:$C$9,"",0),"")</f>
        <v>7</v>
      </c>
      <c r="CE161">
        <f>IFERROR(_xlfn.XLOOKUP(PEFA2011_raw!CD161,Conversion!$B$2:$B$9,Conversion!$C$2:$C$9,"",0),"")</f>
        <v>7</v>
      </c>
      <c r="CF161">
        <f>IFERROR(_xlfn.XLOOKUP(PEFA2011_raw!CE161,Conversion!$B$2:$B$9,Conversion!$C$2:$C$9,"",0),"")</f>
        <v>7</v>
      </c>
      <c r="CG161">
        <f>IFERROR(_xlfn.XLOOKUP(PEFA2011_raw!CF161,Conversion!$B$2:$B$9,Conversion!$C$2:$C$9,"",0),"")</f>
        <v>7</v>
      </c>
      <c r="CH161">
        <f>IFERROR(_xlfn.XLOOKUP(PEFA2011_raw!CG161,Conversion!$B$2:$B$9,Conversion!$C$2:$C$9,"",0),"")</f>
        <v>7</v>
      </c>
      <c r="CI161">
        <f>IFERROR(_xlfn.XLOOKUP(PEFA2011_raw!CH161,Conversion!$B$2:$B$9,Conversion!$C$2:$C$9,"",0),"")</f>
        <v>7</v>
      </c>
      <c r="CJ161">
        <f>IFERROR(_xlfn.XLOOKUP(PEFA2011_raw!CI161,Conversion!$B$2:$B$9,Conversion!$C$2:$C$9,"",0),"")</f>
        <v>7</v>
      </c>
      <c r="CK161">
        <f>IFERROR(_xlfn.XLOOKUP(PEFA2011_raw!CJ161,Conversion!$B$2:$B$9,Conversion!$C$2:$C$9,"",0),"")</f>
        <v>7</v>
      </c>
      <c r="CL161">
        <f>IFERROR(_xlfn.XLOOKUP(PEFA2011_raw!CK161,Conversion!$B$2:$B$9,Conversion!$C$2:$C$9,"",0),"")</f>
        <v>7</v>
      </c>
      <c r="CM161">
        <f>IFERROR(_xlfn.XLOOKUP(PEFA2011_raw!CL161,Conversion!$B$2:$B$9,Conversion!$C$2:$C$9,"",0),"")</f>
        <v>7</v>
      </c>
      <c r="CN161">
        <f>IFERROR(_xlfn.XLOOKUP(PEFA2011_raw!CM161,Conversion!$B$2:$B$9,Conversion!$C$2:$C$9,"",0),"")</f>
        <v>7</v>
      </c>
      <c r="CO161">
        <f>IFERROR(_xlfn.XLOOKUP(PEFA2011_raw!CN161,Conversion!$B$2:$B$9,Conversion!$C$2:$C$9,"",0),"")</f>
        <v>7</v>
      </c>
      <c r="CP161">
        <f>IFERROR(_xlfn.XLOOKUP(PEFA2011_raw!CO161,Conversion!$B$2:$B$9,Conversion!$C$2:$C$9,"",0),"")</f>
        <v>7</v>
      </c>
      <c r="CQ161">
        <f>IFERROR(_xlfn.XLOOKUP(PEFA2011_raw!CP161,Conversion!$B$2:$B$9,Conversion!$C$2:$C$9,"",0),"")</f>
        <v>3</v>
      </c>
      <c r="CR161">
        <f>IFERROR(_xlfn.XLOOKUP(PEFA2011_raw!CQ161,Conversion!$B$2:$B$9,Conversion!$C$2:$C$9,"",0),"")</f>
        <v>3</v>
      </c>
      <c r="CS161">
        <f>IFERROR(_xlfn.XLOOKUP(PEFA2011_raw!CR161,Conversion!$B$2:$B$9,Conversion!$C$2:$C$9,"",0),"")</f>
        <v>3</v>
      </c>
      <c r="CT161">
        <f>IFERROR(_xlfn.XLOOKUP(PEFA2011_raw!CS161,Conversion!$B$2:$B$9,Conversion!$C$2:$C$9,"",0),"")</f>
        <v>3</v>
      </c>
      <c r="CU161">
        <f>IFERROR(_xlfn.XLOOKUP(PEFA2011_raw!CT161,Conversion!$B$2:$B$9,Conversion!$C$2:$C$9,"",0),"")</f>
        <v>4</v>
      </c>
      <c r="CV161">
        <f>IFERROR(_xlfn.XLOOKUP(PEFA2011_raw!CU161,Conversion!$B$2:$B$9,Conversion!$C$2:$C$9,"",0),"")</f>
        <v>5</v>
      </c>
      <c r="CW161">
        <f>IFERROR(_xlfn.XLOOKUP(PEFA2011_raw!CV161,Conversion!$B$2:$B$9,Conversion!$C$2:$C$9,"",0),"")</f>
        <v>5</v>
      </c>
      <c r="CX161">
        <f>IFERROR(_xlfn.XLOOKUP(PEFA2011_raw!CW161,Conversion!$B$2:$B$9,Conversion!$C$2:$C$9,"",0),"")</f>
        <v>3</v>
      </c>
      <c r="CY161">
        <f>IFERROR(_xlfn.XLOOKUP(PEFA2011_raw!CX161,Conversion!$B$2:$B$9,Conversion!$C$2:$C$9,"",0),"")</f>
        <v>5</v>
      </c>
      <c r="CZ161">
        <f>IFERROR(_xlfn.XLOOKUP(PEFA2011_raw!CY161,Conversion!$B$2:$B$9,Conversion!$C$2:$C$9,"",0),"")</f>
        <v>2</v>
      </c>
      <c r="DA161">
        <f>IFERROR(_xlfn.XLOOKUP(PEFA2011_raw!CZ161,Conversion!$B$2:$B$9,Conversion!$C$2:$C$9,"",0),"")</f>
        <v>5</v>
      </c>
      <c r="DB161">
        <f>IFERROR(_xlfn.XLOOKUP(PEFA2011_raw!DA161,Conversion!$B$2:$B$9,Conversion!$C$2:$C$9,"",0),"")</f>
        <v>1</v>
      </c>
      <c r="DC161">
        <f>IFERROR(_xlfn.XLOOKUP(PEFA2011_raw!DB161,Conversion!$B$2:$B$9,Conversion!$C$2:$C$9,"",0),"")</f>
        <v>1</v>
      </c>
      <c r="DD161">
        <f>IFERROR(_xlfn.XLOOKUP(PEFA2011_raw!DC161,Conversion!$B$2:$B$9,Conversion!$C$2:$C$9,"",0),"")</f>
        <v>1</v>
      </c>
      <c r="DE161">
        <f>IFERROR(_xlfn.XLOOKUP(PEFA2011_raw!DD161,Conversion!$B$2:$B$9,Conversion!$C$2:$C$9,"",0),"")</f>
        <v>1</v>
      </c>
      <c r="DF161">
        <f>IFERROR(_xlfn.XLOOKUP(PEFA2011_raw!DE161,Conversion!$B$2:$B$9,Conversion!$C$2:$C$9,"",0),"")</f>
        <v>1</v>
      </c>
      <c r="DG161">
        <f>IFERROR(_xlfn.XLOOKUP(PEFA2011_raw!DF161,Conversion!$B$2:$B$9,Conversion!$C$2:$C$9,"",0),"")</f>
        <v>1</v>
      </c>
      <c r="DH161">
        <f>IFERROR(_xlfn.XLOOKUP(PEFA2011_raw!DG161,Conversion!$B$2:$B$9,Conversion!$C$2:$C$9,"",0),"")</f>
        <v>1</v>
      </c>
      <c r="DI161">
        <f>IFERROR(_xlfn.XLOOKUP(PEFA2011_raw!DH161,Conversion!$B$2:$B$9,Conversion!$C$2:$C$9,"",0),"")</f>
        <v>1</v>
      </c>
      <c r="DJ161">
        <f>IFERROR(_xlfn.XLOOKUP(PEFA2011_raw!DI161,Conversion!$B$2:$B$9,Conversion!$C$2:$C$9,"",0),"")</f>
        <v>1</v>
      </c>
      <c r="DK161">
        <f>IFERROR(_xlfn.XLOOKUP(PEFA2011_raw!DJ161,Conversion!$B$2:$B$9,Conversion!$C$2:$C$9,"",0),"")</f>
        <v>1</v>
      </c>
    </row>
    <row r="162" spans="2:115" x14ac:dyDescent="0.25">
      <c r="B162">
        <v>2011</v>
      </c>
      <c r="C162" t="s">
        <v>140</v>
      </c>
      <c r="D162" t="e" vm="64">
        <v>#VALUE!</v>
      </c>
      <c r="E162" t="str" cm="1">
        <f t="array" ref="E162">_FV(PEFA2011all[[#This Row],[Country-abb]],"Abbreviation")</f>
        <v>RS</v>
      </c>
      <c r="F162" t="str">
        <f>_xlfn.XLOOKUP(PEFA2011all[[#This Row],[ISO-2]],'Code'!$B$2:$B$250,'Code'!$C$2:$C$250,"",0)</f>
        <v>SRB</v>
      </c>
      <c r="G162">
        <v>2007</v>
      </c>
      <c r="H162" t="str">
        <f>PEFA2011all[[#This Row],[ISO-3]]&amp;PEFA2011all[[#This Row],[Year]]</f>
        <v>SRB2007</v>
      </c>
      <c r="I162">
        <f>IFERROR(_xlfn.XLOOKUP(PEFA2011_raw!H162,Conversion!$B$2:$B$9,Conversion!$C$2:$C$9,"",0),"")</f>
        <v>7</v>
      </c>
      <c r="J162">
        <f>IFERROR(_xlfn.XLOOKUP(PEFA2011_raw!I162,Conversion!$B$2:$B$9,Conversion!$C$2:$C$9,"",0),"")</f>
        <v>7</v>
      </c>
      <c r="K162">
        <f>IFERROR(_xlfn.XLOOKUP(PEFA2011_raw!J162,Conversion!$B$2:$B$9,Conversion!$C$2:$C$9,"",0),"")</f>
        <v>3</v>
      </c>
      <c r="L162">
        <f>IFERROR(_xlfn.XLOOKUP(PEFA2011_raw!K162,Conversion!$B$2:$B$9,Conversion!$C$2:$C$9,"",0),"")</f>
        <v>3</v>
      </c>
      <c r="M162" t="str">
        <f>IFERROR(_xlfn.XLOOKUP(PEFA2011_raw!L162,Conversion!$B$2:$B$9,Conversion!$C$2:$C$9,"",0),"")</f>
        <v/>
      </c>
      <c r="N162">
        <f>IFERROR(_xlfn.XLOOKUP(PEFA2011_raw!M162,Conversion!$B$2:$B$9,Conversion!$C$2:$C$9,"",0),"")</f>
        <v>7</v>
      </c>
      <c r="O162">
        <f>IFERROR(_xlfn.XLOOKUP(PEFA2011_raw!N162,Conversion!$B$2:$B$9,Conversion!$C$2:$C$9,"",0),"")</f>
        <v>7</v>
      </c>
      <c r="P162">
        <f>IFERROR(_xlfn.XLOOKUP(PEFA2011_raw!O162,Conversion!$B$2:$B$9,Conversion!$C$2:$C$9,"",0),"")</f>
        <v>4</v>
      </c>
      <c r="Q162">
        <f>IFERROR(_xlfn.XLOOKUP(PEFA2011_raw!P162,Conversion!$B$2:$B$9,Conversion!$C$2:$C$9,"",0),"")</f>
        <v>3</v>
      </c>
      <c r="R162">
        <f>IFERROR(_xlfn.XLOOKUP(PEFA2011_raw!Q162,Conversion!$B$2:$B$9,Conversion!$C$2:$C$9,"",0),"")</f>
        <v>5</v>
      </c>
      <c r="S162">
        <f>IFERROR(_xlfn.XLOOKUP(PEFA2011_raw!R162,Conversion!$B$2:$B$9,Conversion!$C$2:$C$9,"",0),"")</f>
        <v>3</v>
      </c>
      <c r="T162">
        <f>IFERROR(_xlfn.XLOOKUP(PEFA2011_raw!S162,Conversion!$B$2:$B$9,Conversion!$C$2:$C$9,"",0),"")</f>
        <v>3</v>
      </c>
      <c r="U162">
        <f>IFERROR(_xlfn.XLOOKUP(PEFA2011_raw!T162,Conversion!$B$2:$B$9,Conversion!$C$2:$C$9,"",0),"")</f>
        <v>5</v>
      </c>
      <c r="V162">
        <f>IFERROR(_xlfn.XLOOKUP(PEFA2011_raw!U162,Conversion!$B$2:$B$9,Conversion!$C$2:$C$9,"",0),"")</f>
        <v>5</v>
      </c>
      <c r="W162">
        <f>IFERROR(_xlfn.XLOOKUP(PEFA2011_raw!V162,Conversion!$B$2:$B$9,Conversion!$C$2:$C$9,"",0),"")</f>
        <v>6</v>
      </c>
      <c r="X162">
        <f>IFERROR(_xlfn.XLOOKUP(PEFA2011_raw!W162,Conversion!$B$2:$B$9,Conversion!$C$2:$C$9,"",0),"")</f>
        <v>7</v>
      </c>
      <c r="Y162">
        <f>IFERROR(_xlfn.XLOOKUP(PEFA2011_raw!X162,Conversion!$B$2:$B$9,Conversion!$C$2:$C$9,"",0),"")</f>
        <v>5</v>
      </c>
      <c r="Z162">
        <f>IFERROR(_xlfn.XLOOKUP(PEFA2011_raw!Y162,Conversion!$B$2:$B$9,Conversion!$C$2:$C$9,"",0),"")</f>
        <v>6</v>
      </c>
      <c r="AA162">
        <f>IFERROR(_xlfn.XLOOKUP(PEFA2011_raw!Z162,Conversion!$B$2:$B$9,Conversion!$C$2:$C$9,"",0),"")</f>
        <v>7</v>
      </c>
      <c r="AB162">
        <f>IFERROR(_xlfn.XLOOKUP(PEFA2011_raw!AA162,Conversion!$B$2:$B$9,Conversion!$C$2:$C$9,"",0),"")</f>
        <v>5</v>
      </c>
      <c r="AC162">
        <f>IFERROR(_xlfn.XLOOKUP(PEFA2011_raw!AB162,Conversion!$B$2:$B$9,Conversion!$C$2:$C$9,"",0),"")</f>
        <v>5</v>
      </c>
      <c r="AD162">
        <f>IFERROR(_xlfn.XLOOKUP(PEFA2011_raw!AC162,Conversion!$B$2:$B$9,Conversion!$C$2:$C$9,"",0),"")</f>
        <v>3</v>
      </c>
      <c r="AE162">
        <f>IFERROR(_xlfn.XLOOKUP(PEFA2011_raw!AD162,Conversion!$B$2:$B$9,Conversion!$C$2:$C$9,"",0),"")</f>
        <v>3</v>
      </c>
      <c r="AF162">
        <f>IFERROR(_xlfn.XLOOKUP(PEFA2011_raw!AE162,Conversion!$B$2:$B$9,Conversion!$C$2:$C$9,"",0),"")</f>
        <v>3</v>
      </c>
      <c r="AG162">
        <f>IFERROR(_xlfn.XLOOKUP(PEFA2011_raw!AF162,Conversion!$B$2:$B$9,Conversion!$C$2:$C$9,"",0),"")</f>
        <v>5</v>
      </c>
      <c r="AH162">
        <f>IFERROR(_xlfn.XLOOKUP(PEFA2011_raw!AG162,Conversion!$B$2:$B$9,Conversion!$C$2:$C$9,"",0),"")</f>
        <v>5</v>
      </c>
      <c r="AI162">
        <f>IFERROR(_xlfn.XLOOKUP(PEFA2011_raw!AH162,Conversion!$B$2:$B$9,Conversion!$C$2:$C$9,"",0),"")</f>
        <v>7</v>
      </c>
      <c r="AJ162">
        <f>IFERROR(_xlfn.XLOOKUP(PEFA2011_raw!AI162,Conversion!$B$2:$B$9,Conversion!$C$2:$C$9,"",0),"")</f>
        <v>7</v>
      </c>
      <c r="AK162">
        <f>IFERROR(_xlfn.XLOOKUP(PEFA2011_raw!AJ162,Conversion!$B$2:$B$9,Conversion!$C$2:$C$9,"",0),"")</f>
        <v>5</v>
      </c>
      <c r="AL162">
        <f>IFERROR(_xlfn.XLOOKUP(PEFA2011_raw!AK162,Conversion!$B$2:$B$9,Conversion!$C$2:$C$9,"",0),"")</f>
        <v>7</v>
      </c>
      <c r="AM162">
        <f>IFERROR(_xlfn.XLOOKUP(PEFA2011_raw!AL162,Conversion!$B$2:$B$9,Conversion!$C$2:$C$9,"",0),"")</f>
        <v>3</v>
      </c>
      <c r="AN162">
        <f>IFERROR(_xlfn.XLOOKUP(PEFA2011_raw!AM162,Conversion!$B$2:$B$9,Conversion!$C$2:$C$9,"",0),"")</f>
        <v>3</v>
      </c>
      <c r="AO162">
        <f>IFERROR(_xlfn.XLOOKUP(PEFA2011_raw!AN162,Conversion!$B$2:$B$9,Conversion!$C$2:$C$9,"",0),"")</f>
        <v>5</v>
      </c>
      <c r="AP162">
        <f>IFERROR(_xlfn.XLOOKUP(PEFA2011_raw!AO162,Conversion!$B$2:$B$9,Conversion!$C$2:$C$9,"",0),"")</f>
        <v>1</v>
      </c>
      <c r="AQ162">
        <f>IFERROR(_xlfn.XLOOKUP(PEFA2011_raw!AP162,Conversion!$B$2:$B$9,Conversion!$C$2:$C$9,"",0),"")</f>
        <v>3</v>
      </c>
      <c r="AR162">
        <f>IFERROR(_xlfn.XLOOKUP(PEFA2011_raw!AQ162,Conversion!$B$2:$B$9,Conversion!$C$2:$C$9,"",0),"")</f>
        <v>5</v>
      </c>
      <c r="AS162">
        <f>IFERROR(_xlfn.XLOOKUP(PEFA2011_raw!AR162,Conversion!$B$2:$B$9,Conversion!$C$2:$C$9,"",0),"")</f>
        <v>5</v>
      </c>
      <c r="AT162">
        <f>IFERROR(_xlfn.XLOOKUP(PEFA2011_raw!AS162,Conversion!$B$2:$B$9,Conversion!$C$2:$C$9,"",0),"")</f>
        <v>5</v>
      </c>
      <c r="AU162">
        <f>IFERROR(_xlfn.XLOOKUP(PEFA2011_raw!AT162,Conversion!$B$2:$B$9,Conversion!$C$2:$C$9,"",0),"")</f>
        <v>3</v>
      </c>
      <c r="AV162">
        <f>IFERROR(_xlfn.XLOOKUP(PEFA2011_raw!AU162,Conversion!$B$2:$B$9,Conversion!$C$2:$C$9,"",0),"")</f>
        <v>5</v>
      </c>
      <c r="AW162">
        <f>IFERROR(_xlfn.XLOOKUP(PEFA2011_raw!AV162,Conversion!$B$2:$B$9,Conversion!$C$2:$C$9,"",0),"")</f>
        <v>3</v>
      </c>
      <c r="AX162">
        <f>IFERROR(_xlfn.XLOOKUP(PEFA2011_raw!AW162,Conversion!$B$2:$B$9,Conversion!$C$2:$C$9,"",0),"")</f>
        <v>3</v>
      </c>
      <c r="AY162">
        <f>IFERROR(_xlfn.XLOOKUP(PEFA2011_raw!AX162,Conversion!$B$2:$B$9,Conversion!$C$2:$C$9,"",0),"")</f>
        <v>7</v>
      </c>
      <c r="AZ162">
        <f>IFERROR(_xlfn.XLOOKUP(PEFA2011_raw!AY162,Conversion!$B$2:$B$9,Conversion!$C$2:$C$9,"",0),"")</f>
        <v>2</v>
      </c>
      <c r="BA162">
        <f>IFERROR(_xlfn.XLOOKUP(PEFA2011_raw!AZ162,Conversion!$B$2:$B$9,Conversion!$C$2:$C$9,"",0),"")</f>
        <v>1</v>
      </c>
      <c r="BB162">
        <f>IFERROR(_xlfn.XLOOKUP(PEFA2011_raw!BA162,Conversion!$B$2:$B$9,Conversion!$C$2:$C$9,"",0),"")</f>
        <v>7</v>
      </c>
      <c r="BC162">
        <f>IFERROR(_xlfn.XLOOKUP(PEFA2011_raw!BB162,Conversion!$B$2:$B$9,Conversion!$C$2:$C$9,"",0),"")</f>
        <v>7</v>
      </c>
      <c r="BD162">
        <f>IFERROR(_xlfn.XLOOKUP(PEFA2011_raw!BC162,Conversion!$B$2:$B$9,Conversion!$C$2:$C$9,"",0),"")</f>
        <v>4</v>
      </c>
      <c r="BE162">
        <f>IFERROR(_xlfn.XLOOKUP(PEFA2011_raw!BD162,Conversion!$B$2:$B$9,Conversion!$C$2:$C$9,"",0),"")</f>
        <v>3</v>
      </c>
      <c r="BF162">
        <f>IFERROR(_xlfn.XLOOKUP(PEFA2011_raw!BE162,Conversion!$B$2:$B$9,Conversion!$C$2:$C$9,"",0),"")</f>
        <v>3</v>
      </c>
      <c r="BG162">
        <f>IFERROR(_xlfn.XLOOKUP(PEFA2011_raw!BF162,Conversion!$B$2:$B$9,Conversion!$C$2:$C$9,"",0),"")</f>
        <v>5</v>
      </c>
      <c r="BH162">
        <f>IFERROR(_xlfn.XLOOKUP(PEFA2011_raw!BG162,Conversion!$B$2:$B$9,Conversion!$C$2:$C$9,"",0),"")</f>
        <v>5</v>
      </c>
      <c r="BI162">
        <f>IFERROR(_xlfn.XLOOKUP(PEFA2011_raw!BH162,Conversion!$B$2:$B$9,Conversion!$C$2:$C$9,"",0),"")</f>
        <v>5</v>
      </c>
      <c r="BJ162">
        <f>IFERROR(_xlfn.XLOOKUP(PEFA2011_raw!BI162,Conversion!$B$2:$B$9,Conversion!$C$2:$C$9,"",0),"")</f>
        <v>5</v>
      </c>
      <c r="BK162">
        <f>IFERROR(_xlfn.XLOOKUP(PEFA2011_raw!BJ162,Conversion!$B$2:$B$9,Conversion!$C$2:$C$9,"",0),"")</f>
        <v>5</v>
      </c>
      <c r="BL162">
        <f>IFERROR(_xlfn.XLOOKUP(PEFA2011_raw!BK162,Conversion!$B$2:$B$9,Conversion!$C$2:$C$9,"",0),"")</f>
        <v>4</v>
      </c>
      <c r="BM162">
        <f>IFERROR(_xlfn.XLOOKUP(PEFA2011_raw!BL162,Conversion!$B$2:$B$9,Conversion!$C$2:$C$9,"",0),"")</f>
        <v>5</v>
      </c>
      <c r="BN162">
        <f>IFERROR(_xlfn.XLOOKUP(PEFA2011_raw!BM162,Conversion!$B$2:$B$9,Conversion!$C$2:$C$9,"",0),"")</f>
        <v>5</v>
      </c>
      <c r="BO162">
        <f>IFERROR(_xlfn.XLOOKUP(PEFA2011_raw!BN162,Conversion!$B$2:$B$9,Conversion!$C$2:$C$9,"",0),"")</f>
        <v>5</v>
      </c>
      <c r="BP162">
        <f>IFERROR(_xlfn.XLOOKUP(PEFA2011_raw!BO162,Conversion!$B$2:$B$9,Conversion!$C$2:$C$9,"",0),"")</f>
        <v>3</v>
      </c>
      <c r="BQ162">
        <f>IFERROR(_xlfn.XLOOKUP(PEFA2011_raw!BP162,Conversion!$B$2:$B$9,Conversion!$C$2:$C$9,"",0),"")</f>
        <v>4</v>
      </c>
      <c r="BR162">
        <f>IFERROR(_xlfn.XLOOKUP(PEFA2011_raw!BQ162,Conversion!$B$2:$B$9,Conversion!$C$2:$C$9,"",0),"")</f>
        <v>5</v>
      </c>
      <c r="BS162">
        <f>IFERROR(_xlfn.XLOOKUP(PEFA2011_raw!BR162,Conversion!$B$2:$B$9,Conversion!$C$2:$C$9,"",0),"")</f>
        <v>3</v>
      </c>
      <c r="BT162">
        <f>IFERROR(_xlfn.XLOOKUP(PEFA2011_raw!BS162,Conversion!$B$2:$B$9,Conversion!$C$2:$C$9,"",0),"")</f>
        <v>3</v>
      </c>
      <c r="BU162" t="str">
        <f>IFERROR(_xlfn.XLOOKUP(PEFA2011_raw!BT162,Conversion!$B$2:$B$9,Conversion!$C$2:$C$9,"",0),"")</f>
        <v/>
      </c>
      <c r="BV162">
        <f>IFERROR(_xlfn.XLOOKUP(PEFA2011_raw!BU162,Conversion!$B$2:$B$9,Conversion!$C$2:$C$9,"",0),"")</f>
        <v>3</v>
      </c>
      <c r="BW162">
        <f>IFERROR(_xlfn.XLOOKUP(PEFA2011_raw!BV162,Conversion!$B$2:$B$9,Conversion!$C$2:$C$9,"",0),"")</f>
        <v>3</v>
      </c>
      <c r="BX162">
        <f>IFERROR(_xlfn.XLOOKUP(PEFA2011_raw!BW162,Conversion!$B$2:$B$9,Conversion!$C$2:$C$9,"",0),"")</f>
        <v>3</v>
      </c>
      <c r="BY162">
        <f>IFERROR(_xlfn.XLOOKUP(PEFA2011_raw!BX162,Conversion!$B$2:$B$9,Conversion!$C$2:$C$9,"",0),"")</f>
        <v>3</v>
      </c>
      <c r="BZ162">
        <f>IFERROR(_xlfn.XLOOKUP(PEFA2011_raw!BY162,Conversion!$B$2:$B$9,Conversion!$C$2:$C$9,"",0),"")</f>
        <v>4</v>
      </c>
      <c r="CA162">
        <f>IFERROR(_xlfn.XLOOKUP(PEFA2011_raw!BZ162,Conversion!$B$2:$B$9,Conversion!$C$2:$C$9,"",0),"")</f>
        <v>3</v>
      </c>
      <c r="CB162">
        <f>IFERROR(_xlfn.XLOOKUP(PEFA2011_raw!CA162,Conversion!$B$2:$B$9,Conversion!$C$2:$C$9,"",0),"")</f>
        <v>3</v>
      </c>
      <c r="CC162">
        <f>IFERROR(_xlfn.XLOOKUP(PEFA2011_raw!CB162,Conversion!$B$2:$B$9,Conversion!$C$2:$C$9,"",0),"")</f>
        <v>7</v>
      </c>
      <c r="CD162">
        <f>IFERROR(_xlfn.XLOOKUP(PEFA2011_raw!CC162,Conversion!$B$2:$B$9,Conversion!$C$2:$C$9,"",0),"")</f>
        <v>6</v>
      </c>
      <c r="CE162">
        <f>IFERROR(_xlfn.XLOOKUP(PEFA2011_raw!CD162,Conversion!$B$2:$B$9,Conversion!$C$2:$C$9,"",0),"")</f>
        <v>7</v>
      </c>
      <c r="CF162">
        <f>IFERROR(_xlfn.XLOOKUP(PEFA2011_raw!CE162,Conversion!$B$2:$B$9,Conversion!$C$2:$C$9,"",0),"")</f>
        <v>5</v>
      </c>
      <c r="CG162">
        <f>IFERROR(_xlfn.XLOOKUP(PEFA2011_raw!CF162,Conversion!$B$2:$B$9,Conversion!$C$2:$C$9,"",0),"")</f>
        <v>5</v>
      </c>
      <c r="CH162">
        <f>IFERROR(_xlfn.XLOOKUP(PEFA2011_raw!CG162,Conversion!$B$2:$B$9,Conversion!$C$2:$C$9,"",0),"")</f>
        <v>5</v>
      </c>
      <c r="CI162">
        <f>IFERROR(_xlfn.XLOOKUP(PEFA2011_raw!CH162,Conversion!$B$2:$B$9,Conversion!$C$2:$C$9,"",0),"")</f>
        <v>6</v>
      </c>
      <c r="CJ162">
        <f>IFERROR(_xlfn.XLOOKUP(PEFA2011_raw!CI162,Conversion!$B$2:$B$9,Conversion!$C$2:$C$9,"",0),"")</f>
        <v>5</v>
      </c>
      <c r="CK162">
        <f>IFERROR(_xlfn.XLOOKUP(PEFA2011_raw!CJ162,Conversion!$B$2:$B$9,Conversion!$C$2:$C$9,"",0),"")</f>
        <v>7</v>
      </c>
      <c r="CL162">
        <f>IFERROR(_xlfn.XLOOKUP(PEFA2011_raw!CK162,Conversion!$B$2:$B$9,Conversion!$C$2:$C$9,"",0),"")</f>
        <v>5</v>
      </c>
      <c r="CM162">
        <f>IFERROR(_xlfn.XLOOKUP(PEFA2011_raw!CL162,Conversion!$B$2:$B$9,Conversion!$C$2:$C$9,"",0),"")</f>
        <v>1</v>
      </c>
      <c r="CN162">
        <f>IFERROR(_xlfn.XLOOKUP(PEFA2011_raw!CM162,Conversion!$B$2:$B$9,Conversion!$C$2:$C$9,"",0),"")</f>
        <v>1</v>
      </c>
      <c r="CO162">
        <f>IFERROR(_xlfn.XLOOKUP(PEFA2011_raw!CN162,Conversion!$B$2:$B$9,Conversion!$C$2:$C$9,"",0),"")</f>
        <v>1</v>
      </c>
      <c r="CP162">
        <f>IFERROR(_xlfn.XLOOKUP(PEFA2011_raw!CO162,Conversion!$B$2:$B$9,Conversion!$C$2:$C$9,"",0),"")</f>
        <v>1</v>
      </c>
      <c r="CQ162">
        <f>IFERROR(_xlfn.XLOOKUP(PEFA2011_raw!CP162,Conversion!$B$2:$B$9,Conversion!$C$2:$C$9,"",0),"")</f>
        <v>1</v>
      </c>
      <c r="CR162" t="str">
        <f>IFERROR(_xlfn.XLOOKUP(PEFA2011_raw!CQ162,Conversion!$B$2:$B$9,Conversion!$C$2:$C$9,"",0),"")</f>
        <v/>
      </c>
      <c r="CS162" t="str">
        <f>IFERROR(_xlfn.XLOOKUP(PEFA2011_raw!CR162,Conversion!$B$2:$B$9,Conversion!$C$2:$C$9,"",0),"")</f>
        <v/>
      </c>
      <c r="CT162" t="str">
        <f>IFERROR(_xlfn.XLOOKUP(PEFA2011_raw!CS162,Conversion!$B$2:$B$9,Conversion!$C$2:$C$9,"",0),"")</f>
        <v/>
      </c>
      <c r="CU162">
        <f>IFERROR(_xlfn.XLOOKUP(PEFA2011_raw!CT162,Conversion!$B$2:$B$9,Conversion!$C$2:$C$9,"",0),"")</f>
        <v>4</v>
      </c>
      <c r="CV162">
        <f>IFERROR(_xlfn.XLOOKUP(PEFA2011_raw!CU162,Conversion!$B$2:$B$9,Conversion!$C$2:$C$9,"",0),"")</f>
        <v>3</v>
      </c>
      <c r="CW162">
        <f>IFERROR(_xlfn.XLOOKUP(PEFA2011_raw!CV162,Conversion!$B$2:$B$9,Conversion!$C$2:$C$9,"",0),"")</f>
        <v>5</v>
      </c>
      <c r="CX162">
        <f>IFERROR(_xlfn.XLOOKUP(PEFA2011_raw!CW162,Conversion!$B$2:$B$9,Conversion!$C$2:$C$9,"",0),"")</f>
        <v>5</v>
      </c>
      <c r="CY162">
        <f>IFERROR(_xlfn.XLOOKUP(PEFA2011_raw!CX162,Conversion!$B$2:$B$9,Conversion!$C$2:$C$9,"",0),"")</f>
        <v>5</v>
      </c>
      <c r="CZ162">
        <f>IFERROR(_xlfn.XLOOKUP(PEFA2011_raw!CY162,Conversion!$B$2:$B$9,Conversion!$C$2:$C$9,"",0),"")</f>
        <v>1</v>
      </c>
      <c r="DA162" t="str">
        <f>IFERROR(_xlfn.XLOOKUP(PEFA2011_raw!CZ162,Conversion!$B$2:$B$9,Conversion!$C$2:$C$9,"",0),"")</f>
        <v/>
      </c>
      <c r="DB162" t="str">
        <f>IFERROR(_xlfn.XLOOKUP(PEFA2011_raw!DA162,Conversion!$B$2:$B$9,Conversion!$C$2:$C$9,"",0),"")</f>
        <v/>
      </c>
      <c r="DC162" t="str">
        <f>IFERROR(_xlfn.XLOOKUP(PEFA2011_raw!DB162,Conversion!$B$2:$B$9,Conversion!$C$2:$C$9,"",0),"")</f>
        <v/>
      </c>
      <c r="DD162">
        <f>IFERROR(_xlfn.XLOOKUP(PEFA2011_raw!DC162,Conversion!$B$2:$B$9,Conversion!$C$2:$C$9,"",0),"")</f>
        <v>1</v>
      </c>
      <c r="DE162">
        <f>IFERROR(_xlfn.XLOOKUP(PEFA2011_raw!DD162,Conversion!$B$2:$B$9,Conversion!$C$2:$C$9,"",0),"")</f>
        <v>1</v>
      </c>
      <c r="DF162">
        <f>IFERROR(_xlfn.XLOOKUP(PEFA2011_raw!DE162,Conversion!$B$2:$B$9,Conversion!$C$2:$C$9,"",0),"")</f>
        <v>1</v>
      </c>
      <c r="DG162">
        <f>IFERROR(_xlfn.XLOOKUP(PEFA2011_raw!DF162,Conversion!$B$2:$B$9,Conversion!$C$2:$C$9,"",0),"")</f>
        <v>2</v>
      </c>
      <c r="DH162">
        <f>IFERROR(_xlfn.XLOOKUP(PEFA2011_raw!DG162,Conversion!$B$2:$B$9,Conversion!$C$2:$C$9,"",0),"")</f>
        <v>3</v>
      </c>
      <c r="DI162">
        <f>IFERROR(_xlfn.XLOOKUP(PEFA2011_raw!DH162,Conversion!$B$2:$B$9,Conversion!$C$2:$C$9,"",0),"")</f>
        <v>1</v>
      </c>
      <c r="DJ162">
        <f>IFERROR(_xlfn.XLOOKUP(PEFA2011_raw!DI162,Conversion!$B$2:$B$9,Conversion!$C$2:$C$9,"",0),"")</f>
        <v>1</v>
      </c>
      <c r="DK162">
        <f>IFERROR(_xlfn.XLOOKUP(PEFA2011_raw!DJ162,Conversion!$B$2:$B$9,Conversion!$C$2:$C$9,"",0),"")</f>
        <v>1</v>
      </c>
    </row>
    <row r="163" spans="2:115" x14ac:dyDescent="0.25">
      <c r="B163">
        <v>2011</v>
      </c>
      <c r="C163" t="s">
        <v>215</v>
      </c>
      <c r="D163" t="e" vm="44">
        <v>#VALUE!</v>
      </c>
      <c r="E163" t="str" cm="1">
        <f t="array" ref="E163">_FV(PEFA2011all[[#This Row],[Country-abb]],"Abbreviation")</f>
        <v>SC</v>
      </c>
      <c r="F163" t="str">
        <f>_xlfn.XLOOKUP(PEFA2011all[[#This Row],[ISO-2]],'Code'!$B$2:$B$250,'Code'!$C$2:$C$250,"",0)</f>
        <v>SYC</v>
      </c>
      <c r="G163">
        <v>2009</v>
      </c>
      <c r="H163" t="str">
        <f>PEFA2011all[[#This Row],[ISO-3]]&amp;PEFA2011all[[#This Row],[Year]]</f>
        <v>SYC2009</v>
      </c>
      <c r="I163">
        <f>IFERROR(_xlfn.XLOOKUP(PEFA2011_raw!H163,Conversion!$B$2:$B$9,Conversion!$C$2:$C$9,"",0),"")</f>
        <v>1</v>
      </c>
      <c r="J163">
        <f>IFERROR(_xlfn.XLOOKUP(PEFA2011_raw!I163,Conversion!$B$2:$B$9,Conversion!$C$2:$C$9,"",0),"")</f>
        <v>1</v>
      </c>
      <c r="K163">
        <f>IFERROR(_xlfn.XLOOKUP(PEFA2011_raw!J163,Conversion!$B$2:$B$9,Conversion!$C$2:$C$9,"",0),"")</f>
        <v>7</v>
      </c>
      <c r="L163">
        <f>IFERROR(_xlfn.XLOOKUP(PEFA2011_raw!K163,Conversion!$B$2:$B$9,Conversion!$C$2:$C$9,"",0),"")</f>
        <v>7</v>
      </c>
      <c r="M163" t="str">
        <f>IFERROR(_xlfn.XLOOKUP(PEFA2011_raw!L163,Conversion!$B$2:$B$9,Conversion!$C$2:$C$9,"",0),"")</f>
        <v/>
      </c>
      <c r="N163">
        <f>IFERROR(_xlfn.XLOOKUP(PEFA2011_raw!M163,Conversion!$B$2:$B$9,Conversion!$C$2:$C$9,"",0),"")</f>
        <v>7</v>
      </c>
      <c r="O163">
        <f>IFERROR(_xlfn.XLOOKUP(PEFA2011_raw!N163,Conversion!$B$2:$B$9,Conversion!$C$2:$C$9,"",0),"")</f>
        <v>7</v>
      </c>
      <c r="P163">
        <f>IFERROR(_xlfn.XLOOKUP(PEFA2011_raw!O163,Conversion!$B$2:$B$9,Conversion!$C$2:$C$9,"",0),"")</f>
        <v>1</v>
      </c>
      <c r="Q163">
        <f>IFERROR(_xlfn.XLOOKUP(PEFA2011_raw!P163,Conversion!$B$2:$B$9,Conversion!$C$2:$C$9,"",0),"")</f>
        <v>1</v>
      </c>
      <c r="R163">
        <f>IFERROR(_xlfn.XLOOKUP(PEFA2011_raw!Q163,Conversion!$B$2:$B$9,Conversion!$C$2:$C$9,"",0),"")</f>
        <v>1</v>
      </c>
      <c r="S163">
        <f>IFERROR(_xlfn.XLOOKUP(PEFA2011_raw!R163,Conversion!$B$2:$B$9,Conversion!$C$2:$C$9,"",0),"")</f>
        <v>3</v>
      </c>
      <c r="T163">
        <f>IFERROR(_xlfn.XLOOKUP(PEFA2011_raw!S163,Conversion!$B$2:$B$9,Conversion!$C$2:$C$9,"",0),"")</f>
        <v>3</v>
      </c>
      <c r="U163">
        <f>IFERROR(_xlfn.XLOOKUP(PEFA2011_raw!T163,Conversion!$B$2:$B$9,Conversion!$C$2:$C$9,"",0),"")</f>
        <v>1</v>
      </c>
      <c r="V163">
        <f>IFERROR(_xlfn.XLOOKUP(PEFA2011_raw!U163,Conversion!$B$2:$B$9,Conversion!$C$2:$C$9,"",0),"")</f>
        <v>1</v>
      </c>
      <c r="W163">
        <f>IFERROR(_xlfn.XLOOKUP(PEFA2011_raw!V163,Conversion!$B$2:$B$9,Conversion!$C$2:$C$9,"",0),"")</f>
        <v>7</v>
      </c>
      <c r="X163">
        <f>IFERROR(_xlfn.XLOOKUP(PEFA2011_raw!W163,Conversion!$B$2:$B$9,Conversion!$C$2:$C$9,"",0),"")</f>
        <v>7</v>
      </c>
      <c r="Y163">
        <f>IFERROR(_xlfn.XLOOKUP(PEFA2011_raw!X163,Conversion!$B$2:$B$9,Conversion!$C$2:$C$9,"",0),"")</f>
        <v>7</v>
      </c>
      <c r="Z163" t="str">
        <f>IFERROR(_xlfn.XLOOKUP(PEFA2011_raw!Y163,Conversion!$B$2:$B$9,Conversion!$C$2:$C$9,"",0),"")</f>
        <v/>
      </c>
      <c r="AA163" t="str">
        <f>IFERROR(_xlfn.XLOOKUP(PEFA2011_raw!Z163,Conversion!$B$2:$B$9,Conversion!$C$2:$C$9,"",0),"")</f>
        <v/>
      </c>
      <c r="AB163" t="str">
        <f>IFERROR(_xlfn.XLOOKUP(PEFA2011_raw!AA163,Conversion!$B$2:$B$9,Conversion!$C$2:$C$9,"",0),"")</f>
        <v/>
      </c>
      <c r="AC163" t="str">
        <f>IFERROR(_xlfn.XLOOKUP(PEFA2011_raw!AB163,Conversion!$B$2:$B$9,Conversion!$C$2:$C$9,"",0),"")</f>
        <v/>
      </c>
      <c r="AD163">
        <f>IFERROR(_xlfn.XLOOKUP(PEFA2011_raw!AC163,Conversion!$B$2:$B$9,Conversion!$C$2:$C$9,"",0),"")</f>
        <v>3</v>
      </c>
      <c r="AE163">
        <f>IFERROR(_xlfn.XLOOKUP(PEFA2011_raw!AD163,Conversion!$B$2:$B$9,Conversion!$C$2:$C$9,"",0),"")</f>
        <v>3</v>
      </c>
      <c r="AF163" t="str">
        <f>IFERROR(_xlfn.XLOOKUP(PEFA2011_raw!AE163,Conversion!$B$2:$B$9,Conversion!$C$2:$C$9,"",0),"")</f>
        <v/>
      </c>
      <c r="AG163">
        <f>IFERROR(_xlfn.XLOOKUP(PEFA2011_raw!AF163,Conversion!$B$2:$B$9,Conversion!$C$2:$C$9,"",0),"")</f>
        <v>5</v>
      </c>
      <c r="AH163">
        <f>IFERROR(_xlfn.XLOOKUP(PEFA2011_raw!AG163,Conversion!$B$2:$B$9,Conversion!$C$2:$C$9,"",0),"")</f>
        <v>5</v>
      </c>
      <c r="AI163">
        <f>IFERROR(_xlfn.XLOOKUP(PEFA2011_raw!AH163,Conversion!$B$2:$B$9,Conversion!$C$2:$C$9,"",0),"")</f>
        <v>5</v>
      </c>
      <c r="AJ163">
        <f>IFERROR(_xlfn.XLOOKUP(PEFA2011_raw!AI163,Conversion!$B$2:$B$9,Conversion!$C$2:$C$9,"",0),"")</f>
        <v>5</v>
      </c>
      <c r="AK163">
        <f>IFERROR(_xlfn.XLOOKUP(PEFA2011_raw!AJ163,Conversion!$B$2:$B$9,Conversion!$C$2:$C$9,"",0),"")</f>
        <v>1</v>
      </c>
      <c r="AL163">
        <f>IFERROR(_xlfn.XLOOKUP(PEFA2011_raw!AK163,Conversion!$B$2:$B$9,Conversion!$C$2:$C$9,"",0),"")</f>
        <v>7</v>
      </c>
      <c r="AM163">
        <f>IFERROR(_xlfn.XLOOKUP(PEFA2011_raw!AL163,Conversion!$B$2:$B$9,Conversion!$C$2:$C$9,"",0),"")</f>
        <v>3</v>
      </c>
      <c r="AN163">
        <f>IFERROR(_xlfn.XLOOKUP(PEFA2011_raw!AM163,Conversion!$B$2:$B$9,Conversion!$C$2:$C$9,"",0),"")</f>
        <v>1</v>
      </c>
      <c r="AO163">
        <f>IFERROR(_xlfn.XLOOKUP(PEFA2011_raw!AN163,Conversion!$B$2:$B$9,Conversion!$C$2:$C$9,"",0),"")</f>
        <v>7</v>
      </c>
      <c r="AP163">
        <f>IFERROR(_xlfn.XLOOKUP(PEFA2011_raw!AO163,Conversion!$B$2:$B$9,Conversion!$C$2:$C$9,"",0),"")</f>
        <v>3</v>
      </c>
      <c r="AQ163">
        <f>IFERROR(_xlfn.XLOOKUP(PEFA2011_raw!AP163,Conversion!$B$2:$B$9,Conversion!$C$2:$C$9,"",0),"")</f>
        <v>1</v>
      </c>
      <c r="AR163">
        <f>IFERROR(_xlfn.XLOOKUP(PEFA2011_raw!AQ163,Conversion!$B$2:$B$9,Conversion!$C$2:$C$9,"",0),"")</f>
        <v>5</v>
      </c>
      <c r="AS163">
        <f>IFERROR(_xlfn.XLOOKUP(PEFA2011_raw!AR163,Conversion!$B$2:$B$9,Conversion!$C$2:$C$9,"",0),"")</f>
        <v>5</v>
      </c>
      <c r="AT163">
        <f>IFERROR(_xlfn.XLOOKUP(PEFA2011_raw!AS163,Conversion!$B$2:$B$9,Conversion!$C$2:$C$9,"",0),"")</f>
        <v>7</v>
      </c>
      <c r="AU163">
        <f>IFERROR(_xlfn.XLOOKUP(PEFA2011_raw!AT163,Conversion!$B$2:$B$9,Conversion!$C$2:$C$9,"",0),"")</f>
        <v>3</v>
      </c>
      <c r="AV163">
        <f>IFERROR(_xlfn.XLOOKUP(PEFA2011_raw!AU163,Conversion!$B$2:$B$9,Conversion!$C$2:$C$9,"",0),"")</f>
        <v>5</v>
      </c>
      <c r="AW163">
        <f>IFERROR(_xlfn.XLOOKUP(PEFA2011_raw!AV163,Conversion!$B$2:$B$9,Conversion!$C$2:$C$9,"",0),"")</f>
        <v>5</v>
      </c>
      <c r="AX163">
        <f>IFERROR(_xlfn.XLOOKUP(PEFA2011_raw!AW163,Conversion!$B$2:$B$9,Conversion!$C$2:$C$9,"",0),"")</f>
        <v>7</v>
      </c>
      <c r="AY163">
        <f>IFERROR(_xlfn.XLOOKUP(PEFA2011_raw!AX163,Conversion!$B$2:$B$9,Conversion!$C$2:$C$9,"",0),"")</f>
        <v>3</v>
      </c>
      <c r="AZ163">
        <f>IFERROR(_xlfn.XLOOKUP(PEFA2011_raw!AY163,Conversion!$B$2:$B$9,Conversion!$C$2:$C$9,"",0),"")</f>
        <v>4</v>
      </c>
      <c r="BA163">
        <f>IFERROR(_xlfn.XLOOKUP(PEFA2011_raw!AZ163,Conversion!$B$2:$B$9,Conversion!$C$2:$C$9,"",0),"")</f>
        <v>3</v>
      </c>
      <c r="BB163">
        <f>IFERROR(_xlfn.XLOOKUP(PEFA2011_raw!BA163,Conversion!$B$2:$B$9,Conversion!$C$2:$C$9,"",0),"")</f>
        <v>5</v>
      </c>
      <c r="BC163">
        <f>IFERROR(_xlfn.XLOOKUP(PEFA2011_raw!BB163,Conversion!$B$2:$B$9,Conversion!$C$2:$C$9,"",0),"")</f>
        <v>7</v>
      </c>
      <c r="BD163">
        <f>IFERROR(_xlfn.XLOOKUP(PEFA2011_raw!BC163,Conversion!$B$2:$B$9,Conversion!$C$2:$C$9,"",0),"")</f>
        <v>4</v>
      </c>
      <c r="BE163">
        <f>IFERROR(_xlfn.XLOOKUP(PEFA2011_raw!BD163,Conversion!$B$2:$B$9,Conversion!$C$2:$C$9,"",0),"")</f>
        <v>3</v>
      </c>
      <c r="BF163">
        <f>IFERROR(_xlfn.XLOOKUP(PEFA2011_raw!BE163,Conversion!$B$2:$B$9,Conversion!$C$2:$C$9,"",0),"")</f>
        <v>5</v>
      </c>
      <c r="BG163">
        <f>IFERROR(_xlfn.XLOOKUP(PEFA2011_raw!BF163,Conversion!$B$2:$B$9,Conversion!$C$2:$C$9,"",0),"")</f>
        <v>7</v>
      </c>
      <c r="BH163">
        <f>IFERROR(_xlfn.XLOOKUP(PEFA2011_raw!BG163,Conversion!$B$2:$B$9,Conversion!$C$2:$C$9,"",0),"")</f>
        <v>4</v>
      </c>
      <c r="BI163">
        <f>IFERROR(_xlfn.XLOOKUP(PEFA2011_raw!BH163,Conversion!$B$2:$B$9,Conversion!$C$2:$C$9,"",0),"")</f>
        <v>5</v>
      </c>
      <c r="BJ163">
        <f>IFERROR(_xlfn.XLOOKUP(PEFA2011_raw!BI163,Conversion!$B$2:$B$9,Conversion!$C$2:$C$9,"",0),"")</f>
        <v>3</v>
      </c>
      <c r="BK163">
        <f>IFERROR(_xlfn.XLOOKUP(PEFA2011_raw!BJ163,Conversion!$B$2:$B$9,Conversion!$C$2:$C$9,"",0),"")</f>
        <v>3</v>
      </c>
      <c r="BL163">
        <f>IFERROR(_xlfn.XLOOKUP(PEFA2011_raw!BK163,Conversion!$B$2:$B$9,Conversion!$C$2:$C$9,"",0),"")</f>
        <v>6</v>
      </c>
      <c r="BM163">
        <f>IFERROR(_xlfn.XLOOKUP(PEFA2011_raw!BL163,Conversion!$B$2:$B$9,Conversion!$C$2:$C$9,"",0),"")</f>
        <v>5</v>
      </c>
      <c r="BN163">
        <f>IFERROR(_xlfn.XLOOKUP(PEFA2011_raw!BM163,Conversion!$B$2:$B$9,Conversion!$C$2:$C$9,"",0),"")</f>
        <v>7</v>
      </c>
      <c r="BO163">
        <f>IFERROR(_xlfn.XLOOKUP(PEFA2011_raw!BN163,Conversion!$B$2:$B$9,Conversion!$C$2:$C$9,"",0),"")</f>
        <v>7</v>
      </c>
      <c r="BP163">
        <f>IFERROR(_xlfn.XLOOKUP(PEFA2011_raw!BO163,Conversion!$B$2:$B$9,Conversion!$C$2:$C$9,"",0),"")</f>
        <v>5</v>
      </c>
      <c r="BQ163">
        <f>IFERROR(_xlfn.XLOOKUP(PEFA2011_raw!BP163,Conversion!$B$2:$B$9,Conversion!$C$2:$C$9,"",0),"")</f>
        <v>2</v>
      </c>
      <c r="BR163">
        <f>IFERROR(_xlfn.XLOOKUP(PEFA2011_raw!BQ163,Conversion!$B$2:$B$9,Conversion!$C$2:$C$9,"",0),"")</f>
        <v>1</v>
      </c>
      <c r="BS163">
        <f>IFERROR(_xlfn.XLOOKUP(PEFA2011_raw!BR163,Conversion!$B$2:$B$9,Conversion!$C$2:$C$9,"",0),"")</f>
        <v>3</v>
      </c>
      <c r="BT163">
        <f>IFERROR(_xlfn.XLOOKUP(PEFA2011_raw!BS163,Conversion!$B$2:$B$9,Conversion!$C$2:$C$9,"",0),"")</f>
        <v>1</v>
      </c>
      <c r="BU163" t="str">
        <f>IFERROR(_xlfn.XLOOKUP(PEFA2011_raw!BT163,Conversion!$B$2:$B$9,Conversion!$C$2:$C$9,"",0),"")</f>
        <v/>
      </c>
      <c r="BV163">
        <f>IFERROR(_xlfn.XLOOKUP(PEFA2011_raw!BU163,Conversion!$B$2:$B$9,Conversion!$C$2:$C$9,"",0),"")</f>
        <v>3</v>
      </c>
      <c r="BW163">
        <f>IFERROR(_xlfn.XLOOKUP(PEFA2011_raw!BV163,Conversion!$B$2:$B$9,Conversion!$C$2:$C$9,"",0),"")</f>
        <v>3</v>
      </c>
      <c r="BX163">
        <f>IFERROR(_xlfn.XLOOKUP(PEFA2011_raw!BW163,Conversion!$B$2:$B$9,Conversion!$C$2:$C$9,"",0),"")</f>
        <v>3</v>
      </c>
      <c r="BY163">
        <f>IFERROR(_xlfn.XLOOKUP(PEFA2011_raw!BX163,Conversion!$B$2:$B$9,Conversion!$C$2:$C$9,"",0),"")</f>
        <v>3</v>
      </c>
      <c r="BZ163">
        <f>IFERROR(_xlfn.XLOOKUP(PEFA2011_raw!BY163,Conversion!$B$2:$B$9,Conversion!$C$2:$C$9,"",0),"")</f>
        <v>5</v>
      </c>
      <c r="CA163">
        <f>IFERROR(_xlfn.XLOOKUP(PEFA2011_raw!BZ163,Conversion!$B$2:$B$9,Conversion!$C$2:$C$9,"",0),"")</f>
        <v>5</v>
      </c>
      <c r="CB163">
        <f>IFERROR(_xlfn.XLOOKUP(PEFA2011_raw!CA163,Conversion!$B$2:$B$9,Conversion!$C$2:$C$9,"",0),"")</f>
        <v>5</v>
      </c>
      <c r="CC163">
        <f>IFERROR(_xlfn.XLOOKUP(PEFA2011_raw!CB163,Conversion!$B$2:$B$9,Conversion!$C$2:$C$9,"",0),"")</f>
        <v>5</v>
      </c>
      <c r="CD163">
        <f>IFERROR(_xlfn.XLOOKUP(PEFA2011_raw!CC163,Conversion!$B$2:$B$9,Conversion!$C$2:$C$9,"",0),"")</f>
        <v>6</v>
      </c>
      <c r="CE163">
        <f>IFERROR(_xlfn.XLOOKUP(PEFA2011_raw!CD163,Conversion!$B$2:$B$9,Conversion!$C$2:$C$9,"",0),"")</f>
        <v>7</v>
      </c>
      <c r="CF163">
        <f>IFERROR(_xlfn.XLOOKUP(PEFA2011_raw!CE163,Conversion!$B$2:$B$9,Conversion!$C$2:$C$9,"",0),"")</f>
        <v>5</v>
      </c>
      <c r="CG163">
        <f>IFERROR(_xlfn.XLOOKUP(PEFA2011_raw!CF163,Conversion!$B$2:$B$9,Conversion!$C$2:$C$9,"",0),"")</f>
        <v>7</v>
      </c>
      <c r="CH163">
        <f>IFERROR(_xlfn.XLOOKUP(PEFA2011_raw!CG163,Conversion!$B$2:$B$9,Conversion!$C$2:$C$9,"",0),"")</f>
        <v>7</v>
      </c>
      <c r="CI163">
        <f>IFERROR(_xlfn.XLOOKUP(PEFA2011_raw!CH163,Conversion!$B$2:$B$9,Conversion!$C$2:$C$9,"",0),"")</f>
        <v>4</v>
      </c>
      <c r="CJ163">
        <f>IFERROR(_xlfn.XLOOKUP(PEFA2011_raw!CI163,Conversion!$B$2:$B$9,Conversion!$C$2:$C$9,"",0),"")</f>
        <v>3</v>
      </c>
      <c r="CK163">
        <f>IFERROR(_xlfn.XLOOKUP(PEFA2011_raw!CJ163,Conversion!$B$2:$B$9,Conversion!$C$2:$C$9,"",0),"")</f>
        <v>7</v>
      </c>
      <c r="CL163">
        <f>IFERROR(_xlfn.XLOOKUP(PEFA2011_raw!CK163,Conversion!$B$2:$B$9,Conversion!$C$2:$C$9,"",0),"")</f>
        <v>7</v>
      </c>
      <c r="CM163">
        <f>IFERROR(_xlfn.XLOOKUP(PEFA2011_raw!CL163,Conversion!$B$2:$B$9,Conversion!$C$2:$C$9,"",0),"")</f>
        <v>4</v>
      </c>
      <c r="CN163">
        <f>IFERROR(_xlfn.XLOOKUP(PEFA2011_raw!CM163,Conversion!$B$2:$B$9,Conversion!$C$2:$C$9,"",0),"")</f>
        <v>5</v>
      </c>
      <c r="CO163">
        <f>IFERROR(_xlfn.XLOOKUP(PEFA2011_raw!CN163,Conversion!$B$2:$B$9,Conversion!$C$2:$C$9,"",0),"")</f>
        <v>7</v>
      </c>
      <c r="CP163">
        <f>IFERROR(_xlfn.XLOOKUP(PEFA2011_raw!CO163,Conversion!$B$2:$B$9,Conversion!$C$2:$C$9,"",0),"")</f>
        <v>3</v>
      </c>
      <c r="CQ163">
        <f>IFERROR(_xlfn.XLOOKUP(PEFA2011_raw!CP163,Conversion!$B$2:$B$9,Conversion!$C$2:$C$9,"",0),"")</f>
        <v>5</v>
      </c>
      <c r="CR163">
        <f>IFERROR(_xlfn.XLOOKUP(PEFA2011_raw!CQ163,Conversion!$B$2:$B$9,Conversion!$C$2:$C$9,"",0),"")</f>
        <v>5</v>
      </c>
      <c r="CS163">
        <f>IFERROR(_xlfn.XLOOKUP(PEFA2011_raw!CR163,Conversion!$B$2:$B$9,Conversion!$C$2:$C$9,"",0),"")</f>
        <v>5</v>
      </c>
      <c r="CT163">
        <f>IFERROR(_xlfn.XLOOKUP(PEFA2011_raw!CS163,Conversion!$B$2:$B$9,Conversion!$C$2:$C$9,"",0),"")</f>
        <v>5</v>
      </c>
      <c r="CU163">
        <f>IFERROR(_xlfn.XLOOKUP(PEFA2011_raw!CT163,Conversion!$B$2:$B$9,Conversion!$C$2:$C$9,"",0),"")</f>
        <v>2</v>
      </c>
      <c r="CV163">
        <f>IFERROR(_xlfn.XLOOKUP(PEFA2011_raw!CU163,Conversion!$B$2:$B$9,Conversion!$C$2:$C$9,"",0),"")</f>
        <v>3</v>
      </c>
      <c r="CW163">
        <f>IFERROR(_xlfn.XLOOKUP(PEFA2011_raw!CV163,Conversion!$B$2:$B$9,Conversion!$C$2:$C$9,"",0),"")</f>
        <v>5</v>
      </c>
      <c r="CX163">
        <f>IFERROR(_xlfn.XLOOKUP(PEFA2011_raw!CW163,Conversion!$B$2:$B$9,Conversion!$C$2:$C$9,"",0),"")</f>
        <v>1</v>
      </c>
      <c r="CY163">
        <f>IFERROR(_xlfn.XLOOKUP(PEFA2011_raw!CX163,Conversion!$B$2:$B$9,Conversion!$C$2:$C$9,"",0),"")</f>
        <v>5</v>
      </c>
      <c r="CZ163">
        <f>IFERROR(_xlfn.XLOOKUP(PEFA2011_raw!CY163,Conversion!$B$2:$B$9,Conversion!$C$2:$C$9,"",0),"")</f>
        <v>2</v>
      </c>
      <c r="DA163">
        <f>IFERROR(_xlfn.XLOOKUP(PEFA2011_raw!CZ163,Conversion!$B$2:$B$9,Conversion!$C$2:$C$9,"",0),"")</f>
        <v>3</v>
      </c>
      <c r="DB163">
        <f>IFERROR(_xlfn.XLOOKUP(PEFA2011_raw!DA163,Conversion!$B$2:$B$9,Conversion!$C$2:$C$9,"",0),"")</f>
        <v>7</v>
      </c>
      <c r="DC163">
        <f>IFERROR(_xlfn.XLOOKUP(PEFA2011_raw!DB163,Conversion!$B$2:$B$9,Conversion!$C$2:$C$9,"",0),"")</f>
        <v>1</v>
      </c>
      <c r="DD163" t="str">
        <f>IFERROR(_xlfn.XLOOKUP(PEFA2011_raw!DC163,Conversion!$B$2:$B$9,Conversion!$C$2:$C$9,"",0),"")</f>
        <v/>
      </c>
      <c r="DE163" t="str">
        <f>IFERROR(_xlfn.XLOOKUP(PEFA2011_raw!DD163,Conversion!$B$2:$B$9,Conversion!$C$2:$C$9,"",0),"")</f>
        <v/>
      </c>
      <c r="DF163" t="str">
        <f>IFERROR(_xlfn.XLOOKUP(PEFA2011_raw!DE163,Conversion!$B$2:$B$9,Conversion!$C$2:$C$9,"",0),"")</f>
        <v/>
      </c>
      <c r="DG163">
        <f>IFERROR(_xlfn.XLOOKUP(PEFA2011_raw!DF163,Conversion!$B$2:$B$9,Conversion!$C$2:$C$9,"",0),"")</f>
        <v>1</v>
      </c>
      <c r="DH163">
        <f>IFERROR(_xlfn.XLOOKUP(PEFA2011_raw!DG163,Conversion!$B$2:$B$9,Conversion!$C$2:$C$9,"",0),"")</f>
        <v>1</v>
      </c>
      <c r="DI163">
        <f>IFERROR(_xlfn.XLOOKUP(PEFA2011_raw!DH163,Conversion!$B$2:$B$9,Conversion!$C$2:$C$9,"",0),"")</f>
        <v>1</v>
      </c>
      <c r="DJ163">
        <f>IFERROR(_xlfn.XLOOKUP(PEFA2011_raw!DI163,Conversion!$B$2:$B$9,Conversion!$C$2:$C$9,"",0),"")</f>
        <v>1</v>
      </c>
      <c r="DK163">
        <f>IFERROR(_xlfn.XLOOKUP(PEFA2011_raw!DJ163,Conversion!$B$2:$B$9,Conversion!$C$2:$C$9,"",0),"")</f>
        <v>1</v>
      </c>
    </row>
    <row r="164" spans="2:115" x14ac:dyDescent="0.25">
      <c r="B164">
        <v>2011</v>
      </c>
      <c r="C164" t="s">
        <v>215</v>
      </c>
      <c r="D164" t="e" vm="44">
        <v>#VALUE!</v>
      </c>
      <c r="E164" t="str" cm="1">
        <f t="array" ref="E164">_FV(PEFA2011all[[#This Row],[Country-abb]],"Abbreviation")</f>
        <v>SC</v>
      </c>
      <c r="F164" t="str">
        <f>_xlfn.XLOOKUP(PEFA2011all[[#This Row],[ISO-2]],'Code'!$B$2:$B$250,'Code'!$C$2:$C$250,"",0)</f>
        <v>SYC</v>
      </c>
      <c r="G164">
        <v>2011</v>
      </c>
      <c r="H164" t="str">
        <f>PEFA2011all[[#This Row],[ISO-3]]&amp;PEFA2011all[[#This Row],[Year]]</f>
        <v>SYC2011</v>
      </c>
      <c r="I164">
        <f>IFERROR(_xlfn.XLOOKUP(PEFA2011_raw!H164,Conversion!$B$2:$B$9,Conversion!$C$2:$C$9,"",0),"")</f>
        <v>3</v>
      </c>
      <c r="J164">
        <f>IFERROR(_xlfn.XLOOKUP(PEFA2011_raw!I164,Conversion!$B$2:$B$9,Conversion!$C$2:$C$9,"",0),"")</f>
        <v>3</v>
      </c>
      <c r="K164">
        <f>IFERROR(_xlfn.XLOOKUP(PEFA2011_raw!J164,Conversion!$B$2:$B$9,Conversion!$C$2:$C$9,"",0),"")</f>
        <v>4</v>
      </c>
      <c r="L164">
        <f>IFERROR(_xlfn.XLOOKUP(PEFA2011_raw!K164,Conversion!$B$2:$B$9,Conversion!$C$2:$C$9,"",0),"")</f>
        <v>3</v>
      </c>
      <c r="M164">
        <f>IFERROR(_xlfn.XLOOKUP(PEFA2011_raw!L164,Conversion!$B$2:$B$9,Conversion!$C$2:$C$9,"",0),"")</f>
        <v>7</v>
      </c>
      <c r="N164">
        <f>IFERROR(_xlfn.XLOOKUP(PEFA2011_raw!M164,Conversion!$B$2:$B$9,Conversion!$C$2:$C$9,"",0),"")</f>
        <v>3</v>
      </c>
      <c r="O164">
        <f>IFERROR(_xlfn.XLOOKUP(PEFA2011_raw!N164,Conversion!$B$2:$B$9,Conversion!$C$2:$C$9,"",0),"")</f>
        <v>3</v>
      </c>
      <c r="P164">
        <f>IFERROR(_xlfn.XLOOKUP(PEFA2011_raw!O164,Conversion!$B$2:$B$9,Conversion!$C$2:$C$9,"",0),"")</f>
        <v>6</v>
      </c>
      <c r="Q164">
        <f>IFERROR(_xlfn.XLOOKUP(PEFA2011_raw!P164,Conversion!$B$2:$B$9,Conversion!$C$2:$C$9,"",0),"")</f>
        <v>7</v>
      </c>
      <c r="R164">
        <f>IFERROR(_xlfn.XLOOKUP(PEFA2011_raw!Q164,Conversion!$B$2:$B$9,Conversion!$C$2:$C$9,"",0),"")</f>
        <v>5</v>
      </c>
      <c r="S164">
        <f>IFERROR(_xlfn.XLOOKUP(PEFA2011_raw!R164,Conversion!$B$2:$B$9,Conversion!$C$2:$C$9,"",0),"")</f>
        <v>3</v>
      </c>
      <c r="T164">
        <f>IFERROR(_xlfn.XLOOKUP(PEFA2011_raw!S164,Conversion!$B$2:$B$9,Conversion!$C$2:$C$9,"",0),"")</f>
        <v>3</v>
      </c>
      <c r="U164">
        <f>IFERROR(_xlfn.XLOOKUP(PEFA2011_raw!T164,Conversion!$B$2:$B$9,Conversion!$C$2:$C$9,"",0),"")</f>
        <v>7</v>
      </c>
      <c r="V164">
        <f>IFERROR(_xlfn.XLOOKUP(PEFA2011_raw!U164,Conversion!$B$2:$B$9,Conversion!$C$2:$C$9,"",0),"")</f>
        <v>7</v>
      </c>
      <c r="W164">
        <f>IFERROR(_xlfn.XLOOKUP(PEFA2011_raw!V164,Conversion!$B$2:$B$9,Conversion!$C$2:$C$9,"",0),"")</f>
        <v>7</v>
      </c>
      <c r="X164">
        <f>IFERROR(_xlfn.XLOOKUP(PEFA2011_raw!W164,Conversion!$B$2:$B$9,Conversion!$C$2:$C$9,"",0),"")</f>
        <v>7</v>
      </c>
      <c r="Y164">
        <f>IFERROR(_xlfn.XLOOKUP(PEFA2011_raw!X164,Conversion!$B$2:$B$9,Conversion!$C$2:$C$9,"",0),"")</f>
        <v>7</v>
      </c>
      <c r="Z164" t="str">
        <f>IFERROR(_xlfn.XLOOKUP(PEFA2011_raw!Y164,Conversion!$B$2:$B$9,Conversion!$C$2:$C$9,"",0),"")</f>
        <v/>
      </c>
      <c r="AA164" t="str">
        <f>IFERROR(_xlfn.XLOOKUP(PEFA2011_raw!Z164,Conversion!$B$2:$B$9,Conversion!$C$2:$C$9,"",0),"")</f>
        <v/>
      </c>
      <c r="AB164" t="str">
        <f>IFERROR(_xlfn.XLOOKUP(PEFA2011_raw!AA164,Conversion!$B$2:$B$9,Conversion!$C$2:$C$9,"",0),"")</f>
        <v/>
      </c>
      <c r="AC164" t="str">
        <f>IFERROR(_xlfn.XLOOKUP(PEFA2011_raw!AB164,Conversion!$B$2:$B$9,Conversion!$C$2:$C$9,"",0),"")</f>
        <v/>
      </c>
      <c r="AD164">
        <f>IFERROR(_xlfn.XLOOKUP(PEFA2011_raw!AC164,Conversion!$B$2:$B$9,Conversion!$C$2:$C$9,"",0),"")</f>
        <v>3</v>
      </c>
      <c r="AE164">
        <f>IFERROR(_xlfn.XLOOKUP(PEFA2011_raw!AD164,Conversion!$B$2:$B$9,Conversion!$C$2:$C$9,"",0),"")</f>
        <v>3</v>
      </c>
      <c r="AF164" t="str">
        <f>IFERROR(_xlfn.XLOOKUP(PEFA2011_raw!AE164,Conversion!$B$2:$B$9,Conversion!$C$2:$C$9,"",0),"")</f>
        <v/>
      </c>
      <c r="AG164">
        <f>IFERROR(_xlfn.XLOOKUP(PEFA2011_raw!AF164,Conversion!$B$2:$B$9,Conversion!$C$2:$C$9,"",0),"")</f>
        <v>5</v>
      </c>
      <c r="AH164">
        <f>IFERROR(_xlfn.XLOOKUP(PEFA2011_raw!AG164,Conversion!$B$2:$B$9,Conversion!$C$2:$C$9,"",0),"")</f>
        <v>5</v>
      </c>
      <c r="AI164">
        <f>IFERROR(_xlfn.XLOOKUP(PEFA2011_raw!AH164,Conversion!$B$2:$B$9,Conversion!$C$2:$C$9,"",0),"")</f>
        <v>6</v>
      </c>
      <c r="AJ164">
        <f>IFERROR(_xlfn.XLOOKUP(PEFA2011_raw!AI164,Conversion!$B$2:$B$9,Conversion!$C$2:$C$9,"",0),"")</f>
        <v>5</v>
      </c>
      <c r="AK164">
        <f>IFERROR(_xlfn.XLOOKUP(PEFA2011_raw!AJ164,Conversion!$B$2:$B$9,Conversion!$C$2:$C$9,"",0),"")</f>
        <v>5</v>
      </c>
      <c r="AL164">
        <f>IFERROR(_xlfn.XLOOKUP(PEFA2011_raw!AK164,Conversion!$B$2:$B$9,Conversion!$C$2:$C$9,"",0),"")</f>
        <v>7</v>
      </c>
      <c r="AM164">
        <f>IFERROR(_xlfn.XLOOKUP(PEFA2011_raw!AL164,Conversion!$B$2:$B$9,Conversion!$C$2:$C$9,"",0),"")</f>
        <v>3</v>
      </c>
      <c r="AN164">
        <f>IFERROR(_xlfn.XLOOKUP(PEFA2011_raw!AM164,Conversion!$B$2:$B$9,Conversion!$C$2:$C$9,"",0),"")</f>
        <v>3</v>
      </c>
      <c r="AO164">
        <f>IFERROR(_xlfn.XLOOKUP(PEFA2011_raw!AN164,Conversion!$B$2:$B$9,Conversion!$C$2:$C$9,"",0),"")</f>
        <v>7</v>
      </c>
      <c r="AP164">
        <f>IFERROR(_xlfn.XLOOKUP(PEFA2011_raw!AO164,Conversion!$B$2:$B$9,Conversion!$C$2:$C$9,"",0),"")</f>
        <v>1</v>
      </c>
      <c r="AQ164">
        <f>IFERROR(_xlfn.XLOOKUP(PEFA2011_raw!AP164,Conversion!$B$2:$B$9,Conversion!$C$2:$C$9,"",0),"")</f>
        <v>1</v>
      </c>
      <c r="AR164">
        <f>IFERROR(_xlfn.XLOOKUP(PEFA2011_raw!AQ164,Conversion!$B$2:$B$9,Conversion!$C$2:$C$9,"",0),"")</f>
        <v>6</v>
      </c>
      <c r="AS164">
        <f>IFERROR(_xlfn.XLOOKUP(PEFA2011_raw!AR164,Conversion!$B$2:$B$9,Conversion!$C$2:$C$9,"",0),"")</f>
        <v>5</v>
      </c>
      <c r="AT164">
        <f>IFERROR(_xlfn.XLOOKUP(PEFA2011_raw!AS164,Conversion!$B$2:$B$9,Conversion!$C$2:$C$9,"",0),"")</f>
        <v>7</v>
      </c>
      <c r="AU164">
        <f>IFERROR(_xlfn.XLOOKUP(PEFA2011_raw!AT164,Conversion!$B$2:$B$9,Conversion!$C$2:$C$9,"",0),"")</f>
        <v>5</v>
      </c>
      <c r="AV164">
        <f>IFERROR(_xlfn.XLOOKUP(PEFA2011_raw!AU164,Conversion!$B$2:$B$9,Conversion!$C$2:$C$9,"",0),"")</f>
        <v>3</v>
      </c>
      <c r="AW164">
        <f>IFERROR(_xlfn.XLOOKUP(PEFA2011_raw!AV164,Conversion!$B$2:$B$9,Conversion!$C$2:$C$9,"",0),"")</f>
        <v>3</v>
      </c>
      <c r="AX164">
        <f>IFERROR(_xlfn.XLOOKUP(PEFA2011_raw!AW164,Conversion!$B$2:$B$9,Conversion!$C$2:$C$9,"",0),"")</f>
        <v>1</v>
      </c>
      <c r="AY164">
        <f>IFERROR(_xlfn.XLOOKUP(PEFA2011_raw!AX164,Conversion!$B$2:$B$9,Conversion!$C$2:$C$9,"",0),"")</f>
        <v>5</v>
      </c>
      <c r="AZ164">
        <f>IFERROR(_xlfn.XLOOKUP(PEFA2011_raw!AY164,Conversion!$B$2:$B$9,Conversion!$C$2:$C$9,"",0),"")</f>
        <v>2</v>
      </c>
      <c r="BA164">
        <f>IFERROR(_xlfn.XLOOKUP(PEFA2011_raw!AZ164,Conversion!$B$2:$B$9,Conversion!$C$2:$C$9,"",0),"")</f>
        <v>1</v>
      </c>
      <c r="BB164">
        <f>IFERROR(_xlfn.XLOOKUP(PEFA2011_raw!BA164,Conversion!$B$2:$B$9,Conversion!$C$2:$C$9,"",0),"")</f>
        <v>7</v>
      </c>
      <c r="BC164">
        <f>IFERROR(_xlfn.XLOOKUP(PEFA2011_raw!BB164,Conversion!$B$2:$B$9,Conversion!$C$2:$C$9,"",0),"")</f>
        <v>1</v>
      </c>
      <c r="BD164">
        <f>IFERROR(_xlfn.XLOOKUP(PEFA2011_raw!BC164,Conversion!$B$2:$B$9,Conversion!$C$2:$C$9,"",0),"")</f>
        <v>6</v>
      </c>
      <c r="BE164">
        <f>IFERROR(_xlfn.XLOOKUP(PEFA2011_raw!BD164,Conversion!$B$2:$B$9,Conversion!$C$2:$C$9,"",0),"")</f>
        <v>5</v>
      </c>
      <c r="BF164">
        <f>IFERROR(_xlfn.XLOOKUP(PEFA2011_raw!BE164,Conversion!$B$2:$B$9,Conversion!$C$2:$C$9,"",0),"")</f>
        <v>5</v>
      </c>
      <c r="BG164">
        <f>IFERROR(_xlfn.XLOOKUP(PEFA2011_raw!BF164,Conversion!$B$2:$B$9,Conversion!$C$2:$C$9,"",0),"")</f>
        <v>7</v>
      </c>
      <c r="BH164">
        <f>IFERROR(_xlfn.XLOOKUP(PEFA2011_raw!BG164,Conversion!$B$2:$B$9,Conversion!$C$2:$C$9,"",0),"")</f>
        <v>7</v>
      </c>
      <c r="BI164">
        <f>IFERROR(_xlfn.XLOOKUP(PEFA2011_raw!BH164,Conversion!$B$2:$B$9,Conversion!$C$2:$C$9,"",0),"")</f>
        <v>7</v>
      </c>
      <c r="BJ164">
        <f>IFERROR(_xlfn.XLOOKUP(PEFA2011_raw!BI164,Conversion!$B$2:$B$9,Conversion!$C$2:$C$9,"",0),"")</f>
        <v>5</v>
      </c>
      <c r="BK164">
        <f>IFERROR(_xlfn.XLOOKUP(PEFA2011_raw!BJ164,Conversion!$B$2:$B$9,Conversion!$C$2:$C$9,"",0),"")</f>
        <v>7</v>
      </c>
      <c r="BL164">
        <f>IFERROR(_xlfn.XLOOKUP(PEFA2011_raw!BK164,Conversion!$B$2:$B$9,Conversion!$C$2:$C$9,"",0),"")</f>
        <v>6</v>
      </c>
      <c r="BM164">
        <f>IFERROR(_xlfn.XLOOKUP(PEFA2011_raw!BL164,Conversion!$B$2:$B$9,Conversion!$C$2:$C$9,"",0),"")</f>
        <v>5</v>
      </c>
      <c r="BN164">
        <f>IFERROR(_xlfn.XLOOKUP(PEFA2011_raw!BM164,Conversion!$B$2:$B$9,Conversion!$C$2:$C$9,"",0),"")</f>
        <v>7</v>
      </c>
      <c r="BO164">
        <f>IFERROR(_xlfn.XLOOKUP(PEFA2011_raw!BN164,Conversion!$B$2:$B$9,Conversion!$C$2:$C$9,"",0),"")</f>
        <v>7</v>
      </c>
      <c r="BP164">
        <f>IFERROR(_xlfn.XLOOKUP(PEFA2011_raw!BO164,Conversion!$B$2:$B$9,Conversion!$C$2:$C$9,"",0),"")</f>
        <v>5</v>
      </c>
      <c r="BQ164">
        <f>IFERROR(_xlfn.XLOOKUP(PEFA2011_raw!BP164,Conversion!$B$2:$B$9,Conversion!$C$2:$C$9,"",0),"")</f>
        <v>5</v>
      </c>
      <c r="BR164">
        <f>IFERROR(_xlfn.XLOOKUP(PEFA2011_raw!BQ164,Conversion!$B$2:$B$9,Conversion!$C$2:$C$9,"",0),"")</f>
        <v>5</v>
      </c>
      <c r="BS164">
        <f>IFERROR(_xlfn.XLOOKUP(PEFA2011_raw!BR164,Conversion!$B$2:$B$9,Conversion!$C$2:$C$9,"",0),"")</f>
        <v>5</v>
      </c>
      <c r="BT164">
        <f>IFERROR(_xlfn.XLOOKUP(PEFA2011_raw!BS164,Conversion!$B$2:$B$9,Conversion!$C$2:$C$9,"",0),"")</f>
        <v>3</v>
      </c>
      <c r="BU164">
        <f>IFERROR(_xlfn.XLOOKUP(PEFA2011_raw!BT164,Conversion!$B$2:$B$9,Conversion!$C$2:$C$9,"",0),"")</f>
        <v>5</v>
      </c>
      <c r="BV164">
        <f>IFERROR(_xlfn.XLOOKUP(PEFA2011_raw!BU164,Conversion!$B$2:$B$9,Conversion!$C$2:$C$9,"",0),"")</f>
        <v>3</v>
      </c>
      <c r="BW164">
        <f>IFERROR(_xlfn.XLOOKUP(PEFA2011_raw!BV164,Conversion!$B$2:$B$9,Conversion!$C$2:$C$9,"",0),"")</f>
        <v>3</v>
      </c>
      <c r="BX164">
        <f>IFERROR(_xlfn.XLOOKUP(PEFA2011_raw!BW164,Conversion!$B$2:$B$9,Conversion!$C$2:$C$9,"",0),"")</f>
        <v>3</v>
      </c>
      <c r="BY164">
        <f>IFERROR(_xlfn.XLOOKUP(PEFA2011_raw!BX164,Conversion!$B$2:$B$9,Conversion!$C$2:$C$9,"",0),"")</f>
        <v>3</v>
      </c>
      <c r="BZ164">
        <f>IFERROR(_xlfn.XLOOKUP(PEFA2011_raw!BY164,Conversion!$B$2:$B$9,Conversion!$C$2:$C$9,"",0),"")</f>
        <v>4</v>
      </c>
      <c r="CA164">
        <f>IFERROR(_xlfn.XLOOKUP(PEFA2011_raw!BZ164,Conversion!$B$2:$B$9,Conversion!$C$2:$C$9,"",0),"")</f>
        <v>3</v>
      </c>
      <c r="CB164">
        <f>IFERROR(_xlfn.XLOOKUP(PEFA2011_raw!CA164,Conversion!$B$2:$B$9,Conversion!$C$2:$C$9,"",0),"")</f>
        <v>5</v>
      </c>
      <c r="CC164">
        <f>IFERROR(_xlfn.XLOOKUP(PEFA2011_raw!CB164,Conversion!$B$2:$B$9,Conversion!$C$2:$C$9,"",0),"")</f>
        <v>3</v>
      </c>
      <c r="CD164">
        <f>IFERROR(_xlfn.XLOOKUP(PEFA2011_raw!CC164,Conversion!$B$2:$B$9,Conversion!$C$2:$C$9,"",0),"")</f>
        <v>2</v>
      </c>
      <c r="CE164">
        <f>IFERROR(_xlfn.XLOOKUP(PEFA2011_raw!CD164,Conversion!$B$2:$B$9,Conversion!$C$2:$C$9,"",0),"")</f>
        <v>1</v>
      </c>
      <c r="CF164">
        <f>IFERROR(_xlfn.XLOOKUP(PEFA2011_raw!CE164,Conversion!$B$2:$B$9,Conversion!$C$2:$C$9,"",0),"")</f>
        <v>3</v>
      </c>
      <c r="CG164">
        <f>IFERROR(_xlfn.XLOOKUP(PEFA2011_raw!CF164,Conversion!$B$2:$B$9,Conversion!$C$2:$C$9,"",0),"")</f>
        <v>5</v>
      </c>
      <c r="CH164">
        <f>IFERROR(_xlfn.XLOOKUP(PEFA2011_raw!CG164,Conversion!$B$2:$B$9,Conversion!$C$2:$C$9,"",0),"")</f>
        <v>5</v>
      </c>
      <c r="CI164">
        <f>IFERROR(_xlfn.XLOOKUP(PEFA2011_raw!CH164,Conversion!$B$2:$B$9,Conversion!$C$2:$C$9,"",0),"")</f>
        <v>4</v>
      </c>
      <c r="CJ164">
        <f>IFERROR(_xlfn.XLOOKUP(PEFA2011_raw!CI164,Conversion!$B$2:$B$9,Conversion!$C$2:$C$9,"",0),"")</f>
        <v>3</v>
      </c>
      <c r="CK164">
        <f>IFERROR(_xlfn.XLOOKUP(PEFA2011_raw!CJ164,Conversion!$B$2:$B$9,Conversion!$C$2:$C$9,"",0),"")</f>
        <v>7</v>
      </c>
      <c r="CL164">
        <f>IFERROR(_xlfn.XLOOKUP(PEFA2011_raw!CK164,Conversion!$B$2:$B$9,Conversion!$C$2:$C$9,"",0),"")</f>
        <v>7</v>
      </c>
      <c r="CM164">
        <f>IFERROR(_xlfn.XLOOKUP(PEFA2011_raw!CL164,Conversion!$B$2:$B$9,Conversion!$C$2:$C$9,"",0),"")</f>
        <v>4</v>
      </c>
      <c r="CN164">
        <f>IFERROR(_xlfn.XLOOKUP(PEFA2011_raw!CM164,Conversion!$B$2:$B$9,Conversion!$C$2:$C$9,"",0),"")</f>
        <v>5</v>
      </c>
      <c r="CO164">
        <f>IFERROR(_xlfn.XLOOKUP(PEFA2011_raw!CN164,Conversion!$B$2:$B$9,Conversion!$C$2:$C$9,"",0),"")</f>
        <v>7</v>
      </c>
      <c r="CP164">
        <f>IFERROR(_xlfn.XLOOKUP(PEFA2011_raw!CO164,Conversion!$B$2:$B$9,Conversion!$C$2:$C$9,"",0),"")</f>
        <v>3</v>
      </c>
      <c r="CQ164">
        <f>IFERROR(_xlfn.XLOOKUP(PEFA2011_raw!CP164,Conversion!$B$2:$B$9,Conversion!$C$2:$C$9,"",0),"")</f>
        <v>5</v>
      </c>
      <c r="CR164">
        <f>IFERROR(_xlfn.XLOOKUP(PEFA2011_raw!CQ164,Conversion!$B$2:$B$9,Conversion!$C$2:$C$9,"",0),"")</f>
        <v>5</v>
      </c>
      <c r="CS164">
        <f>IFERROR(_xlfn.XLOOKUP(PEFA2011_raw!CR164,Conversion!$B$2:$B$9,Conversion!$C$2:$C$9,"",0),"")</f>
        <v>5</v>
      </c>
      <c r="CT164">
        <f>IFERROR(_xlfn.XLOOKUP(PEFA2011_raw!CS164,Conversion!$B$2:$B$9,Conversion!$C$2:$C$9,"",0),"")</f>
        <v>5</v>
      </c>
      <c r="CU164">
        <f>IFERROR(_xlfn.XLOOKUP(PEFA2011_raw!CT164,Conversion!$B$2:$B$9,Conversion!$C$2:$C$9,"",0),"")</f>
        <v>2</v>
      </c>
      <c r="CV164">
        <f>IFERROR(_xlfn.XLOOKUP(PEFA2011_raw!CU164,Conversion!$B$2:$B$9,Conversion!$C$2:$C$9,"",0),"")</f>
        <v>3</v>
      </c>
      <c r="CW164">
        <f>IFERROR(_xlfn.XLOOKUP(PEFA2011_raw!CV164,Conversion!$B$2:$B$9,Conversion!$C$2:$C$9,"",0),"")</f>
        <v>5</v>
      </c>
      <c r="CX164">
        <f>IFERROR(_xlfn.XLOOKUP(PEFA2011_raw!CW164,Conversion!$B$2:$B$9,Conversion!$C$2:$C$9,"",0),"")</f>
        <v>1</v>
      </c>
      <c r="CY164">
        <f>IFERROR(_xlfn.XLOOKUP(PEFA2011_raw!CX164,Conversion!$B$2:$B$9,Conversion!$C$2:$C$9,"",0),"")</f>
        <v>3</v>
      </c>
      <c r="CZ164">
        <f>IFERROR(_xlfn.XLOOKUP(PEFA2011_raw!CY164,Conversion!$B$2:$B$9,Conversion!$C$2:$C$9,"",0),"")</f>
        <v>2</v>
      </c>
      <c r="DA164">
        <f>IFERROR(_xlfn.XLOOKUP(PEFA2011_raw!CZ164,Conversion!$B$2:$B$9,Conversion!$C$2:$C$9,"",0),"")</f>
        <v>1</v>
      </c>
      <c r="DB164">
        <f>IFERROR(_xlfn.XLOOKUP(PEFA2011_raw!DA164,Conversion!$B$2:$B$9,Conversion!$C$2:$C$9,"",0),"")</f>
        <v>7</v>
      </c>
      <c r="DC164">
        <f>IFERROR(_xlfn.XLOOKUP(PEFA2011_raw!DB164,Conversion!$B$2:$B$9,Conversion!$C$2:$C$9,"",0),"")</f>
        <v>1</v>
      </c>
      <c r="DD164">
        <f>IFERROR(_xlfn.XLOOKUP(PEFA2011_raw!DC164,Conversion!$B$2:$B$9,Conversion!$C$2:$C$9,"",0),"")</f>
        <v>2</v>
      </c>
      <c r="DE164">
        <f>IFERROR(_xlfn.XLOOKUP(PEFA2011_raw!DD164,Conversion!$B$2:$B$9,Conversion!$C$2:$C$9,"",0),"")</f>
        <v>7</v>
      </c>
      <c r="DF164">
        <f>IFERROR(_xlfn.XLOOKUP(PEFA2011_raw!DE164,Conversion!$B$2:$B$9,Conversion!$C$2:$C$9,"",0),"")</f>
        <v>1</v>
      </c>
      <c r="DG164">
        <f>IFERROR(_xlfn.XLOOKUP(PEFA2011_raw!DF164,Conversion!$B$2:$B$9,Conversion!$C$2:$C$9,"",0),"")</f>
        <v>1</v>
      </c>
      <c r="DH164">
        <f>IFERROR(_xlfn.XLOOKUP(PEFA2011_raw!DG164,Conversion!$B$2:$B$9,Conversion!$C$2:$C$9,"",0),"")</f>
        <v>1</v>
      </c>
      <c r="DI164">
        <f>IFERROR(_xlfn.XLOOKUP(PEFA2011_raw!DH164,Conversion!$B$2:$B$9,Conversion!$C$2:$C$9,"",0),"")</f>
        <v>1</v>
      </c>
      <c r="DJ164">
        <f>IFERROR(_xlfn.XLOOKUP(PEFA2011_raw!DI164,Conversion!$B$2:$B$9,Conversion!$C$2:$C$9,"",0),"")</f>
        <v>3</v>
      </c>
      <c r="DK164">
        <f>IFERROR(_xlfn.XLOOKUP(PEFA2011_raw!DJ164,Conversion!$B$2:$B$9,Conversion!$C$2:$C$9,"",0),"")</f>
        <v>3</v>
      </c>
    </row>
    <row r="165" spans="2:115" x14ac:dyDescent="0.25">
      <c r="B165">
        <v>2011</v>
      </c>
      <c r="C165" t="s">
        <v>157</v>
      </c>
      <c r="D165" t="e" vm="19">
        <v>#VALUE!</v>
      </c>
      <c r="E165" t="str" cm="1">
        <f t="array" ref="E165">_FV(PEFA2011all[[#This Row],[Country-abb]],"Abbreviation")</f>
        <v>SL</v>
      </c>
      <c r="F165" t="str">
        <f>_xlfn.XLOOKUP(PEFA2011all[[#This Row],[ISO-2]],'Code'!$B$2:$B$250,'Code'!$C$2:$C$250,"",0)</f>
        <v>SLE</v>
      </c>
      <c r="G165">
        <v>2014</v>
      </c>
      <c r="H165" t="str">
        <f>PEFA2011all[[#This Row],[ISO-3]]&amp;PEFA2011all[[#This Row],[Year]]</f>
        <v>SLE2014</v>
      </c>
      <c r="I165">
        <f>IFERROR(_xlfn.XLOOKUP(PEFA2011_raw!H165,Conversion!$B$2:$B$9,Conversion!$C$2:$C$9,"",0),"")</f>
        <v>1</v>
      </c>
      <c r="J165">
        <f>IFERROR(_xlfn.XLOOKUP(PEFA2011_raw!I165,Conversion!$B$2:$B$9,Conversion!$C$2:$C$9,"",0),"")</f>
        <v>1</v>
      </c>
      <c r="K165">
        <f>IFERROR(_xlfn.XLOOKUP(PEFA2011_raw!J165,Conversion!$B$2:$B$9,Conversion!$C$2:$C$9,"",0),"")</f>
        <v>2</v>
      </c>
      <c r="L165">
        <f>IFERROR(_xlfn.XLOOKUP(PEFA2011_raw!K165,Conversion!$B$2:$B$9,Conversion!$C$2:$C$9,"",0),"")</f>
        <v>1</v>
      </c>
      <c r="M165">
        <f>IFERROR(_xlfn.XLOOKUP(PEFA2011_raw!L165,Conversion!$B$2:$B$9,Conversion!$C$2:$C$9,"",0),"")</f>
        <v>7</v>
      </c>
      <c r="N165">
        <f>IFERROR(_xlfn.XLOOKUP(PEFA2011_raw!M165,Conversion!$B$2:$B$9,Conversion!$C$2:$C$9,"",0),"")</f>
        <v>1</v>
      </c>
      <c r="O165">
        <f>IFERROR(_xlfn.XLOOKUP(PEFA2011_raw!N165,Conversion!$B$2:$B$9,Conversion!$C$2:$C$9,"",0),"")</f>
        <v>1</v>
      </c>
      <c r="P165">
        <f>IFERROR(_xlfn.XLOOKUP(PEFA2011_raw!O165,Conversion!$B$2:$B$9,Conversion!$C$2:$C$9,"",0),"")</f>
        <v>6</v>
      </c>
      <c r="Q165">
        <f>IFERROR(_xlfn.XLOOKUP(PEFA2011_raw!P165,Conversion!$B$2:$B$9,Conversion!$C$2:$C$9,"",0),"")</f>
        <v>7</v>
      </c>
      <c r="R165">
        <f>IFERROR(_xlfn.XLOOKUP(PEFA2011_raw!Q165,Conversion!$B$2:$B$9,Conversion!$C$2:$C$9,"",0),"")</f>
        <v>5</v>
      </c>
      <c r="S165">
        <f>IFERROR(_xlfn.XLOOKUP(PEFA2011_raw!R165,Conversion!$B$2:$B$9,Conversion!$C$2:$C$9,"",0),"")</f>
        <v>3</v>
      </c>
      <c r="T165">
        <f>IFERROR(_xlfn.XLOOKUP(PEFA2011_raw!S165,Conversion!$B$2:$B$9,Conversion!$C$2:$C$9,"",0),"")</f>
        <v>3</v>
      </c>
      <c r="U165">
        <f>IFERROR(_xlfn.XLOOKUP(PEFA2011_raw!T165,Conversion!$B$2:$B$9,Conversion!$C$2:$C$9,"",0),"")</f>
        <v>7</v>
      </c>
      <c r="V165">
        <f>IFERROR(_xlfn.XLOOKUP(PEFA2011_raw!U165,Conversion!$B$2:$B$9,Conversion!$C$2:$C$9,"",0),"")</f>
        <v>7</v>
      </c>
      <c r="W165">
        <f>IFERROR(_xlfn.XLOOKUP(PEFA2011_raw!V165,Conversion!$B$2:$B$9,Conversion!$C$2:$C$9,"",0),"")</f>
        <v>1</v>
      </c>
      <c r="X165">
        <f>IFERROR(_xlfn.XLOOKUP(PEFA2011_raw!W165,Conversion!$B$2:$B$9,Conversion!$C$2:$C$9,"",0),"")</f>
        <v>1</v>
      </c>
      <c r="Y165">
        <f>IFERROR(_xlfn.XLOOKUP(PEFA2011_raw!X165,Conversion!$B$2:$B$9,Conversion!$C$2:$C$9,"",0),"")</f>
        <v>1</v>
      </c>
      <c r="Z165">
        <f>IFERROR(_xlfn.XLOOKUP(PEFA2011_raw!Y165,Conversion!$B$2:$B$9,Conversion!$C$2:$C$9,"",0),"")</f>
        <v>5</v>
      </c>
      <c r="AA165">
        <f>IFERROR(_xlfn.XLOOKUP(PEFA2011_raw!Z165,Conversion!$B$2:$B$9,Conversion!$C$2:$C$9,"",0),"")</f>
        <v>7</v>
      </c>
      <c r="AB165">
        <f>IFERROR(_xlfn.XLOOKUP(PEFA2011_raw!AA165,Conversion!$B$2:$B$9,Conversion!$C$2:$C$9,"",0),"")</f>
        <v>1</v>
      </c>
      <c r="AC165">
        <f>IFERROR(_xlfn.XLOOKUP(PEFA2011_raw!AB165,Conversion!$B$2:$B$9,Conversion!$C$2:$C$9,"",0),"")</f>
        <v>5</v>
      </c>
      <c r="AD165">
        <f>IFERROR(_xlfn.XLOOKUP(PEFA2011_raw!AC165,Conversion!$B$2:$B$9,Conversion!$C$2:$C$9,"",0),"")</f>
        <v>4</v>
      </c>
      <c r="AE165">
        <f>IFERROR(_xlfn.XLOOKUP(PEFA2011_raw!AD165,Conversion!$B$2:$B$9,Conversion!$C$2:$C$9,"",0),"")</f>
        <v>3</v>
      </c>
      <c r="AF165">
        <f>IFERROR(_xlfn.XLOOKUP(PEFA2011_raw!AE165,Conversion!$B$2:$B$9,Conversion!$C$2:$C$9,"",0),"")</f>
        <v>7</v>
      </c>
      <c r="AG165">
        <f>IFERROR(_xlfn.XLOOKUP(PEFA2011_raw!AF165,Conversion!$B$2:$B$9,Conversion!$C$2:$C$9,"",0),"")</f>
        <v>5</v>
      </c>
      <c r="AH165">
        <f>IFERROR(_xlfn.XLOOKUP(PEFA2011_raw!AG165,Conversion!$B$2:$B$9,Conversion!$C$2:$C$9,"",0),"")</f>
        <v>5</v>
      </c>
      <c r="AI165">
        <f>IFERROR(_xlfn.XLOOKUP(PEFA2011_raw!AH165,Conversion!$B$2:$B$9,Conversion!$C$2:$C$9,"",0),"")</f>
        <v>3</v>
      </c>
      <c r="AJ165">
        <f>IFERROR(_xlfn.XLOOKUP(PEFA2011_raw!AI165,Conversion!$B$2:$B$9,Conversion!$C$2:$C$9,"",0),"")</f>
        <v>3</v>
      </c>
      <c r="AK165">
        <f>IFERROR(_xlfn.XLOOKUP(PEFA2011_raw!AJ165,Conversion!$B$2:$B$9,Conversion!$C$2:$C$9,"",0),"")</f>
        <v>3</v>
      </c>
      <c r="AL165">
        <f>IFERROR(_xlfn.XLOOKUP(PEFA2011_raw!AK165,Conversion!$B$2:$B$9,Conversion!$C$2:$C$9,"",0),"")</f>
        <v>3</v>
      </c>
      <c r="AM165">
        <f>IFERROR(_xlfn.XLOOKUP(PEFA2011_raw!AL165,Conversion!$B$2:$B$9,Conversion!$C$2:$C$9,"",0),"")</f>
        <v>3</v>
      </c>
      <c r="AN165">
        <f>IFERROR(_xlfn.XLOOKUP(PEFA2011_raw!AM165,Conversion!$B$2:$B$9,Conversion!$C$2:$C$9,"",0),"")</f>
        <v>3</v>
      </c>
      <c r="AO165">
        <f>IFERROR(_xlfn.XLOOKUP(PEFA2011_raw!AN165,Conversion!$B$2:$B$9,Conversion!$C$2:$C$9,"",0),"")</f>
        <v>7</v>
      </c>
      <c r="AP165">
        <f>IFERROR(_xlfn.XLOOKUP(PEFA2011_raw!AO165,Conversion!$B$2:$B$9,Conversion!$C$2:$C$9,"",0),"")</f>
        <v>1</v>
      </c>
      <c r="AQ165">
        <f>IFERROR(_xlfn.XLOOKUP(PEFA2011_raw!AP165,Conversion!$B$2:$B$9,Conversion!$C$2:$C$9,"",0),"")</f>
        <v>1</v>
      </c>
      <c r="AR165">
        <f>IFERROR(_xlfn.XLOOKUP(PEFA2011_raw!AQ165,Conversion!$B$2:$B$9,Conversion!$C$2:$C$9,"",0),"")</f>
        <v>5</v>
      </c>
      <c r="AS165">
        <f>IFERROR(_xlfn.XLOOKUP(PEFA2011_raw!AR165,Conversion!$B$2:$B$9,Conversion!$C$2:$C$9,"",0),"")</f>
        <v>5</v>
      </c>
      <c r="AT165">
        <f>IFERROR(_xlfn.XLOOKUP(PEFA2011_raw!AS165,Conversion!$B$2:$B$9,Conversion!$C$2:$C$9,"",0),"")</f>
        <v>7</v>
      </c>
      <c r="AU165">
        <f>IFERROR(_xlfn.XLOOKUP(PEFA2011_raw!AT165,Conversion!$B$2:$B$9,Conversion!$C$2:$C$9,"",0),"")</f>
        <v>1</v>
      </c>
      <c r="AV165">
        <f>IFERROR(_xlfn.XLOOKUP(PEFA2011_raw!AU165,Conversion!$B$2:$B$9,Conversion!$C$2:$C$9,"",0),"")</f>
        <v>6</v>
      </c>
      <c r="AW165">
        <f>IFERROR(_xlfn.XLOOKUP(PEFA2011_raw!AV165,Conversion!$B$2:$B$9,Conversion!$C$2:$C$9,"",0),"")</f>
        <v>5</v>
      </c>
      <c r="AX165">
        <f>IFERROR(_xlfn.XLOOKUP(PEFA2011_raw!AW165,Conversion!$B$2:$B$9,Conversion!$C$2:$C$9,"",0),"")</f>
        <v>7</v>
      </c>
      <c r="AY165">
        <f>IFERROR(_xlfn.XLOOKUP(PEFA2011_raw!AX165,Conversion!$B$2:$B$9,Conversion!$C$2:$C$9,"",0),"")</f>
        <v>5</v>
      </c>
      <c r="AZ165">
        <f>IFERROR(_xlfn.XLOOKUP(PEFA2011_raw!AY165,Conversion!$B$2:$B$9,Conversion!$C$2:$C$9,"",0),"")</f>
        <v>6</v>
      </c>
      <c r="BA165">
        <f>IFERROR(_xlfn.XLOOKUP(PEFA2011_raw!AZ165,Conversion!$B$2:$B$9,Conversion!$C$2:$C$9,"",0),"")</f>
        <v>7</v>
      </c>
      <c r="BB165">
        <f>IFERROR(_xlfn.XLOOKUP(PEFA2011_raw!BA165,Conversion!$B$2:$B$9,Conversion!$C$2:$C$9,"",0),"")</f>
        <v>5</v>
      </c>
      <c r="BC165">
        <f>IFERROR(_xlfn.XLOOKUP(PEFA2011_raw!BB165,Conversion!$B$2:$B$9,Conversion!$C$2:$C$9,"",0),"")</f>
        <v>7</v>
      </c>
      <c r="BD165">
        <f>IFERROR(_xlfn.XLOOKUP(PEFA2011_raw!BC165,Conversion!$B$2:$B$9,Conversion!$C$2:$C$9,"",0),"")</f>
        <v>2</v>
      </c>
      <c r="BE165">
        <f>IFERROR(_xlfn.XLOOKUP(PEFA2011_raw!BD165,Conversion!$B$2:$B$9,Conversion!$C$2:$C$9,"",0),"")</f>
        <v>3</v>
      </c>
      <c r="BF165">
        <f>IFERROR(_xlfn.XLOOKUP(PEFA2011_raw!BE165,Conversion!$B$2:$B$9,Conversion!$C$2:$C$9,"",0),"")</f>
        <v>1</v>
      </c>
      <c r="BG165">
        <f>IFERROR(_xlfn.XLOOKUP(PEFA2011_raw!BF165,Conversion!$B$2:$B$9,Conversion!$C$2:$C$9,"",0),"")</f>
        <v>3</v>
      </c>
      <c r="BH165">
        <f>IFERROR(_xlfn.XLOOKUP(PEFA2011_raw!BG165,Conversion!$B$2:$B$9,Conversion!$C$2:$C$9,"",0),"")</f>
        <v>4</v>
      </c>
      <c r="BI165">
        <f>IFERROR(_xlfn.XLOOKUP(PEFA2011_raw!BH165,Conversion!$B$2:$B$9,Conversion!$C$2:$C$9,"",0),"")</f>
        <v>3</v>
      </c>
      <c r="BJ165">
        <f>IFERROR(_xlfn.XLOOKUP(PEFA2011_raw!BI165,Conversion!$B$2:$B$9,Conversion!$C$2:$C$9,"",0),"")</f>
        <v>3</v>
      </c>
      <c r="BK165">
        <f>IFERROR(_xlfn.XLOOKUP(PEFA2011_raw!BJ165,Conversion!$B$2:$B$9,Conversion!$C$2:$C$9,"",0),"")</f>
        <v>5</v>
      </c>
      <c r="BL165">
        <f>IFERROR(_xlfn.XLOOKUP(PEFA2011_raw!BK165,Conversion!$B$2:$B$9,Conversion!$C$2:$C$9,"",0),"")</f>
        <v>2</v>
      </c>
      <c r="BM165">
        <f>IFERROR(_xlfn.XLOOKUP(PEFA2011_raw!BL165,Conversion!$B$2:$B$9,Conversion!$C$2:$C$9,"",0),"")</f>
        <v>1</v>
      </c>
      <c r="BN165">
        <f>IFERROR(_xlfn.XLOOKUP(PEFA2011_raw!BM165,Conversion!$B$2:$B$9,Conversion!$C$2:$C$9,"",0),"")</f>
        <v>3</v>
      </c>
      <c r="BO165">
        <f>IFERROR(_xlfn.XLOOKUP(PEFA2011_raw!BN165,Conversion!$B$2:$B$9,Conversion!$C$2:$C$9,"",0),"")</f>
        <v>5</v>
      </c>
      <c r="BP165">
        <f>IFERROR(_xlfn.XLOOKUP(PEFA2011_raw!BO165,Conversion!$B$2:$B$9,Conversion!$C$2:$C$9,"",0),"")</f>
        <v>3</v>
      </c>
      <c r="BQ165">
        <f>IFERROR(_xlfn.XLOOKUP(PEFA2011_raw!BP165,Conversion!$B$2:$B$9,Conversion!$C$2:$C$9,"",0),"")</f>
        <v>3</v>
      </c>
      <c r="BR165">
        <f>IFERROR(_xlfn.XLOOKUP(PEFA2011_raw!BQ165,Conversion!$B$2:$B$9,Conversion!$C$2:$C$9,"",0),"")</f>
        <v>7</v>
      </c>
      <c r="BS165">
        <f>IFERROR(_xlfn.XLOOKUP(PEFA2011_raw!BR165,Conversion!$B$2:$B$9,Conversion!$C$2:$C$9,"",0),"")</f>
        <v>1</v>
      </c>
      <c r="BT165">
        <f>IFERROR(_xlfn.XLOOKUP(PEFA2011_raw!BS165,Conversion!$B$2:$B$9,Conversion!$C$2:$C$9,"",0),"")</f>
        <v>3</v>
      </c>
      <c r="BU165">
        <f>IFERROR(_xlfn.XLOOKUP(PEFA2011_raw!BT165,Conversion!$B$2:$B$9,Conversion!$C$2:$C$9,"",0),"")</f>
        <v>1</v>
      </c>
      <c r="BV165">
        <f>IFERROR(_xlfn.XLOOKUP(PEFA2011_raw!BU165,Conversion!$B$2:$B$9,Conversion!$C$2:$C$9,"",0),"")</f>
        <v>3</v>
      </c>
      <c r="BW165">
        <f>IFERROR(_xlfn.XLOOKUP(PEFA2011_raw!BV165,Conversion!$B$2:$B$9,Conversion!$C$2:$C$9,"",0),"")</f>
        <v>3</v>
      </c>
      <c r="BX165">
        <f>IFERROR(_xlfn.XLOOKUP(PEFA2011_raw!BW165,Conversion!$B$2:$B$9,Conversion!$C$2:$C$9,"",0),"")</f>
        <v>3</v>
      </c>
      <c r="BY165">
        <f>IFERROR(_xlfn.XLOOKUP(PEFA2011_raw!BX165,Conversion!$B$2:$B$9,Conversion!$C$2:$C$9,"",0),"")</f>
        <v>3</v>
      </c>
      <c r="BZ165">
        <f>IFERROR(_xlfn.XLOOKUP(PEFA2011_raw!BY165,Conversion!$B$2:$B$9,Conversion!$C$2:$C$9,"",0),"")</f>
        <v>2</v>
      </c>
      <c r="CA165">
        <f>IFERROR(_xlfn.XLOOKUP(PEFA2011_raw!BZ165,Conversion!$B$2:$B$9,Conversion!$C$2:$C$9,"",0),"")</f>
        <v>3</v>
      </c>
      <c r="CB165">
        <f>IFERROR(_xlfn.XLOOKUP(PEFA2011_raw!CA165,Conversion!$B$2:$B$9,Conversion!$C$2:$C$9,"",0),"")</f>
        <v>5</v>
      </c>
      <c r="CC165">
        <f>IFERROR(_xlfn.XLOOKUP(PEFA2011_raw!CB165,Conversion!$B$2:$B$9,Conversion!$C$2:$C$9,"",0),"")</f>
        <v>1</v>
      </c>
      <c r="CD165">
        <f>IFERROR(_xlfn.XLOOKUP(PEFA2011_raw!CC165,Conversion!$B$2:$B$9,Conversion!$C$2:$C$9,"",0),"")</f>
        <v>5</v>
      </c>
      <c r="CE165">
        <f>IFERROR(_xlfn.XLOOKUP(PEFA2011_raw!CD165,Conversion!$B$2:$B$9,Conversion!$C$2:$C$9,"",0),"")</f>
        <v>5</v>
      </c>
      <c r="CF165">
        <f>IFERROR(_xlfn.XLOOKUP(PEFA2011_raw!CE165,Conversion!$B$2:$B$9,Conversion!$C$2:$C$9,"",0),"")</f>
        <v>5</v>
      </c>
      <c r="CG165">
        <f>IFERROR(_xlfn.XLOOKUP(PEFA2011_raw!CF165,Conversion!$B$2:$B$9,Conversion!$C$2:$C$9,"",0),"")</f>
        <v>3</v>
      </c>
      <c r="CH165">
        <f>IFERROR(_xlfn.XLOOKUP(PEFA2011_raw!CG165,Conversion!$B$2:$B$9,Conversion!$C$2:$C$9,"",0),"")</f>
        <v>3</v>
      </c>
      <c r="CI165">
        <f>IFERROR(_xlfn.XLOOKUP(PEFA2011_raw!CH165,Conversion!$B$2:$B$9,Conversion!$C$2:$C$9,"",0),"")</f>
        <v>6</v>
      </c>
      <c r="CJ165">
        <f>IFERROR(_xlfn.XLOOKUP(PEFA2011_raw!CI165,Conversion!$B$2:$B$9,Conversion!$C$2:$C$9,"",0),"")</f>
        <v>5</v>
      </c>
      <c r="CK165">
        <f>IFERROR(_xlfn.XLOOKUP(PEFA2011_raw!CJ165,Conversion!$B$2:$B$9,Conversion!$C$2:$C$9,"",0),"")</f>
        <v>7</v>
      </c>
      <c r="CL165">
        <f>IFERROR(_xlfn.XLOOKUP(PEFA2011_raw!CK165,Conversion!$B$2:$B$9,Conversion!$C$2:$C$9,"",0),"")</f>
        <v>5</v>
      </c>
      <c r="CM165">
        <f>IFERROR(_xlfn.XLOOKUP(PEFA2011_raw!CL165,Conversion!$B$2:$B$9,Conversion!$C$2:$C$9,"",0),"")</f>
        <v>2</v>
      </c>
      <c r="CN165">
        <f>IFERROR(_xlfn.XLOOKUP(PEFA2011_raw!CM165,Conversion!$B$2:$B$9,Conversion!$C$2:$C$9,"",0),"")</f>
        <v>1</v>
      </c>
      <c r="CO165">
        <f>IFERROR(_xlfn.XLOOKUP(PEFA2011_raw!CN165,Conversion!$B$2:$B$9,Conversion!$C$2:$C$9,"",0),"")</f>
        <v>7</v>
      </c>
      <c r="CP165">
        <f>IFERROR(_xlfn.XLOOKUP(PEFA2011_raw!CO165,Conversion!$B$2:$B$9,Conversion!$C$2:$C$9,"",0),"")</f>
        <v>3</v>
      </c>
      <c r="CQ165">
        <f>IFERROR(_xlfn.XLOOKUP(PEFA2011_raw!CP165,Conversion!$B$2:$B$9,Conversion!$C$2:$C$9,"",0),"")</f>
        <v>4</v>
      </c>
      <c r="CR165">
        <f>IFERROR(_xlfn.XLOOKUP(PEFA2011_raw!CQ165,Conversion!$B$2:$B$9,Conversion!$C$2:$C$9,"",0),"")</f>
        <v>5</v>
      </c>
      <c r="CS165">
        <f>IFERROR(_xlfn.XLOOKUP(PEFA2011_raw!CR165,Conversion!$B$2:$B$9,Conversion!$C$2:$C$9,"",0),"")</f>
        <v>3</v>
      </c>
      <c r="CT165">
        <f>IFERROR(_xlfn.XLOOKUP(PEFA2011_raw!CS165,Conversion!$B$2:$B$9,Conversion!$C$2:$C$9,"",0),"")</f>
        <v>5</v>
      </c>
      <c r="CU165">
        <f>IFERROR(_xlfn.XLOOKUP(PEFA2011_raw!CT165,Conversion!$B$2:$B$9,Conversion!$C$2:$C$9,"",0),"")</f>
        <v>2</v>
      </c>
      <c r="CV165">
        <f>IFERROR(_xlfn.XLOOKUP(PEFA2011_raw!CU165,Conversion!$B$2:$B$9,Conversion!$C$2:$C$9,"",0),"")</f>
        <v>3</v>
      </c>
      <c r="CW165">
        <f>IFERROR(_xlfn.XLOOKUP(PEFA2011_raw!CV165,Conversion!$B$2:$B$9,Conversion!$C$2:$C$9,"",0),"")</f>
        <v>3</v>
      </c>
      <c r="CX165">
        <f>IFERROR(_xlfn.XLOOKUP(PEFA2011_raw!CW165,Conversion!$B$2:$B$9,Conversion!$C$2:$C$9,"",0),"")</f>
        <v>1</v>
      </c>
      <c r="CY165">
        <f>IFERROR(_xlfn.XLOOKUP(PEFA2011_raw!CX165,Conversion!$B$2:$B$9,Conversion!$C$2:$C$9,"",0),"")</f>
        <v>1</v>
      </c>
      <c r="CZ165">
        <f>IFERROR(_xlfn.XLOOKUP(PEFA2011_raw!CY165,Conversion!$B$2:$B$9,Conversion!$C$2:$C$9,"",0),"")</f>
        <v>4</v>
      </c>
      <c r="DA165">
        <f>IFERROR(_xlfn.XLOOKUP(PEFA2011_raw!CZ165,Conversion!$B$2:$B$9,Conversion!$C$2:$C$9,"",0),"")</f>
        <v>3</v>
      </c>
      <c r="DB165">
        <f>IFERROR(_xlfn.XLOOKUP(PEFA2011_raw!DA165,Conversion!$B$2:$B$9,Conversion!$C$2:$C$9,"",0),"")</f>
        <v>7</v>
      </c>
      <c r="DC165">
        <f>IFERROR(_xlfn.XLOOKUP(PEFA2011_raw!DB165,Conversion!$B$2:$B$9,Conversion!$C$2:$C$9,"",0),"")</f>
        <v>3</v>
      </c>
      <c r="DD165">
        <f>IFERROR(_xlfn.XLOOKUP(PEFA2011_raw!DC165,Conversion!$B$2:$B$9,Conversion!$C$2:$C$9,"",0),"")</f>
        <v>1</v>
      </c>
      <c r="DE165">
        <f>IFERROR(_xlfn.XLOOKUP(PEFA2011_raw!DD165,Conversion!$B$2:$B$9,Conversion!$C$2:$C$9,"",0),"")</f>
        <v>1</v>
      </c>
      <c r="DF165">
        <f>IFERROR(_xlfn.XLOOKUP(PEFA2011_raw!DE165,Conversion!$B$2:$B$9,Conversion!$C$2:$C$9,"",0),"")</f>
        <v>1</v>
      </c>
      <c r="DG165">
        <f>IFERROR(_xlfn.XLOOKUP(PEFA2011_raw!DF165,Conversion!$B$2:$B$9,Conversion!$C$2:$C$9,"",0),"")</f>
        <v>1</v>
      </c>
      <c r="DH165">
        <f>IFERROR(_xlfn.XLOOKUP(PEFA2011_raw!DG165,Conversion!$B$2:$B$9,Conversion!$C$2:$C$9,"",0),"")</f>
        <v>1</v>
      </c>
      <c r="DI165">
        <f>IFERROR(_xlfn.XLOOKUP(PEFA2011_raw!DH165,Conversion!$B$2:$B$9,Conversion!$C$2:$C$9,"",0),"")</f>
        <v>1</v>
      </c>
      <c r="DJ165">
        <f>IFERROR(_xlfn.XLOOKUP(PEFA2011_raw!DI165,Conversion!$B$2:$B$9,Conversion!$C$2:$C$9,"",0),"")</f>
        <v>1</v>
      </c>
      <c r="DK165">
        <f>IFERROR(_xlfn.XLOOKUP(PEFA2011_raw!DJ165,Conversion!$B$2:$B$9,Conversion!$C$2:$C$9,"",0),"")</f>
        <v>1</v>
      </c>
    </row>
    <row r="166" spans="2:115" x14ac:dyDescent="0.25">
      <c r="B166">
        <v>2011</v>
      </c>
      <c r="C166" t="s">
        <v>157</v>
      </c>
      <c r="D166" t="e" vm="19">
        <v>#VALUE!</v>
      </c>
      <c r="E166" t="str" cm="1">
        <f t="array" ref="E166">_FV(PEFA2011all[[#This Row],[Country-abb]],"Abbreviation")</f>
        <v>SL</v>
      </c>
      <c r="F166" t="str">
        <f>_xlfn.XLOOKUP(PEFA2011all[[#This Row],[ISO-2]],'Code'!$B$2:$B$250,'Code'!$C$2:$C$250,"",0)</f>
        <v>SLE</v>
      </c>
      <c r="G166">
        <v>2010</v>
      </c>
      <c r="H166" t="str">
        <f>PEFA2011all[[#This Row],[ISO-3]]&amp;PEFA2011all[[#This Row],[Year]]</f>
        <v>SLE2010</v>
      </c>
      <c r="I166">
        <f>IFERROR(_xlfn.XLOOKUP(PEFA2011_raw!H166,Conversion!$B$2:$B$9,Conversion!$C$2:$C$9,"",0),"")</f>
        <v>5</v>
      </c>
      <c r="J166">
        <f>IFERROR(_xlfn.XLOOKUP(PEFA2011_raw!I166,Conversion!$B$2:$B$9,Conversion!$C$2:$C$9,"",0),"")</f>
        <v>5</v>
      </c>
      <c r="K166">
        <f>IFERROR(_xlfn.XLOOKUP(PEFA2011_raw!J166,Conversion!$B$2:$B$9,Conversion!$C$2:$C$9,"",0),"")</f>
        <v>3</v>
      </c>
      <c r="L166">
        <f>IFERROR(_xlfn.XLOOKUP(PEFA2011_raw!K166,Conversion!$B$2:$B$9,Conversion!$C$2:$C$9,"",0),"")</f>
        <v>3</v>
      </c>
      <c r="M166" t="str">
        <f>IFERROR(_xlfn.XLOOKUP(PEFA2011_raw!L166,Conversion!$B$2:$B$9,Conversion!$C$2:$C$9,"",0),"")</f>
        <v/>
      </c>
      <c r="N166">
        <f>IFERROR(_xlfn.XLOOKUP(PEFA2011_raw!M166,Conversion!$B$2:$B$9,Conversion!$C$2:$C$9,"",0),"")</f>
        <v>3</v>
      </c>
      <c r="O166">
        <f>IFERROR(_xlfn.XLOOKUP(PEFA2011_raw!N166,Conversion!$B$2:$B$9,Conversion!$C$2:$C$9,"",0),"")</f>
        <v>3</v>
      </c>
      <c r="P166">
        <f>IFERROR(_xlfn.XLOOKUP(PEFA2011_raw!O166,Conversion!$B$2:$B$9,Conversion!$C$2:$C$9,"",0),"")</f>
        <v>2</v>
      </c>
      <c r="Q166">
        <f>IFERROR(_xlfn.XLOOKUP(PEFA2011_raw!P166,Conversion!$B$2:$B$9,Conversion!$C$2:$C$9,"",0),"")</f>
        <v>1</v>
      </c>
      <c r="R166">
        <f>IFERROR(_xlfn.XLOOKUP(PEFA2011_raw!Q166,Conversion!$B$2:$B$9,Conversion!$C$2:$C$9,"",0),"")</f>
        <v>3</v>
      </c>
      <c r="S166">
        <f>IFERROR(_xlfn.XLOOKUP(PEFA2011_raw!R166,Conversion!$B$2:$B$9,Conversion!$C$2:$C$9,"",0),"")</f>
        <v>3</v>
      </c>
      <c r="T166">
        <f>IFERROR(_xlfn.XLOOKUP(PEFA2011_raw!S166,Conversion!$B$2:$B$9,Conversion!$C$2:$C$9,"",0),"")</f>
        <v>3</v>
      </c>
      <c r="U166">
        <f>IFERROR(_xlfn.XLOOKUP(PEFA2011_raw!T166,Conversion!$B$2:$B$9,Conversion!$C$2:$C$9,"",0),"")</f>
        <v>7</v>
      </c>
      <c r="V166">
        <f>IFERROR(_xlfn.XLOOKUP(PEFA2011_raw!U166,Conversion!$B$2:$B$9,Conversion!$C$2:$C$9,"",0),"")</f>
        <v>7</v>
      </c>
      <c r="W166">
        <f>IFERROR(_xlfn.XLOOKUP(PEFA2011_raw!V166,Conversion!$B$2:$B$9,Conversion!$C$2:$C$9,"",0),"")</f>
        <v>1</v>
      </c>
      <c r="X166">
        <f>IFERROR(_xlfn.XLOOKUP(PEFA2011_raw!W166,Conversion!$B$2:$B$9,Conversion!$C$2:$C$9,"",0),"")</f>
        <v>1</v>
      </c>
      <c r="Y166">
        <f>IFERROR(_xlfn.XLOOKUP(PEFA2011_raw!X166,Conversion!$B$2:$B$9,Conversion!$C$2:$C$9,"",0),"")</f>
        <v>1</v>
      </c>
      <c r="Z166">
        <f>IFERROR(_xlfn.XLOOKUP(PEFA2011_raw!Y166,Conversion!$B$2:$B$9,Conversion!$C$2:$C$9,"",0),"")</f>
        <v>7</v>
      </c>
      <c r="AA166">
        <f>IFERROR(_xlfn.XLOOKUP(PEFA2011_raw!Z166,Conversion!$B$2:$B$9,Conversion!$C$2:$C$9,"",0),"")</f>
        <v>7</v>
      </c>
      <c r="AB166">
        <f>IFERROR(_xlfn.XLOOKUP(PEFA2011_raw!AA166,Conversion!$B$2:$B$9,Conversion!$C$2:$C$9,"",0),"")</f>
        <v>7</v>
      </c>
      <c r="AC166">
        <f>IFERROR(_xlfn.XLOOKUP(PEFA2011_raw!AB166,Conversion!$B$2:$B$9,Conversion!$C$2:$C$9,"",0),"")</f>
        <v>7</v>
      </c>
      <c r="AD166">
        <f>IFERROR(_xlfn.XLOOKUP(PEFA2011_raw!AC166,Conversion!$B$2:$B$9,Conversion!$C$2:$C$9,"",0),"")</f>
        <v>4</v>
      </c>
      <c r="AE166">
        <f>IFERROR(_xlfn.XLOOKUP(PEFA2011_raw!AD166,Conversion!$B$2:$B$9,Conversion!$C$2:$C$9,"",0),"")</f>
        <v>3</v>
      </c>
      <c r="AF166">
        <f>IFERROR(_xlfn.XLOOKUP(PEFA2011_raw!AE166,Conversion!$B$2:$B$9,Conversion!$C$2:$C$9,"",0),"")</f>
        <v>5</v>
      </c>
      <c r="AG166">
        <f>IFERROR(_xlfn.XLOOKUP(PEFA2011_raw!AF166,Conversion!$B$2:$B$9,Conversion!$C$2:$C$9,"",0),"")</f>
        <v>5</v>
      </c>
      <c r="AH166">
        <f>IFERROR(_xlfn.XLOOKUP(PEFA2011_raw!AG166,Conversion!$B$2:$B$9,Conversion!$C$2:$C$9,"",0),"")</f>
        <v>5</v>
      </c>
      <c r="AI166">
        <f>IFERROR(_xlfn.XLOOKUP(PEFA2011_raw!AH166,Conversion!$B$2:$B$9,Conversion!$C$2:$C$9,"",0),"")</f>
        <v>2</v>
      </c>
      <c r="AJ166">
        <f>IFERROR(_xlfn.XLOOKUP(PEFA2011_raw!AI166,Conversion!$B$2:$B$9,Conversion!$C$2:$C$9,"",0),"")</f>
        <v>3</v>
      </c>
      <c r="AK166">
        <f>IFERROR(_xlfn.XLOOKUP(PEFA2011_raw!AJ166,Conversion!$B$2:$B$9,Conversion!$C$2:$C$9,"",0),"")</f>
        <v>3</v>
      </c>
      <c r="AL166">
        <f>IFERROR(_xlfn.XLOOKUP(PEFA2011_raw!AK166,Conversion!$B$2:$B$9,Conversion!$C$2:$C$9,"",0),"")</f>
        <v>1</v>
      </c>
      <c r="AM166">
        <f>IFERROR(_xlfn.XLOOKUP(PEFA2011_raw!AL166,Conversion!$B$2:$B$9,Conversion!$C$2:$C$9,"",0),"")</f>
        <v>3</v>
      </c>
      <c r="AN166">
        <f>IFERROR(_xlfn.XLOOKUP(PEFA2011_raw!AM166,Conversion!$B$2:$B$9,Conversion!$C$2:$C$9,"",0),"")</f>
        <v>3</v>
      </c>
      <c r="AO166">
        <f>IFERROR(_xlfn.XLOOKUP(PEFA2011_raw!AN166,Conversion!$B$2:$B$9,Conversion!$C$2:$C$9,"",0),"")</f>
        <v>7</v>
      </c>
      <c r="AP166">
        <f>IFERROR(_xlfn.XLOOKUP(PEFA2011_raw!AO166,Conversion!$B$2:$B$9,Conversion!$C$2:$C$9,"",0),"")</f>
        <v>1</v>
      </c>
      <c r="AQ166">
        <f>IFERROR(_xlfn.XLOOKUP(PEFA2011_raw!AP166,Conversion!$B$2:$B$9,Conversion!$C$2:$C$9,"",0),"")</f>
        <v>1</v>
      </c>
      <c r="AR166">
        <f>IFERROR(_xlfn.XLOOKUP(PEFA2011_raw!AQ166,Conversion!$B$2:$B$9,Conversion!$C$2:$C$9,"",0),"")</f>
        <v>5</v>
      </c>
      <c r="AS166">
        <f>IFERROR(_xlfn.XLOOKUP(PEFA2011_raw!AR166,Conversion!$B$2:$B$9,Conversion!$C$2:$C$9,"",0),"")</f>
        <v>3</v>
      </c>
      <c r="AT166">
        <f>IFERROR(_xlfn.XLOOKUP(PEFA2011_raw!AS166,Conversion!$B$2:$B$9,Conversion!$C$2:$C$9,"",0),"")</f>
        <v>7</v>
      </c>
      <c r="AU166">
        <f>IFERROR(_xlfn.XLOOKUP(PEFA2011_raw!AT166,Conversion!$B$2:$B$9,Conversion!$C$2:$C$9,"",0),"")</f>
        <v>3</v>
      </c>
      <c r="AV166">
        <f>IFERROR(_xlfn.XLOOKUP(PEFA2011_raw!AU166,Conversion!$B$2:$B$9,Conversion!$C$2:$C$9,"",0),"")</f>
        <v>5</v>
      </c>
      <c r="AW166">
        <f>IFERROR(_xlfn.XLOOKUP(PEFA2011_raw!AV166,Conversion!$B$2:$B$9,Conversion!$C$2:$C$9,"",0),"")</f>
        <v>5</v>
      </c>
      <c r="AX166">
        <f>IFERROR(_xlfn.XLOOKUP(PEFA2011_raw!AW166,Conversion!$B$2:$B$9,Conversion!$C$2:$C$9,"",0),"")</f>
        <v>5</v>
      </c>
      <c r="AY166">
        <f>IFERROR(_xlfn.XLOOKUP(PEFA2011_raw!AX166,Conversion!$B$2:$B$9,Conversion!$C$2:$C$9,"",0),"")</f>
        <v>5</v>
      </c>
      <c r="AZ166">
        <f>IFERROR(_xlfn.XLOOKUP(PEFA2011_raw!AY166,Conversion!$B$2:$B$9,Conversion!$C$2:$C$9,"",0),"")</f>
        <v>2</v>
      </c>
      <c r="BA166">
        <f>IFERROR(_xlfn.XLOOKUP(PEFA2011_raw!AZ166,Conversion!$B$2:$B$9,Conversion!$C$2:$C$9,"",0),"")</f>
        <v>1</v>
      </c>
      <c r="BB166">
        <f>IFERROR(_xlfn.XLOOKUP(PEFA2011_raw!BA166,Conversion!$B$2:$B$9,Conversion!$C$2:$C$9,"",0),"")</f>
        <v>5</v>
      </c>
      <c r="BC166">
        <f>IFERROR(_xlfn.XLOOKUP(PEFA2011_raw!BB166,Conversion!$B$2:$B$9,Conversion!$C$2:$C$9,"",0),"")</f>
        <v>7</v>
      </c>
      <c r="BD166">
        <f>IFERROR(_xlfn.XLOOKUP(PEFA2011_raw!BC166,Conversion!$B$2:$B$9,Conversion!$C$2:$C$9,"",0),"")</f>
        <v>4</v>
      </c>
      <c r="BE166">
        <f>IFERROR(_xlfn.XLOOKUP(PEFA2011_raw!BD166,Conversion!$B$2:$B$9,Conversion!$C$2:$C$9,"",0),"")</f>
        <v>5</v>
      </c>
      <c r="BF166">
        <f>IFERROR(_xlfn.XLOOKUP(PEFA2011_raw!BE166,Conversion!$B$2:$B$9,Conversion!$C$2:$C$9,"",0),"")</f>
        <v>3</v>
      </c>
      <c r="BG166">
        <f>IFERROR(_xlfn.XLOOKUP(PEFA2011_raw!BF166,Conversion!$B$2:$B$9,Conversion!$C$2:$C$9,"",0),"")</f>
        <v>3</v>
      </c>
      <c r="BH166">
        <f>IFERROR(_xlfn.XLOOKUP(PEFA2011_raw!BG166,Conversion!$B$2:$B$9,Conversion!$C$2:$C$9,"",0),"")</f>
        <v>4</v>
      </c>
      <c r="BI166">
        <f>IFERROR(_xlfn.XLOOKUP(PEFA2011_raw!BH166,Conversion!$B$2:$B$9,Conversion!$C$2:$C$9,"",0),"")</f>
        <v>5</v>
      </c>
      <c r="BJ166">
        <f>IFERROR(_xlfn.XLOOKUP(PEFA2011_raw!BI166,Conversion!$B$2:$B$9,Conversion!$C$2:$C$9,"",0),"")</f>
        <v>3</v>
      </c>
      <c r="BK166">
        <f>IFERROR(_xlfn.XLOOKUP(PEFA2011_raw!BJ166,Conversion!$B$2:$B$9,Conversion!$C$2:$C$9,"",0),"")</f>
        <v>3</v>
      </c>
      <c r="BL166">
        <f>IFERROR(_xlfn.XLOOKUP(PEFA2011_raw!BK166,Conversion!$B$2:$B$9,Conversion!$C$2:$C$9,"",0),"")</f>
        <v>2</v>
      </c>
      <c r="BM166">
        <f>IFERROR(_xlfn.XLOOKUP(PEFA2011_raw!BL166,Conversion!$B$2:$B$9,Conversion!$C$2:$C$9,"",0),"")</f>
        <v>1</v>
      </c>
      <c r="BN166">
        <f>IFERROR(_xlfn.XLOOKUP(PEFA2011_raw!BM166,Conversion!$B$2:$B$9,Conversion!$C$2:$C$9,"",0),"")</f>
        <v>1</v>
      </c>
      <c r="BO166">
        <f>IFERROR(_xlfn.XLOOKUP(PEFA2011_raw!BN166,Conversion!$B$2:$B$9,Conversion!$C$2:$C$9,"",0),"")</f>
        <v>5</v>
      </c>
      <c r="BP166">
        <f>IFERROR(_xlfn.XLOOKUP(PEFA2011_raw!BO166,Conversion!$B$2:$B$9,Conversion!$C$2:$C$9,"",0),"")</f>
        <v>3</v>
      </c>
      <c r="BQ166">
        <f>IFERROR(_xlfn.XLOOKUP(PEFA2011_raw!BP166,Conversion!$B$2:$B$9,Conversion!$C$2:$C$9,"",0),"")</f>
        <v>4</v>
      </c>
      <c r="BR166">
        <f>IFERROR(_xlfn.XLOOKUP(PEFA2011_raw!BQ166,Conversion!$B$2:$B$9,Conversion!$C$2:$C$9,"",0),"")</f>
        <v>5</v>
      </c>
      <c r="BS166">
        <f>IFERROR(_xlfn.XLOOKUP(PEFA2011_raw!BR166,Conversion!$B$2:$B$9,Conversion!$C$2:$C$9,"",0),"")</f>
        <v>3</v>
      </c>
      <c r="BT166">
        <f>IFERROR(_xlfn.XLOOKUP(PEFA2011_raw!BS166,Conversion!$B$2:$B$9,Conversion!$C$2:$C$9,"",0),"")</f>
        <v>3</v>
      </c>
      <c r="BU166" t="str">
        <f>IFERROR(_xlfn.XLOOKUP(PEFA2011_raw!BT166,Conversion!$B$2:$B$9,Conversion!$C$2:$C$9,"",0),"")</f>
        <v/>
      </c>
      <c r="BV166">
        <f>IFERROR(_xlfn.XLOOKUP(PEFA2011_raw!BU166,Conversion!$B$2:$B$9,Conversion!$C$2:$C$9,"",0),"")</f>
        <v>4</v>
      </c>
      <c r="BW166">
        <f>IFERROR(_xlfn.XLOOKUP(PEFA2011_raw!BV166,Conversion!$B$2:$B$9,Conversion!$C$2:$C$9,"",0),"")</f>
        <v>5</v>
      </c>
      <c r="BX166">
        <f>IFERROR(_xlfn.XLOOKUP(PEFA2011_raw!BW166,Conversion!$B$2:$B$9,Conversion!$C$2:$C$9,"",0),"")</f>
        <v>5</v>
      </c>
      <c r="BY166">
        <f>IFERROR(_xlfn.XLOOKUP(PEFA2011_raw!BX166,Conversion!$B$2:$B$9,Conversion!$C$2:$C$9,"",0),"")</f>
        <v>3</v>
      </c>
      <c r="BZ166">
        <f>IFERROR(_xlfn.XLOOKUP(PEFA2011_raw!BY166,Conversion!$B$2:$B$9,Conversion!$C$2:$C$9,"",0),"")</f>
        <v>2</v>
      </c>
      <c r="CA166">
        <f>IFERROR(_xlfn.XLOOKUP(PEFA2011_raw!BZ166,Conversion!$B$2:$B$9,Conversion!$C$2:$C$9,"",0),"")</f>
        <v>3</v>
      </c>
      <c r="CB166">
        <f>IFERROR(_xlfn.XLOOKUP(PEFA2011_raw!CA166,Conversion!$B$2:$B$9,Conversion!$C$2:$C$9,"",0),"")</f>
        <v>3</v>
      </c>
      <c r="CC166">
        <f>IFERROR(_xlfn.XLOOKUP(PEFA2011_raw!CB166,Conversion!$B$2:$B$9,Conversion!$C$2:$C$9,"",0),"")</f>
        <v>1</v>
      </c>
      <c r="CD166">
        <f>IFERROR(_xlfn.XLOOKUP(PEFA2011_raw!CC166,Conversion!$B$2:$B$9,Conversion!$C$2:$C$9,"",0),"")</f>
        <v>5</v>
      </c>
      <c r="CE166">
        <f>IFERROR(_xlfn.XLOOKUP(PEFA2011_raw!CD166,Conversion!$B$2:$B$9,Conversion!$C$2:$C$9,"",0),"")</f>
        <v>5</v>
      </c>
      <c r="CF166">
        <f>IFERROR(_xlfn.XLOOKUP(PEFA2011_raw!CE166,Conversion!$B$2:$B$9,Conversion!$C$2:$C$9,"",0),"")</f>
        <v>5</v>
      </c>
      <c r="CG166">
        <f>IFERROR(_xlfn.XLOOKUP(PEFA2011_raw!CF166,Conversion!$B$2:$B$9,Conversion!$C$2:$C$9,"",0),"")</f>
        <v>7</v>
      </c>
      <c r="CH166">
        <f>IFERROR(_xlfn.XLOOKUP(PEFA2011_raw!CG166,Conversion!$B$2:$B$9,Conversion!$C$2:$C$9,"",0),"")</f>
        <v>7</v>
      </c>
      <c r="CI166">
        <f>IFERROR(_xlfn.XLOOKUP(PEFA2011_raw!CH166,Conversion!$B$2:$B$9,Conversion!$C$2:$C$9,"",0),"")</f>
        <v>6</v>
      </c>
      <c r="CJ166">
        <f>IFERROR(_xlfn.XLOOKUP(PEFA2011_raw!CI166,Conversion!$B$2:$B$9,Conversion!$C$2:$C$9,"",0),"")</f>
        <v>5</v>
      </c>
      <c r="CK166">
        <f>IFERROR(_xlfn.XLOOKUP(PEFA2011_raw!CJ166,Conversion!$B$2:$B$9,Conversion!$C$2:$C$9,"",0),"")</f>
        <v>7</v>
      </c>
      <c r="CL166">
        <f>IFERROR(_xlfn.XLOOKUP(PEFA2011_raw!CK166,Conversion!$B$2:$B$9,Conversion!$C$2:$C$9,"",0),"")</f>
        <v>5</v>
      </c>
      <c r="CM166">
        <f>IFERROR(_xlfn.XLOOKUP(PEFA2011_raw!CL166,Conversion!$B$2:$B$9,Conversion!$C$2:$C$9,"",0),"")</f>
        <v>4</v>
      </c>
      <c r="CN166">
        <f>IFERROR(_xlfn.XLOOKUP(PEFA2011_raw!CM166,Conversion!$B$2:$B$9,Conversion!$C$2:$C$9,"",0),"")</f>
        <v>3</v>
      </c>
      <c r="CO166">
        <f>IFERROR(_xlfn.XLOOKUP(PEFA2011_raw!CN166,Conversion!$B$2:$B$9,Conversion!$C$2:$C$9,"",0),"")</f>
        <v>7</v>
      </c>
      <c r="CP166">
        <f>IFERROR(_xlfn.XLOOKUP(PEFA2011_raw!CO166,Conversion!$B$2:$B$9,Conversion!$C$2:$C$9,"",0),"")</f>
        <v>3</v>
      </c>
      <c r="CQ166">
        <f>IFERROR(_xlfn.XLOOKUP(PEFA2011_raw!CP166,Conversion!$B$2:$B$9,Conversion!$C$2:$C$9,"",0),"")</f>
        <v>3</v>
      </c>
      <c r="CR166">
        <f>IFERROR(_xlfn.XLOOKUP(PEFA2011_raw!CQ166,Conversion!$B$2:$B$9,Conversion!$C$2:$C$9,"",0),"")</f>
        <v>3</v>
      </c>
      <c r="CS166">
        <f>IFERROR(_xlfn.XLOOKUP(PEFA2011_raw!CR166,Conversion!$B$2:$B$9,Conversion!$C$2:$C$9,"",0),"")</f>
        <v>3</v>
      </c>
      <c r="CT166">
        <f>IFERROR(_xlfn.XLOOKUP(PEFA2011_raw!CS166,Conversion!$B$2:$B$9,Conversion!$C$2:$C$9,"",0),"")</f>
        <v>3</v>
      </c>
      <c r="CU166">
        <f>IFERROR(_xlfn.XLOOKUP(PEFA2011_raw!CT166,Conversion!$B$2:$B$9,Conversion!$C$2:$C$9,"",0),"")</f>
        <v>4</v>
      </c>
      <c r="CV166">
        <f>IFERROR(_xlfn.XLOOKUP(PEFA2011_raw!CU166,Conversion!$B$2:$B$9,Conversion!$C$2:$C$9,"",0),"")</f>
        <v>3</v>
      </c>
      <c r="CW166">
        <f>IFERROR(_xlfn.XLOOKUP(PEFA2011_raw!CV166,Conversion!$B$2:$B$9,Conversion!$C$2:$C$9,"",0),"")</f>
        <v>3</v>
      </c>
      <c r="CX166">
        <f>IFERROR(_xlfn.XLOOKUP(PEFA2011_raw!CW166,Conversion!$B$2:$B$9,Conversion!$C$2:$C$9,"",0),"")</f>
        <v>7</v>
      </c>
      <c r="CY166">
        <f>IFERROR(_xlfn.XLOOKUP(PEFA2011_raw!CX166,Conversion!$B$2:$B$9,Conversion!$C$2:$C$9,"",0),"")</f>
        <v>3</v>
      </c>
      <c r="CZ166">
        <f>IFERROR(_xlfn.XLOOKUP(PEFA2011_raw!CY166,Conversion!$B$2:$B$9,Conversion!$C$2:$C$9,"",0),"")</f>
        <v>2</v>
      </c>
      <c r="DA166">
        <f>IFERROR(_xlfn.XLOOKUP(PEFA2011_raw!CZ166,Conversion!$B$2:$B$9,Conversion!$C$2:$C$9,"",0),"")</f>
        <v>1</v>
      </c>
      <c r="DB166">
        <f>IFERROR(_xlfn.XLOOKUP(PEFA2011_raw!DA166,Conversion!$B$2:$B$9,Conversion!$C$2:$C$9,"",0),"")</f>
        <v>7</v>
      </c>
      <c r="DC166">
        <f>IFERROR(_xlfn.XLOOKUP(PEFA2011_raw!DB166,Conversion!$B$2:$B$9,Conversion!$C$2:$C$9,"",0),"")</f>
        <v>3</v>
      </c>
      <c r="DD166">
        <f>IFERROR(_xlfn.XLOOKUP(PEFA2011_raw!DC166,Conversion!$B$2:$B$9,Conversion!$C$2:$C$9,"",0),"")</f>
        <v>1</v>
      </c>
      <c r="DE166">
        <f>IFERROR(_xlfn.XLOOKUP(PEFA2011_raw!DD166,Conversion!$B$2:$B$9,Conversion!$C$2:$C$9,"",0),"")</f>
        <v>1</v>
      </c>
      <c r="DF166">
        <f>IFERROR(_xlfn.XLOOKUP(PEFA2011_raw!DE166,Conversion!$B$2:$B$9,Conversion!$C$2:$C$9,"",0),"")</f>
        <v>1</v>
      </c>
      <c r="DG166">
        <f>IFERROR(_xlfn.XLOOKUP(PEFA2011_raw!DF166,Conversion!$B$2:$B$9,Conversion!$C$2:$C$9,"",0),"")</f>
        <v>2</v>
      </c>
      <c r="DH166">
        <f>IFERROR(_xlfn.XLOOKUP(PEFA2011_raw!DG166,Conversion!$B$2:$B$9,Conversion!$C$2:$C$9,"",0),"")</f>
        <v>1</v>
      </c>
      <c r="DI166">
        <f>IFERROR(_xlfn.XLOOKUP(PEFA2011_raw!DH166,Conversion!$B$2:$B$9,Conversion!$C$2:$C$9,"",0),"")</f>
        <v>3</v>
      </c>
      <c r="DJ166">
        <f>IFERROR(_xlfn.XLOOKUP(PEFA2011_raw!DI166,Conversion!$B$2:$B$9,Conversion!$C$2:$C$9,"",0),"")</f>
        <v>1</v>
      </c>
      <c r="DK166">
        <f>IFERROR(_xlfn.XLOOKUP(PEFA2011_raw!DJ166,Conversion!$B$2:$B$9,Conversion!$C$2:$C$9,"",0),"")</f>
        <v>1</v>
      </c>
    </row>
    <row r="167" spans="2:115" x14ac:dyDescent="0.25">
      <c r="B167">
        <v>2011</v>
      </c>
      <c r="C167" t="s">
        <v>157</v>
      </c>
      <c r="D167" t="e" vm="19">
        <v>#VALUE!</v>
      </c>
      <c r="E167" t="str" cm="1">
        <f t="array" ref="E167">_FV(PEFA2011all[[#This Row],[Country-abb]],"Abbreviation")</f>
        <v>SL</v>
      </c>
      <c r="F167" t="str">
        <f>_xlfn.XLOOKUP(PEFA2011all[[#This Row],[ISO-2]],'Code'!$B$2:$B$250,'Code'!$C$2:$C$250,"",0)</f>
        <v>SLE</v>
      </c>
      <c r="G167">
        <v>2007</v>
      </c>
      <c r="H167" t="str">
        <f>PEFA2011all[[#This Row],[ISO-3]]&amp;PEFA2011all[[#This Row],[Year]]</f>
        <v>SLE2007</v>
      </c>
      <c r="I167">
        <f>IFERROR(_xlfn.XLOOKUP(PEFA2011_raw!H167,Conversion!$B$2:$B$9,Conversion!$C$2:$C$9,"",0),"")</f>
        <v>5</v>
      </c>
      <c r="J167">
        <f>IFERROR(_xlfn.XLOOKUP(PEFA2011_raw!I167,Conversion!$B$2:$B$9,Conversion!$C$2:$C$9,"",0),"")</f>
        <v>5</v>
      </c>
      <c r="K167">
        <f>IFERROR(_xlfn.XLOOKUP(PEFA2011_raw!J167,Conversion!$B$2:$B$9,Conversion!$C$2:$C$9,"",0),"")</f>
        <v>3</v>
      </c>
      <c r="L167">
        <f>IFERROR(_xlfn.XLOOKUP(PEFA2011_raw!K167,Conversion!$B$2:$B$9,Conversion!$C$2:$C$9,"",0),"")</f>
        <v>3</v>
      </c>
      <c r="M167" t="str">
        <f>IFERROR(_xlfn.XLOOKUP(PEFA2011_raw!L167,Conversion!$B$2:$B$9,Conversion!$C$2:$C$9,"",0),"")</f>
        <v/>
      </c>
      <c r="N167">
        <f>IFERROR(_xlfn.XLOOKUP(PEFA2011_raw!M167,Conversion!$B$2:$B$9,Conversion!$C$2:$C$9,"",0),"")</f>
        <v>5</v>
      </c>
      <c r="O167">
        <f>IFERROR(_xlfn.XLOOKUP(PEFA2011_raw!N167,Conversion!$B$2:$B$9,Conversion!$C$2:$C$9,"",0),"")</f>
        <v>5</v>
      </c>
      <c r="P167">
        <f>IFERROR(_xlfn.XLOOKUP(PEFA2011_raw!O167,Conversion!$B$2:$B$9,Conversion!$C$2:$C$9,"",0),"")</f>
        <v>1</v>
      </c>
      <c r="Q167">
        <f>IFERROR(_xlfn.XLOOKUP(PEFA2011_raw!P167,Conversion!$B$2:$B$9,Conversion!$C$2:$C$9,"",0),"")</f>
        <v>1</v>
      </c>
      <c r="R167">
        <f>IFERROR(_xlfn.XLOOKUP(PEFA2011_raw!Q167,Conversion!$B$2:$B$9,Conversion!$C$2:$C$9,"",0),"")</f>
        <v>1</v>
      </c>
      <c r="S167">
        <f>IFERROR(_xlfn.XLOOKUP(PEFA2011_raw!R167,Conversion!$B$2:$B$9,Conversion!$C$2:$C$9,"",0),"")</f>
        <v>7</v>
      </c>
      <c r="T167">
        <f>IFERROR(_xlfn.XLOOKUP(PEFA2011_raw!S167,Conversion!$B$2:$B$9,Conversion!$C$2:$C$9,"",0),"")</f>
        <v>7</v>
      </c>
      <c r="U167">
        <f>IFERROR(_xlfn.XLOOKUP(PEFA2011_raw!T167,Conversion!$B$2:$B$9,Conversion!$C$2:$C$9,"",0),"")</f>
        <v>3</v>
      </c>
      <c r="V167">
        <f>IFERROR(_xlfn.XLOOKUP(PEFA2011_raw!U167,Conversion!$B$2:$B$9,Conversion!$C$2:$C$9,"",0),"")</f>
        <v>3</v>
      </c>
      <c r="W167">
        <f>IFERROR(_xlfn.XLOOKUP(PEFA2011_raw!V167,Conversion!$B$2:$B$9,Conversion!$C$2:$C$9,"",0),"")</f>
        <v>1</v>
      </c>
      <c r="X167">
        <f>IFERROR(_xlfn.XLOOKUP(PEFA2011_raw!W167,Conversion!$B$2:$B$9,Conversion!$C$2:$C$9,"",0),"")</f>
        <v>1</v>
      </c>
      <c r="Y167">
        <f>IFERROR(_xlfn.XLOOKUP(PEFA2011_raw!X167,Conversion!$B$2:$B$9,Conversion!$C$2:$C$9,"",0),"")</f>
        <v>1</v>
      </c>
      <c r="Z167">
        <f>IFERROR(_xlfn.XLOOKUP(PEFA2011_raw!Y167,Conversion!$B$2:$B$9,Conversion!$C$2:$C$9,"",0),"")</f>
        <v>5</v>
      </c>
      <c r="AA167">
        <f>IFERROR(_xlfn.XLOOKUP(PEFA2011_raw!Z167,Conversion!$B$2:$B$9,Conversion!$C$2:$C$9,"",0),"")</f>
        <v>7</v>
      </c>
      <c r="AB167">
        <f>IFERROR(_xlfn.XLOOKUP(PEFA2011_raw!AA167,Conversion!$B$2:$B$9,Conversion!$C$2:$C$9,"",0),"")</f>
        <v>7</v>
      </c>
      <c r="AC167">
        <f>IFERROR(_xlfn.XLOOKUP(PEFA2011_raw!AB167,Conversion!$B$2:$B$9,Conversion!$C$2:$C$9,"",0),"")</f>
        <v>1</v>
      </c>
      <c r="AD167">
        <f>IFERROR(_xlfn.XLOOKUP(PEFA2011_raw!AC167,Conversion!$B$2:$B$9,Conversion!$C$2:$C$9,"",0),"")</f>
        <v>3</v>
      </c>
      <c r="AE167">
        <f>IFERROR(_xlfn.XLOOKUP(PEFA2011_raw!AD167,Conversion!$B$2:$B$9,Conversion!$C$2:$C$9,"",0),"")</f>
        <v>3</v>
      </c>
      <c r="AF167">
        <f>IFERROR(_xlfn.XLOOKUP(PEFA2011_raw!AE167,Conversion!$B$2:$B$9,Conversion!$C$2:$C$9,"",0),"")</f>
        <v>3</v>
      </c>
      <c r="AG167">
        <f>IFERROR(_xlfn.XLOOKUP(PEFA2011_raw!AF167,Conversion!$B$2:$B$9,Conversion!$C$2:$C$9,"",0),"")</f>
        <v>5</v>
      </c>
      <c r="AH167">
        <f>IFERROR(_xlfn.XLOOKUP(PEFA2011_raw!AG167,Conversion!$B$2:$B$9,Conversion!$C$2:$C$9,"",0),"")</f>
        <v>5</v>
      </c>
      <c r="AI167">
        <f>IFERROR(_xlfn.XLOOKUP(PEFA2011_raw!AH167,Conversion!$B$2:$B$9,Conversion!$C$2:$C$9,"",0),"")</f>
        <v>4</v>
      </c>
      <c r="AJ167">
        <f>IFERROR(_xlfn.XLOOKUP(PEFA2011_raw!AI167,Conversion!$B$2:$B$9,Conversion!$C$2:$C$9,"",0),"")</f>
        <v>7</v>
      </c>
      <c r="AK167">
        <f>IFERROR(_xlfn.XLOOKUP(PEFA2011_raw!AJ167,Conversion!$B$2:$B$9,Conversion!$C$2:$C$9,"",0),"")</f>
        <v>3</v>
      </c>
      <c r="AL167">
        <f>IFERROR(_xlfn.XLOOKUP(PEFA2011_raw!AK167,Conversion!$B$2:$B$9,Conversion!$C$2:$C$9,"",0),"")</f>
        <v>1</v>
      </c>
      <c r="AM167">
        <f>IFERROR(_xlfn.XLOOKUP(PEFA2011_raw!AL167,Conversion!$B$2:$B$9,Conversion!$C$2:$C$9,"",0),"")</f>
        <v>2</v>
      </c>
      <c r="AN167">
        <f>IFERROR(_xlfn.XLOOKUP(PEFA2011_raw!AM167,Conversion!$B$2:$B$9,Conversion!$C$2:$C$9,"",0),"")</f>
        <v>3</v>
      </c>
      <c r="AO167">
        <f>IFERROR(_xlfn.XLOOKUP(PEFA2011_raw!AN167,Conversion!$B$2:$B$9,Conversion!$C$2:$C$9,"",0),"")</f>
        <v>5</v>
      </c>
      <c r="AP167">
        <f>IFERROR(_xlfn.XLOOKUP(PEFA2011_raw!AO167,Conversion!$B$2:$B$9,Conversion!$C$2:$C$9,"",0),"")</f>
        <v>1</v>
      </c>
      <c r="AQ167">
        <f>IFERROR(_xlfn.XLOOKUP(PEFA2011_raw!AP167,Conversion!$B$2:$B$9,Conversion!$C$2:$C$9,"",0),"")</f>
        <v>1</v>
      </c>
      <c r="AR167">
        <f>IFERROR(_xlfn.XLOOKUP(PEFA2011_raw!AQ167,Conversion!$B$2:$B$9,Conversion!$C$2:$C$9,"",0),"")</f>
        <v>4</v>
      </c>
      <c r="AS167">
        <f>IFERROR(_xlfn.XLOOKUP(PEFA2011_raw!AR167,Conversion!$B$2:$B$9,Conversion!$C$2:$C$9,"",0),"")</f>
        <v>3</v>
      </c>
      <c r="AT167">
        <f>IFERROR(_xlfn.XLOOKUP(PEFA2011_raw!AS167,Conversion!$B$2:$B$9,Conversion!$C$2:$C$9,"",0),"")</f>
        <v>5</v>
      </c>
      <c r="AU167">
        <f>IFERROR(_xlfn.XLOOKUP(PEFA2011_raw!AT167,Conversion!$B$2:$B$9,Conversion!$C$2:$C$9,"",0),"")</f>
        <v>3</v>
      </c>
      <c r="AV167">
        <f>IFERROR(_xlfn.XLOOKUP(PEFA2011_raw!AU167,Conversion!$B$2:$B$9,Conversion!$C$2:$C$9,"",0),"")</f>
        <v>3</v>
      </c>
      <c r="AW167">
        <f>IFERROR(_xlfn.XLOOKUP(PEFA2011_raw!AV167,Conversion!$B$2:$B$9,Conversion!$C$2:$C$9,"",0),"")</f>
        <v>3</v>
      </c>
      <c r="AX167">
        <f>IFERROR(_xlfn.XLOOKUP(PEFA2011_raw!AW167,Conversion!$B$2:$B$9,Conversion!$C$2:$C$9,"",0),"")</f>
        <v>3</v>
      </c>
      <c r="AY167">
        <f>IFERROR(_xlfn.XLOOKUP(PEFA2011_raw!AX167,Conversion!$B$2:$B$9,Conversion!$C$2:$C$9,"",0),"")</f>
        <v>3</v>
      </c>
      <c r="AZ167">
        <f>IFERROR(_xlfn.XLOOKUP(PEFA2011_raw!AY167,Conversion!$B$2:$B$9,Conversion!$C$2:$C$9,"",0),"")</f>
        <v>2</v>
      </c>
      <c r="BA167">
        <f>IFERROR(_xlfn.XLOOKUP(PEFA2011_raw!AZ167,Conversion!$B$2:$B$9,Conversion!$C$2:$C$9,"",0),"")</f>
        <v>1</v>
      </c>
      <c r="BB167">
        <f>IFERROR(_xlfn.XLOOKUP(PEFA2011_raw!BA167,Conversion!$B$2:$B$9,Conversion!$C$2:$C$9,"",0),"")</f>
        <v>5</v>
      </c>
      <c r="BC167">
        <f>IFERROR(_xlfn.XLOOKUP(PEFA2011_raw!BB167,Conversion!$B$2:$B$9,Conversion!$C$2:$C$9,"",0),"")</f>
        <v>1</v>
      </c>
      <c r="BD167">
        <f>IFERROR(_xlfn.XLOOKUP(PEFA2011_raw!BC167,Conversion!$B$2:$B$9,Conversion!$C$2:$C$9,"",0),"")</f>
        <v>4</v>
      </c>
      <c r="BE167">
        <f>IFERROR(_xlfn.XLOOKUP(PEFA2011_raw!BD167,Conversion!$B$2:$B$9,Conversion!$C$2:$C$9,"",0),"")</f>
        <v>5</v>
      </c>
      <c r="BF167">
        <f>IFERROR(_xlfn.XLOOKUP(PEFA2011_raw!BE167,Conversion!$B$2:$B$9,Conversion!$C$2:$C$9,"",0),"")</f>
        <v>5</v>
      </c>
      <c r="BG167">
        <f>IFERROR(_xlfn.XLOOKUP(PEFA2011_raw!BF167,Conversion!$B$2:$B$9,Conversion!$C$2:$C$9,"",0),"")</f>
        <v>3</v>
      </c>
      <c r="BH167">
        <f>IFERROR(_xlfn.XLOOKUP(PEFA2011_raw!BG167,Conversion!$B$2:$B$9,Conversion!$C$2:$C$9,"",0),"")</f>
        <v>4</v>
      </c>
      <c r="BI167">
        <f>IFERROR(_xlfn.XLOOKUP(PEFA2011_raw!BH167,Conversion!$B$2:$B$9,Conversion!$C$2:$C$9,"",0),"")</f>
        <v>5</v>
      </c>
      <c r="BJ167">
        <f>IFERROR(_xlfn.XLOOKUP(PEFA2011_raw!BI167,Conversion!$B$2:$B$9,Conversion!$C$2:$C$9,"",0),"")</f>
        <v>3</v>
      </c>
      <c r="BK167">
        <f>IFERROR(_xlfn.XLOOKUP(PEFA2011_raw!BJ167,Conversion!$B$2:$B$9,Conversion!$C$2:$C$9,"",0),"")</f>
        <v>3</v>
      </c>
      <c r="BL167">
        <f>IFERROR(_xlfn.XLOOKUP(PEFA2011_raw!BK167,Conversion!$B$2:$B$9,Conversion!$C$2:$C$9,"",0),"")</f>
        <v>2</v>
      </c>
      <c r="BM167">
        <f>IFERROR(_xlfn.XLOOKUP(PEFA2011_raw!BL167,Conversion!$B$2:$B$9,Conversion!$C$2:$C$9,"",0),"")</f>
        <v>1</v>
      </c>
      <c r="BN167">
        <f>IFERROR(_xlfn.XLOOKUP(PEFA2011_raw!BM167,Conversion!$B$2:$B$9,Conversion!$C$2:$C$9,"",0),"")</f>
        <v>1</v>
      </c>
      <c r="BO167">
        <f>IFERROR(_xlfn.XLOOKUP(PEFA2011_raw!BN167,Conversion!$B$2:$B$9,Conversion!$C$2:$C$9,"",0),"")</f>
        <v>5</v>
      </c>
      <c r="BP167">
        <f>IFERROR(_xlfn.XLOOKUP(PEFA2011_raw!BO167,Conversion!$B$2:$B$9,Conversion!$C$2:$C$9,"",0),"")</f>
        <v>5</v>
      </c>
      <c r="BQ167">
        <f>IFERROR(_xlfn.XLOOKUP(PEFA2011_raw!BP167,Conversion!$B$2:$B$9,Conversion!$C$2:$C$9,"",0),"")</f>
        <v>3</v>
      </c>
      <c r="BR167">
        <f>IFERROR(_xlfn.XLOOKUP(PEFA2011_raw!BQ167,Conversion!$B$2:$B$9,Conversion!$C$2:$C$9,"",0),"")</f>
        <v>3</v>
      </c>
      <c r="BS167">
        <f>IFERROR(_xlfn.XLOOKUP(PEFA2011_raw!BR167,Conversion!$B$2:$B$9,Conversion!$C$2:$C$9,"",0),"")</f>
        <v>3</v>
      </c>
      <c r="BT167">
        <f>IFERROR(_xlfn.XLOOKUP(PEFA2011_raw!BS167,Conversion!$B$2:$B$9,Conversion!$C$2:$C$9,"",0),"")</f>
        <v>3</v>
      </c>
      <c r="BU167" t="str">
        <f>IFERROR(_xlfn.XLOOKUP(PEFA2011_raw!BT167,Conversion!$B$2:$B$9,Conversion!$C$2:$C$9,"",0),"")</f>
        <v/>
      </c>
      <c r="BV167">
        <f>IFERROR(_xlfn.XLOOKUP(PEFA2011_raw!BU167,Conversion!$B$2:$B$9,Conversion!$C$2:$C$9,"",0),"")</f>
        <v>4</v>
      </c>
      <c r="BW167">
        <f>IFERROR(_xlfn.XLOOKUP(PEFA2011_raw!BV167,Conversion!$B$2:$B$9,Conversion!$C$2:$C$9,"",0),"")</f>
        <v>5</v>
      </c>
      <c r="BX167">
        <f>IFERROR(_xlfn.XLOOKUP(PEFA2011_raw!BW167,Conversion!$B$2:$B$9,Conversion!$C$2:$C$9,"",0),"")</f>
        <v>5</v>
      </c>
      <c r="BY167">
        <f>IFERROR(_xlfn.XLOOKUP(PEFA2011_raw!BX167,Conversion!$B$2:$B$9,Conversion!$C$2:$C$9,"",0),"")</f>
        <v>3</v>
      </c>
      <c r="BZ167">
        <f>IFERROR(_xlfn.XLOOKUP(PEFA2011_raw!BY167,Conversion!$B$2:$B$9,Conversion!$C$2:$C$9,"",0),"")</f>
        <v>2</v>
      </c>
      <c r="CA167">
        <f>IFERROR(_xlfn.XLOOKUP(PEFA2011_raw!BZ167,Conversion!$B$2:$B$9,Conversion!$C$2:$C$9,"",0),"")</f>
        <v>3</v>
      </c>
      <c r="CB167">
        <f>IFERROR(_xlfn.XLOOKUP(PEFA2011_raw!CA167,Conversion!$B$2:$B$9,Conversion!$C$2:$C$9,"",0),"")</f>
        <v>3</v>
      </c>
      <c r="CC167">
        <f>IFERROR(_xlfn.XLOOKUP(PEFA2011_raw!CB167,Conversion!$B$2:$B$9,Conversion!$C$2:$C$9,"",0),"")</f>
        <v>1</v>
      </c>
      <c r="CD167">
        <f>IFERROR(_xlfn.XLOOKUP(PEFA2011_raw!CC167,Conversion!$B$2:$B$9,Conversion!$C$2:$C$9,"",0),"")</f>
        <v>3</v>
      </c>
      <c r="CE167">
        <f>IFERROR(_xlfn.XLOOKUP(PEFA2011_raw!CD167,Conversion!$B$2:$B$9,Conversion!$C$2:$C$9,"",0),"")</f>
        <v>5</v>
      </c>
      <c r="CF167">
        <f>IFERROR(_xlfn.XLOOKUP(PEFA2011_raw!CE167,Conversion!$B$2:$B$9,Conversion!$C$2:$C$9,"",0),"")</f>
        <v>1</v>
      </c>
      <c r="CG167">
        <f>IFERROR(_xlfn.XLOOKUP(PEFA2011_raw!CF167,Conversion!$B$2:$B$9,Conversion!$C$2:$C$9,"",0),"")</f>
        <v>7</v>
      </c>
      <c r="CH167">
        <f>IFERROR(_xlfn.XLOOKUP(PEFA2011_raw!CG167,Conversion!$B$2:$B$9,Conversion!$C$2:$C$9,"",0),"")</f>
        <v>7</v>
      </c>
      <c r="CI167">
        <f>IFERROR(_xlfn.XLOOKUP(PEFA2011_raw!CH167,Conversion!$B$2:$B$9,Conversion!$C$2:$C$9,"",0),"")</f>
        <v>4</v>
      </c>
      <c r="CJ167">
        <f>IFERROR(_xlfn.XLOOKUP(PEFA2011_raw!CI167,Conversion!$B$2:$B$9,Conversion!$C$2:$C$9,"",0),"")</f>
        <v>7</v>
      </c>
      <c r="CK167">
        <f>IFERROR(_xlfn.XLOOKUP(PEFA2011_raw!CJ167,Conversion!$B$2:$B$9,Conversion!$C$2:$C$9,"",0),"")</f>
        <v>7</v>
      </c>
      <c r="CL167">
        <f>IFERROR(_xlfn.XLOOKUP(PEFA2011_raw!CK167,Conversion!$B$2:$B$9,Conversion!$C$2:$C$9,"",0),"")</f>
        <v>3</v>
      </c>
      <c r="CM167">
        <f>IFERROR(_xlfn.XLOOKUP(PEFA2011_raw!CL167,Conversion!$B$2:$B$9,Conversion!$C$2:$C$9,"",0),"")</f>
        <v>2</v>
      </c>
      <c r="CN167">
        <f>IFERROR(_xlfn.XLOOKUP(PEFA2011_raw!CM167,Conversion!$B$2:$B$9,Conversion!$C$2:$C$9,"",0),"")</f>
        <v>3</v>
      </c>
      <c r="CO167">
        <f>IFERROR(_xlfn.XLOOKUP(PEFA2011_raw!CN167,Conversion!$B$2:$B$9,Conversion!$C$2:$C$9,"",0),"")</f>
        <v>1</v>
      </c>
      <c r="CP167">
        <f>IFERROR(_xlfn.XLOOKUP(PEFA2011_raw!CO167,Conversion!$B$2:$B$9,Conversion!$C$2:$C$9,"",0),"")</f>
        <v>3</v>
      </c>
      <c r="CQ167">
        <f>IFERROR(_xlfn.XLOOKUP(PEFA2011_raw!CP167,Conversion!$B$2:$B$9,Conversion!$C$2:$C$9,"",0),"")</f>
        <v>2</v>
      </c>
      <c r="CR167">
        <f>IFERROR(_xlfn.XLOOKUP(PEFA2011_raw!CQ167,Conversion!$B$2:$B$9,Conversion!$C$2:$C$9,"",0),"")</f>
        <v>3</v>
      </c>
      <c r="CS167">
        <f>IFERROR(_xlfn.XLOOKUP(PEFA2011_raw!CR167,Conversion!$B$2:$B$9,Conversion!$C$2:$C$9,"",0),"")</f>
        <v>1</v>
      </c>
      <c r="CT167">
        <f>IFERROR(_xlfn.XLOOKUP(PEFA2011_raw!CS167,Conversion!$B$2:$B$9,Conversion!$C$2:$C$9,"",0),"")</f>
        <v>3</v>
      </c>
      <c r="CU167">
        <f>IFERROR(_xlfn.XLOOKUP(PEFA2011_raw!CT167,Conversion!$B$2:$B$9,Conversion!$C$2:$C$9,"",0),"")</f>
        <v>4</v>
      </c>
      <c r="CV167">
        <f>IFERROR(_xlfn.XLOOKUP(PEFA2011_raw!CU167,Conversion!$B$2:$B$9,Conversion!$C$2:$C$9,"",0),"")</f>
        <v>3</v>
      </c>
      <c r="CW167">
        <f>IFERROR(_xlfn.XLOOKUP(PEFA2011_raw!CV167,Conversion!$B$2:$B$9,Conversion!$C$2:$C$9,"",0),"")</f>
        <v>3</v>
      </c>
      <c r="CX167">
        <f>IFERROR(_xlfn.XLOOKUP(PEFA2011_raw!CW167,Conversion!$B$2:$B$9,Conversion!$C$2:$C$9,"",0),"")</f>
        <v>7</v>
      </c>
      <c r="CY167">
        <f>IFERROR(_xlfn.XLOOKUP(PEFA2011_raw!CX167,Conversion!$B$2:$B$9,Conversion!$C$2:$C$9,"",0),"")</f>
        <v>5</v>
      </c>
      <c r="CZ167">
        <f>IFERROR(_xlfn.XLOOKUP(PEFA2011_raw!CY167,Conversion!$B$2:$B$9,Conversion!$C$2:$C$9,"",0),"")</f>
        <v>2</v>
      </c>
      <c r="DA167">
        <f>IFERROR(_xlfn.XLOOKUP(PEFA2011_raw!CZ167,Conversion!$B$2:$B$9,Conversion!$C$2:$C$9,"",0),"")</f>
        <v>1</v>
      </c>
      <c r="DB167">
        <f>IFERROR(_xlfn.XLOOKUP(PEFA2011_raw!DA167,Conversion!$B$2:$B$9,Conversion!$C$2:$C$9,"",0),"")</f>
        <v>7</v>
      </c>
      <c r="DC167">
        <f>IFERROR(_xlfn.XLOOKUP(PEFA2011_raw!DB167,Conversion!$B$2:$B$9,Conversion!$C$2:$C$9,"",0),"")</f>
        <v>3</v>
      </c>
      <c r="DD167">
        <f>IFERROR(_xlfn.XLOOKUP(PEFA2011_raw!DC167,Conversion!$B$2:$B$9,Conversion!$C$2:$C$9,"",0),"")</f>
        <v>4</v>
      </c>
      <c r="DE167">
        <f>IFERROR(_xlfn.XLOOKUP(PEFA2011_raw!DD167,Conversion!$B$2:$B$9,Conversion!$C$2:$C$9,"",0),"")</f>
        <v>7</v>
      </c>
      <c r="DF167">
        <f>IFERROR(_xlfn.XLOOKUP(PEFA2011_raw!DE167,Conversion!$B$2:$B$9,Conversion!$C$2:$C$9,"",0),"")</f>
        <v>3</v>
      </c>
      <c r="DG167">
        <f>IFERROR(_xlfn.XLOOKUP(PEFA2011_raw!DF167,Conversion!$B$2:$B$9,Conversion!$C$2:$C$9,"",0),"")</f>
        <v>2</v>
      </c>
      <c r="DH167">
        <f>IFERROR(_xlfn.XLOOKUP(PEFA2011_raw!DG167,Conversion!$B$2:$B$9,Conversion!$C$2:$C$9,"",0),"")</f>
        <v>1</v>
      </c>
      <c r="DI167">
        <f>IFERROR(_xlfn.XLOOKUP(PEFA2011_raw!DH167,Conversion!$B$2:$B$9,Conversion!$C$2:$C$9,"",0),"")</f>
        <v>3</v>
      </c>
      <c r="DJ167">
        <f>IFERROR(_xlfn.XLOOKUP(PEFA2011_raw!DI167,Conversion!$B$2:$B$9,Conversion!$C$2:$C$9,"",0),"")</f>
        <v>1</v>
      </c>
      <c r="DK167">
        <f>IFERROR(_xlfn.XLOOKUP(PEFA2011_raw!DJ167,Conversion!$B$2:$B$9,Conversion!$C$2:$C$9,"",0),"")</f>
        <v>1</v>
      </c>
    </row>
    <row r="168" spans="2:115" x14ac:dyDescent="0.25">
      <c r="B168">
        <v>2011</v>
      </c>
      <c r="C168" t="s">
        <v>191</v>
      </c>
      <c r="D168" t="e" vm="111">
        <v>#VALUE!</v>
      </c>
      <c r="E168" t="str" cm="1">
        <f t="array" ref="E168">_FV(PEFA2011all[[#This Row],[Country-abb]],"Abbreviation")</f>
        <v>SB</v>
      </c>
      <c r="F168" t="str">
        <f>_xlfn.XLOOKUP(PEFA2011all[[#This Row],[ISO-2]],'Code'!$B$2:$B$250,'Code'!$C$2:$C$250,"",0)</f>
        <v>SLB</v>
      </c>
      <c r="G168">
        <v>2012</v>
      </c>
      <c r="H168" t="str">
        <f>PEFA2011all[[#This Row],[ISO-3]]&amp;PEFA2011all[[#This Row],[Year]]</f>
        <v>SLB2012</v>
      </c>
      <c r="I168">
        <f>IFERROR(_xlfn.XLOOKUP(PEFA2011_raw!H168,Conversion!$B$2:$B$9,Conversion!$C$2:$C$9,"",0),"")</f>
        <v>5</v>
      </c>
      <c r="J168">
        <f>IFERROR(_xlfn.XLOOKUP(PEFA2011_raw!I168,Conversion!$B$2:$B$9,Conversion!$C$2:$C$9,"",0),"")</f>
        <v>5</v>
      </c>
      <c r="K168">
        <f>IFERROR(_xlfn.XLOOKUP(PEFA2011_raw!J168,Conversion!$B$2:$B$9,Conversion!$C$2:$C$9,"",0),"")</f>
        <v>4</v>
      </c>
      <c r="L168">
        <f>IFERROR(_xlfn.XLOOKUP(PEFA2011_raw!K168,Conversion!$B$2:$B$9,Conversion!$C$2:$C$9,"",0),"")</f>
        <v>3</v>
      </c>
      <c r="M168">
        <f>IFERROR(_xlfn.XLOOKUP(PEFA2011_raw!L168,Conversion!$B$2:$B$9,Conversion!$C$2:$C$9,"",0),"")</f>
        <v>7</v>
      </c>
      <c r="N168">
        <f>IFERROR(_xlfn.XLOOKUP(PEFA2011_raw!M168,Conversion!$B$2:$B$9,Conversion!$C$2:$C$9,"",0),"")</f>
        <v>1</v>
      </c>
      <c r="O168">
        <f>IFERROR(_xlfn.XLOOKUP(PEFA2011_raw!N168,Conversion!$B$2:$B$9,Conversion!$C$2:$C$9,"",0),"")</f>
        <v>1</v>
      </c>
      <c r="P168">
        <f>IFERROR(_xlfn.XLOOKUP(PEFA2011_raw!O168,Conversion!$B$2:$B$9,Conversion!$C$2:$C$9,"",0),"")</f>
        <v>1</v>
      </c>
      <c r="Q168">
        <f>IFERROR(_xlfn.XLOOKUP(PEFA2011_raw!P168,Conversion!$B$2:$B$9,Conversion!$C$2:$C$9,"",0),"")</f>
        <v>1</v>
      </c>
      <c r="R168">
        <f>IFERROR(_xlfn.XLOOKUP(PEFA2011_raw!Q168,Conversion!$B$2:$B$9,Conversion!$C$2:$C$9,"",0),"")</f>
        <v>1</v>
      </c>
      <c r="S168">
        <f>IFERROR(_xlfn.XLOOKUP(PEFA2011_raw!R168,Conversion!$B$2:$B$9,Conversion!$C$2:$C$9,"",0),"")</f>
        <v>3</v>
      </c>
      <c r="T168">
        <f>IFERROR(_xlfn.XLOOKUP(PEFA2011_raw!S168,Conversion!$B$2:$B$9,Conversion!$C$2:$C$9,"",0),"")</f>
        <v>3</v>
      </c>
      <c r="U168">
        <f>IFERROR(_xlfn.XLOOKUP(PEFA2011_raw!T168,Conversion!$B$2:$B$9,Conversion!$C$2:$C$9,"",0),"")</f>
        <v>7</v>
      </c>
      <c r="V168">
        <f>IFERROR(_xlfn.XLOOKUP(PEFA2011_raw!U168,Conversion!$B$2:$B$9,Conversion!$C$2:$C$9,"",0),"")</f>
        <v>7</v>
      </c>
      <c r="W168">
        <f>IFERROR(_xlfn.XLOOKUP(PEFA2011_raw!V168,Conversion!$B$2:$B$9,Conversion!$C$2:$C$9,"",0),"")</f>
        <v>3</v>
      </c>
      <c r="X168">
        <f>IFERROR(_xlfn.XLOOKUP(PEFA2011_raw!W168,Conversion!$B$2:$B$9,Conversion!$C$2:$C$9,"",0),"")</f>
        <v>3</v>
      </c>
      <c r="Y168">
        <f>IFERROR(_xlfn.XLOOKUP(PEFA2011_raw!X168,Conversion!$B$2:$B$9,Conversion!$C$2:$C$9,"",0),"")</f>
        <v>3</v>
      </c>
      <c r="Z168">
        <f>IFERROR(_xlfn.XLOOKUP(PEFA2011_raw!Y168,Conversion!$B$2:$B$9,Conversion!$C$2:$C$9,"",0),"")</f>
        <v>5</v>
      </c>
      <c r="AA168">
        <f>IFERROR(_xlfn.XLOOKUP(PEFA2011_raw!Z168,Conversion!$B$2:$B$9,Conversion!$C$2:$C$9,"",0),"")</f>
        <v>7</v>
      </c>
      <c r="AB168">
        <f>IFERROR(_xlfn.XLOOKUP(PEFA2011_raw!AA168,Conversion!$B$2:$B$9,Conversion!$C$2:$C$9,"",0),"")</f>
        <v>7</v>
      </c>
      <c r="AC168">
        <f>IFERROR(_xlfn.XLOOKUP(PEFA2011_raw!AB168,Conversion!$B$2:$B$9,Conversion!$C$2:$C$9,"",0),"")</f>
        <v>1</v>
      </c>
      <c r="AD168">
        <f>IFERROR(_xlfn.XLOOKUP(PEFA2011_raw!AC168,Conversion!$B$2:$B$9,Conversion!$C$2:$C$9,"",0),"")</f>
        <v>3</v>
      </c>
      <c r="AE168">
        <f>IFERROR(_xlfn.XLOOKUP(PEFA2011_raw!AD168,Conversion!$B$2:$B$9,Conversion!$C$2:$C$9,"",0),"")</f>
        <v>3</v>
      </c>
      <c r="AF168">
        <f>IFERROR(_xlfn.XLOOKUP(PEFA2011_raw!AE168,Conversion!$B$2:$B$9,Conversion!$C$2:$C$9,"",0),"")</f>
        <v>3</v>
      </c>
      <c r="AG168">
        <f>IFERROR(_xlfn.XLOOKUP(PEFA2011_raw!AF168,Conversion!$B$2:$B$9,Conversion!$C$2:$C$9,"",0),"")</f>
        <v>5</v>
      </c>
      <c r="AH168">
        <f>IFERROR(_xlfn.XLOOKUP(PEFA2011_raw!AG168,Conversion!$B$2:$B$9,Conversion!$C$2:$C$9,"",0),"")</f>
        <v>5</v>
      </c>
      <c r="AI168">
        <f>IFERROR(_xlfn.XLOOKUP(PEFA2011_raw!AH168,Conversion!$B$2:$B$9,Conversion!$C$2:$C$9,"",0),"")</f>
        <v>5</v>
      </c>
      <c r="AJ168">
        <f>IFERROR(_xlfn.XLOOKUP(PEFA2011_raw!AI168,Conversion!$B$2:$B$9,Conversion!$C$2:$C$9,"",0),"")</f>
        <v>5</v>
      </c>
      <c r="AK168">
        <f>IFERROR(_xlfn.XLOOKUP(PEFA2011_raw!AJ168,Conversion!$B$2:$B$9,Conversion!$C$2:$C$9,"",0),"")</f>
        <v>7</v>
      </c>
      <c r="AL168">
        <f>IFERROR(_xlfn.XLOOKUP(PEFA2011_raw!AK168,Conversion!$B$2:$B$9,Conversion!$C$2:$C$9,"",0),"")</f>
        <v>3</v>
      </c>
      <c r="AM168">
        <f>IFERROR(_xlfn.XLOOKUP(PEFA2011_raw!AL168,Conversion!$B$2:$B$9,Conversion!$C$2:$C$9,"",0),"")</f>
        <v>3</v>
      </c>
      <c r="AN168">
        <f>IFERROR(_xlfn.XLOOKUP(PEFA2011_raw!AM168,Conversion!$B$2:$B$9,Conversion!$C$2:$C$9,"",0),"")</f>
        <v>1</v>
      </c>
      <c r="AO168">
        <f>IFERROR(_xlfn.XLOOKUP(PEFA2011_raw!AN168,Conversion!$B$2:$B$9,Conversion!$C$2:$C$9,"",0),"")</f>
        <v>5</v>
      </c>
      <c r="AP168">
        <f>IFERROR(_xlfn.XLOOKUP(PEFA2011_raw!AO168,Conversion!$B$2:$B$9,Conversion!$C$2:$C$9,"",0),"")</f>
        <v>3</v>
      </c>
      <c r="AQ168">
        <f>IFERROR(_xlfn.XLOOKUP(PEFA2011_raw!AP168,Conversion!$B$2:$B$9,Conversion!$C$2:$C$9,"",0),"")</f>
        <v>3</v>
      </c>
      <c r="AR168">
        <f>IFERROR(_xlfn.XLOOKUP(PEFA2011_raw!AQ168,Conversion!$B$2:$B$9,Conversion!$C$2:$C$9,"",0),"")</f>
        <v>2</v>
      </c>
      <c r="AS168">
        <f>IFERROR(_xlfn.XLOOKUP(PEFA2011_raw!AR168,Conversion!$B$2:$B$9,Conversion!$C$2:$C$9,"",0),"")</f>
        <v>1</v>
      </c>
      <c r="AT168">
        <f>IFERROR(_xlfn.XLOOKUP(PEFA2011_raw!AS168,Conversion!$B$2:$B$9,Conversion!$C$2:$C$9,"",0),"")</f>
        <v>3</v>
      </c>
      <c r="AU168">
        <f>IFERROR(_xlfn.XLOOKUP(PEFA2011_raw!AT168,Conversion!$B$2:$B$9,Conversion!$C$2:$C$9,"",0),"")</f>
        <v>1</v>
      </c>
      <c r="AV168">
        <f>IFERROR(_xlfn.XLOOKUP(PEFA2011_raw!AU168,Conversion!$B$2:$B$9,Conversion!$C$2:$C$9,"",0),"")</f>
        <v>3</v>
      </c>
      <c r="AW168">
        <f>IFERROR(_xlfn.XLOOKUP(PEFA2011_raw!AV168,Conversion!$B$2:$B$9,Conversion!$C$2:$C$9,"",0),"")</f>
        <v>3</v>
      </c>
      <c r="AX168">
        <f>IFERROR(_xlfn.XLOOKUP(PEFA2011_raw!AW168,Conversion!$B$2:$B$9,Conversion!$C$2:$C$9,"",0),"")</f>
        <v>3</v>
      </c>
      <c r="AY168">
        <f>IFERROR(_xlfn.XLOOKUP(PEFA2011_raw!AX168,Conversion!$B$2:$B$9,Conversion!$C$2:$C$9,"",0),"")</f>
        <v>3</v>
      </c>
      <c r="AZ168">
        <f>IFERROR(_xlfn.XLOOKUP(PEFA2011_raw!AY168,Conversion!$B$2:$B$9,Conversion!$C$2:$C$9,"",0),"")</f>
        <v>2</v>
      </c>
      <c r="BA168">
        <f>IFERROR(_xlfn.XLOOKUP(PEFA2011_raw!AZ168,Conversion!$B$2:$B$9,Conversion!$C$2:$C$9,"",0),"")</f>
        <v>1</v>
      </c>
      <c r="BB168">
        <f>IFERROR(_xlfn.XLOOKUP(PEFA2011_raw!BA168,Conversion!$B$2:$B$9,Conversion!$C$2:$C$9,"",0),"")</f>
        <v>5</v>
      </c>
      <c r="BC168">
        <f>IFERROR(_xlfn.XLOOKUP(PEFA2011_raw!BB168,Conversion!$B$2:$B$9,Conversion!$C$2:$C$9,"",0),"")</f>
        <v>3</v>
      </c>
      <c r="BD168">
        <f>IFERROR(_xlfn.XLOOKUP(PEFA2011_raw!BC168,Conversion!$B$2:$B$9,Conversion!$C$2:$C$9,"",0),"")</f>
        <v>4</v>
      </c>
      <c r="BE168">
        <f>IFERROR(_xlfn.XLOOKUP(PEFA2011_raw!BD168,Conversion!$B$2:$B$9,Conversion!$C$2:$C$9,"",0),"")</f>
        <v>7</v>
      </c>
      <c r="BF168">
        <f>IFERROR(_xlfn.XLOOKUP(PEFA2011_raw!BE168,Conversion!$B$2:$B$9,Conversion!$C$2:$C$9,"",0),"")</f>
        <v>5</v>
      </c>
      <c r="BG168">
        <f>IFERROR(_xlfn.XLOOKUP(PEFA2011_raw!BF168,Conversion!$B$2:$B$9,Conversion!$C$2:$C$9,"",0),"")</f>
        <v>3</v>
      </c>
      <c r="BH168">
        <f>IFERROR(_xlfn.XLOOKUP(PEFA2011_raw!BG168,Conversion!$B$2:$B$9,Conversion!$C$2:$C$9,"",0),"")</f>
        <v>4</v>
      </c>
      <c r="BI168">
        <f>IFERROR(_xlfn.XLOOKUP(PEFA2011_raw!BH168,Conversion!$B$2:$B$9,Conversion!$C$2:$C$9,"",0),"")</f>
        <v>3</v>
      </c>
      <c r="BJ168">
        <f>IFERROR(_xlfn.XLOOKUP(PEFA2011_raw!BI168,Conversion!$B$2:$B$9,Conversion!$C$2:$C$9,"",0),"")</f>
        <v>5</v>
      </c>
      <c r="BK168">
        <f>IFERROR(_xlfn.XLOOKUP(PEFA2011_raw!BJ168,Conversion!$B$2:$B$9,Conversion!$C$2:$C$9,"",0),"")</f>
        <v>3</v>
      </c>
      <c r="BL168">
        <f>IFERROR(_xlfn.XLOOKUP(PEFA2011_raw!BK168,Conversion!$B$2:$B$9,Conversion!$C$2:$C$9,"",0),"")</f>
        <v>4</v>
      </c>
      <c r="BM168">
        <f>IFERROR(_xlfn.XLOOKUP(PEFA2011_raw!BL168,Conversion!$B$2:$B$9,Conversion!$C$2:$C$9,"",0),"")</f>
        <v>5</v>
      </c>
      <c r="BN168">
        <f>IFERROR(_xlfn.XLOOKUP(PEFA2011_raw!BM168,Conversion!$B$2:$B$9,Conversion!$C$2:$C$9,"",0),"")</f>
        <v>3</v>
      </c>
      <c r="BO168">
        <f>IFERROR(_xlfn.XLOOKUP(PEFA2011_raw!BN168,Conversion!$B$2:$B$9,Conversion!$C$2:$C$9,"",0),"")</f>
        <v>5</v>
      </c>
      <c r="BP168">
        <f>IFERROR(_xlfn.XLOOKUP(PEFA2011_raw!BO168,Conversion!$B$2:$B$9,Conversion!$C$2:$C$9,"",0),"")</f>
        <v>3</v>
      </c>
      <c r="BQ168">
        <f>IFERROR(_xlfn.XLOOKUP(PEFA2011_raw!BP168,Conversion!$B$2:$B$9,Conversion!$C$2:$C$9,"",0),"")</f>
        <v>2</v>
      </c>
      <c r="BR168">
        <f>IFERROR(_xlfn.XLOOKUP(PEFA2011_raw!BQ168,Conversion!$B$2:$B$9,Conversion!$C$2:$C$9,"",0),"")</f>
        <v>1</v>
      </c>
      <c r="BS168">
        <f>IFERROR(_xlfn.XLOOKUP(PEFA2011_raw!BR168,Conversion!$B$2:$B$9,Conversion!$C$2:$C$9,"",0),"")</f>
        <v>1</v>
      </c>
      <c r="BT168">
        <f>IFERROR(_xlfn.XLOOKUP(PEFA2011_raw!BS168,Conversion!$B$2:$B$9,Conversion!$C$2:$C$9,"",0),"")</f>
        <v>3</v>
      </c>
      <c r="BU168">
        <f>IFERROR(_xlfn.XLOOKUP(PEFA2011_raw!BT168,Conversion!$B$2:$B$9,Conversion!$C$2:$C$9,"",0),"")</f>
        <v>1</v>
      </c>
      <c r="BV168">
        <f>IFERROR(_xlfn.XLOOKUP(PEFA2011_raw!BU168,Conversion!$B$2:$B$9,Conversion!$C$2:$C$9,"",0),"")</f>
        <v>4</v>
      </c>
      <c r="BW168">
        <f>IFERROR(_xlfn.XLOOKUP(PEFA2011_raw!BV168,Conversion!$B$2:$B$9,Conversion!$C$2:$C$9,"",0),"")</f>
        <v>3</v>
      </c>
      <c r="BX168">
        <f>IFERROR(_xlfn.XLOOKUP(PEFA2011_raw!BW168,Conversion!$B$2:$B$9,Conversion!$C$2:$C$9,"",0),"")</f>
        <v>5</v>
      </c>
      <c r="BY168">
        <f>IFERROR(_xlfn.XLOOKUP(PEFA2011_raw!BX168,Conversion!$B$2:$B$9,Conversion!$C$2:$C$9,"",0),"")</f>
        <v>3</v>
      </c>
      <c r="BZ168">
        <f>IFERROR(_xlfn.XLOOKUP(PEFA2011_raw!BY168,Conversion!$B$2:$B$9,Conversion!$C$2:$C$9,"",0),"")</f>
        <v>4</v>
      </c>
      <c r="CA168">
        <f>IFERROR(_xlfn.XLOOKUP(PEFA2011_raw!BZ168,Conversion!$B$2:$B$9,Conversion!$C$2:$C$9,"",0),"")</f>
        <v>3</v>
      </c>
      <c r="CB168">
        <f>IFERROR(_xlfn.XLOOKUP(PEFA2011_raw!CA168,Conversion!$B$2:$B$9,Conversion!$C$2:$C$9,"",0),"")</f>
        <v>5</v>
      </c>
      <c r="CC168">
        <f>IFERROR(_xlfn.XLOOKUP(PEFA2011_raw!CB168,Conversion!$B$2:$B$9,Conversion!$C$2:$C$9,"",0),"")</f>
        <v>3</v>
      </c>
      <c r="CD168">
        <f>IFERROR(_xlfn.XLOOKUP(PEFA2011_raw!CC168,Conversion!$B$2:$B$9,Conversion!$C$2:$C$9,"",0),"")</f>
        <v>4</v>
      </c>
      <c r="CE168">
        <f>IFERROR(_xlfn.XLOOKUP(PEFA2011_raw!CD168,Conversion!$B$2:$B$9,Conversion!$C$2:$C$9,"",0),"")</f>
        <v>5</v>
      </c>
      <c r="CF168">
        <f>IFERROR(_xlfn.XLOOKUP(PEFA2011_raw!CE168,Conversion!$B$2:$B$9,Conversion!$C$2:$C$9,"",0),"")</f>
        <v>3</v>
      </c>
      <c r="CG168">
        <f>IFERROR(_xlfn.XLOOKUP(PEFA2011_raw!CF168,Conversion!$B$2:$B$9,Conversion!$C$2:$C$9,"",0),"")</f>
        <v>1</v>
      </c>
      <c r="CH168">
        <f>IFERROR(_xlfn.XLOOKUP(PEFA2011_raw!CG168,Conversion!$B$2:$B$9,Conversion!$C$2:$C$9,"",0),"")</f>
        <v>1</v>
      </c>
      <c r="CI168">
        <f>IFERROR(_xlfn.XLOOKUP(PEFA2011_raw!CH168,Conversion!$B$2:$B$9,Conversion!$C$2:$C$9,"",0),"")</f>
        <v>4</v>
      </c>
      <c r="CJ168">
        <f>IFERROR(_xlfn.XLOOKUP(PEFA2011_raw!CI168,Conversion!$B$2:$B$9,Conversion!$C$2:$C$9,"",0),"")</f>
        <v>7</v>
      </c>
      <c r="CK168">
        <f>IFERROR(_xlfn.XLOOKUP(PEFA2011_raw!CJ168,Conversion!$B$2:$B$9,Conversion!$C$2:$C$9,"",0),"")</f>
        <v>7</v>
      </c>
      <c r="CL168">
        <f>IFERROR(_xlfn.XLOOKUP(PEFA2011_raw!CK168,Conversion!$B$2:$B$9,Conversion!$C$2:$C$9,"",0),"")</f>
        <v>3</v>
      </c>
      <c r="CM168">
        <f>IFERROR(_xlfn.XLOOKUP(PEFA2011_raw!CL168,Conversion!$B$2:$B$9,Conversion!$C$2:$C$9,"",0),"")</f>
        <v>5</v>
      </c>
      <c r="CN168">
        <f>IFERROR(_xlfn.XLOOKUP(PEFA2011_raw!CM168,Conversion!$B$2:$B$9,Conversion!$C$2:$C$9,"",0),"")</f>
        <v>5</v>
      </c>
      <c r="CO168">
        <f>IFERROR(_xlfn.XLOOKUP(PEFA2011_raw!CN168,Conversion!$B$2:$B$9,Conversion!$C$2:$C$9,"",0),"")</f>
        <v>5</v>
      </c>
      <c r="CP168">
        <f>IFERROR(_xlfn.XLOOKUP(PEFA2011_raw!CO168,Conversion!$B$2:$B$9,Conversion!$C$2:$C$9,"",0),"")</f>
        <v>5</v>
      </c>
      <c r="CQ168">
        <f>IFERROR(_xlfn.XLOOKUP(PEFA2011_raw!CP168,Conversion!$B$2:$B$9,Conversion!$C$2:$C$9,"",0),"")</f>
        <v>2</v>
      </c>
      <c r="CR168">
        <f>IFERROR(_xlfn.XLOOKUP(PEFA2011_raw!CQ168,Conversion!$B$2:$B$9,Conversion!$C$2:$C$9,"",0),"")</f>
        <v>5</v>
      </c>
      <c r="CS168">
        <f>IFERROR(_xlfn.XLOOKUP(PEFA2011_raw!CR168,Conversion!$B$2:$B$9,Conversion!$C$2:$C$9,"",0),"")</f>
        <v>1</v>
      </c>
      <c r="CT168">
        <f>IFERROR(_xlfn.XLOOKUP(PEFA2011_raw!CS168,Conversion!$B$2:$B$9,Conversion!$C$2:$C$9,"",0),"")</f>
        <v>3</v>
      </c>
      <c r="CU168">
        <f>IFERROR(_xlfn.XLOOKUP(PEFA2011_raw!CT168,Conversion!$B$2:$B$9,Conversion!$C$2:$C$9,"",0),"")</f>
        <v>2</v>
      </c>
      <c r="CV168">
        <f>IFERROR(_xlfn.XLOOKUP(PEFA2011_raw!CU168,Conversion!$B$2:$B$9,Conversion!$C$2:$C$9,"",0),"")</f>
        <v>5</v>
      </c>
      <c r="CW168">
        <f>IFERROR(_xlfn.XLOOKUP(PEFA2011_raw!CV168,Conversion!$B$2:$B$9,Conversion!$C$2:$C$9,"",0),"")</f>
        <v>7</v>
      </c>
      <c r="CX168">
        <f>IFERROR(_xlfn.XLOOKUP(PEFA2011_raw!CW168,Conversion!$B$2:$B$9,Conversion!$C$2:$C$9,"",0),"")</f>
        <v>1</v>
      </c>
      <c r="CY168">
        <f>IFERROR(_xlfn.XLOOKUP(PEFA2011_raw!CX168,Conversion!$B$2:$B$9,Conversion!$C$2:$C$9,"",0),"")</f>
        <v>3</v>
      </c>
      <c r="CZ168">
        <f>IFERROR(_xlfn.XLOOKUP(PEFA2011_raw!CY168,Conversion!$B$2:$B$9,Conversion!$C$2:$C$9,"",0),"")</f>
        <v>1</v>
      </c>
      <c r="DA168">
        <f>IFERROR(_xlfn.XLOOKUP(PEFA2011_raw!CZ168,Conversion!$B$2:$B$9,Conversion!$C$2:$C$9,"",0),"")</f>
        <v>1</v>
      </c>
      <c r="DB168">
        <f>IFERROR(_xlfn.XLOOKUP(PEFA2011_raw!DA168,Conversion!$B$2:$B$9,Conversion!$C$2:$C$9,"",0),"")</f>
        <v>1</v>
      </c>
      <c r="DC168">
        <f>IFERROR(_xlfn.XLOOKUP(PEFA2011_raw!DB168,Conversion!$B$2:$B$9,Conversion!$C$2:$C$9,"",0),"")</f>
        <v>1</v>
      </c>
      <c r="DD168">
        <f>IFERROR(_xlfn.XLOOKUP(PEFA2011_raw!DC168,Conversion!$B$2:$B$9,Conversion!$C$2:$C$9,"",0),"")</f>
        <v>1</v>
      </c>
      <c r="DE168">
        <f>IFERROR(_xlfn.XLOOKUP(PEFA2011_raw!DD168,Conversion!$B$2:$B$9,Conversion!$C$2:$C$9,"",0),"")</f>
        <v>1</v>
      </c>
      <c r="DF168">
        <f>IFERROR(_xlfn.XLOOKUP(PEFA2011_raw!DE168,Conversion!$B$2:$B$9,Conversion!$C$2:$C$9,"",0),"")</f>
        <v>1</v>
      </c>
      <c r="DG168">
        <f>IFERROR(_xlfn.XLOOKUP(PEFA2011_raw!DF168,Conversion!$B$2:$B$9,Conversion!$C$2:$C$9,"",0),"")</f>
        <v>4</v>
      </c>
      <c r="DH168">
        <f>IFERROR(_xlfn.XLOOKUP(PEFA2011_raw!DG168,Conversion!$B$2:$B$9,Conversion!$C$2:$C$9,"",0),"")</f>
        <v>5</v>
      </c>
      <c r="DI168">
        <f>IFERROR(_xlfn.XLOOKUP(PEFA2011_raw!DH168,Conversion!$B$2:$B$9,Conversion!$C$2:$C$9,"",0),"")</f>
        <v>3</v>
      </c>
      <c r="DJ168">
        <f>IFERROR(_xlfn.XLOOKUP(PEFA2011_raw!DI168,Conversion!$B$2:$B$9,Conversion!$C$2:$C$9,"",0),"")</f>
        <v>1</v>
      </c>
      <c r="DK168">
        <f>IFERROR(_xlfn.XLOOKUP(PEFA2011_raw!DJ168,Conversion!$B$2:$B$9,Conversion!$C$2:$C$9,"",0),"")</f>
        <v>1</v>
      </c>
    </row>
    <row r="169" spans="2:115" x14ac:dyDescent="0.25">
      <c r="B169">
        <v>2011</v>
      </c>
      <c r="C169" t="s">
        <v>191</v>
      </c>
      <c r="D169" t="e" vm="111">
        <v>#VALUE!</v>
      </c>
      <c r="E169" t="str" cm="1">
        <f t="array" ref="E169">_FV(PEFA2011all[[#This Row],[Country-abb]],"Abbreviation")</f>
        <v>SB</v>
      </c>
      <c r="F169" t="str">
        <f>_xlfn.XLOOKUP(PEFA2011all[[#This Row],[ISO-2]],'Code'!$B$2:$B$250,'Code'!$C$2:$C$250,"",0)</f>
        <v>SLB</v>
      </c>
      <c r="G169">
        <v>2008</v>
      </c>
      <c r="H169" t="str">
        <f>PEFA2011all[[#This Row],[ISO-3]]&amp;PEFA2011all[[#This Row],[Year]]</f>
        <v>SLB2008</v>
      </c>
      <c r="I169">
        <f>IFERROR(_xlfn.XLOOKUP(PEFA2011_raw!H169,Conversion!$B$2:$B$9,Conversion!$C$2:$C$9,"",0),"")</f>
        <v>3</v>
      </c>
      <c r="J169">
        <f>IFERROR(_xlfn.XLOOKUP(PEFA2011_raw!I169,Conversion!$B$2:$B$9,Conversion!$C$2:$C$9,"",0),"")</f>
        <v>3</v>
      </c>
      <c r="K169">
        <f>IFERROR(_xlfn.XLOOKUP(PEFA2011_raw!J169,Conversion!$B$2:$B$9,Conversion!$C$2:$C$9,"",0),"")</f>
        <v>5</v>
      </c>
      <c r="L169">
        <f>IFERROR(_xlfn.XLOOKUP(PEFA2011_raw!K169,Conversion!$B$2:$B$9,Conversion!$C$2:$C$9,"",0),"")</f>
        <v>5</v>
      </c>
      <c r="M169" t="str">
        <f>IFERROR(_xlfn.XLOOKUP(PEFA2011_raw!L169,Conversion!$B$2:$B$9,Conversion!$C$2:$C$9,"",0),"")</f>
        <v/>
      </c>
      <c r="N169">
        <f>IFERROR(_xlfn.XLOOKUP(PEFA2011_raw!M169,Conversion!$B$2:$B$9,Conversion!$C$2:$C$9,"",0),"")</f>
        <v>7</v>
      </c>
      <c r="O169">
        <f>IFERROR(_xlfn.XLOOKUP(PEFA2011_raw!N169,Conversion!$B$2:$B$9,Conversion!$C$2:$C$9,"",0),"")</f>
        <v>7</v>
      </c>
      <c r="P169">
        <f>IFERROR(_xlfn.XLOOKUP(PEFA2011_raw!O169,Conversion!$B$2:$B$9,Conversion!$C$2:$C$9,"",0),"")</f>
        <v>4</v>
      </c>
      <c r="Q169">
        <f>IFERROR(_xlfn.XLOOKUP(PEFA2011_raw!P169,Conversion!$B$2:$B$9,Conversion!$C$2:$C$9,"",0),"")</f>
        <v>7</v>
      </c>
      <c r="R169">
        <f>IFERROR(_xlfn.XLOOKUP(PEFA2011_raw!Q169,Conversion!$B$2:$B$9,Conversion!$C$2:$C$9,"",0),"")</f>
        <v>3</v>
      </c>
      <c r="S169">
        <f>IFERROR(_xlfn.XLOOKUP(PEFA2011_raw!R169,Conversion!$B$2:$B$9,Conversion!$C$2:$C$9,"",0),"")</f>
        <v>3</v>
      </c>
      <c r="T169">
        <f>IFERROR(_xlfn.XLOOKUP(PEFA2011_raw!S169,Conversion!$B$2:$B$9,Conversion!$C$2:$C$9,"",0),"")</f>
        <v>3</v>
      </c>
      <c r="U169">
        <f>IFERROR(_xlfn.XLOOKUP(PEFA2011_raw!T169,Conversion!$B$2:$B$9,Conversion!$C$2:$C$9,"",0),"")</f>
        <v>5</v>
      </c>
      <c r="V169">
        <f>IFERROR(_xlfn.XLOOKUP(PEFA2011_raw!U169,Conversion!$B$2:$B$9,Conversion!$C$2:$C$9,"",0),"")</f>
        <v>5</v>
      </c>
      <c r="W169">
        <f>IFERROR(_xlfn.XLOOKUP(PEFA2011_raw!V169,Conversion!$B$2:$B$9,Conversion!$C$2:$C$9,"",0),"")</f>
        <v>3</v>
      </c>
      <c r="X169">
        <f>IFERROR(_xlfn.XLOOKUP(PEFA2011_raw!W169,Conversion!$B$2:$B$9,Conversion!$C$2:$C$9,"",0),"")</f>
        <v>3</v>
      </c>
      <c r="Y169">
        <f>IFERROR(_xlfn.XLOOKUP(PEFA2011_raw!X169,Conversion!$B$2:$B$9,Conversion!$C$2:$C$9,"",0),"")</f>
        <v>3</v>
      </c>
      <c r="Z169">
        <f>IFERROR(_xlfn.XLOOKUP(PEFA2011_raw!Y169,Conversion!$B$2:$B$9,Conversion!$C$2:$C$9,"",0),"")</f>
        <v>1</v>
      </c>
      <c r="AA169">
        <f>IFERROR(_xlfn.XLOOKUP(PEFA2011_raw!Z169,Conversion!$B$2:$B$9,Conversion!$C$2:$C$9,"",0),"")</f>
        <v>1</v>
      </c>
      <c r="AB169">
        <f>IFERROR(_xlfn.XLOOKUP(PEFA2011_raw!AA169,Conversion!$B$2:$B$9,Conversion!$C$2:$C$9,"",0),"")</f>
        <v>1</v>
      </c>
      <c r="AC169">
        <f>IFERROR(_xlfn.XLOOKUP(PEFA2011_raw!AB169,Conversion!$B$2:$B$9,Conversion!$C$2:$C$9,"",0),"")</f>
        <v>1</v>
      </c>
      <c r="AD169">
        <f>IFERROR(_xlfn.XLOOKUP(PEFA2011_raw!AC169,Conversion!$B$2:$B$9,Conversion!$C$2:$C$9,"",0),"")</f>
        <v>1</v>
      </c>
      <c r="AE169">
        <f>IFERROR(_xlfn.XLOOKUP(PEFA2011_raw!AD169,Conversion!$B$2:$B$9,Conversion!$C$2:$C$9,"",0),"")</f>
        <v>1</v>
      </c>
      <c r="AF169">
        <f>IFERROR(_xlfn.XLOOKUP(PEFA2011_raw!AE169,Conversion!$B$2:$B$9,Conversion!$C$2:$C$9,"",0),"")</f>
        <v>1</v>
      </c>
      <c r="AG169">
        <f>IFERROR(_xlfn.XLOOKUP(PEFA2011_raw!AF169,Conversion!$B$2:$B$9,Conversion!$C$2:$C$9,"",0),"")</f>
        <v>3</v>
      </c>
      <c r="AH169">
        <f>IFERROR(_xlfn.XLOOKUP(PEFA2011_raw!AG169,Conversion!$B$2:$B$9,Conversion!$C$2:$C$9,"",0),"")</f>
        <v>3</v>
      </c>
      <c r="AI169">
        <f>IFERROR(_xlfn.XLOOKUP(PEFA2011_raw!AH169,Conversion!$B$2:$B$9,Conversion!$C$2:$C$9,"",0),"")</f>
        <v>2</v>
      </c>
      <c r="AJ169">
        <f>IFERROR(_xlfn.XLOOKUP(PEFA2011_raw!AI169,Conversion!$B$2:$B$9,Conversion!$C$2:$C$9,"",0),"")</f>
        <v>1</v>
      </c>
      <c r="AK169">
        <f>IFERROR(_xlfn.XLOOKUP(PEFA2011_raw!AJ169,Conversion!$B$2:$B$9,Conversion!$C$2:$C$9,"",0),"")</f>
        <v>1</v>
      </c>
      <c r="AL169">
        <f>IFERROR(_xlfn.XLOOKUP(PEFA2011_raw!AK169,Conversion!$B$2:$B$9,Conversion!$C$2:$C$9,"",0),"")</f>
        <v>1</v>
      </c>
      <c r="AM169">
        <f>IFERROR(_xlfn.XLOOKUP(PEFA2011_raw!AL169,Conversion!$B$2:$B$9,Conversion!$C$2:$C$9,"",0),"")</f>
        <v>3</v>
      </c>
      <c r="AN169">
        <f>IFERROR(_xlfn.XLOOKUP(PEFA2011_raw!AM169,Conversion!$B$2:$B$9,Conversion!$C$2:$C$9,"",0),"")</f>
        <v>1</v>
      </c>
      <c r="AO169">
        <f>IFERROR(_xlfn.XLOOKUP(PEFA2011_raw!AN169,Conversion!$B$2:$B$9,Conversion!$C$2:$C$9,"",0),"")</f>
        <v>7</v>
      </c>
      <c r="AP169">
        <f>IFERROR(_xlfn.XLOOKUP(PEFA2011_raw!AO169,Conversion!$B$2:$B$9,Conversion!$C$2:$C$9,"",0),"")</f>
        <v>1</v>
      </c>
      <c r="AQ169">
        <f>IFERROR(_xlfn.XLOOKUP(PEFA2011_raw!AP169,Conversion!$B$2:$B$9,Conversion!$C$2:$C$9,"",0),"")</f>
        <v>3</v>
      </c>
      <c r="AR169">
        <f>IFERROR(_xlfn.XLOOKUP(PEFA2011_raw!AQ169,Conversion!$B$2:$B$9,Conversion!$C$2:$C$9,"",0),"")</f>
        <v>1</v>
      </c>
      <c r="AS169">
        <f>IFERROR(_xlfn.XLOOKUP(PEFA2011_raw!AR169,Conversion!$B$2:$B$9,Conversion!$C$2:$C$9,"",0),"")</f>
        <v>1</v>
      </c>
      <c r="AT169">
        <f>IFERROR(_xlfn.XLOOKUP(PEFA2011_raw!AS169,Conversion!$B$2:$B$9,Conversion!$C$2:$C$9,"",0),"")</f>
        <v>1</v>
      </c>
      <c r="AU169">
        <f>IFERROR(_xlfn.XLOOKUP(PEFA2011_raw!AT169,Conversion!$B$2:$B$9,Conversion!$C$2:$C$9,"",0),"")</f>
        <v>1</v>
      </c>
      <c r="AV169">
        <f>IFERROR(_xlfn.XLOOKUP(PEFA2011_raw!AU169,Conversion!$B$2:$B$9,Conversion!$C$2:$C$9,"",0),"")</f>
        <v>2</v>
      </c>
      <c r="AW169">
        <f>IFERROR(_xlfn.XLOOKUP(PEFA2011_raw!AV169,Conversion!$B$2:$B$9,Conversion!$C$2:$C$9,"",0),"")</f>
        <v>1</v>
      </c>
      <c r="AX169">
        <f>IFERROR(_xlfn.XLOOKUP(PEFA2011_raw!AW169,Conversion!$B$2:$B$9,Conversion!$C$2:$C$9,"",0),"")</f>
        <v>3</v>
      </c>
      <c r="AY169">
        <f>IFERROR(_xlfn.XLOOKUP(PEFA2011_raw!AX169,Conversion!$B$2:$B$9,Conversion!$C$2:$C$9,"",0),"")</f>
        <v>1</v>
      </c>
      <c r="AZ169">
        <f>IFERROR(_xlfn.XLOOKUP(PEFA2011_raw!AY169,Conversion!$B$2:$B$9,Conversion!$C$2:$C$9,"",0),"")</f>
        <v>2</v>
      </c>
      <c r="BA169">
        <f>IFERROR(_xlfn.XLOOKUP(PEFA2011_raw!AZ169,Conversion!$B$2:$B$9,Conversion!$C$2:$C$9,"",0),"")</f>
        <v>1</v>
      </c>
      <c r="BB169">
        <f>IFERROR(_xlfn.XLOOKUP(PEFA2011_raw!BA169,Conversion!$B$2:$B$9,Conversion!$C$2:$C$9,"",0),"")</f>
        <v>5</v>
      </c>
      <c r="BC169">
        <f>IFERROR(_xlfn.XLOOKUP(PEFA2011_raw!BB169,Conversion!$B$2:$B$9,Conversion!$C$2:$C$9,"",0),"")</f>
        <v>1</v>
      </c>
      <c r="BD169">
        <f>IFERROR(_xlfn.XLOOKUP(PEFA2011_raw!BC169,Conversion!$B$2:$B$9,Conversion!$C$2:$C$9,"",0),"")</f>
        <v>2</v>
      </c>
      <c r="BE169">
        <f>IFERROR(_xlfn.XLOOKUP(PEFA2011_raw!BD169,Conversion!$B$2:$B$9,Conversion!$C$2:$C$9,"",0),"")</f>
        <v>7</v>
      </c>
      <c r="BF169">
        <f>IFERROR(_xlfn.XLOOKUP(PEFA2011_raw!BE169,Conversion!$B$2:$B$9,Conversion!$C$2:$C$9,"",0),"")</f>
        <v>7</v>
      </c>
      <c r="BG169">
        <f>IFERROR(_xlfn.XLOOKUP(PEFA2011_raw!BF169,Conversion!$B$2:$B$9,Conversion!$C$2:$C$9,"",0),"")</f>
        <v>1</v>
      </c>
      <c r="BH169">
        <f>IFERROR(_xlfn.XLOOKUP(PEFA2011_raw!BG169,Conversion!$B$2:$B$9,Conversion!$C$2:$C$9,"",0),"")</f>
        <v>3</v>
      </c>
      <c r="BI169">
        <f>IFERROR(_xlfn.XLOOKUP(PEFA2011_raw!BH169,Conversion!$B$2:$B$9,Conversion!$C$2:$C$9,"",0),"")</f>
        <v>3</v>
      </c>
      <c r="BJ169">
        <f>IFERROR(_xlfn.XLOOKUP(PEFA2011_raw!BI169,Conversion!$B$2:$B$9,Conversion!$C$2:$C$9,"",0),"")</f>
        <v>3</v>
      </c>
      <c r="BK169">
        <f>IFERROR(_xlfn.XLOOKUP(PEFA2011_raw!BJ169,Conversion!$B$2:$B$9,Conversion!$C$2:$C$9,"",0),"")</f>
        <v>3</v>
      </c>
      <c r="BL169">
        <f>IFERROR(_xlfn.XLOOKUP(PEFA2011_raw!BK169,Conversion!$B$2:$B$9,Conversion!$C$2:$C$9,"",0),"")</f>
        <v>2</v>
      </c>
      <c r="BM169">
        <f>IFERROR(_xlfn.XLOOKUP(PEFA2011_raw!BL169,Conversion!$B$2:$B$9,Conversion!$C$2:$C$9,"",0),"")</f>
        <v>1</v>
      </c>
      <c r="BN169">
        <f>IFERROR(_xlfn.XLOOKUP(PEFA2011_raw!BM169,Conversion!$B$2:$B$9,Conversion!$C$2:$C$9,"",0),"")</f>
        <v>5</v>
      </c>
      <c r="BO169">
        <f>IFERROR(_xlfn.XLOOKUP(PEFA2011_raw!BN169,Conversion!$B$2:$B$9,Conversion!$C$2:$C$9,"",0),"")</f>
        <v>3</v>
      </c>
      <c r="BP169">
        <f>IFERROR(_xlfn.XLOOKUP(PEFA2011_raw!BO169,Conversion!$B$2:$B$9,Conversion!$C$2:$C$9,"",0),"")</f>
        <v>5</v>
      </c>
      <c r="BQ169">
        <f>IFERROR(_xlfn.XLOOKUP(PEFA2011_raw!BP169,Conversion!$B$2:$B$9,Conversion!$C$2:$C$9,"",0),"")</f>
        <v>2</v>
      </c>
      <c r="BR169">
        <f>IFERROR(_xlfn.XLOOKUP(PEFA2011_raw!BQ169,Conversion!$B$2:$B$9,Conversion!$C$2:$C$9,"",0),"")</f>
        <v>1</v>
      </c>
      <c r="BS169">
        <f>IFERROR(_xlfn.XLOOKUP(PEFA2011_raw!BR169,Conversion!$B$2:$B$9,Conversion!$C$2:$C$9,"",0),"")</f>
        <v>3</v>
      </c>
      <c r="BT169">
        <f>IFERROR(_xlfn.XLOOKUP(PEFA2011_raw!BS169,Conversion!$B$2:$B$9,Conversion!$C$2:$C$9,"",0),"")</f>
        <v>1</v>
      </c>
      <c r="BU169" t="str">
        <f>IFERROR(_xlfn.XLOOKUP(PEFA2011_raw!BT169,Conversion!$B$2:$B$9,Conversion!$C$2:$C$9,"",0),"")</f>
        <v/>
      </c>
      <c r="BV169">
        <f>IFERROR(_xlfn.XLOOKUP(PEFA2011_raw!BU169,Conversion!$B$2:$B$9,Conversion!$C$2:$C$9,"",0),"")</f>
        <v>2</v>
      </c>
      <c r="BW169">
        <f>IFERROR(_xlfn.XLOOKUP(PEFA2011_raw!BV169,Conversion!$B$2:$B$9,Conversion!$C$2:$C$9,"",0),"")</f>
        <v>3</v>
      </c>
      <c r="BX169">
        <f>IFERROR(_xlfn.XLOOKUP(PEFA2011_raw!BW169,Conversion!$B$2:$B$9,Conversion!$C$2:$C$9,"",0),"")</f>
        <v>1</v>
      </c>
      <c r="BY169">
        <f>IFERROR(_xlfn.XLOOKUP(PEFA2011_raw!BX169,Conversion!$B$2:$B$9,Conversion!$C$2:$C$9,"",0),"")</f>
        <v>3</v>
      </c>
      <c r="BZ169">
        <f>IFERROR(_xlfn.XLOOKUP(PEFA2011_raw!BY169,Conversion!$B$2:$B$9,Conversion!$C$2:$C$9,"",0),"")</f>
        <v>1</v>
      </c>
      <c r="CA169">
        <f>IFERROR(_xlfn.XLOOKUP(PEFA2011_raw!BZ169,Conversion!$B$2:$B$9,Conversion!$C$2:$C$9,"",0),"")</f>
        <v>1</v>
      </c>
      <c r="CB169">
        <f>IFERROR(_xlfn.XLOOKUP(PEFA2011_raw!CA169,Conversion!$B$2:$B$9,Conversion!$C$2:$C$9,"",0),"")</f>
        <v>1</v>
      </c>
      <c r="CC169">
        <f>IFERROR(_xlfn.XLOOKUP(PEFA2011_raw!CB169,Conversion!$B$2:$B$9,Conversion!$C$2:$C$9,"",0),"")</f>
        <v>1</v>
      </c>
      <c r="CD169">
        <f>IFERROR(_xlfn.XLOOKUP(PEFA2011_raw!CC169,Conversion!$B$2:$B$9,Conversion!$C$2:$C$9,"",0),"")</f>
        <v>3</v>
      </c>
      <c r="CE169">
        <f>IFERROR(_xlfn.XLOOKUP(PEFA2011_raw!CD169,Conversion!$B$2:$B$9,Conversion!$C$2:$C$9,"",0),"")</f>
        <v>5</v>
      </c>
      <c r="CF169">
        <f>IFERROR(_xlfn.XLOOKUP(PEFA2011_raw!CE169,Conversion!$B$2:$B$9,Conversion!$C$2:$C$9,"",0),"")</f>
        <v>1</v>
      </c>
      <c r="CG169">
        <f>IFERROR(_xlfn.XLOOKUP(PEFA2011_raw!CF169,Conversion!$B$2:$B$9,Conversion!$C$2:$C$9,"",0),"")</f>
        <v>1</v>
      </c>
      <c r="CH169">
        <f>IFERROR(_xlfn.XLOOKUP(PEFA2011_raw!CG169,Conversion!$B$2:$B$9,Conversion!$C$2:$C$9,"",0),"")</f>
        <v>1</v>
      </c>
      <c r="CI169">
        <f>IFERROR(_xlfn.XLOOKUP(PEFA2011_raw!CH169,Conversion!$B$2:$B$9,Conversion!$C$2:$C$9,"",0),"")</f>
        <v>4</v>
      </c>
      <c r="CJ169">
        <f>IFERROR(_xlfn.XLOOKUP(PEFA2011_raw!CI169,Conversion!$B$2:$B$9,Conversion!$C$2:$C$9,"",0),"")</f>
        <v>5</v>
      </c>
      <c r="CK169">
        <f>IFERROR(_xlfn.XLOOKUP(PEFA2011_raw!CJ169,Conversion!$B$2:$B$9,Conversion!$C$2:$C$9,"",0),"")</f>
        <v>7</v>
      </c>
      <c r="CL169">
        <f>IFERROR(_xlfn.XLOOKUP(PEFA2011_raw!CK169,Conversion!$B$2:$B$9,Conversion!$C$2:$C$9,"",0),"")</f>
        <v>3</v>
      </c>
      <c r="CM169">
        <f>IFERROR(_xlfn.XLOOKUP(PEFA2011_raw!CL169,Conversion!$B$2:$B$9,Conversion!$C$2:$C$9,"",0),"")</f>
        <v>2</v>
      </c>
      <c r="CN169">
        <f>IFERROR(_xlfn.XLOOKUP(PEFA2011_raw!CM169,Conversion!$B$2:$B$9,Conversion!$C$2:$C$9,"",0),"")</f>
        <v>3</v>
      </c>
      <c r="CO169">
        <f>IFERROR(_xlfn.XLOOKUP(PEFA2011_raw!CN169,Conversion!$B$2:$B$9,Conversion!$C$2:$C$9,"",0),"")</f>
        <v>1</v>
      </c>
      <c r="CP169">
        <f>IFERROR(_xlfn.XLOOKUP(PEFA2011_raw!CO169,Conversion!$B$2:$B$9,Conversion!$C$2:$C$9,"",0),"")</f>
        <v>1</v>
      </c>
      <c r="CQ169">
        <f>IFERROR(_xlfn.XLOOKUP(PEFA2011_raw!CP169,Conversion!$B$2:$B$9,Conversion!$C$2:$C$9,"",0),"")</f>
        <v>4</v>
      </c>
      <c r="CR169">
        <f>IFERROR(_xlfn.XLOOKUP(PEFA2011_raw!CQ169,Conversion!$B$2:$B$9,Conversion!$C$2:$C$9,"",0),"")</f>
        <v>5</v>
      </c>
      <c r="CS169">
        <f>IFERROR(_xlfn.XLOOKUP(PEFA2011_raw!CR169,Conversion!$B$2:$B$9,Conversion!$C$2:$C$9,"",0),"")</f>
        <v>3</v>
      </c>
      <c r="CT169">
        <f>IFERROR(_xlfn.XLOOKUP(PEFA2011_raw!CS169,Conversion!$B$2:$B$9,Conversion!$C$2:$C$9,"",0),"")</f>
        <v>5</v>
      </c>
      <c r="CU169">
        <f>IFERROR(_xlfn.XLOOKUP(PEFA2011_raw!CT169,Conversion!$B$2:$B$9,Conversion!$C$2:$C$9,"",0),"")</f>
        <v>2</v>
      </c>
      <c r="CV169">
        <f>IFERROR(_xlfn.XLOOKUP(PEFA2011_raw!CU169,Conversion!$B$2:$B$9,Conversion!$C$2:$C$9,"",0),"")</f>
        <v>3</v>
      </c>
      <c r="CW169">
        <f>IFERROR(_xlfn.XLOOKUP(PEFA2011_raw!CV169,Conversion!$B$2:$B$9,Conversion!$C$2:$C$9,"",0),"")</f>
        <v>5</v>
      </c>
      <c r="CX169">
        <f>IFERROR(_xlfn.XLOOKUP(PEFA2011_raw!CW169,Conversion!$B$2:$B$9,Conversion!$C$2:$C$9,"",0),"")</f>
        <v>1</v>
      </c>
      <c r="CY169">
        <f>IFERROR(_xlfn.XLOOKUP(PEFA2011_raw!CX169,Conversion!$B$2:$B$9,Conversion!$C$2:$C$9,"",0),"")</f>
        <v>3</v>
      </c>
      <c r="CZ169">
        <f>IFERROR(_xlfn.XLOOKUP(PEFA2011_raw!CY169,Conversion!$B$2:$B$9,Conversion!$C$2:$C$9,"",0),"")</f>
        <v>4</v>
      </c>
      <c r="DA169">
        <f>IFERROR(_xlfn.XLOOKUP(PEFA2011_raw!CZ169,Conversion!$B$2:$B$9,Conversion!$C$2:$C$9,"",0),"")</f>
        <v>3</v>
      </c>
      <c r="DB169">
        <f>IFERROR(_xlfn.XLOOKUP(PEFA2011_raw!DA169,Conversion!$B$2:$B$9,Conversion!$C$2:$C$9,"",0),"")</f>
        <v>5</v>
      </c>
      <c r="DC169">
        <f>IFERROR(_xlfn.XLOOKUP(PEFA2011_raw!DB169,Conversion!$B$2:$B$9,Conversion!$C$2:$C$9,"",0),"")</f>
        <v>5</v>
      </c>
      <c r="DD169" t="str">
        <f>IFERROR(_xlfn.XLOOKUP(PEFA2011_raw!DC169,Conversion!$B$2:$B$9,Conversion!$C$2:$C$9,"",0),"")</f>
        <v/>
      </c>
      <c r="DE169" t="str">
        <f>IFERROR(_xlfn.XLOOKUP(PEFA2011_raw!DD169,Conversion!$B$2:$B$9,Conversion!$C$2:$C$9,"",0),"")</f>
        <v/>
      </c>
      <c r="DF169" t="str">
        <f>IFERROR(_xlfn.XLOOKUP(PEFA2011_raw!DE169,Conversion!$B$2:$B$9,Conversion!$C$2:$C$9,"",0),"")</f>
        <v/>
      </c>
      <c r="DG169">
        <f>IFERROR(_xlfn.XLOOKUP(PEFA2011_raw!DF169,Conversion!$B$2:$B$9,Conversion!$C$2:$C$9,"",0),"")</f>
        <v>2</v>
      </c>
      <c r="DH169">
        <f>IFERROR(_xlfn.XLOOKUP(PEFA2011_raw!DG169,Conversion!$B$2:$B$9,Conversion!$C$2:$C$9,"",0),"")</f>
        <v>3</v>
      </c>
      <c r="DI169">
        <f>IFERROR(_xlfn.XLOOKUP(PEFA2011_raw!DH169,Conversion!$B$2:$B$9,Conversion!$C$2:$C$9,"",0),"")</f>
        <v>1</v>
      </c>
      <c r="DJ169">
        <f>IFERROR(_xlfn.XLOOKUP(PEFA2011_raw!DI169,Conversion!$B$2:$B$9,Conversion!$C$2:$C$9,"",0),"")</f>
        <v>1</v>
      </c>
      <c r="DK169">
        <f>IFERROR(_xlfn.XLOOKUP(PEFA2011_raw!DJ169,Conversion!$B$2:$B$9,Conversion!$C$2:$C$9,"",0),"")</f>
        <v>1</v>
      </c>
    </row>
    <row r="170" spans="2:115" x14ac:dyDescent="0.25">
      <c r="B170">
        <v>2011</v>
      </c>
      <c r="C170" t="s">
        <v>156</v>
      </c>
      <c r="D170" t="e" vm="112">
        <v>#VALUE!</v>
      </c>
      <c r="E170" t="str" cm="1">
        <f t="array" ref="E170">_FV(PEFA2011all[[#This Row],[Country-abb]],"Abbreviation")</f>
        <v>ZA</v>
      </c>
      <c r="F170" t="str">
        <f>_xlfn.XLOOKUP(PEFA2011all[[#This Row],[ISO-2]],'Code'!$B$2:$B$250,'Code'!$C$2:$C$250,"",0)</f>
        <v>ZAF</v>
      </c>
      <c r="G170">
        <v>2014</v>
      </c>
      <c r="H170" t="str">
        <f>PEFA2011all[[#This Row],[ISO-3]]&amp;PEFA2011all[[#This Row],[Year]]</f>
        <v>ZAF2014</v>
      </c>
      <c r="I170">
        <f>IFERROR(_xlfn.XLOOKUP(PEFA2011_raw!H170,Conversion!$B$2:$B$9,Conversion!$C$2:$C$9,"",0),"")</f>
        <v>7</v>
      </c>
      <c r="J170">
        <f>IFERROR(_xlfn.XLOOKUP(PEFA2011_raw!I170,Conversion!$B$2:$B$9,Conversion!$C$2:$C$9,"",0),"")</f>
        <v>7</v>
      </c>
      <c r="K170">
        <f>IFERROR(_xlfn.XLOOKUP(PEFA2011_raw!J170,Conversion!$B$2:$B$9,Conversion!$C$2:$C$9,"",0),"")</f>
        <v>7</v>
      </c>
      <c r="L170">
        <f>IFERROR(_xlfn.XLOOKUP(PEFA2011_raw!K170,Conversion!$B$2:$B$9,Conversion!$C$2:$C$9,"",0),"")</f>
        <v>7</v>
      </c>
      <c r="M170">
        <f>IFERROR(_xlfn.XLOOKUP(PEFA2011_raw!L170,Conversion!$B$2:$B$9,Conversion!$C$2:$C$9,"",0),"")</f>
        <v>7</v>
      </c>
      <c r="N170">
        <f>IFERROR(_xlfn.XLOOKUP(PEFA2011_raw!M170,Conversion!$B$2:$B$9,Conversion!$C$2:$C$9,"",0),"")</f>
        <v>7</v>
      </c>
      <c r="O170">
        <f>IFERROR(_xlfn.XLOOKUP(PEFA2011_raw!N170,Conversion!$B$2:$B$9,Conversion!$C$2:$C$9,"",0),"")</f>
        <v>7</v>
      </c>
      <c r="P170">
        <f>IFERROR(_xlfn.XLOOKUP(PEFA2011_raw!O170,Conversion!$B$2:$B$9,Conversion!$C$2:$C$9,"",0),"")</f>
        <v>6</v>
      </c>
      <c r="Q170">
        <f>IFERROR(_xlfn.XLOOKUP(PEFA2011_raw!P170,Conversion!$B$2:$B$9,Conversion!$C$2:$C$9,"",0),"")</f>
        <v>7</v>
      </c>
      <c r="R170">
        <f>IFERROR(_xlfn.XLOOKUP(PEFA2011_raw!Q170,Conversion!$B$2:$B$9,Conversion!$C$2:$C$9,"",0),"")</f>
        <v>5</v>
      </c>
      <c r="S170">
        <f>IFERROR(_xlfn.XLOOKUP(PEFA2011_raw!R170,Conversion!$B$2:$B$9,Conversion!$C$2:$C$9,"",0),"")</f>
        <v>7</v>
      </c>
      <c r="T170">
        <f>IFERROR(_xlfn.XLOOKUP(PEFA2011_raw!S170,Conversion!$B$2:$B$9,Conversion!$C$2:$C$9,"",0),"")</f>
        <v>7</v>
      </c>
      <c r="U170">
        <f>IFERROR(_xlfn.XLOOKUP(PEFA2011_raw!T170,Conversion!$B$2:$B$9,Conversion!$C$2:$C$9,"",0),"")</f>
        <v>7</v>
      </c>
      <c r="V170">
        <f>IFERROR(_xlfn.XLOOKUP(PEFA2011_raw!U170,Conversion!$B$2:$B$9,Conversion!$C$2:$C$9,"",0),"")</f>
        <v>7</v>
      </c>
      <c r="W170">
        <f>IFERROR(_xlfn.XLOOKUP(PEFA2011_raw!V170,Conversion!$B$2:$B$9,Conversion!$C$2:$C$9,"",0),"")</f>
        <v>7</v>
      </c>
      <c r="X170">
        <f>IFERROR(_xlfn.XLOOKUP(PEFA2011_raw!W170,Conversion!$B$2:$B$9,Conversion!$C$2:$C$9,"",0),"")</f>
        <v>7</v>
      </c>
      <c r="Y170">
        <f>IFERROR(_xlfn.XLOOKUP(PEFA2011_raw!X170,Conversion!$B$2:$B$9,Conversion!$C$2:$C$9,"",0),"")</f>
        <v>7</v>
      </c>
      <c r="Z170">
        <f>IFERROR(_xlfn.XLOOKUP(PEFA2011_raw!Y170,Conversion!$B$2:$B$9,Conversion!$C$2:$C$9,"",0),"")</f>
        <v>7</v>
      </c>
      <c r="AA170">
        <f>IFERROR(_xlfn.XLOOKUP(PEFA2011_raw!Z170,Conversion!$B$2:$B$9,Conversion!$C$2:$C$9,"",0),"")</f>
        <v>7</v>
      </c>
      <c r="AB170">
        <f>IFERROR(_xlfn.XLOOKUP(PEFA2011_raw!AA170,Conversion!$B$2:$B$9,Conversion!$C$2:$C$9,"",0),"")</f>
        <v>7</v>
      </c>
      <c r="AC170">
        <f>IFERROR(_xlfn.XLOOKUP(PEFA2011_raw!AB170,Conversion!$B$2:$B$9,Conversion!$C$2:$C$9,"",0),"")</f>
        <v>5</v>
      </c>
      <c r="AD170">
        <f>IFERROR(_xlfn.XLOOKUP(PEFA2011_raw!AC170,Conversion!$B$2:$B$9,Conversion!$C$2:$C$9,"",0),"")</f>
        <v>7</v>
      </c>
      <c r="AE170">
        <f>IFERROR(_xlfn.XLOOKUP(PEFA2011_raw!AD170,Conversion!$B$2:$B$9,Conversion!$C$2:$C$9,"",0),"")</f>
        <v>7</v>
      </c>
      <c r="AF170">
        <f>IFERROR(_xlfn.XLOOKUP(PEFA2011_raw!AE170,Conversion!$B$2:$B$9,Conversion!$C$2:$C$9,"",0),"")</f>
        <v>7</v>
      </c>
      <c r="AG170">
        <f>IFERROR(_xlfn.XLOOKUP(PEFA2011_raw!AF170,Conversion!$B$2:$B$9,Conversion!$C$2:$C$9,"",0),"")</f>
        <v>7</v>
      </c>
      <c r="AH170">
        <f>IFERROR(_xlfn.XLOOKUP(PEFA2011_raw!AG170,Conversion!$B$2:$B$9,Conversion!$C$2:$C$9,"",0),"")</f>
        <v>7</v>
      </c>
      <c r="AI170">
        <f>IFERROR(_xlfn.XLOOKUP(PEFA2011_raw!AH170,Conversion!$B$2:$B$9,Conversion!$C$2:$C$9,"",0),"")</f>
        <v>5</v>
      </c>
      <c r="AJ170">
        <f>IFERROR(_xlfn.XLOOKUP(PEFA2011_raw!AI170,Conversion!$B$2:$B$9,Conversion!$C$2:$C$9,"",0),"")</f>
        <v>7</v>
      </c>
      <c r="AK170">
        <f>IFERROR(_xlfn.XLOOKUP(PEFA2011_raw!AJ170,Conversion!$B$2:$B$9,Conversion!$C$2:$C$9,"",0),"")</f>
        <v>7</v>
      </c>
      <c r="AL170">
        <f>IFERROR(_xlfn.XLOOKUP(PEFA2011_raw!AK170,Conversion!$B$2:$B$9,Conversion!$C$2:$C$9,"",0),"")</f>
        <v>1</v>
      </c>
      <c r="AM170">
        <f>IFERROR(_xlfn.XLOOKUP(PEFA2011_raw!AL170,Conversion!$B$2:$B$9,Conversion!$C$2:$C$9,"",0),"")</f>
        <v>7</v>
      </c>
      <c r="AN170">
        <f>IFERROR(_xlfn.XLOOKUP(PEFA2011_raw!AM170,Conversion!$B$2:$B$9,Conversion!$C$2:$C$9,"",0),"")</f>
        <v>7</v>
      </c>
      <c r="AO170">
        <f>IFERROR(_xlfn.XLOOKUP(PEFA2011_raw!AN170,Conversion!$B$2:$B$9,Conversion!$C$2:$C$9,"",0),"")</f>
        <v>7</v>
      </c>
      <c r="AP170">
        <f>IFERROR(_xlfn.XLOOKUP(PEFA2011_raw!AO170,Conversion!$B$2:$B$9,Conversion!$C$2:$C$9,"",0),"")</f>
        <v>5</v>
      </c>
      <c r="AQ170">
        <f>IFERROR(_xlfn.XLOOKUP(PEFA2011_raw!AP170,Conversion!$B$2:$B$9,Conversion!$C$2:$C$9,"",0),"")</f>
        <v>7</v>
      </c>
      <c r="AR170">
        <f>IFERROR(_xlfn.XLOOKUP(PEFA2011_raw!AQ170,Conversion!$B$2:$B$9,Conversion!$C$2:$C$9,"",0),"")</f>
        <v>7</v>
      </c>
      <c r="AS170">
        <f>IFERROR(_xlfn.XLOOKUP(PEFA2011_raw!AR170,Conversion!$B$2:$B$9,Conversion!$C$2:$C$9,"",0),"")</f>
        <v>7</v>
      </c>
      <c r="AT170">
        <f>IFERROR(_xlfn.XLOOKUP(PEFA2011_raw!AS170,Conversion!$B$2:$B$9,Conversion!$C$2:$C$9,"",0),"")</f>
        <v>7</v>
      </c>
      <c r="AU170">
        <f>IFERROR(_xlfn.XLOOKUP(PEFA2011_raw!AT170,Conversion!$B$2:$B$9,Conversion!$C$2:$C$9,"",0),"")</f>
        <v>7</v>
      </c>
      <c r="AV170">
        <f>IFERROR(_xlfn.XLOOKUP(PEFA2011_raw!AU170,Conversion!$B$2:$B$9,Conversion!$C$2:$C$9,"",0),"")</f>
        <v>7</v>
      </c>
      <c r="AW170">
        <f>IFERROR(_xlfn.XLOOKUP(PEFA2011_raw!AV170,Conversion!$B$2:$B$9,Conversion!$C$2:$C$9,"",0),"")</f>
        <v>7</v>
      </c>
      <c r="AX170">
        <f>IFERROR(_xlfn.XLOOKUP(PEFA2011_raw!AW170,Conversion!$B$2:$B$9,Conversion!$C$2:$C$9,"",0),"")</f>
        <v>7</v>
      </c>
      <c r="AY170">
        <f>IFERROR(_xlfn.XLOOKUP(PEFA2011_raw!AX170,Conversion!$B$2:$B$9,Conversion!$C$2:$C$9,"",0),"")</f>
        <v>7</v>
      </c>
      <c r="AZ170">
        <f>IFERROR(_xlfn.XLOOKUP(PEFA2011_raw!AY170,Conversion!$B$2:$B$9,Conversion!$C$2:$C$9,"",0),"")</f>
        <v>2</v>
      </c>
      <c r="BA170">
        <f>IFERROR(_xlfn.XLOOKUP(PEFA2011_raw!AZ170,Conversion!$B$2:$B$9,Conversion!$C$2:$C$9,"",0),"")</f>
        <v>1</v>
      </c>
      <c r="BB170">
        <f>IFERROR(_xlfn.XLOOKUP(PEFA2011_raw!BA170,Conversion!$B$2:$B$9,Conversion!$C$2:$C$9,"",0),"")</f>
        <v>7</v>
      </c>
      <c r="BC170">
        <f>IFERROR(_xlfn.XLOOKUP(PEFA2011_raw!BB170,Conversion!$B$2:$B$9,Conversion!$C$2:$C$9,"",0),"")</f>
        <v>7</v>
      </c>
      <c r="BD170">
        <f>IFERROR(_xlfn.XLOOKUP(PEFA2011_raw!BC170,Conversion!$B$2:$B$9,Conversion!$C$2:$C$9,"",0),"")</f>
        <v>7</v>
      </c>
      <c r="BE170">
        <f>IFERROR(_xlfn.XLOOKUP(PEFA2011_raw!BD170,Conversion!$B$2:$B$9,Conversion!$C$2:$C$9,"",0),"")</f>
        <v>7</v>
      </c>
      <c r="BF170">
        <f>IFERROR(_xlfn.XLOOKUP(PEFA2011_raw!BE170,Conversion!$B$2:$B$9,Conversion!$C$2:$C$9,"",0),"")</f>
        <v>7</v>
      </c>
      <c r="BG170">
        <f>IFERROR(_xlfn.XLOOKUP(PEFA2011_raw!BF170,Conversion!$B$2:$B$9,Conversion!$C$2:$C$9,"",0),"")</f>
        <v>7</v>
      </c>
      <c r="BH170">
        <f>IFERROR(_xlfn.XLOOKUP(PEFA2011_raw!BG170,Conversion!$B$2:$B$9,Conversion!$C$2:$C$9,"",0),"")</f>
        <v>7</v>
      </c>
      <c r="BI170">
        <f>IFERROR(_xlfn.XLOOKUP(PEFA2011_raw!BH170,Conversion!$B$2:$B$9,Conversion!$C$2:$C$9,"",0),"")</f>
        <v>7</v>
      </c>
      <c r="BJ170">
        <f>IFERROR(_xlfn.XLOOKUP(PEFA2011_raw!BI170,Conversion!$B$2:$B$9,Conversion!$C$2:$C$9,"",0),"")</f>
        <v>5</v>
      </c>
      <c r="BK170">
        <f>IFERROR(_xlfn.XLOOKUP(PEFA2011_raw!BJ170,Conversion!$B$2:$B$9,Conversion!$C$2:$C$9,"",0),"")</f>
        <v>7</v>
      </c>
      <c r="BL170">
        <f>IFERROR(_xlfn.XLOOKUP(PEFA2011_raw!BK170,Conversion!$B$2:$B$9,Conversion!$C$2:$C$9,"",0),"")</f>
        <v>7</v>
      </c>
      <c r="BM170">
        <f>IFERROR(_xlfn.XLOOKUP(PEFA2011_raw!BL170,Conversion!$B$2:$B$9,Conversion!$C$2:$C$9,"",0),"")</f>
        <v>7</v>
      </c>
      <c r="BN170">
        <f>IFERROR(_xlfn.XLOOKUP(PEFA2011_raw!BM170,Conversion!$B$2:$B$9,Conversion!$C$2:$C$9,"",0),"")</f>
        <v>7</v>
      </c>
      <c r="BO170">
        <f>IFERROR(_xlfn.XLOOKUP(PEFA2011_raw!BN170,Conversion!$B$2:$B$9,Conversion!$C$2:$C$9,"",0),"")</f>
        <v>7</v>
      </c>
      <c r="BP170">
        <f>IFERROR(_xlfn.XLOOKUP(PEFA2011_raw!BO170,Conversion!$B$2:$B$9,Conversion!$C$2:$C$9,"",0),"")</f>
        <v>7</v>
      </c>
      <c r="BQ170">
        <f>IFERROR(_xlfn.XLOOKUP(PEFA2011_raw!BP170,Conversion!$B$2:$B$9,Conversion!$C$2:$C$9,"",0),"")</f>
        <v>1</v>
      </c>
      <c r="BR170">
        <f>IFERROR(_xlfn.XLOOKUP(PEFA2011_raw!BQ170,Conversion!$B$2:$B$9,Conversion!$C$2:$C$9,"",0),"")</f>
        <v>3</v>
      </c>
      <c r="BS170">
        <f>IFERROR(_xlfn.XLOOKUP(PEFA2011_raw!BR170,Conversion!$B$2:$B$9,Conversion!$C$2:$C$9,"",0),"")</f>
        <v>1</v>
      </c>
      <c r="BT170">
        <f>IFERROR(_xlfn.XLOOKUP(PEFA2011_raw!BS170,Conversion!$B$2:$B$9,Conversion!$C$2:$C$9,"",0),"")</f>
        <v>1</v>
      </c>
      <c r="BU170">
        <f>IFERROR(_xlfn.XLOOKUP(PEFA2011_raw!BT170,Conversion!$B$2:$B$9,Conversion!$C$2:$C$9,"",0),"")</f>
        <v>1</v>
      </c>
      <c r="BV170">
        <f>IFERROR(_xlfn.XLOOKUP(PEFA2011_raw!BU170,Conversion!$B$2:$B$9,Conversion!$C$2:$C$9,"",0),"")</f>
        <v>4</v>
      </c>
      <c r="BW170">
        <f>IFERROR(_xlfn.XLOOKUP(PEFA2011_raw!BV170,Conversion!$B$2:$B$9,Conversion!$C$2:$C$9,"",0),"")</f>
        <v>7</v>
      </c>
      <c r="BX170">
        <f>IFERROR(_xlfn.XLOOKUP(PEFA2011_raw!BW170,Conversion!$B$2:$B$9,Conversion!$C$2:$C$9,"",0),"")</f>
        <v>5</v>
      </c>
      <c r="BY170">
        <f>IFERROR(_xlfn.XLOOKUP(PEFA2011_raw!BX170,Conversion!$B$2:$B$9,Conversion!$C$2:$C$9,"",0),"")</f>
        <v>3</v>
      </c>
      <c r="BZ170">
        <f>IFERROR(_xlfn.XLOOKUP(PEFA2011_raw!BY170,Conversion!$B$2:$B$9,Conversion!$C$2:$C$9,"",0),"")</f>
        <v>4</v>
      </c>
      <c r="CA170">
        <f>IFERROR(_xlfn.XLOOKUP(PEFA2011_raw!BZ170,Conversion!$B$2:$B$9,Conversion!$C$2:$C$9,"",0),"")</f>
        <v>7</v>
      </c>
      <c r="CB170">
        <f>IFERROR(_xlfn.XLOOKUP(PEFA2011_raw!CA170,Conversion!$B$2:$B$9,Conversion!$C$2:$C$9,"",0),"")</f>
        <v>3</v>
      </c>
      <c r="CC170">
        <f>IFERROR(_xlfn.XLOOKUP(PEFA2011_raw!CB170,Conversion!$B$2:$B$9,Conversion!$C$2:$C$9,"",0),"")</f>
        <v>5</v>
      </c>
      <c r="CD170">
        <f>IFERROR(_xlfn.XLOOKUP(PEFA2011_raw!CC170,Conversion!$B$2:$B$9,Conversion!$C$2:$C$9,"",0),"")</f>
        <v>6</v>
      </c>
      <c r="CE170">
        <f>IFERROR(_xlfn.XLOOKUP(PEFA2011_raw!CD170,Conversion!$B$2:$B$9,Conversion!$C$2:$C$9,"",0),"")</f>
        <v>5</v>
      </c>
      <c r="CF170">
        <f>IFERROR(_xlfn.XLOOKUP(PEFA2011_raw!CE170,Conversion!$B$2:$B$9,Conversion!$C$2:$C$9,"",0),"")</f>
        <v>7</v>
      </c>
      <c r="CG170">
        <f>IFERROR(_xlfn.XLOOKUP(PEFA2011_raw!CF170,Conversion!$B$2:$B$9,Conversion!$C$2:$C$9,"",0),"")</f>
        <v>7</v>
      </c>
      <c r="CH170">
        <f>IFERROR(_xlfn.XLOOKUP(PEFA2011_raw!CG170,Conversion!$B$2:$B$9,Conversion!$C$2:$C$9,"",0),"")</f>
        <v>7</v>
      </c>
      <c r="CI170">
        <f>IFERROR(_xlfn.XLOOKUP(PEFA2011_raw!CH170,Conversion!$B$2:$B$9,Conversion!$C$2:$C$9,"",0),"")</f>
        <v>4</v>
      </c>
      <c r="CJ170">
        <f>IFERROR(_xlfn.XLOOKUP(PEFA2011_raw!CI170,Conversion!$B$2:$B$9,Conversion!$C$2:$C$9,"",0),"")</f>
        <v>3</v>
      </c>
      <c r="CK170">
        <f>IFERROR(_xlfn.XLOOKUP(PEFA2011_raw!CJ170,Conversion!$B$2:$B$9,Conversion!$C$2:$C$9,"",0),"")</f>
        <v>7</v>
      </c>
      <c r="CL170">
        <f>IFERROR(_xlfn.XLOOKUP(PEFA2011_raw!CK170,Conversion!$B$2:$B$9,Conversion!$C$2:$C$9,"",0),"")</f>
        <v>5</v>
      </c>
      <c r="CM170">
        <f>IFERROR(_xlfn.XLOOKUP(PEFA2011_raw!CL170,Conversion!$B$2:$B$9,Conversion!$C$2:$C$9,"",0),"")</f>
        <v>7</v>
      </c>
      <c r="CN170">
        <f>IFERROR(_xlfn.XLOOKUP(PEFA2011_raw!CM170,Conversion!$B$2:$B$9,Conversion!$C$2:$C$9,"",0),"")</f>
        <v>7</v>
      </c>
      <c r="CO170">
        <f>IFERROR(_xlfn.XLOOKUP(PEFA2011_raw!CN170,Conversion!$B$2:$B$9,Conversion!$C$2:$C$9,"",0),"")</f>
        <v>7</v>
      </c>
      <c r="CP170">
        <f>IFERROR(_xlfn.XLOOKUP(PEFA2011_raw!CO170,Conversion!$B$2:$B$9,Conversion!$C$2:$C$9,"",0),"")</f>
        <v>7</v>
      </c>
      <c r="CQ170">
        <f>IFERROR(_xlfn.XLOOKUP(PEFA2011_raw!CP170,Conversion!$B$2:$B$9,Conversion!$C$2:$C$9,"",0),"")</f>
        <v>6</v>
      </c>
      <c r="CR170">
        <f>IFERROR(_xlfn.XLOOKUP(PEFA2011_raw!CQ170,Conversion!$B$2:$B$9,Conversion!$C$2:$C$9,"",0),"")</f>
        <v>7</v>
      </c>
      <c r="CS170">
        <f>IFERROR(_xlfn.XLOOKUP(PEFA2011_raw!CR170,Conversion!$B$2:$B$9,Conversion!$C$2:$C$9,"",0),"")</f>
        <v>7</v>
      </c>
      <c r="CT170">
        <f>IFERROR(_xlfn.XLOOKUP(PEFA2011_raw!CS170,Conversion!$B$2:$B$9,Conversion!$C$2:$C$9,"",0),"")</f>
        <v>5</v>
      </c>
      <c r="CU170">
        <f>IFERROR(_xlfn.XLOOKUP(PEFA2011_raw!CT170,Conversion!$B$2:$B$9,Conversion!$C$2:$C$9,"",0),"")</f>
        <v>7</v>
      </c>
      <c r="CV170">
        <f>IFERROR(_xlfn.XLOOKUP(PEFA2011_raw!CU170,Conversion!$B$2:$B$9,Conversion!$C$2:$C$9,"",0),"")</f>
        <v>7</v>
      </c>
      <c r="CW170">
        <f>IFERROR(_xlfn.XLOOKUP(PEFA2011_raw!CV170,Conversion!$B$2:$B$9,Conversion!$C$2:$C$9,"",0),"")</f>
        <v>7</v>
      </c>
      <c r="CX170">
        <f>IFERROR(_xlfn.XLOOKUP(PEFA2011_raw!CW170,Conversion!$B$2:$B$9,Conversion!$C$2:$C$9,"",0),"")</f>
        <v>7</v>
      </c>
      <c r="CY170">
        <f>IFERROR(_xlfn.XLOOKUP(PEFA2011_raw!CX170,Conversion!$B$2:$B$9,Conversion!$C$2:$C$9,"",0),"")</f>
        <v>7</v>
      </c>
      <c r="CZ170">
        <f>IFERROR(_xlfn.XLOOKUP(PEFA2011_raw!CY170,Conversion!$B$2:$B$9,Conversion!$C$2:$C$9,"",0),"")</f>
        <v>6</v>
      </c>
      <c r="DA170">
        <f>IFERROR(_xlfn.XLOOKUP(PEFA2011_raw!CZ170,Conversion!$B$2:$B$9,Conversion!$C$2:$C$9,"",0),"")</f>
        <v>5</v>
      </c>
      <c r="DB170">
        <f>IFERROR(_xlfn.XLOOKUP(PEFA2011_raw!DA170,Conversion!$B$2:$B$9,Conversion!$C$2:$C$9,"",0),"")</f>
        <v>7</v>
      </c>
      <c r="DC170">
        <f>IFERROR(_xlfn.XLOOKUP(PEFA2011_raw!DB170,Conversion!$B$2:$B$9,Conversion!$C$2:$C$9,"",0),"")</f>
        <v>5</v>
      </c>
      <c r="DD170">
        <f>IFERROR(_xlfn.XLOOKUP(PEFA2011_raw!DC170,Conversion!$B$2:$B$9,Conversion!$C$2:$C$9,"",0),"")</f>
        <v>7</v>
      </c>
      <c r="DE170">
        <f>IFERROR(_xlfn.XLOOKUP(PEFA2011_raw!DD170,Conversion!$B$2:$B$9,Conversion!$C$2:$C$9,"",0),"")</f>
        <v>7</v>
      </c>
      <c r="DF170">
        <f>IFERROR(_xlfn.XLOOKUP(PEFA2011_raw!DE170,Conversion!$B$2:$B$9,Conversion!$C$2:$C$9,"",0),"")</f>
        <v>7</v>
      </c>
      <c r="DG170">
        <f>IFERROR(_xlfn.XLOOKUP(PEFA2011_raw!DF170,Conversion!$B$2:$B$9,Conversion!$C$2:$C$9,"",0),"")</f>
        <v>2</v>
      </c>
      <c r="DH170">
        <f>IFERROR(_xlfn.XLOOKUP(PEFA2011_raw!DG170,Conversion!$B$2:$B$9,Conversion!$C$2:$C$9,"",0),"")</f>
        <v>3</v>
      </c>
      <c r="DI170">
        <f>IFERROR(_xlfn.XLOOKUP(PEFA2011_raw!DH170,Conversion!$B$2:$B$9,Conversion!$C$2:$C$9,"",0),"")</f>
        <v>1</v>
      </c>
      <c r="DJ170">
        <f>IFERROR(_xlfn.XLOOKUP(PEFA2011_raw!DI170,Conversion!$B$2:$B$9,Conversion!$C$2:$C$9,"",0),"")</f>
        <v>1</v>
      </c>
      <c r="DK170">
        <f>IFERROR(_xlfn.XLOOKUP(PEFA2011_raw!DJ170,Conversion!$B$2:$B$9,Conversion!$C$2:$C$9,"",0),"")</f>
        <v>1</v>
      </c>
    </row>
    <row r="171" spans="2:115" x14ac:dyDescent="0.25">
      <c r="B171">
        <v>2011</v>
      </c>
      <c r="C171" t="s">
        <v>156</v>
      </c>
      <c r="D171" t="e" vm="112">
        <v>#VALUE!</v>
      </c>
      <c r="E171" t="str" cm="1">
        <f t="array" ref="E171">_FV(PEFA2011all[[#This Row],[Country-abb]],"Abbreviation")</f>
        <v>ZA</v>
      </c>
      <c r="F171" t="str">
        <f>_xlfn.XLOOKUP(PEFA2011all[[#This Row],[ISO-2]],'Code'!$B$2:$B$250,'Code'!$C$2:$C$250,"",0)</f>
        <v>ZAF</v>
      </c>
      <c r="G171">
        <v>2008</v>
      </c>
      <c r="H171" t="str">
        <f>PEFA2011all[[#This Row],[ISO-3]]&amp;PEFA2011all[[#This Row],[Year]]</f>
        <v>ZAF2008</v>
      </c>
      <c r="I171">
        <f>IFERROR(_xlfn.XLOOKUP(PEFA2011_raw!H171,Conversion!$B$2:$B$9,Conversion!$C$2:$C$9,"",0),"")</f>
        <v>7</v>
      </c>
      <c r="J171">
        <f>IFERROR(_xlfn.XLOOKUP(PEFA2011_raw!I171,Conversion!$B$2:$B$9,Conversion!$C$2:$C$9,"",0),"")</f>
        <v>7</v>
      </c>
      <c r="K171">
        <f>IFERROR(_xlfn.XLOOKUP(PEFA2011_raw!J171,Conversion!$B$2:$B$9,Conversion!$C$2:$C$9,"",0),"")</f>
        <v>7</v>
      </c>
      <c r="L171">
        <f>IFERROR(_xlfn.XLOOKUP(PEFA2011_raw!K171,Conversion!$B$2:$B$9,Conversion!$C$2:$C$9,"",0),"")</f>
        <v>7</v>
      </c>
      <c r="M171" t="str">
        <f>IFERROR(_xlfn.XLOOKUP(PEFA2011_raw!L171,Conversion!$B$2:$B$9,Conversion!$C$2:$C$9,"",0),"")</f>
        <v/>
      </c>
      <c r="N171">
        <f>IFERROR(_xlfn.XLOOKUP(PEFA2011_raw!M171,Conversion!$B$2:$B$9,Conversion!$C$2:$C$9,"",0),"")</f>
        <v>7</v>
      </c>
      <c r="O171">
        <f>IFERROR(_xlfn.XLOOKUP(PEFA2011_raw!N171,Conversion!$B$2:$B$9,Conversion!$C$2:$C$9,"",0),"")</f>
        <v>7</v>
      </c>
      <c r="P171">
        <f>IFERROR(_xlfn.XLOOKUP(PEFA2011_raw!O171,Conversion!$B$2:$B$9,Conversion!$C$2:$C$9,"",0),"")</f>
        <v>7</v>
      </c>
      <c r="Q171">
        <f>IFERROR(_xlfn.XLOOKUP(PEFA2011_raw!P171,Conversion!$B$2:$B$9,Conversion!$C$2:$C$9,"",0),"")</f>
        <v>7</v>
      </c>
      <c r="R171">
        <f>IFERROR(_xlfn.XLOOKUP(PEFA2011_raw!Q171,Conversion!$B$2:$B$9,Conversion!$C$2:$C$9,"",0),"")</f>
        <v>7</v>
      </c>
      <c r="S171">
        <f>IFERROR(_xlfn.XLOOKUP(PEFA2011_raw!R171,Conversion!$B$2:$B$9,Conversion!$C$2:$C$9,"",0),"")</f>
        <v>7</v>
      </c>
      <c r="T171">
        <f>IFERROR(_xlfn.XLOOKUP(PEFA2011_raw!S171,Conversion!$B$2:$B$9,Conversion!$C$2:$C$9,"",0),"")</f>
        <v>7</v>
      </c>
      <c r="U171">
        <f>IFERROR(_xlfn.XLOOKUP(PEFA2011_raw!T171,Conversion!$B$2:$B$9,Conversion!$C$2:$C$9,"",0),"")</f>
        <v>7</v>
      </c>
      <c r="V171">
        <f>IFERROR(_xlfn.XLOOKUP(PEFA2011_raw!U171,Conversion!$B$2:$B$9,Conversion!$C$2:$C$9,"",0),"")</f>
        <v>7</v>
      </c>
      <c r="W171">
        <f>IFERROR(_xlfn.XLOOKUP(PEFA2011_raw!V171,Conversion!$B$2:$B$9,Conversion!$C$2:$C$9,"",0),"")</f>
        <v>7</v>
      </c>
      <c r="X171">
        <f>IFERROR(_xlfn.XLOOKUP(PEFA2011_raw!W171,Conversion!$B$2:$B$9,Conversion!$C$2:$C$9,"",0),"")</f>
        <v>7</v>
      </c>
      <c r="Y171">
        <f>IFERROR(_xlfn.XLOOKUP(PEFA2011_raw!X171,Conversion!$B$2:$B$9,Conversion!$C$2:$C$9,"",0),"")</f>
        <v>7</v>
      </c>
      <c r="Z171">
        <f>IFERROR(_xlfn.XLOOKUP(PEFA2011_raw!Y171,Conversion!$B$2:$B$9,Conversion!$C$2:$C$9,"",0),"")</f>
        <v>7</v>
      </c>
      <c r="AA171">
        <f>IFERROR(_xlfn.XLOOKUP(PEFA2011_raw!Z171,Conversion!$B$2:$B$9,Conversion!$C$2:$C$9,"",0),"")</f>
        <v>7</v>
      </c>
      <c r="AB171">
        <f>IFERROR(_xlfn.XLOOKUP(PEFA2011_raw!AA171,Conversion!$B$2:$B$9,Conversion!$C$2:$C$9,"",0),"")</f>
        <v>7</v>
      </c>
      <c r="AC171">
        <f>IFERROR(_xlfn.XLOOKUP(PEFA2011_raw!AB171,Conversion!$B$2:$B$9,Conversion!$C$2:$C$9,"",0),"")</f>
        <v>5</v>
      </c>
      <c r="AD171">
        <f>IFERROR(_xlfn.XLOOKUP(PEFA2011_raw!AC171,Conversion!$B$2:$B$9,Conversion!$C$2:$C$9,"",0),"")</f>
        <v>6</v>
      </c>
      <c r="AE171">
        <f>IFERROR(_xlfn.XLOOKUP(PEFA2011_raw!AD171,Conversion!$B$2:$B$9,Conversion!$C$2:$C$9,"",0),"")</f>
        <v>5</v>
      </c>
      <c r="AF171">
        <f>IFERROR(_xlfn.XLOOKUP(PEFA2011_raw!AE171,Conversion!$B$2:$B$9,Conversion!$C$2:$C$9,"",0),"")</f>
        <v>7</v>
      </c>
      <c r="AG171">
        <f>IFERROR(_xlfn.XLOOKUP(PEFA2011_raw!AF171,Conversion!$B$2:$B$9,Conversion!$C$2:$C$9,"",0),"")</f>
        <v>7</v>
      </c>
      <c r="AH171">
        <f>IFERROR(_xlfn.XLOOKUP(PEFA2011_raw!AG171,Conversion!$B$2:$B$9,Conversion!$C$2:$C$9,"",0),"")</f>
        <v>7</v>
      </c>
      <c r="AI171">
        <f>IFERROR(_xlfn.XLOOKUP(PEFA2011_raw!AH171,Conversion!$B$2:$B$9,Conversion!$C$2:$C$9,"",0),"")</f>
        <v>5</v>
      </c>
      <c r="AJ171">
        <f>IFERROR(_xlfn.XLOOKUP(PEFA2011_raw!AI171,Conversion!$B$2:$B$9,Conversion!$C$2:$C$9,"",0),"")</f>
        <v>7</v>
      </c>
      <c r="AK171">
        <f>IFERROR(_xlfn.XLOOKUP(PEFA2011_raw!AJ171,Conversion!$B$2:$B$9,Conversion!$C$2:$C$9,"",0),"")</f>
        <v>7</v>
      </c>
      <c r="AL171">
        <f>IFERROR(_xlfn.XLOOKUP(PEFA2011_raw!AK171,Conversion!$B$2:$B$9,Conversion!$C$2:$C$9,"",0),"")</f>
        <v>1</v>
      </c>
      <c r="AM171">
        <f>IFERROR(_xlfn.XLOOKUP(PEFA2011_raw!AL171,Conversion!$B$2:$B$9,Conversion!$C$2:$C$9,"",0),"")</f>
        <v>5</v>
      </c>
      <c r="AN171">
        <f>IFERROR(_xlfn.XLOOKUP(PEFA2011_raw!AM171,Conversion!$B$2:$B$9,Conversion!$C$2:$C$9,"",0),"")</f>
        <v>7</v>
      </c>
      <c r="AO171">
        <f>IFERROR(_xlfn.XLOOKUP(PEFA2011_raw!AN171,Conversion!$B$2:$B$9,Conversion!$C$2:$C$9,"",0),"")</f>
        <v>7</v>
      </c>
      <c r="AP171">
        <f>IFERROR(_xlfn.XLOOKUP(PEFA2011_raw!AO171,Conversion!$B$2:$B$9,Conversion!$C$2:$C$9,"",0),"")</f>
        <v>1</v>
      </c>
      <c r="AQ171">
        <f>IFERROR(_xlfn.XLOOKUP(PEFA2011_raw!AP171,Conversion!$B$2:$B$9,Conversion!$C$2:$C$9,"",0),"")</f>
        <v>7</v>
      </c>
      <c r="AR171">
        <f>IFERROR(_xlfn.XLOOKUP(PEFA2011_raw!AQ171,Conversion!$B$2:$B$9,Conversion!$C$2:$C$9,"",0),"")</f>
        <v>7</v>
      </c>
      <c r="AS171">
        <f>IFERROR(_xlfn.XLOOKUP(PEFA2011_raw!AR171,Conversion!$B$2:$B$9,Conversion!$C$2:$C$9,"",0),"")</f>
        <v>7</v>
      </c>
      <c r="AT171">
        <f>IFERROR(_xlfn.XLOOKUP(PEFA2011_raw!AS171,Conversion!$B$2:$B$9,Conversion!$C$2:$C$9,"",0),"")</f>
        <v>7</v>
      </c>
      <c r="AU171">
        <f>IFERROR(_xlfn.XLOOKUP(PEFA2011_raw!AT171,Conversion!$B$2:$B$9,Conversion!$C$2:$C$9,"",0),"")</f>
        <v>7</v>
      </c>
      <c r="AV171">
        <f>IFERROR(_xlfn.XLOOKUP(PEFA2011_raw!AU171,Conversion!$B$2:$B$9,Conversion!$C$2:$C$9,"",0),"")</f>
        <v>7</v>
      </c>
      <c r="AW171">
        <f>IFERROR(_xlfn.XLOOKUP(PEFA2011_raw!AV171,Conversion!$B$2:$B$9,Conversion!$C$2:$C$9,"",0),"")</f>
        <v>7</v>
      </c>
      <c r="AX171">
        <f>IFERROR(_xlfn.XLOOKUP(PEFA2011_raw!AW171,Conversion!$B$2:$B$9,Conversion!$C$2:$C$9,"",0),"")</f>
        <v>7</v>
      </c>
      <c r="AY171">
        <f>IFERROR(_xlfn.XLOOKUP(PEFA2011_raw!AX171,Conversion!$B$2:$B$9,Conversion!$C$2:$C$9,"",0),"")</f>
        <v>7</v>
      </c>
      <c r="AZ171">
        <f>IFERROR(_xlfn.XLOOKUP(PEFA2011_raw!AY171,Conversion!$B$2:$B$9,Conversion!$C$2:$C$9,"",0),"")</f>
        <v>2</v>
      </c>
      <c r="BA171">
        <f>IFERROR(_xlfn.XLOOKUP(PEFA2011_raw!AZ171,Conversion!$B$2:$B$9,Conversion!$C$2:$C$9,"",0),"")</f>
        <v>1</v>
      </c>
      <c r="BB171">
        <f>IFERROR(_xlfn.XLOOKUP(PEFA2011_raw!BA171,Conversion!$B$2:$B$9,Conversion!$C$2:$C$9,"",0),"")</f>
        <v>7</v>
      </c>
      <c r="BC171">
        <f>IFERROR(_xlfn.XLOOKUP(PEFA2011_raw!BB171,Conversion!$B$2:$B$9,Conversion!$C$2:$C$9,"",0),"")</f>
        <v>7</v>
      </c>
      <c r="BD171">
        <f>IFERROR(_xlfn.XLOOKUP(PEFA2011_raw!BC171,Conversion!$B$2:$B$9,Conversion!$C$2:$C$9,"",0),"")</f>
        <v>7</v>
      </c>
      <c r="BE171">
        <f>IFERROR(_xlfn.XLOOKUP(PEFA2011_raw!BD171,Conversion!$B$2:$B$9,Conversion!$C$2:$C$9,"",0),"")</f>
        <v>7</v>
      </c>
      <c r="BF171">
        <f>IFERROR(_xlfn.XLOOKUP(PEFA2011_raw!BE171,Conversion!$B$2:$B$9,Conversion!$C$2:$C$9,"",0),"")</f>
        <v>7</v>
      </c>
      <c r="BG171">
        <f>IFERROR(_xlfn.XLOOKUP(PEFA2011_raw!BF171,Conversion!$B$2:$B$9,Conversion!$C$2:$C$9,"",0),"")</f>
        <v>7</v>
      </c>
      <c r="BH171">
        <f>IFERROR(_xlfn.XLOOKUP(PEFA2011_raw!BG171,Conversion!$B$2:$B$9,Conversion!$C$2:$C$9,"",0),"")</f>
        <v>7</v>
      </c>
      <c r="BI171">
        <f>IFERROR(_xlfn.XLOOKUP(PEFA2011_raw!BH171,Conversion!$B$2:$B$9,Conversion!$C$2:$C$9,"",0),"")</f>
        <v>7</v>
      </c>
      <c r="BJ171">
        <f>IFERROR(_xlfn.XLOOKUP(PEFA2011_raw!BI171,Conversion!$B$2:$B$9,Conversion!$C$2:$C$9,"",0),"")</f>
        <v>5</v>
      </c>
      <c r="BK171">
        <f>IFERROR(_xlfn.XLOOKUP(PEFA2011_raw!BJ171,Conversion!$B$2:$B$9,Conversion!$C$2:$C$9,"",0),"")</f>
        <v>7</v>
      </c>
      <c r="BL171">
        <f>IFERROR(_xlfn.XLOOKUP(PEFA2011_raw!BK171,Conversion!$B$2:$B$9,Conversion!$C$2:$C$9,"",0),"")</f>
        <v>7</v>
      </c>
      <c r="BM171">
        <f>IFERROR(_xlfn.XLOOKUP(PEFA2011_raw!BL171,Conversion!$B$2:$B$9,Conversion!$C$2:$C$9,"",0),"")</f>
        <v>7</v>
      </c>
      <c r="BN171">
        <f>IFERROR(_xlfn.XLOOKUP(PEFA2011_raw!BM171,Conversion!$B$2:$B$9,Conversion!$C$2:$C$9,"",0),"")</f>
        <v>7</v>
      </c>
      <c r="BO171">
        <f>IFERROR(_xlfn.XLOOKUP(PEFA2011_raw!BN171,Conversion!$B$2:$B$9,Conversion!$C$2:$C$9,"",0),"")</f>
        <v>7</v>
      </c>
      <c r="BP171">
        <f>IFERROR(_xlfn.XLOOKUP(PEFA2011_raw!BO171,Conversion!$B$2:$B$9,Conversion!$C$2:$C$9,"",0),"")</f>
        <v>7</v>
      </c>
      <c r="BQ171">
        <f>IFERROR(_xlfn.XLOOKUP(PEFA2011_raw!BP171,Conversion!$B$2:$B$9,Conversion!$C$2:$C$9,"",0),"")</f>
        <v>2</v>
      </c>
      <c r="BR171">
        <f>IFERROR(_xlfn.XLOOKUP(PEFA2011_raw!BQ171,Conversion!$B$2:$B$9,Conversion!$C$2:$C$9,"",0),"")</f>
        <v>1</v>
      </c>
      <c r="BS171">
        <f>IFERROR(_xlfn.XLOOKUP(PEFA2011_raw!BR171,Conversion!$B$2:$B$9,Conversion!$C$2:$C$9,"",0),"")</f>
        <v>1</v>
      </c>
      <c r="BT171">
        <f>IFERROR(_xlfn.XLOOKUP(PEFA2011_raw!BS171,Conversion!$B$2:$B$9,Conversion!$C$2:$C$9,"",0),"")</f>
        <v>5</v>
      </c>
      <c r="BU171" t="str">
        <f>IFERROR(_xlfn.XLOOKUP(PEFA2011_raw!BT171,Conversion!$B$2:$B$9,Conversion!$C$2:$C$9,"",0),"")</f>
        <v/>
      </c>
      <c r="BV171">
        <f>IFERROR(_xlfn.XLOOKUP(PEFA2011_raw!BU171,Conversion!$B$2:$B$9,Conversion!$C$2:$C$9,"",0),"")</f>
        <v>4</v>
      </c>
      <c r="BW171">
        <f>IFERROR(_xlfn.XLOOKUP(PEFA2011_raw!BV171,Conversion!$B$2:$B$9,Conversion!$C$2:$C$9,"",0),"")</f>
        <v>7</v>
      </c>
      <c r="BX171">
        <f>IFERROR(_xlfn.XLOOKUP(PEFA2011_raw!BW171,Conversion!$B$2:$B$9,Conversion!$C$2:$C$9,"",0),"")</f>
        <v>7</v>
      </c>
      <c r="BY171">
        <f>IFERROR(_xlfn.XLOOKUP(PEFA2011_raw!BX171,Conversion!$B$2:$B$9,Conversion!$C$2:$C$9,"",0),"")</f>
        <v>3</v>
      </c>
      <c r="BZ171">
        <f>IFERROR(_xlfn.XLOOKUP(PEFA2011_raw!BY171,Conversion!$B$2:$B$9,Conversion!$C$2:$C$9,"",0),"")</f>
        <v>7</v>
      </c>
      <c r="CA171">
        <f>IFERROR(_xlfn.XLOOKUP(PEFA2011_raw!BZ171,Conversion!$B$2:$B$9,Conversion!$C$2:$C$9,"",0),"")</f>
        <v>7</v>
      </c>
      <c r="CB171">
        <f>IFERROR(_xlfn.XLOOKUP(PEFA2011_raw!CA171,Conversion!$B$2:$B$9,Conversion!$C$2:$C$9,"",0),"")</f>
        <v>7</v>
      </c>
      <c r="CC171">
        <f>IFERROR(_xlfn.XLOOKUP(PEFA2011_raw!CB171,Conversion!$B$2:$B$9,Conversion!$C$2:$C$9,"",0),"")</f>
        <v>7</v>
      </c>
      <c r="CD171">
        <f>IFERROR(_xlfn.XLOOKUP(PEFA2011_raw!CC171,Conversion!$B$2:$B$9,Conversion!$C$2:$C$9,"",0),"")</f>
        <v>6</v>
      </c>
      <c r="CE171">
        <f>IFERROR(_xlfn.XLOOKUP(PEFA2011_raw!CD171,Conversion!$B$2:$B$9,Conversion!$C$2:$C$9,"",0),"")</f>
        <v>5</v>
      </c>
      <c r="CF171">
        <f>IFERROR(_xlfn.XLOOKUP(PEFA2011_raw!CE171,Conversion!$B$2:$B$9,Conversion!$C$2:$C$9,"",0),"")</f>
        <v>7</v>
      </c>
      <c r="CG171">
        <f>IFERROR(_xlfn.XLOOKUP(PEFA2011_raw!CF171,Conversion!$B$2:$B$9,Conversion!$C$2:$C$9,"",0),"")</f>
        <v>7</v>
      </c>
      <c r="CH171">
        <f>IFERROR(_xlfn.XLOOKUP(PEFA2011_raw!CG171,Conversion!$B$2:$B$9,Conversion!$C$2:$C$9,"",0),"")</f>
        <v>7</v>
      </c>
      <c r="CI171">
        <f>IFERROR(_xlfn.XLOOKUP(PEFA2011_raw!CH171,Conversion!$B$2:$B$9,Conversion!$C$2:$C$9,"",0),"")</f>
        <v>4</v>
      </c>
      <c r="CJ171">
        <f>IFERROR(_xlfn.XLOOKUP(PEFA2011_raw!CI171,Conversion!$B$2:$B$9,Conversion!$C$2:$C$9,"",0),"")</f>
        <v>7</v>
      </c>
      <c r="CK171">
        <f>IFERROR(_xlfn.XLOOKUP(PEFA2011_raw!CJ171,Conversion!$B$2:$B$9,Conversion!$C$2:$C$9,"",0),"")</f>
        <v>7</v>
      </c>
      <c r="CL171">
        <f>IFERROR(_xlfn.XLOOKUP(PEFA2011_raw!CK171,Conversion!$B$2:$B$9,Conversion!$C$2:$C$9,"",0),"")</f>
        <v>7</v>
      </c>
      <c r="CM171">
        <f>IFERROR(_xlfn.XLOOKUP(PEFA2011_raw!CL171,Conversion!$B$2:$B$9,Conversion!$C$2:$C$9,"",0),"")</f>
        <v>7</v>
      </c>
      <c r="CN171">
        <f>IFERROR(_xlfn.XLOOKUP(PEFA2011_raw!CM171,Conversion!$B$2:$B$9,Conversion!$C$2:$C$9,"",0),"")</f>
        <v>7</v>
      </c>
      <c r="CO171">
        <f>IFERROR(_xlfn.XLOOKUP(PEFA2011_raw!CN171,Conversion!$B$2:$B$9,Conversion!$C$2:$C$9,"",0),"")</f>
        <v>7</v>
      </c>
      <c r="CP171">
        <f>IFERROR(_xlfn.XLOOKUP(PEFA2011_raw!CO171,Conversion!$B$2:$B$9,Conversion!$C$2:$C$9,"",0),"")</f>
        <v>7</v>
      </c>
      <c r="CQ171">
        <f>IFERROR(_xlfn.XLOOKUP(PEFA2011_raw!CP171,Conversion!$B$2:$B$9,Conversion!$C$2:$C$9,"",0),"")</f>
        <v>6</v>
      </c>
      <c r="CR171">
        <f>IFERROR(_xlfn.XLOOKUP(PEFA2011_raw!CQ171,Conversion!$B$2:$B$9,Conversion!$C$2:$C$9,"",0),"")</f>
        <v>7</v>
      </c>
      <c r="CS171">
        <f>IFERROR(_xlfn.XLOOKUP(PEFA2011_raw!CR171,Conversion!$B$2:$B$9,Conversion!$C$2:$C$9,"",0),"")</f>
        <v>5</v>
      </c>
      <c r="CT171">
        <f>IFERROR(_xlfn.XLOOKUP(PEFA2011_raw!CS171,Conversion!$B$2:$B$9,Conversion!$C$2:$C$9,"",0),"")</f>
        <v>5</v>
      </c>
      <c r="CU171">
        <f>IFERROR(_xlfn.XLOOKUP(PEFA2011_raw!CT171,Conversion!$B$2:$B$9,Conversion!$C$2:$C$9,"",0),"")</f>
        <v>7</v>
      </c>
      <c r="CV171">
        <f>IFERROR(_xlfn.XLOOKUP(PEFA2011_raw!CU171,Conversion!$B$2:$B$9,Conversion!$C$2:$C$9,"",0),"")</f>
        <v>7</v>
      </c>
      <c r="CW171">
        <f>IFERROR(_xlfn.XLOOKUP(PEFA2011_raw!CV171,Conversion!$B$2:$B$9,Conversion!$C$2:$C$9,"",0),"")</f>
        <v>7</v>
      </c>
      <c r="CX171">
        <f>IFERROR(_xlfn.XLOOKUP(PEFA2011_raw!CW171,Conversion!$B$2:$B$9,Conversion!$C$2:$C$9,"",0),"")</f>
        <v>7</v>
      </c>
      <c r="CY171">
        <f>IFERROR(_xlfn.XLOOKUP(PEFA2011_raw!CX171,Conversion!$B$2:$B$9,Conversion!$C$2:$C$9,"",0),"")</f>
        <v>7</v>
      </c>
      <c r="CZ171">
        <f>IFERROR(_xlfn.XLOOKUP(PEFA2011_raw!CY171,Conversion!$B$2:$B$9,Conversion!$C$2:$C$9,"",0),"")</f>
        <v>6</v>
      </c>
      <c r="DA171">
        <f>IFERROR(_xlfn.XLOOKUP(PEFA2011_raw!CZ171,Conversion!$B$2:$B$9,Conversion!$C$2:$C$9,"",0),"")</f>
        <v>7</v>
      </c>
      <c r="DB171">
        <f>IFERROR(_xlfn.XLOOKUP(PEFA2011_raw!DA171,Conversion!$B$2:$B$9,Conversion!$C$2:$C$9,"",0),"")</f>
        <v>7</v>
      </c>
      <c r="DC171">
        <f>IFERROR(_xlfn.XLOOKUP(PEFA2011_raw!DB171,Conversion!$B$2:$B$9,Conversion!$C$2:$C$9,"",0),"")</f>
        <v>5</v>
      </c>
      <c r="DD171">
        <f>IFERROR(_xlfn.XLOOKUP(PEFA2011_raw!DC171,Conversion!$B$2:$B$9,Conversion!$C$2:$C$9,"",0),"")</f>
        <v>1</v>
      </c>
      <c r="DE171">
        <f>IFERROR(_xlfn.XLOOKUP(PEFA2011_raw!DD171,Conversion!$B$2:$B$9,Conversion!$C$2:$C$9,"",0),"")</f>
        <v>1</v>
      </c>
      <c r="DF171">
        <f>IFERROR(_xlfn.XLOOKUP(PEFA2011_raw!DE171,Conversion!$B$2:$B$9,Conversion!$C$2:$C$9,"",0),"")</f>
        <v>1</v>
      </c>
      <c r="DG171">
        <f>IFERROR(_xlfn.XLOOKUP(PEFA2011_raw!DF171,Conversion!$B$2:$B$9,Conversion!$C$2:$C$9,"",0),"")</f>
        <v>1</v>
      </c>
      <c r="DH171">
        <f>IFERROR(_xlfn.XLOOKUP(PEFA2011_raw!DG171,Conversion!$B$2:$B$9,Conversion!$C$2:$C$9,"",0),"")</f>
        <v>1</v>
      </c>
      <c r="DI171">
        <f>IFERROR(_xlfn.XLOOKUP(PEFA2011_raw!DH171,Conversion!$B$2:$B$9,Conversion!$C$2:$C$9,"",0),"")</f>
        <v>1</v>
      </c>
      <c r="DJ171">
        <f>IFERROR(_xlfn.XLOOKUP(PEFA2011_raw!DI171,Conversion!$B$2:$B$9,Conversion!$C$2:$C$9,"",0),"")</f>
        <v>1</v>
      </c>
      <c r="DK171">
        <f>IFERROR(_xlfn.XLOOKUP(PEFA2011_raw!DJ171,Conversion!$B$2:$B$9,Conversion!$C$2:$C$9,"",0),"")</f>
        <v>1</v>
      </c>
    </row>
    <row r="172" spans="2:115" x14ac:dyDescent="0.25">
      <c r="B172">
        <v>2011</v>
      </c>
      <c r="C172" t="s">
        <v>186</v>
      </c>
      <c r="D172" t="e" vm="113">
        <v>#VALUE!</v>
      </c>
      <c r="E172" t="str" cm="1">
        <f t="array" ref="E172">_FV(PEFA2011all[[#This Row],[Country-abb]],"Abbreviation")</f>
        <v>SS</v>
      </c>
      <c r="F172" t="str">
        <f>_xlfn.XLOOKUP(PEFA2011all[[#This Row],[ISO-2]],'Code'!$B$2:$B$250,'Code'!$C$2:$C$250,"",0)</f>
        <v>SSD</v>
      </c>
      <c r="G172">
        <v>2012</v>
      </c>
      <c r="H172" t="str">
        <f>PEFA2011all[[#This Row],[ISO-3]]&amp;PEFA2011all[[#This Row],[Year]]</f>
        <v>SSD2012</v>
      </c>
      <c r="I172">
        <f>IFERROR(_xlfn.XLOOKUP(PEFA2011_raw!H172,Conversion!$B$2:$B$9,Conversion!$C$2:$C$9,"",0),"")</f>
        <v>1</v>
      </c>
      <c r="J172">
        <f>IFERROR(_xlfn.XLOOKUP(PEFA2011_raw!I172,Conversion!$B$2:$B$9,Conversion!$C$2:$C$9,"",0),"")</f>
        <v>1</v>
      </c>
      <c r="K172">
        <f>IFERROR(_xlfn.XLOOKUP(PEFA2011_raw!J172,Conversion!$B$2:$B$9,Conversion!$C$2:$C$9,"",0),"")</f>
        <v>2</v>
      </c>
      <c r="L172">
        <f>IFERROR(_xlfn.XLOOKUP(PEFA2011_raw!K172,Conversion!$B$2:$B$9,Conversion!$C$2:$C$9,"",0),"")</f>
        <v>1</v>
      </c>
      <c r="M172">
        <f>IFERROR(_xlfn.XLOOKUP(PEFA2011_raw!L172,Conversion!$B$2:$B$9,Conversion!$C$2:$C$9,"",0),"")</f>
        <v>7</v>
      </c>
      <c r="N172">
        <f>IFERROR(_xlfn.XLOOKUP(PEFA2011_raw!M172,Conversion!$B$2:$B$9,Conversion!$C$2:$C$9,"",0),"")</f>
        <v>1</v>
      </c>
      <c r="O172">
        <f>IFERROR(_xlfn.XLOOKUP(PEFA2011_raw!N172,Conversion!$B$2:$B$9,Conversion!$C$2:$C$9,"",0),"")</f>
        <v>1</v>
      </c>
      <c r="P172">
        <f>IFERROR(_xlfn.XLOOKUP(PEFA2011_raw!O172,Conversion!$B$2:$B$9,Conversion!$C$2:$C$9,"",0),"")</f>
        <v>2</v>
      </c>
      <c r="Q172">
        <f>IFERROR(_xlfn.XLOOKUP(PEFA2011_raw!P172,Conversion!$B$2:$B$9,Conversion!$C$2:$C$9,"",0),"")</f>
        <v>1</v>
      </c>
      <c r="R172">
        <f>IFERROR(_xlfn.XLOOKUP(PEFA2011_raw!Q172,Conversion!$B$2:$B$9,Conversion!$C$2:$C$9,"",0),"")</f>
        <v>5</v>
      </c>
      <c r="S172">
        <f>IFERROR(_xlfn.XLOOKUP(PEFA2011_raw!R172,Conversion!$B$2:$B$9,Conversion!$C$2:$C$9,"",0),"")</f>
        <v>5</v>
      </c>
      <c r="T172">
        <f>IFERROR(_xlfn.XLOOKUP(PEFA2011_raw!S172,Conversion!$B$2:$B$9,Conversion!$C$2:$C$9,"",0),"")</f>
        <v>5</v>
      </c>
      <c r="U172">
        <f>IFERROR(_xlfn.XLOOKUP(PEFA2011_raw!T172,Conversion!$B$2:$B$9,Conversion!$C$2:$C$9,"",0),"")</f>
        <v>5</v>
      </c>
      <c r="V172">
        <f>IFERROR(_xlfn.XLOOKUP(PEFA2011_raw!U172,Conversion!$B$2:$B$9,Conversion!$C$2:$C$9,"",0),"")</f>
        <v>5</v>
      </c>
      <c r="W172">
        <f>IFERROR(_xlfn.XLOOKUP(PEFA2011_raw!V172,Conversion!$B$2:$B$9,Conversion!$C$2:$C$9,"",0),"")</f>
        <v>2</v>
      </c>
      <c r="X172">
        <f>IFERROR(_xlfn.XLOOKUP(PEFA2011_raw!W172,Conversion!$B$2:$B$9,Conversion!$C$2:$C$9,"",0),"")</f>
        <v>1</v>
      </c>
      <c r="Y172">
        <f>IFERROR(_xlfn.XLOOKUP(PEFA2011_raw!X172,Conversion!$B$2:$B$9,Conversion!$C$2:$C$9,"",0),"")</f>
        <v>5</v>
      </c>
      <c r="Z172">
        <f>IFERROR(_xlfn.XLOOKUP(PEFA2011_raw!Y172,Conversion!$B$2:$B$9,Conversion!$C$2:$C$9,"",0),"")</f>
        <v>4</v>
      </c>
      <c r="AA172">
        <f>IFERROR(_xlfn.XLOOKUP(PEFA2011_raw!Z172,Conversion!$B$2:$B$9,Conversion!$C$2:$C$9,"",0),"")</f>
        <v>5</v>
      </c>
      <c r="AB172">
        <f>IFERROR(_xlfn.XLOOKUP(PEFA2011_raw!AA172,Conversion!$B$2:$B$9,Conversion!$C$2:$C$9,"",0),"")</f>
        <v>5</v>
      </c>
      <c r="AC172">
        <f>IFERROR(_xlfn.XLOOKUP(PEFA2011_raw!AB172,Conversion!$B$2:$B$9,Conversion!$C$2:$C$9,"",0),"")</f>
        <v>1</v>
      </c>
      <c r="AD172">
        <f>IFERROR(_xlfn.XLOOKUP(PEFA2011_raw!AC172,Conversion!$B$2:$B$9,Conversion!$C$2:$C$9,"",0),"")</f>
        <v>1</v>
      </c>
      <c r="AE172" t="str">
        <f>IFERROR(_xlfn.XLOOKUP(PEFA2011_raw!AD172,Conversion!$B$2:$B$9,Conversion!$C$2:$C$9,"",0),"")</f>
        <v/>
      </c>
      <c r="AF172">
        <f>IFERROR(_xlfn.XLOOKUP(PEFA2011_raw!AE172,Conversion!$B$2:$B$9,Conversion!$C$2:$C$9,"",0),"")</f>
        <v>1</v>
      </c>
      <c r="AG172">
        <f>IFERROR(_xlfn.XLOOKUP(PEFA2011_raw!AF172,Conversion!$B$2:$B$9,Conversion!$C$2:$C$9,"",0),"")</f>
        <v>3</v>
      </c>
      <c r="AH172">
        <f>IFERROR(_xlfn.XLOOKUP(PEFA2011_raw!AG172,Conversion!$B$2:$B$9,Conversion!$C$2:$C$9,"",0),"")</f>
        <v>3</v>
      </c>
      <c r="AI172">
        <f>IFERROR(_xlfn.XLOOKUP(PEFA2011_raw!AH172,Conversion!$B$2:$B$9,Conversion!$C$2:$C$9,"",0),"")</f>
        <v>5</v>
      </c>
      <c r="AJ172">
        <f>IFERROR(_xlfn.XLOOKUP(PEFA2011_raw!AI172,Conversion!$B$2:$B$9,Conversion!$C$2:$C$9,"",0),"")</f>
        <v>5</v>
      </c>
      <c r="AK172">
        <f>IFERROR(_xlfn.XLOOKUP(PEFA2011_raw!AJ172,Conversion!$B$2:$B$9,Conversion!$C$2:$C$9,"",0),"")</f>
        <v>7</v>
      </c>
      <c r="AL172">
        <f>IFERROR(_xlfn.XLOOKUP(PEFA2011_raw!AK172,Conversion!$B$2:$B$9,Conversion!$C$2:$C$9,"",0),"")</f>
        <v>3</v>
      </c>
      <c r="AM172">
        <f>IFERROR(_xlfn.XLOOKUP(PEFA2011_raw!AL172,Conversion!$B$2:$B$9,Conversion!$C$2:$C$9,"",0),"")</f>
        <v>2</v>
      </c>
      <c r="AN172">
        <f>IFERROR(_xlfn.XLOOKUP(PEFA2011_raw!AM172,Conversion!$B$2:$B$9,Conversion!$C$2:$C$9,"",0),"")</f>
        <v>1</v>
      </c>
      <c r="AO172" t="str">
        <f>IFERROR(_xlfn.XLOOKUP(PEFA2011_raw!AN172,Conversion!$B$2:$B$9,Conversion!$C$2:$C$9,"",0),"")</f>
        <v/>
      </c>
      <c r="AP172">
        <f>IFERROR(_xlfn.XLOOKUP(PEFA2011_raw!AO172,Conversion!$B$2:$B$9,Conversion!$C$2:$C$9,"",0),"")</f>
        <v>3</v>
      </c>
      <c r="AQ172">
        <f>IFERROR(_xlfn.XLOOKUP(PEFA2011_raw!AP172,Conversion!$B$2:$B$9,Conversion!$C$2:$C$9,"",0),"")</f>
        <v>1</v>
      </c>
      <c r="AR172">
        <f>IFERROR(_xlfn.XLOOKUP(PEFA2011_raw!AQ172,Conversion!$B$2:$B$9,Conversion!$C$2:$C$9,"",0),"")</f>
        <v>2</v>
      </c>
      <c r="AS172">
        <f>IFERROR(_xlfn.XLOOKUP(PEFA2011_raw!AR172,Conversion!$B$2:$B$9,Conversion!$C$2:$C$9,"",0),"")</f>
        <v>3</v>
      </c>
      <c r="AT172">
        <f>IFERROR(_xlfn.XLOOKUP(PEFA2011_raw!AS172,Conversion!$B$2:$B$9,Conversion!$C$2:$C$9,"",0),"")</f>
        <v>1</v>
      </c>
      <c r="AU172">
        <f>IFERROR(_xlfn.XLOOKUP(PEFA2011_raw!AT172,Conversion!$B$2:$B$9,Conversion!$C$2:$C$9,"",0),"")</f>
        <v>1</v>
      </c>
      <c r="AV172">
        <f>IFERROR(_xlfn.XLOOKUP(PEFA2011_raw!AU172,Conversion!$B$2:$B$9,Conversion!$C$2:$C$9,"",0),"")</f>
        <v>2</v>
      </c>
      <c r="AW172">
        <f>IFERROR(_xlfn.XLOOKUP(PEFA2011_raw!AV172,Conversion!$B$2:$B$9,Conversion!$C$2:$C$9,"",0),"")</f>
        <v>3</v>
      </c>
      <c r="AX172">
        <f>IFERROR(_xlfn.XLOOKUP(PEFA2011_raw!AW172,Conversion!$B$2:$B$9,Conversion!$C$2:$C$9,"",0),"")</f>
        <v>1</v>
      </c>
      <c r="AY172">
        <f>IFERROR(_xlfn.XLOOKUP(PEFA2011_raw!AX172,Conversion!$B$2:$B$9,Conversion!$C$2:$C$9,"",0),"")</f>
        <v>3</v>
      </c>
      <c r="AZ172">
        <f>IFERROR(_xlfn.XLOOKUP(PEFA2011_raw!AY172,Conversion!$B$2:$B$9,Conversion!$C$2:$C$9,"",0),"")</f>
        <v>2</v>
      </c>
      <c r="BA172">
        <f>IFERROR(_xlfn.XLOOKUP(PEFA2011_raw!AZ172,Conversion!$B$2:$B$9,Conversion!$C$2:$C$9,"",0),"")</f>
        <v>1</v>
      </c>
      <c r="BB172">
        <f>IFERROR(_xlfn.XLOOKUP(PEFA2011_raw!BA172,Conversion!$B$2:$B$9,Conversion!$C$2:$C$9,"",0),"")</f>
        <v>3</v>
      </c>
      <c r="BC172">
        <f>IFERROR(_xlfn.XLOOKUP(PEFA2011_raw!BB172,Conversion!$B$2:$B$9,Conversion!$C$2:$C$9,"",0),"")</f>
        <v>1</v>
      </c>
      <c r="BD172">
        <f>IFERROR(_xlfn.XLOOKUP(PEFA2011_raw!BC172,Conversion!$B$2:$B$9,Conversion!$C$2:$C$9,"",0),"")</f>
        <v>2</v>
      </c>
      <c r="BE172">
        <f>IFERROR(_xlfn.XLOOKUP(PEFA2011_raw!BD172,Conversion!$B$2:$B$9,Conversion!$C$2:$C$9,"",0),"")</f>
        <v>1</v>
      </c>
      <c r="BF172">
        <f>IFERROR(_xlfn.XLOOKUP(PEFA2011_raw!BE172,Conversion!$B$2:$B$9,Conversion!$C$2:$C$9,"",0),"")</f>
        <v>3</v>
      </c>
      <c r="BG172">
        <f>IFERROR(_xlfn.XLOOKUP(PEFA2011_raw!BF172,Conversion!$B$2:$B$9,Conversion!$C$2:$C$9,"",0),"")</f>
        <v>1</v>
      </c>
      <c r="BH172">
        <f>IFERROR(_xlfn.XLOOKUP(PEFA2011_raw!BG172,Conversion!$B$2:$B$9,Conversion!$C$2:$C$9,"",0),"")</f>
        <v>3</v>
      </c>
      <c r="BI172" t="str">
        <f>IFERROR(_xlfn.XLOOKUP(PEFA2011_raw!BH172,Conversion!$B$2:$B$9,Conversion!$C$2:$C$9,"",0),"")</f>
        <v/>
      </c>
      <c r="BJ172">
        <f>IFERROR(_xlfn.XLOOKUP(PEFA2011_raw!BI172,Conversion!$B$2:$B$9,Conversion!$C$2:$C$9,"",0),"")</f>
        <v>3</v>
      </c>
      <c r="BK172">
        <f>IFERROR(_xlfn.XLOOKUP(PEFA2011_raw!BJ172,Conversion!$B$2:$B$9,Conversion!$C$2:$C$9,"",0),"")</f>
        <v>3</v>
      </c>
      <c r="BL172">
        <f>IFERROR(_xlfn.XLOOKUP(PEFA2011_raw!BK172,Conversion!$B$2:$B$9,Conversion!$C$2:$C$9,"",0),"")</f>
        <v>4</v>
      </c>
      <c r="BM172">
        <f>IFERROR(_xlfn.XLOOKUP(PEFA2011_raw!BL172,Conversion!$B$2:$B$9,Conversion!$C$2:$C$9,"",0),"")</f>
        <v>5</v>
      </c>
      <c r="BN172">
        <f>IFERROR(_xlfn.XLOOKUP(PEFA2011_raw!BM172,Conversion!$B$2:$B$9,Conversion!$C$2:$C$9,"",0),"")</f>
        <v>5</v>
      </c>
      <c r="BO172">
        <f>IFERROR(_xlfn.XLOOKUP(PEFA2011_raw!BN172,Conversion!$B$2:$B$9,Conversion!$C$2:$C$9,"",0),"")</f>
        <v>7</v>
      </c>
      <c r="BP172">
        <f>IFERROR(_xlfn.XLOOKUP(PEFA2011_raw!BO172,Conversion!$B$2:$B$9,Conversion!$C$2:$C$9,"",0),"")</f>
        <v>3</v>
      </c>
      <c r="BQ172">
        <f>IFERROR(_xlfn.XLOOKUP(PEFA2011_raw!BP172,Conversion!$B$2:$B$9,Conversion!$C$2:$C$9,"",0),"")</f>
        <v>1</v>
      </c>
      <c r="BR172">
        <f>IFERROR(_xlfn.XLOOKUP(PEFA2011_raw!BQ172,Conversion!$B$2:$B$9,Conversion!$C$2:$C$9,"",0),"")</f>
        <v>3</v>
      </c>
      <c r="BS172">
        <f>IFERROR(_xlfn.XLOOKUP(PEFA2011_raw!BR172,Conversion!$B$2:$B$9,Conversion!$C$2:$C$9,"",0),"")</f>
        <v>1</v>
      </c>
      <c r="BT172">
        <f>IFERROR(_xlfn.XLOOKUP(PEFA2011_raw!BS172,Conversion!$B$2:$B$9,Conversion!$C$2:$C$9,"",0),"")</f>
        <v>1</v>
      </c>
      <c r="BU172">
        <f>IFERROR(_xlfn.XLOOKUP(PEFA2011_raw!BT172,Conversion!$B$2:$B$9,Conversion!$C$2:$C$9,"",0),"")</f>
        <v>1</v>
      </c>
      <c r="BV172">
        <f>IFERROR(_xlfn.XLOOKUP(PEFA2011_raw!BU172,Conversion!$B$2:$B$9,Conversion!$C$2:$C$9,"",0),"")</f>
        <v>2</v>
      </c>
      <c r="BW172">
        <f>IFERROR(_xlfn.XLOOKUP(PEFA2011_raw!BV172,Conversion!$B$2:$B$9,Conversion!$C$2:$C$9,"",0),"")</f>
        <v>3</v>
      </c>
      <c r="BX172">
        <f>IFERROR(_xlfn.XLOOKUP(PEFA2011_raw!BW172,Conversion!$B$2:$B$9,Conversion!$C$2:$C$9,"",0),"")</f>
        <v>3</v>
      </c>
      <c r="BY172">
        <f>IFERROR(_xlfn.XLOOKUP(PEFA2011_raw!BX172,Conversion!$B$2:$B$9,Conversion!$C$2:$C$9,"",0),"")</f>
        <v>1</v>
      </c>
      <c r="BZ172">
        <f>IFERROR(_xlfn.XLOOKUP(PEFA2011_raw!BY172,Conversion!$B$2:$B$9,Conversion!$C$2:$C$9,"",0),"")</f>
        <v>1</v>
      </c>
      <c r="CA172">
        <f>IFERROR(_xlfn.XLOOKUP(PEFA2011_raw!BZ172,Conversion!$B$2:$B$9,Conversion!$C$2:$C$9,"",0),"")</f>
        <v>1</v>
      </c>
      <c r="CB172">
        <f>IFERROR(_xlfn.XLOOKUP(PEFA2011_raw!CA172,Conversion!$B$2:$B$9,Conversion!$C$2:$C$9,"",0),"")</f>
        <v>1</v>
      </c>
      <c r="CC172">
        <f>IFERROR(_xlfn.XLOOKUP(PEFA2011_raw!CB172,Conversion!$B$2:$B$9,Conversion!$C$2:$C$9,"",0),"")</f>
        <v>1</v>
      </c>
      <c r="CD172">
        <f>IFERROR(_xlfn.XLOOKUP(PEFA2011_raw!CC172,Conversion!$B$2:$B$9,Conversion!$C$2:$C$9,"",0),"")</f>
        <v>1</v>
      </c>
      <c r="CE172">
        <f>IFERROR(_xlfn.XLOOKUP(PEFA2011_raw!CD172,Conversion!$B$2:$B$9,Conversion!$C$2:$C$9,"",0),"")</f>
        <v>1</v>
      </c>
      <c r="CF172">
        <f>IFERROR(_xlfn.XLOOKUP(PEFA2011_raw!CE172,Conversion!$B$2:$B$9,Conversion!$C$2:$C$9,"",0),"")</f>
        <v>1</v>
      </c>
      <c r="CG172">
        <f>IFERROR(_xlfn.XLOOKUP(PEFA2011_raw!CF172,Conversion!$B$2:$B$9,Conversion!$C$2:$C$9,"",0),"")</f>
        <v>1</v>
      </c>
      <c r="CH172">
        <f>IFERROR(_xlfn.XLOOKUP(PEFA2011_raw!CG172,Conversion!$B$2:$B$9,Conversion!$C$2:$C$9,"",0),"")</f>
        <v>1</v>
      </c>
      <c r="CI172">
        <f>IFERROR(_xlfn.XLOOKUP(PEFA2011_raw!CH172,Conversion!$B$2:$B$9,Conversion!$C$2:$C$9,"",0),"")</f>
        <v>4</v>
      </c>
      <c r="CJ172">
        <f>IFERROR(_xlfn.XLOOKUP(PEFA2011_raw!CI172,Conversion!$B$2:$B$9,Conversion!$C$2:$C$9,"",0),"")</f>
        <v>3</v>
      </c>
      <c r="CK172">
        <f>IFERROR(_xlfn.XLOOKUP(PEFA2011_raw!CJ172,Conversion!$B$2:$B$9,Conversion!$C$2:$C$9,"",0),"")</f>
        <v>7</v>
      </c>
      <c r="CL172">
        <f>IFERROR(_xlfn.XLOOKUP(PEFA2011_raw!CK172,Conversion!$B$2:$B$9,Conversion!$C$2:$C$9,"",0),"")</f>
        <v>3</v>
      </c>
      <c r="CM172">
        <f>IFERROR(_xlfn.XLOOKUP(PEFA2011_raw!CL172,Conversion!$B$2:$B$9,Conversion!$C$2:$C$9,"",0),"")</f>
        <v>2</v>
      </c>
      <c r="CN172">
        <f>IFERROR(_xlfn.XLOOKUP(PEFA2011_raw!CM172,Conversion!$B$2:$B$9,Conversion!$C$2:$C$9,"",0),"")</f>
        <v>3</v>
      </c>
      <c r="CO172">
        <f>IFERROR(_xlfn.XLOOKUP(PEFA2011_raw!CN172,Conversion!$B$2:$B$9,Conversion!$C$2:$C$9,"",0),"")</f>
        <v>1</v>
      </c>
      <c r="CP172">
        <f>IFERROR(_xlfn.XLOOKUP(PEFA2011_raw!CO172,Conversion!$B$2:$B$9,Conversion!$C$2:$C$9,"",0),"")</f>
        <v>3</v>
      </c>
      <c r="CQ172">
        <f>IFERROR(_xlfn.XLOOKUP(PEFA2011_raw!CP172,Conversion!$B$2:$B$9,Conversion!$C$2:$C$9,"",0),"")</f>
        <v>2</v>
      </c>
      <c r="CR172">
        <f>IFERROR(_xlfn.XLOOKUP(PEFA2011_raw!CQ172,Conversion!$B$2:$B$9,Conversion!$C$2:$C$9,"",0),"")</f>
        <v>3</v>
      </c>
      <c r="CS172">
        <f>IFERROR(_xlfn.XLOOKUP(PEFA2011_raw!CR172,Conversion!$B$2:$B$9,Conversion!$C$2:$C$9,"",0),"")</f>
        <v>1</v>
      </c>
      <c r="CT172">
        <f>IFERROR(_xlfn.XLOOKUP(PEFA2011_raw!CS172,Conversion!$B$2:$B$9,Conversion!$C$2:$C$9,"",0),"")</f>
        <v>1</v>
      </c>
      <c r="CU172">
        <f>IFERROR(_xlfn.XLOOKUP(PEFA2011_raw!CT172,Conversion!$B$2:$B$9,Conversion!$C$2:$C$9,"",0),"")</f>
        <v>4</v>
      </c>
      <c r="CV172">
        <f>IFERROR(_xlfn.XLOOKUP(PEFA2011_raw!CU172,Conversion!$B$2:$B$9,Conversion!$C$2:$C$9,"",0),"")</f>
        <v>3</v>
      </c>
      <c r="CW172">
        <f>IFERROR(_xlfn.XLOOKUP(PEFA2011_raw!CV172,Conversion!$B$2:$B$9,Conversion!$C$2:$C$9,"",0),"")</f>
        <v>3</v>
      </c>
      <c r="CX172">
        <f>IFERROR(_xlfn.XLOOKUP(PEFA2011_raw!CW172,Conversion!$B$2:$B$9,Conversion!$C$2:$C$9,"",0),"")</f>
        <v>5</v>
      </c>
      <c r="CY172">
        <f>IFERROR(_xlfn.XLOOKUP(PEFA2011_raw!CX172,Conversion!$B$2:$B$9,Conversion!$C$2:$C$9,"",0),"")</f>
        <v>3</v>
      </c>
      <c r="CZ172" t="str">
        <f>IFERROR(_xlfn.XLOOKUP(PEFA2011_raw!CY172,Conversion!$B$2:$B$9,Conversion!$C$2:$C$9,"",0),"")</f>
        <v/>
      </c>
      <c r="DA172" t="str">
        <f>IFERROR(_xlfn.XLOOKUP(PEFA2011_raw!CZ172,Conversion!$B$2:$B$9,Conversion!$C$2:$C$9,"",0),"")</f>
        <v/>
      </c>
      <c r="DB172" t="str">
        <f>IFERROR(_xlfn.XLOOKUP(PEFA2011_raw!DA172,Conversion!$B$2:$B$9,Conversion!$C$2:$C$9,"",0),"")</f>
        <v/>
      </c>
      <c r="DC172" t="str">
        <f>IFERROR(_xlfn.XLOOKUP(PEFA2011_raw!DB172,Conversion!$B$2:$B$9,Conversion!$C$2:$C$9,"",0),"")</f>
        <v/>
      </c>
      <c r="DD172" t="str">
        <f>IFERROR(_xlfn.XLOOKUP(PEFA2011_raw!DC172,Conversion!$B$2:$B$9,Conversion!$C$2:$C$9,"",0),"")</f>
        <v/>
      </c>
      <c r="DE172" t="str">
        <f>IFERROR(_xlfn.XLOOKUP(PEFA2011_raw!DD172,Conversion!$B$2:$B$9,Conversion!$C$2:$C$9,"",0),"")</f>
        <v/>
      </c>
      <c r="DF172" t="str">
        <f>IFERROR(_xlfn.XLOOKUP(PEFA2011_raw!DE172,Conversion!$B$2:$B$9,Conversion!$C$2:$C$9,"",0),"")</f>
        <v/>
      </c>
      <c r="DG172">
        <f>IFERROR(_xlfn.XLOOKUP(PEFA2011_raw!DF172,Conversion!$B$2:$B$9,Conversion!$C$2:$C$9,"",0),"")</f>
        <v>3</v>
      </c>
      <c r="DH172">
        <f>IFERROR(_xlfn.XLOOKUP(PEFA2011_raw!DG172,Conversion!$B$2:$B$9,Conversion!$C$2:$C$9,"",0),"")</f>
        <v>3</v>
      </c>
      <c r="DI172">
        <f>IFERROR(_xlfn.XLOOKUP(PEFA2011_raw!DH172,Conversion!$B$2:$B$9,Conversion!$C$2:$C$9,"",0),"")</f>
        <v>3</v>
      </c>
      <c r="DJ172">
        <f>IFERROR(_xlfn.XLOOKUP(PEFA2011_raw!DI172,Conversion!$B$2:$B$9,Conversion!$C$2:$C$9,"",0),"")</f>
        <v>1</v>
      </c>
      <c r="DK172">
        <f>IFERROR(_xlfn.XLOOKUP(PEFA2011_raw!DJ172,Conversion!$B$2:$B$9,Conversion!$C$2:$C$9,"",0),"")</f>
        <v>1</v>
      </c>
    </row>
    <row r="173" spans="2:115" x14ac:dyDescent="0.25">
      <c r="B173">
        <v>2011</v>
      </c>
      <c r="C173" t="s">
        <v>145</v>
      </c>
      <c r="D173" t="e" vm="114">
        <v>#VALUE!</v>
      </c>
      <c r="E173" t="str" cm="1">
        <f t="array" ref="E173">_FV(PEFA2011all[[#This Row],[Country-abb]],"Abbreviation")</f>
        <v>SH</v>
      </c>
      <c r="F173" t="str">
        <f>_xlfn.XLOOKUP(PEFA2011all[[#This Row],[ISO-2]],'Code'!$B$2:$B$250,'Code'!$C$2:$C$250,"",0)</f>
        <v>SHN</v>
      </c>
      <c r="G173">
        <v>2014</v>
      </c>
      <c r="H173" t="str">
        <f>PEFA2011all[[#This Row],[ISO-3]]&amp;PEFA2011all[[#This Row],[Year]]</f>
        <v>SHN2014</v>
      </c>
      <c r="I173">
        <f>IFERROR(_xlfn.XLOOKUP(PEFA2011_raw!H173,Conversion!$B$2:$B$9,Conversion!$C$2:$C$9,"",0),"")</f>
        <v>7</v>
      </c>
      <c r="J173">
        <f>IFERROR(_xlfn.XLOOKUP(PEFA2011_raw!I173,Conversion!$B$2:$B$9,Conversion!$C$2:$C$9,"",0),"")</f>
        <v>7</v>
      </c>
      <c r="K173">
        <f>IFERROR(_xlfn.XLOOKUP(PEFA2011_raw!J173,Conversion!$B$2:$B$9,Conversion!$C$2:$C$9,"",0),"")</f>
        <v>6</v>
      </c>
      <c r="L173">
        <f>IFERROR(_xlfn.XLOOKUP(PEFA2011_raw!K173,Conversion!$B$2:$B$9,Conversion!$C$2:$C$9,"",0),"")</f>
        <v>5</v>
      </c>
      <c r="M173">
        <f>IFERROR(_xlfn.XLOOKUP(PEFA2011_raw!L173,Conversion!$B$2:$B$9,Conversion!$C$2:$C$9,"",0),"")</f>
        <v>7</v>
      </c>
      <c r="N173">
        <f>IFERROR(_xlfn.XLOOKUP(PEFA2011_raw!M173,Conversion!$B$2:$B$9,Conversion!$C$2:$C$9,"",0),"")</f>
        <v>5</v>
      </c>
      <c r="O173">
        <f>IFERROR(_xlfn.XLOOKUP(PEFA2011_raw!N173,Conversion!$B$2:$B$9,Conversion!$C$2:$C$9,"",0),"")</f>
        <v>5</v>
      </c>
      <c r="P173">
        <f>IFERROR(_xlfn.XLOOKUP(PEFA2011_raw!O173,Conversion!$B$2:$B$9,Conversion!$C$2:$C$9,"",0),"")</f>
        <v>7</v>
      </c>
      <c r="Q173">
        <f>IFERROR(_xlfn.XLOOKUP(PEFA2011_raw!P173,Conversion!$B$2:$B$9,Conversion!$C$2:$C$9,"",0),"")</f>
        <v>7</v>
      </c>
      <c r="R173">
        <f>IFERROR(_xlfn.XLOOKUP(PEFA2011_raw!Q173,Conversion!$B$2:$B$9,Conversion!$C$2:$C$9,"",0),"")</f>
        <v>7</v>
      </c>
      <c r="S173">
        <f>IFERROR(_xlfn.XLOOKUP(PEFA2011_raw!R173,Conversion!$B$2:$B$9,Conversion!$C$2:$C$9,"",0),"")</f>
        <v>1</v>
      </c>
      <c r="T173">
        <f>IFERROR(_xlfn.XLOOKUP(PEFA2011_raw!S173,Conversion!$B$2:$B$9,Conversion!$C$2:$C$9,"",0),"")</f>
        <v>1</v>
      </c>
      <c r="U173">
        <f>IFERROR(_xlfn.XLOOKUP(PEFA2011_raw!T173,Conversion!$B$2:$B$9,Conversion!$C$2:$C$9,"",0),"")</f>
        <v>1</v>
      </c>
      <c r="V173">
        <f>IFERROR(_xlfn.XLOOKUP(PEFA2011_raw!U173,Conversion!$B$2:$B$9,Conversion!$C$2:$C$9,"",0),"")</f>
        <v>1</v>
      </c>
      <c r="W173">
        <f>IFERROR(_xlfn.XLOOKUP(PEFA2011_raw!V173,Conversion!$B$2:$B$9,Conversion!$C$2:$C$9,"",0),"")</f>
        <v>6</v>
      </c>
      <c r="X173">
        <f>IFERROR(_xlfn.XLOOKUP(PEFA2011_raw!W173,Conversion!$B$2:$B$9,Conversion!$C$2:$C$9,"",0),"")</f>
        <v>5</v>
      </c>
      <c r="Y173">
        <f>IFERROR(_xlfn.XLOOKUP(PEFA2011_raw!X173,Conversion!$B$2:$B$9,Conversion!$C$2:$C$9,"",0),"")</f>
        <v>7</v>
      </c>
      <c r="Z173" t="str">
        <f>IFERROR(_xlfn.XLOOKUP(PEFA2011_raw!Y173,Conversion!$B$2:$B$9,Conversion!$C$2:$C$9,"",0),"")</f>
        <v/>
      </c>
      <c r="AA173" t="str">
        <f>IFERROR(_xlfn.XLOOKUP(PEFA2011_raw!Z173,Conversion!$B$2:$B$9,Conversion!$C$2:$C$9,"",0),"")</f>
        <v/>
      </c>
      <c r="AB173" t="str">
        <f>IFERROR(_xlfn.XLOOKUP(PEFA2011_raw!AA173,Conversion!$B$2:$B$9,Conversion!$C$2:$C$9,"",0),"")</f>
        <v/>
      </c>
      <c r="AC173" t="str">
        <f>IFERROR(_xlfn.XLOOKUP(PEFA2011_raw!AB173,Conversion!$B$2:$B$9,Conversion!$C$2:$C$9,"",0),"")</f>
        <v/>
      </c>
      <c r="AD173">
        <f>IFERROR(_xlfn.XLOOKUP(PEFA2011_raw!AC173,Conversion!$B$2:$B$9,Conversion!$C$2:$C$9,"",0),"")</f>
        <v>3</v>
      </c>
      <c r="AE173">
        <f>IFERROR(_xlfn.XLOOKUP(PEFA2011_raw!AD173,Conversion!$B$2:$B$9,Conversion!$C$2:$C$9,"",0),"")</f>
        <v>3</v>
      </c>
      <c r="AF173" t="str">
        <f>IFERROR(_xlfn.XLOOKUP(PEFA2011_raw!AE173,Conversion!$B$2:$B$9,Conversion!$C$2:$C$9,"",0),"")</f>
        <v/>
      </c>
      <c r="AG173">
        <f>IFERROR(_xlfn.XLOOKUP(PEFA2011_raw!AF173,Conversion!$B$2:$B$9,Conversion!$C$2:$C$9,"",0),"")</f>
        <v>7</v>
      </c>
      <c r="AH173">
        <f>IFERROR(_xlfn.XLOOKUP(PEFA2011_raw!AG173,Conversion!$B$2:$B$9,Conversion!$C$2:$C$9,"",0),"")</f>
        <v>7</v>
      </c>
      <c r="AI173">
        <f>IFERROR(_xlfn.XLOOKUP(PEFA2011_raw!AH173,Conversion!$B$2:$B$9,Conversion!$C$2:$C$9,"",0),"")</f>
        <v>7</v>
      </c>
      <c r="AJ173">
        <f>IFERROR(_xlfn.XLOOKUP(PEFA2011_raw!AI173,Conversion!$B$2:$B$9,Conversion!$C$2:$C$9,"",0),"")</f>
        <v>7</v>
      </c>
      <c r="AK173">
        <f>IFERROR(_xlfn.XLOOKUP(PEFA2011_raw!AJ173,Conversion!$B$2:$B$9,Conversion!$C$2:$C$9,"",0),"")</f>
        <v>7</v>
      </c>
      <c r="AL173">
        <f>IFERROR(_xlfn.XLOOKUP(PEFA2011_raw!AK173,Conversion!$B$2:$B$9,Conversion!$C$2:$C$9,"",0),"")</f>
        <v>7</v>
      </c>
      <c r="AM173">
        <f>IFERROR(_xlfn.XLOOKUP(PEFA2011_raw!AL173,Conversion!$B$2:$B$9,Conversion!$C$2:$C$9,"",0),"")</f>
        <v>5</v>
      </c>
      <c r="AN173">
        <f>IFERROR(_xlfn.XLOOKUP(PEFA2011_raw!AM173,Conversion!$B$2:$B$9,Conversion!$C$2:$C$9,"",0),"")</f>
        <v>3</v>
      </c>
      <c r="AO173" t="str">
        <f>IFERROR(_xlfn.XLOOKUP(PEFA2011_raw!AN173,Conversion!$B$2:$B$9,Conversion!$C$2:$C$9,"",0),"")</f>
        <v/>
      </c>
      <c r="AP173">
        <f>IFERROR(_xlfn.XLOOKUP(PEFA2011_raw!AO173,Conversion!$B$2:$B$9,Conversion!$C$2:$C$9,"",0),"")</f>
        <v>7</v>
      </c>
      <c r="AQ173">
        <f>IFERROR(_xlfn.XLOOKUP(PEFA2011_raw!AP173,Conversion!$B$2:$B$9,Conversion!$C$2:$C$9,"",0),"")</f>
        <v>5</v>
      </c>
      <c r="AR173">
        <f>IFERROR(_xlfn.XLOOKUP(PEFA2011_raw!AQ173,Conversion!$B$2:$B$9,Conversion!$C$2:$C$9,"",0),"")</f>
        <v>5</v>
      </c>
      <c r="AS173">
        <f>IFERROR(_xlfn.XLOOKUP(PEFA2011_raw!AR173,Conversion!$B$2:$B$9,Conversion!$C$2:$C$9,"",0),"")</f>
        <v>7</v>
      </c>
      <c r="AT173">
        <f>IFERROR(_xlfn.XLOOKUP(PEFA2011_raw!AS173,Conversion!$B$2:$B$9,Conversion!$C$2:$C$9,"",0),"")</f>
        <v>5</v>
      </c>
      <c r="AU173">
        <f>IFERROR(_xlfn.XLOOKUP(PEFA2011_raw!AT173,Conversion!$B$2:$B$9,Conversion!$C$2:$C$9,"",0),"")</f>
        <v>3</v>
      </c>
      <c r="AV173">
        <f>IFERROR(_xlfn.XLOOKUP(PEFA2011_raw!AU173,Conversion!$B$2:$B$9,Conversion!$C$2:$C$9,"",0),"")</f>
        <v>5</v>
      </c>
      <c r="AW173">
        <f>IFERROR(_xlfn.XLOOKUP(PEFA2011_raw!AV173,Conversion!$B$2:$B$9,Conversion!$C$2:$C$9,"",0),"")</f>
        <v>3</v>
      </c>
      <c r="AX173">
        <f>IFERROR(_xlfn.XLOOKUP(PEFA2011_raw!AW173,Conversion!$B$2:$B$9,Conversion!$C$2:$C$9,"",0),"")</f>
        <v>5</v>
      </c>
      <c r="AY173">
        <f>IFERROR(_xlfn.XLOOKUP(PEFA2011_raw!AX173,Conversion!$B$2:$B$9,Conversion!$C$2:$C$9,"",0),"")</f>
        <v>7</v>
      </c>
      <c r="AZ173">
        <f>IFERROR(_xlfn.XLOOKUP(PEFA2011_raw!AY173,Conversion!$B$2:$B$9,Conversion!$C$2:$C$9,"",0),"")</f>
        <v>7</v>
      </c>
      <c r="BA173">
        <f>IFERROR(_xlfn.XLOOKUP(PEFA2011_raw!AZ173,Conversion!$B$2:$B$9,Conversion!$C$2:$C$9,"",0),"")</f>
        <v>7</v>
      </c>
      <c r="BB173">
        <f>IFERROR(_xlfn.XLOOKUP(PEFA2011_raw!BA173,Conversion!$B$2:$B$9,Conversion!$C$2:$C$9,"",0),"")</f>
        <v>7</v>
      </c>
      <c r="BC173">
        <f>IFERROR(_xlfn.XLOOKUP(PEFA2011_raw!BB173,Conversion!$B$2:$B$9,Conversion!$C$2:$C$9,"",0),"")</f>
        <v>7</v>
      </c>
      <c r="BD173">
        <f>IFERROR(_xlfn.XLOOKUP(PEFA2011_raw!BC173,Conversion!$B$2:$B$9,Conversion!$C$2:$C$9,"",0),"")</f>
        <v>4</v>
      </c>
      <c r="BE173">
        <f>IFERROR(_xlfn.XLOOKUP(PEFA2011_raw!BD173,Conversion!$B$2:$B$9,Conversion!$C$2:$C$9,"",0),"")</f>
        <v>7</v>
      </c>
      <c r="BF173">
        <f>IFERROR(_xlfn.XLOOKUP(PEFA2011_raw!BE173,Conversion!$B$2:$B$9,Conversion!$C$2:$C$9,"",0),"")</f>
        <v>7</v>
      </c>
      <c r="BG173">
        <f>IFERROR(_xlfn.XLOOKUP(PEFA2011_raw!BF173,Conversion!$B$2:$B$9,Conversion!$C$2:$C$9,"",0),"")</f>
        <v>3</v>
      </c>
      <c r="BH173">
        <f>IFERROR(_xlfn.XLOOKUP(PEFA2011_raw!BG173,Conversion!$B$2:$B$9,Conversion!$C$2:$C$9,"",0),"")</f>
        <v>5</v>
      </c>
      <c r="BI173" t="str">
        <f>IFERROR(_xlfn.XLOOKUP(PEFA2011_raw!BH173,Conversion!$B$2:$B$9,Conversion!$C$2:$C$9,"",0),"")</f>
        <v/>
      </c>
      <c r="BJ173">
        <f>IFERROR(_xlfn.XLOOKUP(PEFA2011_raw!BI173,Conversion!$B$2:$B$9,Conversion!$C$2:$C$9,"",0),"")</f>
        <v>5</v>
      </c>
      <c r="BK173" t="str">
        <f>IFERROR(_xlfn.XLOOKUP(PEFA2011_raw!BJ173,Conversion!$B$2:$B$9,Conversion!$C$2:$C$9,"",0),"")</f>
        <v/>
      </c>
      <c r="BL173">
        <f>IFERROR(_xlfn.XLOOKUP(PEFA2011_raw!BK173,Conversion!$B$2:$B$9,Conversion!$C$2:$C$9,"",0),"")</f>
        <v>4</v>
      </c>
      <c r="BM173">
        <f>IFERROR(_xlfn.XLOOKUP(PEFA2011_raw!BL173,Conversion!$B$2:$B$9,Conversion!$C$2:$C$9,"",0),"")</f>
        <v>3</v>
      </c>
      <c r="BN173">
        <f>IFERROR(_xlfn.XLOOKUP(PEFA2011_raw!BM173,Conversion!$B$2:$B$9,Conversion!$C$2:$C$9,"",0),"")</f>
        <v>7</v>
      </c>
      <c r="BO173">
        <f>IFERROR(_xlfn.XLOOKUP(PEFA2011_raw!BN173,Conversion!$B$2:$B$9,Conversion!$C$2:$C$9,"",0),"")</f>
        <v>7</v>
      </c>
      <c r="BP173">
        <f>IFERROR(_xlfn.XLOOKUP(PEFA2011_raw!BO173,Conversion!$B$2:$B$9,Conversion!$C$2:$C$9,"",0),"")</f>
        <v>5</v>
      </c>
      <c r="BQ173">
        <f>IFERROR(_xlfn.XLOOKUP(PEFA2011_raw!BP173,Conversion!$B$2:$B$9,Conversion!$C$2:$C$9,"",0),"")</f>
        <v>4</v>
      </c>
      <c r="BR173">
        <f>IFERROR(_xlfn.XLOOKUP(PEFA2011_raw!BQ173,Conversion!$B$2:$B$9,Conversion!$C$2:$C$9,"",0),"")</f>
        <v>5</v>
      </c>
      <c r="BS173">
        <f>IFERROR(_xlfn.XLOOKUP(PEFA2011_raw!BR173,Conversion!$B$2:$B$9,Conversion!$C$2:$C$9,"",0),"")</f>
        <v>5</v>
      </c>
      <c r="BT173">
        <f>IFERROR(_xlfn.XLOOKUP(PEFA2011_raw!BS173,Conversion!$B$2:$B$9,Conversion!$C$2:$C$9,"",0),"")</f>
        <v>5</v>
      </c>
      <c r="BU173">
        <f>IFERROR(_xlfn.XLOOKUP(PEFA2011_raw!BT173,Conversion!$B$2:$B$9,Conversion!$C$2:$C$9,"",0),"")</f>
        <v>1</v>
      </c>
      <c r="BV173">
        <f>IFERROR(_xlfn.XLOOKUP(PEFA2011_raw!BU173,Conversion!$B$2:$B$9,Conversion!$C$2:$C$9,"",0),"")</f>
        <v>4</v>
      </c>
      <c r="BW173">
        <f>IFERROR(_xlfn.XLOOKUP(PEFA2011_raw!BV173,Conversion!$B$2:$B$9,Conversion!$C$2:$C$9,"",0),"")</f>
        <v>3</v>
      </c>
      <c r="BX173">
        <f>IFERROR(_xlfn.XLOOKUP(PEFA2011_raw!BW173,Conversion!$B$2:$B$9,Conversion!$C$2:$C$9,"",0),"")</f>
        <v>3</v>
      </c>
      <c r="BY173">
        <f>IFERROR(_xlfn.XLOOKUP(PEFA2011_raw!BX173,Conversion!$B$2:$B$9,Conversion!$C$2:$C$9,"",0),"")</f>
        <v>5</v>
      </c>
      <c r="BZ173">
        <f>IFERROR(_xlfn.XLOOKUP(PEFA2011_raw!BY173,Conversion!$B$2:$B$9,Conversion!$C$2:$C$9,"",0),"")</f>
        <v>4</v>
      </c>
      <c r="CA173">
        <f>IFERROR(_xlfn.XLOOKUP(PEFA2011_raw!BZ173,Conversion!$B$2:$B$9,Conversion!$C$2:$C$9,"",0),"")</f>
        <v>7</v>
      </c>
      <c r="CB173">
        <f>IFERROR(_xlfn.XLOOKUP(PEFA2011_raw!CA173,Conversion!$B$2:$B$9,Conversion!$C$2:$C$9,"",0),"")</f>
        <v>7</v>
      </c>
      <c r="CC173">
        <f>IFERROR(_xlfn.XLOOKUP(PEFA2011_raw!CB173,Conversion!$B$2:$B$9,Conversion!$C$2:$C$9,"",0),"")</f>
        <v>3</v>
      </c>
      <c r="CD173">
        <f>IFERROR(_xlfn.XLOOKUP(PEFA2011_raw!CC173,Conversion!$B$2:$B$9,Conversion!$C$2:$C$9,"",0),"")</f>
        <v>6</v>
      </c>
      <c r="CE173">
        <f>IFERROR(_xlfn.XLOOKUP(PEFA2011_raw!CD173,Conversion!$B$2:$B$9,Conversion!$C$2:$C$9,"",0),"")</f>
        <v>7</v>
      </c>
      <c r="CF173">
        <f>IFERROR(_xlfn.XLOOKUP(PEFA2011_raw!CE173,Conversion!$B$2:$B$9,Conversion!$C$2:$C$9,"",0),"")</f>
        <v>5</v>
      </c>
      <c r="CG173">
        <f>IFERROR(_xlfn.XLOOKUP(PEFA2011_raw!CF173,Conversion!$B$2:$B$9,Conversion!$C$2:$C$9,"",0),"")</f>
        <v>7</v>
      </c>
      <c r="CH173">
        <f>IFERROR(_xlfn.XLOOKUP(PEFA2011_raw!CG173,Conversion!$B$2:$B$9,Conversion!$C$2:$C$9,"",0),"")</f>
        <v>7</v>
      </c>
      <c r="CI173">
        <f>IFERROR(_xlfn.XLOOKUP(PEFA2011_raw!CH173,Conversion!$B$2:$B$9,Conversion!$C$2:$C$9,"",0),"")</f>
        <v>4</v>
      </c>
      <c r="CJ173">
        <f>IFERROR(_xlfn.XLOOKUP(PEFA2011_raw!CI173,Conversion!$B$2:$B$9,Conversion!$C$2:$C$9,"",0),"")</f>
        <v>3</v>
      </c>
      <c r="CK173">
        <f>IFERROR(_xlfn.XLOOKUP(PEFA2011_raw!CJ173,Conversion!$B$2:$B$9,Conversion!$C$2:$C$9,"",0),"")</f>
        <v>7</v>
      </c>
      <c r="CL173">
        <f>IFERROR(_xlfn.XLOOKUP(PEFA2011_raw!CK173,Conversion!$B$2:$B$9,Conversion!$C$2:$C$9,"",0),"")</f>
        <v>5</v>
      </c>
      <c r="CM173">
        <f>IFERROR(_xlfn.XLOOKUP(PEFA2011_raw!CL173,Conversion!$B$2:$B$9,Conversion!$C$2:$C$9,"",0),"")</f>
        <v>4</v>
      </c>
      <c r="CN173">
        <f>IFERROR(_xlfn.XLOOKUP(PEFA2011_raw!CM173,Conversion!$B$2:$B$9,Conversion!$C$2:$C$9,"",0),"")</f>
        <v>5</v>
      </c>
      <c r="CO173">
        <f>IFERROR(_xlfn.XLOOKUP(PEFA2011_raw!CN173,Conversion!$B$2:$B$9,Conversion!$C$2:$C$9,"",0),"")</f>
        <v>3</v>
      </c>
      <c r="CP173">
        <f>IFERROR(_xlfn.XLOOKUP(PEFA2011_raw!CO173,Conversion!$B$2:$B$9,Conversion!$C$2:$C$9,"",0),"")</f>
        <v>5</v>
      </c>
      <c r="CQ173">
        <f>IFERROR(_xlfn.XLOOKUP(PEFA2011_raw!CP173,Conversion!$B$2:$B$9,Conversion!$C$2:$C$9,"",0),"")</f>
        <v>6</v>
      </c>
      <c r="CR173">
        <f>IFERROR(_xlfn.XLOOKUP(PEFA2011_raw!CQ173,Conversion!$B$2:$B$9,Conversion!$C$2:$C$9,"",0),"")</f>
        <v>7</v>
      </c>
      <c r="CS173">
        <f>IFERROR(_xlfn.XLOOKUP(PEFA2011_raw!CR173,Conversion!$B$2:$B$9,Conversion!$C$2:$C$9,"",0),"")</f>
        <v>5</v>
      </c>
      <c r="CT173">
        <f>IFERROR(_xlfn.XLOOKUP(PEFA2011_raw!CS173,Conversion!$B$2:$B$9,Conversion!$C$2:$C$9,"",0),"")</f>
        <v>7</v>
      </c>
      <c r="CU173">
        <f>IFERROR(_xlfn.XLOOKUP(PEFA2011_raw!CT173,Conversion!$B$2:$B$9,Conversion!$C$2:$C$9,"",0),"")</f>
        <v>7</v>
      </c>
      <c r="CV173">
        <f>IFERROR(_xlfn.XLOOKUP(PEFA2011_raw!CU173,Conversion!$B$2:$B$9,Conversion!$C$2:$C$9,"",0),"")</f>
        <v>7</v>
      </c>
      <c r="CW173">
        <f>IFERROR(_xlfn.XLOOKUP(PEFA2011_raw!CV173,Conversion!$B$2:$B$9,Conversion!$C$2:$C$9,"",0),"")</f>
        <v>7</v>
      </c>
      <c r="CX173">
        <f>IFERROR(_xlfn.XLOOKUP(PEFA2011_raw!CW173,Conversion!$B$2:$B$9,Conversion!$C$2:$C$9,"",0),"")</f>
        <v>7</v>
      </c>
      <c r="CY173">
        <f>IFERROR(_xlfn.XLOOKUP(PEFA2011_raw!CX173,Conversion!$B$2:$B$9,Conversion!$C$2:$C$9,"",0),"")</f>
        <v>7</v>
      </c>
      <c r="CZ173">
        <f>IFERROR(_xlfn.XLOOKUP(PEFA2011_raw!CY173,Conversion!$B$2:$B$9,Conversion!$C$2:$C$9,"",0),"")</f>
        <v>6</v>
      </c>
      <c r="DA173">
        <f>IFERROR(_xlfn.XLOOKUP(PEFA2011_raw!CZ173,Conversion!$B$2:$B$9,Conversion!$C$2:$C$9,"",0),"")</f>
        <v>5</v>
      </c>
      <c r="DB173">
        <f>IFERROR(_xlfn.XLOOKUP(PEFA2011_raw!DA173,Conversion!$B$2:$B$9,Conversion!$C$2:$C$9,"",0),"")</f>
        <v>7</v>
      </c>
      <c r="DC173">
        <f>IFERROR(_xlfn.XLOOKUP(PEFA2011_raw!DB173,Conversion!$B$2:$B$9,Conversion!$C$2:$C$9,"",0),"")</f>
        <v>5</v>
      </c>
      <c r="DD173">
        <f>IFERROR(_xlfn.XLOOKUP(PEFA2011_raw!DC173,Conversion!$B$2:$B$9,Conversion!$C$2:$C$9,"",0),"")</f>
        <v>7</v>
      </c>
      <c r="DE173">
        <f>IFERROR(_xlfn.XLOOKUP(PEFA2011_raw!DD173,Conversion!$B$2:$B$9,Conversion!$C$2:$C$9,"",0),"")</f>
        <v>7</v>
      </c>
      <c r="DF173">
        <f>IFERROR(_xlfn.XLOOKUP(PEFA2011_raw!DE173,Conversion!$B$2:$B$9,Conversion!$C$2:$C$9,"",0),"")</f>
        <v>7</v>
      </c>
      <c r="DG173">
        <f>IFERROR(_xlfn.XLOOKUP(PEFA2011_raw!DF173,Conversion!$B$2:$B$9,Conversion!$C$2:$C$9,"",0),"")</f>
        <v>7</v>
      </c>
      <c r="DH173">
        <f>IFERROR(_xlfn.XLOOKUP(PEFA2011_raw!DG173,Conversion!$B$2:$B$9,Conversion!$C$2:$C$9,"",0),"")</f>
        <v>7</v>
      </c>
      <c r="DI173">
        <f>IFERROR(_xlfn.XLOOKUP(PEFA2011_raw!DH173,Conversion!$B$2:$B$9,Conversion!$C$2:$C$9,"",0),"")</f>
        <v>7</v>
      </c>
      <c r="DJ173">
        <f>IFERROR(_xlfn.XLOOKUP(PEFA2011_raw!DI173,Conversion!$B$2:$B$9,Conversion!$C$2:$C$9,"",0),"")</f>
        <v>5</v>
      </c>
      <c r="DK173">
        <f>IFERROR(_xlfn.XLOOKUP(PEFA2011_raw!DJ173,Conversion!$B$2:$B$9,Conversion!$C$2:$C$9,"",0),"")</f>
        <v>5</v>
      </c>
    </row>
    <row r="174" spans="2:115" x14ac:dyDescent="0.25">
      <c r="B174">
        <v>2011</v>
      </c>
      <c r="C174" t="s">
        <v>203</v>
      </c>
      <c r="D174" t="e" vm="115">
        <v>#VALUE!</v>
      </c>
      <c r="E174" t="str" cm="1">
        <f t="array" ref="E174">_FV(PEFA2011all[[#This Row],[Country-abb]],"Abbreviation")</f>
        <v>SD</v>
      </c>
      <c r="F174" t="str">
        <f>_xlfn.XLOOKUP(PEFA2011all[[#This Row],[ISO-2]],'Code'!$B$2:$B$250,'Code'!$C$2:$C$250,"",0)</f>
        <v>SDN</v>
      </c>
      <c r="G174">
        <v>2010</v>
      </c>
      <c r="H174" t="str">
        <f>PEFA2011all[[#This Row],[ISO-3]]&amp;PEFA2011all[[#This Row],[Year]]</f>
        <v>SDN2010</v>
      </c>
      <c r="I174">
        <f>IFERROR(_xlfn.XLOOKUP(PEFA2011_raw!H174,Conversion!$B$2:$B$9,Conversion!$C$2:$C$9,"",0),"")</f>
        <v>3</v>
      </c>
      <c r="J174">
        <f>IFERROR(_xlfn.XLOOKUP(PEFA2011_raw!I174,Conversion!$B$2:$B$9,Conversion!$C$2:$C$9,"",0),"")</f>
        <v>3</v>
      </c>
      <c r="K174">
        <f>IFERROR(_xlfn.XLOOKUP(PEFA2011_raw!J174,Conversion!$B$2:$B$9,Conversion!$C$2:$C$9,"",0),"")</f>
        <v>3</v>
      </c>
      <c r="L174">
        <f>IFERROR(_xlfn.XLOOKUP(PEFA2011_raw!K174,Conversion!$B$2:$B$9,Conversion!$C$2:$C$9,"",0),"")</f>
        <v>3</v>
      </c>
      <c r="M174" t="str">
        <f>IFERROR(_xlfn.XLOOKUP(PEFA2011_raw!L174,Conversion!$B$2:$B$9,Conversion!$C$2:$C$9,"",0),"")</f>
        <v/>
      </c>
      <c r="N174">
        <f>IFERROR(_xlfn.XLOOKUP(PEFA2011_raw!M174,Conversion!$B$2:$B$9,Conversion!$C$2:$C$9,"",0),"")</f>
        <v>5</v>
      </c>
      <c r="O174">
        <f>IFERROR(_xlfn.XLOOKUP(PEFA2011_raw!N174,Conversion!$B$2:$B$9,Conversion!$C$2:$C$9,"",0),"")</f>
        <v>5</v>
      </c>
      <c r="P174">
        <f>IFERROR(_xlfn.XLOOKUP(PEFA2011_raw!O174,Conversion!$B$2:$B$9,Conversion!$C$2:$C$9,"",0),"")</f>
        <v>2</v>
      </c>
      <c r="Q174">
        <f>IFERROR(_xlfn.XLOOKUP(PEFA2011_raw!P174,Conversion!$B$2:$B$9,Conversion!$C$2:$C$9,"",0),"")</f>
        <v>1</v>
      </c>
      <c r="R174">
        <f>IFERROR(_xlfn.XLOOKUP(PEFA2011_raw!Q174,Conversion!$B$2:$B$9,Conversion!$C$2:$C$9,"",0),"")</f>
        <v>3</v>
      </c>
      <c r="S174">
        <f>IFERROR(_xlfn.XLOOKUP(PEFA2011_raw!R174,Conversion!$B$2:$B$9,Conversion!$C$2:$C$9,"",0),"")</f>
        <v>3</v>
      </c>
      <c r="T174">
        <f>IFERROR(_xlfn.XLOOKUP(PEFA2011_raw!S174,Conversion!$B$2:$B$9,Conversion!$C$2:$C$9,"",0),"")</f>
        <v>3</v>
      </c>
      <c r="U174">
        <f>IFERROR(_xlfn.XLOOKUP(PEFA2011_raw!T174,Conversion!$B$2:$B$9,Conversion!$C$2:$C$9,"",0),"")</f>
        <v>3</v>
      </c>
      <c r="V174">
        <f>IFERROR(_xlfn.XLOOKUP(PEFA2011_raw!U174,Conversion!$B$2:$B$9,Conversion!$C$2:$C$9,"",0),"")</f>
        <v>3</v>
      </c>
      <c r="W174">
        <f>IFERROR(_xlfn.XLOOKUP(PEFA2011_raw!V174,Conversion!$B$2:$B$9,Conversion!$C$2:$C$9,"",0),"")</f>
        <v>1</v>
      </c>
      <c r="X174">
        <f>IFERROR(_xlfn.XLOOKUP(PEFA2011_raw!W174,Conversion!$B$2:$B$9,Conversion!$C$2:$C$9,"",0),"")</f>
        <v>1</v>
      </c>
      <c r="Y174">
        <f>IFERROR(_xlfn.XLOOKUP(PEFA2011_raw!X174,Conversion!$B$2:$B$9,Conversion!$C$2:$C$9,"",0),"")</f>
        <v>1</v>
      </c>
      <c r="Z174">
        <f>IFERROR(_xlfn.XLOOKUP(PEFA2011_raw!Y174,Conversion!$B$2:$B$9,Conversion!$C$2:$C$9,"",0),"")</f>
        <v>1</v>
      </c>
      <c r="AA174">
        <f>IFERROR(_xlfn.XLOOKUP(PEFA2011_raw!Z174,Conversion!$B$2:$B$9,Conversion!$C$2:$C$9,"",0),"")</f>
        <v>1</v>
      </c>
      <c r="AB174">
        <f>IFERROR(_xlfn.XLOOKUP(PEFA2011_raw!AA174,Conversion!$B$2:$B$9,Conversion!$C$2:$C$9,"",0),"")</f>
        <v>1</v>
      </c>
      <c r="AC174">
        <f>IFERROR(_xlfn.XLOOKUP(PEFA2011_raw!AB174,Conversion!$B$2:$B$9,Conversion!$C$2:$C$9,"",0),"")</f>
        <v>1</v>
      </c>
      <c r="AD174">
        <f>IFERROR(_xlfn.XLOOKUP(PEFA2011_raw!AC174,Conversion!$B$2:$B$9,Conversion!$C$2:$C$9,"",0),"")</f>
        <v>2</v>
      </c>
      <c r="AE174">
        <f>IFERROR(_xlfn.XLOOKUP(PEFA2011_raw!AD174,Conversion!$B$2:$B$9,Conversion!$C$2:$C$9,"",0),"")</f>
        <v>3</v>
      </c>
      <c r="AF174">
        <f>IFERROR(_xlfn.XLOOKUP(PEFA2011_raw!AE174,Conversion!$B$2:$B$9,Conversion!$C$2:$C$9,"",0),"")</f>
        <v>1</v>
      </c>
      <c r="AG174">
        <f>IFERROR(_xlfn.XLOOKUP(PEFA2011_raw!AF174,Conversion!$B$2:$B$9,Conversion!$C$2:$C$9,"",0),"")</f>
        <v>3</v>
      </c>
      <c r="AH174">
        <f>IFERROR(_xlfn.XLOOKUP(PEFA2011_raw!AG174,Conversion!$B$2:$B$9,Conversion!$C$2:$C$9,"",0),"")</f>
        <v>3</v>
      </c>
      <c r="AI174">
        <f>IFERROR(_xlfn.XLOOKUP(PEFA2011_raw!AH174,Conversion!$B$2:$B$9,Conversion!$C$2:$C$9,"",0),"")</f>
        <v>5</v>
      </c>
      <c r="AJ174">
        <f>IFERROR(_xlfn.XLOOKUP(PEFA2011_raw!AI174,Conversion!$B$2:$B$9,Conversion!$C$2:$C$9,"",0),"")</f>
        <v>5</v>
      </c>
      <c r="AK174">
        <f>IFERROR(_xlfn.XLOOKUP(PEFA2011_raw!AJ174,Conversion!$B$2:$B$9,Conversion!$C$2:$C$9,"",0),"")</f>
        <v>3</v>
      </c>
      <c r="AL174">
        <f>IFERROR(_xlfn.XLOOKUP(PEFA2011_raw!AK174,Conversion!$B$2:$B$9,Conversion!$C$2:$C$9,"",0),"")</f>
        <v>7</v>
      </c>
      <c r="AM174">
        <f>IFERROR(_xlfn.XLOOKUP(PEFA2011_raw!AL174,Conversion!$B$2:$B$9,Conversion!$C$2:$C$9,"",0),"")</f>
        <v>2</v>
      </c>
      <c r="AN174">
        <f>IFERROR(_xlfn.XLOOKUP(PEFA2011_raw!AM174,Conversion!$B$2:$B$9,Conversion!$C$2:$C$9,"",0),"")</f>
        <v>1</v>
      </c>
      <c r="AO174">
        <f>IFERROR(_xlfn.XLOOKUP(PEFA2011_raw!AN174,Conversion!$B$2:$B$9,Conversion!$C$2:$C$9,"",0),"")</f>
        <v>7</v>
      </c>
      <c r="AP174">
        <f>IFERROR(_xlfn.XLOOKUP(PEFA2011_raw!AO174,Conversion!$B$2:$B$9,Conversion!$C$2:$C$9,"",0),"")</f>
        <v>3</v>
      </c>
      <c r="AQ174">
        <f>IFERROR(_xlfn.XLOOKUP(PEFA2011_raw!AP174,Conversion!$B$2:$B$9,Conversion!$C$2:$C$9,"",0),"")</f>
        <v>1</v>
      </c>
      <c r="AR174">
        <f>IFERROR(_xlfn.XLOOKUP(PEFA2011_raw!AQ174,Conversion!$B$2:$B$9,Conversion!$C$2:$C$9,"",0),"")</f>
        <v>3</v>
      </c>
      <c r="AS174">
        <f>IFERROR(_xlfn.XLOOKUP(PEFA2011_raw!AR174,Conversion!$B$2:$B$9,Conversion!$C$2:$C$9,"",0),"")</f>
        <v>1</v>
      </c>
      <c r="AT174">
        <f>IFERROR(_xlfn.XLOOKUP(PEFA2011_raw!AS174,Conversion!$B$2:$B$9,Conversion!$C$2:$C$9,"",0),"")</f>
        <v>3</v>
      </c>
      <c r="AU174">
        <f>IFERROR(_xlfn.XLOOKUP(PEFA2011_raw!AT174,Conversion!$B$2:$B$9,Conversion!$C$2:$C$9,"",0),"")</f>
        <v>5</v>
      </c>
      <c r="AV174">
        <f>IFERROR(_xlfn.XLOOKUP(PEFA2011_raw!AU174,Conversion!$B$2:$B$9,Conversion!$C$2:$C$9,"",0),"")</f>
        <v>2</v>
      </c>
      <c r="AW174">
        <f>IFERROR(_xlfn.XLOOKUP(PEFA2011_raw!AV174,Conversion!$B$2:$B$9,Conversion!$C$2:$C$9,"",0),"")</f>
        <v>1</v>
      </c>
      <c r="AX174">
        <f>IFERROR(_xlfn.XLOOKUP(PEFA2011_raw!AW174,Conversion!$B$2:$B$9,Conversion!$C$2:$C$9,"",0),"")</f>
        <v>1</v>
      </c>
      <c r="AY174">
        <f>IFERROR(_xlfn.XLOOKUP(PEFA2011_raw!AX174,Conversion!$B$2:$B$9,Conversion!$C$2:$C$9,"",0),"")</f>
        <v>3</v>
      </c>
      <c r="AZ174">
        <f>IFERROR(_xlfn.XLOOKUP(PEFA2011_raw!AY174,Conversion!$B$2:$B$9,Conversion!$C$2:$C$9,"",0),"")</f>
        <v>1</v>
      </c>
      <c r="BA174">
        <f>IFERROR(_xlfn.XLOOKUP(PEFA2011_raw!AZ174,Conversion!$B$2:$B$9,Conversion!$C$2:$C$9,"",0),"")</f>
        <v>1</v>
      </c>
      <c r="BB174">
        <f>IFERROR(_xlfn.XLOOKUP(PEFA2011_raw!BA174,Conversion!$B$2:$B$9,Conversion!$C$2:$C$9,"",0),"")</f>
        <v>5</v>
      </c>
      <c r="BC174">
        <f>IFERROR(_xlfn.XLOOKUP(PEFA2011_raw!BB174,Conversion!$B$2:$B$9,Conversion!$C$2:$C$9,"",0),"")</f>
        <v>1</v>
      </c>
      <c r="BD174">
        <f>IFERROR(_xlfn.XLOOKUP(PEFA2011_raw!BC174,Conversion!$B$2:$B$9,Conversion!$C$2:$C$9,"",0),"")</f>
        <v>2</v>
      </c>
      <c r="BE174">
        <f>IFERROR(_xlfn.XLOOKUP(PEFA2011_raw!BD174,Conversion!$B$2:$B$9,Conversion!$C$2:$C$9,"",0),"")</f>
        <v>1</v>
      </c>
      <c r="BF174">
        <f>IFERROR(_xlfn.XLOOKUP(PEFA2011_raw!BE174,Conversion!$B$2:$B$9,Conversion!$C$2:$C$9,"",0),"")</f>
        <v>1</v>
      </c>
      <c r="BG174">
        <f>IFERROR(_xlfn.XLOOKUP(PEFA2011_raw!BF174,Conversion!$B$2:$B$9,Conversion!$C$2:$C$9,"",0),"")</f>
        <v>7</v>
      </c>
      <c r="BH174">
        <f>IFERROR(_xlfn.XLOOKUP(PEFA2011_raw!BG174,Conversion!$B$2:$B$9,Conversion!$C$2:$C$9,"",0),"")</f>
        <v>2</v>
      </c>
      <c r="BI174">
        <f>IFERROR(_xlfn.XLOOKUP(PEFA2011_raw!BH174,Conversion!$B$2:$B$9,Conversion!$C$2:$C$9,"",0),"")</f>
        <v>1</v>
      </c>
      <c r="BJ174">
        <f>IFERROR(_xlfn.XLOOKUP(PEFA2011_raw!BI174,Conversion!$B$2:$B$9,Conversion!$C$2:$C$9,"",0),"")</f>
        <v>3</v>
      </c>
      <c r="BK174">
        <f>IFERROR(_xlfn.XLOOKUP(PEFA2011_raw!BJ174,Conversion!$B$2:$B$9,Conversion!$C$2:$C$9,"",0),"")</f>
        <v>1</v>
      </c>
      <c r="BL174">
        <f>IFERROR(_xlfn.XLOOKUP(PEFA2011_raw!BK174,Conversion!$B$2:$B$9,Conversion!$C$2:$C$9,"",0),"")</f>
        <v>2</v>
      </c>
      <c r="BM174">
        <f>IFERROR(_xlfn.XLOOKUP(PEFA2011_raw!BL174,Conversion!$B$2:$B$9,Conversion!$C$2:$C$9,"",0),"")</f>
        <v>1</v>
      </c>
      <c r="BN174">
        <f>IFERROR(_xlfn.XLOOKUP(PEFA2011_raw!BM174,Conversion!$B$2:$B$9,Conversion!$C$2:$C$9,"",0),"")</f>
        <v>3</v>
      </c>
      <c r="BO174">
        <f>IFERROR(_xlfn.XLOOKUP(PEFA2011_raw!BN174,Conversion!$B$2:$B$9,Conversion!$C$2:$C$9,"",0),"")</f>
        <v>3</v>
      </c>
      <c r="BP174">
        <f>IFERROR(_xlfn.XLOOKUP(PEFA2011_raw!BO174,Conversion!$B$2:$B$9,Conversion!$C$2:$C$9,"",0),"")</f>
        <v>3</v>
      </c>
      <c r="BQ174">
        <f>IFERROR(_xlfn.XLOOKUP(PEFA2011_raw!BP174,Conversion!$B$2:$B$9,Conversion!$C$2:$C$9,"",0),"")</f>
        <v>1</v>
      </c>
      <c r="BR174">
        <f>IFERROR(_xlfn.XLOOKUP(PEFA2011_raw!BQ174,Conversion!$B$2:$B$9,Conversion!$C$2:$C$9,"",0),"")</f>
        <v>1</v>
      </c>
      <c r="BS174">
        <f>IFERROR(_xlfn.XLOOKUP(PEFA2011_raw!BR174,Conversion!$B$2:$B$9,Conversion!$C$2:$C$9,"",0),"")</f>
        <v>3</v>
      </c>
      <c r="BT174">
        <f>IFERROR(_xlfn.XLOOKUP(PEFA2011_raw!BS174,Conversion!$B$2:$B$9,Conversion!$C$2:$C$9,"",0),"")</f>
        <v>1</v>
      </c>
      <c r="BU174" t="str">
        <f>IFERROR(_xlfn.XLOOKUP(PEFA2011_raw!BT174,Conversion!$B$2:$B$9,Conversion!$C$2:$C$9,"",0),"")</f>
        <v/>
      </c>
      <c r="BV174">
        <f>IFERROR(_xlfn.XLOOKUP(PEFA2011_raw!BU174,Conversion!$B$2:$B$9,Conversion!$C$2:$C$9,"",0),"")</f>
        <v>2</v>
      </c>
      <c r="BW174">
        <f>IFERROR(_xlfn.XLOOKUP(PEFA2011_raw!BV174,Conversion!$B$2:$B$9,Conversion!$C$2:$C$9,"",0),"")</f>
        <v>3</v>
      </c>
      <c r="BX174">
        <f>IFERROR(_xlfn.XLOOKUP(PEFA2011_raw!BW174,Conversion!$B$2:$B$9,Conversion!$C$2:$C$9,"",0),"")</f>
        <v>3</v>
      </c>
      <c r="BY174">
        <f>IFERROR(_xlfn.XLOOKUP(PEFA2011_raw!BX174,Conversion!$B$2:$B$9,Conversion!$C$2:$C$9,"",0),"")</f>
        <v>1</v>
      </c>
      <c r="BZ174">
        <f>IFERROR(_xlfn.XLOOKUP(PEFA2011_raw!BY174,Conversion!$B$2:$B$9,Conversion!$C$2:$C$9,"",0),"")</f>
        <v>2</v>
      </c>
      <c r="CA174">
        <f>IFERROR(_xlfn.XLOOKUP(PEFA2011_raw!BZ174,Conversion!$B$2:$B$9,Conversion!$C$2:$C$9,"",0),"")</f>
        <v>1</v>
      </c>
      <c r="CB174">
        <f>IFERROR(_xlfn.XLOOKUP(PEFA2011_raw!CA174,Conversion!$B$2:$B$9,Conversion!$C$2:$C$9,"",0),"")</f>
        <v>5</v>
      </c>
      <c r="CC174">
        <f>IFERROR(_xlfn.XLOOKUP(PEFA2011_raw!CB174,Conversion!$B$2:$B$9,Conversion!$C$2:$C$9,"",0),"")</f>
        <v>3</v>
      </c>
      <c r="CD174">
        <f>IFERROR(_xlfn.XLOOKUP(PEFA2011_raw!CC174,Conversion!$B$2:$B$9,Conversion!$C$2:$C$9,"",0),"")</f>
        <v>4</v>
      </c>
      <c r="CE174">
        <f>IFERROR(_xlfn.XLOOKUP(PEFA2011_raw!CD174,Conversion!$B$2:$B$9,Conversion!$C$2:$C$9,"",0),"")</f>
        <v>5</v>
      </c>
      <c r="CF174">
        <f>IFERROR(_xlfn.XLOOKUP(PEFA2011_raw!CE174,Conversion!$B$2:$B$9,Conversion!$C$2:$C$9,"",0),"")</f>
        <v>3</v>
      </c>
      <c r="CG174">
        <f>IFERROR(_xlfn.XLOOKUP(PEFA2011_raw!CF174,Conversion!$B$2:$B$9,Conversion!$C$2:$C$9,"",0),"")</f>
        <v>1</v>
      </c>
      <c r="CH174">
        <f>IFERROR(_xlfn.XLOOKUP(PEFA2011_raw!CG174,Conversion!$B$2:$B$9,Conversion!$C$2:$C$9,"",0),"")</f>
        <v>1</v>
      </c>
      <c r="CI174">
        <f>IFERROR(_xlfn.XLOOKUP(PEFA2011_raw!CH174,Conversion!$B$2:$B$9,Conversion!$C$2:$C$9,"",0),"")</f>
        <v>2</v>
      </c>
      <c r="CJ174">
        <f>IFERROR(_xlfn.XLOOKUP(PEFA2011_raw!CI174,Conversion!$B$2:$B$9,Conversion!$C$2:$C$9,"",0),"")</f>
        <v>1</v>
      </c>
      <c r="CK174">
        <f>IFERROR(_xlfn.XLOOKUP(PEFA2011_raw!CJ174,Conversion!$B$2:$B$9,Conversion!$C$2:$C$9,"",0),"")</f>
        <v>3</v>
      </c>
      <c r="CL174">
        <f>IFERROR(_xlfn.XLOOKUP(PEFA2011_raw!CK174,Conversion!$B$2:$B$9,Conversion!$C$2:$C$9,"",0),"")</f>
        <v>1</v>
      </c>
      <c r="CM174">
        <f>IFERROR(_xlfn.XLOOKUP(PEFA2011_raw!CL174,Conversion!$B$2:$B$9,Conversion!$C$2:$C$9,"",0),"")</f>
        <v>2</v>
      </c>
      <c r="CN174">
        <f>IFERROR(_xlfn.XLOOKUP(PEFA2011_raw!CM174,Conversion!$B$2:$B$9,Conversion!$C$2:$C$9,"",0),"")</f>
        <v>3</v>
      </c>
      <c r="CO174">
        <f>IFERROR(_xlfn.XLOOKUP(PEFA2011_raw!CN174,Conversion!$B$2:$B$9,Conversion!$C$2:$C$9,"",0),"")</f>
        <v>7</v>
      </c>
      <c r="CP174">
        <f>IFERROR(_xlfn.XLOOKUP(PEFA2011_raw!CO174,Conversion!$B$2:$B$9,Conversion!$C$2:$C$9,"",0),"")</f>
        <v>1</v>
      </c>
      <c r="CQ174">
        <f>IFERROR(_xlfn.XLOOKUP(PEFA2011_raw!CP174,Conversion!$B$2:$B$9,Conversion!$C$2:$C$9,"",0),"")</f>
        <v>6</v>
      </c>
      <c r="CR174">
        <f>IFERROR(_xlfn.XLOOKUP(PEFA2011_raw!CQ174,Conversion!$B$2:$B$9,Conversion!$C$2:$C$9,"",0),"")</f>
        <v>5</v>
      </c>
      <c r="CS174">
        <f>IFERROR(_xlfn.XLOOKUP(PEFA2011_raw!CR174,Conversion!$B$2:$B$9,Conversion!$C$2:$C$9,"",0),"")</f>
        <v>5</v>
      </c>
      <c r="CT174">
        <f>IFERROR(_xlfn.XLOOKUP(PEFA2011_raw!CS174,Conversion!$B$2:$B$9,Conversion!$C$2:$C$9,"",0),"")</f>
        <v>7</v>
      </c>
      <c r="CU174">
        <f>IFERROR(_xlfn.XLOOKUP(PEFA2011_raw!CT174,Conversion!$B$2:$B$9,Conversion!$C$2:$C$9,"",0),"")</f>
        <v>2</v>
      </c>
      <c r="CV174">
        <f>IFERROR(_xlfn.XLOOKUP(PEFA2011_raw!CU174,Conversion!$B$2:$B$9,Conversion!$C$2:$C$9,"",0),"")</f>
        <v>3</v>
      </c>
      <c r="CW174">
        <f>IFERROR(_xlfn.XLOOKUP(PEFA2011_raw!CV174,Conversion!$B$2:$B$9,Conversion!$C$2:$C$9,"",0),"")</f>
        <v>5</v>
      </c>
      <c r="CX174">
        <f>IFERROR(_xlfn.XLOOKUP(PEFA2011_raw!CW174,Conversion!$B$2:$B$9,Conversion!$C$2:$C$9,"",0),"")</f>
        <v>1</v>
      </c>
      <c r="CY174">
        <f>IFERROR(_xlfn.XLOOKUP(PEFA2011_raw!CX174,Conversion!$B$2:$B$9,Conversion!$C$2:$C$9,"",0),"")</f>
        <v>5</v>
      </c>
      <c r="CZ174">
        <f>IFERROR(_xlfn.XLOOKUP(PEFA2011_raw!CY174,Conversion!$B$2:$B$9,Conversion!$C$2:$C$9,"",0),"")</f>
        <v>5</v>
      </c>
      <c r="DA174">
        <f>IFERROR(_xlfn.XLOOKUP(PEFA2011_raw!CZ174,Conversion!$B$2:$B$9,Conversion!$C$2:$C$9,"",0),"")</f>
        <v>5</v>
      </c>
      <c r="DB174">
        <f>IFERROR(_xlfn.XLOOKUP(PEFA2011_raw!DA174,Conversion!$B$2:$B$9,Conversion!$C$2:$C$9,"",0),"")</f>
        <v>5</v>
      </c>
      <c r="DC174">
        <f>IFERROR(_xlfn.XLOOKUP(PEFA2011_raw!DB174,Conversion!$B$2:$B$9,Conversion!$C$2:$C$9,"",0),"")</f>
        <v>5</v>
      </c>
      <c r="DD174" t="str">
        <f>IFERROR(_xlfn.XLOOKUP(PEFA2011_raw!DC174,Conversion!$B$2:$B$9,Conversion!$C$2:$C$9,"",0),"")</f>
        <v/>
      </c>
      <c r="DE174" t="str">
        <f>IFERROR(_xlfn.XLOOKUP(PEFA2011_raw!DD174,Conversion!$B$2:$B$9,Conversion!$C$2:$C$9,"",0),"")</f>
        <v/>
      </c>
      <c r="DF174" t="str">
        <f>IFERROR(_xlfn.XLOOKUP(PEFA2011_raw!DE174,Conversion!$B$2:$B$9,Conversion!$C$2:$C$9,"",0),"")</f>
        <v/>
      </c>
      <c r="DG174">
        <f>IFERROR(_xlfn.XLOOKUP(PEFA2011_raw!DF174,Conversion!$B$2:$B$9,Conversion!$C$2:$C$9,"",0),"")</f>
        <v>1</v>
      </c>
      <c r="DH174">
        <f>IFERROR(_xlfn.XLOOKUP(PEFA2011_raw!DG174,Conversion!$B$2:$B$9,Conversion!$C$2:$C$9,"",0),"")</f>
        <v>1</v>
      </c>
      <c r="DI174">
        <f>IFERROR(_xlfn.XLOOKUP(PEFA2011_raw!DH174,Conversion!$B$2:$B$9,Conversion!$C$2:$C$9,"",0),"")</f>
        <v>1</v>
      </c>
      <c r="DJ174" t="str">
        <f>IFERROR(_xlfn.XLOOKUP(PEFA2011_raw!DI174,Conversion!$B$2:$B$9,Conversion!$C$2:$C$9,"",0),"")</f>
        <v/>
      </c>
      <c r="DK174" t="str">
        <f>IFERROR(_xlfn.XLOOKUP(PEFA2011_raw!DJ174,Conversion!$B$2:$B$9,Conversion!$C$2:$C$9,"",0),"")</f>
        <v/>
      </c>
    </row>
    <row r="175" spans="2:115" x14ac:dyDescent="0.25">
      <c r="B175">
        <v>2011</v>
      </c>
      <c r="C175" t="s">
        <v>185</v>
      </c>
      <c r="D175" t="e" vm="13">
        <v>#VALUE!</v>
      </c>
      <c r="E175" t="str" cm="1">
        <f t="array" ref="E175">_FV(PEFA2011all[[#This Row],[Country-abb]],"Abbreviation")</f>
        <v>TJ</v>
      </c>
      <c r="F175" t="str">
        <f>_xlfn.XLOOKUP(PEFA2011all[[#This Row],[ISO-2]],'Code'!$B$2:$B$250,'Code'!$C$2:$C$250,"",0)</f>
        <v>TJK</v>
      </c>
      <c r="G175">
        <v>2012</v>
      </c>
      <c r="H175" t="str">
        <f>PEFA2011all[[#This Row],[ISO-3]]&amp;PEFA2011all[[#This Row],[Year]]</f>
        <v>TJK2012</v>
      </c>
      <c r="I175">
        <f>IFERROR(_xlfn.XLOOKUP(PEFA2011_raw!H175,Conversion!$B$2:$B$9,Conversion!$C$2:$C$9,"",0),"")</f>
        <v>7</v>
      </c>
      <c r="J175">
        <f>IFERROR(_xlfn.XLOOKUP(PEFA2011_raw!I175,Conversion!$B$2:$B$9,Conversion!$C$2:$C$9,"",0),"")</f>
        <v>7</v>
      </c>
      <c r="K175">
        <f>IFERROR(_xlfn.XLOOKUP(PEFA2011_raw!J175,Conversion!$B$2:$B$9,Conversion!$C$2:$C$9,"",0),"")</f>
        <v>4</v>
      </c>
      <c r="L175">
        <f>IFERROR(_xlfn.XLOOKUP(PEFA2011_raw!K175,Conversion!$B$2:$B$9,Conversion!$C$2:$C$9,"",0),"")</f>
        <v>3</v>
      </c>
      <c r="M175">
        <f>IFERROR(_xlfn.XLOOKUP(PEFA2011_raw!L175,Conversion!$B$2:$B$9,Conversion!$C$2:$C$9,"",0),"")</f>
        <v>5</v>
      </c>
      <c r="N175">
        <f>IFERROR(_xlfn.XLOOKUP(PEFA2011_raw!M175,Conversion!$B$2:$B$9,Conversion!$C$2:$C$9,"",0),"")</f>
        <v>5</v>
      </c>
      <c r="O175">
        <f>IFERROR(_xlfn.XLOOKUP(PEFA2011_raw!N175,Conversion!$B$2:$B$9,Conversion!$C$2:$C$9,"",0),"")</f>
        <v>5</v>
      </c>
      <c r="P175">
        <f>IFERROR(_xlfn.XLOOKUP(PEFA2011_raw!O175,Conversion!$B$2:$B$9,Conversion!$C$2:$C$9,"",0),"")</f>
        <v>2</v>
      </c>
      <c r="Q175">
        <f>IFERROR(_xlfn.XLOOKUP(PEFA2011_raw!P175,Conversion!$B$2:$B$9,Conversion!$C$2:$C$9,"",0),"")</f>
        <v>7</v>
      </c>
      <c r="R175">
        <f>IFERROR(_xlfn.XLOOKUP(PEFA2011_raw!Q175,Conversion!$B$2:$B$9,Conversion!$C$2:$C$9,"",0),"")</f>
        <v>1</v>
      </c>
      <c r="S175">
        <f>IFERROR(_xlfn.XLOOKUP(PEFA2011_raw!R175,Conversion!$B$2:$B$9,Conversion!$C$2:$C$9,"",0),"")</f>
        <v>5</v>
      </c>
      <c r="T175">
        <f>IFERROR(_xlfn.XLOOKUP(PEFA2011_raw!S175,Conversion!$B$2:$B$9,Conversion!$C$2:$C$9,"",0),"")</f>
        <v>5</v>
      </c>
      <c r="U175">
        <f>IFERROR(_xlfn.XLOOKUP(PEFA2011_raw!T175,Conversion!$B$2:$B$9,Conversion!$C$2:$C$9,"",0),"")</f>
        <v>7</v>
      </c>
      <c r="V175">
        <f>IFERROR(_xlfn.XLOOKUP(PEFA2011_raw!U175,Conversion!$B$2:$B$9,Conversion!$C$2:$C$9,"",0),"")</f>
        <v>7</v>
      </c>
      <c r="W175">
        <f>IFERROR(_xlfn.XLOOKUP(PEFA2011_raw!V175,Conversion!$B$2:$B$9,Conversion!$C$2:$C$9,"",0),"")</f>
        <v>6</v>
      </c>
      <c r="X175">
        <f>IFERROR(_xlfn.XLOOKUP(PEFA2011_raw!W175,Conversion!$B$2:$B$9,Conversion!$C$2:$C$9,"",0),"")</f>
        <v>5</v>
      </c>
      <c r="Y175">
        <f>IFERROR(_xlfn.XLOOKUP(PEFA2011_raw!X175,Conversion!$B$2:$B$9,Conversion!$C$2:$C$9,"",0),"")</f>
        <v>7</v>
      </c>
      <c r="Z175">
        <f>IFERROR(_xlfn.XLOOKUP(PEFA2011_raw!Y175,Conversion!$B$2:$B$9,Conversion!$C$2:$C$9,"",0),"")</f>
        <v>6</v>
      </c>
      <c r="AA175">
        <f>IFERROR(_xlfn.XLOOKUP(PEFA2011_raw!Z175,Conversion!$B$2:$B$9,Conversion!$C$2:$C$9,"",0),"")</f>
        <v>5</v>
      </c>
      <c r="AB175">
        <f>IFERROR(_xlfn.XLOOKUP(PEFA2011_raw!AA175,Conversion!$B$2:$B$9,Conversion!$C$2:$C$9,"",0),"")</f>
        <v>5</v>
      </c>
      <c r="AC175">
        <f>IFERROR(_xlfn.XLOOKUP(PEFA2011_raw!AB175,Conversion!$B$2:$B$9,Conversion!$C$2:$C$9,"",0),"")</f>
        <v>7</v>
      </c>
      <c r="AD175">
        <f>IFERROR(_xlfn.XLOOKUP(PEFA2011_raw!AC175,Conversion!$B$2:$B$9,Conversion!$C$2:$C$9,"",0),"")</f>
        <v>4</v>
      </c>
      <c r="AE175">
        <f>IFERROR(_xlfn.XLOOKUP(PEFA2011_raw!AD175,Conversion!$B$2:$B$9,Conversion!$C$2:$C$9,"",0),"")</f>
        <v>7</v>
      </c>
      <c r="AF175">
        <f>IFERROR(_xlfn.XLOOKUP(PEFA2011_raw!AE175,Conversion!$B$2:$B$9,Conversion!$C$2:$C$9,"",0),"")</f>
        <v>3</v>
      </c>
      <c r="AG175">
        <f>IFERROR(_xlfn.XLOOKUP(PEFA2011_raw!AF175,Conversion!$B$2:$B$9,Conversion!$C$2:$C$9,"",0),"")</f>
        <v>3</v>
      </c>
      <c r="AH175">
        <f>IFERROR(_xlfn.XLOOKUP(PEFA2011_raw!AG175,Conversion!$B$2:$B$9,Conversion!$C$2:$C$9,"",0),"")</f>
        <v>3</v>
      </c>
      <c r="AI175">
        <f>IFERROR(_xlfn.XLOOKUP(PEFA2011_raw!AH175,Conversion!$B$2:$B$9,Conversion!$C$2:$C$9,"",0),"")</f>
        <v>6</v>
      </c>
      <c r="AJ175">
        <f>IFERROR(_xlfn.XLOOKUP(PEFA2011_raw!AI175,Conversion!$B$2:$B$9,Conversion!$C$2:$C$9,"",0),"")</f>
        <v>5</v>
      </c>
      <c r="AK175">
        <f>IFERROR(_xlfn.XLOOKUP(PEFA2011_raw!AJ175,Conversion!$B$2:$B$9,Conversion!$C$2:$C$9,"",0),"")</f>
        <v>5</v>
      </c>
      <c r="AL175">
        <f>IFERROR(_xlfn.XLOOKUP(PEFA2011_raw!AK175,Conversion!$B$2:$B$9,Conversion!$C$2:$C$9,"",0),"")</f>
        <v>7</v>
      </c>
      <c r="AM175">
        <f>IFERROR(_xlfn.XLOOKUP(PEFA2011_raw!AL175,Conversion!$B$2:$B$9,Conversion!$C$2:$C$9,"",0),"")</f>
        <v>2</v>
      </c>
      <c r="AN175">
        <f>IFERROR(_xlfn.XLOOKUP(PEFA2011_raw!AM175,Conversion!$B$2:$B$9,Conversion!$C$2:$C$9,"",0),"")</f>
        <v>3</v>
      </c>
      <c r="AO175">
        <f>IFERROR(_xlfn.XLOOKUP(PEFA2011_raw!AN175,Conversion!$B$2:$B$9,Conversion!$C$2:$C$9,"",0),"")</f>
        <v>5</v>
      </c>
      <c r="AP175">
        <f>IFERROR(_xlfn.XLOOKUP(PEFA2011_raw!AO175,Conversion!$B$2:$B$9,Conversion!$C$2:$C$9,"",0),"")</f>
        <v>1</v>
      </c>
      <c r="AQ175">
        <f>IFERROR(_xlfn.XLOOKUP(PEFA2011_raw!AP175,Conversion!$B$2:$B$9,Conversion!$C$2:$C$9,"",0),"")</f>
        <v>1</v>
      </c>
      <c r="AR175">
        <f>IFERROR(_xlfn.XLOOKUP(PEFA2011_raw!AQ175,Conversion!$B$2:$B$9,Conversion!$C$2:$C$9,"",0),"")</f>
        <v>5</v>
      </c>
      <c r="AS175">
        <f>IFERROR(_xlfn.XLOOKUP(PEFA2011_raw!AR175,Conversion!$B$2:$B$9,Conversion!$C$2:$C$9,"",0),"")</f>
        <v>5</v>
      </c>
      <c r="AT175">
        <f>IFERROR(_xlfn.XLOOKUP(PEFA2011_raw!AS175,Conversion!$B$2:$B$9,Conversion!$C$2:$C$9,"",0),"")</f>
        <v>5</v>
      </c>
      <c r="AU175">
        <f>IFERROR(_xlfn.XLOOKUP(PEFA2011_raw!AT175,Conversion!$B$2:$B$9,Conversion!$C$2:$C$9,"",0),"")</f>
        <v>5</v>
      </c>
      <c r="AV175">
        <f>IFERROR(_xlfn.XLOOKUP(PEFA2011_raw!AU175,Conversion!$B$2:$B$9,Conversion!$C$2:$C$9,"",0),"")</f>
        <v>3</v>
      </c>
      <c r="AW175">
        <f>IFERROR(_xlfn.XLOOKUP(PEFA2011_raw!AV175,Conversion!$B$2:$B$9,Conversion!$C$2:$C$9,"",0),"")</f>
        <v>3</v>
      </c>
      <c r="AX175">
        <f>IFERROR(_xlfn.XLOOKUP(PEFA2011_raw!AW175,Conversion!$B$2:$B$9,Conversion!$C$2:$C$9,"",0),"")</f>
        <v>3</v>
      </c>
      <c r="AY175">
        <f>IFERROR(_xlfn.XLOOKUP(PEFA2011_raw!AX175,Conversion!$B$2:$B$9,Conversion!$C$2:$C$9,"",0),"")</f>
        <v>3</v>
      </c>
      <c r="AZ175">
        <f>IFERROR(_xlfn.XLOOKUP(PEFA2011_raw!AY175,Conversion!$B$2:$B$9,Conversion!$C$2:$C$9,"",0),"")</f>
        <v>2</v>
      </c>
      <c r="BA175">
        <f>IFERROR(_xlfn.XLOOKUP(PEFA2011_raw!AZ175,Conversion!$B$2:$B$9,Conversion!$C$2:$C$9,"",0),"")</f>
        <v>1</v>
      </c>
      <c r="BB175">
        <f>IFERROR(_xlfn.XLOOKUP(PEFA2011_raw!BA175,Conversion!$B$2:$B$9,Conversion!$C$2:$C$9,"",0),"")</f>
        <v>7</v>
      </c>
      <c r="BC175">
        <f>IFERROR(_xlfn.XLOOKUP(PEFA2011_raw!BB175,Conversion!$B$2:$B$9,Conversion!$C$2:$C$9,"",0),"")</f>
        <v>1</v>
      </c>
      <c r="BD175">
        <f>IFERROR(_xlfn.XLOOKUP(PEFA2011_raw!BC175,Conversion!$B$2:$B$9,Conversion!$C$2:$C$9,"",0),"")</f>
        <v>2</v>
      </c>
      <c r="BE175">
        <f>IFERROR(_xlfn.XLOOKUP(PEFA2011_raw!BD175,Conversion!$B$2:$B$9,Conversion!$C$2:$C$9,"",0),"")</f>
        <v>1</v>
      </c>
      <c r="BF175">
        <f>IFERROR(_xlfn.XLOOKUP(PEFA2011_raw!BE175,Conversion!$B$2:$B$9,Conversion!$C$2:$C$9,"",0),"")</f>
        <v>3</v>
      </c>
      <c r="BG175">
        <f>IFERROR(_xlfn.XLOOKUP(PEFA2011_raw!BF175,Conversion!$B$2:$B$9,Conversion!$C$2:$C$9,"",0),"")</f>
        <v>3</v>
      </c>
      <c r="BH175">
        <f>IFERROR(_xlfn.XLOOKUP(PEFA2011_raw!BG175,Conversion!$B$2:$B$9,Conversion!$C$2:$C$9,"",0),"")</f>
        <v>4</v>
      </c>
      <c r="BI175">
        <f>IFERROR(_xlfn.XLOOKUP(PEFA2011_raw!BH175,Conversion!$B$2:$B$9,Conversion!$C$2:$C$9,"",0),"")</f>
        <v>3</v>
      </c>
      <c r="BJ175">
        <f>IFERROR(_xlfn.XLOOKUP(PEFA2011_raw!BI175,Conversion!$B$2:$B$9,Conversion!$C$2:$C$9,"",0),"")</f>
        <v>7</v>
      </c>
      <c r="BK175">
        <f>IFERROR(_xlfn.XLOOKUP(PEFA2011_raw!BJ175,Conversion!$B$2:$B$9,Conversion!$C$2:$C$9,"",0),"")</f>
        <v>3</v>
      </c>
      <c r="BL175">
        <f>IFERROR(_xlfn.XLOOKUP(PEFA2011_raw!BK175,Conversion!$B$2:$B$9,Conversion!$C$2:$C$9,"",0),"")</f>
        <v>2</v>
      </c>
      <c r="BM175">
        <f>IFERROR(_xlfn.XLOOKUP(PEFA2011_raw!BL175,Conversion!$B$2:$B$9,Conversion!$C$2:$C$9,"",0),"")</f>
        <v>1</v>
      </c>
      <c r="BN175">
        <f>IFERROR(_xlfn.XLOOKUP(PEFA2011_raw!BM175,Conversion!$B$2:$B$9,Conversion!$C$2:$C$9,"",0),"")</f>
        <v>5</v>
      </c>
      <c r="BO175">
        <f>IFERROR(_xlfn.XLOOKUP(PEFA2011_raw!BN175,Conversion!$B$2:$B$9,Conversion!$C$2:$C$9,"",0),"")</f>
        <v>5</v>
      </c>
      <c r="BP175">
        <f>IFERROR(_xlfn.XLOOKUP(PEFA2011_raw!BO175,Conversion!$B$2:$B$9,Conversion!$C$2:$C$9,"",0),"")</f>
        <v>5</v>
      </c>
      <c r="BQ175">
        <f>IFERROR(_xlfn.XLOOKUP(PEFA2011_raw!BP175,Conversion!$B$2:$B$9,Conversion!$C$2:$C$9,"",0),"")</f>
        <v>4</v>
      </c>
      <c r="BR175">
        <f>IFERROR(_xlfn.XLOOKUP(PEFA2011_raw!BQ175,Conversion!$B$2:$B$9,Conversion!$C$2:$C$9,"",0),"")</f>
        <v>5</v>
      </c>
      <c r="BS175">
        <f>IFERROR(_xlfn.XLOOKUP(PEFA2011_raw!BR175,Conversion!$B$2:$B$9,Conversion!$C$2:$C$9,"",0),"")</f>
        <v>3</v>
      </c>
      <c r="BT175">
        <f>IFERROR(_xlfn.XLOOKUP(PEFA2011_raw!BS175,Conversion!$B$2:$B$9,Conversion!$C$2:$C$9,"",0),"")</f>
        <v>5</v>
      </c>
      <c r="BU175">
        <f>IFERROR(_xlfn.XLOOKUP(PEFA2011_raw!BT175,Conversion!$B$2:$B$9,Conversion!$C$2:$C$9,"",0),"")</f>
        <v>1</v>
      </c>
      <c r="BV175">
        <f>IFERROR(_xlfn.XLOOKUP(PEFA2011_raw!BU175,Conversion!$B$2:$B$9,Conversion!$C$2:$C$9,"",0),"")</f>
        <v>4</v>
      </c>
      <c r="BW175">
        <f>IFERROR(_xlfn.XLOOKUP(PEFA2011_raw!BV175,Conversion!$B$2:$B$9,Conversion!$C$2:$C$9,"",0),"")</f>
        <v>3</v>
      </c>
      <c r="BX175">
        <f>IFERROR(_xlfn.XLOOKUP(PEFA2011_raw!BW175,Conversion!$B$2:$B$9,Conversion!$C$2:$C$9,"",0),"")</f>
        <v>7</v>
      </c>
      <c r="BY175">
        <f>IFERROR(_xlfn.XLOOKUP(PEFA2011_raw!BX175,Conversion!$B$2:$B$9,Conversion!$C$2:$C$9,"",0),"")</f>
        <v>3</v>
      </c>
      <c r="BZ175">
        <f>IFERROR(_xlfn.XLOOKUP(PEFA2011_raw!BY175,Conversion!$B$2:$B$9,Conversion!$C$2:$C$9,"",0),"")</f>
        <v>4</v>
      </c>
      <c r="CA175">
        <f>IFERROR(_xlfn.XLOOKUP(PEFA2011_raw!BZ175,Conversion!$B$2:$B$9,Conversion!$C$2:$C$9,"",0),"")</f>
        <v>3</v>
      </c>
      <c r="CB175">
        <f>IFERROR(_xlfn.XLOOKUP(PEFA2011_raw!CA175,Conversion!$B$2:$B$9,Conversion!$C$2:$C$9,"",0),"")</f>
        <v>5</v>
      </c>
      <c r="CC175">
        <f>IFERROR(_xlfn.XLOOKUP(PEFA2011_raw!CB175,Conversion!$B$2:$B$9,Conversion!$C$2:$C$9,"",0),"")</f>
        <v>3</v>
      </c>
      <c r="CD175">
        <f>IFERROR(_xlfn.XLOOKUP(PEFA2011_raw!CC175,Conversion!$B$2:$B$9,Conversion!$C$2:$C$9,"",0),"")</f>
        <v>6</v>
      </c>
      <c r="CE175">
        <f>IFERROR(_xlfn.XLOOKUP(PEFA2011_raw!CD175,Conversion!$B$2:$B$9,Conversion!$C$2:$C$9,"",0),"")</f>
        <v>7</v>
      </c>
      <c r="CF175">
        <f>IFERROR(_xlfn.XLOOKUP(PEFA2011_raw!CE175,Conversion!$B$2:$B$9,Conversion!$C$2:$C$9,"",0),"")</f>
        <v>5</v>
      </c>
      <c r="CG175">
        <f>IFERROR(_xlfn.XLOOKUP(PEFA2011_raw!CF175,Conversion!$B$2:$B$9,Conversion!$C$2:$C$9,"",0),"")</f>
        <v>1</v>
      </c>
      <c r="CH175">
        <f>IFERROR(_xlfn.XLOOKUP(PEFA2011_raw!CG175,Conversion!$B$2:$B$9,Conversion!$C$2:$C$9,"",0),"")</f>
        <v>1</v>
      </c>
      <c r="CI175">
        <f>IFERROR(_xlfn.XLOOKUP(PEFA2011_raw!CH175,Conversion!$B$2:$B$9,Conversion!$C$2:$C$9,"",0),"")</f>
        <v>4</v>
      </c>
      <c r="CJ175">
        <f>IFERROR(_xlfn.XLOOKUP(PEFA2011_raw!CI175,Conversion!$B$2:$B$9,Conversion!$C$2:$C$9,"",0),"")</f>
        <v>3</v>
      </c>
      <c r="CK175">
        <f>IFERROR(_xlfn.XLOOKUP(PEFA2011_raw!CJ175,Conversion!$B$2:$B$9,Conversion!$C$2:$C$9,"",0),"")</f>
        <v>7</v>
      </c>
      <c r="CL175">
        <f>IFERROR(_xlfn.XLOOKUP(PEFA2011_raw!CK175,Conversion!$B$2:$B$9,Conversion!$C$2:$C$9,"",0),"")</f>
        <v>5</v>
      </c>
      <c r="CM175">
        <f>IFERROR(_xlfn.XLOOKUP(PEFA2011_raw!CL175,Conversion!$B$2:$B$9,Conversion!$C$2:$C$9,"",0),"")</f>
        <v>4</v>
      </c>
      <c r="CN175">
        <f>IFERROR(_xlfn.XLOOKUP(PEFA2011_raw!CM175,Conversion!$B$2:$B$9,Conversion!$C$2:$C$9,"",0),"")</f>
        <v>5</v>
      </c>
      <c r="CO175">
        <f>IFERROR(_xlfn.XLOOKUP(PEFA2011_raw!CN175,Conversion!$B$2:$B$9,Conversion!$C$2:$C$9,"",0),"")</f>
        <v>5</v>
      </c>
      <c r="CP175">
        <f>IFERROR(_xlfn.XLOOKUP(PEFA2011_raw!CO175,Conversion!$B$2:$B$9,Conversion!$C$2:$C$9,"",0),"")</f>
        <v>3</v>
      </c>
      <c r="CQ175">
        <f>IFERROR(_xlfn.XLOOKUP(PEFA2011_raw!CP175,Conversion!$B$2:$B$9,Conversion!$C$2:$C$9,"",0),"")</f>
        <v>1</v>
      </c>
      <c r="CR175">
        <f>IFERROR(_xlfn.XLOOKUP(PEFA2011_raw!CQ175,Conversion!$B$2:$B$9,Conversion!$C$2:$C$9,"",0),"")</f>
        <v>1</v>
      </c>
      <c r="CS175">
        <f>IFERROR(_xlfn.XLOOKUP(PEFA2011_raw!CR175,Conversion!$B$2:$B$9,Conversion!$C$2:$C$9,"",0),"")</f>
        <v>1</v>
      </c>
      <c r="CT175">
        <f>IFERROR(_xlfn.XLOOKUP(PEFA2011_raw!CS175,Conversion!$B$2:$B$9,Conversion!$C$2:$C$9,"",0),"")</f>
        <v>1</v>
      </c>
      <c r="CU175">
        <f>IFERROR(_xlfn.XLOOKUP(PEFA2011_raw!CT175,Conversion!$B$2:$B$9,Conversion!$C$2:$C$9,"",0),"")</f>
        <v>6</v>
      </c>
      <c r="CV175">
        <f>IFERROR(_xlfn.XLOOKUP(PEFA2011_raw!CU175,Conversion!$B$2:$B$9,Conversion!$C$2:$C$9,"",0),"")</f>
        <v>5</v>
      </c>
      <c r="CW175">
        <f>IFERROR(_xlfn.XLOOKUP(PEFA2011_raw!CV175,Conversion!$B$2:$B$9,Conversion!$C$2:$C$9,"",0),"")</f>
        <v>7</v>
      </c>
      <c r="CX175">
        <f>IFERROR(_xlfn.XLOOKUP(PEFA2011_raw!CW175,Conversion!$B$2:$B$9,Conversion!$C$2:$C$9,"",0),"")</f>
        <v>7</v>
      </c>
      <c r="CY175">
        <f>IFERROR(_xlfn.XLOOKUP(PEFA2011_raw!CX175,Conversion!$B$2:$B$9,Conversion!$C$2:$C$9,"",0),"")</f>
        <v>5</v>
      </c>
      <c r="CZ175">
        <f>IFERROR(_xlfn.XLOOKUP(PEFA2011_raw!CY175,Conversion!$B$2:$B$9,Conversion!$C$2:$C$9,"",0),"")</f>
        <v>1</v>
      </c>
      <c r="DA175">
        <f>IFERROR(_xlfn.XLOOKUP(PEFA2011_raw!CZ175,Conversion!$B$2:$B$9,Conversion!$C$2:$C$9,"",0),"")</f>
        <v>1</v>
      </c>
      <c r="DB175">
        <f>IFERROR(_xlfn.XLOOKUP(PEFA2011_raw!DA175,Conversion!$B$2:$B$9,Conversion!$C$2:$C$9,"",0),"")</f>
        <v>1</v>
      </c>
      <c r="DC175">
        <f>IFERROR(_xlfn.XLOOKUP(PEFA2011_raw!DB175,Conversion!$B$2:$B$9,Conversion!$C$2:$C$9,"",0),"")</f>
        <v>1</v>
      </c>
      <c r="DD175">
        <f>IFERROR(_xlfn.XLOOKUP(PEFA2011_raw!DC175,Conversion!$B$2:$B$9,Conversion!$C$2:$C$9,"",0),"")</f>
        <v>2</v>
      </c>
      <c r="DE175">
        <f>IFERROR(_xlfn.XLOOKUP(PEFA2011_raw!DD175,Conversion!$B$2:$B$9,Conversion!$C$2:$C$9,"",0),"")</f>
        <v>3</v>
      </c>
      <c r="DF175">
        <f>IFERROR(_xlfn.XLOOKUP(PEFA2011_raw!DE175,Conversion!$B$2:$B$9,Conversion!$C$2:$C$9,"",0),"")</f>
        <v>1</v>
      </c>
      <c r="DG175">
        <f>IFERROR(_xlfn.XLOOKUP(PEFA2011_raw!DF175,Conversion!$B$2:$B$9,Conversion!$C$2:$C$9,"",0),"")</f>
        <v>3</v>
      </c>
      <c r="DH175">
        <f>IFERROR(_xlfn.XLOOKUP(PEFA2011_raw!DG175,Conversion!$B$2:$B$9,Conversion!$C$2:$C$9,"",0),"")</f>
        <v>3</v>
      </c>
      <c r="DI175">
        <f>IFERROR(_xlfn.XLOOKUP(PEFA2011_raw!DH175,Conversion!$B$2:$B$9,Conversion!$C$2:$C$9,"",0),"")</f>
        <v>3</v>
      </c>
      <c r="DJ175">
        <f>IFERROR(_xlfn.XLOOKUP(PEFA2011_raw!DI175,Conversion!$B$2:$B$9,Conversion!$C$2:$C$9,"",0),"")</f>
        <v>1</v>
      </c>
      <c r="DK175">
        <f>IFERROR(_xlfn.XLOOKUP(PEFA2011_raw!DJ175,Conversion!$B$2:$B$9,Conversion!$C$2:$C$9,"",0),"")</f>
        <v>1</v>
      </c>
    </row>
    <row r="176" spans="2:115" x14ac:dyDescent="0.25">
      <c r="B176">
        <v>2011</v>
      </c>
      <c r="C176" t="s">
        <v>185</v>
      </c>
      <c r="D176" t="e" vm="13">
        <v>#VALUE!</v>
      </c>
      <c r="E176" t="str" cm="1">
        <f t="array" ref="E176">_FV(PEFA2011all[[#This Row],[Country-abb]],"Abbreviation")</f>
        <v>TJ</v>
      </c>
      <c r="F176" t="str">
        <f>_xlfn.XLOOKUP(PEFA2011all[[#This Row],[ISO-2]],'Code'!$B$2:$B$250,'Code'!$C$2:$C$250,"",0)</f>
        <v>TJK</v>
      </c>
      <c r="G176">
        <v>2007</v>
      </c>
      <c r="H176" t="str">
        <f>PEFA2011all[[#This Row],[ISO-3]]&amp;PEFA2011all[[#This Row],[Year]]</f>
        <v>TJK2007</v>
      </c>
      <c r="I176">
        <f>IFERROR(_xlfn.XLOOKUP(PEFA2011_raw!H176,Conversion!$B$2:$B$9,Conversion!$C$2:$C$9,"",0),"")</f>
        <v>5</v>
      </c>
      <c r="J176">
        <f>IFERROR(_xlfn.XLOOKUP(PEFA2011_raw!I176,Conversion!$B$2:$B$9,Conversion!$C$2:$C$9,"",0),"")</f>
        <v>5</v>
      </c>
      <c r="K176">
        <f>IFERROR(_xlfn.XLOOKUP(PEFA2011_raw!J176,Conversion!$B$2:$B$9,Conversion!$C$2:$C$9,"",0),"")</f>
        <v>3</v>
      </c>
      <c r="L176">
        <f>IFERROR(_xlfn.XLOOKUP(PEFA2011_raw!K176,Conversion!$B$2:$B$9,Conversion!$C$2:$C$9,"",0),"")</f>
        <v>3</v>
      </c>
      <c r="M176" t="str">
        <f>IFERROR(_xlfn.XLOOKUP(PEFA2011_raw!L176,Conversion!$B$2:$B$9,Conversion!$C$2:$C$9,"",0),"")</f>
        <v/>
      </c>
      <c r="N176">
        <f>IFERROR(_xlfn.XLOOKUP(PEFA2011_raw!M176,Conversion!$B$2:$B$9,Conversion!$C$2:$C$9,"",0),"")</f>
        <v>7</v>
      </c>
      <c r="O176">
        <f>IFERROR(_xlfn.XLOOKUP(PEFA2011_raw!N176,Conversion!$B$2:$B$9,Conversion!$C$2:$C$9,"",0),"")</f>
        <v>7</v>
      </c>
      <c r="P176">
        <f>IFERROR(_xlfn.XLOOKUP(PEFA2011_raw!O176,Conversion!$B$2:$B$9,Conversion!$C$2:$C$9,"",0),"")</f>
        <v>4</v>
      </c>
      <c r="Q176">
        <f>IFERROR(_xlfn.XLOOKUP(PEFA2011_raw!P176,Conversion!$B$2:$B$9,Conversion!$C$2:$C$9,"",0),"")</f>
        <v>7</v>
      </c>
      <c r="R176">
        <f>IFERROR(_xlfn.XLOOKUP(PEFA2011_raw!Q176,Conversion!$B$2:$B$9,Conversion!$C$2:$C$9,"",0),"")</f>
        <v>3</v>
      </c>
      <c r="S176">
        <f>IFERROR(_xlfn.XLOOKUP(PEFA2011_raw!R176,Conversion!$B$2:$B$9,Conversion!$C$2:$C$9,"",0),"")</f>
        <v>1</v>
      </c>
      <c r="T176">
        <f>IFERROR(_xlfn.XLOOKUP(PEFA2011_raw!S176,Conversion!$B$2:$B$9,Conversion!$C$2:$C$9,"",0),"")</f>
        <v>1</v>
      </c>
      <c r="U176">
        <f>IFERROR(_xlfn.XLOOKUP(PEFA2011_raw!T176,Conversion!$B$2:$B$9,Conversion!$C$2:$C$9,"",0),"")</f>
        <v>7</v>
      </c>
      <c r="V176">
        <f>IFERROR(_xlfn.XLOOKUP(PEFA2011_raw!U176,Conversion!$B$2:$B$9,Conversion!$C$2:$C$9,"",0),"")</f>
        <v>7</v>
      </c>
      <c r="W176">
        <f>IFERROR(_xlfn.XLOOKUP(PEFA2011_raw!V176,Conversion!$B$2:$B$9,Conversion!$C$2:$C$9,"",0),"")</f>
        <v>4</v>
      </c>
      <c r="X176">
        <f>IFERROR(_xlfn.XLOOKUP(PEFA2011_raw!W176,Conversion!$B$2:$B$9,Conversion!$C$2:$C$9,"",0),"")</f>
        <v>5</v>
      </c>
      <c r="Y176">
        <f>IFERROR(_xlfn.XLOOKUP(PEFA2011_raw!X176,Conversion!$B$2:$B$9,Conversion!$C$2:$C$9,"",0),"")</f>
        <v>3</v>
      </c>
      <c r="Z176">
        <f>IFERROR(_xlfn.XLOOKUP(PEFA2011_raw!Y176,Conversion!$B$2:$B$9,Conversion!$C$2:$C$9,"",0),"")</f>
        <v>5</v>
      </c>
      <c r="AA176">
        <f>IFERROR(_xlfn.XLOOKUP(PEFA2011_raw!Z176,Conversion!$B$2:$B$9,Conversion!$C$2:$C$9,"",0),"")</f>
        <v>3</v>
      </c>
      <c r="AB176">
        <f>IFERROR(_xlfn.XLOOKUP(PEFA2011_raw!AA176,Conversion!$B$2:$B$9,Conversion!$C$2:$C$9,"",0),"")</f>
        <v>3</v>
      </c>
      <c r="AC176">
        <f>IFERROR(_xlfn.XLOOKUP(PEFA2011_raw!AB176,Conversion!$B$2:$B$9,Conversion!$C$2:$C$9,"",0),"")</f>
        <v>7</v>
      </c>
      <c r="AD176">
        <f>IFERROR(_xlfn.XLOOKUP(PEFA2011_raw!AC176,Conversion!$B$2:$B$9,Conversion!$C$2:$C$9,"",0),"")</f>
        <v>3</v>
      </c>
      <c r="AE176">
        <f>IFERROR(_xlfn.XLOOKUP(PEFA2011_raw!AD176,Conversion!$B$2:$B$9,Conversion!$C$2:$C$9,"",0),"")</f>
        <v>3</v>
      </c>
      <c r="AF176">
        <f>IFERROR(_xlfn.XLOOKUP(PEFA2011_raw!AE176,Conversion!$B$2:$B$9,Conversion!$C$2:$C$9,"",0),"")</f>
        <v>3</v>
      </c>
      <c r="AG176">
        <f>IFERROR(_xlfn.XLOOKUP(PEFA2011_raw!AF176,Conversion!$B$2:$B$9,Conversion!$C$2:$C$9,"",0),"")</f>
        <v>1</v>
      </c>
      <c r="AH176">
        <f>IFERROR(_xlfn.XLOOKUP(PEFA2011_raw!AG176,Conversion!$B$2:$B$9,Conversion!$C$2:$C$9,"",0),"")</f>
        <v>1</v>
      </c>
      <c r="AI176">
        <f>IFERROR(_xlfn.XLOOKUP(PEFA2011_raw!AH176,Conversion!$B$2:$B$9,Conversion!$C$2:$C$9,"",0),"")</f>
        <v>5</v>
      </c>
      <c r="AJ176">
        <f>IFERROR(_xlfn.XLOOKUP(PEFA2011_raw!AI176,Conversion!$B$2:$B$9,Conversion!$C$2:$C$9,"",0),"")</f>
        <v>5</v>
      </c>
      <c r="AK176">
        <f>IFERROR(_xlfn.XLOOKUP(PEFA2011_raw!AJ176,Conversion!$B$2:$B$9,Conversion!$C$2:$C$9,"",0),"")</f>
        <v>1</v>
      </c>
      <c r="AL176">
        <f>IFERROR(_xlfn.XLOOKUP(PEFA2011_raw!AK176,Conversion!$B$2:$B$9,Conversion!$C$2:$C$9,"",0),"")</f>
        <v>7</v>
      </c>
      <c r="AM176">
        <f>IFERROR(_xlfn.XLOOKUP(PEFA2011_raw!AL176,Conversion!$B$2:$B$9,Conversion!$C$2:$C$9,"",0),"")</f>
        <v>2</v>
      </c>
      <c r="AN176">
        <f>IFERROR(_xlfn.XLOOKUP(PEFA2011_raw!AM176,Conversion!$B$2:$B$9,Conversion!$C$2:$C$9,"",0),"")</f>
        <v>3</v>
      </c>
      <c r="AO176">
        <f>IFERROR(_xlfn.XLOOKUP(PEFA2011_raw!AN176,Conversion!$B$2:$B$9,Conversion!$C$2:$C$9,"",0),"")</f>
        <v>3</v>
      </c>
      <c r="AP176">
        <f>IFERROR(_xlfn.XLOOKUP(PEFA2011_raw!AO176,Conversion!$B$2:$B$9,Conversion!$C$2:$C$9,"",0),"")</f>
        <v>3</v>
      </c>
      <c r="AQ176">
        <f>IFERROR(_xlfn.XLOOKUP(PEFA2011_raw!AP176,Conversion!$B$2:$B$9,Conversion!$C$2:$C$9,"",0),"")</f>
        <v>1</v>
      </c>
      <c r="AR176">
        <f>IFERROR(_xlfn.XLOOKUP(PEFA2011_raw!AQ176,Conversion!$B$2:$B$9,Conversion!$C$2:$C$9,"",0),"")</f>
        <v>3</v>
      </c>
      <c r="AS176">
        <f>IFERROR(_xlfn.XLOOKUP(PEFA2011_raw!AR176,Conversion!$B$2:$B$9,Conversion!$C$2:$C$9,"",0),"")</f>
        <v>3</v>
      </c>
      <c r="AT176">
        <f>IFERROR(_xlfn.XLOOKUP(PEFA2011_raw!AS176,Conversion!$B$2:$B$9,Conversion!$C$2:$C$9,"",0),"")</f>
        <v>3</v>
      </c>
      <c r="AU176">
        <f>IFERROR(_xlfn.XLOOKUP(PEFA2011_raw!AT176,Conversion!$B$2:$B$9,Conversion!$C$2:$C$9,"",0),"")</f>
        <v>3</v>
      </c>
      <c r="AV176">
        <f>IFERROR(_xlfn.XLOOKUP(PEFA2011_raw!AU176,Conversion!$B$2:$B$9,Conversion!$C$2:$C$9,"",0),"")</f>
        <v>2</v>
      </c>
      <c r="AW176">
        <f>IFERROR(_xlfn.XLOOKUP(PEFA2011_raw!AV176,Conversion!$B$2:$B$9,Conversion!$C$2:$C$9,"",0),"")</f>
        <v>1</v>
      </c>
      <c r="AX176">
        <f>IFERROR(_xlfn.XLOOKUP(PEFA2011_raw!AW176,Conversion!$B$2:$B$9,Conversion!$C$2:$C$9,"",0),"")</f>
        <v>3</v>
      </c>
      <c r="AY176">
        <f>IFERROR(_xlfn.XLOOKUP(PEFA2011_raw!AX176,Conversion!$B$2:$B$9,Conversion!$C$2:$C$9,"",0),"")</f>
        <v>3</v>
      </c>
      <c r="AZ176">
        <f>IFERROR(_xlfn.XLOOKUP(PEFA2011_raw!AY176,Conversion!$B$2:$B$9,Conversion!$C$2:$C$9,"",0),"")</f>
        <v>1</v>
      </c>
      <c r="BA176">
        <f>IFERROR(_xlfn.XLOOKUP(PEFA2011_raw!AZ176,Conversion!$B$2:$B$9,Conversion!$C$2:$C$9,"",0),"")</f>
        <v>1</v>
      </c>
      <c r="BB176">
        <f>IFERROR(_xlfn.XLOOKUP(PEFA2011_raw!BA176,Conversion!$B$2:$B$9,Conversion!$C$2:$C$9,"",0),"")</f>
        <v>5</v>
      </c>
      <c r="BC176">
        <f>IFERROR(_xlfn.XLOOKUP(PEFA2011_raw!BB176,Conversion!$B$2:$B$9,Conversion!$C$2:$C$9,"",0),"")</f>
        <v>1</v>
      </c>
      <c r="BD176">
        <f>IFERROR(_xlfn.XLOOKUP(PEFA2011_raw!BC176,Conversion!$B$2:$B$9,Conversion!$C$2:$C$9,"",0),"")</f>
        <v>2</v>
      </c>
      <c r="BE176">
        <f>IFERROR(_xlfn.XLOOKUP(PEFA2011_raw!BD176,Conversion!$B$2:$B$9,Conversion!$C$2:$C$9,"",0),"")</f>
        <v>5</v>
      </c>
      <c r="BF176">
        <f>IFERROR(_xlfn.XLOOKUP(PEFA2011_raw!BE176,Conversion!$B$2:$B$9,Conversion!$C$2:$C$9,"",0),"")</f>
        <v>1</v>
      </c>
      <c r="BG176">
        <f>IFERROR(_xlfn.XLOOKUP(PEFA2011_raw!BF176,Conversion!$B$2:$B$9,Conversion!$C$2:$C$9,"",0),"")</f>
        <v>5</v>
      </c>
      <c r="BH176">
        <f>IFERROR(_xlfn.XLOOKUP(PEFA2011_raw!BG176,Conversion!$B$2:$B$9,Conversion!$C$2:$C$9,"",0),"")</f>
        <v>4</v>
      </c>
      <c r="BI176">
        <f>IFERROR(_xlfn.XLOOKUP(PEFA2011_raw!BH176,Conversion!$B$2:$B$9,Conversion!$C$2:$C$9,"",0),"")</f>
        <v>3</v>
      </c>
      <c r="BJ176">
        <f>IFERROR(_xlfn.XLOOKUP(PEFA2011_raw!BI176,Conversion!$B$2:$B$9,Conversion!$C$2:$C$9,"",0),"")</f>
        <v>3</v>
      </c>
      <c r="BK176">
        <f>IFERROR(_xlfn.XLOOKUP(PEFA2011_raw!BJ176,Conversion!$B$2:$B$9,Conversion!$C$2:$C$9,"",0),"")</f>
        <v>5</v>
      </c>
      <c r="BL176">
        <f>IFERROR(_xlfn.XLOOKUP(PEFA2011_raw!BK176,Conversion!$B$2:$B$9,Conversion!$C$2:$C$9,"",0),"")</f>
        <v>2</v>
      </c>
      <c r="BM176">
        <f>IFERROR(_xlfn.XLOOKUP(PEFA2011_raw!BL176,Conversion!$B$2:$B$9,Conversion!$C$2:$C$9,"",0),"")</f>
        <v>1</v>
      </c>
      <c r="BN176">
        <f>IFERROR(_xlfn.XLOOKUP(PEFA2011_raw!BM176,Conversion!$B$2:$B$9,Conversion!$C$2:$C$9,"",0),"")</f>
        <v>3</v>
      </c>
      <c r="BO176">
        <f>IFERROR(_xlfn.XLOOKUP(PEFA2011_raw!BN176,Conversion!$B$2:$B$9,Conversion!$C$2:$C$9,"",0),"")</f>
        <v>3</v>
      </c>
      <c r="BP176">
        <f>IFERROR(_xlfn.XLOOKUP(PEFA2011_raw!BO176,Conversion!$B$2:$B$9,Conversion!$C$2:$C$9,"",0),"")</f>
        <v>5</v>
      </c>
      <c r="BQ176">
        <f>IFERROR(_xlfn.XLOOKUP(PEFA2011_raw!BP176,Conversion!$B$2:$B$9,Conversion!$C$2:$C$9,"",0),"")</f>
        <v>3</v>
      </c>
      <c r="BR176">
        <f>IFERROR(_xlfn.XLOOKUP(PEFA2011_raw!BQ176,Conversion!$B$2:$B$9,Conversion!$C$2:$C$9,"",0),"")</f>
        <v>3</v>
      </c>
      <c r="BS176">
        <f>IFERROR(_xlfn.XLOOKUP(PEFA2011_raw!BR176,Conversion!$B$2:$B$9,Conversion!$C$2:$C$9,"",0),"")</f>
        <v>3</v>
      </c>
      <c r="BT176">
        <f>IFERROR(_xlfn.XLOOKUP(PEFA2011_raw!BS176,Conversion!$B$2:$B$9,Conversion!$C$2:$C$9,"",0),"")</f>
        <v>3</v>
      </c>
      <c r="BU176" t="str">
        <f>IFERROR(_xlfn.XLOOKUP(PEFA2011_raw!BT176,Conversion!$B$2:$B$9,Conversion!$C$2:$C$9,"",0),"")</f>
        <v/>
      </c>
      <c r="BV176">
        <f>IFERROR(_xlfn.XLOOKUP(PEFA2011_raw!BU176,Conversion!$B$2:$B$9,Conversion!$C$2:$C$9,"",0),"")</f>
        <v>4</v>
      </c>
      <c r="BW176">
        <f>IFERROR(_xlfn.XLOOKUP(PEFA2011_raw!BV176,Conversion!$B$2:$B$9,Conversion!$C$2:$C$9,"",0),"")</f>
        <v>5</v>
      </c>
      <c r="BX176">
        <f>IFERROR(_xlfn.XLOOKUP(PEFA2011_raw!BW176,Conversion!$B$2:$B$9,Conversion!$C$2:$C$9,"",0),"")</f>
        <v>5</v>
      </c>
      <c r="BY176">
        <f>IFERROR(_xlfn.XLOOKUP(PEFA2011_raw!BX176,Conversion!$B$2:$B$9,Conversion!$C$2:$C$9,"",0),"")</f>
        <v>3</v>
      </c>
      <c r="BZ176">
        <f>IFERROR(_xlfn.XLOOKUP(PEFA2011_raw!BY176,Conversion!$B$2:$B$9,Conversion!$C$2:$C$9,"",0),"")</f>
        <v>2</v>
      </c>
      <c r="CA176">
        <f>IFERROR(_xlfn.XLOOKUP(PEFA2011_raw!BZ176,Conversion!$B$2:$B$9,Conversion!$C$2:$C$9,"",0),"")</f>
        <v>1</v>
      </c>
      <c r="CB176">
        <f>IFERROR(_xlfn.XLOOKUP(PEFA2011_raw!CA176,Conversion!$B$2:$B$9,Conversion!$C$2:$C$9,"",0),"")</f>
        <v>3</v>
      </c>
      <c r="CC176">
        <f>IFERROR(_xlfn.XLOOKUP(PEFA2011_raw!CB176,Conversion!$B$2:$B$9,Conversion!$C$2:$C$9,"",0),"")</f>
        <v>3</v>
      </c>
      <c r="CD176">
        <f>IFERROR(_xlfn.XLOOKUP(PEFA2011_raw!CC176,Conversion!$B$2:$B$9,Conversion!$C$2:$C$9,"",0),"")</f>
        <v>5</v>
      </c>
      <c r="CE176">
        <f>IFERROR(_xlfn.XLOOKUP(PEFA2011_raw!CD176,Conversion!$B$2:$B$9,Conversion!$C$2:$C$9,"",0),"")</f>
        <v>5</v>
      </c>
      <c r="CF176">
        <f>IFERROR(_xlfn.XLOOKUP(PEFA2011_raw!CE176,Conversion!$B$2:$B$9,Conversion!$C$2:$C$9,"",0),"")</f>
        <v>5</v>
      </c>
      <c r="CG176">
        <f>IFERROR(_xlfn.XLOOKUP(PEFA2011_raw!CF176,Conversion!$B$2:$B$9,Conversion!$C$2:$C$9,"",0),"")</f>
        <v>3</v>
      </c>
      <c r="CH176">
        <f>IFERROR(_xlfn.XLOOKUP(PEFA2011_raw!CG176,Conversion!$B$2:$B$9,Conversion!$C$2:$C$9,"",0),"")</f>
        <v>3</v>
      </c>
      <c r="CI176">
        <f>IFERROR(_xlfn.XLOOKUP(PEFA2011_raw!CH176,Conversion!$B$2:$B$9,Conversion!$C$2:$C$9,"",0),"")</f>
        <v>4</v>
      </c>
      <c r="CJ176">
        <f>IFERROR(_xlfn.XLOOKUP(PEFA2011_raw!CI176,Conversion!$B$2:$B$9,Conversion!$C$2:$C$9,"",0),"")</f>
        <v>3</v>
      </c>
      <c r="CK176">
        <f>IFERROR(_xlfn.XLOOKUP(PEFA2011_raw!CJ176,Conversion!$B$2:$B$9,Conversion!$C$2:$C$9,"",0),"")</f>
        <v>7</v>
      </c>
      <c r="CL176">
        <f>IFERROR(_xlfn.XLOOKUP(PEFA2011_raw!CK176,Conversion!$B$2:$B$9,Conversion!$C$2:$C$9,"",0),"")</f>
        <v>5</v>
      </c>
      <c r="CM176">
        <f>IFERROR(_xlfn.XLOOKUP(PEFA2011_raw!CL176,Conversion!$B$2:$B$9,Conversion!$C$2:$C$9,"",0),"")</f>
        <v>2</v>
      </c>
      <c r="CN176">
        <f>IFERROR(_xlfn.XLOOKUP(PEFA2011_raw!CM176,Conversion!$B$2:$B$9,Conversion!$C$2:$C$9,"",0),"")</f>
        <v>3</v>
      </c>
      <c r="CO176">
        <f>IFERROR(_xlfn.XLOOKUP(PEFA2011_raw!CN176,Conversion!$B$2:$B$9,Conversion!$C$2:$C$9,"",0),"")</f>
        <v>1</v>
      </c>
      <c r="CP176">
        <f>IFERROR(_xlfn.XLOOKUP(PEFA2011_raw!CO176,Conversion!$B$2:$B$9,Conversion!$C$2:$C$9,"",0),"")</f>
        <v>1</v>
      </c>
      <c r="CQ176">
        <f>IFERROR(_xlfn.XLOOKUP(PEFA2011_raw!CP176,Conversion!$B$2:$B$9,Conversion!$C$2:$C$9,"",0),"")</f>
        <v>2</v>
      </c>
      <c r="CR176">
        <f>IFERROR(_xlfn.XLOOKUP(PEFA2011_raw!CQ176,Conversion!$B$2:$B$9,Conversion!$C$2:$C$9,"",0),"")</f>
        <v>1</v>
      </c>
      <c r="CS176">
        <f>IFERROR(_xlfn.XLOOKUP(PEFA2011_raw!CR176,Conversion!$B$2:$B$9,Conversion!$C$2:$C$9,"",0),"")</f>
        <v>1</v>
      </c>
      <c r="CT176">
        <f>IFERROR(_xlfn.XLOOKUP(PEFA2011_raw!CS176,Conversion!$B$2:$B$9,Conversion!$C$2:$C$9,"",0),"")</f>
        <v>3</v>
      </c>
      <c r="CU176">
        <f>IFERROR(_xlfn.XLOOKUP(PEFA2011_raw!CT176,Conversion!$B$2:$B$9,Conversion!$C$2:$C$9,"",0),"")</f>
        <v>3</v>
      </c>
      <c r="CV176">
        <f>IFERROR(_xlfn.XLOOKUP(PEFA2011_raw!CU176,Conversion!$B$2:$B$9,Conversion!$C$2:$C$9,"",0),"")</f>
        <v>3</v>
      </c>
      <c r="CW176">
        <f>IFERROR(_xlfn.XLOOKUP(PEFA2011_raw!CV176,Conversion!$B$2:$B$9,Conversion!$C$2:$C$9,"",0),"")</f>
        <v>3</v>
      </c>
      <c r="CX176">
        <f>IFERROR(_xlfn.XLOOKUP(PEFA2011_raw!CW176,Conversion!$B$2:$B$9,Conversion!$C$2:$C$9,"",0),"")</f>
        <v>7</v>
      </c>
      <c r="CY176">
        <f>IFERROR(_xlfn.XLOOKUP(PEFA2011_raw!CX176,Conversion!$B$2:$B$9,Conversion!$C$2:$C$9,"",0),"")</f>
        <v>3</v>
      </c>
      <c r="CZ176">
        <f>IFERROR(_xlfn.XLOOKUP(PEFA2011_raw!CY176,Conversion!$B$2:$B$9,Conversion!$C$2:$C$9,"",0),"")</f>
        <v>1</v>
      </c>
      <c r="DA176">
        <f>IFERROR(_xlfn.XLOOKUP(PEFA2011_raw!CZ176,Conversion!$B$2:$B$9,Conversion!$C$2:$C$9,"",0),"")</f>
        <v>1</v>
      </c>
      <c r="DB176">
        <f>IFERROR(_xlfn.XLOOKUP(PEFA2011_raw!DA176,Conversion!$B$2:$B$9,Conversion!$C$2:$C$9,"",0),"")</f>
        <v>1</v>
      </c>
      <c r="DC176">
        <f>IFERROR(_xlfn.XLOOKUP(PEFA2011_raw!DB176,Conversion!$B$2:$B$9,Conversion!$C$2:$C$9,"",0),"")</f>
        <v>1</v>
      </c>
      <c r="DD176">
        <f>IFERROR(_xlfn.XLOOKUP(PEFA2011_raw!DC176,Conversion!$B$2:$B$9,Conversion!$C$2:$C$9,"",0),"")</f>
        <v>2</v>
      </c>
      <c r="DE176">
        <f>IFERROR(_xlfn.XLOOKUP(PEFA2011_raw!DD176,Conversion!$B$2:$B$9,Conversion!$C$2:$C$9,"",0),"")</f>
        <v>3</v>
      </c>
      <c r="DF176">
        <f>IFERROR(_xlfn.XLOOKUP(PEFA2011_raw!DE176,Conversion!$B$2:$B$9,Conversion!$C$2:$C$9,"",0),"")</f>
        <v>1</v>
      </c>
      <c r="DG176">
        <f>IFERROR(_xlfn.XLOOKUP(PEFA2011_raw!DF176,Conversion!$B$2:$B$9,Conversion!$C$2:$C$9,"",0),"")</f>
        <v>2</v>
      </c>
      <c r="DH176">
        <f>IFERROR(_xlfn.XLOOKUP(PEFA2011_raw!DG176,Conversion!$B$2:$B$9,Conversion!$C$2:$C$9,"",0),"")</f>
        <v>1</v>
      </c>
      <c r="DI176">
        <f>IFERROR(_xlfn.XLOOKUP(PEFA2011_raw!DH176,Conversion!$B$2:$B$9,Conversion!$C$2:$C$9,"",0),"")</f>
        <v>3</v>
      </c>
      <c r="DJ176">
        <f>IFERROR(_xlfn.XLOOKUP(PEFA2011_raw!DI176,Conversion!$B$2:$B$9,Conversion!$C$2:$C$9,"",0),"")</f>
        <v>1</v>
      </c>
      <c r="DK176">
        <f>IFERROR(_xlfn.XLOOKUP(PEFA2011_raw!DJ176,Conversion!$B$2:$B$9,Conversion!$C$2:$C$9,"",0),"")</f>
        <v>1</v>
      </c>
    </row>
    <row r="177" spans="2:115" x14ac:dyDescent="0.25">
      <c r="B177">
        <v>2011</v>
      </c>
      <c r="C177" t="s">
        <v>170</v>
      </c>
      <c r="D177" t="e" vm="50">
        <v>#VALUE!</v>
      </c>
      <c r="E177" t="str" cm="1">
        <f t="array" ref="E177">_FV(PEFA2011all[[#This Row],[Country-abb]],"Abbreviation")</f>
        <v>TZ</v>
      </c>
      <c r="F177" t="str">
        <f>_xlfn.XLOOKUP(PEFA2011all[[#This Row],[ISO-2]],'Code'!$B$2:$B$250,'Code'!$C$2:$C$250,"",0)</f>
        <v>TZA</v>
      </c>
      <c r="G177">
        <v>2013</v>
      </c>
      <c r="H177" t="str">
        <f>PEFA2011all[[#This Row],[ISO-3]]&amp;PEFA2011all[[#This Row],[Year]]</f>
        <v>TZA2013</v>
      </c>
      <c r="I177">
        <f>IFERROR(_xlfn.XLOOKUP(PEFA2011_raw!H177,Conversion!$B$2:$B$9,Conversion!$C$2:$C$9,"",0),"")</f>
        <v>5</v>
      </c>
      <c r="J177">
        <f>IFERROR(_xlfn.XLOOKUP(PEFA2011_raw!I177,Conversion!$B$2:$B$9,Conversion!$C$2:$C$9,"",0),"")</f>
        <v>5</v>
      </c>
      <c r="K177">
        <f>IFERROR(_xlfn.XLOOKUP(PEFA2011_raw!J177,Conversion!$B$2:$B$9,Conversion!$C$2:$C$9,"",0),"")</f>
        <v>2</v>
      </c>
      <c r="L177">
        <f>IFERROR(_xlfn.XLOOKUP(PEFA2011_raw!K177,Conversion!$B$2:$B$9,Conversion!$C$2:$C$9,"",0),"")</f>
        <v>1</v>
      </c>
      <c r="M177">
        <f>IFERROR(_xlfn.XLOOKUP(PEFA2011_raw!L177,Conversion!$B$2:$B$9,Conversion!$C$2:$C$9,"",0),"")</f>
        <v>7</v>
      </c>
      <c r="N177">
        <f>IFERROR(_xlfn.XLOOKUP(PEFA2011_raw!M177,Conversion!$B$2:$B$9,Conversion!$C$2:$C$9,"",0),"")</f>
        <v>3</v>
      </c>
      <c r="O177">
        <f>IFERROR(_xlfn.XLOOKUP(PEFA2011_raw!N177,Conversion!$B$2:$B$9,Conversion!$C$2:$C$9,"",0),"")</f>
        <v>3</v>
      </c>
      <c r="P177">
        <f>IFERROR(_xlfn.XLOOKUP(PEFA2011_raw!O177,Conversion!$B$2:$B$9,Conversion!$C$2:$C$9,"",0),"")</f>
        <v>3</v>
      </c>
      <c r="Q177">
        <f>IFERROR(_xlfn.XLOOKUP(PEFA2011_raw!P177,Conversion!$B$2:$B$9,Conversion!$C$2:$C$9,"",0),"")</f>
        <v>3</v>
      </c>
      <c r="R177">
        <f>IFERROR(_xlfn.XLOOKUP(PEFA2011_raw!Q177,Conversion!$B$2:$B$9,Conversion!$C$2:$C$9,"",0),"")</f>
        <v>3</v>
      </c>
      <c r="S177">
        <f>IFERROR(_xlfn.XLOOKUP(PEFA2011_raw!R177,Conversion!$B$2:$B$9,Conversion!$C$2:$C$9,"",0),"")</f>
        <v>5</v>
      </c>
      <c r="T177">
        <f>IFERROR(_xlfn.XLOOKUP(PEFA2011_raw!S177,Conversion!$B$2:$B$9,Conversion!$C$2:$C$9,"",0),"")</f>
        <v>5</v>
      </c>
      <c r="U177">
        <f>IFERROR(_xlfn.XLOOKUP(PEFA2011_raw!T177,Conversion!$B$2:$B$9,Conversion!$C$2:$C$9,"",0),"")</f>
        <v>5</v>
      </c>
      <c r="V177">
        <f>IFERROR(_xlfn.XLOOKUP(PEFA2011_raw!U177,Conversion!$B$2:$B$9,Conversion!$C$2:$C$9,"",0),"")</f>
        <v>5</v>
      </c>
      <c r="W177">
        <f>IFERROR(_xlfn.XLOOKUP(PEFA2011_raw!V177,Conversion!$B$2:$B$9,Conversion!$C$2:$C$9,"",0),"")</f>
        <v>2</v>
      </c>
      <c r="X177">
        <f>IFERROR(_xlfn.XLOOKUP(PEFA2011_raw!W177,Conversion!$B$2:$B$9,Conversion!$C$2:$C$9,"",0),"")</f>
        <v>1</v>
      </c>
      <c r="Y177">
        <f>IFERROR(_xlfn.XLOOKUP(PEFA2011_raw!X177,Conversion!$B$2:$B$9,Conversion!$C$2:$C$9,"",0),"")</f>
        <v>5</v>
      </c>
      <c r="Z177">
        <f>IFERROR(_xlfn.XLOOKUP(PEFA2011_raw!Y177,Conversion!$B$2:$B$9,Conversion!$C$2:$C$9,"",0),"")</f>
        <v>4</v>
      </c>
      <c r="AA177">
        <f>IFERROR(_xlfn.XLOOKUP(PEFA2011_raw!Z177,Conversion!$B$2:$B$9,Conversion!$C$2:$C$9,"",0),"")</f>
        <v>5</v>
      </c>
      <c r="AB177">
        <f>IFERROR(_xlfn.XLOOKUP(PEFA2011_raw!AA177,Conversion!$B$2:$B$9,Conversion!$C$2:$C$9,"",0),"")</f>
        <v>5</v>
      </c>
      <c r="AC177">
        <f>IFERROR(_xlfn.XLOOKUP(PEFA2011_raw!AB177,Conversion!$B$2:$B$9,Conversion!$C$2:$C$9,"",0),"")</f>
        <v>1</v>
      </c>
      <c r="AD177">
        <f>IFERROR(_xlfn.XLOOKUP(PEFA2011_raw!AC177,Conversion!$B$2:$B$9,Conversion!$C$2:$C$9,"",0),"")</f>
        <v>3</v>
      </c>
      <c r="AE177">
        <f>IFERROR(_xlfn.XLOOKUP(PEFA2011_raw!AD177,Conversion!$B$2:$B$9,Conversion!$C$2:$C$9,"",0),"")</f>
        <v>3</v>
      </c>
      <c r="AF177">
        <f>IFERROR(_xlfn.XLOOKUP(PEFA2011_raw!AE177,Conversion!$B$2:$B$9,Conversion!$C$2:$C$9,"",0),"")</f>
        <v>3</v>
      </c>
      <c r="AG177">
        <f>IFERROR(_xlfn.XLOOKUP(PEFA2011_raw!AF177,Conversion!$B$2:$B$9,Conversion!$C$2:$C$9,"",0),"")</f>
        <v>5</v>
      </c>
      <c r="AH177">
        <f>IFERROR(_xlfn.XLOOKUP(PEFA2011_raw!AG177,Conversion!$B$2:$B$9,Conversion!$C$2:$C$9,"",0),"")</f>
        <v>5</v>
      </c>
      <c r="AI177">
        <f>IFERROR(_xlfn.XLOOKUP(PEFA2011_raw!AH177,Conversion!$B$2:$B$9,Conversion!$C$2:$C$9,"",0),"")</f>
        <v>6</v>
      </c>
      <c r="AJ177">
        <f>IFERROR(_xlfn.XLOOKUP(PEFA2011_raw!AI177,Conversion!$B$2:$B$9,Conversion!$C$2:$C$9,"",0),"")</f>
        <v>7</v>
      </c>
      <c r="AK177">
        <f>IFERROR(_xlfn.XLOOKUP(PEFA2011_raw!AJ177,Conversion!$B$2:$B$9,Conversion!$C$2:$C$9,"",0),"")</f>
        <v>7</v>
      </c>
      <c r="AL177">
        <f>IFERROR(_xlfn.XLOOKUP(PEFA2011_raw!AK177,Conversion!$B$2:$B$9,Conversion!$C$2:$C$9,"",0),"")</f>
        <v>3</v>
      </c>
      <c r="AM177">
        <f>IFERROR(_xlfn.XLOOKUP(PEFA2011_raw!AL177,Conversion!$B$2:$B$9,Conversion!$C$2:$C$9,"",0),"")</f>
        <v>4</v>
      </c>
      <c r="AN177">
        <f>IFERROR(_xlfn.XLOOKUP(PEFA2011_raw!AM177,Conversion!$B$2:$B$9,Conversion!$C$2:$C$9,"",0),"")</f>
        <v>3</v>
      </c>
      <c r="AO177">
        <f>IFERROR(_xlfn.XLOOKUP(PEFA2011_raw!AN177,Conversion!$B$2:$B$9,Conversion!$C$2:$C$9,"",0),"")</f>
        <v>5</v>
      </c>
      <c r="AP177">
        <f>IFERROR(_xlfn.XLOOKUP(PEFA2011_raw!AO177,Conversion!$B$2:$B$9,Conversion!$C$2:$C$9,"",0),"")</f>
        <v>3</v>
      </c>
      <c r="AQ177">
        <f>IFERROR(_xlfn.XLOOKUP(PEFA2011_raw!AP177,Conversion!$B$2:$B$9,Conversion!$C$2:$C$9,"",0),"")</f>
        <v>3</v>
      </c>
      <c r="AR177">
        <f>IFERROR(_xlfn.XLOOKUP(PEFA2011_raw!AQ177,Conversion!$B$2:$B$9,Conversion!$C$2:$C$9,"",0),"")</f>
        <v>6</v>
      </c>
      <c r="AS177">
        <f>IFERROR(_xlfn.XLOOKUP(PEFA2011_raw!AR177,Conversion!$B$2:$B$9,Conversion!$C$2:$C$9,"",0),"")</f>
        <v>3</v>
      </c>
      <c r="AT177">
        <f>IFERROR(_xlfn.XLOOKUP(PEFA2011_raw!AS177,Conversion!$B$2:$B$9,Conversion!$C$2:$C$9,"",0),"")</f>
        <v>7</v>
      </c>
      <c r="AU177">
        <f>IFERROR(_xlfn.XLOOKUP(PEFA2011_raw!AT177,Conversion!$B$2:$B$9,Conversion!$C$2:$C$9,"",0),"")</f>
        <v>7</v>
      </c>
      <c r="AV177">
        <f>IFERROR(_xlfn.XLOOKUP(PEFA2011_raw!AU177,Conversion!$B$2:$B$9,Conversion!$C$2:$C$9,"",0),"")</f>
        <v>3</v>
      </c>
      <c r="AW177">
        <f>IFERROR(_xlfn.XLOOKUP(PEFA2011_raw!AV177,Conversion!$B$2:$B$9,Conversion!$C$2:$C$9,"",0),"")</f>
        <v>3</v>
      </c>
      <c r="AX177">
        <f>IFERROR(_xlfn.XLOOKUP(PEFA2011_raw!AW177,Conversion!$B$2:$B$9,Conversion!$C$2:$C$9,"",0),"")</f>
        <v>3</v>
      </c>
      <c r="AY177">
        <f>IFERROR(_xlfn.XLOOKUP(PEFA2011_raw!AX177,Conversion!$B$2:$B$9,Conversion!$C$2:$C$9,"",0),"")</f>
        <v>3</v>
      </c>
      <c r="AZ177">
        <f>IFERROR(_xlfn.XLOOKUP(PEFA2011_raw!AY177,Conversion!$B$2:$B$9,Conversion!$C$2:$C$9,"",0),"")</f>
        <v>6</v>
      </c>
      <c r="BA177">
        <f>IFERROR(_xlfn.XLOOKUP(PEFA2011_raw!AZ177,Conversion!$B$2:$B$9,Conversion!$C$2:$C$9,"",0),"")</f>
        <v>7</v>
      </c>
      <c r="BB177">
        <f>IFERROR(_xlfn.XLOOKUP(PEFA2011_raw!BA177,Conversion!$B$2:$B$9,Conversion!$C$2:$C$9,"",0),"")</f>
        <v>5</v>
      </c>
      <c r="BC177">
        <f>IFERROR(_xlfn.XLOOKUP(PEFA2011_raw!BB177,Conversion!$B$2:$B$9,Conversion!$C$2:$C$9,"",0),"")</f>
        <v>7</v>
      </c>
      <c r="BD177">
        <f>IFERROR(_xlfn.XLOOKUP(PEFA2011_raw!BC177,Conversion!$B$2:$B$9,Conversion!$C$2:$C$9,"",0),"")</f>
        <v>3</v>
      </c>
      <c r="BE177">
        <f>IFERROR(_xlfn.XLOOKUP(PEFA2011_raw!BD177,Conversion!$B$2:$B$9,Conversion!$C$2:$C$9,"",0),"")</f>
        <v>3</v>
      </c>
      <c r="BF177">
        <f>IFERROR(_xlfn.XLOOKUP(PEFA2011_raw!BE177,Conversion!$B$2:$B$9,Conversion!$C$2:$C$9,"",0),"")</f>
        <v>3</v>
      </c>
      <c r="BG177">
        <f>IFERROR(_xlfn.XLOOKUP(PEFA2011_raw!BF177,Conversion!$B$2:$B$9,Conversion!$C$2:$C$9,"",0),"")</f>
        <v>3</v>
      </c>
      <c r="BH177">
        <f>IFERROR(_xlfn.XLOOKUP(PEFA2011_raw!BG177,Conversion!$B$2:$B$9,Conversion!$C$2:$C$9,"",0),"")</f>
        <v>3</v>
      </c>
      <c r="BI177">
        <f>IFERROR(_xlfn.XLOOKUP(PEFA2011_raw!BH177,Conversion!$B$2:$B$9,Conversion!$C$2:$C$9,"",0),"")</f>
        <v>5</v>
      </c>
      <c r="BJ177">
        <f>IFERROR(_xlfn.XLOOKUP(PEFA2011_raw!BI177,Conversion!$B$2:$B$9,Conversion!$C$2:$C$9,"",0),"")</f>
        <v>1</v>
      </c>
      <c r="BK177">
        <f>IFERROR(_xlfn.XLOOKUP(PEFA2011_raw!BJ177,Conversion!$B$2:$B$9,Conversion!$C$2:$C$9,"",0),"")</f>
        <v>3</v>
      </c>
      <c r="BL177">
        <f>IFERROR(_xlfn.XLOOKUP(PEFA2011_raw!BK177,Conversion!$B$2:$B$9,Conversion!$C$2:$C$9,"",0),"")</f>
        <v>5</v>
      </c>
      <c r="BM177">
        <f>IFERROR(_xlfn.XLOOKUP(PEFA2011_raw!BL177,Conversion!$B$2:$B$9,Conversion!$C$2:$C$9,"",0),"")</f>
        <v>5</v>
      </c>
      <c r="BN177">
        <f>IFERROR(_xlfn.XLOOKUP(PEFA2011_raw!BM177,Conversion!$B$2:$B$9,Conversion!$C$2:$C$9,"",0),"")</f>
        <v>5</v>
      </c>
      <c r="BO177">
        <f>IFERROR(_xlfn.XLOOKUP(PEFA2011_raw!BN177,Conversion!$B$2:$B$9,Conversion!$C$2:$C$9,"",0),"")</f>
        <v>5</v>
      </c>
      <c r="BP177">
        <f>IFERROR(_xlfn.XLOOKUP(PEFA2011_raw!BO177,Conversion!$B$2:$B$9,Conversion!$C$2:$C$9,"",0),"")</f>
        <v>5</v>
      </c>
      <c r="BQ177">
        <f>IFERROR(_xlfn.XLOOKUP(PEFA2011_raw!BP177,Conversion!$B$2:$B$9,Conversion!$C$2:$C$9,"",0),"")</f>
        <v>1</v>
      </c>
      <c r="BR177">
        <f>IFERROR(_xlfn.XLOOKUP(PEFA2011_raw!BQ177,Conversion!$B$2:$B$9,Conversion!$C$2:$C$9,"",0),"")</f>
        <v>5</v>
      </c>
      <c r="BS177">
        <f>IFERROR(_xlfn.XLOOKUP(PEFA2011_raw!BR177,Conversion!$B$2:$B$9,Conversion!$C$2:$C$9,"",0),"")</f>
        <v>1</v>
      </c>
      <c r="BT177">
        <f>IFERROR(_xlfn.XLOOKUP(PEFA2011_raw!BS177,Conversion!$B$2:$B$9,Conversion!$C$2:$C$9,"",0),"")</f>
        <v>1</v>
      </c>
      <c r="BU177">
        <f>IFERROR(_xlfn.XLOOKUP(PEFA2011_raw!BT177,Conversion!$B$2:$B$9,Conversion!$C$2:$C$9,"",0),"")</f>
        <v>1</v>
      </c>
      <c r="BV177">
        <f>IFERROR(_xlfn.XLOOKUP(PEFA2011_raw!BU177,Conversion!$B$2:$B$9,Conversion!$C$2:$C$9,"",0),"")</f>
        <v>2</v>
      </c>
      <c r="BW177">
        <f>IFERROR(_xlfn.XLOOKUP(PEFA2011_raw!BV177,Conversion!$B$2:$B$9,Conversion!$C$2:$C$9,"",0),"")</f>
        <v>1</v>
      </c>
      <c r="BX177">
        <f>IFERROR(_xlfn.XLOOKUP(PEFA2011_raw!BW177,Conversion!$B$2:$B$9,Conversion!$C$2:$C$9,"",0),"")</f>
        <v>5</v>
      </c>
      <c r="BY177">
        <f>IFERROR(_xlfn.XLOOKUP(PEFA2011_raw!BX177,Conversion!$B$2:$B$9,Conversion!$C$2:$C$9,"",0),"")</f>
        <v>1</v>
      </c>
      <c r="BZ177">
        <f>IFERROR(_xlfn.XLOOKUP(PEFA2011_raw!BY177,Conversion!$B$2:$B$9,Conversion!$C$2:$C$9,"",0),"")</f>
        <v>5</v>
      </c>
      <c r="CA177">
        <f>IFERROR(_xlfn.XLOOKUP(PEFA2011_raw!BZ177,Conversion!$B$2:$B$9,Conversion!$C$2:$C$9,"",0),"")</f>
        <v>5</v>
      </c>
      <c r="CB177">
        <f>IFERROR(_xlfn.XLOOKUP(PEFA2011_raw!CA177,Conversion!$B$2:$B$9,Conversion!$C$2:$C$9,"",0),"")</f>
        <v>5</v>
      </c>
      <c r="CC177">
        <f>IFERROR(_xlfn.XLOOKUP(PEFA2011_raw!CB177,Conversion!$B$2:$B$9,Conversion!$C$2:$C$9,"",0),"")</f>
        <v>5</v>
      </c>
      <c r="CD177">
        <f>IFERROR(_xlfn.XLOOKUP(PEFA2011_raw!CC177,Conversion!$B$2:$B$9,Conversion!$C$2:$C$9,"",0),"")</f>
        <v>2</v>
      </c>
      <c r="CE177">
        <f>IFERROR(_xlfn.XLOOKUP(PEFA2011_raw!CD177,Conversion!$B$2:$B$9,Conversion!$C$2:$C$9,"",0),"")</f>
        <v>3</v>
      </c>
      <c r="CF177">
        <f>IFERROR(_xlfn.XLOOKUP(PEFA2011_raw!CE177,Conversion!$B$2:$B$9,Conversion!$C$2:$C$9,"",0),"")</f>
        <v>1</v>
      </c>
      <c r="CG177">
        <f>IFERROR(_xlfn.XLOOKUP(PEFA2011_raw!CF177,Conversion!$B$2:$B$9,Conversion!$C$2:$C$9,"",0),"")</f>
        <v>3</v>
      </c>
      <c r="CH177">
        <f>IFERROR(_xlfn.XLOOKUP(PEFA2011_raw!CG177,Conversion!$B$2:$B$9,Conversion!$C$2:$C$9,"",0),"")</f>
        <v>3</v>
      </c>
      <c r="CI177">
        <f>IFERROR(_xlfn.XLOOKUP(PEFA2011_raw!CH177,Conversion!$B$2:$B$9,Conversion!$C$2:$C$9,"",0),"")</f>
        <v>4</v>
      </c>
      <c r="CJ177">
        <f>IFERROR(_xlfn.XLOOKUP(PEFA2011_raw!CI177,Conversion!$B$2:$B$9,Conversion!$C$2:$C$9,"",0),"")</f>
        <v>5</v>
      </c>
      <c r="CK177">
        <f>IFERROR(_xlfn.XLOOKUP(PEFA2011_raw!CJ177,Conversion!$B$2:$B$9,Conversion!$C$2:$C$9,"",0),"")</f>
        <v>7</v>
      </c>
      <c r="CL177">
        <f>IFERROR(_xlfn.XLOOKUP(PEFA2011_raw!CK177,Conversion!$B$2:$B$9,Conversion!$C$2:$C$9,"",0),"")</f>
        <v>3</v>
      </c>
      <c r="CM177">
        <f>IFERROR(_xlfn.XLOOKUP(PEFA2011_raw!CL177,Conversion!$B$2:$B$9,Conversion!$C$2:$C$9,"",0),"")</f>
        <v>6</v>
      </c>
      <c r="CN177">
        <f>IFERROR(_xlfn.XLOOKUP(PEFA2011_raw!CM177,Conversion!$B$2:$B$9,Conversion!$C$2:$C$9,"",0),"")</f>
        <v>5</v>
      </c>
      <c r="CO177">
        <f>IFERROR(_xlfn.XLOOKUP(PEFA2011_raw!CN177,Conversion!$B$2:$B$9,Conversion!$C$2:$C$9,"",0),"")</f>
        <v>7</v>
      </c>
      <c r="CP177">
        <f>IFERROR(_xlfn.XLOOKUP(PEFA2011_raw!CO177,Conversion!$B$2:$B$9,Conversion!$C$2:$C$9,"",0),"")</f>
        <v>5</v>
      </c>
      <c r="CQ177">
        <f>IFERROR(_xlfn.XLOOKUP(PEFA2011_raw!CP177,Conversion!$B$2:$B$9,Conversion!$C$2:$C$9,"",0),"")</f>
        <v>4</v>
      </c>
      <c r="CR177">
        <f>IFERROR(_xlfn.XLOOKUP(PEFA2011_raw!CQ177,Conversion!$B$2:$B$9,Conversion!$C$2:$C$9,"",0),"")</f>
        <v>5</v>
      </c>
      <c r="CS177">
        <f>IFERROR(_xlfn.XLOOKUP(PEFA2011_raw!CR177,Conversion!$B$2:$B$9,Conversion!$C$2:$C$9,"",0),"")</f>
        <v>5</v>
      </c>
      <c r="CT177">
        <f>IFERROR(_xlfn.XLOOKUP(PEFA2011_raw!CS177,Conversion!$B$2:$B$9,Conversion!$C$2:$C$9,"",0),"")</f>
        <v>3</v>
      </c>
      <c r="CU177">
        <f>IFERROR(_xlfn.XLOOKUP(PEFA2011_raw!CT177,Conversion!$B$2:$B$9,Conversion!$C$2:$C$9,"",0),"")</f>
        <v>6</v>
      </c>
      <c r="CV177">
        <f>IFERROR(_xlfn.XLOOKUP(PEFA2011_raw!CU177,Conversion!$B$2:$B$9,Conversion!$C$2:$C$9,"",0),"")</f>
        <v>5</v>
      </c>
      <c r="CW177">
        <f>IFERROR(_xlfn.XLOOKUP(PEFA2011_raw!CV177,Conversion!$B$2:$B$9,Conversion!$C$2:$C$9,"",0),"")</f>
        <v>5</v>
      </c>
      <c r="CX177">
        <f>IFERROR(_xlfn.XLOOKUP(PEFA2011_raw!CW177,Conversion!$B$2:$B$9,Conversion!$C$2:$C$9,"",0),"")</f>
        <v>7</v>
      </c>
      <c r="CY177">
        <f>IFERROR(_xlfn.XLOOKUP(PEFA2011_raw!CX177,Conversion!$B$2:$B$9,Conversion!$C$2:$C$9,"",0),"")</f>
        <v>5</v>
      </c>
      <c r="CZ177">
        <f>IFERROR(_xlfn.XLOOKUP(PEFA2011_raw!CY177,Conversion!$B$2:$B$9,Conversion!$C$2:$C$9,"",0),"")</f>
        <v>2</v>
      </c>
      <c r="DA177">
        <f>IFERROR(_xlfn.XLOOKUP(PEFA2011_raw!CZ177,Conversion!$B$2:$B$9,Conversion!$C$2:$C$9,"",0),"")</f>
        <v>1</v>
      </c>
      <c r="DB177">
        <f>IFERROR(_xlfn.XLOOKUP(PEFA2011_raw!DA177,Conversion!$B$2:$B$9,Conversion!$C$2:$C$9,"",0),"")</f>
        <v>5</v>
      </c>
      <c r="DC177">
        <f>IFERROR(_xlfn.XLOOKUP(PEFA2011_raw!DB177,Conversion!$B$2:$B$9,Conversion!$C$2:$C$9,"",0),"")</f>
        <v>3</v>
      </c>
      <c r="DD177">
        <f>IFERROR(_xlfn.XLOOKUP(PEFA2011_raw!DC177,Conversion!$B$2:$B$9,Conversion!$C$2:$C$9,"",0),"")</f>
        <v>7</v>
      </c>
      <c r="DE177">
        <f>IFERROR(_xlfn.XLOOKUP(PEFA2011_raw!DD177,Conversion!$B$2:$B$9,Conversion!$C$2:$C$9,"",0),"")</f>
        <v>7</v>
      </c>
      <c r="DF177">
        <f>IFERROR(_xlfn.XLOOKUP(PEFA2011_raw!DE177,Conversion!$B$2:$B$9,Conversion!$C$2:$C$9,"",0),"")</f>
        <v>7</v>
      </c>
      <c r="DG177">
        <f>IFERROR(_xlfn.XLOOKUP(PEFA2011_raw!DF177,Conversion!$B$2:$B$9,Conversion!$C$2:$C$9,"",0),"")</f>
        <v>3</v>
      </c>
      <c r="DH177">
        <f>IFERROR(_xlfn.XLOOKUP(PEFA2011_raw!DG177,Conversion!$B$2:$B$9,Conversion!$C$2:$C$9,"",0),"")</f>
        <v>3</v>
      </c>
      <c r="DI177">
        <f>IFERROR(_xlfn.XLOOKUP(PEFA2011_raw!DH177,Conversion!$B$2:$B$9,Conversion!$C$2:$C$9,"",0),"")</f>
        <v>3</v>
      </c>
      <c r="DJ177">
        <f>IFERROR(_xlfn.XLOOKUP(PEFA2011_raw!DI177,Conversion!$B$2:$B$9,Conversion!$C$2:$C$9,"",0),"")</f>
        <v>5</v>
      </c>
      <c r="DK177">
        <f>IFERROR(_xlfn.XLOOKUP(PEFA2011_raw!DJ177,Conversion!$B$2:$B$9,Conversion!$C$2:$C$9,"",0),"")</f>
        <v>5</v>
      </c>
    </row>
    <row r="178" spans="2:115" x14ac:dyDescent="0.25">
      <c r="B178">
        <v>2011</v>
      </c>
      <c r="C178" t="s">
        <v>170</v>
      </c>
      <c r="D178" t="e" vm="50">
        <v>#VALUE!</v>
      </c>
      <c r="E178" t="str" cm="1">
        <f t="array" ref="E178">_FV(PEFA2011all[[#This Row],[Country-abb]],"Abbreviation")</f>
        <v>TZ</v>
      </c>
      <c r="F178" t="str">
        <f>_xlfn.XLOOKUP(PEFA2011all[[#This Row],[ISO-2]],'Code'!$B$2:$B$250,'Code'!$C$2:$C$250,"",0)</f>
        <v>TZA</v>
      </c>
      <c r="G178">
        <v>2010</v>
      </c>
      <c r="H178" t="str">
        <f>PEFA2011all[[#This Row],[ISO-3]]&amp;PEFA2011all[[#This Row],[Year]]</f>
        <v>TZA2010</v>
      </c>
      <c r="I178">
        <f>IFERROR(_xlfn.XLOOKUP(PEFA2011_raw!H178,Conversion!$B$2:$B$9,Conversion!$C$2:$C$9,"",0),"")</f>
        <v>7</v>
      </c>
      <c r="J178">
        <f>IFERROR(_xlfn.XLOOKUP(PEFA2011_raw!I178,Conversion!$B$2:$B$9,Conversion!$C$2:$C$9,"",0),"")</f>
        <v>7</v>
      </c>
      <c r="K178">
        <f>IFERROR(_xlfn.XLOOKUP(PEFA2011_raw!J178,Conversion!$B$2:$B$9,Conversion!$C$2:$C$9,"",0),"")</f>
        <v>1</v>
      </c>
      <c r="L178">
        <f>IFERROR(_xlfn.XLOOKUP(PEFA2011_raw!K178,Conversion!$B$2:$B$9,Conversion!$C$2:$C$9,"",0),"")</f>
        <v>1</v>
      </c>
      <c r="M178" t="str">
        <f>IFERROR(_xlfn.XLOOKUP(PEFA2011_raw!L178,Conversion!$B$2:$B$9,Conversion!$C$2:$C$9,"",0),"")</f>
        <v/>
      </c>
      <c r="N178">
        <f>IFERROR(_xlfn.XLOOKUP(PEFA2011_raw!M178,Conversion!$B$2:$B$9,Conversion!$C$2:$C$9,"",0),"")</f>
        <v>3</v>
      </c>
      <c r="O178">
        <f>IFERROR(_xlfn.XLOOKUP(PEFA2011_raw!N178,Conversion!$B$2:$B$9,Conversion!$C$2:$C$9,"",0),"")</f>
        <v>3</v>
      </c>
      <c r="P178">
        <f>IFERROR(_xlfn.XLOOKUP(PEFA2011_raw!O178,Conversion!$B$2:$B$9,Conversion!$C$2:$C$9,"",0),"")</f>
        <v>3</v>
      </c>
      <c r="Q178">
        <f>IFERROR(_xlfn.XLOOKUP(PEFA2011_raw!P178,Conversion!$B$2:$B$9,Conversion!$C$2:$C$9,"",0),"")</f>
        <v>3</v>
      </c>
      <c r="R178">
        <f>IFERROR(_xlfn.XLOOKUP(PEFA2011_raw!Q178,Conversion!$B$2:$B$9,Conversion!$C$2:$C$9,"",0),"")</f>
        <v>3</v>
      </c>
      <c r="S178">
        <f>IFERROR(_xlfn.XLOOKUP(PEFA2011_raw!R178,Conversion!$B$2:$B$9,Conversion!$C$2:$C$9,"",0),"")</f>
        <v>3</v>
      </c>
      <c r="T178">
        <f>IFERROR(_xlfn.XLOOKUP(PEFA2011_raw!S178,Conversion!$B$2:$B$9,Conversion!$C$2:$C$9,"",0),"")</f>
        <v>3</v>
      </c>
      <c r="U178">
        <f>IFERROR(_xlfn.XLOOKUP(PEFA2011_raw!T178,Conversion!$B$2:$B$9,Conversion!$C$2:$C$9,"",0),"")</f>
        <v>7</v>
      </c>
      <c r="V178">
        <f>IFERROR(_xlfn.XLOOKUP(PEFA2011_raw!U178,Conversion!$B$2:$B$9,Conversion!$C$2:$C$9,"",0),"")</f>
        <v>7</v>
      </c>
      <c r="W178">
        <f>IFERROR(_xlfn.XLOOKUP(PEFA2011_raw!V178,Conversion!$B$2:$B$9,Conversion!$C$2:$C$9,"",0),"")</f>
        <v>4</v>
      </c>
      <c r="X178">
        <f>IFERROR(_xlfn.XLOOKUP(PEFA2011_raw!W178,Conversion!$B$2:$B$9,Conversion!$C$2:$C$9,"",0),"")</f>
        <v>3</v>
      </c>
      <c r="Y178">
        <f>IFERROR(_xlfn.XLOOKUP(PEFA2011_raw!X178,Conversion!$B$2:$B$9,Conversion!$C$2:$C$9,"",0),"")</f>
        <v>5</v>
      </c>
      <c r="Z178">
        <f>IFERROR(_xlfn.XLOOKUP(PEFA2011_raw!Y178,Conversion!$B$2:$B$9,Conversion!$C$2:$C$9,"",0),"")</f>
        <v>3</v>
      </c>
      <c r="AA178">
        <f>IFERROR(_xlfn.XLOOKUP(PEFA2011_raw!Z178,Conversion!$B$2:$B$9,Conversion!$C$2:$C$9,"",0),"")</f>
        <v>3</v>
      </c>
      <c r="AB178">
        <f>IFERROR(_xlfn.XLOOKUP(PEFA2011_raw!AA178,Conversion!$B$2:$B$9,Conversion!$C$2:$C$9,"",0),"")</f>
        <v>3</v>
      </c>
      <c r="AC178">
        <f>IFERROR(_xlfn.XLOOKUP(PEFA2011_raw!AB178,Conversion!$B$2:$B$9,Conversion!$C$2:$C$9,"",0),"")</f>
        <v>3</v>
      </c>
      <c r="AD178">
        <f>IFERROR(_xlfn.XLOOKUP(PEFA2011_raw!AC178,Conversion!$B$2:$B$9,Conversion!$C$2:$C$9,"",0),"")</f>
        <v>1</v>
      </c>
      <c r="AE178">
        <f>IFERROR(_xlfn.XLOOKUP(PEFA2011_raw!AD178,Conversion!$B$2:$B$9,Conversion!$C$2:$C$9,"",0),"")</f>
        <v>1</v>
      </c>
      <c r="AF178">
        <f>IFERROR(_xlfn.XLOOKUP(PEFA2011_raw!AE178,Conversion!$B$2:$B$9,Conversion!$C$2:$C$9,"",0),"")</f>
        <v>1</v>
      </c>
      <c r="AG178">
        <f>IFERROR(_xlfn.XLOOKUP(PEFA2011_raw!AF178,Conversion!$B$2:$B$9,Conversion!$C$2:$C$9,"",0),"")</f>
        <v>5</v>
      </c>
      <c r="AH178">
        <f>IFERROR(_xlfn.XLOOKUP(PEFA2011_raw!AG178,Conversion!$B$2:$B$9,Conversion!$C$2:$C$9,"",0),"")</f>
        <v>5</v>
      </c>
      <c r="AI178">
        <f>IFERROR(_xlfn.XLOOKUP(PEFA2011_raw!AH178,Conversion!$B$2:$B$9,Conversion!$C$2:$C$9,"",0),"")</f>
        <v>4</v>
      </c>
      <c r="AJ178">
        <f>IFERROR(_xlfn.XLOOKUP(PEFA2011_raw!AI178,Conversion!$B$2:$B$9,Conversion!$C$2:$C$9,"",0),"")</f>
        <v>5</v>
      </c>
      <c r="AK178">
        <f>IFERROR(_xlfn.XLOOKUP(PEFA2011_raw!AJ178,Conversion!$B$2:$B$9,Conversion!$C$2:$C$9,"",0),"")</f>
        <v>5</v>
      </c>
      <c r="AL178">
        <f>IFERROR(_xlfn.XLOOKUP(PEFA2011_raw!AK178,Conversion!$B$2:$B$9,Conversion!$C$2:$C$9,"",0),"")</f>
        <v>1</v>
      </c>
      <c r="AM178">
        <f>IFERROR(_xlfn.XLOOKUP(PEFA2011_raw!AL178,Conversion!$B$2:$B$9,Conversion!$C$2:$C$9,"",0),"")</f>
        <v>3</v>
      </c>
      <c r="AN178">
        <f>IFERROR(_xlfn.XLOOKUP(PEFA2011_raw!AM178,Conversion!$B$2:$B$9,Conversion!$C$2:$C$9,"",0),"")</f>
        <v>3</v>
      </c>
      <c r="AO178">
        <f>IFERROR(_xlfn.XLOOKUP(PEFA2011_raw!AN178,Conversion!$B$2:$B$9,Conversion!$C$2:$C$9,"",0),"")</f>
        <v>5</v>
      </c>
      <c r="AP178">
        <f>IFERROR(_xlfn.XLOOKUP(PEFA2011_raw!AO178,Conversion!$B$2:$B$9,Conversion!$C$2:$C$9,"",0),"")</f>
        <v>3</v>
      </c>
      <c r="AQ178">
        <f>IFERROR(_xlfn.XLOOKUP(PEFA2011_raw!AP178,Conversion!$B$2:$B$9,Conversion!$C$2:$C$9,"",0),"")</f>
        <v>1</v>
      </c>
      <c r="AR178">
        <f>IFERROR(_xlfn.XLOOKUP(PEFA2011_raw!AQ178,Conversion!$B$2:$B$9,Conversion!$C$2:$C$9,"",0),"")</f>
        <v>1</v>
      </c>
      <c r="AS178">
        <f>IFERROR(_xlfn.XLOOKUP(PEFA2011_raw!AR178,Conversion!$B$2:$B$9,Conversion!$C$2:$C$9,"",0),"")</f>
        <v>5</v>
      </c>
      <c r="AT178">
        <f>IFERROR(_xlfn.XLOOKUP(PEFA2011_raw!AS178,Conversion!$B$2:$B$9,Conversion!$C$2:$C$9,"",0),"")</f>
        <v>5</v>
      </c>
      <c r="AU178">
        <f>IFERROR(_xlfn.XLOOKUP(PEFA2011_raw!AT178,Conversion!$B$2:$B$9,Conversion!$C$2:$C$9,"",0),"")</f>
        <v>1</v>
      </c>
      <c r="AV178">
        <f>IFERROR(_xlfn.XLOOKUP(PEFA2011_raw!AU178,Conversion!$B$2:$B$9,Conversion!$C$2:$C$9,"",0),"")</f>
        <v>4</v>
      </c>
      <c r="AW178">
        <f>IFERROR(_xlfn.XLOOKUP(PEFA2011_raw!AV178,Conversion!$B$2:$B$9,Conversion!$C$2:$C$9,"",0),"")</f>
        <v>3</v>
      </c>
      <c r="AX178">
        <f>IFERROR(_xlfn.XLOOKUP(PEFA2011_raw!AW178,Conversion!$B$2:$B$9,Conversion!$C$2:$C$9,"",0),"")</f>
        <v>5</v>
      </c>
      <c r="AY178">
        <f>IFERROR(_xlfn.XLOOKUP(PEFA2011_raw!AX178,Conversion!$B$2:$B$9,Conversion!$C$2:$C$9,"",0),"")</f>
        <v>3</v>
      </c>
      <c r="AZ178">
        <f>IFERROR(_xlfn.XLOOKUP(PEFA2011_raw!AY178,Conversion!$B$2:$B$9,Conversion!$C$2:$C$9,"",0),"")</f>
        <v>1</v>
      </c>
      <c r="BA178">
        <f>IFERROR(_xlfn.XLOOKUP(PEFA2011_raw!AZ178,Conversion!$B$2:$B$9,Conversion!$C$2:$C$9,"",0),"")</f>
        <v>1</v>
      </c>
      <c r="BB178">
        <f>IFERROR(_xlfn.XLOOKUP(PEFA2011_raw!BA178,Conversion!$B$2:$B$9,Conversion!$C$2:$C$9,"",0),"")</f>
        <v>5</v>
      </c>
      <c r="BC178">
        <f>IFERROR(_xlfn.XLOOKUP(PEFA2011_raw!BB178,Conversion!$B$2:$B$9,Conversion!$C$2:$C$9,"",0),"")</f>
        <v>7</v>
      </c>
      <c r="BD178">
        <f>IFERROR(_xlfn.XLOOKUP(PEFA2011_raw!BC178,Conversion!$B$2:$B$9,Conversion!$C$2:$C$9,"",0),"")</f>
        <v>3</v>
      </c>
      <c r="BE178">
        <f>IFERROR(_xlfn.XLOOKUP(PEFA2011_raw!BD178,Conversion!$B$2:$B$9,Conversion!$C$2:$C$9,"",0),"")</f>
        <v>3</v>
      </c>
      <c r="BF178">
        <f>IFERROR(_xlfn.XLOOKUP(PEFA2011_raw!BE178,Conversion!$B$2:$B$9,Conversion!$C$2:$C$9,"",0),"")</f>
        <v>3</v>
      </c>
      <c r="BG178">
        <f>IFERROR(_xlfn.XLOOKUP(PEFA2011_raw!BF178,Conversion!$B$2:$B$9,Conversion!$C$2:$C$9,"",0),"")</f>
        <v>3</v>
      </c>
      <c r="BH178">
        <f>IFERROR(_xlfn.XLOOKUP(PEFA2011_raw!BG178,Conversion!$B$2:$B$9,Conversion!$C$2:$C$9,"",0),"")</f>
        <v>3</v>
      </c>
      <c r="BI178">
        <f>IFERROR(_xlfn.XLOOKUP(PEFA2011_raw!BH178,Conversion!$B$2:$B$9,Conversion!$C$2:$C$9,"",0),"")</f>
        <v>5</v>
      </c>
      <c r="BJ178">
        <f>IFERROR(_xlfn.XLOOKUP(PEFA2011_raw!BI178,Conversion!$B$2:$B$9,Conversion!$C$2:$C$9,"",0),"")</f>
        <v>1</v>
      </c>
      <c r="BK178">
        <f>IFERROR(_xlfn.XLOOKUP(PEFA2011_raw!BJ178,Conversion!$B$2:$B$9,Conversion!$C$2:$C$9,"",0),"")</f>
        <v>3</v>
      </c>
      <c r="BL178">
        <f>IFERROR(_xlfn.XLOOKUP(PEFA2011_raw!BK178,Conversion!$B$2:$B$9,Conversion!$C$2:$C$9,"",0),"")</f>
        <v>1</v>
      </c>
      <c r="BM178">
        <f>IFERROR(_xlfn.XLOOKUP(PEFA2011_raw!BL178,Conversion!$B$2:$B$9,Conversion!$C$2:$C$9,"",0),"")</f>
        <v>7</v>
      </c>
      <c r="BN178">
        <f>IFERROR(_xlfn.XLOOKUP(PEFA2011_raw!BM178,Conversion!$B$2:$B$9,Conversion!$C$2:$C$9,"",0),"")</f>
        <v>1</v>
      </c>
      <c r="BO178">
        <f>IFERROR(_xlfn.XLOOKUP(PEFA2011_raw!BN178,Conversion!$B$2:$B$9,Conversion!$C$2:$C$9,"",0),"")</f>
        <v>3</v>
      </c>
      <c r="BP178">
        <f>IFERROR(_xlfn.XLOOKUP(PEFA2011_raw!BO178,Conversion!$B$2:$B$9,Conversion!$C$2:$C$9,"",0),"")</f>
        <v>3</v>
      </c>
      <c r="BQ178">
        <f>IFERROR(_xlfn.XLOOKUP(PEFA2011_raw!BP178,Conversion!$B$2:$B$9,Conversion!$C$2:$C$9,"",0),"")</f>
        <v>5</v>
      </c>
      <c r="BR178">
        <f>IFERROR(_xlfn.XLOOKUP(PEFA2011_raw!BQ178,Conversion!$B$2:$B$9,Conversion!$C$2:$C$9,"",0),"")</f>
        <v>5</v>
      </c>
      <c r="BS178">
        <f>IFERROR(_xlfn.XLOOKUP(PEFA2011_raw!BR178,Conversion!$B$2:$B$9,Conversion!$C$2:$C$9,"",0),"")</f>
        <v>5</v>
      </c>
      <c r="BT178">
        <f>IFERROR(_xlfn.XLOOKUP(PEFA2011_raw!BS178,Conversion!$B$2:$B$9,Conversion!$C$2:$C$9,"",0),"")</f>
        <v>5</v>
      </c>
      <c r="BU178" t="str">
        <f>IFERROR(_xlfn.XLOOKUP(PEFA2011_raw!BT178,Conversion!$B$2:$B$9,Conversion!$C$2:$C$9,"",0),"")</f>
        <v/>
      </c>
      <c r="BV178">
        <f>IFERROR(_xlfn.XLOOKUP(PEFA2011_raw!BU178,Conversion!$B$2:$B$9,Conversion!$C$2:$C$9,"",0),"")</f>
        <v>4</v>
      </c>
      <c r="BW178">
        <f>IFERROR(_xlfn.XLOOKUP(PEFA2011_raw!BV178,Conversion!$B$2:$B$9,Conversion!$C$2:$C$9,"",0),"")</f>
        <v>5</v>
      </c>
      <c r="BX178">
        <f>IFERROR(_xlfn.XLOOKUP(PEFA2011_raw!BW178,Conversion!$B$2:$B$9,Conversion!$C$2:$C$9,"",0),"")</f>
        <v>3</v>
      </c>
      <c r="BY178">
        <f>IFERROR(_xlfn.XLOOKUP(PEFA2011_raw!BX178,Conversion!$B$2:$B$9,Conversion!$C$2:$C$9,"",0),"")</f>
        <v>3</v>
      </c>
      <c r="BZ178">
        <f>IFERROR(_xlfn.XLOOKUP(PEFA2011_raw!BY178,Conversion!$B$2:$B$9,Conversion!$C$2:$C$9,"",0),"")</f>
        <v>3</v>
      </c>
      <c r="CA178">
        <f>IFERROR(_xlfn.XLOOKUP(PEFA2011_raw!BZ178,Conversion!$B$2:$B$9,Conversion!$C$2:$C$9,"",0),"")</f>
        <v>3</v>
      </c>
      <c r="CB178">
        <f>IFERROR(_xlfn.XLOOKUP(PEFA2011_raw!CA178,Conversion!$B$2:$B$9,Conversion!$C$2:$C$9,"",0),"")</f>
        <v>3</v>
      </c>
      <c r="CC178">
        <f>IFERROR(_xlfn.XLOOKUP(PEFA2011_raw!CB178,Conversion!$B$2:$B$9,Conversion!$C$2:$C$9,"",0),"")</f>
        <v>3</v>
      </c>
      <c r="CD178">
        <f>IFERROR(_xlfn.XLOOKUP(PEFA2011_raw!CC178,Conversion!$B$2:$B$9,Conversion!$C$2:$C$9,"",0),"")</f>
        <v>1</v>
      </c>
      <c r="CE178">
        <f>IFERROR(_xlfn.XLOOKUP(PEFA2011_raw!CD178,Conversion!$B$2:$B$9,Conversion!$C$2:$C$9,"",0),"")</f>
        <v>1</v>
      </c>
      <c r="CF178">
        <f>IFERROR(_xlfn.XLOOKUP(PEFA2011_raw!CE178,Conversion!$B$2:$B$9,Conversion!$C$2:$C$9,"",0),"")</f>
        <v>3</v>
      </c>
      <c r="CG178">
        <f>IFERROR(_xlfn.XLOOKUP(PEFA2011_raw!CF178,Conversion!$B$2:$B$9,Conversion!$C$2:$C$9,"",0),"")</f>
        <v>1</v>
      </c>
      <c r="CH178">
        <f>IFERROR(_xlfn.XLOOKUP(PEFA2011_raw!CG178,Conversion!$B$2:$B$9,Conversion!$C$2:$C$9,"",0),"")</f>
        <v>1</v>
      </c>
      <c r="CI178">
        <f>IFERROR(_xlfn.XLOOKUP(PEFA2011_raw!CH178,Conversion!$B$2:$B$9,Conversion!$C$2:$C$9,"",0),"")</f>
        <v>4</v>
      </c>
      <c r="CJ178">
        <f>IFERROR(_xlfn.XLOOKUP(PEFA2011_raw!CI178,Conversion!$B$2:$B$9,Conversion!$C$2:$C$9,"",0),"")</f>
        <v>3</v>
      </c>
      <c r="CK178">
        <f>IFERROR(_xlfn.XLOOKUP(PEFA2011_raw!CJ178,Conversion!$B$2:$B$9,Conversion!$C$2:$C$9,"",0),"")</f>
        <v>7</v>
      </c>
      <c r="CL178">
        <f>IFERROR(_xlfn.XLOOKUP(PEFA2011_raw!CK178,Conversion!$B$2:$B$9,Conversion!$C$2:$C$9,"",0),"")</f>
        <v>3</v>
      </c>
      <c r="CM178">
        <f>IFERROR(_xlfn.XLOOKUP(PEFA2011_raw!CL178,Conversion!$B$2:$B$9,Conversion!$C$2:$C$9,"",0),"")</f>
        <v>6</v>
      </c>
      <c r="CN178">
        <f>IFERROR(_xlfn.XLOOKUP(PEFA2011_raw!CM178,Conversion!$B$2:$B$9,Conversion!$C$2:$C$9,"",0),"")</f>
        <v>5</v>
      </c>
      <c r="CO178">
        <f>IFERROR(_xlfn.XLOOKUP(PEFA2011_raw!CN178,Conversion!$B$2:$B$9,Conversion!$C$2:$C$9,"",0),"")</f>
        <v>7</v>
      </c>
      <c r="CP178">
        <f>IFERROR(_xlfn.XLOOKUP(PEFA2011_raw!CO178,Conversion!$B$2:$B$9,Conversion!$C$2:$C$9,"",0),"")</f>
        <v>5</v>
      </c>
      <c r="CQ178">
        <f>IFERROR(_xlfn.XLOOKUP(PEFA2011_raw!CP178,Conversion!$B$2:$B$9,Conversion!$C$2:$C$9,"",0),"")</f>
        <v>5</v>
      </c>
      <c r="CR178">
        <f>IFERROR(_xlfn.XLOOKUP(PEFA2011_raw!CQ178,Conversion!$B$2:$B$9,Conversion!$C$2:$C$9,"",0),"")</f>
        <v>5</v>
      </c>
      <c r="CS178">
        <f>IFERROR(_xlfn.XLOOKUP(PEFA2011_raw!CR178,Conversion!$B$2:$B$9,Conversion!$C$2:$C$9,"",0),"")</f>
        <v>5</v>
      </c>
      <c r="CT178">
        <f>IFERROR(_xlfn.XLOOKUP(PEFA2011_raw!CS178,Conversion!$B$2:$B$9,Conversion!$C$2:$C$9,"",0),"")</f>
        <v>5</v>
      </c>
      <c r="CU178">
        <f>IFERROR(_xlfn.XLOOKUP(PEFA2011_raw!CT178,Conversion!$B$2:$B$9,Conversion!$C$2:$C$9,"",0),"")</f>
        <v>4</v>
      </c>
      <c r="CV178">
        <f>IFERROR(_xlfn.XLOOKUP(PEFA2011_raw!CU178,Conversion!$B$2:$B$9,Conversion!$C$2:$C$9,"",0),"")</f>
        <v>3</v>
      </c>
      <c r="CW178">
        <f>IFERROR(_xlfn.XLOOKUP(PEFA2011_raw!CV178,Conversion!$B$2:$B$9,Conversion!$C$2:$C$9,"",0),"")</f>
        <v>5</v>
      </c>
      <c r="CX178">
        <f>IFERROR(_xlfn.XLOOKUP(PEFA2011_raw!CW178,Conversion!$B$2:$B$9,Conversion!$C$2:$C$9,"",0),"")</f>
        <v>5</v>
      </c>
      <c r="CY178">
        <f>IFERROR(_xlfn.XLOOKUP(PEFA2011_raw!CX178,Conversion!$B$2:$B$9,Conversion!$C$2:$C$9,"",0),"")</f>
        <v>5</v>
      </c>
      <c r="CZ178">
        <f>IFERROR(_xlfn.XLOOKUP(PEFA2011_raw!CY178,Conversion!$B$2:$B$9,Conversion!$C$2:$C$9,"",0),"")</f>
        <v>2</v>
      </c>
      <c r="DA178">
        <f>IFERROR(_xlfn.XLOOKUP(PEFA2011_raw!CZ178,Conversion!$B$2:$B$9,Conversion!$C$2:$C$9,"",0),"")</f>
        <v>1</v>
      </c>
      <c r="DB178">
        <f>IFERROR(_xlfn.XLOOKUP(PEFA2011_raw!DA178,Conversion!$B$2:$B$9,Conversion!$C$2:$C$9,"",0),"")</f>
        <v>5</v>
      </c>
      <c r="DC178">
        <f>IFERROR(_xlfn.XLOOKUP(PEFA2011_raw!DB178,Conversion!$B$2:$B$9,Conversion!$C$2:$C$9,"",0),"")</f>
        <v>3</v>
      </c>
      <c r="DD178">
        <f>IFERROR(_xlfn.XLOOKUP(PEFA2011_raw!DC178,Conversion!$B$2:$B$9,Conversion!$C$2:$C$9,"",0),"")</f>
        <v>7</v>
      </c>
      <c r="DE178">
        <f>IFERROR(_xlfn.XLOOKUP(PEFA2011_raw!DD178,Conversion!$B$2:$B$9,Conversion!$C$2:$C$9,"",0),"")</f>
        <v>7</v>
      </c>
      <c r="DF178">
        <f>IFERROR(_xlfn.XLOOKUP(PEFA2011_raw!DE178,Conversion!$B$2:$B$9,Conversion!$C$2:$C$9,"",0),"")</f>
        <v>7</v>
      </c>
      <c r="DG178">
        <f>IFERROR(_xlfn.XLOOKUP(PEFA2011_raw!DF178,Conversion!$B$2:$B$9,Conversion!$C$2:$C$9,"",0),"")</f>
        <v>4</v>
      </c>
      <c r="DH178">
        <f>IFERROR(_xlfn.XLOOKUP(PEFA2011_raw!DG178,Conversion!$B$2:$B$9,Conversion!$C$2:$C$9,"",0),"")</f>
        <v>5</v>
      </c>
      <c r="DI178">
        <f>IFERROR(_xlfn.XLOOKUP(PEFA2011_raw!DH178,Conversion!$B$2:$B$9,Conversion!$C$2:$C$9,"",0),"")</f>
        <v>3</v>
      </c>
      <c r="DJ178">
        <f>IFERROR(_xlfn.XLOOKUP(PEFA2011_raw!DI178,Conversion!$B$2:$B$9,Conversion!$C$2:$C$9,"",0),"")</f>
        <v>3</v>
      </c>
      <c r="DK178">
        <f>IFERROR(_xlfn.XLOOKUP(PEFA2011_raw!DJ178,Conversion!$B$2:$B$9,Conversion!$C$2:$C$9,"",0),"")</f>
        <v>3</v>
      </c>
    </row>
    <row r="179" spans="2:115" x14ac:dyDescent="0.25">
      <c r="B179">
        <v>2011</v>
      </c>
      <c r="C179" t="s">
        <v>170</v>
      </c>
      <c r="D179" t="e" vm="50">
        <v>#VALUE!</v>
      </c>
      <c r="E179" t="str" cm="1">
        <f t="array" ref="E179">_FV(PEFA2011all[[#This Row],[Country-abb]],"Abbreviation")</f>
        <v>TZ</v>
      </c>
      <c r="F179" t="str">
        <f>_xlfn.XLOOKUP(PEFA2011all[[#This Row],[ISO-2]],'Code'!$B$2:$B$250,'Code'!$C$2:$C$250,"",0)</f>
        <v>TZA</v>
      </c>
      <c r="G179">
        <v>2006</v>
      </c>
      <c r="H179" t="str">
        <f>PEFA2011all[[#This Row],[ISO-3]]&amp;PEFA2011all[[#This Row],[Year]]</f>
        <v>TZA2006</v>
      </c>
      <c r="I179">
        <f>IFERROR(_xlfn.XLOOKUP(PEFA2011_raw!H179,Conversion!$B$2:$B$9,Conversion!$C$2:$C$9,"",0),"")</f>
        <v>7</v>
      </c>
      <c r="J179">
        <f>IFERROR(_xlfn.XLOOKUP(PEFA2011_raw!I179,Conversion!$B$2:$B$9,Conversion!$C$2:$C$9,"",0),"")</f>
        <v>7</v>
      </c>
      <c r="K179">
        <f>IFERROR(_xlfn.XLOOKUP(PEFA2011_raw!J179,Conversion!$B$2:$B$9,Conversion!$C$2:$C$9,"",0),"")</f>
        <v>1</v>
      </c>
      <c r="L179">
        <f>IFERROR(_xlfn.XLOOKUP(PEFA2011_raw!K179,Conversion!$B$2:$B$9,Conversion!$C$2:$C$9,"",0),"")</f>
        <v>1</v>
      </c>
      <c r="M179" t="str">
        <f>IFERROR(_xlfn.XLOOKUP(PEFA2011_raw!L179,Conversion!$B$2:$B$9,Conversion!$C$2:$C$9,"",0),"")</f>
        <v/>
      </c>
      <c r="N179">
        <f>IFERROR(_xlfn.XLOOKUP(PEFA2011_raw!M179,Conversion!$B$2:$B$9,Conversion!$C$2:$C$9,"",0),"")</f>
        <v>7</v>
      </c>
      <c r="O179">
        <f>IFERROR(_xlfn.XLOOKUP(PEFA2011_raw!N179,Conversion!$B$2:$B$9,Conversion!$C$2:$C$9,"",0),"")</f>
        <v>7</v>
      </c>
      <c r="P179">
        <f>IFERROR(_xlfn.XLOOKUP(PEFA2011_raw!O179,Conversion!$B$2:$B$9,Conversion!$C$2:$C$9,"",0),"")</f>
        <v>7</v>
      </c>
      <c r="Q179" t="str">
        <f>IFERROR(_xlfn.XLOOKUP(PEFA2011_raw!P179,Conversion!$B$2:$B$9,Conversion!$C$2:$C$9,"",0),"")</f>
        <v/>
      </c>
      <c r="R179" t="str">
        <f>IFERROR(_xlfn.XLOOKUP(PEFA2011_raw!Q179,Conversion!$B$2:$B$9,Conversion!$C$2:$C$9,"",0),"")</f>
        <v/>
      </c>
      <c r="S179">
        <f>IFERROR(_xlfn.XLOOKUP(PEFA2011_raw!R179,Conversion!$B$2:$B$9,Conversion!$C$2:$C$9,"",0),"")</f>
        <v>3</v>
      </c>
      <c r="T179">
        <f>IFERROR(_xlfn.XLOOKUP(PEFA2011_raw!S179,Conversion!$B$2:$B$9,Conversion!$C$2:$C$9,"",0),"")</f>
        <v>3</v>
      </c>
      <c r="U179">
        <f>IFERROR(_xlfn.XLOOKUP(PEFA2011_raw!T179,Conversion!$B$2:$B$9,Conversion!$C$2:$C$9,"",0),"")</f>
        <v>7</v>
      </c>
      <c r="V179">
        <f>IFERROR(_xlfn.XLOOKUP(PEFA2011_raw!U179,Conversion!$B$2:$B$9,Conversion!$C$2:$C$9,"",0),"")</f>
        <v>7</v>
      </c>
      <c r="W179">
        <f>IFERROR(_xlfn.XLOOKUP(PEFA2011_raw!V179,Conversion!$B$2:$B$9,Conversion!$C$2:$C$9,"",0),"")</f>
        <v>5</v>
      </c>
      <c r="X179" t="str">
        <f>IFERROR(_xlfn.XLOOKUP(PEFA2011_raw!W179,Conversion!$B$2:$B$9,Conversion!$C$2:$C$9,"",0),"")</f>
        <v/>
      </c>
      <c r="Y179" t="str">
        <f>IFERROR(_xlfn.XLOOKUP(PEFA2011_raw!X179,Conversion!$B$2:$B$9,Conversion!$C$2:$C$9,"",0),"")</f>
        <v/>
      </c>
      <c r="Z179">
        <f>IFERROR(_xlfn.XLOOKUP(PEFA2011_raw!Y179,Conversion!$B$2:$B$9,Conversion!$C$2:$C$9,"",0),"")</f>
        <v>3</v>
      </c>
      <c r="AA179" t="str">
        <f>IFERROR(_xlfn.XLOOKUP(PEFA2011_raw!Z179,Conversion!$B$2:$B$9,Conversion!$C$2:$C$9,"",0),"")</f>
        <v/>
      </c>
      <c r="AB179" t="str">
        <f>IFERROR(_xlfn.XLOOKUP(PEFA2011_raw!AA179,Conversion!$B$2:$B$9,Conversion!$C$2:$C$9,"",0),"")</f>
        <v/>
      </c>
      <c r="AC179" t="str">
        <f>IFERROR(_xlfn.XLOOKUP(PEFA2011_raw!AB179,Conversion!$B$2:$B$9,Conversion!$C$2:$C$9,"",0),"")</f>
        <v/>
      </c>
      <c r="AD179">
        <f>IFERROR(_xlfn.XLOOKUP(PEFA2011_raw!AC179,Conversion!$B$2:$B$9,Conversion!$C$2:$C$9,"",0),"")</f>
        <v>3</v>
      </c>
      <c r="AE179" t="str">
        <f>IFERROR(_xlfn.XLOOKUP(PEFA2011_raw!AD179,Conversion!$B$2:$B$9,Conversion!$C$2:$C$9,"",0),"")</f>
        <v/>
      </c>
      <c r="AF179" t="str">
        <f>IFERROR(_xlfn.XLOOKUP(PEFA2011_raw!AE179,Conversion!$B$2:$B$9,Conversion!$C$2:$C$9,"",0),"")</f>
        <v/>
      </c>
      <c r="AG179">
        <f>IFERROR(_xlfn.XLOOKUP(PEFA2011_raw!AF179,Conversion!$B$2:$B$9,Conversion!$C$2:$C$9,"",0),"")</f>
        <v>5</v>
      </c>
      <c r="AH179">
        <f>IFERROR(_xlfn.XLOOKUP(PEFA2011_raw!AG179,Conversion!$B$2:$B$9,Conversion!$C$2:$C$9,"",0),"")</f>
        <v>5</v>
      </c>
      <c r="AI179">
        <f>IFERROR(_xlfn.XLOOKUP(PEFA2011_raw!AH179,Conversion!$B$2:$B$9,Conversion!$C$2:$C$9,"",0),"")</f>
        <v>5</v>
      </c>
      <c r="AJ179" t="str">
        <f>IFERROR(_xlfn.XLOOKUP(PEFA2011_raw!AI179,Conversion!$B$2:$B$9,Conversion!$C$2:$C$9,"",0),"")</f>
        <v/>
      </c>
      <c r="AK179" t="str">
        <f>IFERROR(_xlfn.XLOOKUP(PEFA2011_raw!AJ179,Conversion!$B$2:$B$9,Conversion!$C$2:$C$9,"",0),"")</f>
        <v/>
      </c>
      <c r="AL179" t="str">
        <f>IFERROR(_xlfn.XLOOKUP(PEFA2011_raw!AK179,Conversion!$B$2:$B$9,Conversion!$C$2:$C$9,"",0),"")</f>
        <v/>
      </c>
      <c r="AM179">
        <f>IFERROR(_xlfn.XLOOKUP(PEFA2011_raw!AL179,Conversion!$B$2:$B$9,Conversion!$C$2:$C$9,"",0),"")</f>
        <v>5</v>
      </c>
      <c r="AN179" t="str">
        <f>IFERROR(_xlfn.XLOOKUP(PEFA2011_raw!AM179,Conversion!$B$2:$B$9,Conversion!$C$2:$C$9,"",0),"")</f>
        <v/>
      </c>
      <c r="AO179" t="str">
        <f>IFERROR(_xlfn.XLOOKUP(PEFA2011_raw!AN179,Conversion!$B$2:$B$9,Conversion!$C$2:$C$9,"",0),"")</f>
        <v/>
      </c>
      <c r="AP179" t="str">
        <f>IFERROR(_xlfn.XLOOKUP(PEFA2011_raw!AO179,Conversion!$B$2:$B$9,Conversion!$C$2:$C$9,"",0),"")</f>
        <v/>
      </c>
      <c r="AQ179" t="str">
        <f>IFERROR(_xlfn.XLOOKUP(PEFA2011_raw!AP179,Conversion!$B$2:$B$9,Conversion!$C$2:$C$9,"",0),"")</f>
        <v/>
      </c>
      <c r="AR179">
        <f>IFERROR(_xlfn.XLOOKUP(PEFA2011_raw!AQ179,Conversion!$B$2:$B$9,Conversion!$C$2:$C$9,"",0),"")</f>
        <v>5</v>
      </c>
      <c r="AS179" t="str">
        <f>IFERROR(_xlfn.XLOOKUP(PEFA2011_raw!AR179,Conversion!$B$2:$B$9,Conversion!$C$2:$C$9,"",0),"")</f>
        <v/>
      </c>
      <c r="AT179" t="str">
        <f>IFERROR(_xlfn.XLOOKUP(PEFA2011_raw!AS179,Conversion!$B$2:$B$9,Conversion!$C$2:$C$9,"",0),"")</f>
        <v/>
      </c>
      <c r="AU179" t="str">
        <f>IFERROR(_xlfn.XLOOKUP(PEFA2011_raw!AT179,Conversion!$B$2:$B$9,Conversion!$C$2:$C$9,"",0),"")</f>
        <v/>
      </c>
      <c r="AV179">
        <f>IFERROR(_xlfn.XLOOKUP(PEFA2011_raw!AU179,Conversion!$B$2:$B$9,Conversion!$C$2:$C$9,"",0),"")</f>
        <v>3</v>
      </c>
      <c r="AW179" t="str">
        <f>IFERROR(_xlfn.XLOOKUP(PEFA2011_raw!AV179,Conversion!$B$2:$B$9,Conversion!$C$2:$C$9,"",0),"")</f>
        <v/>
      </c>
      <c r="AX179" t="str">
        <f>IFERROR(_xlfn.XLOOKUP(PEFA2011_raw!AW179,Conversion!$B$2:$B$9,Conversion!$C$2:$C$9,"",0),"")</f>
        <v/>
      </c>
      <c r="AY179" t="str">
        <f>IFERROR(_xlfn.XLOOKUP(PEFA2011_raw!AX179,Conversion!$B$2:$B$9,Conversion!$C$2:$C$9,"",0),"")</f>
        <v/>
      </c>
      <c r="AZ179">
        <f>IFERROR(_xlfn.XLOOKUP(PEFA2011_raw!AY179,Conversion!$B$2:$B$9,Conversion!$C$2:$C$9,"",0),"")</f>
        <v>1</v>
      </c>
      <c r="BA179" t="str">
        <f>IFERROR(_xlfn.XLOOKUP(PEFA2011_raw!AZ179,Conversion!$B$2:$B$9,Conversion!$C$2:$C$9,"",0),"")</f>
        <v/>
      </c>
      <c r="BB179" t="str">
        <f>IFERROR(_xlfn.XLOOKUP(PEFA2011_raw!BA179,Conversion!$B$2:$B$9,Conversion!$C$2:$C$9,"",0),"")</f>
        <v/>
      </c>
      <c r="BC179" t="str">
        <f>IFERROR(_xlfn.XLOOKUP(PEFA2011_raw!BB179,Conversion!$B$2:$B$9,Conversion!$C$2:$C$9,"",0),"")</f>
        <v/>
      </c>
      <c r="BD179">
        <f>IFERROR(_xlfn.XLOOKUP(PEFA2011_raw!BC179,Conversion!$B$2:$B$9,Conversion!$C$2:$C$9,"",0),"")</f>
        <v>5</v>
      </c>
      <c r="BE179" t="str">
        <f>IFERROR(_xlfn.XLOOKUP(PEFA2011_raw!BD179,Conversion!$B$2:$B$9,Conversion!$C$2:$C$9,"",0),"")</f>
        <v/>
      </c>
      <c r="BF179" t="str">
        <f>IFERROR(_xlfn.XLOOKUP(PEFA2011_raw!BE179,Conversion!$B$2:$B$9,Conversion!$C$2:$C$9,"",0),"")</f>
        <v/>
      </c>
      <c r="BG179" t="str">
        <f>IFERROR(_xlfn.XLOOKUP(PEFA2011_raw!BF179,Conversion!$B$2:$B$9,Conversion!$C$2:$C$9,"",0),"")</f>
        <v/>
      </c>
      <c r="BH179">
        <f>IFERROR(_xlfn.XLOOKUP(PEFA2011_raw!BG179,Conversion!$B$2:$B$9,Conversion!$C$2:$C$9,"",0),"")</f>
        <v>6</v>
      </c>
      <c r="BI179" t="str">
        <f>IFERROR(_xlfn.XLOOKUP(PEFA2011_raw!BH179,Conversion!$B$2:$B$9,Conversion!$C$2:$C$9,"",0),"")</f>
        <v/>
      </c>
      <c r="BJ179" t="str">
        <f>IFERROR(_xlfn.XLOOKUP(PEFA2011_raw!BI179,Conversion!$B$2:$B$9,Conversion!$C$2:$C$9,"",0),"")</f>
        <v/>
      </c>
      <c r="BK179" t="str">
        <f>IFERROR(_xlfn.XLOOKUP(PEFA2011_raw!BJ179,Conversion!$B$2:$B$9,Conversion!$C$2:$C$9,"",0),"")</f>
        <v/>
      </c>
      <c r="BL179">
        <f>IFERROR(_xlfn.XLOOKUP(PEFA2011_raw!BK179,Conversion!$B$2:$B$9,Conversion!$C$2:$C$9,"",0),"")</f>
        <v>4</v>
      </c>
      <c r="BM179" t="str">
        <f>IFERROR(_xlfn.XLOOKUP(PEFA2011_raw!BL179,Conversion!$B$2:$B$9,Conversion!$C$2:$C$9,"",0),"")</f>
        <v/>
      </c>
      <c r="BN179" t="str">
        <f>IFERROR(_xlfn.XLOOKUP(PEFA2011_raw!BM179,Conversion!$B$2:$B$9,Conversion!$C$2:$C$9,"",0),"")</f>
        <v/>
      </c>
      <c r="BO179" t="str">
        <f>IFERROR(_xlfn.XLOOKUP(PEFA2011_raw!BN179,Conversion!$B$2:$B$9,Conversion!$C$2:$C$9,"",0),"")</f>
        <v/>
      </c>
      <c r="BP179" t="str">
        <f>IFERROR(_xlfn.XLOOKUP(PEFA2011_raw!BO179,Conversion!$B$2:$B$9,Conversion!$C$2:$C$9,"",0),"")</f>
        <v/>
      </c>
      <c r="BQ179">
        <f>IFERROR(_xlfn.XLOOKUP(PEFA2011_raw!BP179,Conversion!$B$2:$B$9,Conversion!$C$2:$C$9,"",0),"")</f>
        <v>4</v>
      </c>
      <c r="BR179" t="str">
        <f>IFERROR(_xlfn.XLOOKUP(PEFA2011_raw!BQ179,Conversion!$B$2:$B$9,Conversion!$C$2:$C$9,"",0),"")</f>
        <v/>
      </c>
      <c r="BS179" t="str">
        <f>IFERROR(_xlfn.XLOOKUP(PEFA2011_raw!BR179,Conversion!$B$2:$B$9,Conversion!$C$2:$C$9,"",0),"")</f>
        <v/>
      </c>
      <c r="BT179" t="str">
        <f>IFERROR(_xlfn.XLOOKUP(PEFA2011_raw!BS179,Conversion!$B$2:$B$9,Conversion!$C$2:$C$9,"",0),"")</f>
        <v/>
      </c>
      <c r="BU179" t="str">
        <f>IFERROR(_xlfn.XLOOKUP(PEFA2011_raw!BT179,Conversion!$B$2:$B$9,Conversion!$C$2:$C$9,"",0),"")</f>
        <v/>
      </c>
      <c r="BV179">
        <f>IFERROR(_xlfn.XLOOKUP(PEFA2011_raw!BU179,Conversion!$B$2:$B$9,Conversion!$C$2:$C$9,"",0),"")</f>
        <v>4</v>
      </c>
      <c r="BW179" t="str">
        <f>IFERROR(_xlfn.XLOOKUP(PEFA2011_raw!BV179,Conversion!$B$2:$B$9,Conversion!$C$2:$C$9,"",0),"")</f>
        <v/>
      </c>
      <c r="BX179" t="str">
        <f>IFERROR(_xlfn.XLOOKUP(PEFA2011_raw!BW179,Conversion!$B$2:$B$9,Conversion!$C$2:$C$9,"",0),"")</f>
        <v/>
      </c>
      <c r="BY179" t="str">
        <f>IFERROR(_xlfn.XLOOKUP(PEFA2011_raw!BX179,Conversion!$B$2:$B$9,Conversion!$C$2:$C$9,"",0),"")</f>
        <v/>
      </c>
      <c r="BZ179">
        <f>IFERROR(_xlfn.XLOOKUP(PEFA2011_raw!BY179,Conversion!$B$2:$B$9,Conversion!$C$2:$C$9,"",0),"")</f>
        <v>3</v>
      </c>
      <c r="CA179" t="str">
        <f>IFERROR(_xlfn.XLOOKUP(PEFA2011_raw!BZ179,Conversion!$B$2:$B$9,Conversion!$C$2:$C$9,"",0),"")</f>
        <v/>
      </c>
      <c r="CB179" t="str">
        <f>IFERROR(_xlfn.XLOOKUP(PEFA2011_raw!CA179,Conversion!$B$2:$B$9,Conversion!$C$2:$C$9,"",0),"")</f>
        <v/>
      </c>
      <c r="CC179" t="str">
        <f>IFERROR(_xlfn.XLOOKUP(PEFA2011_raw!CB179,Conversion!$B$2:$B$9,Conversion!$C$2:$C$9,"",0),"")</f>
        <v/>
      </c>
      <c r="CD179">
        <f>IFERROR(_xlfn.XLOOKUP(PEFA2011_raw!CC179,Conversion!$B$2:$B$9,Conversion!$C$2:$C$9,"",0),"")</f>
        <v>5</v>
      </c>
      <c r="CE179" t="str">
        <f>IFERROR(_xlfn.XLOOKUP(PEFA2011_raw!CD179,Conversion!$B$2:$B$9,Conversion!$C$2:$C$9,"",0),"")</f>
        <v/>
      </c>
      <c r="CF179" t="str">
        <f>IFERROR(_xlfn.XLOOKUP(PEFA2011_raw!CE179,Conversion!$B$2:$B$9,Conversion!$C$2:$C$9,"",0),"")</f>
        <v/>
      </c>
      <c r="CG179">
        <f>IFERROR(_xlfn.XLOOKUP(PEFA2011_raw!CF179,Conversion!$B$2:$B$9,Conversion!$C$2:$C$9,"",0),"")</f>
        <v>3</v>
      </c>
      <c r="CH179">
        <f>IFERROR(_xlfn.XLOOKUP(PEFA2011_raw!CG179,Conversion!$B$2:$B$9,Conversion!$C$2:$C$9,"",0),"")</f>
        <v>3</v>
      </c>
      <c r="CI179">
        <f>IFERROR(_xlfn.XLOOKUP(PEFA2011_raw!CH179,Conversion!$B$2:$B$9,Conversion!$C$2:$C$9,"",0),"")</f>
        <v>5</v>
      </c>
      <c r="CJ179" t="str">
        <f>IFERROR(_xlfn.XLOOKUP(PEFA2011_raw!CI179,Conversion!$B$2:$B$9,Conversion!$C$2:$C$9,"",0),"")</f>
        <v/>
      </c>
      <c r="CK179" t="str">
        <f>IFERROR(_xlfn.XLOOKUP(PEFA2011_raw!CJ179,Conversion!$B$2:$B$9,Conversion!$C$2:$C$9,"",0),"")</f>
        <v/>
      </c>
      <c r="CL179" t="str">
        <f>IFERROR(_xlfn.XLOOKUP(PEFA2011_raw!CK179,Conversion!$B$2:$B$9,Conversion!$C$2:$C$9,"",0),"")</f>
        <v/>
      </c>
      <c r="CM179">
        <f>IFERROR(_xlfn.XLOOKUP(PEFA2011_raw!CL179,Conversion!$B$2:$B$9,Conversion!$C$2:$C$9,"",0),"")</f>
        <v>5</v>
      </c>
      <c r="CN179" t="str">
        <f>IFERROR(_xlfn.XLOOKUP(PEFA2011_raw!CM179,Conversion!$B$2:$B$9,Conversion!$C$2:$C$9,"",0),"")</f>
        <v/>
      </c>
      <c r="CO179" t="str">
        <f>IFERROR(_xlfn.XLOOKUP(PEFA2011_raw!CN179,Conversion!$B$2:$B$9,Conversion!$C$2:$C$9,"",0),"")</f>
        <v/>
      </c>
      <c r="CP179" t="str">
        <f>IFERROR(_xlfn.XLOOKUP(PEFA2011_raw!CO179,Conversion!$B$2:$B$9,Conversion!$C$2:$C$9,"",0),"")</f>
        <v/>
      </c>
      <c r="CQ179">
        <f>IFERROR(_xlfn.XLOOKUP(PEFA2011_raw!CP179,Conversion!$B$2:$B$9,Conversion!$C$2:$C$9,"",0),"")</f>
        <v>2</v>
      </c>
      <c r="CR179" t="str">
        <f>IFERROR(_xlfn.XLOOKUP(PEFA2011_raw!CQ179,Conversion!$B$2:$B$9,Conversion!$C$2:$C$9,"",0),"")</f>
        <v/>
      </c>
      <c r="CS179" t="str">
        <f>IFERROR(_xlfn.XLOOKUP(PEFA2011_raw!CR179,Conversion!$B$2:$B$9,Conversion!$C$2:$C$9,"",0),"")</f>
        <v/>
      </c>
      <c r="CT179" t="str">
        <f>IFERROR(_xlfn.XLOOKUP(PEFA2011_raw!CS179,Conversion!$B$2:$B$9,Conversion!$C$2:$C$9,"",0),"")</f>
        <v/>
      </c>
      <c r="CU179">
        <f>IFERROR(_xlfn.XLOOKUP(PEFA2011_raw!CT179,Conversion!$B$2:$B$9,Conversion!$C$2:$C$9,"",0),"")</f>
        <v>4</v>
      </c>
      <c r="CV179" t="str">
        <f>IFERROR(_xlfn.XLOOKUP(PEFA2011_raw!CU179,Conversion!$B$2:$B$9,Conversion!$C$2:$C$9,"",0),"")</f>
        <v/>
      </c>
      <c r="CW179" t="str">
        <f>IFERROR(_xlfn.XLOOKUP(PEFA2011_raw!CV179,Conversion!$B$2:$B$9,Conversion!$C$2:$C$9,"",0),"")</f>
        <v/>
      </c>
      <c r="CX179" t="str">
        <f>IFERROR(_xlfn.XLOOKUP(PEFA2011_raw!CW179,Conversion!$B$2:$B$9,Conversion!$C$2:$C$9,"",0),"")</f>
        <v/>
      </c>
      <c r="CY179" t="str">
        <f>IFERROR(_xlfn.XLOOKUP(PEFA2011_raw!CX179,Conversion!$B$2:$B$9,Conversion!$C$2:$C$9,"",0),"")</f>
        <v/>
      </c>
      <c r="CZ179">
        <f>IFERROR(_xlfn.XLOOKUP(PEFA2011_raw!CY179,Conversion!$B$2:$B$9,Conversion!$C$2:$C$9,"",0),"")</f>
        <v>3</v>
      </c>
      <c r="DA179" t="str">
        <f>IFERROR(_xlfn.XLOOKUP(PEFA2011_raw!CZ179,Conversion!$B$2:$B$9,Conversion!$C$2:$C$9,"",0),"")</f>
        <v/>
      </c>
      <c r="DB179" t="str">
        <f>IFERROR(_xlfn.XLOOKUP(PEFA2011_raw!DA179,Conversion!$B$2:$B$9,Conversion!$C$2:$C$9,"",0),"")</f>
        <v/>
      </c>
      <c r="DC179" t="str">
        <f>IFERROR(_xlfn.XLOOKUP(PEFA2011_raw!DB179,Conversion!$B$2:$B$9,Conversion!$C$2:$C$9,"",0),"")</f>
        <v/>
      </c>
      <c r="DD179">
        <f>IFERROR(_xlfn.XLOOKUP(PEFA2011_raw!DC179,Conversion!$B$2:$B$9,Conversion!$C$2:$C$9,"",0),"")</f>
        <v>7</v>
      </c>
      <c r="DE179" t="str">
        <f>IFERROR(_xlfn.XLOOKUP(PEFA2011_raw!DD179,Conversion!$B$2:$B$9,Conversion!$C$2:$C$9,"",0),"")</f>
        <v/>
      </c>
      <c r="DF179" t="str">
        <f>IFERROR(_xlfn.XLOOKUP(PEFA2011_raw!DE179,Conversion!$B$2:$B$9,Conversion!$C$2:$C$9,"",0),"")</f>
        <v/>
      </c>
      <c r="DG179">
        <f>IFERROR(_xlfn.XLOOKUP(PEFA2011_raw!DF179,Conversion!$B$2:$B$9,Conversion!$C$2:$C$9,"",0),"")</f>
        <v>3</v>
      </c>
      <c r="DH179" t="str">
        <f>IFERROR(_xlfn.XLOOKUP(PEFA2011_raw!DG179,Conversion!$B$2:$B$9,Conversion!$C$2:$C$9,"",0),"")</f>
        <v/>
      </c>
      <c r="DI179" t="str">
        <f>IFERROR(_xlfn.XLOOKUP(PEFA2011_raw!DH179,Conversion!$B$2:$B$9,Conversion!$C$2:$C$9,"",0),"")</f>
        <v/>
      </c>
      <c r="DJ179">
        <f>IFERROR(_xlfn.XLOOKUP(PEFA2011_raw!DI179,Conversion!$B$2:$B$9,Conversion!$C$2:$C$9,"",0),"")</f>
        <v>3</v>
      </c>
      <c r="DK179">
        <f>IFERROR(_xlfn.XLOOKUP(PEFA2011_raw!DJ179,Conversion!$B$2:$B$9,Conversion!$C$2:$C$9,"",0),"")</f>
        <v>3</v>
      </c>
    </row>
    <row r="180" spans="2:115" x14ac:dyDescent="0.25">
      <c r="B180">
        <v>2011</v>
      </c>
      <c r="C180" t="s">
        <v>214</v>
      </c>
      <c r="D180" t="e" vm="116">
        <v>#VALUE!</v>
      </c>
      <c r="E180" t="str" cm="1">
        <f t="array" ref="E180">_FV(PEFA2011all[[#This Row],[Country-abb]],"Abbreviation")</f>
        <v>TH</v>
      </c>
      <c r="F180" t="str">
        <f>_xlfn.XLOOKUP(PEFA2011all[[#This Row],[ISO-2]],'Code'!$B$2:$B$250,'Code'!$C$2:$C$250,"",0)</f>
        <v>THA</v>
      </c>
      <c r="G180">
        <v>2009</v>
      </c>
      <c r="H180" t="str">
        <f>PEFA2011all[[#This Row],[ISO-3]]&amp;PEFA2011all[[#This Row],[Year]]</f>
        <v>THA2009</v>
      </c>
      <c r="I180">
        <f>IFERROR(_xlfn.XLOOKUP(PEFA2011_raw!H180,Conversion!$B$2:$B$9,Conversion!$C$2:$C$9,"",0),"")</f>
        <v>5</v>
      </c>
      <c r="J180">
        <f>IFERROR(_xlfn.XLOOKUP(PEFA2011_raw!I180,Conversion!$B$2:$B$9,Conversion!$C$2:$C$9,"",0),"")</f>
        <v>5</v>
      </c>
      <c r="K180">
        <f>IFERROR(_xlfn.XLOOKUP(PEFA2011_raw!J180,Conversion!$B$2:$B$9,Conversion!$C$2:$C$9,"",0),"")</f>
        <v>7</v>
      </c>
      <c r="L180">
        <f>IFERROR(_xlfn.XLOOKUP(PEFA2011_raw!K180,Conversion!$B$2:$B$9,Conversion!$C$2:$C$9,"",0),"")</f>
        <v>7</v>
      </c>
      <c r="M180" t="str">
        <f>IFERROR(_xlfn.XLOOKUP(PEFA2011_raw!L180,Conversion!$B$2:$B$9,Conversion!$C$2:$C$9,"",0),"")</f>
        <v/>
      </c>
      <c r="N180">
        <f>IFERROR(_xlfn.XLOOKUP(PEFA2011_raw!M180,Conversion!$B$2:$B$9,Conversion!$C$2:$C$9,"",0),"")</f>
        <v>7</v>
      </c>
      <c r="O180">
        <f>IFERROR(_xlfn.XLOOKUP(PEFA2011_raw!N180,Conversion!$B$2:$B$9,Conversion!$C$2:$C$9,"",0),"")</f>
        <v>7</v>
      </c>
      <c r="P180">
        <f>IFERROR(_xlfn.XLOOKUP(PEFA2011_raw!O180,Conversion!$B$2:$B$9,Conversion!$C$2:$C$9,"",0),"")</f>
        <v>7</v>
      </c>
      <c r="Q180">
        <f>IFERROR(_xlfn.XLOOKUP(PEFA2011_raw!P180,Conversion!$B$2:$B$9,Conversion!$C$2:$C$9,"",0),"")</f>
        <v>7</v>
      </c>
      <c r="R180">
        <f>IFERROR(_xlfn.XLOOKUP(PEFA2011_raw!Q180,Conversion!$B$2:$B$9,Conversion!$C$2:$C$9,"",0),"")</f>
        <v>7</v>
      </c>
      <c r="S180">
        <f>IFERROR(_xlfn.XLOOKUP(PEFA2011_raw!R180,Conversion!$B$2:$B$9,Conversion!$C$2:$C$9,"",0),"")</f>
        <v>5</v>
      </c>
      <c r="T180">
        <f>IFERROR(_xlfn.XLOOKUP(PEFA2011_raw!S180,Conversion!$B$2:$B$9,Conversion!$C$2:$C$9,"",0),"")</f>
        <v>5</v>
      </c>
      <c r="U180">
        <f>IFERROR(_xlfn.XLOOKUP(PEFA2011_raw!T180,Conversion!$B$2:$B$9,Conversion!$C$2:$C$9,"",0),"")</f>
        <v>5</v>
      </c>
      <c r="V180">
        <f>IFERROR(_xlfn.XLOOKUP(PEFA2011_raw!U180,Conversion!$B$2:$B$9,Conversion!$C$2:$C$9,"",0),"")</f>
        <v>5</v>
      </c>
      <c r="W180">
        <f>IFERROR(_xlfn.XLOOKUP(PEFA2011_raw!V180,Conversion!$B$2:$B$9,Conversion!$C$2:$C$9,"",0),"")</f>
        <v>6</v>
      </c>
      <c r="X180">
        <f>IFERROR(_xlfn.XLOOKUP(PEFA2011_raw!W180,Conversion!$B$2:$B$9,Conversion!$C$2:$C$9,"",0),"")</f>
        <v>5</v>
      </c>
      <c r="Y180">
        <f>IFERROR(_xlfn.XLOOKUP(PEFA2011_raw!X180,Conversion!$B$2:$B$9,Conversion!$C$2:$C$9,"",0),"")</f>
        <v>7</v>
      </c>
      <c r="Z180">
        <f>IFERROR(_xlfn.XLOOKUP(PEFA2011_raw!Y180,Conversion!$B$2:$B$9,Conversion!$C$2:$C$9,"",0),"")</f>
        <v>2</v>
      </c>
      <c r="AA180">
        <f>IFERROR(_xlfn.XLOOKUP(PEFA2011_raw!Z180,Conversion!$B$2:$B$9,Conversion!$C$2:$C$9,"",0),"")</f>
        <v>3</v>
      </c>
      <c r="AB180">
        <f>IFERROR(_xlfn.XLOOKUP(PEFA2011_raw!AA180,Conversion!$B$2:$B$9,Conversion!$C$2:$C$9,"",0),"")</f>
        <v>1</v>
      </c>
      <c r="AC180">
        <f>IFERROR(_xlfn.XLOOKUP(PEFA2011_raw!AB180,Conversion!$B$2:$B$9,Conversion!$C$2:$C$9,"",0),"")</f>
        <v>1</v>
      </c>
      <c r="AD180">
        <f>IFERROR(_xlfn.XLOOKUP(PEFA2011_raw!AC180,Conversion!$B$2:$B$9,Conversion!$C$2:$C$9,"",0),"")</f>
        <v>7</v>
      </c>
      <c r="AE180">
        <f>IFERROR(_xlfn.XLOOKUP(PEFA2011_raw!AD180,Conversion!$B$2:$B$9,Conversion!$C$2:$C$9,"",0),"")</f>
        <v>7</v>
      </c>
      <c r="AF180">
        <f>IFERROR(_xlfn.XLOOKUP(PEFA2011_raw!AE180,Conversion!$B$2:$B$9,Conversion!$C$2:$C$9,"",0),"")</f>
        <v>7</v>
      </c>
      <c r="AG180">
        <f>IFERROR(_xlfn.XLOOKUP(PEFA2011_raw!AF180,Conversion!$B$2:$B$9,Conversion!$C$2:$C$9,"",0),"")</f>
        <v>5</v>
      </c>
      <c r="AH180">
        <f>IFERROR(_xlfn.XLOOKUP(PEFA2011_raw!AG180,Conversion!$B$2:$B$9,Conversion!$C$2:$C$9,"",0),"")</f>
        <v>5</v>
      </c>
      <c r="AI180">
        <f>IFERROR(_xlfn.XLOOKUP(PEFA2011_raw!AH180,Conversion!$B$2:$B$9,Conversion!$C$2:$C$9,"",0),"")</f>
        <v>7</v>
      </c>
      <c r="AJ180">
        <f>IFERROR(_xlfn.XLOOKUP(PEFA2011_raw!AI180,Conversion!$B$2:$B$9,Conversion!$C$2:$C$9,"",0),"")</f>
        <v>7</v>
      </c>
      <c r="AK180">
        <f>IFERROR(_xlfn.XLOOKUP(PEFA2011_raw!AJ180,Conversion!$B$2:$B$9,Conversion!$C$2:$C$9,"",0),"")</f>
        <v>7</v>
      </c>
      <c r="AL180">
        <f>IFERROR(_xlfn.XLOOKUP(PEFA2011_raw!AK180,Conversion!$B$2:$B$9,Conversion!$C$2:$C$9,"",0),"")</f>
        <v>7</v>
      </c>
      <c r="AM180">
        <f>IFERROR(_xlfn.XLOOKUP(PEFA2011_raw!AL180,Conversion!$B$2:$B$9,Conversion!$C$2:$C$9,"",0),"")</f>
        <v>3</v>
      </c>
      <c r="AN180">
        <f>IFERROR(_xlfn.XLOOKUP(PEFA2011_raw!AM180,Conversion!$B$2:$B$9,Conversion!$C$2:$C$9,"",0),"")</f>
        <v>3</v>
      </c>
      <c r="AO180">
        <f>IFERROR(_xlfn.XLOOKUP(PEFA2011_raw!AN180,Conversion!$B$2:$B$9,Conversion!$C$2:$C$9,"",0),"")</f>
        <v>5</v>
      </c>
      <c r="AP180">
        <f>IFERROR(_xlfn.XLOOKUP(PEFA2011_raw!AO180,Conversion!$B$2:$B$9,Conversion!$C$2:$C$9,"",0),"")</f>
        <v>3</v>
      </c>
      <c r="AQ180">
        <f>IFERROR(_xlfn.XLOOKUP(PEFA2011_raw!AP180,Conversion!$B$2:$B$9,Conversion!$C$2:$C$9,"",0),"")</f>
        <v>3</v>
      </c>
      <c r="AR180">
        <f>IFERROR(_xlfn.XLOOKUP(PEFA2011_raw!AQ180,Conversion!$B$2:$B$9,Conversion!$C$2:$C$9,"",0),"")</f>
        <v>7</v>
      </c>
      <c r="AS180">
        <f>IFERROR(_xlfn.XLOOKUP(PEFA2011_raw!AR180,Conversion!$B$2:$B$9,Conversion!$C$2:$C$9,"",0),"")</f>
        <v>5</v>
      </c>
      <c r="AT180">
        <f>IFERROR(_xlfn.XLOOKUP(PEFA2011_raw!AS180,Conversion!$B$2:$B$9,Conversion!$C$2:$C$9,"",0),"")</f>
        <v>7</v>
      </c>
      <c r="AU180">
        <f>IFERROR(_xlfn.XLOOKUP(PEFA2011_raw!AT180,Conversion!$B$2:$B$9,Conversion!$C$2:$C$9,"",0),"")</f>
        <v>7</v>
      </c>
      <c r="AV180">
        <f>IFERROR(_xlfn.XLOOKUP(PEFA2011_raw!AU180,Conversion!$B$2:$B$9,Conversion!$C$2:$C$9,"",0),"")</f>
        <v>5</v>
      </c>
      <c r="AW180">
        <f>IFERROR(_xlfn.XLOOKUP(PEFA2011_raw!AV180,Conversion!$B$2:$B$9,Conversion!$C$2:$C$9,"",0),"")</f>
        <v>5</v>
      </c>
      <c r="AX180">
        <f>IFERROR(_xlfn.XLOOKUP(PEFA2011_raw!AW180,Conversion!$B$2:$B$9,Conversion!$C$2:$C$9,"",0),"")</f>
        <v>5</v>
      </c>
      <c r="AY180">
        <f>IFERROR(_xlfn.XLOOKUP(PEFA2011_raw!AX180,Conversion!$B$2:$B$9,Conversion!$C$2:$C$9,"",0),"")</f>
        <v>5</v>
      </c>
      <c r="AZ180">
        <f>IFERROR(_xlfn.XLOOKUP(PEFA2011_raw!AY180,Conversion!$B$2:$B$9,Conversion!$C$2:$C$9,"",0),"")</f>
        <v>7</v>
      </c>
      <c r="BA180">
        <f>IFERROR(_xlfn.XLOOKUP(PEFA2011_raw!AZ180,Conversion!$B$2:$B$9,Conversion!$C$2:$C$9,"",0),"")</f>
        <v>7</v>
      </c>
      <c r="BB180">
        <f>IFERROR(_xlfn.XLOOKUP(PEFA2011_raw!BA180,Conversion!$B$2:$B$9,Conversion!$C$2:$C$9,"",0),"")</f>
        <v>7</v>
      </c>
      <c r="BC180">
        <f>IFERROR(_xlfn.XLOOKUP(PEFA2011_raw!BB180,Conversion!$B$2:$B$9,Conversion!$C$2:$C$9,"",0),"")</f>
        <v>7</v>
      </c>
      <c r="BD180">
        <f>IFERROR(_xlfn.XLOOKUP(PEFA2011_raw!BC180,Conversion!$B$2:$B$9,Conversion!$C$2:$C$9,"",0),"")</f>
        <v>7</v>
      </c>
      <c r="BE180">
        <f>IFERROR(_xlfn.XLOOKUP(PEFA2011_raw!BD180,Conversion!$B$2:$B$9,Conversion!$C$2:$C$9,"",0),"")</f>
        <v>7</v>
      </c>
      <c r="BF180">
        <f>IFERROR(_xlfn.XLOOKUP(PEFA2011_raw!BE180,Conversion!$B$2:$B$9,Conversion!$C$2:$C$9,"",0),"")</f>
        <v>7</v>
      </c>
      <c r="BG180">
        <f>IFERROR(_xlfn.XLOOKUP(PEFA2011_raw!BF180,Conversion!$B$2:$B$9,Conversion!$C$2:$C$9,"",0),"")</f>
        <v>7</v>
      </c>
      <c r="BH180">
        <f>IFERROR(_xlfn.XLOOKUP(PEFA2011_raw!BG180,Conversion!$B$2:$B$9,Conversion!$C$2:$C$9,"",0),"")</f>
        <v>6</v>
      </c>
      <c r="BI180">
        <f>IFERROR(_xlfn.XLOOKUP(PEFA2011_raw!BH180,Conversion!$B$2:$B$9,Conversion!$C$2:$C$9,"",0),"")</f>
        <v>7</v>
      </c>
      <c r="BJ180">
        <f>IFERROR(_xlfn.XLOOKUP(PEFA2011_raw!BI180,Conversion!$B$2:$B$9,Conversion!$C$2:$C$9,"",0),"")</f>
        <v>3</v>
      </c>
      <c r="BK180">
        <f>IFERROR(_xlfn.XLOOKUP(PEFA2011_raw!BJ180,Conversion!$B$2:$B$9,Conversion!$C$2:$C$9,"",0),"")</f>
        <v>7</v>
      </c>
      <c r="BL180">
        <f>IFERROR(_xlfn.XLOOKUP(PEFA2011_raw!BK180,Conversion!$B$2:$B$9,Conversion!$C$2:$C$9,"",0),"")</f>
        <v>5</v>
      </c>
      <c r="BM180">
        <f>IFERROR(_xlfn.XLOOKUP(PEFA2011_raw!BL180,Conversion!$B$2:$B$9,Conversion!$C$2:$C$9,"",0),"")</f>
        <v>5</v>
      </c>
      <c r="BN180">
        <f>IFERROR(_xlfn.XLOOKUP(PEFA2011_raw!BM180,Conversion!$B$2:$B$9,Conversion!$C$2:$C$9,"",0),"")</f>
        <v>7</v>
      </c>
      <c r="BO180">
        <f>IFERROR(_xlfn.XLOOKUP(PEFA2011_raw!BN180,Conversion!$B$2:$B$9,Conversion!$C$2:$C$9,"",0),"")</f>
        <v>5</v>
      </c>
      <c r="BP180">
        <f>IFERROR(_xlfn.XLOOKUP(PEFA2011_raw!BO180,Conversion!$B$2:$B$9,Conversion!$C$2:$C$9,"",0),"")</f>
        <v>3</v>
      </c>
      <c r="BQ180">
        <f>IFERROR(_xlfn.XLOOKUP(PEFA2011_raw!BP180,Conversion!$B$2:$B$9,Conversion!$C$2:$C$9,"",0),"")</f>
        <v>5</v>
      </c>
      <c r="BR180">
        <f>IFERROR(_xlfn.XLOOKUP(PEFA2011_raw!BQ180,Conversion!$B$2:$B$9,Conversion!$C$2:$C$9,"",0),"")</f>
        <v>5</v>
      </c>
      <c r="BS180">
        <f>IFERROR(_xlfn.XLOOKUP(PEFA2011_raw!BR180,Conversion!$B$2:$B$9,Conversion!$C$2:$C$9,"",0),"")</f>
        <v>3</v>
      </c>
      <c r="BT180">
        <f>IFERROR(_xlfn.XLOOKUP(PEFA2011_raw!BS180,Conversion!$B$2:$B$9,Conversion!$C$2:$C$9,"",0),"")</f>
        <v>5</v>
      </c>
      <c r="BU180" t="str">
        <f>IFERROR(_xlfn.XLOOKUP(PEFA2011_raw!BT180,Conversion!$B$2:$B$9,Conversion!$C$2:$C$9,"",0),"")</f>
        <v/>
      </c>
      <c r="BV180">
        <f>IFERROR(_xlfn.XLOOKUP(PEFA2011_raw!BU180,Conversion!$B$2:$B$9,Conversion!$C$2:$C$9,"",0),"")</f>
        <v>4</v>
      </c>
      <c r="BW180">
        <f>IFERROR(_xlfn.XLOOKUP(PEFA2011_raw!BV180,Conversion!$B$2:$B$9,Conversion!$C$2:$C$9,"",0),"")</f>
        <v>5</v>
      </c>
      <c r="BX180">
        <f>IFERROR(_xlfn.XLOOKUP(PEFA2011_raw!BW180,Conversion!$B$2:$B$9,Conversion!$C$2:$C$9,"",0),"")</f>
        <v>5</v>
      </c>
      <c r="BY180">
        <f>IFERROR(_xlfn.XLOOKUP(PEFA2011_raw!BX180,Conversion!$B$2:$B$9,Conversion!$C$2:$C$9,"",0),"")</f>
        <v>3</v>
      </c>
      <c r="BZ180">
        <f>IFERROR(_xlfn.XLOOKUP(PEFA2011_raw!BY180,Conversion!$B$2:$B$9,Conversion!$C$2:$C$9,"",0),"")</f>
        <v>4</v>
      </c>
      <c r="CA180">
        <f>IFERROR(_xlfn.XLOOKUP(PEFA2011_raw!BZ180,Conversion!$B$2:$B$9,Conversion!$C$2:$C$9,"",0),"")</f>
        <v>5</v>
      </c>
      <c r="CB180">
        <f>IFERROR(_xlfn.XLOOKUP(PEFA2011_raw!CA180,Conversion!$B$2:$B$9,Conversion!$C$2:$C$9,"",0),"")</f>
        <v>5</v>
      </c>
      <c r="CC180">
        <f>IFERROR(_xlfn.XLOOKUP(PEFA2011_raw!CB180,Conversion!$B$2:$B$9,Conversion!$C$2:$C$9,"",0),"")</f>
        <v>3</v>
      </c>
      <c r="CD180">
        <f>IFERROR(_xlfn.XLOOKUP(PEFA2011_raw!CC180,Conversion!$B$2:$B$9,Conversion!$C$2:$C$9,"",0),"")</f>
        <v>4</v>
      </c>
      <c r="CE180">
        <f>IFERROR(_xlfn.XLOOKUP(PEFA2011_raw!CD180,Conversion!$B$2:$B$9,Conversion!$C$2:$C$9,"",0),"")</f>
        <v>1</v>
      </c>
      <c r="CF180">
        <f>IFERROR(_xlfn.XLOOKUP(PEFA2011_raw!CE180,Conversion!$B$2:$B$9,Conversion!$C$2:$C$9,"",0),"")</f>
        <v>7</v>
      </c>
      <c r="CG180">
        <f>IFERROR(_xlfn.XLOOKUP(PEFA2011_raw!CF180,Conversion!$B$2:$B$9,Conversion!$C$2:$C$9,"",0),"")</f>
        <v>5</v>
      </c>
      <c r="CH180">
        <f>IFERROR(_xlfn.XLOOKUP(PEFA2011_raw!CG180,Conversion!$B$2:$B$9,Conversion!$C$2:$C$9,"",0),"")</f>
        <v>5</v>
      </c>
      <c r="CI180">
        <f>IFERROR(_xlfn.XLOOKUP(PEFA2011_raw!CH180,Conversion!$B$2:$B$9,Conversion!$C$2:$C$9,"",0),"")</f>
        <v>6</v>
      </c>
      <c r="CJ180">
        <f>IFERROR(_xlfn.XLOOKUP(PEFA2011_raw!CI180,Conversion!$B$2:$B$9,Conversion!$C$2:$C$9,"",0),"")</f>
        <v>3</v>
      </c>
      <c r="CK180">
        <f>IFERROR(_xlfn.XLOOKUP(PEFA2011_raw!CJ180,Conversion!$B$2:$B$9,Conversion!$C$2:$C$9,"",0),"")</f>
        <v>7</v>
      </c>
      <c r="CL180">
        <f>IFERROR(_xlfn.XLOOKUP(PEFA2011_raw!CK180,Conversion!$B$2:$B$9,Conversion!$C$2:$C$9,"",0),"")</f>
        <v>7</v>
      </c>
      <c r="CM180">
        <f>IFERROR(_xlfn.XLOOKUP(PEFA2011_raw!CL180,Conversion!$B$2:$B$9,Conversion!$C$2:$C$9,"",0),"")</f>
        <v>4</v>
      </c>
      <c r="CN180">
        <f>IFERROR(_xlfn.XLOOKUP(PEFA2011_raw!CM180,Conversion!$B$2:$B$9,Conversion!$C$2:$C$9,"",0),"")</f>
        <v>3</v>
      </c>
      <c r="CO180">
        <f>IFERROR(_xlfn.XLOOKUP(PEFA2011_raw!CN180,Conversion!$B$2:$B$9,Conversion!$C$2:$C$9,"",0),"")</f>
        <v>3</v>
      </c>
      <c r="CP180">
        <f>IFERROR(_xlfn.XLOOKUP(PEFA2011_raw!CO180,Conversion!$B$2:$B$9,Conversion!$C$2:$C$9,"",0),"")</f>
        <v>5</v>
      </c>
      <c r="CQ180">
        <f>IFERROR(_xlfn.XLOOKUP(PEFA2011_raw!CP180,Conversion!$B$2:$B$9,Conversion!$C$2:$C$9,"",0),"")</f>
        <v>5</v>
      </c>
      <c r="CR180">
        <f>IFERROR(_xlfn.XLOOKUP(PEFA2011_raw!CQ180,Conversion!$B$2:$B$9,Conversion!$C$2:$C$9,"",0),"")</f>
        <v>5</v>
      </c>
      <c r="CS180">
        <f>IFERROR(_xlfn.XLOOKUP(PEFA2011_raw!CR180,Conversion!$B$2:$B$9,Conversion!$C$2:$C$9,"",0),"")</f>
        <v>5</v>
      </c>
      <c r="CT180">
        <f>IFERROR(_xlfn.XLOOKUP(PEFA2011_raw!CS180,Conversion!$B$2:$B$9,Conversion!$C$2:$C$9,"",0),"")</f>
        <v>5</v>
      </c>
      <c r="CU180">
        <f>IFERROR(_xlfn.XLOOKUP(PEFA2011_raw!CT180,Conversion!$B$2:$B$9,Conversion!$C$2:$C$9,"",0),"")</f>
        <v>6</v>
      </c>
      <c r="CV180">
        <f>IFERROR(_xlfn.XLOOKUP(PEFA2011_raw!CU180,Conversion!$B$2:$B$9,Conversion!$C$2:$C$9,"",0),"")</f>
        <v>5</v>
      </c>
      <c r="CW180">
        <f>IFERROR(_xlfn.XLOOKUP(PEFA2011_raw!CV180,Conversion!$B$2:$B$9,Conversion!$C$2:$C$9,"",0),"")</f>
        <v>7</v>
      </c>
      <c r="CX180">
        <f>IFERROR(_xlfn.XLOOKUP(PEFA2011_raw!CW180,Conversion!$B$2:$B$9,Conversion!$C$2:$C$9,"",0),"")</f>
        <v>7</v>
      </c>
      <c r="CY180">
        <f>IFERROR(_xlfn.XLOOKUP(PEFA2011_raw!CX180,Conversion!$B$2:$B$9,Conversion!$C$2:$C$9,"",0),"")</f>
        <v>5</v>
      </c>
      <c r="CZ180">
        <f>IFERROR(_xlfn.XLOOKUP(PEFA2011_raw!CY180,Conversion!$B$2:$B$9,Conversion!$C$2:$C$9,"",0),"")</f>
        <v>1</v>
      </c>
      <c r="DA180">
        <f>IFERROR(_xlfn.XLOOKUP(PEFA2011_raw!CZ180,Conversion!$B$2:$B$9,Conversion!$C$2:$C$9,"",0),"")</f>
        <v>1</v>
      </c>
      <c r="DB180">
        <f>IFERROR(_xlfn.XLOOKUP(PEFA2011_raw!DA180,Conversion!$B$2:$B$9,Conversion!$C$2:$C$9,"",0),"")</f>
        <v>1</v>
      </c>
      <c r="DC180">
        <f>IFERROR(_xlfn.XLOOKUP(PEFA2011_raw!DB180,Conversion!$B$2:$B$9,Conversion!$C$2:$C$9,"",0),"")</f>
        <v>1</v>
      </c>
      <c r="DD180" t="str">
        <f>IFERROR(_xlfn.XLOOKUP(PEFA2011_raw!DC180,Conversion!$B$2:$B$9,Conversion!$C$2:$C$9,"",0),"")</f>
        <v/>
      </c>
      <c r="DE180" t="str">
        <f>IFERROR(_xlfn.XLOOKUP(PEFA2011_raw!DD180,Conversion!$B$2:$B$9,Conversion!$C$2:$C$9,"",0),"")</f>
        <v/>
      </c>
      <c r="DF180" t="str">
        <f>IFERROR(_xlfn.XLOOKUP(PEFA2011_raw!DE180,Conversion!$B$2:$B$9,Conversion!$C$2:$C$9,"",0),"")</f>
        <v/>
      </c>
      <c r="DG180" t="str">
        <f>IFERROR(_xlfn.XLOOKUP(PEFA2011_raw!DF180,Conversion!$B$2:$B$9,Conversion!$C$2:$C$9,"",0),"")</f>
        <v/>
      </c>
      <c r="DH180" t="str">
        <f>IFERROR(_xlfn.XLOOKUP(PEFA2011_raw!DG180,Conversion!$B$2:$B$9,Conversion!$C$2:$C$9,"",0),"")</f>
        <v/>
      </c>
      <c r="DI180" t="str">
        <f>IFERROR(_xlfn.XLOOKUP(PEFA2011_raw!DH180,Conversion!$B$2:$B$9,Conversion!$C$2:$C$9,"",0),"")</f>
        <v/>
      </c>
      <c r="DJ180" t="str">
        <f>IFERROR(_xlfn.XLOOKUP(PEFA2011_raw!DI180,Conversion!$B$2:$B$9,Conversion!$C$2:$C$9,"",0),"")</f>
        <v/>
      </c>
      <c r="DK180" t="str">
        <f>IFERROR(_xlfn.XLOOKUP(PEFA2011_raw!DJ180,Conversion!$B$2:$B$9,Conversion!$C$2:$C$9,"",0),"")</f>
        <v/>
      </c>
    </row>
    <row r="181" spans="2:115" x14ac:dyDescent="0.25">
      <c r="B181">
        <v>2011</v>
      </c>
      <c r="C181" t="s">
        <v>160</v>
      </c>
      <c r="D181" t="e" vm="117">
        <v>#VALUE!</v>
      </c>
      <c r="E181" t="str" cm="1">
        <f t="array" ref="E181">_FV(PEFA2011all[[#This Row],[Country-abb]],"Abbreviation")</f>
        <v>GM</v>
      </c>
      <c r="F181" t="str">
        <f>_xlfn.XLOOKUP(PEFA2011all[[#This Row],[ISO-2]],'Code'!$B$2:$B$250,'Code'!$C$2:$C$250,"",0)</f>
        <v>GMB</v>
      </c>
      <c r="G181">
        <v>2015</v>
      </c>
      <c r="H181" t="str">
        <f>PEFA2011all[[#This Row],[ISO-3]]&amp;PEFA2011all[[#This Row],[Year]]</f>
        <v>GMB2015</v>
      </c>
      <c r="I181">
        <f>IFERROR(_xlfn.XLOOKUP(PEFA2011_raw!H181,Conversion!$B$2:$B$9,Conversion!$C$2:$C$9,"",0),"")</f>
        <v>3</v>
      </c>
      <c r="J181">
        <f>IFERROR(_xlfn.XLOOKUP(PEFA2011_raw!I181,Conversion!$B$2:$B$9,Conversion!$C$2:$C$9,"",0),"")</f>
        <v>3</v>
      </c>
      <c r="K181">
        <f>IFERROR(_xlfn.XLOOKUP(PEFA2011_raw!J181,Conversion!$B$2:$B$9,Conversion!$C$2:$C$9,"",0),"")</f>
        <v>2</v>
      </c>
      <c r="L181">
        <f>IFERROR(_xlfn.XLOOKUP(PEFA2011_raw!K181,Conversion!$B$2:$B$9,Conversion!$C$2:$C$9,"",0),"")</f>
        <v>1</v>
      </c>
      <c r="M181">
        <f>IFERROR(_xlfn.XLOOKUP(PEFA2011_raw!L181,Conversion!$B$2:$B$9,Conversion!$C$2:$C$9,"",0),"")</f>
        <v>7</v>
      </c>
      <c r="N181">
        <f>IFERROR(_xlfn.XLOOKUP(PEFA2011_raw!M181,Conversion!$B$2:$B$9,Conversion!$C$2:$C$9,"",0),"")</f>
        <v>5</v>
      </c>
      <c r="O181">
        <f>IFERROR(_xlfn.XLOOKUP(PEFA2011_raw!N181,Conversion!$B$2:$B$9,Conversion!$C$2:$C$9,"",0),"")</f>
        <v>5</v>
      </c>
      <c r="P181">
        <f>IFERROR(_xlfn.XLOOKUP(PEFA2011_raw!O181,Conversion!$B$2:$B$9,Conversion!$C$2:$C$9,"",0),"")</f>
        <v>1</v>
      </c>
      <c r="Q181">
        <f>IFERROR(_xlfn.XLOOKUP(PEFA2011_raw!P181,Conversion!$B$2:$B$9,Conversion!$C$2:$C$9,"",0),"")</f>
        <v>1</v>
      </c>
      <c r="R181">
        <f>IFERROR(_xlfn.XLOOKUP(PEFA2011_raw!Q181,Conversion!$B$2:$B$9,Conversion!$C$2:$C$9,"",0),"")</f>
        <v>1</v>
      </c>
      <c r="S181">
        <f>IFERROR(_xlfn.XLOOKUP(PEFA2011_raw!R181,Conversion!$B$2:$B$9,Conversion!$C$2:$C$9,"",0),"")</f>
        <v>3</v>
      </c>
      <c r="T181">
        <f>IFERROR(_xlfn.XLOOKUP(PEFA2011_raw!S181,Conversion!$B$2:$B$9,Conversion!$C$2:$C$9,"",0),"")</f>
        <v>3</v>
      </c>
      <c r="U181">
        <f>IFERROR(_xlfn.XLOOKUP(PEFA2011_raw!T181,Conversion!$B$2:$B$9,Conversion!$C$2:$C$9,"",0),"")</f>
        <v>5</v>
      </c>
      <c r="V181">
        <f>IFERROR(_xlfn.XLOOKUP(PEFA2011_raw!U181,Conversion!$B$2:$B$9,Conversion!$C$2:$C$9,"",0),"")</f>
        <v>5</v>
      </c>
      <c r="W181">
        <f>IFERROR(_xlfn.XLOOKUP(PEFA2011_raw!V181,Conversion!$B$2:$B$9,Conversion!$C$2:$C$9,"",0),"")</f>
        <v>1</v>
      </c>
      <c r="X181">
        <f>IFERROR(_xlfn.XLOOKUP(PEFA2011_raw!W181,Conversion!$B$2:$B$9,Conversion!$C$2:$C$9,"",0),"")</f>
        <v>1</v>
      </c>
      <c r="Y181">
        <f>IFERROR(_xlfn.XLOOKUP(PEFA2011_raw!X181,Conversion!$B$2:$B$9,Conversion!$C$2:$C$9,"",0),"")</f>
        <v>3</v>
      </c>
      <c r="Z181">
        <f>IFERROR(_xlfn.XLOOKUP(PEFA2011_raw!Y181,Conversion!$B$2:$B$9,Conversion!$C$2:$C$9,"",0),"")</f>
        <v>1</v>
      </c>
      <c r="AA181">
        <f>IFERROR(_xlfn.XLOOKUP(PEFA2011_raw!Z181,Conversion!$B$2:$B$9,Conversion!$C$2:$C$9,"",0),"")</f>
        <v>1</v>
      </c>
      <c r="AB181">
        <f>IFERROR(_xlfn.XLOOKUP(PEFA2011_raw!AA181,Conversion!$B$2:$B$9,Conversion!$C$2:$C$9,"",0),"")</f>
        <v>1</v>
      </c>
      <c r="AC181">
        <f>IFERROR(_xlfn.XLOOKUP(PEFA2011_raw!AB181,Conversion!$B$2:$B$9,Conversion!$C$2:$C$9,"",0),"")</f>
        <v>1</v>
      </c>
      <c r="AD181">
        <f>IFERROR(_xlfn.XLOOKUP(PEFA2011_raw!AC181,Conversion!$B$2:$B$9,Conversion!$C$2:$C$9,"",0),"")</f>
        <v>2</v>
      </c>
      <c r="AE181">
        <f>IFERROR(_xlfn.XLOOKUP(PEFA2011_raw!AD181,Conversion!$B$2:$B$9,Conversion!$C$2:$C$9,"",0),"")</f>
        <v>1</v>
      </c>
      <c r="AF181">
        <f>IFERROR(_xlfn.XLOOKUP(PEFA2011_raw!AE181,Conversion!$B$2:$B$9,Conversion!$C$2:$C$9,"",0),"")</f>
        <v>3</v>
      </c>
      <c r="AG181">
        <f>IFERROR(_xlfn.XLOOKUP(PEFA2011_raw!AF181,Conversion!$B$2:$B$9,Conversion!$C$2:$C$9,"",0),"")</f>
        <v>3</v>
      </c>
      <c r="AH181">
        <f>IFERROR(_xlfn.XLOOKUP(PEFA2011_raw!AG181,Conversion!$B$2:$B$9,Conversion!$C$2:$C$9,"",0),"")</f>
        <v>3</v>
      </c>
      <c r="AI181">
        <f>IFERROR(_xlfn.XLOOKUP(PEFA2011_raw!AH181,Conversion!$B$2:$B$9,Conversion!$C$2:$C$9,"",0),"")</f>
        <v>7</v>
      </c>
      <c r="AJ181">
        <f>IFERROR(_xlfn.XLOOKUP(PEFA2011_raw!AI181,Conversion!$B$2:$B$9,Conversion!$C$2:$C$9,"",0),"")</f>
        <v>5</v>
      </c>
      <c r="AK181">
        <f>IFERROR(_xlfn.XLOOKUP(PEFA2011_raw!AJ181,Conversion!$B$2:$B$9,Conversion!$C$2:$C$9,"",0),"")</f>
        <v>7</v>
      </c>
      <c r="AL181">
        <f>IFERROR(_xlfn.XLOOKUP(PEFA2011_raw!AK181,Conversion!$B$2:$B$9,Conversion!$C$2:$C$9,"",0),"")</f>
        <v>7</v>
      </c>
      <c r="AM181">
        <f>IFERROR(_xlfn.XLOOKUP(PEFA2011_raw!AL181,Conversion!$B$2:$B$9,Conversion!$C$2:$C$9,"",0),"")</f>
        <v>5</v>
      </c>
      <c r="AN181">
        <f>IFERROR(_xlfn.XLOOKUP(PEFA2011_raw!AM181,Conversion!$B$2:$B$9,Conversion!$C$2:$C$9,"",0),"")</f>
        <v>3</v>
      </c>
      <c r="AO181">
        <f>IFERROR(_xlfn.XLOOKUP(PEFA2011_raw!AN181,Conversion!$B$2:$B$9,Conversion!$C$2:$C$9,"",0),"")</f>
        <v>7</v>
      </c>
      <c r="AP181">
        <f>IFERROR(_xlfn.XLOOKUP(PEFA2011_raw!AO181,Conversion!$B$2:$B$9,Conversion!$C$2:$C$9,"",0),"")</f>
        <v>5</v>
      </c>
      <c r="AQ181">
        <f>IFERROR(_xlfn.XLOOKUP(PEFA2011_raw!AP181,Conversion!$B$2:$B$9,Conversion!$C$2:$C$9,"",0),"")</f>
        <v>3</v>
      </c>
      <c r="AR181">
        <f>IFERROR(_xlfn.XLOOKUP(PEFA2011_raw!AQ181,Conversion!$B$2:$B$9,Conversion!$C$2:$C$9,"",0),"")</f>
        <v>5</v>
      </c>
      <c r="AS181">
        <f>IFERROR(_xlfn.XLOOKUP(PEFA2011_raw!AR181,Conversion!$B$2:$B$9,Conversion!$C$2:$C$9,"",0),"")</f>
        <v>5</v>
      </c>
      <c r="AT181">
        <f>IFERROR(_xlfn.XLOOKUP(PEFA2011_raw!AS181,Conversion!$B$2:$B$9,Conversion!$C$2:$C$9,"",0),"")</f>
        <v>5</v>
      </c>
      <c r="AU181">
        <f>IFERROR(_xlfn.XLOOKUP(PEFA2011_raw!AT181,Conversion!$B$2:$B$9,Conversion!$C$2:$C$9,"",0),"")</f>
        <v>5</v>
      </c>
      <c r="AV181">
        <f>IFERROR(_xlfn.XLOOKUP(PEFA2011_raw!AU181,Conversion!$B$2:$B$9,Conversion!$C$2:$C$9,"",0),"")</f>
        <v>4</v>
      </c>
      <c r="AW181">
        <f>IFERROR(_xlfn.XLOOKUP(PEFA2011_raw!AV181,Conversion!$B$2:$B$9,Conversion!$C$2:$C$9,"",0),"")</f>
        <v>3</v>
      </c>
      <c r="AX181">
        <f>IFERROR(_xlfn.XLOOKUP(PEFA2011_raw!AW181,Conversion!$B$2:$B$9,Conversion!$C$2:$C$9,"",0),"")</f>
        <v>3</v>
      </c>
      <c r="AY181">
        <f>IFERROR(_xlfn.XLOOKUP(PEFA2011_raw!AX181,Conversion!$B$2:$B$9,Conversion!$C$2:$C$9,"",0),"")</f>
        <v>5</v>
      </c>
      <c r="AZ181">
        <f>IFERROR(_xlfn.XLOOKUP(PEFA2011_raw!AY181,Conversion!$B$2:$B$9,Conversion!$C$2:$C$9,"",0),"")</f>
        <v>2</v>
      </c>
      <c r="BA181">
        <f>IFERROR(_xlfn.XLOOKUP(PEFA2011_raw!AZ181,Conversion!$B$2:$B$9,Conversion!$C$2:$C$9,"",0),"")</f>
        <v>1</v>
      </c>
      <c r="BB181">
        <f>IFERROR(_xlfn.XLOOKUP(PEFA2011_raw!BA181,Conversion!$B$2:$B$9,Conversion!$C$2:$C$9,"",0),"")</f>
        <v>5</v>
      </c>
      <c r="BC181">
        <f>IFERROR(_xlfn.XLOOKUP(PEFA2011_raw!BB181,Conversion!$B$2:$B$9,Conversion!$C$2:$C$9,"",0),"")</f>
        <v>3</v>
      </c>
      <c r="BD181">
        <f>IFERROR(_xlfn.XLOOKUP(PEFA2011_raw!BC181,Conversion!$B$2:$B$9,Conversion!$C$2:$C$9,"",0),"")</f>
        <v>2</v>
      </c>
      <c r="BE181">
        <f>IFERROR(_xlfn.XLOOKUP(PEFA2011_raw!BD181,Conversion!$B$2:$B$9,Conversion!$C$2:$C$9,"",0),"")</f>
        <v>3</v>
      </c>
      <c r="BF181">
        <f>IFERROR(_xlfn.XLOOKUP(PEFA2011_raw!BE181,Conversion!$B$2:$B$9,Conversion!$C$2:$C$9,"",0),"")</f>
        <v>1</v>
      </c>
      <c r="BG181">
        <f>IFERROR(_xlfn.XLOOKUP(PEFA2011_raw!BF181,Conversion!$B$2:$B$9,Conversion!$C$2:$C$9,"",0),"")</f>
        <v>1</v>
      </c>
      <c r="BH181">
        <f>IFERROR(_xlfn.XLOOKUP(PEFA2011_raw!BG181,Conversion!$B$2:$B$9,Conversion!$C$2:$C$9,"",0),"")</f>
        <v>6</v>
      </c>
      <c r="BI181">
        <f>IFERROR(_xlfn.XLOOKUP(PEFA2011_raw!BH181,Conversion!$B$2:$B$9,Conversion!$C$2:$C$9,"",0),"")</f>
        <v>5</v>
      </c>
      <c r="BJ181">
        <f>IFERROR(_xlfn.XLOOKUP(PEFA2011_raw!BI181,Conversion!$B$2:$B$9,Conversion!$C$2:$C$9,"",0),"")</f>
        <v>5</v>
      </c>
      <c r="BK181">
        <f>IFERROR(_xlfn.XLOOKUP(PEFA2011_raw!BJ181,Conversion!$B$2:$B$9,Conversion!$C$2:$C$9,"",0),"")</f>
        <v>7</v>
      </c>
      <c r="BL181">
        <f>IFERROR(_xlfn.XLOOKUP(PEFA2011_raw!BK181,Conversion!$B$2:$B$9,Conversion!$C$2:$C$9,"",0),"")</f>
        <v>4</v>
      </c>
      <c r="BM181">
        <f>IFERROR(_xlfn.XLOOKUP(PEFA2011_raw!BL181,Conversion!$B$2:$B$9,Conversion!$C$2:$C$9,"",0),"")</f>
        <v>3</v>
      </c>
      <c r="BN181">
        <f>IFERROR(_xlfn.XLOOKUP(PEFA2011_raw!BM181,Conversion!$B$2:$B$9,Conversion!$C$2:$C$9,"",0),"")</f>
        <v>5</v>
      </c>
      <c r="BO181">
        <f>IFERROR(_xlfn.XLOOKUP(PEFA2011_raw!BN181,Conversion!$B$2:$B$9,Conversion!$C$2:$C$9,"",0),"")</f>
        <v>5</v>
      </c>
      <c r="BP181">
        <f>IFERROR(_xlfn.XLOOKUP(PEFA2011_raw!BO181,Conversion!$B$2:$B$9,Conversion!$C$2:$C$9,"",0),"")</f>
        <v>5</v>
      </c>
      <c r="BQ181">
        <f>IFERROR(_xlfn.XLOOKUP(PEFA2011_raw!BP181,Conversion!$B$2:$B$9,Conversion!$C$2:$C$9,"",0),"")</f>
        <v>2</v>
      </c>
      <c r="BR181">
        <f>IFERROR(_xlfn.XLOOKUP(PEFA2011_raw!BQ181,Conversion!$B$2:$B$9,Conversion!$C$2:$C$9,"",0),"")</f>
        <v>5</v>
      </c>
      <c r="BS181">
        <f>IFERROR(_xlfn.XLOOKUP(PEFA2011_raw!BR181,Conversion!$B$2:$B$9,Conversion!$C$2:$C$9,"",0),"")</f>
        <v>1</v>
      </c>
      <c r="BT181">
        <f>IFERROR(_xlfn.XLOOKUP(PEFA2011_raw!BS181,Conversion!$B$2:$B$9,Conversion!$C$2:$C$9,"",0),"")</f>
        <v>1</v>
      </c>
      <c r="BU181">
        <f>IFERROR(_xlfn.XLOOKUP(PEFA2011_raw!BT181,Conversion!$B$2:$B$9,Conversion!$C$2:$C$9,"",0),"")</f>
        <v>1</v>
      </c>
      <c r="BV181">
        <f>IFERROR(_xlfn.XLOOKUP(PEFA2011_raw!BU181,Conversion!$B$2:$B$9,Conversion!$C$2:$C$9,"",0),"")</f>
        <v>4</v>
      </c>
      <c r="BW181">
        <f>IFERROR(_xlfn.XLOOKUP(PEFA2011_raw!BV181,Conversion!$B$2:$B$9,Conversion!$C$2:$C$9,"",0),"")</f>
        <v>5</v>
      </c>
      <c r="BX181">
        <f>IFERROR(_xlfn.XLOOKUP(PEFA2011_raw!BW181,Conversion!$B$2:$B$9,Conversion!$C$2:$C$9,"",0),"")</f>
        <v>3</v>
      </c>
      <c r="BY181">
        <f>IFERROR(_xlfn.XLOOKUP(PEFA2011_raw!BX181,Conversion!$B$2:$B$9,Conversion!$C$2:$C$9,"",0),"")</f>
        <v>3</v>
      </c>
      <c r="BZ181">
        <f>IFERROR(_xlfn.XLOOKUP(PEFA2011_raw!BY181,Conversion!$B$2:$B$9,Conversion!$C$2:$C$9,"",0),"")</f>
        <v>2</v>
      </c>
      <c r="CA181">
        <f>IFERROR(_xlfn.XLOOKUP(PEFA2011_raw!BZ181,Conversion!$B$2:$B$9,Conversion!$C$2:$C$9,"",0),"")</f>
        <v>3</v>
      </c>
      <c r="CB181">
        <f>IFERROR(_xlfn.XLOOKUP(PEFA2011_raw!CA181,Conversion!$B$2:$B$9,Conversion!$C$2:$C$9,"",0),"")</f>
        <v>5</v>
      </c>
      <c r="CC181">
        <f>IFERROR(_xlfn.XLOOKUP(PEFA2011_raw!CB181,Conversion!$B$2:$B$9,Conversion!$C$2:$C$9,"",0),"")</f>
        <v>1</v>
      </c>
      <c r="CD181">
        <f>IFERROR(_xlfn.XLOOKUP(PEFA2011_raw!CC181,Conversion!$B$2:$B$9,Conversion!$C$2:$C$9,"",0),"")</f>
        <v>4</v>
      </c>
      <c r="CE181">
        <f>IFERROR(_xlfn.XLOOKUP(PEFA2011_raw!CD181,Conversion!$B$2:$B$9,Conversion!$C$2:$C$9,"",0),"")</f>
        <v>5</v>
      </c>
      <c r="CF181">
        <f>IFERROR(_xlfn.XLOOKUP(PEFA2011_raw!CE181,Conversion!$B$2:$B$9,Conversion!$C$2:$C$9,"",0),"")</f>
        <v>3</v>
      </c>
      <c r="CG181">
        <f>IFERROR(_xlfn.XLOOKUP(PEFA2011_raw!CF181,Conversion!$B$2:$B$9,Conversion!$C$2:$C$9,"",0),"")</f>
        <v>3</v>
      </c>
      <c r="CH181">
        <f>IFERROR(_xlfn.XLOOKUP(PEFA2011_raw!CG181,Conversion!$B$2:$B$9,Conversion!$C$2:$C$9,"",0),"")</f>
        <v>3</v>
      </c>
      <c r="CI181">
        <f>IFERROR(_xlfn.XLOOKUP(PEFA2011_raw!CH181,Conversion!$B$2:$B$9,Conversion!$C$2:$C$9,"",0),"")</f>
        <v>6</v>
      </c>
      <c r="CJ181">
        <f>IFERROR(_xlfn.XLOOKUP(PEFA2011_raw!CI181,Conversion!$B$2:$B$9,Conversion!$C$2:$C$9,"",0),"")</f>
        <v>7</v>
      </c>
      <c r="CK181">
        <f>IFERROR(_xlfn.XLOOKUP(PEFA2011_raw!CJ181,Conversion!$B$2:$B$9,Conversion!$C$2:$C$9,"",0),"")</f>
        <v>7</v>
      </c>
      <c r="CL181">
        <f>IFERROR(_xlfn.XLOOKUP(PEFA2011_raw!CK181,Conversion!$B$2:$B$9,Conversion!$C$2:$C$9,"",0),"")</f>
        <v>5</v>
      </c>
      <c r="CM181">
        <f>IFERROR(_xlfn.XLOOKUP(PEFA2011_raw!CL181,Conversion!$B$2:$B$9,Conversion!$C$2:$C$9,"",0),"")</f>
        <v>4</v>
      </c>
      <c r="CN181">
        <f>IFERROR(_xlfn.XLOOKUP(PEFA2011_raw!CM181,Conversion!$B$2:$B$9,Conversion!$C$2:$C$9,"",0),"")</f>
        <v>3</v>
      </c>
      <c r="CO181">
        <f>IFERROR(_xlfn.XLOOKUP(PEFA2011_raw!CN181,Conversion!$B$2:$B$9,Conversion!$C$2:$C$9,"",0),"")</f>
        <v>5</v>
      </c>
      <c r="CP181">
        <f>IFERROR(_xlfn.XLOOKUP(PEFA2011_raw!CO181,Conversion!$B$2:$B$9,Conversion!$C$2:$C$9,"",0),"")</f>
        <v>5</v>
      </c>
      <c r="CQ181">
        <f>IFERROR(_xlfn.XLOOKUP(PEFA2011_raw!CP181,Conversion!$B$2:$B$9,Conversion!$C$2:$C$9,"",0),"")</f>
        <v>2</v>
      </c>
      <c r="CR181">
        <f>IFERROR(_xlfn.XLOOKUP(PEFA2011_raw!CQ181,Conversion!$B$2:$B$9,Conversion!$C$2:$C$9,"",0),"")</f>
        <v>3</v>
      </c>
      <c r="CS181">
        <f>IFERROR(_xlfn.XLOOKUP(PEFA2011_raw!CR181,Conversion!$B$2:$B$9,Conversion!$C$2:$C$9,"",0),"")</f>
        <v>1</v>
      </c>
      <c r="CT181">
        <f>IFERROR(_xlfn.XLOOKUP(PEFA2011_raw!CS181,Conversion!$B$2:$B$9,Conversion!$C$2:$C$9,"",0),"")</f>
        <v>1</v>
      </c>
      <c r="CU181">
        <f>IFERROR(_xlfn.XLOOKUP(PEFA2011_raw!CT181,Conversion!$B$2:$B$9,Conversion!$C$2:$C$9,"",0),"")</f>
        <v>2</v>
      </c>
      <c r="CV181">
        <f>IFERROR(_xlfn.XLOOKUP(PEFA2011_raw!CU181,Conversion!$B$2:$B$9,Conversion!$C$2:$C$9,"",0),"")</f>
        <v>3</v>
      </c>
      <c r="CW181">
        <f>IFERROR(_xlfn.XLOOKUP(PEFA2011_raw!CV181,Conversion!$B$2:$B$9,Conversion!$C$2:$C$9,"",0),"")</f>
        <v>5</v>
      </c>
      <c r="CX181">
        <f>IFERROR(_xlfn.XLOOKUP(PEFA2011_raw!CW181,Conversion!$B$2:$B$9,Conversion!$C$2:$C$9,"",0),"")</f>
        <v>1</v>
      </c>
      <c r="CY181">
        <f>IFERROR(_xlfn.XLOOKUP(PEFA2011_raw!CX181,Conversion!$B$2:$B$9,Conversion!$C$2:$C$9,"",0),"")</f>
        <v>5</v>
      </c>
      <c r="CZ181">
        <f>IFERROR(_xlfn.XLOOKUP(PEFA2011_raw!CY181,Conversion!$B$2:$B$9,Conversion!$C$2:$C$9,"",0),"")</f>
        <v>2</v>
      </c>
      <c r="DA181">
        <f>IFERROR(_xlfn.XLOOKUP(PEFA2011_raw!CZ181,Conversion!$B$2:$B$9,Conversion!$C$2:$C$9,"",0),"")</f>
        <v>1</v>
      </c>
      <c r="DB181">
        <f>IFERROR(_xlfn.XLOOKUP(PEFA2011_raw!DA181,Conversion!$B$2:$B$9,Conversion!$C$2:$C$9,"",0),"")</f>
        <v>5</v>
      </c>
      <c r="DC181">
        <f>IFERROR(_xlfn.XLOOKUP(PEFA2011_raw!DB181,Conversion!$B$2:$B$9,Conversion!$C$2:$C$9,"",0),"")</f>
        <v>3</v>
      </c>
      <c r="DD181">
        <f>IFERROR(_xlfn.XLOOKUP(PEFA2011_raw!DC181,Conversion!$B$2:$B$9,Conversion!$C$2:$C$9,"",0),"")</f>
        <v>1</v>
      </c>
      <c r="DE181">
        <f>IFERROR(_xlfn.XLOOKUP(PEFA2011_raw!DD181,Conversion!$B$2:$B$9,Conversion!$C$2:$C$9,"",0),"")</f>
        <v>1</v>
      </c>
      <c r="DF181">
        <f>IFERROR(_xlfn.XLOOKUP(PEFA2011_raw!DE181,Conversion!$B$2:$B$9,Conversion!$C$2:$C$9,"",0),"")</f>
        <v>1</v>
      </c>
      <c r="DG181">
        <f>IFERROR(_xlfn.XLOOKUP(PEFA2011_raw!DF181,Conversion!$B$2:$B$9,Conversion!$C$2:$C$9,"",0),"")</f>
        <v>2</v>
      </c>
      <c r="DH181">
        <f>IFERROR(_xlfn.XLOOKUP(PEFA2011_raw!DG181,Conversion!$B$2:$B$9,Conversion!$C$2:$C$9,"",0),"")</f>
        <v>3</v>
      </c>
      <c r="DI181">
        <f>IFERROR(_xlfn.XLOOKUP(PEFA2011_raw!DH181,Conversion!$B$2:$B$9,Conversion!$C$2:$C$9,"",0),"")</f>
        <v>1</v>
      </c>
      <c r="DJ181">
        <f>IFERROR(_xlfn.XLOOKUP(PEFA2011_raw!DI181,Conversion!$B$2:$B$9,Conversion!$C$2:$C$9,"",0),"")</f>
        <v>1</v>
      </c>
      <c r="DK181">
        <f>IFERROR(_xlfn.XLOOKUP(PEFA2011_raw!DJ181,Conversion!$B$2:$B$9,Conversion!$C$2:$C$9,"",0),"")</f>
        <v>1</v>
      </c>
    </row>
    <row r="182" spans="2:115" x14ac:dyDescent="0.25">
      <c r="B182">
        <v>2011</v>
      </c>
      <c r="C182" t="s">
        <v>144</v>
      </c>
      <c r="D182" t="e" vm="118">
        <v>#VALUE!</v>
      </c>
      <c r="E182" t="str" cm="1">
        <f t="array" ref="E182">_FV(PEFA2011all[[#This Row],[Country-abb]],"Abbreviation")</f>
        <v>TL</v>
      </c>
      <c r="F182" t="str">
        <f>_xlfn.XLOOKUP(PEFA2011all[[#This Row],[ISO-2]],'Code'!$B$2:$B$250,'Code'!$C$2:$C$250,"",0)</f>
        <v>TLS</v>
      </c>
      <c r="G182">
        <v>2014</v>
      </c>
      <c r="H182" t="str">
        <f>PEFA2011all[[#This Row],[ISO-3]]&amp;PEFA2011all[[#This Row],[Year]]</f>
        <v>TLS2014</v>
      </c>
      <c r="I182">
        <f>IFERROR(_xlfn.XLOOKUP(PEFA2011_raw!H182,Conversion!$B$2:$B$9,Conversion!$C$2:$C$9,"",0),"")</f>
        <v>1</v>
      </c>
      <c r="J182">
        <f>IFERROR(_xlfn.XLOOKUP(PEFA2011_raw!I182,Conversion!$B$2:$B$9,Conversion!$C$2:$C$9,"",0),"")</f>
        <v>1</v>
      </c>
      <c r="K182">
        <f>IFERROR(_xlfn.XLOOKUP(PEFA2011_raw!J182,Conversion!$B$2:$B$9,Conversion!$C$2:$C$9,"",0),"")</f>
        <v>2</v>
      </c>
      <c r="L182">
        <f>IFERROR(_xlfn.XLOOKUP(PEFA2011_raw!K182,Conversion!$B$2:$B$9,Conversion!$C$2:$C$9,"",0),"")</f>
        <v>1</v>
      </c>
      <c r="M182">
        <f>IFERROR(_xlfn.XLOOKUP(PEFA2011_raw!L182,Conversion!$B$2:$B$9,Conversion!$C$2:$C$9,"",0),"")</f>
        <v>7</v>
      </c>
      <c r="N182">
        <f>IFERROR(_xlfn.XLOOKUP(PEFA2011_raw!M182,Conversion!$B$2:$B$9,Conversion!$C$2:$C$9,"",0),"")</f>
        <v>5</v>
      </c>
      <c r="O182">
        <f>IFERROR(_xlfn.XLOOKUP(PEFA2011_raw!N182,Conversion!$B$2:$B$9,Conversion!$C$2:$C$9,"",0),"")</f>
        <v>5</v>
      </c>
      <c r="P182">
        <f>IFERROR(_xlfn.XLOOKUP(PEFA2011_raw!O182,Conversion!$B$2:$B$9,Conversion!$C$2:$C$9,"",0),"")</f>
        <v>1</v>
      </c>
      <c r="Q182">
        <f>IFERROR(_xlfn.XLOOKUP(PEFA2011_raw!P182,Conversion!$B$2:$B$9,Conversion!$C$2:$C$9,"",0),"")</f>
        <v>1</v>
      </c>
      <c r="R182">
        <f>IFERROR(_xlfn.XLOOKUP(PEFA2011_raw!Q182,Conversion!$B$2:$B$9,Conversion!$C$2:$C$9,"",0),"")</f>
        <v>1</v>
      </c>
      <c r="S182">
        <f>IFERROR(_xlfn.XLOOKUP(PEFA2011_raw!R182,Conversion!$B$2:$B$9,Conversion!$C$2:$C$9,"",0),"")</f>
        <v>5</v>
      </c>
      <c r="T182">
        <f>IFERROR(_xlfn.XLOOKUP(PEFA2011_raw!S182,Conversion!$B$2:$B$9,Conversion!$C$2:$C$9,"",0),"")</f>
        <v>5</v>
      </c>
      <c r="U182">
        <f>IFERROR(_xlfn.XLOOKUP(PEFA2011_raw!T182,Conversion!$B$2:$B$9,Conversion!$C$2:$C$9,"",0),"")</f>
        <v>7</v>
      </c>
      <c r="V182">
        <f>IFERROR(_xlfn.XLOOKUP(PEFA2011_raw!U182,Conversion!$B$2:$B$9,Conversion!$C$2:$C$9,"",0),"")</f>
        <v>7</v>
      </c>
      <c r="W182">
        <f>IFERROR(_xlfn.XLOOKUP(PEFA2011_raw!V182,Conversion!$B$2:$B$9,Conversion!$C$2:$C$9,"",0),"")</f>
        <v>2</v>
      </c>
      <c r="X182">
        <f>IFERROR(_xlfn.XLOOKUP(PEFA2011_raw!W182,Conversion!$B$2:$B$9,Conversion!$C$2:$C$9,"",0),"")</f>
        <v>7</v>
      </c>
      <c r="Y182">
        <f>IFERROR(_xlfn.XLOOKUP(PEFA2011_raw!X182,Conversion!$B$2:$B$9,Conversion!$C$2:$C$9,"",0),"")</f>
        <v>1</v>
      </c>
      <c r="Z182" t="str">
        <f>IFERROR(_xlfn.XLOOKUP(PEFA2011_raw!Y182,Conversion!$B$2:$B$9,Conversion!$C$2:$C$9,"",0),"")</f>
        <v/>
      </c>
      <c r="AA182" t="str">
        <f>IFERROR(_xlfn.XLOOKUP(PEFA2011_raw!Z182,Conversion!$B$2:$B$9,Conversion!$C$2:$C$9,"",0),"")</f>
        <v/>
      </c>
      <c r="AB182" t="str">
        <f>IFERROR(_xlfn.XLOOKUP(PEFA2011_raw!AA182,Conversion!$B$2:$B$9,Conversion!$C$2:$C$9,"",0),"")</f>
        <v/>
      </c>
      <c r="AC182" t="str">
        <f>IFERROR(_xlfn.XLOOKUP(PEFA2011_raw!AB182,Conversion!$B$2:$B$9,Conversion!$C$2:$C$9,"",0),"")</f>
        <v/>
      </c>
      <c r="AD182">
        <f>IFERROR(_xlfn.XLOOKUP(PEFA2011_raw!AC182,Conversion!$B$2:$B$9,Conversion!$C$2:$C$9,"",0),"")</f>
        <v>1</v>
      </c>
      <c r="AE182">
        <f>IFERROR(_xlfn.XLOOKUP(PEFA2011_raw!AD182,Conversion!$B$2:$B$9,Conversion!$C$2:$C$9,"",0),"")</f>
        <v>1</v>
      </c>
      <c r="AF182" t="str">
        <f>IFERROR(_xlfn.XLOOKUP(PEFA2011_raw!AE182,Conversion!$B$2:$B$9,Conversion!$C$2:$C$9,"",0),"")</f>
        <v/>
      </c>
      <c r="AG182">
        <f>IFERROR(_xlfn.XLOOKUP(PEFA2011_raw!AF182,Conversion!$B$2:$B$9,Conversion!$C$2:$C$9,"",0),"")</f>
        <v>5</v>
      </c>
      <c r="AH182">
        <f>IFERROR(_xlfn.XLOOKUP(PEFA2011_raw!AG182,Conversion!$B$2:$B$9,Conversion!$C$2:$C$9,"",0),"")</f>
        <v>5</v>
      </c>
      <c r="AI182">
        <f>IFERROR(_xlfn.XLOOKUP(PEFA2011_raw!AH182,Conversion!$B$2:$B$9,Conversion!$C$2:$C$9,"",0),"")</f>
        <v>5</v>
      </c>
      <c r="AJ182">
        <f>IFERROR(_xlfn.XLOOKUP(PEFA2011_raw!AI182,Conversion!$B$2:$B$9,Conversion!$C$2:$C$9,"",0),"")</f>
        <v>5</v>
      </c>
      <c r="AK182">
        <f>IFERROR(_xlfn.XLOOKUP(PEFA2011_raw!AJ182,Conversion!$B$2:$B$9,Conversion!$C$2:$C$9,"",0),"")</f>
        <v>7</v>
      </c>
      <c r="AL182">
        <f>IFERROR(_xlfn.XLOOKUP(PEFA2011_raw!AK182,Conversion!$B$2:$B$9,Conversion!$C$2:$C$9,"",0),"")</f>
        <v>3</v>
      </c>
      <c r="AM182">
        <f>IFERROR(_xlfn.XLOOKUP(PEFA2011_raw!AL182,Conversion!$B$2:$B$9,Conversion!$C$2:$C$9,"",0),"")</f>
        <v>4</v>
      </c>
      <c r="AN182">
        <f>IFERROR(_xlfn.XLOOKUP(PEFA2011_raw!AM182,Conversion!$B$2:$B$9,Conversion!$C$2:$C$9,"",0),"")</f>
        <v>5</v>
      </c>
      <c r="AO182">
        <f>IFERROR(_xlfn.XLOOKUP(PEFA2011_raw!AN182,Conversion!$B$2:$B$9,Conversion!$C$2:$C$9,"",0),"")</f>
        <v>5</v>
      </c>
      <c r="AP182">
        <f>IFERROR(_xlfn.XLOOKUP(PEFA2011_raw!AO182,Conversion!$B$2:$B$9,Conversion!$C$2:$C$9,"",0),"")</f>
        <v>3</v>
      </c>
      <c r="AQ182">
        <f>IFERROR(_xlfn.XLOOKUP(PEFA2011_raw!AP182,Conversion!$B$2:$B$9,Conversion!$C$2:$C$9,"",0),"")</f>
        <v>3</v>
      </c>
      <c r="AR182">
        <f>IFERROR(_xlfn.XLOOKUP(PEFA2011_raw!AQ182,Conversion!$B$2:$B$9,Conversion!$C$2:$C$9,"",0),"")</f>
        <v>3</v>
      </c>
      <c r="AS182">
        <f>IFERROR(_xlfn.XLOOKUP(PEFA2011_raw!AR182,Conversion!$B$2:$B$9,Conversion!$C$2:$C$9,"",0),"")</f>
        <v>3</v>
      </c>
      <c r="AT182">
        <f>IFERROR(_xlfn.XLOOKUP(PEFA2011_raw!AS182,Conversion!$B$2:$B$9,Conversion!$C$2:$C$9,"",0),"")</f>
        <v>3</v>
      </c>
      <c r="AU182">
        <f>IFERROR(_xlfn.XLOOKUP(PEFA2011_raw!AT182,Conversion!$B$2:$B$9,Conversion!$C$2:$C$9,"",0),"")</f>
        <v>3</v>
      </c>
      <c r="AV182">
        <f>IFERROR(_xlfn.XLOOKUP(PEFA2011_raw!AU182,Conversion!$B$2:$B$9,Conversion!$C$2:$C$9,"",0),"")</f>
        <v>3</v>
      </c>
      <c r="AW182">
        <f>IFERROR(_xlfn.XLOOKUP(PEFA2011_raw!AV182,Conversion!$B$2:$B$9,Conversion!$C$2:$C$9,"",0),"")</f>
        <v>3</v>
      </c>
      <c r="AX182">
        <f>IFERROR(_xlfn.XLOOKUP(PEFA2011_raw!AW182,Conversion!$B$2:$B$9,Conversion!$C$2:$C$9,"",0),"")</f>
        <v>3</v>
      </c>
      <c r="AY182">
        <f>IFERROR(_xlfn.XLOOKUP(PEFA2011_raw!AX182,Conversion!$B$2:$B$9,Conversion!$C$2:$C$9,"",0),"")</f>
        <v>3</v>
      </c>
      <c r="AZ182">
        <f>IFERROR(_xlfn.XLOOKUP(PEFA2011_raw!AY182,Conversion!$B$2:$B$9,Conversion!$C$2:$C$9,"",0),"")</f>
        <v>1</v>
      </c>
      <c r="BA182">
        <f>IFERROR(_xlfn.XLOOKUP(PEFA2011_raw!AZ182,Conversion!$B$2:$B$9,Conversion!$C$2:$C$9,"",0),"")</f>
        <v>1</v>
      </c>
      <c r="BB182">
        <f>IFERROR(_xlfn.XLOOKUP(PEFA2011_raw!BA182,Conversion!$B$2:$B$9,Conversion!$C$2:$C$9,"",0),"")</f>
        <v>7</v>
      </c>
      <c r="BC182">
        <f>IFERROR(_xlfn.XLOOKUP(PEFA2011_raw!BB182,Conversion!$B$2:$B$9,Conversion!$C$2:$C$9,"",0),"")</f>
        <v>5</v>
      </c>
      <c r="BD182">
        <f>IFERROR(_xlfn.XLOOKUP(PEFA2011_raw!BC182,Conversion!$B$2:$B$9,Conversion!$C$2:$C$9,"",0),"")</f>
        <v>6</v>
      </c>
      <c r="BE182">
        <f>IFERROR(_xlfn.XLOOKUP(PEFA2011_raw!BD182,Conversion!$B$2:$B$9,Conversion!$C$2:$C$9,"",0),"")</f>
        <v>5</v>
      </c>
      <c r="BF182">
        <f>IFERROR(_xlfn.XLOOKUP(PEFA2011_raw!BE182,Conversion!$B$2:$B$9,Conversion!$C$2:$C$9,"",0),"")</f>
        <v>5</v>
      </c>
      <c r="BG182">
        <f>IFERROR(_xlfn.XLOOKUP(PEFA2011_raw!BF182,Conversion!$B$2:$B$9,Conversion!$C$2:$C$9,"",0),"")</f>
        <v>7</v>
      </c>
      <c r="BH182">
        <f>IFERROR(_xlfn.XLOOKUP(PEFA2011_raw!BG182,Conversion!$B$2:$B$9,Conversion!$C$2:$C$9,"",0),"")</f>
        <v>5</v>
      </c>
      <c r="BI182" t="str">
        <f>IFERROR(_xlfn.XLOOKUP(PEFA2011_raw!BH182,Conversion!$B$2:$B$9,Conversion!$C$2:$C$9,"",0),"")</f>
        <v/>
      </c>
      <c r="BJ182">
        <f>IFERROR(_xlfn.XLOOKUP(PEFA2011_raw!BI182,Conversion!$B$2:$B$9,Conversion!$C$2:$C$9,"",0),"")</f>
        <v>5</v>
      </c>
      <c r="BK182" t="str">
        <f>IFERROR(_xlfn.XLOOKUP(PEFA2011_raw!BJ182,Conversion!$B$2:$B$9,Conversion!$C$2:$C$9,"",0),"")</f>
        <v/>
      </c>
      <c r="BL182">
        <f>IFERROR(_xlfn.XLOOKUP(PEFA2011_raw!BK182,Conversion!$B$2:$B$9,Conversion!$C$2:$C$9,"",0),"")</f>
        <v>4</v>
      </c>
      <c r="BM182">
        <f>IFERROR(_xlfn.XLOOKUP(PEFA2011_raw!BL182,Conversion!$B$2:$B$9,Conversion!$C$2:$C$9,"",0),"")</f>
        <v>3</v>
      </c>
      <c r="BN182">
        <f>IFERROR(_xlfn.XLOOKUP(PEFA2011_raw!BM182,Conversion!$B$2:$B$9,Conversion!$C$2:$C$9,"",0),"")</f>
        <v>7</v>
      </c>
      <c r="BO182">
        <f>IFERROR(_xlfn.XLOOKUP(PEFA2011_raw!BN182,Conversion!$B$2:$B$9,Conversion!$C$2:$C$9,"",0),"")</f>
        <v>5</v>
      </c>
      <c r="BP182">
        <f>IFERROR(_xlfn.XLOOKUP(PEFA2011_raw!BO182,Conversion!$B$2:$B$9,Conversion!$C$2:$C$9,"",0),"")</f>
        <v>3</v>
      </c>
      <c r="BQ182">
        <f>IFERROR(_xlfn.XLOOKUP(PEFA2011_raw!BP182,Conversion!$B$2:$B$9,Conversion!$C$2:$C$9,"",0),"")</f>
        <v>2</v>
      </c>
      <c r="BR182">
        <f>IFERROR(_xlfn.XLOOKUP(PEFA2011_raw!BQ182,Conversion!$B$2:$B$9,Conversion!$C$2:$C$9,"",0),"")</f>
        <v>5</v>
      </c>
      <c r="BS182">
        <f>IFERROR(_xlfn.XLOOKUP(PEFA2011_raw!BR182,Conversion!$B$2:$B$9,Conversion!$C$2:$C$9,"",0),"")</f>
        <v>1</v>
      </c>
      <c r="BT182">
        <f>IFERROR(_xlfn.XLOOKUP(PEFA2011_raw!BS182,Conversion!$B$2:$B$9,Conversion!$C$2:$C$9,"",0),"")</f>
        <v>3</v>
      </c>
      <c r="BU182">
        <f>IFERROR(_xlfn.XLOOKUP(PEFA2011_raw!BT182,Conversion!$B$2:$B$9,Conversion!$C$2:$C$9,"",0),"")</f>
        <v>1</v>
      </c>
      <c r="BV182">
        <f>IFERROR(_xlfn.XLOOKUP(PEFA2011_raw!BU182,Conversion!$B$2:$B$9,Conversion!$C$2:$C$9,"",0),"")</f>
        <v>4</v>
      </c>
      <c r="BW182">
        <f>IFERROR(_xlfn.XLOOKUP(PEFA2011_raw!BV182,Conversion!$B$2:$B$9,Conversion!$C$2:$C$9,"",0),"")</f>
        <v>7</v>
      </c>
      <c r="BX182">
        <f>IFERROR(_xlfn.XLOOKUP(PEFA2011_raw!BW182,Conversion!$B$2:$B$9,Conversion!$C$2:$C$9,"",0),"")</f>
        <v>3</v>
      </c>
      <c r="BY182">
        <f>IFERROR(_xlfn.XLOOKUP(PEFA2011_raw!BX182,Conversion!$B$2:$B$9,Conversion!$C$2:$C$9,"",0),"")</f>
        <v>5</v>
      </c>
      <c r="BZ182">
        <f>IFERROR(_xlfn.XLOOKUP(PEFA2011_raw!BY182,Conversion!$B$2:$B$9,Conversion!$C$2:$C$9,"",0),"")</f>
        <v>1</v>
      </c>
      <c r="CA182">
        <f>IFERROR(_xlfn.XLOOKUP(PEFA2011_raw!BZ182,Conversion!$B$2:$B$9,Conversion!$C$2:$C$9,"",0),"")</f>
        <v>1</v>
      </c>
      <c r="CB182">
        <f>IFERROR(_xlfn.XLOOKUP(PEFA2011_raw!CA182,Conversion!$B$2:$B$9,Conversion!$C$2:$C$9,"",0),"")</f>
        <v>1</v>
      </c>
      <c r="CC182">
        <f>IFERROR(_xlfn.XLOOKUP(PEFA2011_raw!CB182,Conversion!$B$2:$B$9,Conversion!$C$2:$C$9,"",0),"")</f>
        <v>1</v>
      </c>
      <c r="CD182">
        <f>IFERROR(_xlfn.XLOOKUP(PEFA2011_raw!CC182,Conversion!$B$2:$B$9,Conversion!$C$2:$C$9,"",0),"")</f>
        <v>6</v>
      </c>
      <c r="CE182">
        <f>IFERROR(_xlfn.XLOOKUP(PEFA2011_raw!CD182,Conversion!$B$2:$B$9,Conversion!$C$2:$C$9,"",0),"")</f>
        <v>5</v>
      </c>
      <c r="CF182">
        <f>IFERROR(_xlfn.XLOOKUP(PEFA2011_raw!CE182,Conversion!$B$2:$B$9,Conversion!$C$2:$C$9,"",0),"")</f>
        <v>7</v>
      </c>
      <c r="CG182">
        <f>IFERROR(_xlfn.XLOOKUP(PEFA2011_raw!CF182,Conversion!$B$2:$B$9,Conversion!$C$2:$C$9,"",0),"")</f>
        <v>1</v>
      </c>
      <c r="CH182">
        <f>IFERROR(_xlfn.XLOOKUP(PEFA2011_raw!CG182,Conversion!$B$2:$B$9,Conversion!$C$2:$C$9,"",0),"")</f>
        <v>1</v>
      </c>
      <c r="CI182">
        <f>IFERROR(_xlfn.XLOOKUP(PEFA2011_raw!CH182,Conversion!$B$2:$B$9,Conversion!$C$2:$C$9,"",0),"")</f>
        <v>4</v>
      </c>
      <c r="CJ182">
        <f>IFERROR(_xlfn.XLOOKUP(PEFA2011_raw!CI182,Conversion!$B$2:$B$9,Conversion!$C$2:$C$9,"",0),"")</f>
        <v>7</v>
      </c>
      <c r="CK182">
        <f>IFERROR(_xlfn.XLOOKUP(PEFA2011_raw!CJ182,Conversion!$B$2:$B$9,Conversion!$C$2:$C$9,"",0),"")</f>
        <v>3</v>
      </c>
      <c r="CL182">
        <f>IFERROR(_xlfn.XLOOKUP(PEFA2011_raw!CK182,Conversion!$B$2:$B$9,Conversion!$C$2:$C$9,"",0),"")</f>
        <v>5</v>
      </c>
      <c r="CM182">
        <f>IFERROR(_xlfn.XLOOKUP(PEFA2011_raw!CL182,Conversion!$B$2:$B$9,Conversion!$C$2:$C$9,"",0),"")</f>
        <v>7</v>
      </c>
      <c r="CN182">
        <f>IFERROR(_xlfn.XLOOKUP(PEFA2011_raw!CM182,Conversion!$B$2:$B$9,Conversion!$C$2:$C$9,"",0),"")</f>
        <v>7</v>
      </c>
      <c r="CO182">
        <f>IFERROR(_xlfn.XLOOKUP(PEFA2011_raw!CN182,Conversion!$B$2:$B$9,Conversion!$C$2:$C$9,"",0),"")</f>
        <v>7</v>
      </c>
      <c r="CP182">
        <f>IFERROR(_xlfn.XLOOKUP(PEFA2011_raw!CO182,Conversion!$B$2:$B$9,Conversion!$C$2:$C$9,"",0),"")</f>
        <v>7</v>
      </c>
      <c r="CQ182">
        <f>IFERROR(_xlfn.XLOOKUP(PEFA2011_raw!CP182,Conversion!$B$2:$B$9,Conversion!$C$2:$C$9,"",0),"")</f>
        <v>4</v>
      </c>
      <c r="CR182">
        <f>IFERROR(_xlfn.XLOOKUP(PEFA2011_raw!CQ182,Conversion!$B$2:$B$9,Conversion!$C$2:$C$9,"",0),"")</f>
        <v>5</v>
      </c>
      <c r="CS182">
        <f>IFERROR(_xlfn.XLOOKUP(PEFA2011_raw!CR182,Conversion!$B$2:$B$9,Conversion!$C$2:$C$9,"",0),"")</f>
        <v>3</v>
      </c>
      <c r="CT182">
        <f>IFERROR(_xlfn.XLOOKUP(PEFA2011_raw!CS182,Conversion!$B$2:$B$9,Conversion!$C$2:$C$9,"",0),"")</f>
        <v>5</v>
      </c>
      <c r="CU182">
        <f>IFERROR(_xlfn.XLOOKUP(PEFA2011_raw!CT182,Conversion!$B$2:$B$9,Conversion!$C$2:$C$9,"",0),"")</f>
        <v>6</v>
      </c>
      <c r="CV182">
        <f>IFERROR(_xlfn.XLOOKUP(PEFA2011_raw!CU182,Conversion!$B$2:$B$9,Conversion!$C$2:$C$9,"",0),"")</f>
        <v>5</v>
      </c>
      <c r="CW182">
        <f>IFERROR(_xlfn.XLOOKUP(PEFA2011_raw!CV182,Conversion!$B$2:$B$9,Conversion!$C$2:$C$9,"",0),"")</f>
        <v>7</v>
      </c>
      <c r="CX182">
        <f>IFERROR(_xlfn.XLOOKUP(PEFA2011_raw!CW182,Conversion!$B$2:$B$9,Conversion!$C$2:$C$9,"",0),"")</f>
        <v>7</v>
      </c>
      <c r="CY182">
        <f>IFERROR(_xlfn.XLOOKUP(PEFA2011_raw!CX182,Conversion!$B$2:$B$9,Conversion!$C$2:$C$9,"",0),"")</f>
        <v>5</v>
      </c>
      <c r="CZ182">
        <f>IFERROR(_xlfn.XLOOKUP(PEFA2011_raw!CY182,Conversion!$B$2:$B$9,Conversion!$C$2:$C$9,"",0),"")</f>
        <v>4</v>
      </c>
      <c r="DA182">
        <f>IFERROR(_xlfn.XLOOKUP(PEFA2011_raw!CZ182,Conversion!$B$2:$B$9,Conversion!$C$2:$C$9,"",0),"")</f>
        <v>7</v>
      </c>
      <c r="DB182">
        <f>IFERROR(_xlfn.XLOOKUP(PEFA2011_raw!DA182,Conversion!$B$2:$B$9,Conversion!$C$2:$C$9,"",0),"")</f>
        <v>3</v>
      </c>
      <c r="DC182">
        <f>IFERROR(_xlfn.XLOOKUP(PEFA2011_raw!DB182,Conversion!$B$2:$B$9,Conversion!$C$2:$C$9,"",0),"")</f>
        <v>5</v>
      </c>
      <c r="DD182" t="str">
        <f>IFERROR(_xlfn.XLOOKUP(PEFA2011_raw!DC182,Conversion!$B$2:$B$9,Conversion!$C$2:$C$9,"",0),"")</f>
        <v/>
      </c>
      <c r="DE182" t="str">
        <f>IFERROR(_xlfn.XLOOKUP(PEFA2011_raw!DD182,Conversion!$B$2:$B$9,Conversion!$C$2:$C$9,"",0),"")</f>
        <v/>
      </c>
      <c r="DF182" t="str">
        <f>IFERROR(_xlfn.XLOOKUP(PEFA2011_raw!DE182,Conversion!$B$2:$B$9,Conversion!$C$2:$C$9,"",0),"")</f>
        <v/>
      </c>
      <c r="DG182">
        <f>IFERROR(_xlfn.XLOOKUP(PEFA2011_raw!DF182,Conversion!$B$2:$B$9,Conversion!$C$2:$C$9,"",0),"")</f>
        <v>4</v>
      </c>
      <c r="DH182">
        <f>IFERROR(_xlfn.XLOOKUP(PEFA2011_raw!DG182,Conversion!$B$2:$B$9,Conversion!$C$2:$C$9,"",0),"")</f>
        <v>5</v>
      </c>
      <c r="DI182">
        <f>IFERROR(_xlfn.XLOOKUP(PEFA2011_raw!DH182,Conversion!$B$2:$B$9,Conversion!$C$2:$C$9,"",0),"")</f>
        <v>3</v>
      </c>
      <c r="DJ182">
        <f>IFERROR(_xlfn.XLOOKUP(PEFA2011_raw!DI182,Conversion!$B$2:$B$9,Conversion!$C$2:$C$9,"",0),"")</f>
        <v>1</v>
      </c>
      <c r="DK182">
        <f>IFERROR(_xlfn.XLOOKUP(PEFA2011_raw!DJ182,Conversion!$B$2:$B$9,Conversion!$C$2:$C$9,"",0),"")</f>
        <v>1</v>
      </c>
    </row>
    <row r="183" spans="2:115" x14ac:dyDescent="0.25">
      <c r="B183">
        <v>2011</v>
      </c>
      <c r="C183" t="s">
        <v>144</v>
      </c>
      <c r="D183" t="e" vm="118">
        <v>#VALUE!</v>
      </c>
      <c r="E183" t="str" cm="1">
        <f t="array" ref="E183">_FV(PEFA2011all[[#This Row],[Country-abb]],"Abbreviation")</f>
        <v>TL</v>
      </c>
      <c r="F183" t="str">
        <f>_xlfn.XLOOKUP(PEFA2011all[[#This Row],[ISO-2]],'Code'!$B$2:$B$250,'Code'!$C$2:$C$250,"",0)</f>
        <v>TLS</v>
      </c>
      <c r="G183">
        <v>2010</v>
      </c>
      <c r="H183" t="str">
        <f>PEFA2011all[[#This Row],[ISO-3]]&amp;PEFA2011all[[#This Row],[Year]]</f>
        <v>TLS2010</v>
      </c>
      <c r="I183">
        <f>IFERROR(_xlfn.XLOOKUP(PEFA2011_raw!H183,Conversion!$B$2:$B$9,Conversion!$C$2:$C$9,"",0),"")</f>
        <v>1</v>
      </c>
      <c r="J183">
        <f>IFERROR(_xlfn.XLOOKUP(PEFA2011_raw!I183,Conversion!$B$2:$B$9,Conversion!$C$2:$C$9,"",0),"")</f>
        <v>1</v>
      </c>
      <c r="K183">
        <f>IFERROR(_xlfn.XLOOKUP(PEFA2011_raw!J183,Conversion!$B$2:$B$9,Conversion!$C$2:$C$9,"",0),"")</f>
        <v>7</v>
      </c>
      <c r="L183">
        <f>IFERROR(_xlfn.XLOOKUP(PEFA2011_raw!K183,Conversion!$B$2:$B$9,Conversion!$C$2:$C$9,"",0),"")</f>
        <v>7</v>
      </c>
      <c r="M183" t="str">
        <f>IFERROR(_xlfn.XLOOKUP(PEFA2011_raw!L183,Conversion!$B$2:$B$9,Conversion!$C$2:$C$9,"",0),"")</f>
        <v/>
      </c>
      <c r="N183">
        <f>IFERROR(_xlfn.XLOOKUP(PEFA2011_raw!M183,Conversion!$B$2:$B$9,Conversion!$C$2:$C$9,"",0),"")</f>
        <v>3</v>
      </c>
      <c r="O183">
        <f>IFERROR(_xlfn.XLOOKUP(PEFA2011_raw!N183,Conversion!$B$2:$B$9,Conversion!$C$2:$C$9,"",0),"")</f>
        <v>3</v>
      </c>
      <c r="P183">
        <f>IFERROR(_xlfn.XLOOKUP(PEFA2011_raw!O183,Conversion!$B$2:$B$9,Conversion!$C$2:$C$9,"",0),"")</f>
        <v>2</v>
      </c>
      <c r="Q183">
        <f>IFERROR(_xlfn.XLOOKUP(PEFA2011_raw!P183,Conversion!$B$2:$B$9,Conversion!$C$2:$C$9,"",0),"")</f>
        <v>7</v>
      </c>
      <c r="R183">
        <f>IFERROR(_xlfn.XLOOKUP(PEFA2011_raw!Q183,Conversion!$B$2:$B$9,Conversion!$C$2:$C$9,"",0),"")</f>
        <v>1</v>
      </c>
      <c r="S183">
        <f>IFERROR(_xlfn.XLOOKUP(PEFA2011_raw!R183,Conversion!$B$2:$B$9,Conversion!$C$2:$C$9,"",0),"")</f>
        <v>5</v>
      </c>
      <c r="T183">
        <f>IFERROR(_xlfn.XLOOKUP(PEFA2011_raw!S183,Conversion!$B$2:$B$9,Conversion!$C$2:$C$9,"",0),"")</f>
        <v>5</v>
      </c>
      <c r="U183">
        <f>IFERROR(_xlfn.XLOOKUP(PEFA2011_raw!T183,Conversion!$B$2:$B$9,Conversion!$C$2:$C$9,"",0),"")</f>
        <v>7</v>
      </c>
      <c r="V183">
        <f>IFERROR(_xlfn.XLOOKUP(PEFA2011_raw!U183,Conversion!$B$2:$B$9,Conversion!$C$2:$C$9,"",0),"")</f>
        <v>7</v>
      </c>
      <c r="W183">
        <f>IFERROR(_xlfn.XLOOKUP(PEFA2011_raw!V183,Conversion!$B$2:$B$9,Conversion!$C$2:$C$9,"",0),"")</f>
        <v>2</v>
      </c>
      <c r="X183">
        <f>IFERROR(_xlfn.XLOOKUP(PEFA2011_raw!W183,Conversion!$B$2:$B$9,Conversion!$C$2:$C$9,"",0),"")</f>
        <v>7</v>
      </c>
      <c r="Y183">
        <f>IFERROR(_xlfn.XLOOKUP(PEFA2011_raw!X183,Conversion!$B$2:$B$9,Conversion!$C$2:$C$9,"",0),"")</f>
        <v>1</v>
      </c>
      <c r="Z183" t="str">
        <f>IFERROR(_xlfn.XLOOKUP(PEFA2011_raw!Y183,Conversion!$B$2:$B$9,Conversion!$C$2:$C$9,"",0),"")</f>
        <v/>
      </c>
      <c r="AA183" t="str">
        <f>IFERROR(_xlfn.XLOOKUP(PEFA2011_raw!Z183,Conversion!$B$2:$B$9,Conversion!$C$2:$C$9,"",0),"")</f>
        <v/>
      </c>
      <c r="AB183" t="str">
        <f>IFERROR(_xlfn.XLOOKUP(PEFA2011_raw!AA183,Conversion!$B$2:$B$9,Conversion!$C$2:$C$9,"",0),"")</f>
        <v/>
      </c>
      <c r="AC183" t="str">
        <f>IFERROR(_xlfn.XLOOKUP(PEFA2011_raw!AB183,Conversion!$B$2:$B$9,Conversion!$C$2:$C$9,"",0),"")</f>
        <v/>
      </c>
      <c r="AD183">
        <f>IFERROR(_xlfn.XLOOKUP(PEFA2011_raw!AC183,Conversion!$B$2:$B$9,Conversion!$C$2:$C$9,"",0),"")</f>
        <v>1</v>
      </c>
      <c r="AE183">
        <f>IFERROR(_xlfn.XLOOKUP(PEFA2011_raw!AD183,Conversion!$B$2:$B$9,Conversion!$C$2:$C$9,"",0),"")</f>
        <v>1</v>
      </c>
      <c r="AF183" t="str">
        <f>IFERROR(_xlfn.XLOOKUP(PEFA2011_raw!AE183,Conversion!$B$2:$B$9,Conversion!$C$2:$C$9,"",0),"")</f>
        <v/>
      </c>
      <c r="AG183">
        <f>IFERROR(_xlfn.XLOOKUP(PEFA2011_raw!AF183,Conversion!$B$2:$B$9,Conversion!$C$2:$C$9,"",0),"")</f>
        <v>5</v>
      </c>
      <c r="AH183">
        <f>IFERROR(_xlfn.XLOOKUP(PEFA2011_raw!AG183,Conversion!$B$2:$B$9,Conversion!$C$2:$C$9,"",0),"")</f>
        <v>5</v>
      </c>
      <c r="AI183">
        <f>IFERROR(_xlfn.XLOOKUP(PEFA2011_raw!AH183,Conversion!$B$2:$B$9,Conversion!$C$2:$C$9,"",0),"")</f>
        <v>4</v>
      </c>
      <c r="AJ183">
        <f>IFERROR(_xlfn.XLOOKUP(PEFA2011_raw!AI183,Conversion!$B$2:$B$9,Conversion!$C$2:$C$9,"",0),"")</f>
        <v>3</v>
      </c>
      <c r="AK183">
        <f>IFERROR(_xlfn.XLOOKUP(PEFA2011_raw!AJ183,Conversion!$B$2:$B$9,Conversion!$C$2:$C$9,"",0),"")</f>
        <v>3</v>
      </c>
      <c r="AL183">
        <f>IFERROR(_xlfn.XLOOKUP(PEFA2011_raw!AK183,Conversion!$B$2:$B$9,Conversion!$C$2:$C$9,"",0),"")</f>
        <v>5</v>
      </c>
      <c r="AM183">
        <f>IFERROR(_xlfn.XLOOKUP(PEFA2011_raw!AL183,Conversion!$B$2:$B$9,Conversion!$C$2:$C$9,"",0),"")</f>
        <v>2</v>
      </c>
      <c r="AN183">
        <f>IFERROR(_xlfn.XLOOKUP(PEFA2011_raw!AM183,Conversion!$B$2:$B$9,Conversion!$C$2:$C$9,"",0),"")</f>
        <v>3</v>
      </c>
      <c r="AO183" t="str">
        <f>IFERROR(_xlfn.XLOOKUP(PEFA2011_raw!AN183,Conversion!$B$2:$B$9,Conversion!$C$2:$C$9,"",0),"")</f>
        <v/>
      </c>
      <c r="AP183">
        <f>IFERROR(_xlfn.XLOOKUP(PEFA2011_raw!AO183,Conversion!$B$2:$B$9,Conversion!$C$2:$C$9,"",0),"")</f>
        <v>3</v>
      </c>
      <c r="AQ183">
        <f>IFERROR(_xlfn.XLOOKUP(PEFA2011_raw!AP183,Conversion!$B$2:$B$9,Conversion!$C$2:$C$9,"",0),"")</f>
        <v>1</v>
      </c>
      <c r="AR183">
        <f>IFERROR(_xlfn.XLOOKUP(PEFA2011_raw!AQ183,Conversion!$B$2:$B$9,Conversion!$C$2:$C$9,"",0),"")</f>
        <v>3</v>
      </c>
      <c r="AS183">
        <f>IFERROR(_xlfn.XLOOKUP(PEFA2011_raw!AR183,Conversion!$B$2:$B$9,Conversion!$C$2:$C$9,"",0),"")</f>
        <v>3</v>
      </c>
      <c r="AT183">
        <f>IFERROR(_xlfn.XLOOKUP(PEFA2011_raw!AS183,Conversion!$B$2:$B$9,Conversion!$C$2:$C$9,"",0),"")</f>
        <v>3</v>
      </c>
      <c r="AU183">
        <f>IFERROR(_xlfn.XLOOKUP(PEFA2011_raw!AT183,Conversion!$B$2:$B$9,Conversion!$C$2:$C$9,"",0),"")</f>
        <v>3</v>
      </c>
      <c r="AV183">
        <f>IFERROR(_xlfn.XLOOKUP(PEFA2011_raw!AU183,Conversion!$B$2:$B$9,Conversion!$C$2:$C$9,"",0),"")</f>
        <v>2</v>
      </c>
      <c r="AW183">
        <f>IFERROR(_xlfn.XLOOKUP(PEFA2011_raw!AV183,Conversion!$B$2:$B$9,Conversion!$C$2:$C$9,"",0),"")</f>
        <v>3</v>
      </c>
      <c r="AX183">
        <f>IFERROR(_xlfn.XLOOKUP(PEFA2011_raw!AW183,Conversion!$B$2:$B$9,Conversion!$C$2:$C$9,"",0),"")</f>
        <v>1</v>
      </c>
      <c r="AY183">
        <f>IFERROR(_xlfn.XLOOKUP(PEFA2011_raw!AX183,Conversion!$B$2:$B$9,Conversion!$C$2:$C$9,"",0),"")</f>
        <v>3</v>
      </c>
      <c r="AZ183">
        <f>IFERROR(_xlfn.XLOOKUP(PEFA2011_raw!AY183,Conversion!$B$2:$B$9,Conversion!$C$2:$C$9,"",0),"")</f>
        <v>2</v>
      </c>
      <c r="BA183">
        <f>IFERROR(_xlfn.XLOOKUP(PEFA2011_raw!AZ183,Conversion!$B$2:$B$9,Conversion!$C$2:$C$9,"",0),"")</f>
        <v>7</v>
      </c>
      <c r="BB183">
        <f>IFERROR(_xlfn.XLOOKUP(PEFA2011_raw!BA183,Conversion!$B$2:$B$9,Conversion!$C$2:$C$9,"",0),"")</f>
        <v>7</v>
      </c>
      <c r="BC183">
        <f>IFERROR(_xlfn.XLOOKUP(PEFA2011_raw!BB183,Conversion!$B$2:$B$9,Conversion!$C$2:$C$9,"",0),"")</f>
        <v>1</v>
      </c>
      <c r="BD183">
        <f>IFERROR(_xlfn.XLOOKUP(PEFA2011_raw!BC183,Conversion!$B$2:$B$9,Conversion!$C$2:$C$9,"",0),"")</f>
        <v>6</v>
      </c>
      <c r="BE183">
        <f>IFERROR(_xlfn.XLOOKUP(PEFA2011_raw!BD183,Conversion!$B$2:$B$9,Conversion!$C$2:$C$9,"",0),"")</f>
        <v>7</v>
      </c>
      <c r="BF183">
        <f>IFERROR(_xlfn.XLOOKUP(PEFA2011_raw!BE183,Conversion!$B$2:$B$9,Conversion!$C$2:$C$9,"",0),"")</f>
        <v>5</v>
      </c>
      <c r="BG183">
        <f>IFERROR(_xlfn.XLOOKUP(PEFA2011_raw!BF183,Conversion!$B$2:$B$9,Conversion!$C$2:$C$9,"",0),"")</f>
        <v>5</v>
      </c>
      <c r="BH183">
        <f>IFERROR(_xlfn.XLOOKUP(PEFA2011_raw!BG183,Conversion!$B$2:$B$9,Conversion!$C$2:$C$9,"",0),"")</f>
        <v>3</v>
      </c>
      <c r="BI183" t="str">
        <f>IFERROR(_xlfn.XLOOKUP(PEFA2011_raw!BH183,Conversion!$B$2:$B$9,Conversion!$C$2:$C$9,"",0),"")</f>
        <v/>
      </c>
      <c r="BJ183">
        <f>IFERROR(_xlfn.XLOOKUP(PEFA2011_raw!BI183,Conversion!$B$2:$B$9,Conversion!$C$2:$C$9,"",0),"")</f>
        <v>3</v>
      </c>
      <c r="BK183" t="str">
        <f>IFERROR(_xlfn.XLOOKUP(PEFA2011_raw!BJ183,Conversion!$B$2:$B$9,Conversion!$C$2:$C$9,"",0),"")</f>
        <v/>
      </c>
      <c r="BL183">
        <f>IFERROR(_xlfn.XLOOKUP(PEFA2011_raw!BK183,Conversion!$B$2:$B$9,Conversion!$C$2:$C$9,"",0),"")</f>
        <v>2</v>
      </c>
      <c r="BM183">
        <f>IFERROR(_xlfn.XLOOKUP(PEFA2011_raw!BL183,Conversion!$B$2:$B$9,Conversion!$C$2:$C$9,"",0),"")</f>
        <v>1</v>
      </c>
      <c r="BN183">
        <f>IFERROR(_xlfn.XLOOKUP(PEFA2011_raw!BM183,Conversion!$B$2:$B$9,Conversion!$C$2:$C$9,"",0),"")</f>
        <v>5</v>
      </c>
      <c r="BO183">
        <f>IFERROR(_xlfn.XLOOKUP(PEFA2011_raw!BN183,Conversion!$B$2:$B$9,Conversion!$C$2:$C$9,"",0),"")</f>
        <v>7</v>
      </c>
      <c r="BP183">
        <f>IFERROR(_xlfn.XLOOKUP(PEFA2011_raw!BO183,Conversion!$B$2:$B$9,Conversion!$C$2:$C$9,"",0),"")</f>
        <v>1</v>
      </c>
      <c r="BQ183">
        <f>IFERROR(_xlfn.XLOOKUP(PEFA2011_raw!BP183,Conversion!$B$2:$B$9,Conversion!$C$2:$C$9,"",0),"")</f>
        <v>3</v>
      </c>
      <c r="BR183">
        <f>IFERROR(_xlfn.XLOOKUP(PEFA2011_raw!BQ183,Conversion!$B$2:$B$9,Conversion!$C$2:$C$9,"",0),"")</f>
        <v>1</v>
      </c>
      <c r="BS183">
        <f>IFERROR(_xlfn.XLOOKUP(PEFA2011_raw!BR183,Conversion!$B$2:$B$9,Conversion!$C$2:$C$9,"",0),"")</f>
        <v>3</v>
      </c>
      <c r="BT183">
        <f>IFERROR(_xlfn.XLOOKUP(PEFA2011_raw!BS183,Conversion!$B$2:$B$9,Conversion!$C$2:$C$9,"",0),"")</f>
        <v>5</v>
      </c>
      <c r="BU183" t="str">
        <f>IFERROR(_xlfn.XLOOKUP(PEFA2011_raw!BT183,Conversion!$B$2:$B$9,Conversion!$C$2:$C$9,"",0),"")</f>
        <v/>
      </c>
      <c r="BV183">
        <f>IFERROR(_xlfn.XLOOKUP(PEFA2011_raw!BU183,Conversion!$B$2:$B$9,Conversion!$C$2:$C$9,"",0),"")</f>
        <v>4</v>
      </c>
      <c r="BW183">
        <f>IFERROR(_xlfn.XLOOKUP(PEFA2011_raw!BV183,Conversion!$B$2:$B$9,Conversion!$C$2:$C$9,"",0),"")</f>
        <v>7</v>
      </c>
      <c r="BX183">
        <f>IFERROR(_xlfn.XLOOKUP(PEFA2011_raw!BW183,Conversion!$B$2:$B$9,Conversion!$C$2:$C$9,"",0),"")</f>
        <v>3</v>
      </c>
      <c r="BY183">
        <f>IFERROR(_xlfn.XLOOKUP(PEFA2011_raw!BX183,Conversion!$B$2:$B$9,Conversion!$C$2:$C$9,"",0),"")</f>
        <v>5</v>
      </c>
      <c r="BZ183">
        <f>IFERROR(_xlfn.XLOOKUP(PEFA2011_raw!BY183,Conversion!$B$2:$B$9,Conversion!$C$2:$C$9,"",0),"")</f>
        <v>1</v>
      </c>
      <c r="CA183">
        <f>IFERROR(_xlfn.XLOOKUP(PEFA2011_raw!BZ183,Conversion!$B$2:$B$9,Conversion!$C$2:$C$9,"",0),"")</f>
        <v>1</v>
      </c>
      <c r="CB183">
        <f>IFERROR(_xlfn.XLOOKUP(PEFA2011_raw!CA183,Conversion!$B$2:$B$9,Conversion!$C$2:$C$9,"",0),"")</f>
        <v>1</v>
      </c>
      <c r="CC183">
        <f>IFERROR(_xlfn.XLOOKUP(PEFA2011_raw!CB183,Conversion!$B$2:$B$9,Conversion!$C$2:$C$9,"",0),"")</f>
        <v>1</v>
      </c>
      <c r="CD183">
        <f>IFERROR(_xlfn.XLOOKUP(PEFA2011_raw!CC183,Conversion!$B$2:$B$9,Conversion!$C$2:$C$9,"",0),"")</f>
        <v>5</v>
      </c>
      <c r="CE183">
        <f>IFERROR(_xlfn.XLOOKUP(PEFA2011_raw!CD183,Conversion!$B$2:$B$9,Conversion!$C$2:$C$9,"",0),"")</f>
        <v>5</v>
      </c>
      <c r="CF183">
        <f>IFERROR(_xlfn.XLOOKUP(PEFA2011_raw!CE183,Conversion!$B$2:$B$9,Conversion!$C$2:$C$9,"",0),"")</f>
        <v>5</v>
      </c>
      <c r="CG183">
        <f>IFERROR(_xlfn.XLOOKUP(PEFA2011_raw!CF183,Conversion!$B$2:$B$9,Conversion!$C$2:$C$9,"",0),"")</f>
        <v>1</v>
      </c>
      <c r="CH183">
        <f>IFERROR(_xlfn.XLOOKUP(PEFA2011_raw!CG183,Conversion!$B$2:$B$9,Conversion!$C$2:$C$9,"",0),"")</f>
        <v>1</v>
      </c>
      <c r="CI183">
        <f>IFERROR(_xlfn.XLOOKUP(PEFA2011_raw!CH183,Conversion!$B$2:$B$9,Conversion!$C$2:$C$9,"",0),"")</f>
        <v>4</v>
      </c>
      <c r="CJ183">
        <f>IFERROR(_xlfn.XLOOKUP(PEFA2011_raw!CI183,Conversion!$B$2:$B$9,Conversion!$C$2:$C$9,"",0),"")</f>
        <v>7</v>
      </c>
      <c r="CK183">
        <f>IFERROR(_xlfn.XLOOKUP(PEFA2011_raw!CJ183,Conversion!$B$2:$B$9,Conversion!$C$2:$C$9,"",0),"")</f>
        <v>3</v>
      </c>
      <c r="CL183">
        <f>IFERROR(_xlfn.XLOOKUP(PEFA2011_raw!CK183,Conversion!$B$2:$B$9,Conversion!$C$2:$C$9,"",0),"")</f>
        <v>5</v>
      </c>
      <c r="CM183">
        <f>IFERROR(_xlfn.XLOOKUP(PEFA2011_raw!CL183,Conversion!$B$2:$B$9,Conversion!$C$2:$C$9,"",0),"")</f>
        <v>4</v>
      </c>
      <c r="CN183">
        <f>IFERROR(_xlfn.XLOOKUP(PEFA2011_raw!CM183,Conversion!$B$2:$B$9,Conversion!$C$2:$C$9,"",0),"")</f>
        <v>3</v>
      </c>
      <c r="CO183">
        <f>IFERROR(_xlfn.XLOOKUP(PEFA2011_raw!CN183,Conversion!$B$2:$B$9,Conversion!$C$2:$C$9,"",0),"")</f>
        <v>7</v>
      </c>
      <c r="CP183">
        <f>IFERROR(_xlfn.XLOOKUP(PEFA2011_raw!CO183,Conversion!$B$2:$B$9,Conversion!$C$2:$C$9,"",0),"")</f>
        <v>7</v>
      </c>
      <c r="CQ183">
        <f>IFERROR(_xlfn.XLOOKUP(PEFA2011_raw!CP183,Conversion!$B$2:$B$9,Conversion!$C$2:$C$9,"",0),"")</f>
        <v>4</v>
      </c>
      <c r="CR183">
        <f>IFERROR(_xlfn.XLOOKUP(PEFA2011_raw!CQ183,Conversion!$B$2:$B$9,Conversion!$C$2:$C$9,"",0),"")</f>
        <v>3</v>
      </c>
      <c r="CS183">
        <f>IFERROR(_xlfn.XLOOKUP(PEFA2011_raw!CR183,Conversion!$B$2:$B$9,Conversion!$C$2:$C$9,"",0),"")</f>
        <v>5</v>
      </c>
      <c r="CT183">
        <f>IFERROR(_xlfn.XLOOKUP(PEFA2011_raw!CS183,Conversion!$B$2:$B$9,Conversion!$C$2:$C$9,"",0),"")</f>
        <v>7</v>
      </c>
      <c r="CU183">
        <f>IFERROR(_xlfn.XLOOKUP(PEFA2011_raw!CT183,Conversion!$B$2:$B$9,Conversion!$C$2:$C$9,"",0),"")</f>
        <v>4</v>
      </c>
      <c r="CV183">
        <f>IFERROR(_xlfn.XLOOKUP(PEFA2011_raw!CU183,Conversion!$B$2:$B$9,Conversion!$C$2:$C$9,"",0),"")</f>
        <v>3</v>
      </c>
      <c r="CW183">
        <f>IFERROR(_xlfn.XLOOKUP(PEFA2011_raw!CV183,Conversion!$B$2:$B$9,Conversion!$C$2:$C$9,"",0),"")</f>
        <v>7</v>
      </c>
      <c r="CX183">
        <f>IFERROR(_xlfn.XLOOKUP(PEFA2011_raw!CW183,Conversion!$B$2:$B$9,Conversion!$C$2:$C$9,"",0),"")</f>
        <v>7</v>
      </c>
      <c r="CY183">
        <f>IFERROR(_xlfn.XLOOKUP(PEFA2011_raw!CX183,Conversion!$B$2:$B$9,Conversion!$C$2:$C$9,"",0),"")</f>
        <v>3</v>
      </c>
      <c r="CZ183">
        <f>IFERROR(_xlfn.XLOOKUP(PEFA2011_raw!CY183,Conversion!$B$2:$B$9,Conversion!$C$2:$C$9,"",0),"")</f>
        <v>2</v>
      </c>
      <c r="DA183">
        <f>IFERROR(_xlfn.XLOOKUP(PEFA2011_raw!CZ183,Conversion!$B$2:$B$9,Conversion!$C$2:$C$9,"",0),"")</f>
        <v>7</v>
      </c>
      <c r="DB183">
        <f>IFERROR(_xlfn.XLOOKUP(PEFA2011_raw!DA183,Conversion!$B$2:$B$9,Conversion!$C$2:$C$9,"",0),"")</f>
        <v>1</v>
      </c>
      <c r="DC183">
        <f>IFERROR(_xlfn.XLOOKUP(PEFA2011_raw!DB183,Conversion!$B$2:$B$9,Conversion!$C$2:$C$9,"",0),"")</f>
        <v>3</v>
      </c>
      <c r="DD183" t="str">
        <f>IFERROR(_xlfn.XLOOKUP(PEFA2011_raw!DC183,Conversion!$B$2:$B$9,Conversion!$C$2:$C$9,"",0),"")</f>
        <v/>
      </c>
      <c r="DE183" t="str">
        <f>IFERROR(_xlfn.XLOOKUP(PEFA2011_raw!DD183,Conversion!$B$2:$B$9,Conversion!$C$2:$C$9,"",0),"")</f>
        <v/>
      </c>
      <c r="DF183" t="str">
        <f>IFERROR(_xlfn.XLOOKUP(PEFA2011_raw!DE183,Conversion!$B$2:$B$9,Conversion!$C$2:$C$9,"",0),"")</f>
        <v/>
      </c>
      <c r="DG183">
        <f>IFERROR(_xlfn.XLOOKUP(PEFA2011_raw!DF183,Conversion!$B$2:$B$9,Conversion!$C$2:$C$9,"",0),"")</f>
        <v>2</v>
      </c>
      <c r="DH183">
        <f>IFERROR(_xlfn.XLOOKUP(PEFA2011_raw!DG183,Conversion!$B$2:$B$9,Conversion!$C$2:$C$9,"",0),"")</f>
        <v>3</v>
      </c>
      <c r="DI183">
        <f>IFERROR(_xlfn.XLOOKUP(PEFA2011_raw!DH183,Conversion!$B$2:$B$9,Conversion!$C$2:$C$9,"",0),"")</f>
        <v>1</v>
      </c>
      <c r="DJ183">
        <f>IFERROR(_xlfn.XLOOKUP(PEFA2011_raw!DI183,Conversion!$B$2:$B$9,Conversion!$C$2:$C$9,"",0),"")</f>
        <v>1</v>
      </c>
      <c r="DK183">
        <f>IFERROR(_xlfn.XLOOKUP(PEFA2011_raw!DJ183,Conversion!$B$2:$B$9,Conversion!$C$2:$C$9,"",0),"")</f>
        <v>1</v>
      </c>
    </row>
    <row r="184" spans="2:115" x14ac:dyDescent="0.25">
      <c r="B184">
        <v>2011</v>
      </c>
      <c r="C184" t="s">
        <v>144</v>
      </c>
      <c r="D184" t="e" vm="118">
        <v>#VALUE!</v>
      </c>
      <c r="E184" t="str" cm="1">
        <f t="array" ref="E184">_FV(PEFA2011all[[#This Row],[Country-abb]],"Abbreviation")</f>
        <v>TL</v>
      </c>
      <c r="F184" t="str">
        <f>_xlfn.XLOOKUP(PEFA2011all[[#This Row],[ISO-2]],'Code'!$B$2:$B$250,'Code'!$C$2:$C$250,"",0)</f>
        <v>TLS</v>
      </c>
      <c r="G184">
        <v>2007</v>
      </c>
      <c r="H184" t="str">
        <f>PEFA2011all[[#This Row],[ISO-3]]&amp;PEFA2011all[[#This Row],[Year]]</f>
        <v>TLS2007</v>
      </c>
      <c r="I184">
        <f>IFERROR(_xlfn.XLOOKUP(PEFA2011_raw!H184,Conversion!$B$2:$B$9,Conversion!$C$2:$C$9,"",0),"")</f>
        <v>1</v>
      </c>
      <c r="J184">
        <f>IFERROR(_xlfn.XLOOKUP(PEFA2011_raw!I184,Conversion!$B$2:$B$9,Conversion!$C$2:$C$9,"",0),"")</f>
        <v>1</v>
      </c>
      <c r="K184">
        <f>IFERROR(_xlfn.XLOOKUP(PEFA2011_raw!J184,Conversion!$B$2:$B$9,Conversion!$C$2:$C$9,"",0),"")</f>
        <v>1</v>
      </c>
      <c r="L184">
        <f>IFERROR(_xlfn.XLOOKUP(PEFA2011_raw!K184,Conversion!$B$2:$B$9,Conversion!$C$2:$C$9,"",0),"")</f>
        <v>1</v>
      </c>
      <c r="M184" t="str">
        <f>IFERROR(_xlfn.XLOOKUP(PEFA2011_raw!L184,Conversion!$B$2:$B$9,Conversion!$C$2:$C$9,"",0),"")</f>
        <v/>
      </c>
      <c r="N184">
        <f>IFERROR(_xlfn.XLOOKUP(PEFA2011_raw!M184,Conversion!$B$2:$B$9,Conversion!$C$2:$C$9,"",0),"")</f>
        <v>7</v>
      </c>
      <c r="O184">
        <f>IFERROR(_xlfn.XLOOKUP(PEFA2011_raw!N184,Conversion!$B$2:$B$9,Conversion!$C$2:$C$9,"",0),"")</f>
        <v>7</v>
      </c>
      <c r="P184">
        <f>IFERROR(_xlfn.XLOOKUP(PEFA2011_raw!O184,Conversion!$B$2:$B$9,Conversion!$C$2:$C$9,"",0),"")</f>
        <v>1</v>
      </c>
      <c r="Q184">
        <f>IFERROR(_xlfn.XLOOKUP(PEFA2011_raw!P184,Conversion!$B$2:$B$9,Conversion!$C$2:$C$9,"",0),"")</f>
        <v>1</v>
      </c>
      <c r="R184">
        <f>IFERROR(_xlfn.XLOOKUP(PEFA2011_raw!Q184,Conversion!$B$2:$B$9,Conversion!$C$2:$C$9,"",0),"")</f>
        <v>1</v>
      </c>
      <c r="S184">
        <f>IFERROR(_xlfn.XLOOKUP(PEFA2011_raw!R184,Conversion!$B$2:$B$9,Conversion!$C$2:$C$9,"",0),"")</f>
        <v>1</v>
      </c>
      <c r="T184">
        <f>IFERROR(_xlfn.XLOOKUP(PEFA2011_raw!S184,Conversion!$B$2:$B$9,Conversion!$C$2:$C$9,"",0),"")</f>
        <v>1</v>
      </c>
      <c r="U184">
        <f>IFERROR(_xlfn.XLOOKUP(PEFA2011_raw!T184,Conversion!$B$2:$B$9,Conversion!$C$2:$C$9,"",0),"")</f>
        <v>5</v>
      </c>
      <c r="V184">
        <f>IFERROR(_xlfn.XLOOKUP(PEFA2011_raw!U184,Conversion!$B$2:$B$9,Conversion!$C$2:$C$9,"",0),"")</f>
        <v>5</v>
      </c>
      <c r="W184">
        <f>IFERROR(_xlfn.XLOOKUP(PEFA2011_raw!V184,Conversion!$B$2:$B$9,Conversion!$C$2:$C$9,"",0),"")</f>
        <v>7</v>
      </c>
      <c r="X184">
        <f>IFERROR(_xlfn.XLOOKUP(PEFA2011_raw!W184,Conversion!$B$2:$B$9,Conversion!$C$2:$C$9,"",0),"")</f>
        <v>7</v>
      </c>
      <c r="Y184">
        <f>IFERROR(_xlfn.XLOOKUP(PEFA2011_raw!X184,Conversion!$B$2:$B$9,Conversion!$C$2:$C$9,"",0),"")</f>
        <v>7</v>
      </c>
      <c r="Z184" t="str">
        <f>IFERROR(_xlfn.XLOOKUP(PEFA2011_raw!Y184,Conversion!$B$2:$B$9,Conversion!$C$2:$C$9,"",0),"")</f>
        <v/>
      </c>
      <c r="AA184" t="str">
        <f>IFERROR(_xlfn.XLOOKUP(PEFA2011_raw!Z184,Conversion!$B$2:$B$9,Conversion!$C$2:$C$9,"",0),"")</f>
        <v/>
      </c>
      <c r="AB184" t="str">
        <f>IFERROR(_xlfn.XLOOKUP(PEFA2011_raw!AA184,Conversion!$B$2:$B$9,Conversion!$C$2:$C$9,"",0),"")</f>
        <v/>
      </c>
      <c r="AC184" t="str">
        <f>IFERROR(_xlfn.XLOOKUP(PEFA2011_raw!AB184,Conversion!$B$2:$B$9,Conversion!$C$2:$C$9,"",0),"")</f>
        <v/>
      </c>
      <c r="AD184">
        <f>IFERROR(_xlfn.XLOOKUP(PEFA2011_raw!AC184,Conversion!$B$2:$B$9,Conversion!$C$2:$C$9,"",0),"")</f>
        <v>7</v>
      </c>
      <c r="AE184">
        <f>IFERROR(_xlfn.XLOOKUP(PEFA2011_raw!AD184,Conversion!$B$2:$B$9,Conversion!$C$2:$C$9,"",0),"")</f>
        <v>7</v>
      </c>
      <c r="AF184" t="str">
        <f>IFERROR(_xlfn.XLOOKUP(PEFA2011_raw!AE184,Conversion!$B$2:$B$9,Conversion!$C$2:$C$9,"",0),"")</f>
        <v/>
      </c>
      <c r="AG184">
        <f>IFERROR(_xlfn.XLOOKUP(PEFA2011_raw!AF184,Conversion!$B$2:$B$9,Conversion!$C$2:$C$9,"",0),"")</f>
        <v>3</v>
      </c>
      <c r="AH184">
        <f>IFERROR(_xlfn.XLOOKUP(PEFA2011_raw!AG184,Conversion!$B$2:$B$9,Conversion!$C$2:$C$9,"",0),"")</f>
        <v>3</v>
      </c>
      <c r="AI184">
        <f>IFERROR(_xlfn.XLOOKUP(PEFA2011_raw!AH184,Conversion!$B$2:$B$9,Conversion!$C$2:$C$9,"",0),"")</f>
        <v>5</v>
      </c>
      <c r="AJ184">
        <f>IFERROR(_xlfn.XLOOKUP(PEFA2011_raw!AI184,Conversion!$B$2:$B$9,Conversion!$C$2:$C$9,"",0),"")</f>
        <v>5</v>
      </c>
      <c r="AK184">
        <f>IFERROR(_xlfn.XLOOKUP(PEFA2011_raw!AJ184,Conversion!$B$2:$B$9,Conversion!$C$2:$C$9,"",0),"")</f>
        <v>7</v>
      </c>
      <c r="AL184">
        <f>IFERROR(_xlfn.XLOOKUP(PEFA2011_raw!AK184,Conversion!$B$2:$B$9,Conversion!$C$2:$C$9,"",0),"")</f>
        <v>3</v>
      </c>
      <c r="AM184">
        <f>IFERROR(_xlfn.XLOOKUP(PEFA2011_raw!AL184,Conversion!$B$2:$B$9,Conversion!$C$2:$C$9,"",0),"")</f>
        <v>6</v>
      </c>
      <c r="AN184">
        <f>IFERROR(_xlfn.XLOOKUP(PEFA2011_raw!AM184,Conversion!$B$2:$B$9,Conversion!$C$2:$C$9,"",0),"")</f>
        <v>7</v>
      </c>
      <c r="AO184">
        <f>IFERROR(_xlfn.XLOOKUP(PEFA2011_raw!AN184,Conversion!$B$2:$B$9,Conversion!$C$2:$C$9,"",0),"")</f>
        <v>7</v>
      </c>
      <c r="AP184">
        <f>IFERROR(_xlfn.XLOOKUP(PEFA2011_raw!AO184,Conversion!$B$2:$B$9,Conversion!$C$2:$C$9,"",0),"")</f>
        <v>7</v>
      </c>
      <c r="AQ184">
        <f>IFERROR(_xlfn.XLOOKUP(PEFA2011_raw!AP184,Conversion!$B$2:$B$9,Conversion!$C$2:$C$9,"",0),"")</f>
        <v>3</v>
      </c>
      <c r="AR184">
        <f>IFERROR(_xlfn.XLOOKUP(PEFA2011_raw!AQ184,Conversion!$B$2:$B$9,Conversion!$C$2:$C$9,"",0),"")</f>
        <v>2</v>
      </c>
      <c r="AS184">
        <f>IFERROR(_xlfn.XLOOKUP(PEFA2011_raw!AR184,Conversion!$B$2:$B$9,Conversion!$C$2:$C$9,"",0),"")</f>
        <v>3</v>
      </c>
      <c r="AT184">
        <f>IFERROR(_xlfn.XLOOKUP(PEFA2011_raw!AS184,Conversion!$B$2:$B$9,Conversion!$C$2:$C$9,"",0),"")</f>
        <v>1</v>
      </c>
      <c r="AU184">
        <f>IFERROR(_xlfn.XLOOKUP(PEFA2011_raw!AT184,Conversion!$B$2:$B$9,Conversion!$C$2:$C$9,"",0),"")</f>
        <v>3</v>
      </c>
      <c r="AV184">
        <f>IFERROR(_xlfn.XLOOKUP(PEFA2011_raw!AU184,Conversion!$B$2:$B$9,Conversion!$C$2:$C$9,"",0),"")</f>
        <v>4</v>
      </c>
      <c r="AW184">
        <f>IFERROR(_xlfn.XLOOKUP(PEFA2011_raw!AV184,Conversion!$B$2:$B$9,Conversion!$C$2:$C$9,"",0),"")</f>
        <v>3</v>
      </c>
      <c r="AX184">
        <f>IFERROR(_xlfn.XLOOKUP(PEFA2011_raw!AW184,Conversion!$B$2:$B$9,Conversion!$C$2:$C$9,"",0),"")</f>
        <v>3</v>
      </c>
      <c r="AY184">
        <f>IFERROR(_xlfn.XLOOKUP(PEFA2011_raw!AX184,Conversion!$B$2:$B$9,Conversion!$C$2:$C$9,"",0),"")</f>
        <v>5</v>
      </c>
      <c r="AZ184">
        <f>IFERROR(_xlfn.XLOOKUP(PEFA2011_raw!AY184,Conversion!$B$2:$B$9,Conversion!$C$2:$C$9,"",0),"")</f>
        <v>1</v>
      </c>
      <c r="BA184">
        <f>IFERROR(_xlfn.XLOOKUP(PEFA2011_raw!AZ184,Conversion!$B$2:$B$9,Conversion!$C$2:$C$9,"",0),"")</f>
        <v>1</v>
      </c>
      <c r="BB184">
        <f>IFERROR(_xlfn.XLOOKUP(PEFA2011_raw!BA184,Conversion!$B$2:$B$9,Conversion!$C$2:$C$9,"",0),"")</f>
        <v>7</v>
      </c>
      <c r="BC184">
        <f>IFERROR(_xlfn.XLOOKUP(PEFA2011_raw!BB184,Conversion!$B$2:$B$9,Conversion!$C$2:$C$9,"",0),"")</f>
        <v>1</v>
      </c>
      <c r="BD184">
        <f>IFERROR(_xlfn.XLOOKUP(PEFA2011_raw!BC184,Conversion!$B$2:$B$9,Conversion!$C$2:$C$9,"",0),"")</f>
        <v>2</v>
      </c>
      <c r="BE184">
        <f>IFERROR(_xlfn.XLOOKUP(PEFA2011_raw!BD184,Conversion!$B$2:$B$9,Conversion!$C$2:$C$9,"",0),"")</f>
        <v>3</v>
      </c>
      <c r="BF184">
        <f>IFERROR(_xlfn.XLOOKUP(PEFA2011_raw!BE184,Conversion!$B$2:$B$9,Conversion!$C$2:$C$9,"",0),"")</f>
        <v>5</v>
      </c>
      <c r="BG184">
        <f>IFERROR(_xlfn.XLOOKUP(PEFA2011_raw!BF184,Conversion!$B$2:$B$9,Conversion!$C$2:$C$9,"",0),"")</f>
        <v>1</v>
      </c>
      <c r="BH184">
        <f>IFERROR(_xlfn.XLOOKUP(PEFA2011_raw!BG184,Conversion!$B$2:$B$9,Conversion!$C$2:$C$9,"",0),"")</f>
        <v>7</v>
      </c>
      <c r="BI184" t="str">
        <f>IFERROR(_xlfn.XLOOKUP(PEFA2011_raw!BH184,Conversion!$B$2:$B$9,Conversion!$C$2:$C$9,"",0),"")</f>
        <v/>
      </c>
      <c r="BJ184">
        <f>IFERROR(_xlfn.XLOOKUP(PEFA2011_raw!BI184,Conversion!$B$2:$B$9,Conversion!$C$2:$C$9,"",0),"")</f>
        <v>7</v>
      </c>
      <c r="BK184" t="str">
        <f>IFERROR(_xlfn.XLOOKUP(PEFA2011_raw!BJ184,Conversion!$B$2:$B$9,Conversion!$C$2:$C$9,"",0),"")</f>
        <v/>
      </c>
      <c r="BL184">
        <f>IFERROR(_xlfn.XLOOKUP(PEFA2011_raw!BK184,Conversion!$B$2:$B$9,Conversion!$C$2:$C$9,"",0),"")</f>
        <v>2</v>
      </c>
      <c r="BM184">
        <f>IFERROR(_xlfn.XLOOKUP(PEFA2011_raw!BL184,Conversion!$B$2:$B$9,Conversion!$C$2:$C$9,"",0),"")</f>
        <v>3</v>
      </c>
      <c r="BN184">
        <f>IFERROR(_xlfn.XLOOKUP(PEFA2011_raw!BM184,Conversion!$B$2:$B$9,Conversion!$C$2:$C$9,"",0),"")</f>
        <v>7</v>
      </c>
      <c r="BO184">
        <f>IFERROR(_xlfn.XLOOKUP(PEFA2011_raw!BN184,Conversion!$B$2:$B$9,Conversion!$C$2:$C$9,"",0),"")</f>
        <v>3</v>
      </c>
      <c r="BP184">
        <f>IFERROR(_xlfn.XLOOKUP(PEFA2011_raw!BO184,Conversion!$B$2:$B$9,Conversion!$C$2:$C$9,"",0),"")</f>
        <v>1</v>
      </c>
      <c r="BQ184">
        <f>IFERROR(_xlfn.XLOOKUP(PEFA2011_raw!BP184,Conversion!$B$2:$B$9,Conversion!$C$2:$C$9,"",0),"")</f>
        <v>5</v>
      </c>
      <c r="BR184">
        <f>IFERROR(_xlfn.XLOOKUP(PEFA2011_raw!BQ184,Conversion!$B$2:$B$9,Conversion!$C$2:$C$9,"",0),"")</f>
        <v>1</v>
      </c>
      <c r="BS184">
        <f>IFERROR(_xlfn.XLOOKUP(PEFA2011_raw!BR184,Conversion!$B$2:$B$9,Conversion!$C$2:$C$9,"",0),"")</f>
        <v>7</v>
      </c>
      <c r="BT184">
        <f>IFERROR(_xlfn.XLOOKUP(PEFA2011_raw!BS184,Conversion!$B$2:$B$9,Conversion!$C$2:$C$9,"",0),"")</f>
        <v>5</v>
      </c>
      <c r="BU184" t="str">
        <f>IFERROR(_xlfn.XLOOKUP(PEFA2011_raw!BT184,Conversion!$B$2:$B$9,Conversion!$C$2:$C$9,"",0),"")</f>
        <v/>
      </c>
      <c r="BV184">
        <f>IFERROR(_xlfn.XLOOKUP(PEFA2011_raw!BU184,Conversion!$B$2:$B$9,Conversion!$C$2:$C$9,"",0),"")</f>
        <v>2</v>
      </c>
      <c r="BW184">
        <f>IFERROR(_xlfn.XLOOKUP(PEFA2011_raw!BV184,Conversion!$B$2:$B$9,Conversion!$C$2:$C$9,"",0),"")</f>
        <v>3</v>
      </c>
      <c r="BX184">
        <f>IFERROR(_xlfn.XLOOKUP(PEFA2011_raw!BW184,Conversion!$B$2:$B$9,Conversion!$C$2:$C$9,"",0),"")</f>
        <v>1</v>
      </c>
      <c r="BY184">
        <f>IFERROR(_xlfn.XLOOKUP(PEFA2011_raw!BX184,Conversion!$B$2:$B$9,Conversion!$C$2:$C$9,"",0),"")</f>
        <v>5</v>
      </c>
      <c r="BZ184">
        <f>IFERROR(_xlfn.XLOOKUP(PEFA2011_raw!BY184,Conversion!$B$2:$B$9,Conversion!$C$2:$C$9,"",0),"")</f>
        <v>1</v>
      </c>
      <c r="CA184">
        <f>IFERROR(_xlfn.XLOOKUP(PEFA2011_raw!BZ184,Conversion!$B$2:$B$9,Conversion!$C$2:$C$9,"",0),"")</f>
        <v>1</v>
      </c>
      <c r="CB184">
        <f>IFERROR(_xlfn.XLOOKUP(PEFA2011_raw!CA184,Conversion!$B$2:$B$9,Conversion!$C$2:$C$9,"",0),"")</f>
        <v>1</v>
      </c>
      <c r="CC184">
        <f>IFERROR(_xlfn.XLOOKUP(PEFA2011_raw!CB184,Conversion!$B$2:$B$9,Conversion!$C$2:$C$9,"",0),"")</f>
        <v>1</v>
      </c>
      <c r="CD184">
        <f>IFERROR(_xlfn.XLOOKUP(PEFA2011_raw!CC184,Conversion!$B$2:$B$9,Conversion!$C$2:$C$9,"",0),"")</f>
        <v>1</v>
      </c>
      <c r="CE184">
        <f>IFERROR(_xlfn.XLOOKUP(PEFA2011_raw!CD184,Conversion!$B$2:$B$9,Conversion!$C$2:$C$9,"",0),"")</f>
        <v>1</v>
      </c>
      <c r="CF184">
        <f>IFERROR(_xlfn.XLOOKUP(PEFA2011_raw!CE184,Conversion!$B$2:$B$9,Conversion!$C$2:$C$9,"",0),"")</f>
        <v>1</v>
      </c>
      <c r="CG184">
        <f>IFERROR(_xlfn.XLOOKUP(PEFA2011_raw!CF184,Conversion!$B$2:$B$9,Conversion!$C$2:$C$9,"",0),"")</f>
        <v>1</v>
      </c>
      <c r="CH184">
        <f>IFERROR(_xlfn.XLOOKUP(PEFA2011_raw!CG184,Conversion!$B$2:$B$9,Conversion!$C$2:$C$9,"",0),"")</f>
        <v>1</v>
      </c>
      <c r="CI184">
        <f>IFERROR(_xlfn.XLOOKUP(PEFA2011_raw!CH184,Conversion!$B$2:$B$9,Conversion!$C$2:$C$9,"",0),"")</f>
        <v>4</v>
      </c>
      <c r="CJ184">
        <f>IFERROR(_xlfn.XLOOKUP(PEFA2011_raw!CI184,Conversion!$B$2:$B$9,Conversion!$C$2:$C$9,"",0),"")</f>
        <v>7</v>
      </c>
      <c r="CK184">
        <f>IFERROR(_xlfn.XLOOKUP(PEFA2011_raw!CJ184,Conversion!$B$2:$B$9,Conversion!$C$2:$C$9,"",0),"")</f>
        <v>7</v>
      </c>
      <c r="CL184">
        <f>IFERROR(_xlfn.XLOOKUP(PEFA2011_raw!CK184,Conversion!$B$2:$B$9,Conversion!$C$2:$C$9,"",0),"")</f>
        <v>3</v>
      </c>
      <c r="CM184">
        <f>IFERROR(_xlfn.XLOOKUP(PEFA2011_raw!CL184,Conversion!$B$2:$B$9,Conversion!$C$2:$C$9,"",0),"")</f>
        <v>4</v>
      </c>
      <c r="CN184">
        <f>IFERROR(_xlfn.XLOOKUP(PEFA2011_raw!CM184,Conversion!$B$2:$B$9,Conversion!$C$2:$C$9,"",0),"")</f>
        <v>7</v>
      </c>
      <c r="CO184">
        <f>IFERROR(_xlfn.XLOOKUP(PEFA2011_raw!CN184,Conversion!$B$2:$B$9,Conversion!$C$2:$C$9,"",0),"")</f>
        <v>7</v>
      </c>
      <c r="CP184">
        <f>IFERROR(_xlfn.XLOOKUP(PEFA2011_raw!CO184,Conversion!$B$2:$B$9,Conversion!$C$2:$C$9,"",0),"")</f>
        <v>3</v>
      </c>
      <c r="CQ184">
        <f>IFERROR(_xlfn.XLOOKUP(PEFA2011_raw!CP184,Conversion!$B$2:$B$9,Conversion!$C$2:$C$9,"",0),"")</f>
        <v>2</v>
      </c>
      <c r="CR184">
        <f>IFERROR(_xlfn.XLOOKUP(PEFA2011_raw!CQ184,Conversion!$B$2:$B$9,Conversion!$C$2:$C$9,"",0),"")</f>
        <v>5</v>
      </c>
      <c r="CS184">
        <f>IFERROR(_xlfn.XLOOKUP(PEFA2011_raw!CR184,Conversion!$B$2:$B$9,Conversion!$C$2:$C$9,"",0),"")</f>
        <v>5</v>
      </c>
      <c r="CT184">
        <f>IFERROR(_xlfn.XLOOKUP(PEFA2011_raw!CS184,Conversion!$B$2:$B$9,Conversion!$C$2:$C$9,"",0),"")</f>
        <v>1</v>
      </c>
      <c r="CU184">
        <f>IFERROR(_xlfn.XLOOKUP(PEFA2011_raw!CT184,Conversion!$B$2:$B$9,Conversion!$C$2:$C$9,"",0),"")</f>
        <v>4</v>
      </c>
      <c r="CV184">
        <f>IFERROR(_xlfn.XLOOKUP(PEFA2011_raw!CU184,Conversion!$B$2:$B$9,Conversion!$C$2:$C$9,"",0),"")</f>
        <v>3</v>
      </c>
      <c r="CW184">
        <f>IFERROR(_xlfn.XLOOKUP(PEFA2011_raw!CV184,Conversion!$B$2:$B$9,Conversion!$C$2:$C$9,"",0),"")</f>
        <v>5</v>
      </c>
      <c r="CX184">
        <f>IFERROR(_xlfn.XLOOKUP(PEFA2011_raw!CW184,Conversion!$B$2:$B$9,Conversion!$C$2:$C$9,"",0),"")</f>
        <v>5</v>
      </c>
      <c r="CY184">
        <f>IFERROR(_xlfn.XLOOKUP(PEFA2011_raw!CX184,Conversion!$B$2:$B$9,Conversion!$C$2:$C$9,"",0),"")</f>
        <v>7</v>
      </c>
      <c r="CZ184">
        <f>IFERROR(_xlfn.XLOOKUP(PEFA2011_raw!CY184,Conversion!$B$2:$B$9,Conversion!$C$2:$C$9,"",0),"")</f>
        <v>2</v>
      </c>
      <c r="DA184">
        <f>IFERROR(_xlfn.XLOOKUP(PEFA2011_raw!CZ184,Conversion!$B$2:$B$9,Conversion!$C$2:$C$9,"",0),"")</f>
        <v>7</v>
      </c>
      <c r="DB184">
        <f>IFERROR(_xlfn.XLOOKUP(PEFA2011_raw!DA184,Conversion!$B$2:$B$9,Conversion!$C$2:$C$9,"",0),"")</f>
        <v>1</v>
      </c>
      <c r="DC184">
        <f>IFERROR(_xlfn.XLOOKUP(PEFA2011_raw!DB184,Conversion!$B$2:$B$9,Conversion!$C$2:$C$9,"",0),"")</f>
        <v>1</v>
      </c>
      <c r="DD184">
        <f>IFERROR(_xlfn.XLOOKUP(PEFA2011_raw!DC184,Conversion!$B$2:$B$9,Conversion!$C$2:$C$9,"",0),"")</f>
        <v>2</v>
      </c>
      <c r="DE184">
        <f>IFERROR(_xlfn.XLOOKUP(PEFA2011_raw!DD184,Conversion!$B$2:$B$9,Conversion!$C$2:$C$9,"",0),"")</f>
        <v>3</v>
      </c>
      <c r="DF184">
        <f>IFERROR(_xlfn.XLOOKUP(PEFA2011_raw!DE184,Conversion!$B$2:$B$9,Conversion!$C$2:$C$9,"",0),"")</f>
        <v>1</v>
      </c>
      <c r="DG184">
        <f>IFERROR(_xlfn.XLOOKUP(PEFA2011_raw!DF184,Conversion!$B$2:$B$9,Conversion!$C$2:$C$9,"",0),"")</f>
        <v>1</v>
      </c>
      <c r="DH184">
        <f>IFERROR(_xlfn.XLOOKUP(PEFA2011_raw!DG184,Conversion!$B$2:$B$9,Conversion!$C$2:$C$9,"",0),"")</f>
        <v>1</v>
      </c>
      <c r="DI184">
        <f>IFERROR(_xlfn.XLOOKUP(PEFA2011_raw!DH184,Conversion!$B$2:$B$9,Conversion!$C$2:$C$9,"",0),"")</f>
        <v>1</v>
      </c>
      <c r="DJ184">
        <f>IFERROR(_xlfn.XLOOKUP(PEFA2011_raw!DI184,Conversion!$B$2:$B$9,Conversion!$C$2:$C$9,"",0),"")</f>
        <v>1</v>
      </c>
      <c r="DK184">
        <f>IFERROR(_xlfn.XLOOKUP(PEFA2011_raw!DJ184,Conversion!$B$2:$B$9,Conversion!$C$2:$C$9,"",0),"")</f>
        <v>1</v>
      </c>
    </row>
    <row r="185" spans="2:115" x14ac:dyDescent="0.25">
      <c r="B185">
        <v>2011</v>
      </c>
      <c r="C185" t="s">
        <v>211</v>
      </c>
      <c r="D185" t="e" vm="46">
        <v>#VALUE!</v>
      </c>
      <c r="E185" t="str" cm="1">
        <f t="array" ref="E185">_FV(PEFA2011all[[#This Row],[Country-abb]],"Abbreviation")</f>
        <v>TG</v>
      </c>
      <c r="F185" t="str">
        <f>_xlfn.XLOOKUP(PEFA2011all[[#This Row],[ISO-2]],'Code'!$B$2:$B$250,'Code'!$C$2:$C$250,"",0)</f>
        <v>TGO</v>
      </c>
      <c r="G185">
        <v>2006</v>
      </c>
      <c r="H185" t="str">
        <f>PEFA2011all[[#This Row],[ISO-3]]&amp;PEFA2011all[[#This Row],[Year]]</f>
        <v>TGO2006</v>
      </c>
      <c r="I185">
        <f>IFERROR(_xlfn.XLOOKUP(PEFA2011_raw!H185,Conversion!$B$2:$B$9,Conversion!$C$2:$C$9,"",0),"")</f>
        <v>1</v>
      </c>
      <c r="J185">
        <f>IFERROR(_xlfn.XLOOKUP(PEFA2011_raw!I185,Conversion!$B$2:$B$9,Conversion!$C$2:$C$9,"",0),"")</f>
        <v>1</v>
      </c>
      <c r="K185">
        <f>IFERROR(_xlfn.XLOOKUP(PEFA2011_raw!J185,Conversion!$B$2:$B$9,Conversion!$C$2:$C$9,"",0),"")</f>
        <v>1</v>
      </c>
      <c r="L185">
        <f>IFERROR(_xlfn.XLOOKUP(PEFA2011_raw!K185,Conversion!$B$2:$B$9,Conversion!$C$2:$C$9,"",0),"")</f>
        <v>1</v>
      </c>
      <c r="M185" t="str">
        <f>IFERROR(_xlfn.XLOOKUP(PEFA2011_raw!L185,Conversion!$B$2:$B$9,Conversion!$C$2:$C$9,"",0),"")</f>
        <v/>
      </c>
      <c r="N185">
        <f>IFERROR(_xlfn.XLOOKUP(PEFA2011_raw!M185,Conversion!$B$2:$B$9,Conversion!$C$2:$C$9,"",0),"")</f>
        <v>1</v>
      </c>
      <c r="O185">
        <f>IFERROR(_xlfn.XLOOKUP(PEFA2011_raw!N185,Conversion!$B$2:$B$9,Conversion!$C$2:$C$9,"",0),"")</f>
        <v>1</v>
      </c>
      <c r="P185">
        <f>IFERROR(_xlfn.XLOOKUP(PEFA2011_raw!O185,Conversion!$B$2:$B$9,Conversion!$C$2:$C$9,"",0),"")</f>
        <v>1</v>
      </c>
      <c r="Q185" t="str">
        <f>IFERROR(_xlfn.XLOOKUP(PEFA2011_raw!P185,Conversion!$B$2:$B$9,Conversion!$C$2:$C$9,"",0),"")</f>
        <v/>
      </c>
      <c r="R185" t="str">
        <f>IFERROR(_xlfn.XLOOKUP(PEFA2011_raw!Q185,Conversion!$B$2:$B$9,Conversion!$C$2:$C$9,"",0),"")</f>
        <v/>
      </c>
      <c r="S185">
        <f>IFERROR(_xlfn.XLOOKUP(PEFA2011_raw!R185,Conversion!$B$2:$B$9,Conversion!$C$2:$C$9,"",0),"")</f>
        <v>3</v>
      </c>
      <c r="T185">
        <f>IFERROR(_xlfn.XLOOKUP(PEFA2011_raw!S185,Conversion!$B$2:$B$9,Conversion!$C$2:$C$9,"",0),"")</f>
        <v>3</v>
      </c>
      <c r="U185">
        <f>IFERROR(_xlfn.XLOOKUP(PEFA2011_raw!T185,Conversion!$B$2:$B$9,Conversion!$C$2:$C$9,"",0),"")</f>
        <v>3</v>
      </c>
      <c r="V185">
        <f>IFERROR(_xlfn.XLOOKUP(PEFA2011_raw!U185,Conversion!$B$2:$B$9,Conversion!$C$2:$C$9,"",0),"")</f>
        <v>3</v>
      </c>
      <c r="W185">
        <f>IFERROR(_xlfn.XLOOKUP(PEFA2011_raw!V185,Conversion!$B$2:$B$9,Conversion!$C$2:$C$9,"",0),"")</f>
        <v>1</v>
      </c>
      <c r="X185" t="str">
        <f>IFERROR(_xlfn.XLOOKUP(PEFA2011_raw!W185,Conversion!$B$2:$B$9,Conversion!$C$2:$C$9,"",0),"")</f>
        <v/>
      </c>
      <c r="Y185" t="str">
        <f>IFERROR(_xlfn.XLOOKUP(PEFA2011_raw!X185,Conversion!$B$2:$B$9,Conversion!$C$2:$C$9,"",0),"")</f>
        <v/>
      </c>
      <c r="Z185">
        <f>IFERROR(_xlfn.XLOOKUP(PEFA2011_raw!Y185,Conversion!$B$2:$B$9,Conversion!$C$2:$C$9,"",0),"")</f>
        <v>3</v>
      </c>
      <c r="AA185" t="str">
        <f>IFERROR(_xlfn.XLOOKUP(PEFA2011_raw!Z185,Conversion!$B$2:$B$9,Conversion!$C$2:$C$9,"",0),"")</f>
        <v/>
      </c>
      <c r="AB185" t="str">
        <f>IFERROR(_xlfn.XLOOKUP(PEFA2011_raw!AA185,Conversion!$B$2:$B$9,Conversion!$C$2:$C$9,"",0),"")</f>
        <v/>
      </c>
      <c r="AC185" t="str">
        <f>IFERROR(_xlfn.XLOOKUP(PEFA2011_raw!AB185,Conversion!$B$2:$B$9,Conversion!$C$2:$C$9,"",0),"")</f>
        <v/>
      </c>
      <c r="AD185">
        <f>IFERROR(_xlfn.XLOOKUP(PEFA2011_raw!AC185,Conversion!$B$2:$B$9,Conversion!$C$2:$C$9,"",0),"")</f>
        <v>1</v>
      </c>
      <c r="AE185" t="str">
        <f>IFERROR(_xlfn.XLOOKUP(PEFA2011_raw!AD185,Conversion!$B$2:$B$9,Conversion!$C$2:$C$9,"",0),"")</f>
        <v/>
      </c>
      <c r="AF185" t="str">
        <f>IFERROR(_xlfn.XLOOKUP(PEFA2011_raw!AE185,Conversion!$B$2:$B$9,Conversion!$C$2:$C$9,"",0),"")</f>
        <v/>
      </c>
      <c r="AG185">
        <f>IFERROR(_xlfn.XLOOKUP(PEFA2011_raw!AF185,Conversion!$B$2:$B$9,Conversion!$C$2:$C$9,"",0),"")</f>
        <v>1</v>
      </c>
      <c r="AH185">
        <f>IFERROR(_xlfn.XLOOKUP(PEFA2011_raw!AG185,Conversion!$B$2:$B$9,Conversion!$C$2:$C$9,"",0),"")</f>
        <v>1</v>
      </c>
      <c r="AI185">
        <f>IFERROR(_xlfn.XLOOKUP(PEFA2011_raw!AH185,Conversion!$B$2:$B$9,Conversion!$C$2:$C$9,"",0),"")</f>
        <v>7</v>
      </c>
      <c r="AJ185" t="str">
        <f>IFERROR(_xlfn.XLOOKUP(PEFA2011_raw!AI185,Conversion!$B$2:$B$9,Conversion!$C$2:$C$9,"",0),"")</f>
        <v/>
      </c>
      <c r="AK185" t="str">
        <f>IFERROR(_xlfn.XLOOKUP(PEFA2011_raw!AJ185,Conversion!$B$2:$B$9,Conversion!$C$2:$C$9,"",0),"")</f>
        <v/>
      </c>
      <c r="AL185" t="str">
        <f>IFERROR(_xlfn.XLOOKUP(PEFA2011_raw!AK185,Conversion!$B$2:$B$9,Conversion!$C$2:$C$9,"",0),"")</f>
        <v/>
      </c>
      <c r="AM185">
        <f>IFERROR(_xlfn.XLOOKUP(PEFA2011_raw!AL185,Conversion!$B$2:$B$9,Conversion!$C$2:$C$9,"",0),"")</f>
        <v>1</v>
      </c>
      <c r="AN185" t="str">
        <f>IFERROR(_xlfn.XLOOKUP(PEFA2011_raw!AM185,Conversion!$B$2:$B$9,Conversion!$C$2:$C$9,"",0),"")</f>
        <v/>
      </c>
      <c r="AO185" t="str">
        <f>IFERROR(_xlfn.XLOOKUP(PEFA2011_raw!AN185,Conversion!$B$2:$B$9,Conversion!$C$2:$C$9,"",0),"")</f>
        <v/>
      </c>
      <c r="AP185" t="str">
        <f>IFERROR(_xlfn.XLOOKUP(PEFA2011_raw!AO185,Conversion!$B$2:$B$9,Conversion!$C$2:$C$9,"",0),"")</f>
        <v/>
      </c>
      <c r="AQ185" t="str">
        <f>IFERROR(_xlfn.XLOOKUP(PEFA2011_raw!AP185,Conversion!$B$2:$B$9,Conversion!$C$2:$C$9,"",0),"")</f>
        <v/>
      </c>
      <c r="AR185" t="str">
        <f>IFERROR(_xlfn.XLOOKUP(PEFA2011_raw!AQ185,Conversion!$B$2:$B$9,Conversion!$C$2:$C$9,"",0),"")</f>
        <v/>
      </c>
      <c r="AS185" t="str">
        <f>IFERROR(_xlfn.XLOOKUP(PEFA2011_raw!AR185,Conversion!$B$2:$B$9,Conversion!$C$2:$C$9,"",0),"")</f>
        <v/>
      </c>
      <c r="AT185" t="str">
        <f>IFERROR(_xlfn.XLOOKUP(PEFA2011_raw!AS185,Conversion!$B$2:$B$9,Conversion!$C$2:$C$9,"",0),"")</f>
        <v/>
      </c>
      <c r="AU185" t="str">
        <f>IFERROR(_xlfn.XLOOKUP(PEFA2011_raw!AT185,Conversion!$B$2:$B$9,Conversion!$C$2:$C$9,"",0),"")</f>
        <v/>
      </c>
      <c r="AV185" t="str">
        <f>IFERROR(_xlfn.XLOOKUP(PEFA2011_raw!AU185,Conversion!$B$2:$B$9,Conversion!$C$2:$C$9,"",0),"")</f>
        <v/>
      </c>
      <c r="AW185" t="str">
        <f>IFERROR(_xlfn.XLOOKUP(PEFA2011_raw!AV185,Conversion!$B$2:$B$9,Conversion!$C$2:$C$9,"",0),"")</f>
        <v/>
      </c>
      <c r="AX185" t="str">
        <f>IFERROR(_xlfn.XLOOKUP(PEFA2011_raw!AW185,Conversion!$B$2:$B$9,Conversion!$C$2:$C$9,"",0),"")</f>
        <v/>
      </c>
      <c r="AY185" t="str">
        <f>IFERROR(_xlfn.XLOOKUP(PEFA2011_raw!AX185,Conversion!$B$2:$B$9,Conversion!$C$2:$C$9,"",0),"")</f>
        <v/>
      </c>
      <c r="AZ185" t="str">
        <f>IFERROR(_xlfn.XLOOKUP(PEFA2011_raw!AY185,Conversion!$B$2:$B$9,Conversion!$C$2:$C$9,"",0),"")</f>
        <v/>
      </c>
      <c r="BA185" t="str">
        <f>IFERROR(_xlfn.XLOOKUP(PEFA2011_raw!AZ185,Conversion!$B$2:$B$9,Conversion!$C$2:$C$9,"",0),"")</f>
        <v/>
      </c>
      <c r="BB185" t="str">
        <f>IFERROR(_xlfn.XLOOKUP(PEFA2011_raw!BA185,Conversion!$B$2:$B$9,Conversion!$C$2:$C$9,"",0),"")</f>
        <v/>
      </c>
      <c r="BC185" t="str">
        <f>IFERROR(_xlfn.XLOOKUP(PEFA2011_raw!BB185,Conversion!$B$2:$B$9,Conversion!$C$2:$C$9,"",0),"")</f>
        <v/>
      </c>
      <c r="BD185">
        <f>IFERROR(_xlfn.XLOOKUP(PEFA2011_raw!BC185,Conversion!$B$2:$B$9,Conversion!$C$2:$C$9,"",0),"")</f>
        <v>1</v>
      </c>
      <c r="BE185" t="str">
        <f>IFERROR(_xlfn.XLOOKUP(PEFA2011_raw!BD185,Conversion!$B$2:$B$9,Conversion!$C$2:$C$9,"",0),"")</f>
        <v/>
      </c>
      <c r="BF185" t="str">
        <f>IFERROR(_xlfn.XLOOKUP(PEFA2011_raw!BE185,Conversion!$B$2:$B$9,Conversion!$C$2:$C$9,"",0),"")</f>
        <v/>
      </c>
      <c r="BG185" t="str">
        <f>IFERROR(_xlfn.XLOOKUP(PEFA2011_raw!BF185,Conversion!$B$2:$B$9,Conversion!$C$2:$C$9,"",0),"")</f>
        <v/>
      </c>
      <c r="BH185">
        <f>IFERROR(_xlfn.XLOOKUP(PEFA2011_raw!BG185,Conversion!$B$2:$B$9,Conversion!$C$2:$C$9,"",0),"")</f>
        <v>1</v>
      </c>
      <c r="BI185" t="str">
        <f>IFERROR(_xlfn.XLOOKUP(PEFA2011_raw!BH185,Conversion!$B$2:$B$9,Conversion!$C$2:$C$9,"",0),"")</f>
        <v/>
      </c>
      <c r="BJ185" t="str">
        <f>IFERROR(_xlfn.XLOOKUP(PEFA2011_raw!BI185,Conversion!$B$2:$B$9,Conversion!$C$2:$C$9,"",0),"")</f>
        <v/>
      </c>
      <c r="BK185" t="str">
        <f>IFERROR(_xlfn.XLOOKUP(PEFA2011_raw!BJ185,Conversion!$B$2:$B$9,Conversion!$C$2:$C$9,"",0),"")</f>
        <v/>
      </c>
      <c r="BL185">
        <f>IFERROR(_xlfn.XLOOKUP(PEFA2011_raw!BK185,Conversion!$B$2:$B$9,Conversion!$C$2:$C$9,"",0),"")</f>
        <v>3</v>
      </c>
      <c r="BM185" t="str">
        <f>IFERROR(_xlfn.XLOOKUP(PEFA2011_raw!BL185,Conversion!$B$2:$B$9,Conversion!$C$2:$C$9,"",0),"")</f>
        <v/>
      </c>
      <c r="BN185" t="str">
        <f>IFERROR(_xlfn.XLOOKUP(PEFA2011_raw!BM185,Conversion!$B$2:$B$9,Conversion!$C$2:$C$9,"",0),"")</f>
        <v/>
      </c>
      <c r="BO185" t="str">
        <f>IFERROR(_xlfn.XLOOKUP(PEFA2011_raw!BN185,Conversion!$B$2:$B$9,Conversion!$C$2:$C$9,"",0),"")</f>
        <v/>
      </c>
      <c r="BP185" t="str">
        <f>IFERROR(_xlfn.XLOOKUP(PEFA2011_raw!BO185,Conversion!$B$2:$B$9,Conversion!$C$2:$C$9,"",0),"")</f>
        <v/>
      </c>
      <c r="BQ185" t="str">
        <f>IFERROR(_xlfn.XLOOKUP(PEFA2011_raw!BP185,Conversion!$B$2:$B$9,Conversion!$C$2:$C$9,"",0),"")</f>
        <v/>
      </c>
      <c r="BR185" t="str">
        <f>IFERROR(_xlfn.XLOOKUP(PEFA2011_raw!BQ185,Conversion!$B$2:$B$9,Conversion!$C$2:$C$9,"",0),"")</f>
        <v/>
      </c>
      <c r="BS185" t="str">
        <f>IFERROR(_xlfn.XLOOKUP(PEFA2011_raw!BR185,Conversion!$B$2:$B$9,Conversion!$C$2:$C$9,"",0),"")</f>
        <v/>
      </c>
      <c r="BT185" t="str">
        <f>IFERROR(_xlfn.XLOOKUP(PEFA2011_raw!BS185,Conversion!$B$2:$B$9,Conversion!$C$2:$C$9,"",0),"")</f>
        <v/>
      </c>
      <c r="BU185" t="str">
        <f>IFERROR(_xlfn.XLOOKUP(PEFA2011_raw!BT185,Conversion!$B$2:$B$9,Conversion!$C$2:$C$9,"",0),"")</f>
        <v/>
      </c>
      <c r="BV185">
        <f>IFERROR(_xlfn.XLOOKUP(PEFA2011_raw!BU185,Conversion!$B$2:$B$9,Conversion!$C$2:$C$9,"",0),"")</f>
        <v>3</v>
      </c>
      <c r="BW185" t="str">
        <f>IFERROR(_xlfn.XLOOKUP(PEFA2011_raw!BV185,Conversion!$B$2:$B$9,Conversion!$C$2:$C$9,"",0),"")</f>
        <v/>
      </c>
      <c r="BX185" t="str">
        <f>IFERROR(_xlfn.XLOOKUP(PEFA2011_raw!BW185,Conversion!$B$2:$B$9,Conversion!$C$2:$C$9,"",0),"")</f>
        <v/>
      </c>
      <c r="BY185" t="str">
        <f>IFERROR(_xlfn.XLOOKUP(PEFA2011_raw!BX185,Conversion!$B$2:$B$9,Conversion!$C$2:$C$9,"",0),"")</f>
        <v/>
      </c>
      <c r="BZ185">
        <f>IFERROR(_xlfn.XLOOKUP(PEFA2011_raw!BY185,Conversion!$B$2:$B$9,Conversion!$C$2:$C$9,"",0),"")</f>
        <v>3</v>
      </c>
      <c r="CA185" t="str">
        <f>IFERROR(_xlfn.XLOOKUP(PEFA2011_raw!BZ185,Conversion!$B$2:$B$9,Conversion!$C$2:$C$9,"",0),"")</f>
        <v/>
      </c>
      <c r="CB185" t="str">
        <f>IFERROR(_xlfn.XLOOKUP(PEFA2011_raw!CA185,Conversion!$B$2:$B$9,Conversion!$C$2:$C$9,"",0),"")</f>
        <v/>
      </c>
      <c r="CC185" t="str">
        <f>IFERROR(_xlfn.XLOOKUP(PEFA2011_raw!CB185,Conversion!$B$2:$B$9,Conversion!$C$2:$C$9,"",0),"")</f>
        <v/>
      </c>
      <c r="CD185">
        <f>IFERROR(_xlfn.XLOOKUP(PEFA2011_raw!CC185,Conversion!$B$2:$B$9,Conversion!$C$2:$C$9,"",0),"")</f>
        <v>1</v>
      </c>
      <c r="CE185" t="str">
        <f>IFERROR(_xlfn.XLOOKUP(PEFA2011_raw!CD185,Conversion!$B$2:$B$9,Conversion!$C$2:$C$9,"",0),"")</f>
        <v/>
      </c>
      <c r="CF185" t="str">
        <f>IFERROR(_xlfn.XLOOKUP(PEFA2011_raw!CE185,Conversion!$B$2:$B$9,Conversion!$C$2:$C$9,"",0),"")</f>
        <v/>
      </c>
      <c r="CG185">
        <f>IFERROR(_xlfn.XLOOKUP(PEFA2011_raw!CF185,Conversion!$B$2:$B$9,Conversion!$C$2:$C$9,"",0),"")</f>
        <v>1</v>
      </c>
      <c r="CH185">
        <f>IFERROR(_xlfn.XLOOKUP(PEFA2011_raw!CG185,Conversion!$B$2:$B$9,Conversion!$C$2:$C$9,"",0),"")</f>
        <v>1</v>
      </c>
      <c r="CI185">
        <f>IFERROR(_xlfn.XLOOKUP(PEFA2011_raw!CH185,Conversion!$B$2:$B$9,Conversion!$C$2:$C$9,"",0),"")</f>
        <v>1</v>
      </c>
      <c r="CJ185" t="str">
        <f>IFERROR(_xlfn.XLOOKUP(PEFA2011_raw!CI185,Conversion!$B$2:$B$9,Conversion!$C$2:$C$9,"",0),"")</f>
        <v/>
      </c>
      <c r="CK185" t="str">
        <f>IFERROR(_xlfn.XLOOKUP(PEFA2011_raw!CJ185,Conversion!$B$2:$B$9,Conversion!$C$2:$C$9,"",0),"")</f>
        <v/>
      </c>
      <c r="CL185" t="str">
        <f>IFERROR(_xlfn.XLOOKUP(PEFA2011_raw!CK185,Conversion!$B$2:$B$9,Conversion!$C$2:$C$9,"",0),"")</f>
        <v/>
      </c>
      <c r="CM185">
        <f>IFERROR(_xlfn.XLOOKUP(PEFA2011_raw!CL185,Conversion!$B$2:$B$9,Conversion!$C$2:$C$9,"",0),"")</f>
        <v>1</v>
      </c>
      <c r="CN185" t="str">
        <f>IFERROR(_xlfn.XLOOKUP(PEFA2011_raw!CM185,Conversion!$B$2:$B$9,Conversion!$C$2:$C$9,"",0),"")</f>
        <v/>
      </c>
      <c r="CO185" t="str">
        <f>IFERROR(_xlfn.XLOOKUP(PEFA2011_raw!CN185,Conversion!$B$2:$B$9,Conversion!$C$2:$C$9,"",0),"")</f>
        <v/>
      </c>
      <c r="CP185" t="str">
        <f>IFERROR(_xlfn.XLOOKUP(PEFA2011_raw!CO185,Conversion!$B$2:$B$9,Conversion!$C$2:$C$9,"",0),"")</f>
        <v/>
      </c>
      <c r="CQ185">
        <f>IFERROR(_xlfn.XLOOKUP(PEFA2011_raw!CP185,Conversion!$B$2:$B$9,Conversion!$C$2:$C$9,"",0),"")</f>
        <v>1</v>
      </c>
      <c r="CR185" t="str">
        <f>IFERROR(_xlfn.XLOOKUP(PEFA2011_raw!CQ185,Conversion!$B$2:$B$9,Conversion!$C$2:$C$9,"",0),"")</f>
        <v/>
      </c>
      <c r="CS185" t="str">
        <f>IFERROR(_xlfn.XLOOKUP(PEFA2011_raw!CR185,Conversion!$B$2:$B$9,Conversion!$C$2:$C$9,"",0),"")</f>
        <v/>
      </c>
      <c r="CT185" t="str">
        <f>IFERROR(_xlfn.XLOOKUP(PEFA2011_raw!CS185,Conversion!$B$2:$B$9,Conversion!$C$2:$C$9,"",0),"")</f>
        <v/>
      </c>
      <c r="CU185">
        <f>IFERROR(_xlfn.XLOOKUP(PEFA2011_raw!CT185,Conversion!$B$2:$B$9,Conversion!$C$2:$C$9,"",0),"")</f>
        <v>3</v>
      </c>
      <c r="CV185" t="str">
        <f>IFERROR(_xlfn.XLOOKUP(PEFA2011_raw!CU185,Conversion!$B$2:$B$9,Conversion!$C$2:$C$9,"",0),"")</f>
        <v/>
      </c>
      <c r="CW185" t="str">
        <f>IFERROR(_xlfn.XLOOKUP(PEFA2011_raw!CV185,Conversion!$B$2:$B$9,Conversion!$C$2:$C$9,"",0),"")</f>
        <v/>
      </c>
      <c r="CX185" t="str">
        <f>IFERROR(_xlfn.XLOOKUP(PEFA2011_raw!CW185,Conversion!$B$2:$B$9,Conversion!$C$2:$C$9,"",0),"")</f>
        <v/>
      </c>
      <c r="CY185" t="str">
        <f>IFERROR(_xlfn.XLOOKUP(PEFA2011_raw!CX185,Conversion!$B$2:$B$9,Conversion!$C$2:$C$9,"",0),"")</f>
        <v/>
      </c>
      <c r="CZ185">
        <f>IFERROR(_xlfn.XLOOKUP(PEFA2011_raw!CY185,Conversion!$B$2:$B$9,Conversion!$C$2:$C$9,"",0),"")</f>
        <v>1</v>
      </c>
      <c r="DA185" t="str">
        <f>IFERROR(_xlfn.XLOOKUP(PEFA2011_raw!CZ185,Conversion!$B$2:$B$9,Conversion!$C$2:$C$9,"",0),"")</f>
        <v/>
      </c>
      <c r="DB185" t="str">
        <f>IFERROR(_xlfn.XLOOKUP(PEFA2011_raw!DA185,Conversion!$B$2:$B$9,Conversion!$C$2:$C$9,"",0),"")</f>
        <v/>
      </c>
      <c r="DC185" t="str">
        <f>IFERROR(_xlfn.XLOOKUP(PEFA2011_raw!DB185,Conversion!$B$2:$B$9,Conversion!$C$2:$C$9,"",0),"")</f>
        <v/>
      </c>
      <c r="DD185" t="str">
        <f>IFERROR(_xlfn.XLOOKUP(PEFA2011_raw!DC185,Conversion!$B$2:$B$9,Conversion!$C$2:$C$9,"",0),"")</f>
        <v/>
      </c>
      <c r="DE185" t="str">
        <f>IFERROR(_xlfn.XLOOKUP(PEFA2011_raw!DD185,Conversion!$B$2:$B$9,Conversion!$C$2:$C$9,"",0),"")</f>
        <v/>
      </c>
      <c r="DF185" t="str">
        <f>IFERROR(_xlfn.XLOOKUP(PEFA2011_raw!DE185,Conversion!$B$2:$B$9,Conversion!$C$2:$C$9,"",0),"")</f>
        <v/>
      </c>
      <c r="DG185" t="str">
        <f>IFERROR(_xlfn.XLOOKUP(PEFA2011_raw!DF185,Conversion!$B$2:$B$9,Conversion!$C$2:$C$9,"",0),"")</f>
        <v/>
      </c>
      <c r="DH185" t="str">
        <f>IFERROR(_xlfn.XLOOKUP(PEFA2011_raw!DG185,Conversion!$B$2:$B$9,Conversion!$C$2:$C$9,"",0),"")</f>
        <v/>
      </c>
      <c r="DI185" t="str">
        <f>IFERROR(_xlfn.XLOOKUP(PEFA2011_raw!DH185,Conversion!$B$2:$B$9,Conversion!$C$2:$C$9,"",0),"")</f>
        <v/>
      </c>
      <c r="DJ185" t="str">
        <f>IFERROR(_xlfn.XLOOKUP(PEFA2011_raw!DI185,Conversion!$B$2:$B$9,Conversion!$C$2:$C$9,"",0),"")</f>
        <v/>
      </c>
      <c r="DK185" t="str">
        <f>IFERROR(_xlfn.XLOOKUP(PEFA2011_raw!DJ185,Conversion!$B$2:$B$9,Conversion!$C$2:$C$9,"",0),"")</f>
        <v/>
      </c>
    </row>
    <row r="186" spans="2:115" x14ac:dyDescent="0.25">
      <c r="B186">
        <v>2011</v>
      </c>
      <c r="C186" t="s">
        <v>211</v>
      </c>
      <c r="D186" t="e" vm="46">
        <v>#VALUE!</v>
      </c>
      <c r="E186" t="str" cm="1">
        <f t="array" ref="E186">_FV(PEFA2011all[[#This Row],[Country-abb]],"Abbreviation")</f>
        <v>TG</v>
      </c>
      <c r="F186" t="str">
        <f>_xlfn.XLOOKUP(PEFA2011all[[#This Row],[ISO-2]],'Code'!$B$2:$B$250,'Code'!$C$2:$C$250,"",0)</f>
        <v>TGO</v>
      </c>
      <c r="G186">
        <v>2009</v>
      </c>
      <c r="H186" t="str">
        <f>PEFA2011all[[#This Row],[ISO-3]]&amp;PEFA2011all[[#This Row],[Year]]</f>
        <v>TGO2009</v>
      </c>
      <c r="I186">
        <f>IFERROR(_xlfn.XLOOKUP(PEFA2011_raw!H186,Conversion!$B$2:$B$9,Conversion!$C$2:$C$9,"",0),"")</f>
        <v>3</v>
      </c>
      <c r="J186">
        <f>IFERROR(_xlfn.XLOOKUP(PEFA2011_raw!I186,Conversion!$B$2:$B$9,Conversion!$C$2:$C$9,"",0),"")</f>
        <v>3</v>
      </c>
      <c r="K186">
        <f>IFERROR(_xlfn.XLOOKUP(PEFA2011_raw!J186,Conversion!$B$2:$B$9,Conversion!$C$2:$C$9,"",0),"")</f>
        <v>5</v>
      </c>
      <c r="L186">
        <f>IFERROR(_xlfn.XLOOKUP(PEFA2011_raw!K186,Conversion!$B$2:$B$9,Conversion!$C$2:$C$9,"",0),"")</f>
        <v>5</v>
      </c>
      <c r="M186" t="str">
        <f>IFERROR(_xlfn.XLOOKUP(PEFA2011_raw!L186,Conversion!$B$2:$B$9,Conversion!$C$2:$C$9,"",0),"")</f>
        <v/>
      </c>
      <c r="N186">
        <f>IFERROR(_xlfn.XLOOKUP(PEFA2011_raw!M186,Conversion!$B$2:$B$9,Conversion!$C$2:$C$9,"",0),"")</f>
        <v>1</v>
      </c>
      <c r="O186">
        <f>IFERROR(_xlfn.XLOOKUP(PEFA2011_raw!N186,Conversion!$B$2:$B$9,Conversion!$C$2:$C$9,"",0),"")</f>
        <v>1</v>
      </c>
      <c r="P186">
        <f>IFERROR(_xlfn.XLOOKUP(PEFA2011_raw!O186,Conversion!$B$2:$B$9,Conversion!$C$2:$C$9,"",0),"")</f>
        <v>1</v>
      </c>
      <c r="Q186">
        <f>IFERROR(_xlfn.XLOOKUP(PEFA2011_raw!P186,Conversion!$B$2:$B$9,Conversion!$C$2:$C$9,"",0),"")</f>
        <v>1</v>
      </c>
      <c r="R186">
        <f>IFERROR(_xlfn.XLOOKUP(PEFA2011_raw!Q186,Conversion!$B$2:$B$9,Conversion!$C$2:$C$9,"",0),"")</f>
        <v>1</v>
      </c>
      <c r="S186">
        <f>IFERROR(_xlfn.XLOOKUP(PEFA2011_raw!R186,Conversion!$B$2:$B$9,Conversion!$C$2:$C$9,"",0),"")</f>
        <v>3</v>
      </c>
      <c r="T186">
        <f>IFERROR(_xlfn.XLOOKUP(PEFA2011_raw!S186,Conversion!$B$2:$B$9,Conversion!$C$2:$C$9,"",0),"")</f>
        <v>3</v>
      </c>
      <c r="U186">
        <f>IFERROR(_xlfn.XLOOKUP(PEFA2011_raw!T186,Conversion!$B$2:$B$9,Conversion!$C$2:$C$9,"",0),"")</f>
        <v>1</v>
      </c>
      <c r="V186">
        <f>IFERROR(_xlfn.XLOOKUP(PEFA2011_raw!U186,Conversion!$B$2:$B$9,Conversion!$C$2:$C$9,"",0),"")</f>
        <v>1</v>
      </c>
      <c r="W186">
        <f>IFERROR(_xlfn.XLOOKUP(PEFA2011_raw!V186,Conversion!$B$2:$B$9,Conversion!$C$2:$C$9,"",0),"")</f>
        <v>2</v>
      </c>
      <c r="X186">
        <f>IFERROR(_xlfn.XLOOKUP(PEFA2011_raw!W186,Conversion!$B$2:$B$9,Conversion!$C$2:$C$9,"",0),"")</f>
        <v>3</v>
      </c>
      <c r="Y186">
        <f>IFERROR(_xlfn.XLOOKUP(PEFA2011_raw!X186,Conversion!$B$2:$B$9,Conversion!$C$2:$C$9,"",0),"")</f>
        <v>1</v>
      </c>
      <c r="Z186" t="str">
        <f>IFERROR(_xlfn.XLOOKUP(PEFA2011_raw!Y186,Conversion!$B$2:$B$9,Conversion!$C$2:$C$9,"",0),"")</f>
        <v/>
      </c>
      <c r="AA186" t="str">
        <f>IFERROR(_xlfn.XLOOKUP(PEFA2011_raw!Z186,Conversion!$B$2:$B$9,Conversion!$C$2:$C$9,"",0),"")</f>
        <v/>
      </c>
      <c r="AB186" t="str">
        <f>IFERROR(_xlfn.XLOOKUP(PEFA2011_raw!AA186,Conversion!$B$2:$B$9,Conversion!$C$2:$C$9,"",0),"")</f>
        <v/>
      </c>
      <c r="AC186" t="str">
        <f>IFERROR(_xlfn.XLOOKUP(PEFA2011_raw!AB186,Conversion!$B$2:$B$9,Conversion!$C$2:$C$9,"",0),"")</f>
        <v/>
      </c>
      <c r="AD186">
        <f>IFERROR(_xlfn.XLOOKUP(PEFA2011_raw!AC186,Conversion!$B$2:$B$9,Conversion!$C$2:$C$9,"",0),"")</f>
        <v>1</v>
      </c>
      <c r="AE186">
        <f>IFERROR(_xlfn.XLOOKUP(PEFA2011_raw!AD186,Conversion!$B$2:$B$9,Conversion!$C$2:$C$9,"",0),"")</f>
        <v>1</v>
      </c>
      <c r="AF186">
        <f>IFERROR(_xlfn.XLOOKUP(PEFA2011_raw!AE186,Conversion!$B$2:$B$9,Conversion!$C$2:$C$9,"",0),"")</f>
        <v>1</v>
      </c>
      <c r="AG186">
        <f>IFERROR(_xlfn.XLOOKUP(PEFA2011_raw!AF186,Conversion!$B$2:$B$9,Conversion!$C$2:$C$9,"",0),"")</f>
        <v>1</v>
      </c>
      <c r="AH186">
        <f>IFERROR(_xlfn.XLOOKUP(PEFA2011_raw!AG186,Conversion!$B$2:$B$9,Conversion!$C$2:$C$9,"",0),"")</f>
        <v>1</v>
      </c>
      <c r="AI186">
        <f>IFERROR(_xlfn.XLOOKUP(PEFA2011_raw!AH186,Conversion!$B$2:$B$9,Conversion!$C$2:$C$9,"",0),"")</f>
        <v>5</v>
      </c>
      <c r="AJ186">
        <f>IFERROR(_xlfn.XLOOKUP(PEFA2011_raw!AI186,Conversion!$B$2:$B$9,Conversion!$C$2:$C$9,"",0),"")</f>
        <v>3</v>
      </c>
      <c r="AK186">
        <f>IFERROR(_xlfn.XLOOKUP(PEFA2011_raw!AJ186,Conversion!$B$2:$B$9,Conversion!$C$2:$C$9,"",0),"")</f>
        <v>3</v>
      </c>
      <c r="AL186">
        <f>IFERROR(_xlfn.XLOOKUP(PEFA2011_raw!AK186,Conversion!$B$2:$B$9,Conversion!$C$2:$C$9,"",0),"")</f>
        <v>7</v>
      </c>
      <c r="AM186">
        <f>IFERROR(_xlfn.XLOOKUP(PEFA2011_raw!AL186,Conversion!$B$2:$B$9,Conversion!$C$2:$C$9,"",0),"")</f>
        <v>1</v>
      </c>
      <c r="AN186">
        <f>IFERROR(_xlfn.XLOOKUP(PEFA2011_raw!AM186,Conversion!$B$2:$B$9,Conversion!$C$2:$C$9,"",0),"")</f>
        <v>1</v>
      </c>
      <c r="AO186">
        <f>IFERROR(_xlfn.XLOOKUP(PEFA2011_raw!AN186,Conversion!$B$2:$B$9,Conversion!$C$2:$C$9,"",0),"")</f>
        <v>1</v>
      </c>
      <c r="AP186">
        <f>IFERROR(_xlfn.XLOOKUP(PEFA2011_raw!AO186,Conversion!$B$2:$B$9,Conversion!$C$2:$C$9,"",0),"")</f>
        <v>1</v>
      </c>
      <c r="AQ186">
        <f>IFERROR(_xlfn.XLOOKUP(PEFA2011_raw!AP186,Conversion!$B$2:$B$9,Conversion!$C$2:$C$9,"",0),"")</f>
        <v>1</v>
      </c>
      <c r="AR186">
        <f>IFERROR(_xlfn.XLOOKUP(PEFA2011_raw!AQ186,Conversion!$B$2:$B$9,Conversion!$C$2:$C$9,"",0),"")</f>
        <v>5</v>
      </c>
      <c r="AS186">
        <f>IFERROR(_xlfn.XLOOKUP(PEFA2011_raw!AR186,Conversion!$B$2:$B$9,Conversion!$C$2:$C$9,"",0),"")</f>
        <v>5</v>
      </c>
      <c r="AT186">
        <f>IFERROR(_xlfn.XLOOKUP(PEFA2011_raw!AS186,Conversion!$B$2:$B$9,Conversion!$C$2:$C$9,"",0),"")</f>
        <v>5</v>
      </c>
      <c r="AU186">
        <f>IFERROR(_xlfn.XLOOKUP(PEFA2011_raw!AT186,Conversion!$B$2:$B$9,Conversion!$C$2:$C$9,"",0),"")</f>
        <v>3</v>
      </c>
      <c r="AV186">
        <f>IFERROR(_xlfn.XLOOKUP(PEFA2011_raw!AU186,Conversion!$B$2:$B$9,Conversion!$C$2:$C$9,"",0),"")</f>
        <v>4</v>
      </c>
      <c r="AW186">
        <f>IFERROR(_xlfn.XLOOKUP(PEFA2011_raw!AV186,Conversion!$B$2:$B$9,Conversion!$C$2:$C$9,"",0),"")</f>
        <v>3</v>
      </c>
      <c r="AX186">
        <f>IFERROR(_xlfn.XLOOKUP(PEFA2011_raw!AW186,Conversion!$B$2:$B$9,Conversion!$C$2:$C$9,"",0),"")</f>
        <v>3</v>
      </c>
      <c r="AY186">
        <f>IFERROR(_xlfn.XLOOKUP(PEFA2011_raw!AX186,Conversion!$B$2:$B$9,Conversion!$C$2:$C$9,"",0),"")</f>
        <v>5</v>
      </c>
      <c r="AZ186">
        <f>IFERROR(_xlfn.XLOOKUP(PEFA2011_raw!AY186,Conversion!$B$2:$B$9,Conversion!$C$2:$C$9,"",0),"")</f>
        <v>2</v>
      </c>
      <c r="BA186">
        <f>IFERROR(_xlfn.XLOOKUP(PEFA2011_raw!AZ186,Conversion!$B$2:$B$9,Conversion!$C$2:$C$9,"",0),"")</f>
        <v>1</v>
      </c>
      <c r="BB186">
        <f>IFERROR(_xlfn.XLOOKUP(PEFA2011_raw!BA186,Conversion!$B$2:$B$9,Conversion!$C$2:$C$9,"",0),"")</f>
        <v>1</v>
      </c>
      <c r="BC186">
        <f>IFERROR(_xlfn.XLOOKUP(PEFA2011_raw!BB186,Conversion!$B$2:$B$9,Conversion!$C$2:$C$9,"",0),"")</f>
        <v>5</v>
      </c>
      <c r="BD186">
        <f>IFERROR(_xlfn.XLOOKUP(PEFA2011_raw!BC186,Conversion!$B$2:$B$9,Conversion!$C$2:$C$9,"",0),"")</f>
        <v>2</v>
      </c>
      <c r="BE186">
        <f>IFERROR(_xlfn.XLOOKUP(PEFA2011_raw!BD186,Conversion!$B$2:$B$9,Conversion!$C$2:$C$9,"",0),"")</f>
        <v>1</v>
      </c>
      <c r="BF186">
        <f>IFERROR(_xlfn.XLOOKUP(PEFA2011_raw!BE186,Conversion!$B$2:$B$9,Conversion!$C$2:$C$9,"",0),"")</f>
        <v>5</v>
      </c>
      <c r="BG186">
        <f>IFERROR(_xlfn.XLOOKUP(PEFA2011_raw!BF186,Conversion!$B$2:$B$9,Conversion!$C$2:$C$9,"",0),"")</f>
        <v>3</v>
      </c>
      <c r="BH186">
        <f>IFERROR(_xlfn.XLOOKUP(PEFA2011_raw!BG186,Conversion!$B$2:$B$9,Conversion!$C$2:$C$9,"",0),"")</f>
        <v>3</v>
      </c>
      <c r="BI186">
        <f>IFERROR(_xlfn.XLOOKUP(PEFA2011_raw!BH186,Conversion!$B$2:$B$9,Conversion!$C$2:$C$9,"",0),"")</f>
        <v>3</v>
      </c>
      <c r="BJ186">
        <f>IFERROR(_xlfn.XLOOKUP(PEFA2011_raw!BI186,Conversion!$B$2:$B$9,Conversion!$C$2:$C$9,"",0),"")</f>
        <v>3</v>
      </c>
      <c r="BK186">
        <f>IFERROR(_xlfn.XLOOKUP(PEFA2011_raw!BJ186,Conversion!$B$2:$B$9,Conversion!$C$2:$C$9,"",0),"")</f>
        <v>3</v>
      </c>
      <c r="BL186">
        <f>IFERROR(_xlfn.XLOOKUP(PEFA2011_raw!BK186,Conversion!$B$2:$B$9,Conversion!$C$2:$C$9,"",0),"")</f>
        <v>2</v>
      </c>
      <c r="BM186">
        <f>IFERROR(_xlfn.XLOOKUP(PEFA2011_raw!BL186,Conversion!$B$2:$B$9,Conversion!$C$2:$C$9,"",0),"")</f>
        <v>1</v>
      </c>
      <c r="BN186">
        <f>IFERROR(_xlfn.XLOOKUP(PEFA2011_raw!BM186,Conversion!$B$2:$B$9,Conversion!$C$2:$C$9,"",0),"")</f>
        <v>3</v>
      </c>
      <c r="BO186">
        <f>IFERROR(_xlfn.XLOOKUP(PEFA2011_raw!BN186,Conversion!$B$2:$B$9,Conversion!$C$2:$C$9,"",0),"")</f>
        <v>3</v>
      </c>
      <c r="BP186">
        <f>IFERROR(_xlfn.XLOOKUP(PEFA2011_raw!BO186,Conversion!$B$2:$B$9,Conversion!$C$2:$C$9,"",0),"")</f>
        <v>1</v>
      </c>
      <c r="BQ186">
        <f>IFERROR(_xlfn.XLOOKUP(PEFA2011_raw!BP186,Conversion!$B$2:$B$9,Conversion!$C$2:$C$9,"",0),"")</f>
        <v>2</v>
      </c>
      <c r="BR186">
        <f>IFERROR(_xlfn.XLOOKUP(PEFA2011_raw!BQ186,Conversion!$B$2:$B$9,Conversion!$C$2:$C$9,"",0),"")</f>
        <v>3</v>
      </c>
      <c r="BS186">
        <f>IFERROR(_xlfn.XLOOKUP(PEFA2011_raw!BR186,Conversion!$B$2:$B$9,Conversion!$C$2:$C$9,"",0),"")</f>
        <v>1</v>
      </c>
      <c r="BT186">
        <f>IFERROR(_xlfn.XLOOKUP(PEFA2011_raw!BS186,Conversion!$B$2:$B$9,Conversion!$C$2:$C$9,"",0),"")</f>
        <v>3</v>
      </c>
      <c r="BU186" t="str">
        <f>IFERROR(_xlfn.XLOOKUP(PEFA2011_raw!BT186,Conversion!$B$2:$B$9,Conversion!$C$2:$C$9,"",0),"")</f>
        <v/>
      </c>
      <c r="BV186">
        <f>IFERROR(_xlfn.XLOOKUP(PEFA2011_raw!BU186,Conversion!$B$2:$B$9,Conversion!$C$2:$C$9,"",0),"")</f>
        <v>2</v>
      </c>
      <c r="BW186">
        <f>IFERROR(_xlfn.XLOOKUP(PEFA2011_raw!BV186,Conversion!$B$2:$B$9,Conversion!$C$2:$C$9,"",0),"")</f>
        <v>3</v>
      </c>
      <c r="BX186">
        <f>IFERROR(_xlfn.XLOOKUP(PEFA2011_raw!BW186,Conversion!$B$2:$B$9,Conversion!$C$2:$C$9,"",0),"")</f>
        <v>1</v>
      </c>
      <c r="BY186">
        <f>IFERROR(_xlfn.XLOOKUP(PEFA2011_raw!BX186,Conversion!$B$2:$B$9,Conversion!$C$2:$C$9,"",0),"")</f>
        <v>1</v>
      </c>
      <c r="BZ186">
        <f>IFERROR(_xlfn.XLOOKUP(PEFA2011_raw!BY186,Conversion!$B$2:$B$9,Conversion!$C$2:$C$9,"",0),"")</f>
        <v>2</v>
      </c>
      <c r="CA186">
        <f>IFERROR(_xlfn.XLOOKUP(PEFA2011_raw!BZ186,Conversion!$B$2:$B$9,Conversion!$C$2:$C$9,"",0),"")</f>
        <v>1</v>
      </c>
      <c r="CB186">
        <f>IFERROR(_xlfn.XLOOKUP(PEFA2011_raw!CA186,Conversion!$B$2:$B$9,Conversion!$C$2:$C$9,"",0),"")</f>
        <v>3</v>
      </c>
      <c r="CC186">
        <f>IFERROR(_xlfn.XLOOKUP(PEFA2011_raw!CB186,Conversion!$B$2:$B$9,Conversion!$C$2:$C$9,"",0),"")</f>
        <v>1</v>
      </c>
      <c r="CD186">
        <f>IFERROR(_xlfn.XLOOKUP(PEFA2011_raw!CC186,Conversion!$B$2:$B$9,Conversion!$C$2:$C$9,"",0),"")</f>
        <v>3</v>
      </c>
      <c r="CE186">
        <f>IFERROR(_xlfn.XLOOKUP(PEFA2011_raw!CD186,Conversion!$B$2:$B$9,Conversion!$C$2:$C$9,"",0),"")</f>
        <v>5</v>
      </c>
      <c r="CF186">
        <f>IFERROR(_xlfn.XLOOKUP(PEFA2011_raw!CE186,Conversion!$B$2:$B$9,Conversion!$C$2:$C$9,"",0),"")</f>
        <v>1</v>
      </c>
      <c r="CG186">
        <f>IFERROR(_xlfn.XLOOKUP(PEFA2011_raw!CF186,Conversion!$B$2:$B$9,Conversion!$C$2:$C$9,"",0),"")</f>
        <v>1</v>
      </c>
      <c r="CH186">
        <f>IFERROR(_xlfn.XLOOKUP(PEFA2011_raw!CG186,Conversion!$B$2:$B$9,Conversion!$C$2:$C$9,"",0),"")</f>
        <v>1</v>
      </c>
      <c r="CI186">
        <f>IFERROR(_xlfn.XLOOKUP(PEFA2011_raw!CH186,Conversion!$B$2:$B$9,Conversion!$C$2:$C$9,"",0),"")</f>
        <v>1</v>
      </c>
      <c r="CJ186">
        <f>IFERROR(_xlfn.XLOOKUP(PEFA2011_raw!CI186,Conversion!$B$2:$B$9,Conversion!$C$2:$C$9,"",0),"")</f>
        <v>1</v>
      </c>
      <c r="CK186">
        <f>IFERROR(_xlfn.XLOOKUP(PEFA2011_raw!CJ186,Conversion!$B$2:$B$9,Conversion!$C$2:$C$9,"",0),"")</f>
        <v>1</v>
      </c>
      <c r="CL186">
        <f>IFERROR(_xlfn.XLOOKUP(PEFA2011_raw!CK186,Conversion!$B$2:$B$9,Conversion!$C$2:$C$9,"",0),"")</f>
        <v>3</v>
      </c>
      <c r="CM186">
        <f>IFERROR(_xlfn.XLOOKUP(PEFA2011_raw!CL186,Conversion!$B$2:$B$9,Conversion!$C$2:$C$9,"",0),"")</f>
        <v>1</v>
      </c>
      <c r="CN186">
        <f>IFERROR(_xlfn.XLOOKUP(PEFA2011_raw!CM186,Conversion!$B$2:$B$9,Conversion!$C$2:$C$9,"",0),"")</f>
        <v>1</v>
      </c>
      <c r="CO186" t="str">
        <f>IFERROR(_xlfn.XLOOKUP(PEFA2011_raw!CN186,Conversion!$B$2:$B$9,Conversion!$C$2:$C$9,"",0),"")</f>
        <v/>
      </c>
      <c r="CP186">
        <f>IFERROR(_xlfn.XLOOKUP(PEFA2011_raw!CO186,Conversion!$B$2:$B$9,Conversion!$C$2:$C$9,"",0),"")</f>
        <v>1</v>
      </c>
      <c r="CQ186" t="str">
        <f>IFERROR(_xlfn.XLOOKUP(PEFA2011_raw!CP186,Conversion!$B$2:$B$9,Conversion!$C$2:$C$9,"",0),"")</f>
        <v/>
      </c>
      <c r="CR186" t="str">
        <f>IFERROR(_xlfn.XLOOKUP(PEFA2011_raw!CQ186,Conversion!$B$2:$B$9,Conversion!$C$2:$C$9,"",0),"")</f>
        <v/>
      </c>
      <c r="CS186" t="str">
        <f>IFERROR(_xlfn.XLOOKUP(PEFA2011_raw!CR186,Conversion!$B$2:$B$9,Conversion!$C$2:$C$9,"",0),"")</f>
        <v/>
      </c>
      <c r="CT186" t="str">
        <f>IFERROR(_xlfn.XLOOKUP(PEFA2011_raw!CS186,Conversion!$B$2:$B$9,Conversion!$C$2:$C$9,"",0),"")</f>
        <v/>
      </c>
      <c r="CU186">
        <f>IFERROR(_xlfn.XLOOKUP(PEFA2011_raw!CT186,Conversion!$B$2:$B$9,Conversion!$C$2:$C$9,"",0),"")</f>
        <v>2</v>
      </c>
      <c r="CV186">
        <f>IFERROR(_xlfn.XLOOKUP(PEFA2011_raw!CU186,Conversion!$B$2:$B$9,Conversion!$C$2:$C$9,"",0),"")</f>
        <v>5</v>
      </c>
      <c r="CW186">
        <f>IFERROR(_xlfn.XLOOKUP(PEFA2011_raw!CV186,Conversion!$B$2:$B$9,Conversion!$C$2:$C$9,"",0),"")</f>
        <v>7</v>
      </c>
      <c r="CX186">
        <f>IFERROR(_xlfn.XLOOKUP(PEFA2011_raw!CW186,Conversion!$B$2:$B$9,Conversion!$C$2:$C$9,"",0),"")</f>
        <v>1</v>
      </c>
      <c r="CY186">
        <f>IFERROR(_xlfn.XLOOKUP(PEFA2011_raw!CX186,Conversion!$B$2:$B$9,Conversion!$C$2:$C$9,"",0),"")</f>
        <v>1</v>
      </c>
      <c r="CZ186" t="str">
        <f>IFERROR(_xlfn.XLOOKUP(PEFA2011_raw!CY186,Conversion!$B$2:$B$9,Conversion!$C$2:$C$9,"",0),"")</f>
        <v/>
      </c>
      <c r="DA186" t="str">
        <f>IFERROR(_xlfn.XLOOKUP(PEFA2011_raw!CZ186,Conversion!$B$2:$B$9,Conversion!$C$2:$C$9,"",0),"")</f>
        <v/>
      </c>
      <c r="DB186" t="str">
        <f>IFERROR(_xlfn.XLOOKUP(PEFA2011_raw!DA186,Conversion!$B$2:$B$9,Conversion!$C$2:$C$9,"",0),"")</f>
        <v/>
      </c>
      <c r="DC186" t="str">
        <f>IFERROR(_xlfn.XLOOKUP(PEFA2011_raw!DB186,Conversion!$B$2:$B$9,Conversion!$C$2:$C$9,"",0),"")</f>
        <v/>
      </c>
      <c r="DD186">
        <f>IFERROR(_xlfn.XLOOKUP(PEFA2011_raw!DC186,Conversion!$B$2:$B$9,Conversion!$C$2:$C$9,"",0),"")</f>
        <v>1</v>
      </c>
      <c r="DE186">
        <f>IFERROR(_xlfn.XLOOKUP(PEFA2011_raw!DD186,Conversion!$B$2:$B$9,Conversion!$C$2:$C$9,"",0),"")</f>
        <v>1</v>
      </c>
      <c r="DF186">
        <f>IFERROR(_xlfn.XLOOKUP(PEFA2011_raw!DE186,Conversion!$B$2:$B$9,Conversion!$C$2:$C$9,"",0),"")</f>
        <v>1</v>
      </c>
      <c r="DG186">
        <f>IFERROR(_xlfn.XLOOKUP(PEFA2011_raw!DF186,Conversion!$B$2:$B$9,Conversion!$C$2:$C$9,"",0),"")</f>
        <v>2</v>
      </c>
      <c r="DH186">
        <f>IFERROR(_xlfn.XLOOKUP(PEFA2011_raw!DG186,Conversion!$B$2:$B$9,Conversion!$C$2:$C$9,"",0),"")</f>
        <v>3</v>
      </c>
      <c r="DI186">
        <f>IFERROR(_xlfn.XLOOKUP(PEFA2011_raw!DH186,Conversion!$B$2:$B$9,Conversion!$C$2:$C$9,"",0),"")</f>
        <v>1</v>
      </c>
      <c r="DJ186">
        <f>IFERROR(_xlfn.XLOOKUP(PEFA2011_raw!DI186,Conversion!$B$2:$B$9,Conversion!$C$2:$C$9,"",0),"")</f>
        <v>1</v>
      </c>
      <c r="DK186">
        <f>IFERROR(_xlfn.XLOOKUP(PEFA2011_raw!DJ186,Conversion!$B$2:$B$9,Conversion!$C$2:$C$9,"",0),"")</f>
        <v>1</v>
      </c>
    </row>
    <row r="187" spans="2:115" x14ac:dyDescent="0.25">
      <c r="B187">
        <v>2011</v>
      </c>
      <c r="C187" t="s">
        <v>225</v>
      </c>
      <c r="D187" t="e" vm="59">
        <v>#VALUE!</v>
      </c>
      <c r="E187" t="str" cm="1">
        <f t="array" ref="E187">_FV(PEFA2011all[[#This Row],[Country-abb]],"Abbreviation")</f>
        <v>TO</v>
      </c>
      <c r="F187" t="str">
        <f>_xlfn.XLOOKUP(PEFA2011all[[#This Row],[ISO-2]],'Code'!$B$2:$B$250,'Code'!$C$2:$C$250,"",0)</f>
        <v>TON</v>
      </c>
      <c r="G187">
        <v>2010</v>
      </c>
      <c r="H187" t="str">
        <f>PEFA2011all[[#This Row],[ISO-3]]&amp;PEFA2011all[[#This Row],[Year]]</f>
        <v>TON2010</v>
      </c>
      <c r="I187">
        <f>IFERROR(_xlfn.XLOOKUP(PEFA2011_raw!H187,Conversion!$B$2:$B$9,Conversion!$C$2:$C$9,"",0),"")</f>
        <v>7</v>
      </c>
      <c r="J187">
        <f>IFERROR(_xlfn.XLOOKUP(PEFA2011_raw!I187,Conversion!$B$2:$B$9,Conversion!$C$2:$C$9,"",0),"")</f>
        <v>7</v>
      </c>
      <c r="K187">
        <f>IFERROR(_xlfn.XLOOKUP(PEFA2011_raw!J187,Conversion!$B$2:$B$9,Conversion!$C$2:$C$9,"",0),"")</f>
        <v>3</v>
      </c>
      <c r="L187">
        <f>IFERROR(_xlfn.XLOOKUP(PEFA2011_raw!K187,Conversion!$B$2:$B$9,Conversion!$C$2:$C$9,"",0),"")</f>
        <v>3</v>
      </c>
      <c r="M187" t="str">
        <f>IFERROR(_xlfn.XLOOKUP(PEFA2011_raw!L187,Conversion!$B$2:$B$9,Conversion!$C$2:$C$9,"",0),"")</f>
        <v/>
      </c>
      <c r="N187">
        <f>IFERROR(_xlfn.XLOOKUP(PEFA2011_raw!M187,Conversion!$B$2:$B$9,Conversion!$C$2:$C$9,"",0),"")</f>
        <v>7</v>
      </c>
      <c r="O187">
        <f>IFERROR(_xlfn.XLOOKUP(PEFA2011_raw!N187,Conversion!$B$2:$B$9,Conversion!$C$2:$C$9,"",0),"")</f>
        <v>7</v>
      </c>
      <c r="P187">
        <f>IFERROR(_xlfn.XLOOKUP(PEFA2011_raw!O187,Conversion!$B$2:$B$9,Conversion!$C$2:$C$9,"",0),"")</f>
        <v>6</v>
      </c>
      <c r="Q187">
        <f>IFERROR(_xlfn.XLOOKUP(PEFA2011_raw!P187,Conversion!$B$2:$B$9,Conversion!$C$2:$C$9,"",0),"")</f>
        <v>7</v>
      </c>
      <c r="R187">
        <f>IFERROR(_xlfn.XLOOKUP(PEFA2011_raw!Q187,Conversion!$B$2:$B$9,Conversion!$C$2:$C$9,"",0),"")</f>
        <v>5</v>
      </c>
      <c r="S187">
        <f>IFERROR(_xlfn.XLOOKUP(PEFA2011_raw!R187,Conversion!$B$2:$B$9,Conversion!$C$2:$C$9,"",0),"")</f>
        <v>3</v>
      </c>
      <c r="T187">
        <f>IFERROR(_xlfn.XLOOKUP(PEFA2011_raw!S187,Conversion!$B$2:$B$9,Conversion!$C$2:$C$9,"",0),"")</f>
        <v>3</v>
      </c>
      <c r="U187">
        <f>IFERROR(_xlfn.XLOOKUP(PEFA2011_raw!T187,Conversion!$B$2:$B$9,Conversion!$C$2:$C$9,"",0),"")</f>
        <v>7</v>
      </c>
      <c r="V187">
        <f>IFERROR(_xlfn.XLOOKUP(PEFA2011_raw!U187,Conversion!$B$2:$B$9,Conversion!$C$2:$C$9,"",0),"")</f>
        <v>7</v>
      </c>
      <c r="W187">
        <f>IFERROR(_xlfn.XLOOKUP(PEFA2011_raw!V187,Conversion!$B$2:$B$9,Conversion!$C$2:$C$9,"",0),"")</f>
        <v>7</v>
      </c>
      <c r="X187">
        <f>IFERROR(_xlfn.XLOOKUP(PEFA2011_raw!W187,Conversion!$B$2:$B$9,Conversion!$C$2:$C$9,"",0),"")</f>
        <v>7</v>
      </c>
      <c r="Y187">
        <f>IFERROR(_xlfn.XLOOKUP(PEFA2011_raw!X187,Conversion!$B$2:$B$9,Conversion!$C$2:$C$9,"",0),"")</f>
        <v>7</v>
      </c>
      <c r="Z187" t="str">
        <f>IFERROR(_xlfn.XLOOKUP(PEFA2011_raw!Y187,Conversion!$B$2:$B$9,Conversion!$C$2:$C$9,"",0),"")</f>
        <v/>
      </c>
      <c r="AA187" t="str">
        <f>IFERROR(_xlfn.XLOOKUP(PEFA2011_raw!Z187,Conversion!$B$2:$B$9,Conversion!$C$2:$C$9,"",0),"")</f>
        <v/>
      </c>
      <c r="AB187" t="str">
        <f>IFERROR(_xlfn.XLOOKUP(PEFA2011_raw!AA187,Conversion!$B$2:$B$9,Conversion!$C$2:$C$9,"",0),"")</f>
        <v/>
      </c>
      <c r="AC187" t="str">
        <f>IFERROR(_xlfn.XLOOKUP(PEFA2011_raw!AB187,Conversion!$B$2:$B$9,Conversion!$C$2:$C$9,"",0),"")</f>
        <v/>
      </c>
      <c r="AD187">
        <f>IFERROR(_xlfn.XLOOKUP(PEFA2011_raw!AC187,Conversion!$B$2:$B$9,Conversion!$C$2:$C$9,"",0),"")</f>
        <v>3</v>
      </c>
      <c r="AE187">
        <f>IFERROR(_xlfn.XLOOKUP(PEFA2011_raw!AD187,Conversion!$B$2:$B$9,Conversion!$C$2:$C$9,"",0),"")</f>
        <v>3</v>
      </c>
      <c r="AF187" t="str">
        <f>IFERROR(_xlfn.XLOOKUP(PEFA2011_raw!AE187,Conversion!$B$2:$B$9,Conversion!$C$2:$C$9,"",0),"")</f>
        <v/>
      </c>
      <c r="AG187">
        <f>IFERROR(_xlfn.XLOOKUP(PEFA2011_raw!AF187,Conversion!$B$2:$B$9,Conversion!$C$2:$C$9,"",0),"")</f>
        <v>3</v>
      </c>
      <c r="AH187">
        <f>IFERROR(_xlfn.XLOOKUP(PEFA2011_raw!AG187,Conversion!$B$2:$B$9,Conversion!$C$2:$C$9,"",0),"")</f>
        <v>3</v>
      </c>
      <c r="AI187">
        <f>IFERROR(_xlfn.XLOOKUP(PEFA2011_raw!AH187,Conversion!$B$2:$B$9,Conversion!$C$2:$C$9,"",0),"")</f>
        <v>7</v>
      </c>
      <c r="AJ187">
        <f>IFERROR(_xlfn.XLOOKUP(PEFA2011_raw!AI187,Conversion!$B$2:$B$9,Conversion!$C$2:$C$9,"",0),"")</f>
        <v>5</v>
      </c>
      <c r="AK187">
        <f>IFERROR(_xlfn.XLOOKUP(PEFA2011_raw!AJ187,Conversion!$B$2:$B$9,Conversion!$C$2:$C$9,"",0),"")</f>
        <v>7</v>
      </c>
      <c r="AL187">
        <f>IFERROR(_xlfn.XLOOKUP(PEFA2011_raw!AK187,Conversion!$B$2:$B$9,Conversion!$C$2:$C$9,"",0),"")</f>
        <v>7</v>
      </c>
      <c r="AM187">
        <f>IFERROR(_xlfn.XLOOKUP(PEFA2011_raw!AL187,Conversion!$B$2:$B$9,Conversion!$C$2:$C$9,"",0),"")</f>
        <v>3</v>
      </c>
      <c r="AN187">
        <f>IFERROR(_xlfn.XLOOKUP(PEFA2011_raw!AM187,Conversion!$B$2:$B$9,Conversion!$C$2:$C$9,"",0),"")</f>
        <v>3</v>
      </c>
      <c r="AO187">
        <f>IFERROR(_xlfn.XLOOKUP(PEFA2011_raw!AN187,Conversion!$B$2:$B$9,Conversion!$C$2:$C$9,"",0),"")</f>
        <v>7</v>
      </c>
      <c r="AP187">
        <f>IFERROR(_xlfn.XLOOKUP(PEFA2011_raw!AO187,Conversion!$B$2:$B$9,Conversion!$C$2:$C$9,"",0),"")</f>
        <v>1</v>
      </c>
      <c r="AQ187">
        <f>IFERROR(_xlfn.XLOOKUP(PEFA2011_raw!AP187,Conversion!$B$2:$B$9,Conversion!$C$2:$C$9,"",0),"")</f>
        <v>1</v>
      </c>
      <c r="AR187">
        <f>IFERROR(_xlfn.XLOOKUP(PEFA2011_raw!AQ187,Conversion!$B$2:$B$9,Conversion!$C$2:$C$9,"",0),"")</f>
        <v>7</v>
      </c>
      <c r="AS187">
        <f>IFERROR(_xlfn.XLOOKUP(PEFA2011_raw!AR187,Conversion!$B$2:$B$9,Conversion!$C$2:$C$9,"",0),"")</f>
        <v>7</v>
      </c>
      <c r="AT187">
        <f>IFERROR(_xlfn.XLOOKUP(PEFA2011_raw!AS187,Conversion!$B$2:$B$9,Conversion!$C$2:$C$9,"",0),"")</f>
        <v>7</v>
      </c>
      <c r="AU187">
        <f>IFERROR(_xlfn.XLOOKUP(PEFA2011_raw!AT187,Conversion!$B$2:$B$9,Conversion!$C$2:$C$9,"",0),"")</f>
        <v>5</v>
      </c>
      <c r="AV187">
        <f>IFERROR(_xlfn.XLOOKUP(PEFA2011_raw!AU187,Conversion!$B$2:$B$9,Conversion!$C$2:$C$9,"",0),"")</f>
        <v>7</v>
      </c>
      <c r="AW187">
        <f>IFERROR(_xlfn.XLOOKUP(PEFA2011_raw!AV187,Conversion!$B$2:$B$9,Conversion!$C$2:$C$9,"",0),"")</f>
        <v>5</v>
      </c>
      <c r="AX187">
        <f>IFERROR(_xlfn.XLOOKUP(PEFA2011_raw!AW187,Conversion!$B$2:$B$9,Conversion!$C$2:$C$9,"",0),"")</f>
        <v>7</v>
      </c>
      <c r="AY187">
        <f>IFERROR(_xlfn.XLOOKUP(PEFA2011_raw!AX187,Conversion!$B$2:$B$9,Conversion!$C$2:$C$9,"",0),"")</f>
        <v>7</v>
      </c>
      <c r="AZ187">
        <f>IFERROR(_xlfn.XLOOKUP(PEFA2011_raw!AY187,Conversion!$B$2:$B$9,Conversion!$C$2:$C$9,"",0),"")</f>
        <v>2</v>
      </c>
      <c r="BA187">
        <f>IFERROR(_xlfn.XLOOKUP(PEFA2011_raw!AZ187,Conversion!$B$2:$B$9,Conversion!$C$2:$C$9,"",0),"")</f>
        <v>1</v>
      </c>
      <c r="BB187">
        <f>IFERROR(_xlfn.XLOOKUP(PEFA2011_raw!BA187,Conversion!$B$2:$B$9,Conversion!$C$2:$C$9,"",0),"")</f>
        <v>7</v>
      </c>
      <c r="BC187">
        <f>IFERROR(_xlfn.XLOOKUP(PEFA2011_raw!BB187,Conversion!$B$2:$B$9,Conversion!$C$2:$C$9,"",0),"")</f>
        <v>7</v>
      </c>
      <c r="BD187">
        <f>IFERROR(_xlfn.XLOOKUP(PEFA2011_raw!BC187,Conversion!$B$2:$B$9,Conversion!$C$2:$C$9,"",0),"")</f>
        <v>4</v>
      </c>
      <c r="BE187">
        <f>IFERROR(_xlfn.XLOOKUP(PEFA2011_raw!BD187,Conversion!$B$2:$B$9,Conversion!$C$2:$C$9,"",0),"")</f>
        <v>5</v>
      </c>
      <c r="BF187">
        <f>IFERROR(_xlfn.XLOOKUP(PEFA2011_raw!BE187,Conversion!$B$2:$B$9,Conversion!$C$2:$C$9,"",0),"")</f>
        <v>3</v>
      </c>
      <c r="BG187">
        <f>IFERROR(_xlfn.XLOOKUP(PEFA2011_raw!BF187,Conversion!$B$2:$B$9,Conversion!$C$2:$C$9,"",0),"")</f>
        <v>7</v>
      </c>
      <c r="BH187">
        <f>IFERROR(_xlfn.XLOOKUP(PEFA2011_raw!BG187,Conversion!$B$2:$B$9,Conversion!$C$2:$C$9,"",0),"")</f>
        <v>7</v>
      </c>
      <c r="BI187">
        <f>IFERROR(_xlfn.XLOOKUP(PEFA2011_raw!BH187,Conversion!$B$2:$B$9,Conversion!$C$2:$C$9,"",0),"")</f>
        <v>7</v>
      </c>
      <c r="BJ187">
        <f>IFERROR(_xlfn.XLOOKUP(PEFA2011_raw!BI187,Conversion!$B$2:$B$9,Conversion!$C$2:$C$9,"",0),"")</f>
        <v>7</v>
      </c>
      <c r="BK187">
        <f>IFERROR(_xlfn.XLOOKUP(PEFA2011_raw!BJ187,Conversion!$B$2:$B$9,Conversion!$C$2:$C$9,"",0),"")</f>
        <v>5</v>
      </c>
      <c r="BL187">
        <f>IFERROR(_xlfn.XLOOKUP(PEFA2011_raw!BK187,Conversion!$B$2:$B$9,Conversion!$C$2:$C$9,"",0),"")</f>
        <v>6</v>
      </c>
      <c r="BM187">
        <f>IFERROR(_xlfn.XLOOKUP(PEFA2011_raw!BL187,Conversion!$B$2:$B$9,Conversion!$C$2:$C$9,"",0),"")</f>
        <v>5</v>
      </c>
      <c r="BN187">
        <f>IFERROR(_xlfn.XLOOKUP(PEFA2011_raw!BM187,Conversion!$B$2:$B$9,Conversion!$C$2:$C$9,"",0),"")</f>
        <v>5</v>
      </c>
      <c r="BO187">
        <f>IFERROR(_xlfn.XLOOKUP(PEFA2011_raw!BN187,Conversion!$B$2:$B$9,Conversion!$C$2:$C$9,"",0),"")</f>
        <v>7</v>
      </c>
      <c r="BP187">
        <f>IFERROR(_xlfn.XLOOKUP(PEFA2011_raw!BO187,Conversion!$B$2:$B$9,Conversion!$C$2:$C$9,"",0),"")</f>
        <v>5</v>
      </c>
      <c r="BQ187">
        <f>IFERROR(_xlfn.XLOOKUP(PEFA2011_raw!BP187,Conversion!$B$2:$B$9,Conversion!$C$2:$C$9,"",0),"")</f>
        <v>3</v>
      </c>
      <c r="BR187">
        <f>IFERROR(_xlfn.XLOOKUP(PEFA2011_raw!BQ187,Conversion!$B$2:$B$9,Conversion!$C$2:$C$9,"",0),"")</f>
        <v>5</v>
      </c>
      <c r="BS187">
        <f>IFERROR(_xlfn.XLOOKUP(PEFA2011_raw!BR187,Conversion!$B$2:$B$9,Conversion!$C$2:$C$9,"",0),"")</f>
        <v>3</v>
      </c>
      <c r="BT187">
        <f>IFERROR(_xlfn.XLOOKUP(PEFA2011_raw!BS187,Conversion!$B$2:$B$9,Conversion!$C$2:$C$9,"",0),"")</f>
        <v>1</v>
      </c>
      <c r="BU187" t="str">
        <f>IFERROR(_xlfn.XLOOKUP(PEFA2011_raw!BT187,Conversion!$B$2:$B$9,Conversion!$C$2:$C$9,"",0),"")</f>
        <v/>
      </c>
      <c r="BV187">
        <f>IFERROR(_xlfn.XLOOKUP(PEFA2011_raw!BU187,Conversion!$B$2:$B$9,Conversion!$C$2:$C$9,"",0),"")</f>
        <v>6</v>
      </c>
      <c r="BW187">
        <f>IFERROR(_xlfn.XLOOKUP(PEFA2011_raw!BV187,Conversion!$B$2:$B$9,Conversion!$C$2:$C$9,"",0),"")</f>
        <v>7</v>
      </c>
      <c r="BX187">
        <f>IFERROR(_xlfn.XLOOKUP(PEFA2011_raw!BW187,Conversion!$B$2:$B$9,Conversion!$C$2:$C$9,"",0),"")</f>
        <v>7</v>
      </c>
      <c r="BY187">
        <f>IFERROR(_xlfn.XLOOKUP(PEFA2011_raw!BX187,Conversion!$B$2:$B$9,Conversion!$C$2:$C$9,"",0),"")</f>
        <v>5</v>
      </c>
      <c r="BZ187">
        <f>IFERROR(_xlfn.XLOOKUP(PEFA2011_raw!BY187,Conversion!$B$2:$B$9,Conversion!$C$2:$C$9,"",0),"")</f>
        <v>2</v>
      </c>
      <c r="CA187">
        <f>IFERROR(_xlfn.XLOOKUP(PEFA2011_raw!BZ187,Conversion!$B$2:$B$9,Conversion!$C$2:$C$9,"",0),"")</f>
        <v>1</v>
      </c>
      <c r="CB187">
        <f>IFERROR(_xlfn.XLOOKUP(PEFA2011_raw!CA187,Conversion!$B$2:$B$9,Conversion!$C$2:$C$9,"",0),"")</f>
        <v>3</v>
      </c>
      <c r="CC187">
        <f>IFERROR(_xlfn.XLOOKUP(PEFA2011_raw!CB187,Conversion!$B$2:$B$9,Conversion!$C$2:$C$9,"",0),"")</f>
        <v>1</v>
      </c>
      <c r="CD187">
        <f>IFERROR(_xlfn.XLOOKUP(PEFA2011_raw!CC187,Conversion!$B$2:$B$9,Conversion!$C$2:$C$9,"",0),"")</f>
        <v>5</v>
      </c>
      <c r="CE187">
        <f>IFERROR(_xlfn.XLOOKUP(PEFA2011_raw!CD187,Conversion!$B$2:$B$9,Conversion!$C$2:$C$9,"",0),"")</f>
        <v>7</v>
      </c>
      <c r="CF187">
        <f>IFERROR(_xlfn.XLOOKUP(PEFA2011_raw!CE187,Conversion!$B$2:$B$9,Conversion!$C$2:$C$9,"",0),"")</f>
        <v>3</v>
      </c>
      <c r="CG187">
        <f>IFERROR(_xlfn.XLOOKUP(PEFA2011_raw!CF187,Conversion!$B$2:$B$9,Conversion!$C$2:$C$9,"",0),"")</f>
        <v>1</v>
      </c>
      <c r="CH187">
        <f>IFERROR(_xlfn.XLOOKUP(PEFA2011_raw!CG187,Conversion!$B$2:$B$9,Conversion!$C$2:$C$9,"",0),"")</f>
        <v>1</v>
      </c>
      <c r="CI187">
        <f>IFERROR(_xlfn.XLOOKUP(PEFA2011_raw!CH187,Conversion!$B$2:$B$9,Conversion!$C$2:$C$9,"",0),"")</f>
        <v>4</v>
      </c>
      <c r="CJ187">
        <f>IFERROR(_xlfn.XLOOKUP(PEFA2011_raw!CI187,Conversion!$B$2:$B$9,Conversion!$C$2:$C$9,"",0),"")</f>
        <v>3</v>
      </c>
      <c r="CK187">
        <f>IFERROR(_xlfn.XLOOKUP(PEFA2011_raw!CJ187,Conversion!$B$2:$B$9,Conversion!$C$2:$C$9,"",0),"")</f>
        <v>7</v>
      </c>
      <c r="CL187">
        <f>IFERROR(_xlfn.XLOOKUP(PEFA2011_raw!CK187,Conversion!$B$2:$B$9,Conversion!$C$2:$C$9,"",0),"")</f>
        <v>7</v>
      </c>
      <c r="CM187">
        <f>IFERROR(_xlfn.XLOOKUP(PEFA2011_raw!CL187,Conversion!$B$2:$B$9,Conversion!$C$2:$C$9,"",0),"")</f>
        <v>2</v>
      </c>
      <c r="CN187">
        <f>IFERROR(_xlfn.XLOOKUP(PEFA2011_raw!CM187,Conversion!$B$2:$B$9,Conversion!$C$2:$C$9,"",0),"")</f>
        <v>3</v>
      </c>
      <c r="CO187">
        <f>IFERROR(_xlfn.XLOOKUP(PEFA2011_raw!CN187,Conversion!$B$2:$B$9,Conversion!$C$2:$C$9,"",0),"")</f>
        <v>1</v>
      </c>
      <c r="CP187">
        <f>IFERROR(_xlfn.XLOOKUP(PEFA2011_raw!CO187,Conversion!$B$2:$B$9,Conversion!$C$2:$C$9,"",0),"")</f>
        <v>3</v>
      </c>
      <c r="CQ187">
        <f>IFERROR(_xlfn.XLOOKUP(PEFA2011_raw!CP187,Conversion!$B$2:$B$9,Conversion!$C$2:$C$9,"",0),"")</f>
        <v>2</v>
      </c>
      <c r="CR187">
        <f>IFERROR(_xlfn.XLOOKUP(PEFA2011_raw!CQ187,Conversion!$B$2:$B$9,Conversion!$C$2:$C$9,"",0),"")</f>
        <v>3</v>
      </c>
      <c r="CS187">
        <f>IFERROR(_xlfn.XLOOKUP(PEFA2011_raw!CR187,Conversion!$B$2:$B$9,Conversion!$C$2:$C$9,"",0),"")</f>
        <v>1</v>
      </c>
      <c r="CT187">
        <f>IFERROR(_xlfn.XLOOKUP(PEFA2011_raw!CS187,Conversion!$B$2:$B$9,Conversion!$C$2:$C$9,"",0),"")</f>
        <v>3</v>
      </c>
      <c r="CU187">
        <f>IFERROR(_xlfn.XLOOKUP(PEFA2011_raw!CT187,Conversion!$B$2:$B$9,Conversion!$C$2:$C$9,"",0),"")</f>
        <v>2</v>
      </c>
      <c r="CV187">
        <f>IFERROR(_xlfn.XLOOKUP(PEFA2011_raw!CU187,Conversion!$B$2:$B$9,Conversion!$C$2:$C$9,"",0),"")</f>
        <v>3</v>
      </c>
      <c r="CW187">
        <f>IFERROR(_xlfn.XLOOKUP(PEFA2011_raw!CV187,Conversion!$B$2:$B$9,Conversion!$C$2:$C$9,"",0),"")</f>
        <v>1</v>
      </c>
      <c r="CX187">
        <f>IFERROR(_xlfn.XLOOKUP(PEFA2011_raw!CW187,Conversion!$B$2:$B$9,Conversion!$C$2:$C$9,"",0),"")</f>
        <v>3</v>
      </c>
      <c r="CY187">
        <f>IFERROR(_xlfn.XLOOKUP(PEFA2011_raw!CX187,Conversion!$B$2:$B$9,Conversion!$C$2:$C$9,"",0),"")</f>
        <v>5</v>
      </c>
      <c r="CZ187">
        <f>IFERROR(_xlfn.XLOOKUP(PEFA2011_raw!CY187,Conversion!$B$2:$B$9,Conversion!$C$2:$C$9,"",0),"")</f>
        <v>1</v>
      </c>
      <c r="DA187">
        <f>IFERROR(_xlfn.XLOOKUP(PEFA2011_raw!CZ187,Conversion!$B$2:$B$9,Conversion!$C$2:$C$9,"",0),"")</f>
        <v>1</v>
      </c>
      <c r="DB187">
        <f>IFERROR(_xlfn.XLOOKUP(PEFA2011_raw!DA187,Conversion!$B$2:$B$9,Conversion!$C$2:$C$9,"",0),"")</f>
        <v>1</v>
      </c>
      <c r="DC187">
        <f>IFERROR(_xlfn.XLOOKUP(PEFA2011_raw!DB187,Conversion!$B$2:$B$9,Conversion!$C$2:$C$9,"",0),"")</f>
        <v>1</v>
      </c>
      <c r="DD187" t="str">
        <f>IFERROR(_xlfn.XLOOKUP(PEFA2011_raw!DC187,Conversion!$B$2:$B$9,Conversion!$C$2:$C$9,"",0),"")</f>
        <v/>
      </c>
      <c r="DE187" t="str">
        <f>IFERROR(_xlfn.XLOOKUP(PEFA2011_raw!DD187,Conversion!$B$2:$B$9,Conversion!$C$2:$C$9,"",0),"")</f>
        <v/>
      </c>
      <c r="DF187" t="str">
        <f>IFERROR(_xlfn.XLOOKUP(PEFA2011_raw!DE187,Conversion!$B$2:$B$9,Conversion!$C$2:$C$9,"",0),"")</f>
        <v/>
      </c>
      <c r="DG187">
        <f>IFERROR(_xlfn.XLOOKUP(PEFA2011_raw!DF187,Conversion!$B$2:$B$9,Conversion!$C$2:$C$9,"",0),"")</f>
        <v>1</v>
      </c>
      <c r="DH187">
        <f>IFERROR(_xlfn.XLOOKUP(PEFA2011_raw!DG187,Conversion!$B$2:$B$9,Conversion!$C$2:$C$9,"",0),"")</f>
        <v>1</v>
      </c>
      <c r="DI187">
        <f>IFERROR(_xlfn.XLOOKUP(PEFA2011_raw!DH187,Conversion!$B$2:$B$9,Conversion!$C$2:$C$9,"",0),"")</f>
        <v>1</v>
      </c>
      <c r="DJ187">
        <f>IFERROR(_xlfn.XLOOKUP(PEFA2011_raw!DI187,Conversion!$B$2:$B$9,Conversion!$C$2:$C$9,"",0),"")</f>
        <v>1</v>
      </c>
      <c r="DK187">
        <f>IFERROR(_xlfn.XLOOKUP(PEFA2011_raw!DJ187,Conversion!$B$2:$B$9,Conversion!$C$2:$C$9,"",0),"")</f>
        <v>1</v>
      </c>
    </row>
    <row r="188" spans="2:115" x14ac:dyDescent="0.25">
      <c r="B188">
        <v>2011</v>
      </c>
      <c r="C188" t="s">
        <v>234</v>
      </c>
      <c r="D188" t="e" vm="119">
        <v>#VALUE!</v>
      </c>
      <c r="E188" t="str" cm="1">
        <f t="array" ref="E188">_FV(PEFA2011all[[#This Row],[Country-abb]],"Abbreviation")</f>
        <v>TT</v>
      </c>
      <c r="F188" t="str">
        <f>_xlfn.XLOOKUP(PEFA2011all[[#This Row],[ISO-2]],'Code'!$B$2:$B$250,'Code'!$C$2:$C$250,"",0)</f>
        <v>TTO</v>
      </c>
      <c r="G188">
        <v>2008</v>
      </c>
      <c r="H188" t="str">
        <f>PEFA2011all[[#This Row],[ISO-3]]&amp;PEFA2011all[[#This Row],[Year]]</f>
        <v>TTO2008</v>
      </c>
      <c r="I188">
        <f>IFERROR(_xlfn.XLOOKUP(PEFA2011_raw!H188,Conversion!$B$2:$B$9,Conversion!$C$2:$C$9,"",0),"")</f>
        <v>5</v>
      </c>
      <c r="J188">
        <f>IFERROR(_xlfn.XLOOKUP(PEFA2011_raw!I188,Conversion!$B$2:$B$9,Conversion!$C$2:$C$9,"",0),"")</f>
        <v>5</v>
      </c>
      <c r="K188">
        <f>IFERROR(_xlfn.XLOOKUP(PEFA2011_raw!J188,Conversion!$B$2:$B$9,Conversion!$C$2:$C$9,"",0),"")</f>
        <v>3</v>
      </c>
      <c r="L188">
        <f>IFERROR(_xlfn.XLOOKUP(PEFA2011_raw!K188,Conversion!$B$2:$B$9,Conversion!$C$2:$C$9,"",0),"")</f>
        <v>3</v>
      </c>
      <c r="M188" t="str">
        <f>IFERROR(_xlfn.XLOOKUP(PEFA2011_raw!L188,Conversion!$B$2:$B$9,Conversion!$C$2:$C$9,"",0),"")</f>
        <v/>
      </c>
      <c r="N188">
        <f>IFERROR(_xlfn.XLOOKUP(PEFA2011_raw!M188,Conversion!$B$2:$B$9,Conversion!$C$2:$C$9,"",0),"")</f>
        <v>7</v>
      </c>
      <c r="O188">
        <f>IFERROR(_xlfn.XLOOKUP(PEFA2011_raw!N188,Conversion!$B$2:$B$9,Conversion!$C$2:$C$9,"",0),"")</f>
        <v>7</v>
      </c>
      <c r="P188">
        <f>IFERROR(_xlfn.XLOOKUP(PEFA2011_raw!O188,Conversion!$B$2:$B$9,Conversion!$C$2:$C$9,"",0),"")</f>
        <v>6</v>
      </c>
      <c r="Q188">
        <f>IFERROR(_xlfn.XLOOKUP(PEFA2011_raw!P188,Conversion!$B$2:$B$9,Conversion!$C$2:$C$9,"",0),"")</f>
        <v>7</v>
      </c>
      <c r="R188">
        <f>IFERROR(_xlfn.XLOOKUP(PEFA2011_raw!Q188,Conversion!$B$2:$B$9,Conversion!$C$2:$C$9,"",0),"")</f>
        <v>5</v>
      </c>
      <c r="S188">
        <f>IFERROR(_xlfn.XLOOKUP(PEFA2011_raw!R188,Conversion!$B$2:$B$9,Conversion!$C$2:$C$9,"",0),"")</f>
        <v>3</v>
      </c>
      <c r="T188">
        <f>IFERROR(_xlfn.XLOOKUP(PEFA2011_raw!S188,Conversion!$B$2:$B$9,Conversion!$C$2:$C$9,"",0),"")</f>
        <v>3</v>
      </c>
      <c r="U188">
        <f>IFERROR(_xlfn.XLOOKUP(PEFA2011_raw!T188,Conversion!$B$2:$B$9,Conversion!$C$2:$C$9,"",0),"")</f>
        <v>5</v>
      </c>
      <c r="V188">
        <f>IFERROR(_xlfn.XLOOKUP(PEFA2011_raw!U188,Conversion!$B$2:$B$9,Conversion!$C$2:$C$9,"",0),"")</f>
        <v>5</v>
      </c>
      <c r="W188">
        <f>IFERROR(_xlfn.XLOOKUP(PEFA2011_raw!V188,Conversion!$B$2:$B$9,Conversion!$C$2:$C$9,"",0),"")</f>
        <v>7</v>
      </c>
      <c r="X188">
        <f>IFERROR(_xlfn.XLOOKUP(PEFA2011_raw!W188,Conversion!$B$2:$B$9,Conversion!$C$2:$C$9,"",0),"")</f>
        <v>7</v>
      </c>
      <c r="Y188">
        <f>IFERROR(_xlfn.XLOOKUP(PEFA2011_raw!X188,Conversion!$B$2:$B$9,Conversion!$C$2:$C$9,"",0),"")</f>
        <v>7</v>
      </c>
      <c r="Z188">
        <f>IFERROR(_xlfn.XLOOKUP(PEFA2011_raw!Y188,Conversion!$B$2:$B$9,Conversion!$C$2:$C$9,"",0),"")</f>
        <v>6</v>
      </c>
      <c r="AA188">
        <f>IFERROR(_xlfn.XLOOKUP(PEFA2011_raw!Z188,Conversion!$B$2:$B$9,Conversion!$C$2:$C$9,"",0),"")</f>
        <v>7</v>
      </c>
      <c r="AB188">
        <f>IFERROR(_xlfn.XLOOKUP(PEFA2011_raw!AA188,Conversion!$B$2:$B$9,Conversion!$C$2:$C$9,"",0),"")</f>
        <v>3</v>
      </c>
      <c r="AC188">
        <f>IFERROR(_xlfn.XLOOKUP(PEFA2011_raw!AB188,Conversion!$B$2:$B$9,Conversion!$C$2:$C$9,"",0),"")</f>
        <v>7</v>
      </c>
      <c r="AD188">
        <f>IFERROR(_xlfn.XLOOKUP(PEFA2011_raw!AC188,Conversion!$B$2:$B$9,Conversion!$C$2:$C$9,"",0),"")</f>
        <v>7</v>
      </c>
      <c r="AE188">
        <f>IFERROR(_xlfn.XLOOKUP(PEFA2011_raw!AD188,Conversion!$B$2:$B$9,Conversion!$C$2:$C$9,"",0),"")</f>
        <v>7</v>
      </c>
      <c r="AF188">
        <f>IFERROR(_xlfn.XLOOKUP(PEFA2011_raw!AE188,Conversion!$B$2:$B$9,Conversion!$C$2:$C$9,"",0),"")</f>
        <v>7</v>
      </c>
      <c r="AG188">
        <f>IFERROR(_xlfn.XLOOKUP(PEFA2011_raw!AF188,Conversion!$B$2:$B$9,Conversion!$C$2:$C$9,"",0),"")</f>
        <v>5</v>
      </c>
      <c r="AH188">
        <f>IFERROR(_xlfn.XLOOKUP(PEFA2011_raw!AG188,Conversion!$B$2:$B$9,Conversion!$C$2:$C$9,"",0),"")</f>
        <v>5</v>
      </c>
      <c r="AI188">
        <f>IFERROR(_xlfn.XLOOKUP(PEFA2011_raw!AH188,Conversion!$B$2:$B$9,Conversion!$C$2:$C$9,"",0),"")</f>
        <v>4</v>
      </c>
      <c r="AJ188">
        <f>IFERROR(_xlfn.XLOOKUP(PEFA2011_raw!AI188,Conversion!$B$2:$B$9,Conversion!$C$2:$C$9,"",0),"")</f>
        <v>7</v>
      </c>
      <c r="AK188">
        <f>IFERROR(_xlfn.XLOOKUP(PEFA2011_raw!AJ188,Conversion!$B$2:$B$9,Conversion!$C$2:$C$9,"",0),"")</f>
        <v>1</v>
      </c>
      <c r="AL188">
        <f>IFERROR(_xlfn.XLOOKUP(PEFA2011_raw!AK188,Conversion!$B$2:$B$9,Conversion!$C$2:$C$9,"",0),"")</f>
        <v>3</v>
      </c>
      <c r="AM188">
        <f>IFERROR(_xlfn.XLOOKUP(PEFA2011_raw!AL188,Conversion!$B$2:$B$9,Conversion!$C$2:$C$9,"",0),"")</f>
        <v>4</v>
      </c>
      <c r="AN188">
        <f>IFERROR(_xlfn.XLOOKUP(PEFA2011_raw!AM188,Conversion!$B$2:$B$9,Conversion!$C$2:$C$9,"",0),"")</f>
        <v>3</v>
      </c>
      <c r="AO188">
        <f>IFERROR(_xlfn.XLOOKUP(PEFA2011_raw!AN188,Conversion!$B$2:$B$9,Conversion!$C$2:$C$9,"",0),"")</f>
        <v>7</v>
      </c>
      <c r="AP188">
        <f>IFERROR(_xlfn.XLOOKUP(PEFA2011_raw!AO188,Conversion!$B$2:$B$9,Conversion!$C$2:$C$9,"",0),"")</f>
        <v>1</v>
      </c>
      <c r="AQ188">
        <f>IFERROR(_xlfn.XLOOKUP(PEFA2011_raw!AP188,Conversion!$B$2:$B$9,Conversion!$C$2:$C$9,"",0),"")</f>
        <v>5</v>
      </c>
      <c r="AR188">
        <f>IFERROR(_xlfn.XLOOKUP(PEFA2011_raw!AQ188,Conversion!$B$2:$B$9,Conversion!$C$2:$C$9,"",0),"")</f>
        <v>6</v>
      </c>
      <c r="AS188">
        <f>IFERROR(_xlfn.XLOOKUP(PEFA2011_raw!AR188,Conversion!$B$2:$B$9,Conversion!$C$2:$C$9,"",0),"")</f>
        <v>3</v>
      </c>
      <c r="AT188">
        <f>IFERROR(_xlfn.XLOOKUP(PEFA2011_raw!AS188,Conversion!$B$2:$B$9,Conversion!$C$2:$C$9,"",0),"")</f>
        <v>7</v>
      </c>
      <c r="AU188">
        <f>IFERROR(_xlfn.XLOOKUP(PEFA2011_raw!AT188,Conversion!$B$2:$B$9,Conversion!$C$2:$C$9,"",0),"")</f>
        <v>7</v>
      </c>
      <c r="AV188">
        <f>IFERROR(_xlfn.XLOOKUP(PEFA2011_raw!AU188,Conversion!$B$2:$B$9,Conversion!$C$2:$C$9,"",0),"")</f>
        <v>6</v>
      </c>
      <c r="AW188">
        <f>IFERROR(_xlfn.XLOOKUP(PEFA2011_raw!AV188,Conversion!$B$2:$B$9,Conversion!$C$2:$C$9,"",0),"")</f>
        <v>5</v>
      </c>
      <c r="AX188">
        <f>IFERROR(_xlfn.XLOOKUP(PEFA2011_raw!AW188,Conversion!$B$2:$B$9,Conversion!$C$2:$C$9,"",0),"")</f>
        <v>5</v>
      </c>
      <c r="AY188">
        <f>IFERROR(_xlfn.XLOOKUP(PEFA2011_raw!AX188,Conversion!$B$2:$B$9,Conversion!$C$2:$C$9,"",0),"")</f>
        <v>7</v>
      </c>
      <c r="AZ188">
        <f>IFERROR(_xlfn.XLOOKUP(PEFA2011_raw!AY188,Conversion!$B$2:$B$9,Conversion!$C$2:$C$9,"",0),"")</f>
        <v>2</v>
      </c>
      <c r="BA188">
        <f>IFERROR(_xlfn.XLOOKUP(PEFA2011_raw!AZ188,Conversion!$B$2:$B$9,Conversion!$C$2:$C$9,"",0),"")</f>
        <v>1</v>
      </c>
      <c r="BB188">
        <f>IFERROR(_xlfn.XLOOKUP(PEFA2011_raw!BA188,Conversion!$B$2:$B$9,Conversion!$C$2:$C$9,"",0),"")</f>
        <v>7</v>
      </c>
      <c r="BC188">
        <f>IFERROR(_xlfn.XLOOKUP(PEFA2011_raw!BB188,Conversion!$B$2:$B$9,Conversion!$C$2:$C$9,"",0),"")</f>
        <v>1</v>
      </c>
      <c r="BD188">
        <f>IFERROR(_xlfn.XLOOKUP(PEFA2011_raw!BC188,Conversion!$B$2:$B$9,Conversion!$C$2:$C$9,"",0),"")</f>
        <v>6</v>
      </c>
      <c r="BE188">
        <f>IFERROR(_xlfn.XLOOKUP(PEFA2011_raw!BD188,Conversion!$B$2:$B$9,Conversion!$C$2:$C$9,"",0),"")</f>
        <v>5</v>
      </c>
      <c r="BF188">
        <f>IFERROR(_xlfn.XLOOKUP(PEFA2011_raw!BE188,Conversion!$B$2:$B$9,Conversion!$C$2:$C$9,"",0),"")</f>
        <v>7</v>
      </c>
      <c r="BG188">
        <f>IFERROR(_xlfn.XLOOKUP(PEFA2011_raw!BF188,Conversion!$B$2:$B$9,Conversion!$C$2:$C$9,"",0),"")</f>
        <v>7</v>
      </c>
      <c r="BH188">
        <f>IFERROR(_xlfn.XLOOKUP(PEFA2011_raw!BG188,Conversion!$B$2:$B$9,Conversion!$C$2:$C$9,"",0),"")</f>
        <v>7</v>
      </c>
      <c r="BI188">
        <f>IFERROR(_xlfn.XLOOKUP(PEFA2011_raw!BH188,Conversion!$B$2:$B$9,Conversion!$C$2:$C$9,"",0),"")</f>
        <v>7</v>
      </c>
      <c r="BJ188">
        <f>IFERROR(_xlfn.XLOOKUP(PEFA2011_raw!BI188,Conversion!$B$2:$B$9,Conversion!$C$2:$C$9,"",0),"")</f>
        <v>7</v>
      </c>
      <c r="BK188">
        <f>IFERROR(_xlfn.XLOOKUP(PEFA2011_raw!BJ188,Conversion!$B$2:$B$9,Conversion!$C$2:$C$9,"",0),"")</f>
        <v>7</v>
      </c>
      <c r="BL188">
        <f>IFERROR(_xlfn.XLOOKUP(PEFA2011_raw!BK188,Conversion!$B$2:$B$9,Conversion!$C$2:$C$9,"",0),"")</f>
        <v>4</v>
      </c>
      <c r="BM188">
        <f>IFERROR(_xlfn.XLOOKUP(PEFA2011_raw!BL188,Conversion!$B$2:$B$9,Conversion!$C$2:$C$9,"",0),"")</f>
        <v>7</v>
      </c>
      <c r="BN188">
        <f>IFERROR(_xlfn.XLOOKUP(PEFA2011_raw!BM188,Conversion!$B$2:$B$9,Conversion!$C$2:$C$9,"",0),"")</f>
        <v>5</v>
      </c>
      <c r="BO188">
        <f>IFERROR(_xlfn.XLOOKUP(PEFA2011_raw!BN188,Conversion!$B$2:$B$9,Conversion!$C$2:$C$9,"",0),"")</f>
        <v>7</v>
      </c>
      <c r="BP188">
        <f>IFERROR(_xlfn.XLOOKUP(PEFA2011_raw!BO188,Conversion!$B$2:$B$9,Conversion!$C$2:$C$9,"",0),"")</f>
        <v>3</v>
      </c>
      <c r="BQ188">
        <f>IFERROR(_xlfn.XLOOKUP(PEFA2011_raw!BP188,Conversion!$B$2:$B$9,Conversion!$C$2:$C$9,"",0),"")</f>
        <v>2</v>
      </c>
      <c r="BR188">
        <f>IFERROR(_xlfn.XLOOKUP(PEFA2011_raw!BQ188,Conversion!$B$2:$B$9,Conversion!$C$2:$C$9,"",0),"")</f>
        <v>1</v>
      </c>
      <c r="BS188">
        <f>IFERROR(_xlfn.XLOOKUP(PEFA2011_raw!BR188,Conversion!$B$2:$B$9,Conversion!$C$2:$C$9,"",0),"")</f>
        <v>5</v>
      </c>
      <c r="BT188">
        <f>IFERROR(_xlfn.XLOOKUP(PEFA2011_raw!BS188,Conversion!$B$2:$B$9,Conversion!$C$2:$C$9,"",0),"")</f>
        <v>1</v>
      </c>
      <c r="BU188" t="str">
        <f>IFERROR(_xlfn.XLOOKUP(PEFA2011_raw!BT188,Conversion!$B$2:$B$9,Conversion!$C$2:$C$9,"",0),"")</f>
        <v/>
      </c>
      <c r="BV188">
        <f>IFERROR(_xlfn.XLOOKUP(PEFA2011_raw!BU188,Conversion!$B$2:$B$9,Conversion!$C$2:$C$9,"",0),"")</f>
        <v>4</v>
      </c>
      <c r="BW188">
        <f>IFERROR(_xlfn.XLOOKUP(PEFA2011_raw!BV188,Conversion!$B$2:$B$9,Conversion!$C$2:$C$9,"",0),"")</f>
        <v>5</v>
      </c>
      <c r="BX188">
        <f>IFERROR(_xlfn.XLOOKUP(PEFA2011_raw!BW188,Conversion!$B$2:$B$9,Conversion!$C$2:$C$9,"",0),"")</f>
        <v>3</v>
      </c>
      <c r="BY188">
        <f>IFERROR(_xlfn.XLOOKUP(PEFA2011_raw!BX188,Conversion!$B$2:$B$9,Conversion!$C$2:$C$9,"",0),"")</f>
        <v>5</v>
      </c>
      <c r="BZ188">
        <f>IFERROR(_xlfn.XLOOKUP(PEFA2011_raw!BY188,Conversion!$B$2:$B$9,Conversion!$C$2:$C$9,"",0),"")</f>
        <v>3</v>
      </c>
      <c r="CA188">
        <f>IFERROR(_xlfn.XLOOKUP(PEFA2011_raw!BZ188,Conversion!$B$2:$B$9,Conversion!$C$2:$C$9,"",0),"")</f>
        <v>3</v>
      </c>
      <c r="CB188">
        <f>IFERROR(_xlfn.XLOOKUP(PEFA2011_raw!CA188,Conversion!$B$2:$B$9,Conversion!$C$2:$C$9,"",0),"")</f>
        <v>3</v>
      </c>
      <c r="CC188">
        <f>IFERROR(_xlfn.XLOOKUP(PEFA2011_raw!CB188,Conversion!$B$2:$B$9,Conversion!$C$2:$C$9,"",0),"")</f>
        <v>3</v>
      </c>
      <c r="CD188">
        <f>IFERROR(_xlfn.XLOOKUP(PEFA2011_raw!CC188,Conversion!$B$2:$B$9,Conversion!$C$2:$C$9,"",0),"")</f>
        <v>5</v>
      </c>
      <c r="CE188">
        <f>IFERROR(_xlfn.XLOOKUP(PEFA2011_raw!CD188,Conversion!$B$2:$B$9,Conversion!$C$2:$C$9,"",0),"")</f>
        <v>3</v>
      </c>
      <c r="CF188">
        <f>IFERROR(_xlfn.XLOOKUP(PEFA2011_raw!CE188,Conversion!$B$2:$B$9,Conversion!$C$2:$C$9,"",0),"")</f>
        <v>7</v>
      </c>
      <c r="CG188">
        <f>IFERROR(_xlfn.XLOOKUP(PEFA2011_raw!CF188,Conversion!$B$2:$B$9,Conversion!$C$2:$C$9,"",0),"")</f>
        <v>1</v>
      </c>
      <c r="CH188">
        <f>IFERROR(_xlfn.XLOOKUP(PEFA2011_raw!CG188,Conversion!$B$2:$B$9,Conversion!$C$2:$C$9,"",0),"")</f>
        <v>1</v>
      </c>
      <c r="CI188">
        <f>IFERROR(_xlfn.XLOOKUP(PEFA2011_raw!CH188,Conversion!$B$2:$B$9,Conversion!$C$2:$C$9,"",0),"")</f>
        <v>7</v>
      </c>
      <c r="CJ188">
        <f>IFERROR(_xlfn.XLOOKUP(PEFA2011_raw!CI188,Conversion!$B$2:$B$9,Conversion!$C$2:$C$9,"",0),"")</f>
        <v>7</v>
      </c>
      <c r="CK188">
        <f>IFERROR(_xlfn.XLOOKUP(PEFA2011_raw!CJ188,Conversion!$B$2:$B$9,Conversion!$C$2:$C$9,"",0),"")</f>
        <v>7</v>
      </c>
      <c r="CL188">
        <f>IFERROR(_xlfn.XLOOKUP(PEFA2011_raw!CK188,Conversion!$B$2:$B$9,Conversion!$C$2:$C$9,"",0),"")</f>
        <v>7</v>
      </c>
      <c r="CM188">
        <f>IFERROR(_xlfn.XLOOKUP(PEFA2011_raw!CL188,Conversion!$B$2:$B$9,Conversion!$C$2:$C$9,"",0),"")</f>
        <v>4</v>
      </c>
      <c r="CN188">
        <f>IFERROR(_xlfn.XLOOKUP(PEFA2011_raw!CM188,Conversion!$B$2:$B$9,Conversion!$C$2:$C$9,"",0),"")</f>
        <v>5</v>
      </c>
      <c r="CO188">
        <f>IFERROR(_xlfn.XLOOKUP(PEFA2011_raw!CN188,Conversion!$B$2:$B$9,Conversion!$C$2:$C$9,"",0),"")</f>
        <v>7</v>
      </c>
      <c r="CP188">
        <f>IFERROR(_xlfn.XLOOKUP(PEFA2011_raw!CO188,Conversion!$B$2:$B$9,Conversion!$C$2:$C$9,"",0),"")</f>
        <v>3</v>
      </c>
      <c r="CQ188">
        <f>IFERROR(_xlfn.XLOOKUP(PEFA2011_raw!CP188,Conversion!$B$2:$B$9,Conversion!$C$2:$C$9,"",0),"")</f>
        <v>5</v>
      </c>
      <c r="CR188">
        <f>IFERROR(_xlfn.XLOOKUP(PEFA2011_raw!CQ188,Conversion!$B$2:$B$9,Conversion!$C$2:$C$9,"",0),"")</f>
        <v>5</v>
      </c>
      <c r="CS188">
        <f>IFERROR(_xlfn.XLOOKUP(PEFA2011_raw!CR188,Conversion!$B$2:$B$9,Conversion!$C$2:$C$9,"",0),"")</f>
        <v>5</v>
      </c>
      <c r="CT188">
        <f>IFERROR(_xlfn.XLOOKUP(PEFA2011_raw!CS188,Conversion!$B$2:$B$9,Conversion!$C$2:$C$9,"",0),"")</f>
        <v>5</v>
      </c>
      <c r="CU188">
        <f>IFERROR(_xlfn.XLOOKUP(PEFA2011_raw!CT188,Conversion!$B$2:$B$9,Conversion!$C$2:$C$9,"",0),"")</f>
        <v>2</v>
      </c>
      <c r="CV188">
        <f>IFERROR(_xlfn.XLOOKUP(PEFA2011_raw!CU188,Conversion!$B$2:$B$9,Conversion!$C$2:$C$9,"",0),"")</f>
        <v>1</v>
      </c>
      <c r="CW188">
        <f>IFERROR(_xlfn.XLOOKUP(PEFA2011_raw!CV188,Conversion!$B$2:$B$9,Conversion!$C$2:$C$9,"",0),"")</f>
        <v>1</v>
      </c>
      <c r="CX188">
        <f>IFERROR(_xlfn.XLOOKUP(PEFA2011_raw!CW188,Conversion!$B$2:$B$9,Conversion!$C$2:$C$9,"",0),"")</f>
        <v>3</v>
      </c>
      <c r="CY188">
        <f>IFERROR(_xlfn.XLOOKUP(PEFA2011_raw!CX188,Conversion!$B$2:$B$9,Conversion!$C$2:$C$9,"",0),"")</f>
        <v>7</v>
      </c>
      <c r="CZ188">
        <f>IFERROR(_xlfn.XLOOKUP(PEFA2011_raw!CY188,Conversion!$B$2:$B$9,Conversion!$C$2:$C$9,"",0),"")</f>
        <v>2</v>
      </c>
      <c r="DA188">
        <f>IFERROR(_xlfn.XLOOKUP(PEFA2011_raw!CZ188,Conversion!$B$2:$B$9,Conversion!$C$2:$C$9,"",0),"")</f>
        <v>1</v>
      </c>
      <c r="DB188">
        <f>IFERROR(_xlfn.XLOOKUP(PEFA2011_raw!DA188,Conversion!$B$2:$B$9,Conversion!$C$2:$C$9,"",0),"")</f>
        <v>3</v>
      </c>
      <c r="DC188">
        <f>IFERROR(_xlfn.XLOOKUP(PEFA2011_raw!DB188,Conversion!$B$2:$B$9,Conversion!$C$2:$C$9,"",0),"")</f>
        <v>3</v>
      </c>
      <c r="DD188" t="str">
        <f>IFERROR(_xlfn.XLOOKUP(PEFA2011_raw!DC188,Conversion!$B$2:$B$9,Conversion!$C$2:$C$9,"",0),"")</f>
        <v/>
      </c>
      <c r="DE188" t="str">
        <f>IFERROR(_xlfn.XLOOKUP(PEFA2011_raw!DD188,Conversion!$B$2:$B$9,Conversion!$C$2:$C$9,"",0),"")</f>
        <v/>
      </c>
      <c r="DF188" t="str">
        <f>IFERROR(_xlfn.XLOOKUP(PEFA2011_raw!DE188,Conversion!$B$2:$B$9,Conversion!$C$2:$C$9,"",0),"")</f>
        <v/>
      </c>
      <c r="DG188">
        <f>IFERROR(_xlfn.XLOOKUP(PEFA2011_raw!DF188,Conversion!$B$2:$B$9,Conversion!$C$2:$C$9,"",0),"")</f>
        <v>1</v>
      </c>
      <c r="DH188">
        <f>IFERROR(_xlfn.XLOOKUP(PEFA2011_raw!DG188,Conversion!$B$2:$B$9,Conversion!$C$2:$C$9,"",0),"")</f>
        <v>1</v>
      </c>
      <c r="DI188">
        <f>IFERROR(_xlfn.XLOOKUP(PEFA2011_raw!DH188,Conversion!$B$2:$B$9,Conversion!$C$2:$C$9,"",0),"")</f>
        <v>1</v>
      </c>
      <c r="DJ188">
        <f>IFERROR(_xlfn.XLOOKUP(PEFA2011_raw!DI188,Conversion!$B$2:$B$9,Conversion!$C$2:$C$9,"",0),"")</f>
        <v>1</v>
      </c>
      <c r="DK188">
        <f>IFERROR(_xlfn.XLOOKUP(PEFA2011_raw!DJ188,Conversion!$B$2:$B$9,Conversion!$C$2:$C$9,"",0),"")</f>
        <v>1</v>
      </c>
    </row>
    <row r="189" spans="2:115" x14ac:dyDescent="0.25">
      <c r="B189">
        <v>2011</v>
      </c>
      <c r="C189" t="s">
        <v>220</v>
      </c>
      <c r="D189" t="e" vm="120">
        <v>#VALUE!</v>
      </c>
      <c r="E189" t="str" cm="1">
        <f t="array" ref="E189">_FV(PEFA2011all[[#This Row],[Country-abb]],"Abbreviation")</f>
        <v>TN</v>
      </c>
      <c r="F189" t="str">
        <f>_xlfn.XLOOKUP(PEFA2011all[[#This Row],[ISO-2]],'Code'!$B$2:$B$250,'Code'!$C$2:$C$250,"",0)</f>
        <v>TUN</v>
      </c>
      <c r="G189">
        <v>2010</v>
      </c>
      <c r="H189" t="str">
        <f>PEFA2011all[[#This Row],[ISO-3]]&amp;PEFA2011all[[#This Row],[Year]]</f>
        <v>TUN2010</v>
      </c>
      <c r="I189">
        <f>IFERROR(_xlfn.XLOOKUP(PEFA2011_raw!H189,Conversion!$B$2:$B$9,Conversion!$C$2:$C$9,"",0),"")</f>
        <v>5</v>
      </c>
      <c r="J189">
        <f>IFERROR(_xlfn.XLOOKUP(PEFA2011_raw!I189,Conversion!$B$2:$B$9,Conversion!$C$2:$C$9,"",0),"")</f>
        <v>5</v>
      </c>
      <c r="K189">
        <f>IFERROR(_xlfn.XLOOKUP(PEFA2011_raw!J189,Conversion!$B$2:$B$9,Conversion!$C$2:$C$9,"",0),"")</f>
        <v>3</v>
      </c>
      <c r="L189">
        <f>IFERROR(_xlfn.XLOOKUP(PEFA2011_raw!K189,Conversion!$B$2:$B$9,Conversion!$C$2:$C$9,"",0),"")</f>
        <v>3</v>
      </c>
      <c r="M189" t="str">
        <f>IFERROR(_xlfn.XLOOKUP(PEFA2011_raw!L189,Conversion!$B$2:$B$9,Conversion!$C$2:$C$9,"",0),"")</f>
        <v/>
      </c>
      <c r="N189">
        <f>IFERROR(_xlfn.XLOOKUP(PEFA2011_raw!M189,Conversion!$B$2:$B$9,Conversion!$C$2:$C$9,"",0),"")</f>
        <v>7</v>
      </c>
      <c r="O189">
        <f>IFERROR(_xlfn.XLOOKUP(PEFA2011_raw!N189,Conversion!$B$2:$B$9,Conversion!$C$2:$C$9,"",0),"")</f>
        <v>7</v>
      </c>
      <c r="P189">
        <f>IFERROR(_xlfn.XLOOKUP(PEFA2011_raw!O189,Conversion!$B$2:$B$9,Conversion!$C$2:$C$9,"",0),"")</f>
        <v>7</v>
      </c>
      <c r="Q189">
        <f>IFERROR(_xlfn.XLOOKUP(PEFA2011_raw!P189,Conversion!$B$2:$B$9,Conversion!$C$2:$C$9,"",0),"")</f>
        <v>7</v>
      </c>
      <c r="R189">
        <f>IFERROR(_xlfn.XLOOKUP(PEFA2011_raw!Q189,Conversion!$B$2:$B$9,Conversion!$C$2:$C$9,"",0),"")</f>
        <v>7</v>
      </c>
      <c r="S189">
        <f>IFERROR(_xlfn.XLOOKUP(PEFA2011_raw!R189,Conversion!$B$2:$B$9,Conversion!$C$2:$C$9,"",0),"")</f>
        <v>3</v>
      </c>
      <c r="T189">
        <f>IFERROR(_xlfn.XLOOKUP(PEFA2011_raw!S189,Conversion!$B$2:$B$9,Conversion!$C$2:$C$9,"",0),"")</f>
        <v>3</v>
      </c>
      <c r="U189">
        <f>IFERROR(_xlfn.XLOOKUP(PEFA2011_raw!T189,Conversion!$B$2:$B$9,Conversion!$C$2:$C$9,"",0),"")</f>
        <v>7</v>
      </c>
      <c r="V189">
        <f>IFERROR(_xlfn.XLOOKUP(PEFA2011_raw!U189,Conversion!$B$2:$B$9,Conversion!$C$2:$C$9,"",0),"")</f>
        <v>7</v>
      </c>
      <c r="W189">
        <f>IFERROR(_xlfn.XLOOKUP(PEFA2011_raw!V189,Conversion!$B$2:$B$9,Conversion!$C$2:$C$9,"",0),"")</f>
        <v>7</v>
      </c>
      <c r="X189">
        <f>IFERROR(_xlfn.XLOOKUP(PEFA2011_raw!W189,Conversion!$B$2:$B$9,Conversion!$C$2:$C$9,"",0),"")</f>
        <v>7</v>
      </c>
      <c r="Y189">
        <f>IFERROR(_xlfn.XLOOKUP(PEFA2011_raw!X189,Conversion!$B$2:$B$9,Conversion!$C$2:$C$9,"",0),"")</f>
        <v>7</v>
      </c>
      <c r="Z189">
        <f>IFERROR(_xlfn.XLOOKUP(PEFA2011_raw!Y189,Conversion!$B$2:$B$9,Conversion!$C$2:$C$9,"",0),"")</f>
        <v>5</v>
      </c>
      <c r="AA189">
        <f>IFERROR(_xlfn.XLOOKUP(PEFA2011_raw!Z189,Conversion!$B$2:$B$9,Conversion!$C$2:$C$9,"",0),"")</f>
        <v>7</v>
      </c>
      <c r="AB189">
        <f>IFERROR(_xlfn.XLOOKUP(PEFA2011_raw!AA189,Conversion!$B$2:$B$9,Conversion!$C$2:$C$9,"",0),"")</f>
        <v>5</v>
      </c>
      <c r="AC189">
        <f>IFERROR(_xlfn.XLOOKUP(PEFA2011_raw!AB189,Conversion!$B$2:$B$9,Conversion!$C$2:$C$9,"",0),"")</f>
        <v>1</v>
      </c>
      <c r="AD189">
        <f>IFERROR(_xlfn.XLOOKUP(PEFA2011_raw!AC189,Conversion!$B$2:$B$9,Conversion!$C$2:$C$9,"",0),"")</f>
        <v>6</v>
      </c>
      <c r="AE189">
        <f>IFERROR(_xlfn.XLOOKUP(PEFA2011_raw!AD189,Conversion!$B$2:$B$9,Conversion!$C$2:$C$9,"",0),"")</f>
        <v>5</v>
      </c>
      <c r="AF189">
        <f>IFERROR(_xlfn.XLOOKUP(PEFA2011_raw!AE189,Conversion!$B$2:$B$9,Conversion!$C$2:$C$9,"",0),"")</f>
        <v>7</v>
      </c>
      <c r="AG189">
        <f>IFERROR(_xlfn.XLOOKUP(PEFA2011_raw!AF189,Conversion!$B$2:$B$9,Conversion!$C$2:$C$9,"",0),"")</f>
        <v>5</v>
      </c>
      <c r="AH189">
        <f>IFERROR(_xlfn.XLOOKUP(PEFA2011_raw!AG189,Conversion!$B$2:$B$9,Conversion!$C$2:$C$9,"",0),"")</f>
        <v>5</v>
      </c>
      <c r="AI189">
        <f>IFERROR(_xlfn.XLOOKUP(PEFA2011_raw!AH189,Conversion!$B$2:$B$9,Conversion!$C$2:$C$9,"",0),"")</f>
        <v>5</v>
      </c>
      <c r="AJ189">
        <f>IFERROR(_xlfn.XLOOKUP(PEFA2011_raw!AI189,Conversion!$B$2:$B$9,Conversion!$C$2:$C$9,"",0),"")</f>
        <v>7</v>
      </c>
      <c r="AK189">
        <f>IFERROR(_xlfn.XLOOKUP(PEFA2011_raw!AJ189,Conversion!$B$2:$B$9,Conversion!$C$2:$C$9,"",0),"")</f>
        <v>1</v>
      </c>
      <c r="AL189">
        <f>IFERROR(_xlfn.XLOOKUP(PEFA2011_raw!AK189,Conversion!$B$2:$B$9,Conversion!$C$2:$C$9,"",0),"")</f>
        <v>7</v>
      </c>
      <c r="AM189">
        <f>IFERROR(_xlfn.XLOOKUP(PEFA2011_raw!AL189,Conversion!$B$2:$B$9,Conversion!$C$2:$C$9,"",0),"")</f>
        <v>4</v>
      </c>
      <c r="AN189">
        <f>IFERROR(_xlfn.XLOOKUP(PEFA2011_raw!AM189,Conversion!$B$2:$B$9,Conversion!$C$2:$C$9,"",0),"")</f>
        <v>1</v>
      </c>
      <c r="AO189">
        <f>IFERROR(_xlfn.XLOOKUP(PEFA2011_raw!AN189,Conversion!$B$2:$B$9,Conversion!$C$2:$C$9,"",0),"")</f>
        <v>7</v>
      </c>
      <c r="AP189">
        <f>IFERROR(_xlfn.XLOOKUP(PEFA2011_raw!AO189,Conversion!$B$2:$B$9,Conversion!$C$2:$C$9,"",0),"")</f>
        <v>3</v>
      </c>
      <c r="AQ189">
        <f>IFERROR(_xlfn.XLOOKUP(PEFA2011_raw!AP189,Conversion!$B$2:$B$9,Conversion!$C$2:$C$9,"",0),"")</f>
        <v>5</v>
      </c>
      <c r="AR189">
        <f>IFERROR(_xlfn.XLOOKUP(PEFA2011_raw!AQ189,Conversion!$B$2:$B$9,Conversion!$C$2:$C$9,"",0),"")</f>
        <v>5</v>
      </c>
      <c r="AS189">
        <f>IFERROR(_xlfn.XLOOKUP(PEFA2011_raw!AR189,Conversion!$B$2:$B$9,Conversion!$C$2:$C$9,"",0),"")</f>
        <v>5</v>
      </c>
      <c r="AT189">
        <f>IFERROR(_xlfn.XLOOKUP(PEFA2011_raw!AS189,Conversion!$B$2:$B$9,Conversion!$C$2:$C$9,"",0),"")</f>
        <v>5</v>
      </c>
      <c r="AU189">
        <f>IFERROR(_xlfn.XLOOKUP(PEFA2011_raw!AT189,Conversion!$B$2:$B$9,Conversion!$C$2:$C$9,"",0),"")</f>
        <v>5</v>
      </c>
      <c r="AV189">
        <f>IFERROR(_xlfn.XLOOKUP(PEFA2011_raw!AU189,Conversion!$B$2:$B$9,Conversion!$C$2:$C$9,"",0),"")</f>
        <v>6</v>
      </c>
      <c r="AW189">
        <f>IFERROR(_xlfn.XLOOKUP(PEFA2011_raw!AV189,Conversion!$B$2:$B$9,Conversion!$C$2:$C$9,"",0),"")</f>
        <v>5</v>
      </c>
      <c r="AX189">
        <f>IFERROR(_xlfn.XLOOKUP(PEFA2011_raw!AW189,Conversion!$B$2:$B$9,Conversion!$C$2:$C$9,"",0),"")</f>
        <v>5</v>
      </c>
      <c r="AY189">
        <f>IFERROR(_xlfn.XLOOKUP(PEFA2011_raw!AX189,Conversion!$B$2:$B$9,Conversion!$C$2:$C$9,"",0),"")</f>
        <v>7</v>
      </c>
      <c r="AZ189">
        <f>IFERROR(_xlfn.XLOOKUP(PEFA2011_raw!AY189,Conversion!$B$2:$B$9,Conversion!$C$2:$C$9,"",0),"")</f>
        <v>7</v>
      </c>
      <c r="BA189">
        <f>IFERROR(_xlfn.XLOOKUP(PEFA2011_raw!AZ189,Conversion!$B$2:$B$9,Conversion!$C$2:$C$9,"",0),"")</f>
        <v>7</v>
      </c>
      <c r="BB189">
        <f>IFERROR(_xlfn.XLOOKUP(PEFA2011_raw!BA189,Conversion!$B$2:$B$9,Conversion!$C$2:$C$9,"",0),"")</f>
        <v>7</v>
      </c>
      <c r="BC189">
        <f>IFERROR(_xlfn.XLOOKUP(PEFA2011_raw!BB189,Conversion!$B$2:$B$9,Conversion!$C$2:$C$9,"",0),"")</f>
        <v>7</v>
      </c>
      <c r="BD189">
        <f>IFERROR(_xlfn.XLOOKUP(PEFA2011_raw!BC189,Conversion!$B$2:$B$9,Conversion!$C$2:$C$9,"",0),"")</f>
        <v>4</v>
      </c>
      <c r="BE189">
        <f>IFERROR(_xlfn.XLOOKUP(PEFA2011_raw!BD189,Conversion!$B$2:$B$9,Conversion!$C$2:$C$9,"",0),"")</f>
        <v>5</v>
      </c>
      <c r="BF189">
        <f>IFERROR(_xlfn.XLOOKUP(PEFA2011_raw!BE189,Conversion!$B$2:$B$9,Conversion!$C$2:$C$9,"",0),"")</f>
        <v>3</v>
      </c>
      <c r="BG189">
        <f>IFERROR(_xlfn.XLOOKUP(PEFA2011_raw!BF189,Conversion!$B$2:$B$9,Conversion!$C$2:$C$9,"",0),"")</f>
        <v>7</v>
      </c>
      <c r="BH189">
        <f>IFERROR(_xlfn.XLOOKUP(PEFA2011_raw!BG189,Conversion!$B$2:$B$9,Conversion!$C$2:$C$9,"",0),"")</f>
        <v>7</v>
      </c>
      <c r="BI189">
        <f>IFERROR(_xlfn.XLOOKUP(PEFA2011_raw!BH189,Conversion!$B$2:$B$9,Conversion!$C$2:$C$9,"",0),"")</f>
        <v>7</v>
      </c>
      <c r="BJ189">
        <f>IFERROR(_xlfn.XLOOKUP(PEFA2011_raw!BI189,Conversion!$B$2:$B$9,Conversion!$C$2:$C$9,"",0),"")</f>
        <v>7</v>
      </c>
      <c r="BK189">
        <f>IFERROR(_xlfn.XLOOKUP(PEFA2011_raw!BJ189,Conversion!$B$2:$B$9,Conversion!$C$2:$C$9,"",0),"")</f>
        <v>7</v>
      </c>
      <c r="BL189">
        <f>IFERROR(_xlfn.XLOOKUP(PEFA2011_raw!BK189,Conversion!$B$2:$B$9,Conversion!$C$2:$C$9,"",0),"")</f>
        <v>6</v>
      </c>
      <c r="BM189">
        <f>IFERROR(_xlfn.XLOOKUP(PEFA2011_raw!BL189,Conversion!$B$2:$B$9,Conversion!$C$2:$C$9,"",0),"")</f>
        <v>5</v>
      </c>
      <c r="BN189">
        <f>IFERROR(_xlfn.XLOOKUP(PEFA2011_raw!BM189,Conversion!$B$2:$B$9,Conversion!$C$2:$C$9,"",0),"")</f>
        <v>7</v>
      </c>
      <c r="BO189">
        <f>IFERROR(_xlfn.XLOOKUP(PEFA2011_raw!BN189,Conversion!$B$2:$B$9,Conversion!$C$2:$C$9,"",0),"")</f>
        <v>7</v>
      </c>
      <c r="BP189">
        <f>IFERROR(_xlfn.XLOOKUP(PEFA2011_raw!BO189,Conversion!$B$2:$B$9,Conversion!$C$2:$C$9,"",0),"")</f>
        <v>5</v>
      </c>
      <c r="BQ189">
        <f>IFERROR(_xlfn.XLOOKUP(PEFA2011_raw!BP189,Conversion!$B$2:$B$9,Conversion!$C$2:$C$9,"",0),"")</f>
        <v>5</v>
      </c>
      <c r="BR189">
        <f>IFERROR(_xlfn.XLOOKUP(PEFA2011_raw!BQ189,Conversion!$B$2:$B$9,Conversion!$C$2:$C$9,"",0),"")</f>
        <v>3</v>
      </c>
      <c r="BS189">
        <f>IFERROR(_xlfn.XLOOKUP(PEFA2011_raw!BR189,Conversion!$B$2:$B$9,Conversion!$C$2:$C$9,"",0),"")</f>
        <v>7</v>
      </c>
      <c r="BT189">
        <f>IFERROR(_xlfn.XLOOKUP(PEFA2011_raw!BS189,Conversion!$B$2:$B$9,Conversion!$C$2:$C$9,"",0),"")</f>
        <v>3</v>
      </c>
      <c r="BU189" t="str">
        <f>IFERROR(_xlfn.XLOOKUP(PEFA2011_raw!BT189,Conversion!$B$2:$B$9,Conversion!$C$2:$C$9,"",0),"")</f>
        <v/>
      </c>
      <c r="BV189">
        <f>IFERROR(_xlfn.XLOOKUP(PEFA2011_raw!BU189,Conversion!$B$2:$B$9,Conversion!$C$2:$C$9,"",0),"")</f>
        <v>6</v>
      </c>
      <c r="BW189">
        <f>IFERROR(_xlfn.XLOOKUP(PEFA2011_raw!BV189,Conversion!$B$2:$B$9,Conversion!$C$2:$C$9,"",0),"")</f>
        <v>7</v>
      </c>
      <c r="BX189">
        <f>IFERROR(_xlfn.XLOOKUP(PEFA2011_raw!BW189,Conversion!$B$2:$B$9,Conversion!$C$2:$C$9,"",0),"")</f>
        <v>5</v>
      </c>
      <c r="BY189">
        <f>IFERROR(_xlfn.XLOOKUP(PEFA2011_raw!BX189,Conversion!$B$2:$B$9,Conversion!$C$2:$C$9,"",0),"")</f>
        <v>7</v>
      </c>
      <c r="BZ189">
        <f>IFERROR(_xlfn.XLOOKUP(PEFA2011_raw!BY189,Conversion!$B$2:$B$9,Conversion!$C$2:$C$9,"",0),"")</f>
        <v>5</v>
      </c>
      <c r="CA189">
        <f>IFERROR(_xlfn.XLOOKUP(PEFA2011_raw!BZ189,Conversion!$B$2:$B$9,Conversion!$C$2:$C$9,"",0),"")</f>
        <v>5</v>
      </c>
      <c r="CB189">
        <f>IFERROR(_xlfn.XLOOKUP(PEFA2011_raw!CA189,Conversion!$B$2:$B$9,Conversion!$C$2:$C$9,"",0),"")</f>
        <v>5</v>
      </c>
      <c r="CC189">
        <f>IFERROR(_xlfn.XLOOKUP(PEFA2011_raw!CB189,Conversion!$B$2:$B$9,Conversion!$C$2:$C$9,"",0),"")</f>
        <v>5</v>
      </c>
      <c r="CD189">
        <f>IFERROR(_xlfn.XLOOKUP(PEFA2011_raw!CC189,Conversion!$B$2:$B$9,Conversion!$C$2:$C$9,"",0),"")</f>
        <v>6</v>
      </c>
      <c r="CE189">
        <f>IFERROR(_xlfn.XLOOKUP(PEFA2011_raw!CD189,Conversion!$B$2:$B$9,Conversion!$C$2:$C$9,"",0),"")</f>
        <v>7</v>
      </c>
      <c r="CF189">
        <f>IFERROR(_xlfn.XLOOKUP(PEFA2011_raw!CE189,Conversion!$B$2:$B$9,Conversion!$C$2:$C$9,"",0),"")</f>
        <v>5</v>
      </c>
      <c r="CG189">
        <f>IFERROR(_xlfn.XLOOKUP(PEFA2011_raw!CF189,Conversion!$B$2:$B$9,Conversion!$C$2:$C$9,"",0),"")</f>
        <v>5</v>
      </c>
      <c r="CH189">
        <f>IFERROR(_xlfn.XLOOKUP(PEFA2011_raw!CG189,Conversion!$B$2:$B$9,Conversion!$C$2:$C$9,"",0),"")</f>
        <v>5</v>
      </c>
      <c r="CI189">
        <f>IFERROR(_xlfn.XLOOKUP(PEFA2011_raw!CH189,Conversion!$B$2:$B$9,Conversion!$C$2:$C$9,"",0),"")</f>
        <v>6</v>
      </c>
      <c r="CJ189">
        <f>IFERROR(_xlfn.XLOOKUP(PEFA2011_raw!CI189,Conversion!$B$2:$B$9,Conversion!$C$2:$C$9,"",0),"")</f>
        <v>7</v>
      </c>
      <c r="CK189">
        <f>IFERROR(_xlfn.XLOOKUP(PEFA2011_raw!CJ189,Conversion!$B$2:$B$9,Conversion!$C$2:$C$9,"",0),"")</f>
        <v>5</v>
      </c>
      <c r="CL189">
        <f>IFERROR(_xlfn.XLOOKUP(PEFA2011_raw!CK189,Conversion!$B$2:$B$9,Conversion!$C$2:$C$9,"",0),"")</f>
        <v>7</v>
      </c>
      <c r="CM189">
        <f>IFERROR(_xlfn.XLOOKUP(PEFA2011_raw!CL189,Conversion!$B$2:$B$9,Conversion!$C$2:$C$9,"",0),"")</f>
        <v>4</v>
      </c>
      <c r="CN189">
        <f>IFERROR(_xlfn.XLOOKUP(PEFA2011_raw!CM189,Conversion!$B$2:$B$9,Conversion!$C$2:$C$9,"",0),"")</f>
        <v>3</v>
      </c>
      <c r="CO189">
        <f>IFERROR(_xlfn.XLOOKUP(PEFA2011_raw!CN189,Conversion!$B$2:$B$9,Conversion!$C$2:$C$9,"",0),"")</f>
        <v>3</v>
      </c>
      <c r="CP189">
        <f>IFERROR(_xlfn.XLOOKUP(PEFA2011_raw!CO189,Conversion!$B$2:$B$9,Conversion!$C$2:$C$9,"",0),"")</f>
        <v>5</v>
      </c>
      <c r="CQ189">
        <f>IFERROR(_xlfn.XLOOKUP(PEFA2011_raw!CP189,Conversion!$B$2:$B$9,Conversion!$C$2:$C$9,"",0),"")</f>
        <v>2</v>
      </c>
      <c r="CR189">
        <f>IFERROR(_xlfn.XLOOKUP(PEFA2011_raw!CQ189,Conversion!$B$2:$B$9,Conversion!$C$2:$C$9,"",0),"")</f>
        <v>1</v>
      </c>
      <c r="CS189">
        <f>IFERROR(_xlfn.XLOOKUP(PEFA2011_raw!CR189,Conversion!$B$2:$B$9,Conversion!$C$2:$C$9,"",0),"")</f>
        <v>7</v>
      </c>
      <c r="CT189">
        <f>IFERROR(_xlfn.XLOOKUP(PEFA2011_raw!CS189,Conversion!$B$2:$B$9,Conversion!$C$2:$C$9,"",0),"")</f>
        <v>7</v>
      </c>
      <c r="CU189">
        <f>IFERROR(_xlfn.XLOOKUP(PEFA2011_raw!CT189,Conversion!$B$2:$B$9,Conversion!$C$2:$C$9,"",0),"")</f>
        <v>7</v>
      </c>
      <c r="CV189">
        <f>IFERROR(_xlfn.XLOOKUP(PEFA2011_raw!CU189,Conversion!$B$2:$B$9,Conversion!$C$2:$C$9,"",0),"")</f>
        <v>7</v>
      </c>
      <c r="CW189">
        <f>IFERROR(_xlfn.XLOOKUP(PEFA2011_raw!CV189,Conversion!$B$2:$B$9,Conversion!$C$2:$C$9,"",0),"")</f>
        <v>7</v>
      </c>
      <c r="CX189">
        <f>IFERROR(_xlfn.XLOOKUP(PEFA2011_raw!CW189,Conversion!$B$2:$B$9,Conversion!$C$2:$C$9,"",0),"")</f>
        <v>7</v>
      </c>
      <c r="CY189">
        <f>IFERROR(_xlfn.XLOOKUP(PEFA2011_raw!CX189,Conversion!$B$2:$B$9,Conversion!$C$2:$C$9,"",0),"")</f>
        <v>7</v>
      </c>
      <c r="CZ189">
        <f>IFERROR(_xlfn.XLOOKUP(PEFA2011_raw!CY189,Conversion!$B$2:$B$9,Conversion!$C$2:$C$9,"",0),"")</f>
        <v>3</v>
      </c>
      <c r="DA189">
        <f>IFERROR(_xlfn.XLOOKUP(PEFA2011_raw!CZ189,Conversion!$B$2:$B$9,Conversion!$C$2:$C$9,"",0),"")</f>
        <v>3</v>
      </c>
      <c r="DB189">
        <f>IFERROR(_xlfn.XLOOKUP(PEFA2011_raw!DA189,Conversion!$B$2:$B$9,Conversion!$C$2:$C$9,"",0),"")</f>
        <v>3</v>
      </c>
      <c r="DC189">
        <f>IFERROR(_xlfn.XLOOKUP(PEFA2011_raw!DB189,Conversion!$B$2:$B$9,Conversion!$C$2:$C$9,"",0),"")</f>
        <v>3</v>
      </c>
      <c r="DD189">
        <f>IFERROR(_xlfn.XLOOKUP(PEFA2011_raw!DC189,Conversion!$B$2:$B$9,Conversion!$C$2:$C$9,"",0),"")</f>
        <v>2</v>
      </c>
      <c r="DE189">
        <f>IFERROR(_xlfn.XLOOKUP(PEFA2011_raw!DD189,Conversion!$B$2:$B$9,Conversion!$C$2:$C$9,"",0),"")</f>
        <v>5</v>
      </c>
      <c r="DF189">
        <f>IFERROR(_xlfn.XLOOKUP(PEFA2011_raw!DE189,Conversion!$B$2:$B$9,Conversion!$C$2:$C$9,"",0),"")</f>
        <v>1</v>
      </c>
      <c r="DG189">
        <f>IFERROR(_xlfn.XLOOKUP(PEFA2011_raw!DF189,Conversion!$B$2:$B$9,Conversion!$C$2:$C$9,"",0),"")</f>
        <v>5</v>
      </c>
      <c r="DH189">
        <f>IFERROR(_xlfn.XLOOKUP(PEFA2011_raw!DG189,Conversion!$B$2:$B$9,Conversion!$C$2:$C$9,"",0),"")</f>
        <v>5</v>
      </c>
      <c r="DI189">
        <f>IFERROR(_xlfn.XLOOKUP(PEFA2011_raw!DH189,Conversion!$B$2:$B$9,Conversion!$C$2:$C$9,"",0),"")</f>
        <v>5</v>
      </c>
      <c r="DJ189">
        <f>IFERROR(_xlfn.XLOOKUP(PEFA2011_raw!DI189,Conversion!$B$2:$B$9,Conversion!$C$2:$C$9,"",0),"")</f>
        <v>3</v>
      </c>
      <c r="DK189">
        <f>IFERROR(_xlfn.XLOOKUP(PEFA2011_raw!DJ189,Conversion!$B$2:$B$9,Conversion!$C$2:$C$9,"",0),"")</f>
        <v>3</v>
      </c>
    </row>
    <row r="190" spans="2:115" x14ac:dyDescent="0.25">
      <c r="B190">
        <v>2011</v>
      </c>
      <c r="C190" t="s">
        <v>201</v>
      </c>
      <c r="D190" t="e" vm="121">
        <v>#VALUE!</v>
      </c>
      <c r="E190" t="str" cm="1">
        <f t="array" ref="E190">_FV(PEFA2011all[[#This Row],[Country-abb]],"Abbreviation")</f>
        <v>TC</v>
      </c>
      <c r="F190" t="str">
        <f>_xlfn.XLOOKUP(PEFA2011all[[#This Row],[ISO-2]],'Code'!$B$2:$B$250,'Code'!$C$2:$C$250,"",0)</f>
        <v>TCA</v>
      </c>
      <c r="G190">
        <v>2012</v>
      </c>
      <c r="H190" t="str">
        <f>PEFA2011all[[#This Row],[ISO-3]]&amp;PEFA2011all[[#This Row],[Year]]</f>
        <v>TCA2012</v>
      </c>
      <c r="I190">
        <f>IFERROR(_xlfn.XLOOKUP(PEFA2011_raw!H190,Conversion!$B$2:$B$9,Conversion!$C$2:$C$9,"",0),"")</f>
        <v>3</v>
      </c>
      <c r="J190">
        <f>IFERROR(_xlfn.XLOOKUP(PEFA2011_raw!I190,Conversion!$B$2:$B$9,Conversion!$C$2:$C$9,"",0),"")</f>
        <v>3</v>
      </c>
      <c r="K190">
        <f>IFERROR(_xlfn.XLOOKUP(PEFA2011_raw!J190,Conversion!$B$2:$B$9,Conversion!$C$2:$C$9,"",0),"")</f>
        <v>1</v>
      </c>
      <c r="L190">
        <f>IFERROR(_xlfn.XLOOKUP(PEFA2011_raw!K190,Conversion!$B$2:$B$9,Conversion!$C$2:$C$9,"",0),"")</f>
        <v>1</v>
      </c>
      <c r="M190">
        <f>IFERROR(_xlfn.XLOOKUP(PEFA2011_raw!L190,Conversion!$B$2:$B$9,Conversion!$C$2:$C$9,"",0),"")</f>
        <v>1</v>
      </c>
      <c r="N190">
        <f>IFERROR(_xlfn.XLOOKUP(PEFA2011_raw!M190,Conversion!$B$2:$B$9,Conversion!$C$2:$C$9,"",0),"")</f>
        <v>1</v>
      </c>
      <c r="O190">
        <f>IFERROR(_xlfn.XLOOKUP(PEFA2011_raw!N190,Conversion!$B$2:$B$9,Conversion!$C$2:$C$9,"",0),"")</f>
        <v>1</v>
      </c>
      <c r="P190">
        <f>IFERROR(_xlfn.XLOOKUP(PEFA2011_raw!O190,Conversion!$B$2:$B$9,Conversion!$C$2:$C$9,"",0),"")</f>
        <v>5</v>
      </c>
      <c r="Q190">
        <f>IFERROR(_xlfn.XLOOKUP(PEFA2011_raw!P190,Conversion!$B$2:$B$9,Conversion!$C$2:$C$9,"",0),"")</f>
        <v>5</v>
      </c>
      <c r="R190">
        <f>IFERROR(_xlfn.XLOOKUP(PEFA2011_raw!Q190,Conversion!$B$2:$B$9,Conversion!$C$2:$C$9,"",0),"")</f>
        <v>5</v>
      </c>
      <c r="S190">
        <f>IFERROR(_xlfn.XLOOKUP(PEFA2011_raw!R190,Conversion!$B$2:$B$9,Conversion!$C$2:$C$9,"",0),"")</f>
        <v>3</v>
      </c>
      <c r="T190">
        <f>IFERROR(_xlfn.XLOOKUP(PEFA2011_raw!S190,Conversion!$B$2:$B$9,Conversion!$C$2:$C$9,"",0),"")</f>
        <v>3</v>
      </c>
      <c r="U190">
        <f>IFERROR(_xlfn.XLOOKUP(PEFA2011_raw!T190,Conversion!$B$2:$B$9,Conversion!$C$2:$C$9,"",0),"")</f>
        <v>3</v>
      </c>
      <c r="V190">
        <f>IFERROR(_xlfn.XLOOKUP(PEFA2011_raw!U190,Conversion!$B$2:$B$9,Conversion!$C$2:$C$9,"",0),"")</f>
        <v>3</v>
      </c>
      <c r="W190">
        <f>IFERROR(_xlfn.XLOOKUP(PEFA2011_raw!V190,Conversion!$B$2:$B$9,Conversion!$C$2:$C$9,"",0),"")</f>
        <v>2</v>
      </c>
      <c r="X190">
        <f>IFERROR(_xlfn.XLOOKUP(PEFA2011_raw!W190,Conversion!$B$2:$B$9,Conversion!$C$2:$C$9,"",0),"")</f>
        <v>1</v>
      </c>
      <c r="Y190">
        <f>IFERROR(_xlfn.XLOOKUP(PEFA2011_raw!X190,Conversion!$B$2:$B$9,Conversion!$C$2:$C$9,"",0),"")</f>
        <v>7</v>
      </c>
      <c r="Z190" t="str">
        <f>IFERROR(_xlfn.XLOOKUP(PEFA2011_raw!Y190,Conversion!$B$2:$B$9,Conversion!$C$2:$C$9,"",0),"")</f>
        <v/>
      </c>
      <c r="AA190" t="str">
        <f>IFERROR(_xlfn.XLOOKUP(PEFA2011_raw!Z190,Conversion!$B$2:$B$9,Conversion!$C$2:$C$9,"",0),"")</f>
        <v/>
      </c>
      <c r="AB190" t="str">
        <f>IFERROR(_xlfn.XLOOKUP(PEFA2011_raw!AA190,Conversion!$B$2:$B$9,Conversion!$C$2:$C$9,"",0),"")</f>
        <v/>
      </c>
      <c r="AC190" t="str">
        <f>IFERROR(_xlfn.XLOOKUP(PEFA2011_raw!AB190,Conversion!$B$2:$B$9,Conversion!$C$2:$C$9,"",0),"")</f>
        <v/>
      </c>
      <c r="AD190">
        <f>IFERROR(_xlfn.XLOOKUP(PEFA2011_raw!AC190,Conversion!$B$2:$B$9,Conversion!$C$2:$C$9,"",0),"")</f>
        <v>1</v>
      </c>
      <c r="AE190">
        <f>IFERROR(_xlfn.XLOOKUP(PEFA2011_raw!AD190,Conversion!$B$2:$B$9,Conversion!$C$2:$C$9,"",0),"")</f>
        <v>1</v>
      </c>
      <c r="AF190" t="str">
        <f>IFERROR(_xlfn.XLOOKUP(PEFA2011_raw!AE190,Conversion!$B$2:$B$9,Conversion!$C$2:$C$9,"",0),"")</f>
        <v/>
      </c>
      <c r="AG190">
        <f>IFERROR(_xlfn.XLOOKUP(PEFA2011_raw!AF190,Conversion!$B$2:$B$9,Conversion!$C$2:$C$9,"",0),"")</f>
        <v>1</v>
      </c>
      <c r="AH190">
        <f>IFERROR(_xlfn.XLOOKUP(PEFA2011_raw!AG190,Conversion!$B$2:$B$9,Conversion!$C$2:$C$9,"",0),"")</f>
        <v>1</v>
      </c>
      <c r="AI190">
        <f>IFERROR(_xlfn.XLOOKUP(PEFA2011_raw!AH190,Conversion!$B$2:$B$9,Conversion!$C$2:$C$9,"",0),"")</f>
        <v>2</v>
      </c>
      <c r="AJ190">
        <f>IFERROR(_xlfn.XLOOKUP(PEFA2011_raw!AI190,Conversion!$B$2:$B$9,Conversion!$C$2:$C$9,"",0),"")</f>
        <v>3</v>
      </c>
      <c r="AK190">
        <f>IFERROR(_xlfn.XLOOKUP(PEFA2011_raw!AJ190,Conversion!$B$2:$B$9,Conversion!$C$2:$C$9,"",0),"")</f>
        <v>1</v>
      </c>
      <c r="AL190">
        <f>IFERROR(_xlfn.XLOOKUP(PEFA2011_raw!AK190,Conversion!$B$2:$B$9,Conversion!$C$2:$C$9,"",0),"")</f>
        <v>3</v>
      </c>
      <c r="AM190">
        <f>IFERROR(_xlfn.XLOOKUP(PEFA2011_raw!AL190,Conversion!$B$2:$B$9,Conversion!$C$2:$C$9,"",0),"")</f>
        <v>2</v>
      </c>
      <c r="AN190">
        <f>IFERROR(_xlfn.XLOOKUP(PEFA2011_raw!AM190,Conversion!$B$2:$B$9,Conversion!$C$2:$C$9,"",0),"")</f>
        <v>1</v>
      </c>
      <c r="AO190">
        <f>IFERROR(_xlfn.XLOOKUP(PEFA2011_raw!AN190,Conversion!$B$2:$B$9,Conversion!$C$2:$C$9,"",0),"")</f>
        <v>5</v>
      </c>
      <c r="AP190">
        <f>IFERROR(_xlfn.XLOOKUP(PEFA2011_raw!AO190,Conversion!$B$2:$B$9,Conversion!$C$2:$C$9,"",0),"")</f>
        <v>1</v>
      </c>
      <c r="AQ190">
        <f>IFERROR(_xlfn.XLOOKUP(PEFA2011_raw!AP190,Conversion!$B$2:$B$9,Conversion!$C$2:$C$9,"",0),"")</f>
        <v>1</v>
      </c>
      <c r="AR190">
        <f>IFERROR(_xlfn.XLOOKUP(PEFA2011_raw!AQ190,Conversion!$B$2:$B$9,Conversion!$C$2:$C$9,"",0),"")</f>
        <v>3</v>
      </c>
      <c r="AS190">
        <f>IFERROR(_xlfn.XLOOKUP(PEFA2011_raw!AR190,Conversion!$B$2:$B$9,Conversion!$C$2:$C$9,"",0),"")</f>
        <v>3</v>
      </c>
      <c r="AT190">
        <f>IFERROR(_xlfn.XLOOKUP(PEFA2011_raw!AS190,Conversion!$B$2:$B$9,Conversion!$C$2:$C$9,"",0),"")</f>
        <v>3</v>
      </c>
      <c r="AU190">
        <f>IFERROR(_xlfn.XLOOKUP(PEFA2011_raw!AT190,Conversion!$B$2:$B$9,Conversion!$C$2:$C$9,"",0),"")</f>
        <v>3</v>
      </c>
      <c r="AV190">
        <f>IFERROR(_xlfn.XLOOKUP(PEFA2011_raw!AU190,Conversion!$B$2:$B$9,Conversion!$C$2:$C$9,"",0),"")</f>
        <v>2</v>
      </c>
      <c r="AW190">
        <f>IFERROR(_xlfn.XLOOKUP(PEFA2011_raw!AV190,Conversion!$B$2:$B$9,Conversion!$C$2:$C$9,"",0),"")</f>
        <v>1</v>
      </c>
      <c r="AX190">
        <f>IFERROR(_xlfn.XLOOKUP(PEFA2011_raw!AW190,Conversion!$B$2:$B$9,Conversion!$C$2:$C$9,"",0),"")</f>
        <v>3</v>
      </c>
      <c r="AY190">
        <f>IFERROR(_xlfn.XLOOKUP(PEFA2011_raw!AX190,Conversion!$B$2:$B$9,Conversion!$C$2:$C$9,"",0),"")</f>
        <v>3</v>
      </c>
      <c r="AZ190">
        <f>IFERROR(_xlfn.XLOOKUP(PEFA2011_raw!AY190,Conversion!$B$2:$B$9,Conversion!$C$2:$C$9,"",0),"")</f>
        <v>4</v>
      </c>
      <c r="BA190">
        <f>IFERROR(_xlfn.XLOOKUP(PEFA2011_raw!AZ190,Conversion!$B$2:$B$9,Conversion!$C$2:$C$9,"",0),"")</f>
        <v>3</v>
      </c>
      <c r="BB190">
        <f>IFERROR(_xlfn.XLOOKUP(PEFA2011_raw!BA190,Conversion!$B$2:$B$9,Conversion!$C$2:$C$9,"",0),"")</f>
        <v>5</v>
      </c>
      <c r="BC190">
        <f>IFERROR(_xlfn.XLOOKUP(PEFA2011_raw!BB190,Conversion!$B$2:$B$9,Conversion!$C$2:$C$9,"",0),"")</f>
        <v>3</v>
      </c>
      <c r="BD190">
        <f>IFERROR(_xlfn.XLOOKUP(PEFA2011_raw!BC190,Conversion!$B$2:$B$9,Conversion!$C$2:$C$9,"",0),"")</f>
        <v>4</v>
      </c>
      <c r="BE190">
        <f>IFERROR(_xlfn.XLOOKUP(PEFA2011_raw!BD190,Conversion!$B$2:$B$9,Conversion!$C$2:$C$9,"",0),"")</f>
        <v>5</v>
      </c>
      <c r="BF190">
        <f>IFERROR(_xlfn.XLOOKUP(PEFA2011_raw!BE190,Conversion!$B$2:$B$9,Conversion!$C$2:$C$9,"",0),"")</f>
        <v>3</v>
      </c>
      <c r="BG190">
        <f>IFERROR(_xlfn.XLOOKUP(PEFA2011_raw!BF190,Conversion!$B$2:$B$9,Conversion!$C$2:$C$9,"",0),"")</f>
        <v>7</v>
      </c>
      <c r="BH190">
        <f>IFERROR(_xlfn.XLOOKUP(PEFA2011_raw!BG190,Conversion!$B$2:$B$9,Conversion!$C$2:$C$9,"",0),"")</f>
        <v>6</v>
      </c>
      <c r="BI190">
        <f>IFERROR(_xlfn.XLOOKUP(PEFA2011_raw!BH190,Conversion!$B$2:$B$9,Conversion!$C$2:$C$9,"",0),"")</f>
        <v>5</v>
      </c>
      <c r="BJ190">
        <f>IFERROR(_xlfn.XLOOKUP(PEFA2011_raw!BI190,Conversion!$B$2:$B$9,Conversion!$C$2:$C$9,"",0),"")</f>
        <v>7</v>
      </c>
      <c r="BK190">
        <f>IFERROR(_xlfn.XLOOKUP(PEFA2011_raw!BJ190,Conversion!$B$2:$B$9,Conversion!$C$2:$C$9,"",0),"")</f>
        <v>5</v>
      </c>
      <c r="BL190">
        <f>IFERROR(_xlfn.XLOOKUP(PEFA2011_raw!BK190,Conversion!$B$2:$B$9,Conversion!$C$2:$C$9,"",0),"")</f>
        <v>6</v>
      </c>
      <c r="BM190">
        <f>IFERROR(_xlfn.XLOOKUP(PEFA2011_raw!BL190,Conversion!$B$2:$B$9,Conversion!$C$2:$C$9,"",0),"")</f>
        <v>7</v>
      </c>
      <c r="BN190">
        <f>IFERROR(_xlfn.XLOOKUP(PEFA2011_raw!BM190,Conversion!$B$2:$B$9,Conversion!$C$2:$C$9,"",0),"")</f>
        <v>7</v>
      </c>
      <c r="BO190">
        <f>IFERROR(_xlfn.XLOOKUP(PEFA2011_raw!BN190,Conversion!$B$2:$B$9,Conversion!$C$2:$C$9,"",0),"")</f>
        <v>7</v>
      </c>
      <c r="BP190">
        <f>IFERROR(_xlfn.XLOOKUP(PEFA2011_raw!BO190,Conversion!$B$2:$B$9,Conversion!$C$2:$C$9,"",0),"")</f>
        <v>5</v>
      </c>
      <c r="BQ190">
        <f>IFERROR(_xlfn.XLOOKUP(PEFA2011_raw!BP190,Conversion!$B$2:$B$9,Conversion!$C$2:$C$9,"",0),"")</f>
        <v>4</v>
      </c>
      <c r="BR190">
        <f>IFERROR(_xlfn.XLOOKUP(PEFA2011_raw!BQ190,Conversion!$B$2:$B$9,Conversion!$C$2:$C$9,"",0),"")</f>
        <v>3</v>
      </c>
      <c r="BS190">
        <f>IFERROR(_xlfn.XLOOKUP(PEFA2011_raw!BR190,Conversion!$B$2:$B$9,Conversion!$C$2:$C$9,"",0),"")</f>
        <v>7</v>
      </c>
      <c r="BT190">
        <f>IFERROR(_xlfn.XLOOKUP(PEFA2011_raw!BS190,Conversion!$B$2:$B$9,Conversion!$C$2:$C$9,"",0),"")</f>
        <v>3</v>
      </c>
      <c r="BU190">
        <f>IFERROR(_xlfn.XLOOKUP(PEFA2011_raw!BT190,Conversion!$B$2:$B$9,Conversion!$C$2:$C$9,"",0),"")</f>
        <v>1</v>
      </c>
      <c r="BV190">
        <f>IFERROR(_xlfn.XLOOKUP(PEFA2011_raw!BU190,Conversion!$B$2:$B$9,Conversion!$C$2:$C$9,"",0),"")</f>
        <v>6</v>
      </c>
      <c r="BW190">
        <f>IFERROR(_xlfn.XLOOKUP(PEFA2011_raw!BV190,Conversion!$B$2:$B$9,Conversion!$C$2:$C$9,"",0),"")</f>
        <v>7</v>
      </c>
      <c r="BX190">
        <f>IFERROR(_xlfn.XLOOKUP(PEFA2011_raw!BW190,Conversion!$B$2:$B$9,Conversion!$C$2:$C$9,"",0),"")</f>
        <v>5</v>
      </c>
      <c r="BY190">
        <f>IFERROR(_xlfn.XLOOKUP(PEFA2011_raw!BX190,Conversion!$B$2:$B$9,Conversion!$C$2:$C$9,"",0),"")</f>
        <v>5</v>
      </c>
      <c r="BZ190">
        <f>IFERROR(_xlfn.XLOOKUP(PEFA2011_raw!BY190,Conversion!$B$2:$B$9,Conversion!$C$2:$C$9,"",0),"")</f>
        <v>1</v>
      </c>
      <c r="CA190">
        <f>IFERROR(_xlfn.XLOOKUP(PEFA2011_raw!BZ190,Conversion!$B$2:$B$9,Conversion!$C$2:$C$9,"",0),"")</f>
        <v>1</v>
      </c>
      <c r="CB190" t="str">
        <f>IFERROR(_xlfn.XLOOKUP(PEFA2011_raw!CA190,Conversion!$B$2:$B$9,Conversion!$C$2:$C$9,"",0),"")</f>
        <v/>
      </c>
      <c r="CC190" t="str">
        <f>IFERROR(_xlfn.XLOOKUP(PEFA2011_raw!CB190,Conversion!$B$2:$B$9,Conversion!$C$2:$C$9,"",0),"")</f>
        <v/>
      </c>
      <c r="CD190">
        <f>IFERROR(_xlfn.XLOOKUP(PEFA2011_raw!CC190,Conversion!$B$2:$B$9,Conversion!$C$2:$C$9,"",0),"")</f>
        <v>4</v>
      </c>
      <c r="CE190">
        <f>IFERROR(_xlfn.XLOOKUP(PEFA2011_raw!CD190,Conversion!$B$2:$B$9,Conversion!$C$2:$C$9,"",0),"")</f>
        <v>5</v>
      </c>
      <c r="CF190">
        <f>IFERROR(_xlfn.XLOOKUP(PEFA2011_raw!CE190,Conversion!$B$2:$B$9,Conversion!$C$2:$C$9,"",0),"")</f>
        <v>3</v>
      </c>
      <c r="CG190">
        <f>IFERROR(_xlfn.XLOOKUP(PEFA2011_raw!CF190,Conversion!$B$2:$B$9,Conversion!$C$2:$C$9,"",0),"")</f>
        <v>5</v>
      </c>
      <c r="CH190">
        <f>IFERROR(_xlfn.XLOOKUP(PEFA2011_raw!CG190,Conversion!$B$2:$B$9,Conversion!$C$2:$C$9,"",0),"")</f>
        <v>5</v>
      </c>
      <c r="CI190">
        <f>IFERROR(_xlfn.XLOOKUP(PEFA2011_raw!CH190,Conversion!$B$2:$B$9,Conversion!$C$2:$C$9,"",0),"")</f>
        <v>6</v>
      </c>
      <c r="CJ190">
        <f>IFERROR(_xlfn.XLOOKUP(PEFA2011_raw!CI190,Conversion!$B$2:$B$9,Conversion!$C$2:$C$9,"",0),"")</f>
        <v>7</v>
      </c>
      <c r="CK190">
        <f>IFERROR(_xlfn.XLOOKUP(PEFA2011_raw!CJ190,Conversion!$B$2:$B$9,Conversion!$C$2:$C$9,"",0),"")</f>
        <v>7</v>
      </c>
      <c r="CL190">
        <f>IFERROR(_xlfn.XLOOKUP(PEFA2011_raw!CK190,Conversion!$B$2:$B$9,Conversion!$C$2:$C$9,"",0),"")</f>
        <v>5</v>
      </c>
      <c r="CM190">
        <f>IFERROR(_xlfn.XLOOKUP(PEFA2011_raw!CL190,Conversion!$B$2:$B$9,Conversion!$C$2:$C$9,"",0),"")</f>
        <v>2</v>
      </c>
      <c r="CN190">
        <f>IFERROR(_xlfn.XLOOKUP(PEFA2011_raw!CM190,Conversion!$B$2:$B$9,Conversion!$C$2:$C$9,"",0),"")</f>
        <v>1</v>
      </c>
      <c r="CO190">
        <f>IFERROR(_xlfn.XLOOKUP(PEFA2011_raw!CN190,Conversion!$B$2:$B$9,Conversion!$C$2:$C$9,"",0),"")</f>
        <v>1</v>
      </c>
      <c r="CP190">
        <f>IFERROR(_xlfn.XLOOKUP(PEFA2011_raw!CO190,Conversion!$B$2:$B$9,Conversion!$C$2:$C$9,"",0),"")</f>
        <v>3</v>
      </c>
      <c r="CQ190">
        <f>IFERROR(_xlfn.XLOOKUP(PEFA2011_raw!CP190,Conversion!$B$2:$B$9,Conversion!$C$2:$C$9,"",0),"")</f>
        <v>6</v>
      </c>
      <c r="CR190">
        <f>IFERROR(_xlfn.XLOOKUP(PEFA2011_raw!CQ190,Conversion!$B$2:$B$9,Conversion!$C$2:$C$9,"",0),"")</f>
        <v>5</v>
      </c>
      <c r="CS190">
        <f>IFERROR(_xlfn.XLOOKUP(PEFA2011_raw!CR190,Conversion!$B$2:$B$9,Conversion!$C$2:$C$9,"",0),"")</f>
        <v>7</v>
      </c>
      <c r="CT190">
        <f>IFERROR(_xlfn.XLOOKUP(PEFA2011_raw!CS190,Conversion!$B$2:$B$9,Conversion!$C$2:$C$9,"",0),"")</f>
        <v>5</v>
      </c>
      <c r="CU190">
        <f>IFERROR(_xlfn.XLOOKUP(PEFA2011_raw!CT190,Conversion!$B$2:$B$9,Conversion!$C$2:$C$9,"",0),"")</f>
        <v>1</v>
      </c>
      <c r="CV190">
        <f>IFERROR(_xlfn.XLOOKUP(PEFA2011_raw!CU190,Conversion!$B$2:$B$9,Conversion!$C$2:$C$9,"",0),"")</f>
        <v>1</v>
      </c>
      <c r="CW190" t="str">
        <f>IFERROR(_xlfn.XLOOKUP(PEFA2011_raw!CV190,Conversion!$B$2:$B$9,Conversion!$C$2:$C$9,"",0),"")</f>
        <v/>
      </c>
      <c r="CX190" t="str">
        <f>IFERROR(_xlfn.XLOOKUP(PEFA2011_raw!CW190,Conversion!$B$2:$B$9,Conversion!$C$2:$C$9,"",0),"")</f>
        <v/>
      </c>
      <c r="CY190">
        <f>IFERROR(_xlfn.XLOOKUP(PEFA2011_raw!CX190,Conversion!$B$2:$B$9,Conversion!$C$2:$C$9,"",0),"")</f>
        <v>1</v>
      </c>
      <c r="CZ190">
        <f>IFERROR(_xlfn.XLOOKUP(PEFA2011_raw!CY190,Conversion!$B$2:$B$9,Conversion!$C$2:$C$9,"",0),"")</f>
        <v>1</v>
      </c>
      <c r="DA190">
        <f>IFERROR(_xlfn.XLOOKUP(PEFA2011_raw!CZ190,Conversion!$B$2:$B$9,Conversion!$C$2:$C$9,"",0),"")</f>
        <v>1</v>
      </c>
      <c r="DB190" t="str">
        <f>IFERROR(_xlfn.XLOOKUP(PEFA2011_raw!DA190,Conversion!$B$2:$B$9,Conversion!$C$2:$C$9,"",0),"")</f>
        <v/>
      </c>
      <c r="DC190" t="str">
        <f>IFERROR(_xlfn.XLOOKUP(PEFA2011_raw!DB190,Conversion!$B$2:$B$9,Conversion!$C$2:$C$9,"",0),"")</f>
        <v/>
      </c>
      <c r="DD190">
        <f>IFERROR(_xlfn.XLOOKUP(PEFA2011_raw!DC190,Conversion!$B$2:$B$9,Conversion!$C$2:$C$9,"",0),"")</f>
        <v>1</v>
      </c>
      <c r="DE190">
        <f>IFERROR(_xlfn.XLOOKUP(PEFA2011_raw!DD190,Conversion!$B$2:$B$9,Conversion!$C$2:$C$9,"",0),"")</f>
        <v>1</v>
      </c>
      <c r="DF190">
        <f>IFERROR(_xlfn.XLOOKUP(PEFA2011_raw!DE190,Conversion!$B$2:$B$9,Conversion!$C$2:$C$9,"",0),"")</f>
        <v>1</v>
      </c>
      <c r="DG190">
        <f>IFERROR(_xlfn.XLOOKUP(PEFA2011_raw!DF190,Conversion!$B$2:$B$9,Conversion!$C$2:$C$9,"",0),"")</f>
        <v>2</v>
      </c>
      <c r="DH190">
        <f>IFERROR(_xlfn.XLOOKUP(PEFA2011_raw!DG190,Conversion!$B$2:$B$9,Conversion!$C$2:$C$9,"",0),"")</f>
        <v>1</v>
      </c>
      <c r="DI190">
        <f>IFERROR(_xlfn.XLOOKUP(PEFA2011_raw!DH190,Conversion!$B$2:$B$9,Conversion!$C$2:$C$9,"",0),"")</f>
        <v>7</v>
      </c>
      <c r="DJ190">
        <f>IFERROR(_xlfn.XLOOKUP(PEFA2011_raw!DI190,Conversion!$B$2:$B$9,Conversion!$C$2:$C$9,"",0),"")</f>
        <v>5</v>
      </c>
      <c r="DK190">
        <f>IFERROR(_xlfn.XLOOKUP(PEFA2011_raw!DJ190,Conversion!$B$2:$B$9,Conversion!$C$2:$C$9,"",0),"")</f>
        <v>5</v>
      </c>
    </row>
    <row r="191" spans="2:115" x14ac:dyDescent="0.25">
      <c r="B191">
        <v>2011</v>
      </c>
      <c r="C191" t="s">
        <v>197</v>
      </c>
      <c r="D191" t="e" vm="122">
        <v>#VALUE!</v>
      </c>
      <c r="E191" t="str" cm="1">
        <f t="array" ref="E191">_FV(PEFA2011all[[#This Row],[Country-abb]],"Abbreviation")</f>
        <v>TV</v>
      </c>
      <c r="F191" t="str">
        <f>_xlfn.XLOOKUP(PEFA2011all[[#This Row],[ISO-2]],'Code'!$B$2:$B$250,'Code'!$C$2:$C$250,"",0)</f>
        <v>TUV</v>
      </c>
      <c r="G191">
        <v>2011</v>
      </c>
      <c r="H191" t="str">
        <f>PEFA2011all[[#This Row],[ISO-3]]&amp;PEFA2011all[[#This Row],[Year]]</f>
        <v>TUV2011</v>
      </c>
      <c r="I191">
        <f>IFERROR(_xlfn.XLOOKUP(PEFA2011_raw!H191,Conversion!$B$2:$B$9,Conversion!$C$2:$C$9,"",0),"")</f>
        <v>7</v>
      </c>
      <c r="J191">
        <f>IFERROR(_xlfn.XLOOKUP(PEFA2011_raw!I191,Conversion!$B$2:$B$9,Conversion!$C$2:$C$9,"",0),"")</f>
        <v>7</v>
      </c>
      <c r="K191">
        <f>IFERROR(_xlfn.XLOOKUP(PEFA2011_raw!J191,Conversion!$B$2:$B$9,Conversion!$C$2:$C$9,"",0),"")</f>
        <v>4</v>
      </c>
      <c r="L191">
        <f>IFERROR(_xlfn.XLOOKUP(PEFA2011_raw!K191,Conversion!$B$2:$B$9,Conversion!$C$2:$C$9,"",0),"")</f>
        <v>3</v>
      </c>
      <c r="M191">
        <f>IFERROR(_xlfn.XLOOKUP(PEFA2011_raw!L191,Conversion!$B$2:$B$9,Conversion!$C$2:$C$9,"",0),"")</f>
        <v>7</v>
      </c>
      <c r="N191">
        <f>IFERROR(_xlfn.XLOOKUP(PEFA2011_raw!M191,Conversion!$B$2:$B$9,Conversion!$C$2:$C$9,"",0),"")</f>
        <v>3</v>
      </c>
      <c r="O191">
        <f>IFERROR(_xlfn.XLOOKUP(PEFA2011_raw!N191,Conversion!$B$2:$B$9,Conversion!$C$2:$C$9,"",0),"")</f>
        <v>3</v>
      </c>
      <c r="P191">
        <f>IFERROR(_xlfn.XLOOKUP(PEFA2011_raw!O191,Conversion!$B$2:$B$9,Conversion!$C$2:$C$9,"",0),"")</f>
        <v>2</v>
      </c>
      <c r="Q191">
        <f>IFERROR(_xlfn.XLOOKUP(PEFA2011_raw!P191,Conversion!$B$2:$B$9,Conversion!$C$2:$C$9,"",0),"")</f>
        <v>7</v>
      </c>
      <c r="R191">
        <f>IFERROR(_xlfn.XLOOKUP(PEFA2011_raw!Q191,Conversion!$B$2:$B$9,Conversion!$C$2:$C$9,"",0),"")</f>
        <v>1</v>
      </c>
      <c r="S191">
        <f>IFERROR(_xlfn.XLOOKUP(PEFA2011_raw!R191,Conversion!$B$2:$B$9,Conversion!$C$2:$C$9,"",0),"")</f>
        <v>7</v>
      </c>
      <c r="T191">
        <f>IFERROR(_xlfn.XLOOKUP(PEFA2011_raw!S191,Conversion!$B$2:$B$9,Conversion!$C$2:$C$9,"",0),"")</f>
        <v>7</v>
      </c>
      <c r="U191">
        <f>IFERROR(_xlfn.XLOOKUP(PEFA2011_raw!T191,Conversion!$B$2:$B$9,Conversion!$C$2:$C$9,"",0),"")</f>
        <v>3</v>
      </c>
      <c r="V191">
        <f>IFERROR(_xlfn.XLOOKUP(PEFA2011_raw!U191,Conversion!$B$2:$B$9,Conversion!$C$2:$C$9,"",0),"")</f>
        <v>3</v>
      </c>
      <c r="W191">
        <f>IFERROR(_xlfn.XLOOKUP(PEFA2011_raw!V191,Conversion!$B$2:$B$9,Conversion!$C$2:$C$9,"",0),"")</f>
        <v>2</v>
      </c>
      <c r="X191">
        <f>IFERROR(_xlfn.XLOOKUP(PEFA2011_raw!W191,Conversion!$B$2:$B$9,Conversion!$C$2:$C$9,"",0),"")</f>
        <v>7</v>
      </c>
      <c r="Y191">
        <f>IFERROR(_xlfn.XLOOKUP(PEFA2011_raw!X191,Conversion!$B$2:$B$9,Conversion!$C$2:$C$9,"",0),"")</f>
        <v>1</v>
      </c>
      <c r="Z191">
        <f>IFERROR(_xlfn.XLOOKUP(PEFA2011_raw!Y191,Conversion!$B$2:$B$9,Conversion!$C$2:$C$9,"",0),"")</f>
        <v>5</v>
      </c>
      <c r="AA191">
        <f>IFERROR(_xlfn.XLOOKUP(PEFA2011_raw!Z191,Conversion!$B$2:$B$9,Conversion!$C$2:$C$9,"",0),"")</f>
        <v>7</v>
      </c>
      <c r="AB191">
        <f>IFERROR(_xlfn.XLOOKUP(PEFA2011_raw!AA191,Conversion!$B$2:$B$9,Conversion!$C$2:$C$9,"",0),"")</f>
        <v>7</v>
      </c>
      <c r="AC191">
        <f>IFERROR(_xlfn.XLOOKUP(PEFA2011_raw!AB191,Conversion!$B$2:$B$9,Conversion!$C$2:$C$9,"",0),"")</f>
        <v>1</v>
      </c>
      <c r="AD191">
        <f>IFERROR(_xlfn.XLOOKUP(PEFA2011_raw!AC191,Conversion!$B$2:$B$9,Conversion!$C$2:$C$9,"",0),"")</f>
        <v>2</v>
      </c>
      <c r="AE191">
        <f>IFERROR(_xlfn.XLOOKUP(PEFA2011_raw!AD191,Conversion!$B$2:$B$9,Conversion!$C$2:$C$9,"",0),"")</f>
        <v>3</v>
      </c>
      <c r="AF191">
        <f>IFERROR(_xlfn.XLOOKUP(PEFA2011_raw!AE191,Conversion!$B$2:$B$9,Conversion!$C$2:$C$9,"",0),"")</f>
        <v>1</v>
      </c>
      <c r="AG191">
        <f>IFERROR(_xlfn.XLOOKUP(PEFA2011_raw!AF191,Conversion!$B$2:$B$9,Conversion!$C$2:$C$9,"",0),"")</f>
        <v>3</v>
      </c>
      <c r="AH191">
        <f>IFERROR(_xlfn.XLOOKUP(PEFA2011_raw!AG191,Conversion!$B$2:$B$9,Conversion!$C$2:$C$9,"",0),"")</f>
        <v>3</v>
      </c>
      <c r="AI191">
        <f>IFERROR(_xlfn.XLOOKUP(PEFA2011_raw!AH191,Conversion!$B$2:$B$9,Conversion!$C$2:$C$9,"",0),"")</f>
        <v>5</v>
      </c>
      <c r="AJ191">
        <f>IFERROR(_xlfn.XLOOKUP(PEFA2011_raw!AI191,Conversion!$B$2:$B$9,Conversion!$C$2:$C$9,"",0),"")</f>
        <v>5</v>
      </c>
      <c r="AK191">
        <f>IFERROR(_xlfn.XLOOKUP(PEFA2011_raw!AJ191,Conversion!$B$2:$B$9,Conversion!$C$2:$C$9,"",0),"")</f>
        <v>5</v>
      </c>
      <c r="AL191">
        <f>IFERROR(_xlfn.XLOOKUP(PEFA2011_raw!AK191,Conversion!$B$2:$B$9,Conversion!$C$2:$C$9,"",0),"")</f>
        <v>3</v>
      </c>
      <c r="AM191">
        <f>IFERROR(_xlfn.XLOOKUP(PEFA2011_raw!AL191,Conversion!$B$2:$B$9,Conversion!$C$2:$C$9,"",0),"")</f>
        <v>4</v>
      </c>
      <c r="AN191">
        <f>IFERROR(_xlfn.XLOOKUP(PEFA2011_raw!AM191,Conversion!$B$2:$B$9,Conversion!$C$2:$C$9,"",0),"")</f>
        <v>5</v>
      </c>
      <c r="AO191">
        <f>IFERROR(_xlfn.XLOOKUP(PEFA2011_raw!AN191,Conversion!$B$2:$B$9,Conversion!$C$2:$C$9,"",0),"")</f>
        <v>7</v>
      </c>
      <c r="AP191">
        <f>IFERROR(_xlfn.XLOOKUP(PEFA2011_raw!AO191,Conversion!$B$2:$B$9,Conversion!$C$2:$C$9,"",0),"")</f>
        <v>1</v>
      </c>
      <c r="AQ191">
        <f>IFERROR(_xlfn.XLOOKUP(PEFA2011_raw!AP191,Conversion!$B$2:$B$9,Conversion!$C$2:$C$9,"",0),"")</f>
        <v>1</v>
      </c>
      <c r="AR191">
        <f>IFERROR(_xlfn.XLOOKUP(PEFA2011_raw!AQ191,Conversion!$B$2:$B$9,Conversion!$C$2:$C$9,"",0),"")</f>
        <v>4</v>
      </c>
      <c r="AS191">
        <f>IFERROR(_xlfn.XLOOKUP(PEFA2011_raw!AR191,Conversion!$B$2:$B$9,Conversion!$C$2:$C$9,"",0),"")</f>
        <v>5</v>
      </c>
      <c r="AT191">
        <f>IFERROR(_xlfn.XLOOKUP(PEFA2011_raw!AS191,Conversion!$B$2:$B$9,Conversion!$C$2:$C$9,"",0),"")</f>
        <v>5</v>
      </c>
      <c r="AU191">
        <f>IFERROR(_xlfn.XLOOKUP(PEFA2011_raw!AT191,Conversion!$B$2:$B$9,Conversion!$C$2:$C$9,"",0),"")</f>
        <v>1</v>
      </c>
      <c r="AV191">
        <f>IFERROR(_xlfn.XLOOKUP(PEFA2011_raw!AU191,Conversion!$B$2:$B$9,Conversion!$C$2:$C$9,"",0),"")</f>
        <v>2</v>
      </c>
      <c r="AW191">
        <f>IFERROR(_xlfn.XLOOKUP(PEFA2011_raw!AV191,Conversion!$B$2:$B$9,Conversion!$C$2:$C$9,"",0),"")</f>
        <v>5</v>
      </c>
      <c r="AX191">
        <f>IFERROR(_xlfn.XLOOKUP(PEFA2011_raw!AW191,Conversion!$B$2:$B$9,Conversion!$C$2:$C$9,"",0),"")</f>
        <v>1</v>
      </c>
      <c r="AY191">
        <f>IFERROR(_xlfn.XLOOKUP(PEFA2011_raw!AX191,Conversion!$B$2:$B$9,Conversion!$C$2:$C$9,"",0),"")</f>
        <v>1</v>
      </c>
      <c r="AZ191">
        <f>IFERROR(_xlfn.XLOOKUP(PEFA2011_raw!AY191,Conversion!$B$2:$B$9,Conversion!$C$2:$C$9,"",0),"")</f>
        <v>2</v>
      </c>
      <c r="BA191">
        <f>IFERROR(_xlfn.XLOOKUP(PEFA2011_raw!AZ191,Conversion!$B$2:$B$9,Conversion!$C$2:$C$9,"",0),"")</f>
        <v>1</v>
      </c>
      <c r="BB191">
        <f>IFERROR(_xlfn.XLOOKUP(PEFA2011_raw!BA191,Conversion!$B$2:$B$9,Conversion!$C$2:$C$9,"",0),"")</f>
        <v>5</v>
      </c>
      <c r="BC191">
        <f>IFERROR(_xlfn.XLOOKUP(PEFA2011_raw!BB191,Conversion!$B$2:$B$9,Conversion!$C$2:$C$9,"",0),"")</f>
        <v>1</v>
      </c>
      <c r="BD191">
        <f>IFERROR(_xlfn.XLOOKUP(PEFA2011_raw!BC191,Conversion!$B$2:$B$9,Conversion!$C$2:$C$9,"",0),"")</f>
        <v>4</v>
      </c>
      <c r="BE191">
        <f>IFERROR(_xlfn.XLOOKUP(PEFA2011_raw!BD191,Conversion!$B$2:$B$9,Conversion!$C$2:$C$9,"",0),"")</f>
        <v>5</v>
      </c>
      <c r="BF191">
        <f>IFERROR(_xlfn.XLOOKUP(PEFA2011_raw!BE191,Conversion!$B$2:$B$9,Conversion!$C$2:$C$9,"",0),"")</f>
        <v>7</v>
      </c>
      <c r="BG191">
        <f>IFERROR(_xlfn.XLOOKUP(PEFA2011_raw!BF191,Conversion!$B$2:$B$9,Conversion!$C$2:$C$9,"",0),"")</f>
        <v>3</v>
      </c>
      <c r="BH191">
        <f>IFERROR(_xlfn.XLOOKUP(PEFA2011_raw!BG191,Conversion!$B$2:$B$9,Conversion!$C$2:$C$9,"",0),"")</f>
        <v>2</v>
      </c>
      <c r="BI191">
        <f>IFERROR(_xlfn.XLOOKUP(PEFA2011_raw!BH191,Conversion!$B$2:$B$9,Conversion!$C$2:$C$9,"",0),"")</f>
        <v>3</v>
      </c>
      <c r="BJ191">
        <f>IFERROR(_xlfn.XLOOKUP(PEFA2011_raw!BI191,Conversion!$B$2:$B$9,Conversion!$C$2:$C$9,"",0),"")</f>
        <v>3</v>
      </c>
      <c r="BK191">
        <f>IFERROR(_xlfn.XLOOKUP(PEFA2011_raw!BJ191,Conversion!$B$2:$B$9,Conversion!$C$2:$C$9,"",0),"")</f>
        <v>1</v>
      </c>
      <c r="BL191">
        <f>IFERROR(_xlfn.XLOOKUP(PEFA2011_raw!BK191,Conversion!$B$2:$B$9,Conversion!$C$2:$C$9,"",0),"")</f>
        <v>2</v>
      </c>
      <c r="BM191">
        <f>IFERROR(_xlfn.XLOOKUP(PEFA2011_raw!BL191,Conversion!$B$2:$B$9,Conversion!$C$2:$C$9,"",0),"")</f>
        <v>1</v>
      </c>
      <c r="BN191">
        <f>IFERROR(_xlfn.XLOOKUP(PEFA2011_raw!BM191,Conversion!$B$2:$B$9,Conversion!$C$2:$C$9,"",0),"")</f>
        <v>5</v>
      </c>
      <c r="BO191">
        <f>IFERROR(_xlfn.XLOOKUP(PEFA2011_raw!BN191,Conversion!$B$2:$B$9,Conversion!$C$2:$C$9,"",0),"")</f>
        <v>5</v>
      </c>
      <c r="BP191">
        <f>IFERROR(_xlfn.XLOOKUP(PEFA2011_raw!BO191,Conversion!$B$2:$B$9,Conversion!$C$2:$C$9,"",0),"")</f>
        <v>3</v>
      </c>
      <c r="BQ191">
        <f>IFERROR(_xlfn.XLOOKUP(PEFA2011_raw!BP191,Conversion!$B$2:$B$9,Conversion!$C$2:$C$9,"",0),"")</f>
        <v>1</v>
      </c>
      <c r="BR191">
        <f>IFERROR(_xlfn.XLOOKUP(PEFA2011_raw!BQ191,Conversion!$B$2:$B$9,Conversion!$C$2:$C$9,"",0),"")</f>
        <v>1</v>
      </c>
      <c r="BS191">
        <f>IFERROR(_xlfn.XLOOKUP(PEFA2011_raw!BR191,Conversion!$B$2:$B$9,Conversion!$C$2:$C$9,"",0),"")</f>
        <v>1</v>
      </c>
      <c r="BT191">
        <f>IFERROR(_xlfn.XLOOKUP(PEFA2011_raw!BS191,Conversion!$B$2:$B$9,Conversion!$C$2:$C$9,"",0),"")</f>
        <v>1</v>
      </c>
      <c r="BU191">
        <f>IFERROR(_xlfn.XLOOKUP(PEFA2011_raw!BT191,Conversion!$B$2:$B$9,Conversion!$C$2:$C$9,"",0),"")</f>
        <v>1</v>
      </c>
      <c r="BV191">
        <f>IFERROR(_xlfn.XLOOKUP(PEFA2011_raw!BU191,Conversion!$B$2:$B$9,Conversion!$C$2:$C$9,"",0),"")</f>
        <v>2</v>
      </c>
      <c r="BW191">
        <f>IFERROR(_xlfn.XLOOKUP(PEFA2011_raw!BV191,Conversion!$B$2:$B$9,Conversion!$C$2:$C$9,"",0),"")</f>
        <v>1</v>
      </c>
      <c r="BX191">
        <f>IFERROR(_xlfn.XLOOKUP(PEFA2011_raw!BW191,Conversion!$B$2:$B$9,Conversion!$C$2:$C$9,"",0),"")</f>
        <v>3</v>
      </c>
      <c r="BY191">
        <f>IFERROR(_xlfn.XLOOKUP(PEFA2011_raw!BX191,Conversion!$B$2:$B$9,Conversion!$C$2:$C$9,"",0),"")</f>
        <v>3</v>
      </c>
      <c r="BZ191">
        <f>IFERROR(_xlfn.XLOOKUP(PEFA2011_raw!BY191,Conversion!$B$2:$B$9,Conversion!$C$2:$C$9,"",0),"")</f>
        <v>1</v>
      </c>
      <c r="CA191">
        <f>IFERROR(_xlfn.XLOOKUP(PEFA2011_raw!BZ191,Conversion!$B$2:$B$9,Conversion!$C$2:$C$9,"",0),"")</f>
        <v>1</v>
      </c>
      <c r="CB191">
        <f>IFERROR(_xlfn.XLOOKUP(PEFA2011_raw!CA191,Conversion!$B$2:$B$9,Conversion!$C$2:$C$9,"",0),"")</f>
        <v>1</v>
      </c>
      <c r="CC191">
        <f>IFERROR(_xlfn.XLOOKUP(PEFA2011_raw!CB191,Conversion!$B$2:$B$9,Conversion!$C$2:$C$9,"",0),"")</f>
        <v>1</v>
      </c>
      <c r="CD191">
        <f>IFERROR(_xlfn.XLOOKUP(PEFA2011_raw!CC191,Conversion!$B$2:$B$9,Conversion!$C$2:$C$9,"",0),"")</f>
        <v>3</v>
      </c>
      <c r="CE191">
        <f>IFERROR(_xlfn.XLOOKUP(PEFA2011_raw!CD191,Conversion!$B$2:$B$9,Conversion!$C$2:$C$9,"",0),"")</f>
        <v>5</v>
      </c>
      <c r="CF191">
        <f>IFERROR(_xlfn.XLOOKUP(PEFA2011_raw!CE191,Conversion!$B$2:$B$9,Conversion!$C$2:$C$9,"",0),"")</f>
        <v>1</v>
      </c>
      <c r="CG191">
        <f>IFERROR(_xlfn.XLOOKUP(PEFA2011_raw!CF191,Conversion!$B$2:$B$9,Conversion!$C$2:$C$9,"",0),"")</f>
        <v>3</v>
      </c>
      <c r="CH191">
        <f>IFERROR(_xlfn.XLOOKUP(PEFA2011_raw!CG191,Conversion!$B$2:$B$9,Conversion!$C$2:$C$9,"",0),"")</f>
        <v>3</v>
      </c>
      <c r="CI191">
        <f>IFERROR(_xlfn.XLOOKUP(PEFA2011_raw!CH191,Conversion!$B$2:$B$9,Conversion!$C$2:$C$9,"",0),"")</f>
        <v>1</v>
      </c>
      <c r="CJ191">
        <f>IFERROR(_xlfn.XLOOKUP(PEFA2011_raw!CI191,Conversion!$B$2:$B$9,Conversion!$C$2:$C$9,"",0),"")</f>
        <v>1</v>
      </c>
      <c r="CK191">
        <f>IFERROR(_xlfn.XLOOKUP(PEFA2011_raw!CJ191,Conversion!$B$2:$B$9,Conversion!$C$2:$C$9,"",0),"")</f>
        <v>1</v>
      </c>
      <c r="CL191">
        <f>IFERROR(_xlfn.XLOOKUP(PEFA2011_raw!CK191,Conversion!$B$2:$B$9,Conversion!$C$2:$C$9,"",0),"")</f>
        <v>1</v>
      </c>
      <c r="CM191">
        <f>IFERROR(_xlfn.XLOOKUP(PEFA2011_raw!CL191,Conversion!$B$2:$B$9,Conversion!$C$2:$C$9,"",0),"")</f>
        <v>2</v>
      </c>
      <c r="CN191">
        <f>IFERROR(_xlfn.XLOOKUP(PEFA2011_raw!CM191,Conversion!$B$2:$B$9,Conversion!$C$2:$C$9,"",0),"")</f>
        <v>3</v>
      </c>
      <c r="CO191">
        <f>IFERROR(_xlfn.XLOOKUP(PEFA2011_raw!CN191,Conversion!$B$2:$B$9,Conversion!$C$2:$C$9,"",0),"")</f>
        <v>5</v>
      </c>
      <c r="CP191">
        <f>IFERROR(_xlfn.XLOOKUP(PEFA2011_raw!CO191,Conversion!$B$2:$B$9,Conversion!$C$2:$C$9,"",0),"")</f>
        <v>1</v>
      </c>
      <c r="CQ191">
        <f>IFERROR(_xlfn.XLOOKUP(PEFA2011_raw!CP191,Conversion!$B$2:$B$9,Conversion!$C$2:$C$9,"",0),"")</f>
        <v>6</v>
      </c>
      <c r="CR191">
        <f>IFERROR(_xlfn.XLOOKUP(PEFA2011_raw!CQ191,Conversion!$B$2:$B$9,Conversion!$C$2:$C$9,"",0),"")</f>
        <v>7</v>
      </c>
      <c r="CS191">
        <f>IFERROR(_xlfn.XLOOKUP(PEFA2011_raw!CR191,Conversion!$B$2:$B$9,Conversion!$C$2:$C$9,"",0),"")</f>
        <v>7</v>
      </c>
      <c r="CT191">
        <f>IFERROR(_xlfn.XLOOKUP(PEFA2011_raw!CS191,Conversion!$B$2:$B$9,Conversion!$C$2:$C$9,"",0),"")</f>
        <v>5</v>
      </c>
      <c r="CU191">
        <f>IFERROR(_xlfn.XLOOKUP(PEFA2011_raw!CT191,Conversion!$B$2:$B$9,Conversion!$C$2:$C$9,"",0),"")</f>
        <v>4</v>
      </c>
      <c r="CV191">
        <f>IFERROR(_xlfn.XLOOKUP(PEFA2011_raw!CU191,Conversion!$B$2:$B$9,Conversion!$C$2:$C$9,"",0),"")</f>
        <v>3</v>
      </c>
      <c r="CW191">
        <f>IFERROR(_xlfn.XLOOKUP(PEFA2011_raw!CV191,Conversion!$B$2:$B$9,Conversion!$C$2:$C$9,"",0),"")</f>
        <v>5</v>
      </c>
      <c r="CX191">
        <f>IFERROR(_xlfn.XLOOKUP(PEFA2011_raw!CW191,Conversion!$B$2:$B$9,Conversion!$C$2:$C$9,"",0),"")</f>
        <v>3</v>
      </c>
      <c r="CY191">
        <f>IFERROR(_xlfn.XLOOKUP(PEFA2011_raw!CX191,Conversion!$B$2:$B$9,Conversion!$C$2:$C$9,"",0),"")</f>
        <v>3</v>
      </c>
      <c r="CZ191">
        <f>IFERROR(_xlfn.XLOOKUP(PEFA2011_raw!CY191,Conversion!$B$2:$B$9,Conversion!$C$2:$C$9,"",0),"")</f>
        <v>5</v>
      </c>
      <c r="DA191">
        <f>IFERROR(_xlfn.XLOOKUP(PEFA2011_raw!CZ191,Conversion!$B$2:$B$9,Conversion!$C$2:$C$9,"",0),"")</f>
        <v>5</v>
      </c>
      <c r="DB191">
        <f>IFERROR(_xlfn.XLOOKUP(PEFA2011_raw!DA191,Conversion!$B$2:$B$9,Conversion!$C$2:$C$9,"",0),"")</f>
        <v>5</v>
      </c>
      <c r="DC191">
        <f>IFERROR(_xlfn.XLOOKUP(PEFA2011_raw!DB191,Conversion!$B$2:$B$9,Conversion!$C$2:$C$9,"",0),"")</f>
        <v>5</v>
      </c>
      <c r="DD191">
        <f>IFERROR(_xlfn.XLOOKUP(PEFA2011_raw!DC191,Conversion!$B$2:$B$9,Conversion!$C$2:$C$9,"",0),"")</f>
        <v>7</v>
      </c>
      <c r="DE191">
        <f>IFERROR(_xlfn.XLOOKUP(PEFA2011_raw!DD191,Conversion!$B$2:$B$9,Conversion!$C$2:$C$9,"",0),"")</f>
        <v>7</v>
      </c>
      <c r="DF191">
        <f>IFERROR(_xlfn.XLOOKUP(PEFA2011_raw!DE191,Conversion!$B$2:$B$9,Conversion!$C$2:$C$9,"",0),"")</f>
        <v>7</v>
      </c>
      <c r="DG191">
        <f>IFERROR(_xlfn.XLOOKUP(PEFA2011_raw!DF191,Conversion!$B$2:$B$9,Conversion!$C$2:$C$9,"",0),"")</f>
        <v>1</v>
      </c>
      <c r="DH191">
        <f>IFERROR(_xlfn.XLOOKUP(PEFA2011_raw!DG191,Conversion!$B$2:$B$9,Conversion!$C$2:$C$9,"",0),"")</f>
        <v>1</v>
      </c>
      <c r="DI191">
        <f>IFERROR(_xlfn.XLOOKUP(PEFA2011_raw!DH191,Conversion!$B$2:$B$9,Conversion!$C$2:$C$9,"",0),"")</f>
        <v>1</v>
      </c>
      <c r="DJ191">
        <f>IFERROR(_xlfn.XLOOKUP(PEFA2011_raw!DI191,Conversion!$B$2:$B$9,Conversion!$C$2:$C$9,"",0),"")</f>
        <v>1</v>
      </c>
      <c r="DK191">
        <f>IFERROR(_xlfn.XLOOKUP(PEFA2011_raw!DJ191,Conversion!$B$2:$B$9,Conversion!$C$2:$C$9,"",0),"")</f>
        <v>1</v>
      </c>
    </row>
    <row r="192" spans="2:115" x14ac:dyDescent="0.25">
      <c r="B192">
        <v>2011</v>
      </c>
      <c r="C192" t="s">
        <v>192</v>
      </c>
      <c r="D192" t="e" vm="49">
        <v>#VALUE!</v>
      </c>
      <c r="E192" t="str" cm="1">
        <f t="array" ref="E192">_FV(PEFA2011all[[#This Row],[Country-abb]],"Abbreviation")</f>
        <v>UG</v>
      </c>
      <c r="F192" t="str">
        <f>_xlfn.XLOOKUP(PEFA2011all[[#This Row],[ISO-2]],'Code'!$B$2:$B$250,'Code'!$C$2:$C$250,"",0)</f>
        <v>UGA</v>
      </c>
      <c r="G192">
        <v>2012</v>
      </c>
      <c r="H192" t="str">
        <f>PEFA2011all[[#This Row],[ISO-3]]&amp;PEFA2011all[[#This Row],[Year]]</f>
        <v>UGA2012</v>
      </c>
      <c r="I192">
        <f>IFERROR(_xlfn.XLOOKUP(PEFA2011_raw!H192,Conversion!$B$2:$B$9,Conversion!$C$2:$C$9,"",0),"")</f>
        <v>3</v>
      </c>
      <c r="J192">
        <f>IFERROR(_xlfn.XLOOKUP(PEFA2011_raw!I192,Conversion!$B$2:$B$9,Conversion!$C$2:$C$9,"",0),"")</f>
        <v>3</v>
      </c>
      <c r="K192">
        <f>IFERROR(_xlfn.XLOOKUP(PEFA2011_raw!J192,Conversion!$B$2:$B$9,Conversion!$C$2:$C$9,"",0),"")</f>
        <v>2</v>
      </c>
      <c r="L192">
        <f>IFERROR(_xlfn.XLOOKUP(PEFA2011_raw!K192,Conversion!$B$2:$B$9,Conversion!$C$2:$C$9,"",0),"")</f>
        <v>1</v>
      </c>
      <c r="M192">
        <f>IFERROR(_xlfn.XLOOKUP(PEFA2011_raw!L192,Conversion!$B$2:$B$9,Conversion!$C$2:$C$9,"",0),"")</f>
        <v>7</v>
      </c>
      <c r="N192">
        <f>IFERROR(_xlfn.XLOOKUP(PEFA2011_raw!M192,Conversion!$B$2:$B$9,Conversion!$C$2:$C$9,"",0),"")</f>
        <v>1</v>
      </c>
      <c r="O192">
        <f>IFERROR(_xlfn.XLOOKUP(PEFA2011_raw!N192,Conversion!$B$2:$B$9,Conversion!$C$2:$C$9,"",0),"")</f>
        <v>1</v>
      </c>
      <c r="P192">
        <f>IFERROR(_xlfn.XLOOKUP(PEFA2011_raw!O192,Conversion!$B$2:$B$9,Conversion!$C$2:$C$9,"",0),"")</f>
        <v>4</v>
      </c>
      <c r="Q192">
        <f>IFERROR(_xlfn.XLOOKUP(PEFA2011_raw!P192,Conversion!$B$2:$B$9,Conversion!$C$2:$C$9,"",0),"")</f>
        <v>3</v>
      </c>
      <c r="R192">
        <f>IFERROR(_xlfn.XLOOKUP(PEFA2011_raw!Q192,Conversion!$B$2:$B$9,Conversion!$C$2:$C$9,"",0),"")</f>
        <v>5</v>
      </c>
      <c r="S192">
        <f>IFERROR(_xlfn.XLOOKUP(PEFA2011_raw!R192,Conversion!$B$2:$B$9,Conversion!$C$2:$C$9,"",0),"")</f>
        <v>7</v>
      </c>
      <c r="T192">
        <f>IFERROR(_xlfn.XLOOKUP(PEFA2011_raw!S192,Conversion!$B$2:$B$9,Conversion!$C$2:$C$9,"",0),"")</f>
        <v>7</v>
      </c>
      <c r="U192">
        <f>IFERROR(_xlfn.XLOOKUP(PEFA2011_raw!T192,Conversion!$B$2:$B$9,Conversion!$C$2:$C$9,"",0),"")</f>
        <v>7</v>
      </c>
      <c r="V192">
        <f>IFERROR(_xlfn.XLOOKUP(PEFA2011_raw!U192,Conversion!$B$2:$B$9,Conversion!$C$2:$C$9,"",0),"")</f>
        <v>7</v>
      </c>
      <c r="W192">
        <f>IFERROR(_xlfn.XLOOKUP(PEFA2011_raw!V192,Conversion!$B$2:$B$9,Conversion!$C$2:$C$9,"",0),"")</f>
        <v>2</v>
      </c>
      <c r="X192">
        <f>IFERROR(_xlfn.XLOOKUP(PEFA2011_raw!W192,Conversion!$B$2:$B$9,Conversion!$C$2:$C$9,"",0),"")</f>
        <v>5</v>
      </c>
      <c r="Y192">
        <f>IFERROR(_xlfn.XLOOKUP(PEFA2011_raw!X192,Conversion!$B$2:$B$9,Conversion!$C$2:$C$9,"",0),"")</f>
        <v>1</v>
      </c>
      <c r="Z192">
        <f>IFERROR(_xlfn.XLOOKUP(PEFA2011_raw!Y192,Conversion!$B$2:$B$9,Conversion!$C$2:$C$9,"",0),"")</f>
        <v>2</v>
      </c>
      <c r="AA192">
        <f>IFERROR(_xlfn.XLOOKUP(PEFA2011_raw!Z192,Conversion!$B$2:$B$9,Conversion!$C$2:$C$9,"",0),"")</f>
        <v>1</v>
      </c>
      <c r="AB192">
        <f>IFERROR(_xlfn.XLOOKUP(PEFA2011_raw!AA192,Conversion!$B$2:$B$9,Conversion!$C$2:$C$9,"",0),"")</f>
        <v>3</v>
      </c>
      <c r="AC192">
        <f>IFERROR(_xlfn.XLOOKUP(PEFA2011_raw!AB192,Conversion!$B$2:$B$9,Conversion!$C$2:$C$9,"",0),"")</f>
        <v>3</v>
      </c>
      <c r="AD192">
        <f>IFERROR(_xlfn.XLOOKUP(PEFA2011_raw!AC192,Conversion!$B$2:$B$9,Conversion!$C$2:$C$9,"",0),"")</f>
        <v>3</v>
      </c>
      <c r="AE192">
        <f>IFERROR(_xlfn.XLOOKUP(PEFA2011_raw!AD192,Conversion!$B$2:$B$9,Conversion!$C$2:$C$9,"",0),"")</f>
        <v>3</v>
      </c>
      <c r="AF192">
        <f>IFERROR(_xlfn.XLOOKUP(PEFA2011_raw!AE192,Conversion!$B$2:$B$9,Conversion!$C$2:$C$9,"",0),"")</f>
        <v>3</v>
      </c>
      <c r="AG192">
        <f>IFERROR(_xlfn.XLOOKUP(PEFA2011_raw!AF192,Conversion!$B$2:$B$9,Conversion!$C$2:$C$9,"",0),"")</f>
        <v>5</v>
      </c>
      <c r="AH192">
        <f>IFERROR(_xlfn.XLOOKUP(PEFA2011_raw!AG192,Conversion!$B$2:$B$9,Conversion!$C$2:$C$9,"",0),"")</f>
        <v>5</v>
      </c>
      <c r="AI192">
        <f>IFERROR(_xlfn.XLOOKUP(PEFA2011_raw!AH192,Conversion!$B$2:$B$9,Conversion!$C$2:$C$9,"",0),"")</f>
        <v>4</v>
      </c>
      <c r="AJ192">
        <f>IFERROR(_xlfn.XLOOKUP(PEFA2011_raw!AI192,Conversion!$B$2:$B$9,Conversion!$C$2:$C$9,"",0),"")</f>
        <v>3</v>
      </c>
      <c r="AK192">
        <f>IFERROR(_xlfn.XLOOKUP(PEFA2011_raw!AJ192,Conversion!$B$2:$B$9,Conversion!$C$2:$C$9,"",0),"")</f>
        <v>7</v>
      </c>
      <c r="AL192">
        <f>IFERROR(_xlfn.XLOOKUP(PEFA2011_raw!AK192,Conversion!$B$2:$B$9,Conversion!$C$2:$C$9,"",0),"")</f>
        <v>1</v>
      </c>
      <c r="AM192">
        <f>IFERROR(_xlfn.XLOOKUP(PEFA2011_raw!AL192,Conversion!$B$2:$B$9,Conversion!$C$2:$C$9,"",0),"")</f>
        <v>4</v>
      </c>
      <c r="AN192">
        <f>IFERROR(_xlfn.XLOOKUP(PEFA2011_raw!AM192,Conversion!$B$2:$B$9,Conversion!$C$2:$C$9,"",0),"")</f>
        <v>3</v>
      </c>
      <c r="AO192">
        <f>IFERROR(_xlfn.XLOOKUP(PEFA2011_raw!AN192,Conversion!$B$2:$B$9,Conversion!$C$2:$C$9,"",0),"")</f>
        <v>7</v>
      </c>
      <c r="AP192">
        <f>IFERROR(_xlfn.XLOOKUP(PEFA2011_raw!AO192,Conversion!$B$2:$B$9,Conversion!$C$2:$C$9,"",0),"")</f>
        <v>3</v>
      </c>
      <c r="AQ192">
        <f>IFERROR(_xlfn.XLOOKUP(PEFA2011_raw!AP192,Conversion!$B$2:$B$9,Conversion!$C$2:$C$9,"",0),"")</f>
        <v>3</v>
      </c>
      <c r="AR192">
        <f>IFERROR(_xlfn.XLOOKUP(PEFA2011_raw!AQ192,Conversion!$B$2:$B$9,Conversion!$C$2:$C$9,"",0),"")</f>
        <v>7</v>
      </c>
      <c r="AS192">
        <f>IFERROR(_xlfn.XLOOKUP(PEFA2011_raw!AR192,Conversion!$B$2:$B$9,Conversion!$C$2:$C$9,"",0),"")</f>
        <v>5</v>
      </c>
      <c r="AT192">
        <f>IFERROR(_xlfn.XLOOKUP(PEFA2011_raw!AS192,Conversion!$B$2:$B$9,Conversion!$C$2:$C$9,"",0),"")</f>
        <v>7</v>
      </c>
      <c r="AU192">
        <f>IFERROR(_xlfn.XLOOKUP(PEFA2011_raw!AT192,Conversion!$B$2:$B$9,Conversion!$C$2:$C$9,"",0),"")</f>
        <v>7</v>
      </c>
      <c r="AV192">
        <f>IFERROR(_xlfn.XLOOKUP(PEFA2011_raw!AU192,Conversion!$B$2:$B$9,Conversion!$C$2:$C$9,"",0),"")</f>
        <v>5</v>
      </c>
      <c r="AW192">
        <f>IFERROR(_xlfn.XLOOKUP(PEFA2011_raw!AV192,Conversion!$B$2:$B$9,Conversion!$C$2:$C$9,"",0),"")</f>
        <v>3</v>
      </c>
      <c r="AX192">
        <f>IFERROR(_xlfn.XLOOKUP(PEFA2011_raw!AW192,Conversion!$B$2:$B$9,Conversion!$C$2:$C$9,"",0),"")</f>
        <v>7</v>
      </c>
      <c r="AY192">
        <f>IFERROR(_xlfn.XLOOKUP(PEFA2011_raw!AX192,Conversion!$B$2:$B$9,Conversion!$C$2:$C$9,"",0),"")</f>
        <v>3</v>
      </c>
      <c r="AZ192">
        <f>IFERROR(_xlfn.XLOOKUP(PEFA2011_raw!AY192,Conversion!$B$2:$B$9,Conversion!$C$2:$C$9,"",0),"")</f>
        <v>4</v>
      </c>
      <c r="BA192">
        <f>IFERROR(_xlfn.XLOOKUP(PEFA2011_raw!AZ192,Conversion!$B$2:$B$9,Conversion!$C$2:$C$9,"",0),"")</f>
        <v>3</v>
      </c>
      <c r="BB192">
        <f>IFERROR(_xlfn.XLOOKUP(PEFA2011_raw!BA192,Conversion!$B$2:$B$9,Conversion!$C$2:$C$9,"",0),"")</f>
        <v>5</v>
      </c>
      <c r="BC192">
        <f>IFERROR(_xlfn.XLOOKUP(PEFA2011_raw!BB192,Conversion!$B$2:$B$9,Conversion!$C$2:$C$9,"",0),"")</f>
        <v>7</v>
      </c>
      <c r="BD192">
        <f>IFERROR(_xlfn.XLOOKUP(PEFA2011_raw!BC192,Conversion!$B$2:$B$9,Conversion!$C$2:$C$9,"",0),"")</f>
        <v>4</v>
      </c>
      <c r="BE192">
        <f>IFERROR(_xlfn.XLOOKUP(PEFA2011_raw!BD192,Conversion!$B$2:$B$9,Conversion!$C$2:$C$9,"",0),"")</f>
        <v>3</v>
      </c>
      <c r="BF192">
        <f>IFERROR(_xlfn.XLOOKUP(PEFA2011_raw!BE192,Conversion!$B$2:$B$9,Conversion!$C$2:$C$9,"",0),"")</f>
        <v>3</v>
      </c>
      <c r="BG192">
        <f>IFERROR(_xlfn.XLOOKUP(PEFA2011_raw!BF192,Conversion!$B$2:$B$9,Conversion!$C$2:$C$9,"",0),"")</f>
        <v>5</v>
      </c>
      <c r="BH192">
        <f>IFERROR(_xlfn.XLOOKUP(PEFA2011_raw!BG192,Conversion!$B$2:$B$9,Conversion!$C$2:$C$9,"",0),"")</f>
        <v>5</v>
      </c>
      <c r="BI192">
        <f>IFERROR(_xlfn.XLOOKUP(PEFA2011_raw!BH192,Conversion!$B$2:$B$9,Conversion!$C$2:$C$9,"",0),"")</f>
        <v>5</v>
      </c>
      <c r="BJ192">
        <f>IFERROR(_xlfn.XLOOKUP(PEFA2011_raw!BI192,Conversion!$B$2:$B$9,Conversion!$C$2:$C$9,"",0),"")</f>
        <v>5</v>
      </c>
      <c r="BK192">
        <f>IFERROR(_xlfn.XLOOKUP(PEFA2011_raw!BJ192,Conversion!$B$2:$B$9,Conversion!$C$2:$C$9,"",0),"")</f>
        <v>5</v>
      </c>
      <c r="BL192">
        <f>IFERROR(_xlfn.XLOOKUP(PEFA2011_raw!BK192,Conversion!$B$2:$B$9,Conversion!$C$2:$C$9,"",0),"")</f>
        <v>2</v>
      </c>
      <c r="BM192">
        <f>IFERROR(_xlfn.XLOOKUP(PEFA2011_raw!BL192,Conversion!$B$2:$B$9,Conversion!$C$2:$C$9,"",0),"")</f>
        <v>1</v>
      </c>
      <c r="BN192">
        <f>IFERROR(_xlfn.XLOOKUP(PEFA2011_raw!BM192,Conversion!$B$2:$B$9,Conversion!$C$2:$C$9,"",0),"")</f>
        <v>5</v>
      </c>
      <c r="BO192">
        <f>IFERROR(_xlfn.XLOOKUP(PEFA2011_raw!BN192,Conversion!$B$2:$B$9,Conversion!$C$2:$C$9,"",0),"")</f>
        <v>3</v>
      </c>
      <c r="BP192">
        <f>IFERROR(_xlfn.XLOOKUP(PEFA2011_raw!BO192,Conversion!$B$2:$B$9,Conversion!$C$2:$C$9,"",0),"")</f>
        <v>3</v>
      </c>
      <c r="BQ192">
        <f>IFERROR(_xlfn.XLOOKUP(PEFA2011_raw!BP192,Conversion!$B$2:$B$9,Conversion!$C$2:$C$9,"",0),"")</f>
        <v>2</v>
      </c>
      <c r="BR192">
        <f>IFERROR(_xlfn.XLOOKUP(PEFA2011_raw!BQ192,Conversion!$B$2:$B$9,Conversion!$C$2:$C$9,"",0),"")</f>
        <v>5</v>
      </c>
      <c r="BS192">
        <f>IFERROR(_xlfn.XLOOKUP(PEFA2011_raw!BR192,Conversion!$B$2:$B$9,Conversion!$C$2:$C$9,"",0),"")</f>
        <v>1</v>
      </c>
      <c r="BT192">
        <f>IFERROR(_xlfn.XLOOKUP(PEFA2011_raw!BS192,Conversion!$B$2:$B$9,Conversion!$C$2:$C$9,"",0),"")</f>
        <v>3</v>
      </c>
      <c r="BU192">
        <f>IFERROR(_xlfn.XLOOKUP(PEFA2011_raw!BT192,Conversion!$B$2:$B$9,Conversion!$C$2:$C$9,"",0),"")</f>
        <v>1</v>
      </c>
      <c r="BV192">
        <f>IFERROR(_xlfn.XLOOKUP(PEFA2011_raw!BU192,Conversion!$B$2:$B$9,Conversion!$C$2:$C$9,"",0),"")</f>
        <v>3</v>
      </c>
      <c r="BW192">
        <f>IFERROR(_xlfn.XLOOKUP(PEFA2011_raw!BV192,Conversion!$B$2:$B$9,Conversion!$C$2:$C$9,"",0),"")</f>
        <v>3</v>
      </c>
      <c r="BX192">
        <f>IFERROR(_xlfn.XLOOKUP(PEFA2011_raw!BW192,Conversion!$B$2:$B$9,Conversion!$C$2:$C$9,"",0),"")</f>
        <v>3</v>
      </c>
      <c r="BY192">
        <f>IFERROR(_xlfn.XLOOKUP(PEFA2011_raw!BX192,Conversion!$B$2:$B$9,Conversion!$C$2:$C$9,"",0),"")</f>
        <v>3</v>
      </c>
      <c r="BZ192">
        <f>IFERROR(_xlfn.XLOOKUP(PEFA2011_raw!BY192,Conversion!$B$2:$B$9,Conversion!$C$2:$C$9,"",0),"")</f>
        <v>4</v>
      </c>
      <c r="CA192">
        <f>IFERROR(_xlfn.XLOOKUP(PEFA2011_raw!BZ192,Conversion!$B$2:$B$9,Conversion!$C$2:$C$9,"",0),"")</f>
        <v>5</v>
      </c>
      <c r="CB192">
        <f>IFERROR(_xlfn.XLOOKUP(PEFA2011_raw!CA192,Conversion!$B$2:$B$9,Conversion!$C$2:$C$9,"",0),"")</f>
        <v>7</v>
      </c>
      <c r="CC192">
        <f>IFERROR(_xlfn.XLOOKUP(PEFA2011_raw!CB192,Conversion!$B$2:$B$9,Conversion!$C$2:$C$9,"",0),"")</f>
        <v>3</v>
      </c>
      <c r="CD192">
        <f>IFERROR(_xlfn.XLOOKUP(PEFA2011_raw!CC192,Conversion!$B$2:$B$9,Conversion!$C$2:$C$9,"",0),"")</f>
        <v>5</v>
      </c>
      <c r="CE192">
        <f>IFERROR(_xlfn.XLOOKUP(PEFA2011_raw!CD192,Conversion!$B$2:$B$9,Conversion!$C$2:$C$9,"",0),"")</f>
        <v>7</v>
      </c>
      <c r="CF192">
        <f>IFERROR(_xlfn.XLOOKUP(PEFA2011_raw!CE192,Conversion!$B$2:$B$9,Conversion!$C$2:$C$9,"",0),"")</f>
        <v>3</v>
      </c>
      <c r="CG192">
        <f>IFERROR(_xlfn.XLOOKUP(PEFA2011_raw!CF192,Conversion!$B$2:$B$9,Conversion!$C$2:$C$9,"",0),"")</f>
        <v>5</v>
      </c>
      <c r="CH192">
        <f>IFERROR(_xlfn.XLOOKUP(PEFA2011_raw!CG192,Conversion!$B$2:$B$9,Conversion!$C$2:$C$9,"",0),"")</f>
        <v>5</v>
      </c>
      <c r="CI192">
        <f>IFERROR(_xlfn.XLOOKUP(PEFA2011_raw!CH192,Conversion!$B$2:$B$9,Conversion!$C$2:$C$9,"",0),"")</f>
        <v>4</v>
      </c>
      <c r="CJ192">
        <f>IFERROR(_xlfn.XLOOKUP(PEFA2011_raw!CI192,Conversion!$B$2:$B$9,Conversion!$C$2:$C$9,"",0),"")</f>
        <v>7</v>
      </c>
      <c r="CK192">
        <f>IFERROR(_xlfn.XLOOKUP(PEFA2011_raw!CJ192,Conversion!$B$2:$B$9,Conversion!$C$2:$C$9,"",0),"")</f>
        <v>3</v>
      </c>
      <c r="CL192">
        <f>IFERROR(_xlfn.XLOOKUP(PEFA2011_raw!CK192,Conversion!$B$2:$B$9,Conversion!$C$2:$C$9,"",0),"")</f>
        <v>5</v>
      </c>
      <c r="CM192">
        <f>IFERROR(_xlfn.XLOOKUP(PEFA2011_raw!CL192,Conversion!$B$2:$B$9,Conversion!$C$2:$C$9,"",0),"")</f>
        <v>4</v>
      </c>
      <c r="CN192">
        <f>IFERROR(_xlfn.XLOOKUP(PEFA2011_raw!CM192,Conversion!$B$2:$B$9,Conversion!$C$2:$C$9,"",0),"")</f>
        <v>5</v>
      </c>
      <c r="CO192">
        <f>IFERROR(_xlfn.XLOOKUP(PEFA2011_raw!CN192,Conversion!$B$2:$B$9,Conversion!$C$2:$C$9,"",0),"")</f>
        <v>7</v>
      </c>
      <c r="CP192">
        <f>IFERROR(_xlfn.XLOOKUP(PEFA2011_raw!CO192,Conversion!$B$2:$B$9,Conversion!$C$2:$C$9,"",0),"")</f>
        <v>3</v>
      </c>
      <c r="CQ192">
        <f>IFERROR(_xlfn.XLOOKUP(PEFA2011_raw!CP192,Conversion!$B$2:$B$9,Conversion!$C$2:$C$9,"",0),"")</f>
        <v>6</v>
      </c>
      <c r="CR192">
        <f>IFERROR(_xlfn.XLOOKUP(PEFA2011_raw!CQ192,Conversion!$B$2:$B$9,Conversion!$C$2:$C$9,"",0),"")</f>
        <v>7</v>
      </c>
      <c r="CS192">
        <f>IFERROR(_xlfn.XLOOKUP(PEFA2011_raw!CR192,Conversion!$B$2:$B$9,Conversion!$C$2:$C$9,"",0),"")</f>
        <v>5</v>
      </c>
      <c r="CT192">
        <f>IFERROR(_xlfn.XLOOKUP(PEFA2011_raw!CS192,Conversion!$B$2:$B$9,Conversion!$C$2:$C$9,"",0),"")</f>
        <v>7</v>
      </c>
      <c r="CU192">
        <f>IFERROR(_xlfn.XLOOKUP(PEFA2011_raw!CT192,Conversion!$B$2:$B$9,Conversion!$C$2:$C$9,"",0),"")</f>
        <v>4</v>
      </c>
      <c r="CV192">
        <f>IFERROR(_xlfn.XLOOKUP(PEFA2011_raw!CU192,Conversion!$B$2:$B$9,Conversion!$C$2:$C$9,"",0),"")</f>
        <v>7</v>
      </c>
      <c r="CW192">
        <f>IFERROR(_xlfn.XLOOKUP(PEFA2011_raw!CV192,Conversion!$B$2:$B$9,Conversion!$C$2:$C$9,"",0),"")</f>
        <v>7</v>
      </c>
      <c r="CX192">
        <f>IFERROR(_xlfn.XLOOKUP(PEFA2011_raw!CW192,Conversion!$B$2:$B$9,Conversion!$C$2:$C$9,"",0),"")</f>
        <v>7</v>
      </c>
      <c r="CY192">
        <f>IFERROR(_xlfn.XLOOKUP(PEFA2011_raw!CX192,Conversion!$B$2:$B$9,Conversion!$C$2:$C$9,"",0),"")</f>
        <v>3</v>
      </c>
      <c r="CZ192">
        <f>IFERROR(_xlfn.XLOOKUP(PEFA2011_raw!CY192,Conversion!$B$2:$B$9,Conversion!$C$2:$C$9,"",0),"")</f>
        <v>2</v>
      </c>
      <c r="DA192">
        <f>IFERROR(_xlfn.XLOOKUP(PEFA2011_raw!CZ192,Conversion!$B$2:$B$9,Conversion!$C$2:$C$9,"",0),"")</f>
        <v>1</v>
      </c>
      <c r="DB192">
        <f>IFERROR(_xlfn.XLOOKUP(PEFA2011_raw!DA192,Conversion!$B$2:$B$9,Conversion!$C$2:$C$9,"",0),"")</f>
        <v>7</v>
      </c>
      <c r="DC192">
        <f>IFERROR(_xlfn.XLOOKUP(PEFA2011_raw!DB192,Conversion!$B$2:$B$9,Conversion!$C$2:$C$9,"",0),"")</f>
        <v>5</v>
      </c>
      <c r="DD192">
        <f>IFERROR(_xlfn.XLOOKUP(PEFA2011_raw!DC192,Conversion!$B$2:$B$9,Conversion!$C$2:$C$9,"",0),"")</f>
        <v>1</v>
      </c>
      <c r="DE192">
        <f>IFERROR(_xlfn.XLOOKUP(PEFA2011_raw!DD192,Conversion!$B$2:$B$9,Conversion!$C$2:$C$9,"",0),"")</f>
        <v>1</v>
      </c>
      <c r="DF192">
        <f>IFERROR(_xlfn.XLOOKUP(PEFA2011_raw!DE192,Conversion!$B$2:$B$9,Conversion!$C$2:$C$9,"",0),"")</f>
        <v>1</v>
      </c>
      <c r="DG192">
        <f>IFERROR(_xlfn.XLOOKUP(PEFA2011_raw!DF192,Conversion!$B$2:$B$9,Conversion!$C$2:$C$9,"",0),"")</f>
        <v>3</v>
      </c>
      <c r="DH192">
        <f>IFERROR(_xlfn.XLOOKUP(PEFA2011_raw!DG192,Conversion!$B$2:$B$9,Conversion!$C$2:$C$9,"",0),"")</f>
        <v>3</v>
      </c>
      <c r="DI192">
        <f>IFERROR(_xlfn.XLOOKUP(PEFA2011_raw!DH192,Conversion!$B$2:$B$9,Conversion!$C$2:$C$9,"",0),"")</f>
        <v>3</v>
      </c>
      <c r="DJ192">
        <f>IFERROR(_xlfn.XLOOKUP(PEFA2011_raw!DI192,Conversion!$B$2:$B$9,Conversion!$C$2:$C$9,"",0),"")</f>
        <v>1</v>
      </c>
      <c r="DK192">
        <f>IFERROR(_xlfn.XLOOKUP(PEFA2011_raw!DJ192,Conversion!$B$2:$B$9,Conversion!$C$2:$C$9,"",0),"")</f>
        <v>1</v>
      </c>
    </row>
    <row r="193" spans="2:115" x14ac:dyDescent="0.25">
      <c r="B193">
        <v>2011</v>
      </c>
      <c r="C193" t="s">
        <v>192</v>
      </c>
      <c r="D193" t="e" vm="49">
        <v>#VALUE!</v>
      </c>
      <c r="E193" t="str" cm="1">
        <f t="array" ref="E193">_FV(PEFA2011all[[#This Row],[Country-abb]],"Abbreviation")</f>
        <v>UG</v>
      </c>
      <c r="F193" t="str">
        <f>_xlfn.XLOOKUP(PEFA2011all[[#This Row],[ISO-2]],'Code'!$B$2:$B$250,'Code'!$C$2:$C$250,"",0)</f>
        <v>UGA</v>
      </c>
      <c r="G193">
        <v>2009</v>
      </c>
      <c r="H193" t="str">
        <f>PEFA2011all[[#This Row],[ISO-3]]&amp;PEFA2011all[[#This Row],[Year]]</f>
        <v>UGA2009</v>
      </c>
      <c r="I193">
        <f>IFERROR(_xlfn.XLOOKUP(PEFA2011_raw!H193,Conversion!$B$2:$B$9,Conversion!$C$2:$C$9,"",0),"")</f>
        <v>5</v>
      </c>
      <c r="J193">
        <f>IFERROR(_xlfn.XLOOKUP(PEFA2011_raw!I193,Conversion!$B$2:$B$9,Conversion!$C$2:$C$9,"",0),"")</f>
        <v>5</v>
      </c>
      <c r="K193">
        <f>IFERROR(_xlfn.XLOOKUP(PEFA2011_raw!J193,Conversion!$B$2:$B$9,Conversion!$C$2:$C$9,"",0),"")</f>
        <v>3</v>
      </c>
      <c r="L193">
        <f>IFERROR(_xlfn.XLOOKUP(PEFA2011_raw!K193,Conversion!$B$2:$B$9,Conversion!$C$2:$C$9,"",0),"")</f>
        <v>3</v>
      </c>
      <c r="M193" t="str">
        <f>IFERROR(_xlfn.XLOOKUP(PEFA2011_raw!L193,Conversion!$B$2:$B$9,Conversion!$C$2:$C$9,"",0),"")</f>
        <v/>
      </c>
      <c r="N193">
        <f>IFERROR(_xlfn.XLOOKUP(PEFA2011_raw!M193,Conversion!$B$2:$B$9,Conversion!$C$2:$C$9,"",0),"")</f>
        <v>7</v>
      </c>
      <c r="O193">
        <f>IFERROR(_xlfn.XLOOKUP(PEFA2011_raw!N193,Conversion!$B$2:$B$9,Conversion!$C$2:$C$9,"",0),"")</f>
        <v>7</v>
      </c>
      <c r="P193">
        <f>IFERROR(_xlfn.XLOOKUP(PEFA2011_raw!O193,Conversion!$B$2:$B$9,Conversion!$C$2:$C$9,"",0),"")</f>
        <v>2</v>
      </c>
      <c r="Q193">
        <f>IFERROR(_xlfn.XLOOKUP(PEFA2011_raw!P193,Conversion!$B$2:$B$9,Conversion!$C$2:$C$9,"",0),"")</f>
        <v>1</v>
      </c>
      <c r="R193">
        <f>IFERROR(_xlfn.XLOOKUP(PEFA2011_raw!Q193,Conversion!$B$2:$B$9,Conversion!$C$2:$C$9,"",0),"")</f>
        <v>5</v>
      </c>
      <c r="S193">
        <f>IFERROR(_xlfn.XLOOKUP(PEFA2011_raw!R193,Conversion!$B$2:$B$9,Conversion!$C$2:$C$9,"",0),"")</f>
        <v>7</v>
      </c>
      <c r="T193">
        <f>IFERROR(_xlfn.XLOOKUP(PEFA2011_raw!S193,Conversion!$B$2:$B$9,Conversion!$C$2:$C$9,"",0),"")</f>
        <v>7</v>
      </c>
      <c r="U193">
        <f>IFERROR(_xlfn.XLOOKUP(PEFA2011_raw!T193,Conversion!$B$2:$B$9,Conversion!$C$2:$C$9,"",0),"")</f>
        <v>7</v>
      </c>
      <c r="V193">
        <f>IFERROR(_xlfn.XLOOKUP(PEFA2011_raw!U193,Conversion!$B$2:$B$9,Conversion!$C$2:$C$9,"",0),"")</f>
        <v>7</v>
      </c>
      <c r="W193">
        <f>IFERROR(_xlfn.XLOOKUP(PEFA2011_raw!V193,Conversion!$B$2:$B$9,Conversion!$C$2:$C$9,"",0),"")</f>
        <v>2</v>
      </c>
      <c r="X193">
        <f>IFERROR(_xlfn.XLOOKUP(PEFA2011_raw!W193,Conversion!$B$2:$B$9,Conversion!$C$2:$C$9,"",0),"")</f>
        <v>5</v>
      </c>
      <c r="Y193">
        <f>IFERROR(_xlfn.XLOOKUP(PEFA2011_raw!X193,Conversion!$B$2:$B$9,Conversion!$C$2:$C$9,"",0),"")</f>
        <v>1</v>
      </c>
      <c r="Z193">
        <f>IFERROR(_xlfn.XLOOKUP(PEFA2011_raw!Y193,Conversion!$B$2:$B$9,Conversion!$C$2:$C$9,"",0),"")</f>
        <v>2</v>
      </c>
      <c r="AA193">
        <f>IFERROR(_xlfn.XLOOKUP(PEFA2011_raw!Z193,Conversion!$B$2:$B$9,Conversion!$C$2:$C$9,"",0),"")</f>
        <v>1</v>
      </c>
      <c r="AB193">
        <f>IFERROR(_xlfn.XLOOKUP(PEFA2011_raw!AA193,Conversion!$B$2:$B$9,Conversion!$C$2:$C$9,"",0),"")</f>
        <v>3</v>
      </c>
      <c r="AC193">
        <f>IFERROR(_xlfn.XLOOKUP(PEFA2011_raw!AB193,Conversion!$B$2:$B$9,Conversion!$C$2:$C$9,"",0),"")</f>
        <v>1</v>
      </c>
      <c r="AD193">
        <f>IFERROR(_xlfn.XLOOKUP(PEFA2011_raw!AC193,Conversion!$B$2:$B$9,Conversion!$C$2:$C$9,"",0),"")</f>
        <v>3</v>
      </c>
      <c r="AE193">
        <f>IFERROR(_xlfn.XLOOKUP(PEFA2011_raw!AD193,Conversion!$B$2:$B$9,Conversion!$C$2:$C$9,"",0),"")</f>
        <v>3</v>
      </c>
      <c r="AF193">
        <f>IFERROR(_xlfn.XLOOKUP(PEFA2011_raw!AE193,Conversion!$B$2:$B$9,Conversion!$C$2:$C$9,"",0),"")</f>
        <v>3</v>
      </c>
      <c r="AG193">
        <f>IFERROR(_xlfn.XLOOKUP(PEFA2011_raw!AF193,Conversion!$B$2:$B$9,Conversion!$C$2:$C$9,"",0),"")</f>
        <v>5</v>
      </c>
      <c r="AH193">
        <f>IFERROR(_xlfn.XLOOKUP(PEFA2011_raw!AG193,Conversion!$B$2:$B$9,Conversion!$C$2:$C$9,"",0),"")</f>
        <v>5</v>
      </c>
      <c r="AI193">
        <f>IFERROR(_xlfn.XLOOKUP(PEFA2011_raw!AH193,Conversion!$B$2:$B$9,Conversion!$C$2:$C$9,"",0),"")</f>
        <v>4</v>
      </c>
      <c r="AJ193">
        <f>IFERROR(_xlfn.XLOOKUP(PEFA2011_raw!AI193,Conversion!$B$2:$B$9,Conversion!$C$2:$C$9,"",0),"")</f>
        <v>5</v>
      </c>
      <c r="AK193">
        <f>IFERROR(_xlfn.XLOOKUP(PEFA2011_raw!AJ193,Conversion!$B$2:$B$9,Conversion!$C$2:$C$9,"",0),"")</f>
        <v>5</v>
      </c>
      <c r="AL193">
        <f>IFERROR(_xlfn.XLOOKUP(PEFA2011_raw!AK193,Conversion!$B$2:$B$9,Conversion!$C$2:$C$9,"",0),"")</f>
        <v>1</v>
      </c>
      <c r="AM193">
        <f>IFERROR(_xlfn.XLOOKUP(PEFA2011_raw!AL193,Conversion!$B$2:$B$9,Conversion!$C$2:$C$9,"",0),"")</f>
        <v>4</v>
      </c>
      <c r="AN193">
        <f>IFERROR(_xlfn.XLOOKUP(PEFA2011_raw!AM193,Conversion!$B$2:$B$9,Conversion!$C$2:$C$9,"",0),"")</f>
        <v>3</v>
      </c>
      <c r="AO193">
        <f>IFERROR(_xlfn.XLOOKUP(PEFA2011_raw!AN193,Conversion!$B$2:$B$9,Conversion!$C$2:$C$9,"",0),"")</f>
        <v>7</v>
      </c>
      <c r="AP193">
        <f>IFERROR(_xlfn.XLOOKUP(PEFA2011_raw!AO193,Conversion!$B$2:$B$9,Conversion!$C$2:$C$9,"",0),"")</f>
        <v>3</v>
      </c>
      <c r="AQ193">
        <f>IFERROR(_xlfn.XLOOKUP(PEFA2011_raw!AP193,Conversion!$B$2:$B$9,Conversion!$C$2:$C$9,"",0),"")</f>
        <v>3</v>
      </c>
      <c r="AR193">
        <f>IFERROR(_xlfn.XLOOKUP(PEFA2011_raw!AQ193,Conversion!$B$2:$B$9,Conversion!$C$2:$C$9,"",0),"")</f>
        <v>6</v>
      </c>
      <c r="AS193">
        <f>IFERROR(_xlfn.XLOOKUP(PEFA2011_raw!AR193,Conversion!$B$2:$B$9,Conversion!$C$2:$C$9,"",0),"")</f>
        <v>5</v>
      </c>
      <c r="AT193">
        <f>IFERROR(_xlfn.XLOOKUP(PEFA2011_raw!AS193,Conversion!$B$2:$B$9,Conversion!$C$2:$C$9,"",0),"")</f>
        <v>7</v>
      </c>
      <c r="AU193">
        <f>IFERROR(_xlfn.XLOOKUP(PEFA2011_raw!AT193,Conversion!$B$2:$B$9,Conversion!$C$2:$C$9,"",0),"")</f>
        <v>5</v>
      </c>
      <c r="AV193">
        <f>IFERROR(_xlfn.XLOOKUP(PEFA2011_raw!AU193,Conversion!$B$2:$B$9,Conversion!$C$2:$C$9,"",0),"")</f>
        <v>5</v>
      </c>
      <c r="AW193">
        <f>IFERROR(_xlfn.XLOOKUP(PEFA2011_raw!AV193,Conversion!$B$2:$B$9,Conversion!$C$2:$C$9,"",0),"")</f>
        <v>3</v>
      </c>
      <c r="AX193">
        <f>IFERROR(_xlfn.XLOOKUP(PEFA2011_raw!AW193,Conversion!$B$2:$B$9,Conversion!$C$2:$C$9,"",0),"")</f>
        <v>7</v>
      </c>
      <c r="AY193">
        <f>IFERROR(_xlfn.XLOOKUP(PEFA2011_raw!AX193,Conversion!$B$2:$B$9,Conversion!$C$2:$C$9,"",0),"")</f>
        <v>3</v>
      </c>
      <c r="AZ193">
        <f>IFERROR(_xlfn.XLOOKUP(PEFA2011_raw!AY193,Conversion!$B$2:$B$9,Conversion!$C$2:$C$9,"",0),"")</f>
        <v>2</v>
      </c>
      <c r="BA193">
        <f>IFERROR(_xlfn.XLOOKUP(PEFA2011_raw!AZ193,Conversion!$B$2:$B$9,Conversion!$C$2:$C$9,"",0),"")</f>
        <v>1</v>
      </c>
      <c r="BB193">
        <f>IFERROR(_xlfn.XLOOKUP(PEFA2011_raw!BA193,Conversion!$B$2:$B$9,Conversion!$C$2:$C$9,"",0),"")</f>
        <v>5</v>
      </c>
      <c r="BC193">
        <f>IFERROR(_xlfn.XLOOKUP(PEFA2011_raw!BB193,Conversion!$B$2:$B$9,Conversion!$C$2:$C$9,"",0),"")</f>
        <v>1</v>
      </c>
      <c r="BD193">
        <f>IFERROR(_xlfn.XLOOKUP(PEFA2011_raw!BC193,Conversion!$B$2:$B$9,Conversion!$C$2:$C$9,"",0),"")</f>
        <v>4</v>
      </c>
      <c r="BE193">
        <f>IFERROR(_xlfn.XLOOKUP(PEFA2011_raw!BD193,Conversion!$B$2:$B$9,Conversion!$C$2:$C$9,"",0),"")</f>
        <v>5</v>
      </c>
      <c r="BF193">
        <f>IFERROR(_xlfn.XLOOKUP(PEFA2011_raw!BE193,Conversion!$B$2:$B$9,Conversion!$C$2:$C$9,"",0),"")</f>
        <v>3</v>
      </c>
      <c r="BG193">
        <f>IFERROR(_xlfn.XLOOKUP(PEFA2011_raw!BF193,Conversion!$B$2:$B$9,Conversion!$C$2:$C$9,"",0),"")</f>
        <v>5</v>
      </c>
      <c r="BH193">
        <f>IFERROR(_xlfn.XLOOKUP(PEFA2011_raw!BG193,Conversion!$B$2:$B$9,Conversion!$C$2:$C$9,"",0),"")</f>
        <v>4</v>
      </c>
      <c r="BI193">
        <f>IFERROR(_xlfn.XLOOKUP(PEFA2011_raw!BH193,Conversion!$B$2:$B$9,Conversion!$C$2:$C$9,"",0),"")</f>
        <v>3</v>
      </c>
      <c r="BJ193">
        <f>IFERROR(_xlfn.XLOOKUP(PEFA2011_raw!BI193,Conversion!$B$2:$B$9,Conversion!$C$2:$C$9,"",0),"")</f>
        <v>3</v>
      </c>
      <c r="BK193">
        <f>IFERROR(_xlfn.XLOOKUP(PEFA2011_raw!BJ193,Conversion!$B$2:$B$9,Conversion!$C$2:$C$9,"",0),"")</f>
        <v>5</v>
      </c>
      <c r="BL193">
        <f>IFERROR(_xlfn.XLOOKUP(PEFA2011_raw!BK193,Conversion!$B$2:$B$9,Conversion!$C$2:$C$9,"",0),"")</f>
        <v>2</v>
      </c>
      <c r="BM193">
        <f>IFERROR(_xlfn.XLOOKUP(PEFA2011_raw!BL193,Conversion!$B$2:$B$9,Conversion!$C$2:$C$9,"",0),"")</f>
        <v>1</v>
      </c>
      <c r="BN193">
        <f>IFERROR(_xlfn.XLOOKUP(PEFA2011_raw!BM193,Conversion!$B$2:$B$9,Conversion!$C$2:$C$9,"",0),"")</f>
        <v>3</v>
      </c>
      <c r="BO193">
        <f>IFERROR(_xlfn.XLOOKUP(PEFA2011_raw!BN193,Conversion!$B$2:$B$9,Conversion!$C$2:$C$9,"",0),"")</f>
        <v>3</v>
      </c>
      <c r="BP193">
        <f>IFERROR(_xlfn.XLOOKUP(PEFA2011_raw!BO193,Conversion!$B$2:$B$9,Conversion!$C$2:$C$9,"",0),"")</f>
        <v>3</v>
      </c>
      <c r="BQ193">
        <f>IFERROR(_xlfn.XLOOKUP(PEFA2011_raw!BP193,Conversion!$B$2:$B$9,Conversion!$C$2:$C$9,"",0),"")</f>
        <v>2</v>
      </c>
      <c r="BR193">
        <f>IFERROR(_xlfn.XLOOKUP(PEFA2011_raw!BQ193,Conversion!$B$2:$B$9,Conversion!$C$2:$C$9,"",0),"")</f>
        <v>1</v>
      </c>
      <c r="BS193">
        <f>IFERROR(_xlfn.XLOOKUP(PEFA2011_raw!BR193,Conversion!$B$2:$B$9,Conversion!$C$2:$C$9,"",0),"")</f>
        <v>1</v>
      </c>
      <c r="BT193">
        <f>IFERROR(_xlfn.XLOOKUP(PEFA2011_raw!BS193,Conversion!$B$2:$B$9,Conversion!$C$2:$C$9,"",0),"")</f>
        <v>3</v>
      </c>
      <c r="BU193" t="str">
        <f>IFERROR(_xlfn.XLOOKUP(PEFA2011_raw!BT193,Conversion!$B$2:$B$9,Conversion!$C$2:$C$9,"",0),"")</f>
        <v/>
      </c>
      <c r="BV193">
        <f>IFERROR(_xlfn.XLOOKUP(PEFA2011_raw!BU193,Conversion!$B$2:$B$9,Conversion!$C$2:$C$9,"",0),"")</f>
        <v>3</v>
      </c>
      <c r="BW193">
        <f>IFERROR(_xlfn.XLOOKUP(PEFA2011_raw!BV193,Conversion!$B$2:$B$9,Conversion!$C$2:$C$9,"",0),"")</f>
        <v>3</v>
      </c>
      <c r="BX193">
        <f>IFERROR(_xlfn.XLOOKUP(PEFA2011_raw!BW193,Conversion!$B$2:$B$9,Conversion!$C$2:$C$9,"",0),"")</f>
        <v>3</v>
      </c>
      <c r="BY193">
        <f>IFERROR(_xlfn.XLOOKUP(PEFA2011_raw!BX193,Conversion!$B$2:$B$9,Conversion!$C$2:$C$9,"",0),"")</f>
        <v>3</v>
      </c>
      <c r="BZ193">
        <f>IFERROR(_xlfn.XLOOKUP(PEFA2011_raw!BY193,Conversion!$B$2:$B$9,Conversion!$C$2:$C$9,"",0),"")</f>
        <v>4</v>
      </c>
      <c r="CA193">
        <f>IFERROR(_xlfn.XLOOKUP(PEFA2011_raw!BZ193,Conversion!$B$2:$B$9,Conversion!$C$2:$C$9,"",0),"")</f>
        <v>5</v>
      </c>
      <c r="CB193">
        <f>IFERROR(_xlfn.XLOOKUP(PEFA2011_raw!CA193,Conversion!$B$2:$B$9,Conversion!$C$2:$C$9,"",0),"")</f>
        <v>5</v>
      </c>
      <c r="CC193">
        <f>IFERROR(_xlfn.XLOOKUP(PEFA2011_raw!CB193,Conversion!$B$2:$B$9,Conversion!$C$2:$C$9,"",0),"")</f>
        <v>3</v>
      </c>
      <c r="CD193">
        <f>IFERROR(_xlfn.XLOOKUP(PEFA2011_raw!CC193,Conversion!$B$2:$B$9,Conversion!$C$2:$C$9,"",0),"")</f>
        <v>5</v>
      </c>
      <c r="CE193">
        <f>IFERROR(_xlfn.XLOOKUP(PEFA2011_raw!CD193,Conversion!$B$2:$B$9,Conversion!$C$2:$C$9,"",0),"")</f>
        <v>5</v>
      </c>
      <c r="CF193">
        <f>IFERROR(_xlfn.XLOOKUP(PEFA2011_raw!CE193,Conversion!$B$2:$B$9,Conversion!$C$2:$C$9,"",0),"")</f>
        <v>5</v>
      </c>
      <c r="CG193">
        <f>IFERROR(_xlfn.XLOOKUP(PEFA2011_raw!CF193,Conversion!$B$2:$B$9,Conversion!$C$2:$C$9,"",0),"")</f>
        <v>5</v>
      </c>
      <c r="CH193">
        <f>IFERROR(_xlfn.XLOOKUP(PEFA2011_raw!CG193,Conversion!$B$2:$B$9,Conversion!$C$2:$C$9,"",0),"")</f>
        <v>5</v>
      </c>
      <c r="CI193">
        <f>IFERROR(_xlfn.XLOOKUP(PEFA2011_raw!CH193,Conversion!$B$2:$B$9,Conversion!$C$2:$C$9,"",0),"")</f>
        <v>4</v>
      </c>
      <c r="CJ193">
        <f>IFERROR(_xlfn.XLOOKUP(PEFA2011_raw!CI193,Conversion!$B$2:$B$9,Conversion!$C$2:$C$9,"",0),"")</f>
        <v>7</v>
      </c>
      <c r="CK193">
        <f>IFERROR(_xlfn.XLOOKUP(PEFA2011_raw!CJ193,Conversion!$B$2:$B$9,Conversion!$C$2:$C$9,"",0),"")</f>
        <v>3</v>
      </c>
      <c r="CL193">
        <f>IFERROR(_xlfn.XLOOKUP(PEFA2011_raw!CK193,Conversion!$B$2:$B$9,Conversion!$C$2:$C$9,"",0),"")</f>
        <v>3</v>
      </c>
      <c r="CM193">
        <f>IFERROR(_xlfn.XLOOKUP(PEFA2011_raw!CL193,Conversion!$B$2:$B$9,Conversion!$C$2:$C$9,"",0),"")</f>
        <v>4</v>
      </c>
      <c r="CN193">
        <f>IFERROR(_xlfn.XLOOKUP(PEFA2011_raw!CM193,Conversion!$B$2:$B$9,Conversion!$C$2:$C$9,"",0),"")</f>
        <v>3</v>
      </c>
      <c r="CO193">
        <f>IFERROR(_xlfn.XLOOKUP(PEFA2011_raw!CN193,Conversion!$B$2:$B$9,Conversion!$C$2:$C$9,"",0),"")</f>
        <v>7</v>
      </c>
      <c r="CP193">
        <f>IFERROR(_xlfn.XLOOKUP(PEFA2011_raw!CO193,Conversion!$B$2:$B$9,Conversion!$C$2:$C$9,"",0),"")</f>
        <v>3</v>
      </c>
      <c r="CQ193">
        <f>IFERROR(_xlfn.XLOOKUP(PEFA2011_raw!CP193,Conversion!$B$2:$B$9,Conversion!$C$2:$C$9,"",0),"")</f>
        <v>4</v>
      </c>
      <c r="CR193">
        <f>IFERROR(_xlfn.XLOOKUP(PEFA2011_raw!CQ193,Conversion!$B$2:$B$9,Conversion!$C$2:$C$9,"",0),"")</f>
        <v>7</v>
      </c>
      <c r="CS193">
        <f>IFERROR(_xlfn.XLOOKUP(PEFA2011_raw!CR193,Conversion!$B$2:$B$9,Conversion!$C$2:$C$9,"",0),"")</f>
        <v>5</v>
      </c>
      <c r="CT193">
        <f>IFERROR(_xlfn.XLOOKUP(PEFA2011_raw!CS193,Conversion!$B$2:$B$9,Conversion!$C$2:$C$9,"",0),"")</f>
        <v>3</v>
      </c>
      <c r="CU193">
        <f>IFERROR(_xlfn.XLOOKUP(PEFA2011_raw!CT193,Conversion!$B$2:$B$9,Conversion!$C$2:$C$9,"",0),"")</f>
        <v>4</v>
      </c>
      <c r="CV193">
        <f>IFERROR(_xlfn.XLOOKUP(PEFA2011_raw!CU193,Conversion!$B$2:$B$9,Conversion!$C$2:$C$9,"",0),"")</f>
        <v>7</v>
      </c>
      <c r="CW193">
        <f>IFERROR(_xlfn.XLOOKUP(PEFA2011_raw!CV193,Conversion!$B$2:$B$9,Conversion!$C$2:$C$9,"",0),"")</f>
        <v>7</v>
      </c>
      <c r="CX193">
        <f>IFERROR(_xlfn.XLOOKUP(PEFA2011_raw!CW193,Conversion!$B$2:$B$9,Conversion!$C$2:$C$9,"",0),"")</f>
        <v>7</v>
      </c>
      <c r="CY193">
        <f>IFERROR(_xlfn.XLOOKUP(PEFA2011_raw!CX193,Conversion!$B$2:$B$9,Conversion!$C$2:$C$9,"",0),"")</f>
        <v>3</v>
      </c>
      <c r="CZ193">
        <f>IFERROR(_xlfn.XLOOKUP(PEFA2011_raw!CY193,Conversion!$B$2:$B$9,Conversion!$C$2:$C$9,"",0),"")</f>
        <v>2</v>
      </c>
      <c r="DA193">
        <f>IFERROR(_xlfn.XLOOKUP(PEFA2011_raw!CZ193,Conversion!$B$2:$B$9,Conversion!$C$2:$C$9,"",0),"")</f>
        <v>1</v>
      </c>
      <c r="DB193">
        <f>IFERROR(_xlfn.XLOOKUP(PEFA2011_raw!DA193,Conversion!$B$2:$B$9,Conversion!$C$2:$C$9,"",0),"")</f>
        <v>7</v>
      </c>
      <c r="DC193">
        <f>IFERROR(_xlfn.XLOOKUP(PEFA2011_raw!DB193,Conversion!$B$2:$B$9,Conversion!$C$2:$C$9,"",0),"")</f>
        <v>1</v>
      </c>
      <c r="DD193">
        <f>IFERROR(_xlfn.XLOOKUP(PEFA2011_raw!DC193,Conversion!$B$2:$B$9,Conversion!$C$2:$C$9,"",0),"")</f>
        <v>1</v>
      </c>
      <c r="DE193">
        <f>IFERROR(_xlfn.XLOOKUP(PEFA2011_raw!DD193,Conversion!$B$2:$B$9,Conversion!$C$2:$C$9,"",0),"")</f>
        <v>1</v>
      </c>
      <c r="DF193">
        <f>IFERROR(_xlfn.XLOOKUP(PEFA2011_raw!DE193,Conversion!$B$2:$B$9,Conversion!$C$2:$C$9,"",0),"")</f>
        <v>1</v>
      </c>
      <c r="DG193">
        <f>IFERROR(_xlfn.XLOOKUP(PEFA2011_raw!DF193,Conversion!$B$2:$B$9,Conversion!$C$2:$C$9,"",0),"")</f>
        <v>3</v>
      </c>
      <c r="DH193">
        <f>IFERROR(_xlfn.XLOOKUP(PEFA2011_raw!DG193,Conversion!$B$2:$B$9,Conversion!$C$2:$C$9,"",0),"")</f>
        <v>3</v>
      </c>
      <c r="DI193">
        <f>IFERROR(_xlfn.XLOOKUP(PEFA2011_raw!DH193,Conversion!$B$2:$B$9,Conversion!$C$2:$C$9,"",0),"")</f>
        <v>3</v>
      </c>
      <c r="DJ193">
        <f>IFERROR(_xlfn.XLOOKUP(PEFA2011_raw!DI193,Conversion!$B$2:$B$9,Conversion!$C$2:$C$9,"",0),"")</f>
        <v>1</v>
      </c>
      <c r="DK193">
        <f>IFERROR(_xlfn.XLOOKUP(PEFA2011_raw!DJ193,Conversion!$B$2:$B$9,Conversion!$C$2:$C$9,"",0),"")</f>
        <v>1</v>
      </c>
    </row>
    <row r="194" spans="2:115" x14ac:dyDescent="0.25">
      <c r="B194">
        <v>2011</v>
      </c>
      <c r="C194" t="s">
        <v>192</v>
      </c>
      <c r="D194" t="e" vm="49">
        <v>#VALUE!</v>
      </c>
      <c r="E194" t="str" cm="1">
        <f t="array" ref="E194">_FV(PEFA2011all[[#This Row],[Country-abb]],"Abbreviation")</f>
        <v>UG</v>
      </c>
      <c r="F194" t="str">
        <f>_xlfn.XLOOKUP(PEFA2011all[[#This Row],[ISO-2]],'Code'!$B$2:$B$250,'Code'!$C$2:$C$250,"",0)</f>
        <v>UGA</v>
      </c>
      <c r="G194">
        <v>2008</v>
      </c>
      <c r="H194" t="str">
        <f>PEFA2011all[[#This Row],[ISO-3]]&amp;PEFA2011all[[#This Row],[Year]]</f>
        <v>UGA2008</v>
      </c>
      <c r="I194">
        <f>IFERROR(_xlfn.XLOOKUP(PEFA2011_raw!H194,Conversion!$B$2:$B$9,Conversion!$C$2:$C$9,"",0),"")</f>
        <v>5</v>
      </c>
      <c r="J194">
        <f>IFERROR(_xlfn.XLOOKUP(PEFA2011_raw!I194,Conversion!$B$2:$B$9,Conversion!$C$2:$C$9,"",0),"")</f>
        <v>5</v>
      </c>
      <c r="K194">
        <f>IFERROR(_xlfn.XLOOKUP(PEFA2011_raw!J194,Conversion!$B$2:$B$9,Conversion!$C$2:$C$9,"",0),"")</f>
        <v>3</v>
      </c>
      <c r="L194">
        <f>IFERROR(_xlfn.XLOOKUP(PEFA2011_raw!K194,Conversion!$B$2:$B$9,Conversion!$C$2:$C$9,"",0),"")</f>
        <v>3</v>
      </c>
      <c r="M194" t="str">
        <f>IFERROR(_xlfn.XLOOKUP(PEFA2011_raw!L194,Conversion!$B$2:$B$9,Conversion!$C$2:$C$9,"",0),"")</f>
        <v/>
      </c>
      <c r="N194">
        <f>IFERROR(_xlfn.XLOOKUP(PEFA2011_raw!M194,Conversion!$B$2:$B$9,Conversion!$C$2:$C$9,"",0),"")</f>
        <v>7</v>
      </c>
      <c r="O194">
        <f>IFERROR(_xlfn.XLOOKUP(PEFA2011_raw!N194,Conversion!$B$2:$B$9,Conversion!$C$2:$C$9,"",0),"")</f>
        <v>7</v>
      </c>
      <c r="P194">
        <f>IFERROR(_xlfn.XLOOKUP(PEFA2011_raw!O194,Conversion!$B$2:$B$9,Conversion!$C$2:$C$9,"",0),"")</f>
        <v>2</v>
      </c>
      <c r="Q194">
        <f>IFERROR(_xlfn.XLOOKUP(PEFA2011_raw!P194,Conversion!$B$2:$B$9,Conversion!$C$2:$C$9,"",0),"")</f>
        <v>1</v>
      </c>
      <c r="R194">
        <f>IFERROR(_xlfn.XLOOKUP(PEFA2011_raw!Q194,Conversion!$B$2:$B$9,Conversion!$C$2:$C$9,"",0),"")</f>
        <v>5</v>
      </c>
      <c r="S194">
        <f>IFERROR(_xlfn.XLOOKUP(PEFA2011_raw!R194,Conversion!$B$2:$B$9,Conversion!$C$2:$C$9,"",0),"")</f>
        <v>7</v>
      </c>
      <c r="T194">
        <f>IFERROR(_xlfn.XLOOKUP(PEFA2011_raw!S194,Conversion!$B$2:$B$9,Conversion!$C$2:$C$9,"",0),"")</f>
        <v>7</v>
      </c>
      <c r="U194">
        <f>IFERROR(_xlfn.XLOOKUP(PEFA2011_raw!T194,Conversion!$B$2:$B$9,Conversion!$C$2:$C$9,"",0),"")</f>
        <v>7</v>
      </c>
      <c r="V194">
        <f>IFERROR(_xlfn.XLOOKUP(PEFA2011_raw!U194,Conversion!$B$2:$B$9,Conversion!$C$2:$C$9,"",0),"")</f>
        <v>7</v>
      </c>
      <c r="W194">
        <f>IFERROR(_xlfn.XLOOKUP(PEFA2011_raw!V194,Conversion!$B$2:$B$9,Conversion!$C$2:$C$9,"",0),"")</f>
        <v>6</v>
      </c>
      <c r="X194">
        <f>IFERROR(_xlfn.XLOOKUP(PEFA2011_raw!W194,Conversion!$B$2:$B$9,Conversion!$C$2:$C$9,"",0),"")</f>
        <v>7</v>
      </c>
      <c r="Y194">
        <f>IFERROR(_xlfn.XLOOKUP(PEFA2011_raw!X194,Conversion!$B$2:$B$9,Conversion!$C$2:$C$9,"",0),"")</f>
        <v>5</v>
      </c>
      <c r="Z194">
        <f>IFERROR(_xlfn.XLOOKUP(PEFA2011_raw!Y194,Conversion!$B$2:$B$9,Conversion!$C$2:$C$9,"",0),"")</f>
        <v>2</v>
      </c>
      <c r="AA194">
        <f>IFERROR(_xlfn.XLOOKUP(PEFA2011_raw!Z194,Conversion!$B$2:$B$9,Conversion!$C$2:$C$9,"",0),"")</f>
        <v>3</v>
      </c>
      <c r="AB194">
        <f>IFERROR(_xlfn.XLOOKUP(PEFA2011_raw!AA194,Conversion!$B$2:$B$9,Conversion!$C$2:$C$9,"",0),"")</f>
        <v>1</v>
      </c>
      <c r="AC194">
        <f>IFERROR(_xlfn.XLOOKUP(PEFA2011_raw!AB194,Conversion!$B$2:$B$9,Conversion!$C$2:$C$9,"",0),"")</f>
        <v>1</v>
      </c>
      <c r="AD194">
        <f>IFERROR(_xlfn.XLOOKUP(PEFA2011_raw!AC194,Conversion!$B$2:$B$9,Conversion!$C$2:$C$9,"",0),"")</f>
        <v>3</v>
      </c>
      <c r="AE194">
        <f>IFERROR(_xlfn.XLOOKUP(PEFA2011_raw!AD194,Conversion!$B$2:$B$9,Conversion!$C$2:$C$9,"",0),"")</f>
        <v>3</v>
      </c>
      <c r="AF194">
        <f>IFERROR(_xlfn.XLOOKUP(PEFA2011_raw!AE194,Conversion!$B$2:$B$9,Conversion!$C$2:$C$9,"",0),"")</f>
        <v>3</v>
      </c>
      <c r="AG194">
        <f>IFERROR(_xlfn.XLOOKUP(PEFA2011_raw!AF194,Conversion!$B$2:$B$9,Conversion!$C$2:$C$9,"",0),"")</f>
        <v>3</v>
      </c>
      <c r="AH194">
        <f>IFERROR(_xlfn.XLOOKUP(PEFA2011_raw!AG194,Conversion!$B$2:$B$9,Conversion!$C$2:$C$9,"",0),"")</f>
        <v>3</v>
      </c>
      <c r="AI194">
        <f>IFERROR(_xlfn.XLOOKUP(PEFA2011_raw!AH194,Conversion!$B$2:$B$9,Conversion!$C$2:$C$9,"",0),"")</f>
        <v>5</v>
      </c>
      <c r="AJ194">
        <f>IFERROR(_xlfn.XLOOKUP(PEFA2011_raw!AI194,Conversion!$B$2:$B$9,Conversion!$C$2:$C$9,"",0),"")</f>
        <v>5</v>
      </c>
      <c r="AK194">
        <f>IFERROR(_xlfn.XLOOKUP(PEFA2011_raw!AJ194,Conversion!$B$2:$B$9,Conversion!$C$2:$C$9,"",0),"")</f>
        <v>7</v>
      </c>
      <c r="AL194">
        <f>IFERROR(_xlfn.XLOOKUP(PEFA2011_raw!AK194,Conversion!$B$2:$B$9,Conversion!$C$2:$C$9,"",0),"")</f>
        <v>1</v>
      </c>
      <c r="AM194">
        <f>IFERROR(_xlfn.XLOOKUP(PEFA2011_raw!AL194,Conversion!$B$2:$B$9,Conversion!$C$2:$C$9,"",0),"")</f>
        <v>6</v>
      </c>
      <c r="AN194">
        <f>IFERROR(_xlfn.XLOOKUP(PEFA2011_raw!AM194,Conversion!$B$2:$B$9,Conversion!$C$2:$C$9,"",0),"")</f>
        <v>7</v>
      </c>
      <c r="AO194">
        <f>IFERROR(_xlfn.XLOOKUP(PEFA2011_raw!AN194,Conversion!$B$2:$B$9,Conversion!$C$2:$C$9,"",0),"")</f>
        <v>5</v>
      </c>
      <c r="AP194">
        <f>IFERROR(_xlfn.XLOOKUP(PEFA2011_raw!AO194,Conversion!$B$2:$B$9,Conversion!$C$2:$C$9,"",0),"")</f>
        <v>7</v>
      </c>
      <c r="AQ194">
        <f>IFERROR(_xlfn.XLOOKUP(PEFA2011_raw!AP194,Conversion!$B$2:$B$9,Conversion!$C$2:$C$9,"",0),"")</f>
        <v>5</v>
      </c>
      <c r="AR194">
        <f>IFERROR(_xlfn.XLOOKUP(PEFA2011_raw!AQ194,Conversion!$B$2:$B$9,Conversion!$C$2:$C$9,"",0),"")</f>
        <v>5</v>
      </c>
      <c r="AS194">
        <f>IFERROR(_xlfn.XLOOKUP(PEFA2011_raw!AR194,Conversion!$B$2:$B$9,Conversion!$C$2:$C$9,"",0),"")</f>
        <v>7</v>
      </c>
      <c r="AT194">
        <f>IFERROR(_xlfn.XLOOKUP(PEFA2011_raw!AS194,Conversion!$B$2:$B$9,Conversion!$C$2:$C$9,"",0),"")</f>
        <v>3</v>
      </c>
      <c r="AU194">
        <f>IFERROR(_xlfn.XLOOKUP(PEFA2011_raw!AT194,Conversion!$B$2:$B$9,Conversion!$C$2:$C$9,"",0),"")</f>
        <v>3</v>
      </c>
      <c r="AV194">
        <f>IFERROR(_xlfn.XLOOKUP(PEFA2011_raw!AU194,Conversion!$B$2:$B$9,Conversion!$C$2:$C$9,"",0),"")</f>
        <v>2</v>
      </c>
      <c r="AW194">
        <f>IFERROR(_xlfn.XLOOKUP(PEFA2011_raw!AV194,Conversion!$B$2:$B$9,Conversion!$C$2:$C$9,"",0),"")</f>
        <v>1</v>
      </c>
      <c r="AX194">
        <f>IFERROR(_xlfn.XLOOKUP(PEFA2011_raw!AW194,Conversion!$B$2:$B$9,Conversion!$C$2:$C$9,"",0),"")</f>
        <v>3</v>
      </c>
      <c r="AY194">
        <f>IFERROR(_xlfn.XLOOKUP(PEFA2011_raw!AX194,Conversion!$B$2:$B$9,Conversion!$C$2:$C$9,"",0),"")</f>
        <v>3</v>
      </c>
      <c r="AZ194">
        <f>IFERROR(_xlfn.XLOOKUP(PEFA2011_raw!AY194,Conversion!$B$2:$B$9,Conversion!$C$2:$C$9,"",0),"")</f>
        <v>2</v>
      </c>
      <c r="BA194">
        <f>IFERROR(_xlfn.XLOOKUP(PEFA2011_raw!AZ194,Conversion!$B$2:$B$9,Conversion!$C$2:$C$9,"",0),"")</f>
        <v>1</v>
      </c>
      <c r="BB194">
        <f>IFERROR(_xlfn.XLOOKUP(PEFA2011_raw!BA194,Conversion!$B$2:$B$9,Conversion!$C$2:$C$9,"",0),"")</f>
        <v>5</v>
      </c>
      <c r="BC194">
        <f>IFERROR(_xlfn.XLOOKUP(PEFA2011_raw!BB194,Conversion!$B$2:$B$9,Conversion!$C$2:$C$9,"",0),"")</f>
        <v>1</v>
      </c>
      <c r="BD194">
        <f>IFERROR(_xlfn.XLOOKUP(PEFA2011_raw!BC194,Conversion!$B$2:$B$9,Conversion!$C$2:$C$9,"",0),"")</f>
        <v>4</v>
      </c>
      <c r="BE194">
        <f>IFERROR(_xlfn.XLOOKUP(PEFA2011_raw!BD194,Conversion!$B$2:$B$9,Conversion!$C$2:$C$9,"",0),"")</f>
        <v>5</v>
      </c>
      <c r="BF194">
        <f>IFERROR(_xlfn.XLOOKUP(PEFA2011_raw!BE194,Conversion!$B$2:$B$9,Conversion!$C$2:$C$9,"",0),"")</f>
        <v>3</v>
      </c>
      <c r="BG194">
        <f>IFERROR(_xlfn.XLOOKUP(PEFA2011_raw!BF194,Conversion!$B$2:$B$9,Conversion!$C$2:$C$9,"",0),"")</f>
        <v>5</v>
      </c>
      <c r="BH194">
        <f>IFERROR(_xlfn.XLOOKUP(PEFA2011_raw!BG194,Conversion!$B$2:$B$9,Conversion!$C$2:$C$9,"",0),"")</f>
        <v>2</v>
      </c>
      <c r="BI194">
        <f>IFERROR(_xlfn.XLOOKUP(PEFA2011_raw!BH194,Conversion!$B$2:$B$9,Conversion!$C$2:$C$9,"",0),"")</f>
        <v>1</v>
      </c>
      <c r="BJ194">
        <f>IFERROR(_xlfn.XLOOKUP(PEFA2011_raw!BI194,Conversion!$B$2:$B$9,Conversion!$C$2:$C$9,"",0),"")</f>
        <v>3</v>
      </c>
      <c r="BK194">
        <f>IFERROR(_xlfn.XLOOKUP(PEFA2011_raw!BJ194,Conversion!$B$2:$B$9,Conversion!$C$2:$C$9,"",0),"")</f>
        <v>3</v>
      </c>
      <c r="BL194">
        <f>IFERROR(_xlfn.XLOOKUP(PEFA2011_raw!BK194,Conversion!$B$2:$B$9,Conversion!$C$2:$C$9,"",0),"")</f>
        <v>2</v>
      </c>
      <c r="BM194">
        <f>IFERROR(_xlfn.XLOOKUP(PEFA2011_raw!BL194,Conversion!$B$2:$B$9,Conversion!$C$2:$C$9,"",0),"")</f>
        <v>1</v>
      </c>
      <c r="BN194">
        <f>IFERROR(_xlfn.XLOOKUP(PEFA2011_raw!BM194,Conversion!$B$2:$B$9,Conversion!$C$2:$C$9,"",0),"")</f>
        <v>1</v>
      </c>
      <c r="BO194">
        <f>IFERROR(_xlfn.XLOOKUP(PEFA2011_raw!BN194,Conversion!$B$2:$B$9,Conversion!$C$2:$C$9,"",0),"")</f>
        <v>3</v>
      </c>
      <c r="BP194">
        <f>IFERROR(_xlfn.XLOOKUP(PEFA2011_raw!BO194,Conversion!$B$2:$B$9,Conversion!$C$2:$C$9,"",0),"")</f>
        <v>3</v>
      </c>
      <c r="BQ194">
        <f>IFERROR(_xlfn.XLOOKUP(PEFA2011_raw!BP194,Conversion!$B$2:$B$9,Conversion!$C$2:$C$9,"",0),"")</f>
        <v>3</v>
      </c>
      <c r="BR194">
        <f>IFERROR(_xlfn.XLOOKUP(PEFA2011_raw!BQ194,Conversion!$B$2:$B$9,Conversion!$C$2:$C$9,"",0),"")</f>
        <v>1</v>
      </c>
      <c r="BS194">
        <f>IFERROR(_xlfn.XLOOKUP(PEFA2011_raw!BR194,Conversion!$B$2:$B$9,Conversion!$C$2:$C$9,"",0),"")</f>
        <v>3</v>
      </c>
      <c r="BT194">
        <f>IFERROR(_xlfn.XLOOKUP(PEFA2011_raw!BS194,Conversion!$B$2:$B$9,Conversion!$C$2:$C$9,"",0),"")</f>
        <v>5</v>
      </c>
      <c r="BU194" t="str">
        <f>IFERROR(_xlfn.XLOOKUP(PEFA2011_raw!BT194,Conversion!$B$2:$B$9,Conversion!$C$2:$C$9,"",0),"")</f>
        <v/>
      </c>
      <c r="BV194">
        <f>IFERROR(_xlfn.XLOOKUP(PEFA2011_raw!BU194,Conversion!$B$2:$B$9,Conversion!$C$2:$C$9,"",0),"")</f>
        <v>3</v>
      </c>
      <c r="BW194">
        <f>IFERROR(_xlfn.XLOOKUP(PEFA2011_raw!BV194,Conversion!$B$2:$B$9,Conversion!$C$2:$C$9,"",0),"")</f>
        <v>3</v>
      </c>
      <c r="BX194">
        <f>IFERROR(_xlfn.XLOOKUP(PEFA2011_raw!BW194,Conversion!$B$2:$B$9,Conversion!$C$2:$C$9,"",0),"")</f>
        <v>3</v>
      </c>
      <c r="BY194">
        <f>IFERROR(_xlfn.XLOOKUP(PEFA2011_raw!BX194,Conversion!$B$2:$B$9,Conversion!$C$2:$C$9,"",0),"")</f>
        <v>3</v>
      </c>
      <c r="BZ194">
        <f>IFERROR(_xlfn.XLOOKUP(PEFA2011_raw!BY194,Conversion!$B$2:$B$9,Conversion!$C$2:$C$9,"",0),"")</f>
        <v>3</v>
      </c>
      <c r="CA194">
        <f>IFERROR(_xlfn.XLOOKUP(PEFA2011_raw!BZ194,Conversion!$B$2:$B$9,Conversion!$C$2:$C$9,"",0),"")</f>
        <v>3</v>
      </c>
      <c r="CB194">
        <f>IFERROR(_xlfn.XLOOKUP(PEFA2011_raw!CA194,Conversion!$B$2:$B$9,Conversion!$C$2:$C$9,"",0),"")</f>
        <v>3</v>
      </c>
      <c r="CC194">
        <f>IFERROR(_xlfn.XLOOKUP(PEFA2011_raw!CB194,Conversion!$B$2:$B$9,Conversion!$C$2:$C$9,"",0),"")</f>
        <v>3</v>
      </c>
      <c r="CD194">
        <f>IFERROR(_xlfn.XLOOKUP(PEFA2011_raw!CC194,Conversion!$B$2:$B$9,Conversion!$C$2:$C$9,"",0),"")</f>
        <v>1</v>
      </c>
      <c r="CE194">
        <f>IFERROR(_xlfn.XLOOKUP(PEFA2011_raw!CD194,Conversion!$B$2:$B$9,Conversion!$C$2:$C$9,"",0),"")</f>
        <v>1</v>
      </c>
      <c r="CF194">
        <f>IFERROR(_xlfn.XLOOKUP(PEFA2011_raw!CE194,Conversion!$B$2:$B$9,Conversion!$C$2:$C$9,"",0),"")</f>
        <v>1</v>
      </c>
      <c r="CG194">
        <f>IFERROR(_xlfn.XLOOKUP(PEFA2011_raw!CF194,Conversion!$B$2:$B$9,Conversion!$C$2:$C$9,"",0),"")</f>
        <v>5</v>
      </c>
      <c r="CH194">
        <f>IFERROR(_xlfn.XLOOKUP(PEFA2011_raw!CG194,Conversion!$B$2:$B$9,Conversion!$C$2:$C$9,"",0),"")</f>
        <v>5</v>
      </c>
      <c r="CI194">
        <f>IFERROR(_xlfn.XLOOKUP(PEFA2011_raw!CH194,Conversion!$B$2:$B$9,Conversion!$C$2:$C$9,"",0),"")</f>
        <v>4</v>
      </c>
      <c r="CJ194">
        <f>IFERROR(_xlfn.XLOOKUP(PEFA2011_raw!CI194,Conversion!$B$2:$B$9,Conversion!$C$2:$C$9,"",0),"")</f>
        <v>7</v>
      </c>
      <c r="CK194">
        <f>IFERROR(_xlfn.XLOOKUP(PEFA2011_raw!CJ194,Conversion!$B$2:$B$9,Conversion!$C$2:$C$9,"",0),"")</f>
        <v>7</v>
      </c>
      <c r="CL194">
        <f>IFERROR(_xlfn.XLOOKUP(PEFA2011_raw!CK194,Conversion!$B$2:$B$9,Conversion!$C$2:$C$9,"",0),"")</f>
        <v>3</v>
      </c>
      <c r="CM194">
        <f>IFERROR(_xlfn.XLOOKUP(PEFA2011_raw!CL194,Conversion!$B$2:$B$9,Conversion!$C$2:$C$9,"",0),"")</f>
        <v>6</v>
      </c>
      <c r="CN194">
        <f>IFERROR(_xlfn.XLOOKUP(PEFA2011_raw!CM194,Conversion!$B$2:$B$9,Conversion!$C$2:$C$9,"",0),"")</f>
        <v>5</v>
      </c>
      <c r="CO194">
        <f>IFERROR(_xlfn.XLOOKUP(PEFA2011_raw!CN194,Conversion!$B$2:$B$9,Conversion!$C$2:$C$9,"",0),"")</f>
        <v>7</v>
      </c>
      <c r="CP194">
        <f>IFERROR(_xlfn.XLOOKUP(PEFA2011_raw!CO194,Conversion!$B$2:$B$9,Conversion!$C$2:$C$9,"",0),"")</f>
        <v>5</v>
      </c>
      <c r="CQ194">
        <f>IFERROR(_xlfn.XLOOKUP(PEFA2011_raw!CP194,Conversion!$B$2:$B$9,Conversion!$C$2:$C$9,"",0),"")</f>
        <v>4</v>
      </c>
      <c r="CR194">
        <f>IFERROR(_xlfn.XLOOKUP(PEFA2011_raw!CQ194,Conversion!$B$2:$B$9,Conversion!$C$2:$C$9,"",0),"")</f>
        <v>5</v>
      </c>
      <c r="CS194">
        <f>IFERROR(_xlfn.XLOOKUP(PEFA2011_raw!CR194,Conversion!$B$2:$B$9,Conversion!$C$2:$C$9,"",0),"")</f>
        <v>3</v>
      </c>
      <c r="CT194">
        <f>IFERROR(_xlfn.XLOOKUP(PEFA2011_raw!CS194,Conversion!$B$2:$B$9,Conversion!$C$2:$C$9,"",0),"")</f>
        <v>5</v>
      </c>
      <c r="CU194">
        <f>IFERROR(_xlfn.XLOOKUP(PEFA2011_raw!CT194,Conversion!$B$2:$B$9,Conversion!$C$2:$C$9,"",0),"")</f>
        <v>6</v>
      </c>
      <c r="CV194">
        <f>IFERROR(_xlfn.XLOOKUP(PEFA2011_raw!CU194,Conversion!$B$2:$B$9,Conversion!$C$2:$C$9,"",0),"")</f>
        <v>7</v>
      </c>
      <c r="CW194">
        <f>IFERROR(_xlfn.XLOOKUP(PEFA2011_raw!CV194,Conversion!$B$2:$B$9,Conversion!$C$2:$C$9,"",0),"")</f>
        <v>7</v>
      </c>
      <c r="CX194">
        <f>IFERROR(_xlfn.XLOOKUP(PEFA2011_raw!CW194,Conversion!$B$2:$B$9,Conversion!$C$2:$C$9,"",0),"")</f>
        <v>7</v>
      </c>
      <c r="CY194">
        <f>IFERROR(_xlfn.XLOOKUP(PEFA2011_raw!CX194,Conversion!$B$2:$B$9,Conversion!$C$2:$C$9,"",0),"")</f>
        <v>5</v>
      </c>
      <c r="CZ194">
        <f>IFERROR(_xlfn.XLOOKUP(PEFA2011_raw!CY194,Conversion!$B$2:$B$9,Conversion!$C$2:$C$9,"",0),"")</f>
        <v>2</v>
      </c>
      <c r="DA194">
        <f>IFERROR(_xlfn.XLOOKUP(PEFA2011_raw!CZ194,Conversion!$B$2:$B$9,Conversion!$C$2:$C$9,"",0),"")</f>
        <v>1</v>
      </c>
      <c r="DB194">
        <f>IFERROR(_xlfn.XLOOKUP(PEFA2011_raw!DA194,Conversion!$B$2:$B$9,Conversion!$C$2:$C$9,"",0),"")</f>
        <v>5</v>
      </c>
      <c r="DC194">
        <f>IFERROR(_xlfn.XLOOKUP(PEFA2011_raw!DB194,Conversion!$B$2:$B$9,Conversion!$C$2:$C$9,"",0),"")</f>
        <v>5</v>
      </c>
      <c r="DD194">
        <f>IFERROR(_xlfn.XLOOKUP(PEFA2011_raw!DC194,Conversion!$B$2:$B$9,Conversion!$C$2:$C$9,"",0),"")</f>
        <v>2</v>
      </c>
      <c r="DE194">
        <f>IFERROR(_xlfn.XLOOKUP(PEFA2011_raw!DD194,Conversion!$B$2:$B$9,Conversion!$C$2:$C$9,"",0),"")</f>
        <v>3</v>
      </c>
      <c r="DF194">
        <f>IFERROR(_xlfn.XLOOKUP(PEFA2011_raw!DE194,Conversion!$B$2:$B$9,Conversion!$C$2:$C$9,"",0),"")</f>
        <v>1</v>
      </c>
      <c r="DG194">
        <f>IFERROR(_xlfn.XLOOKUP(PEFA2011_raw!DF194,Conversion!$B$2:$B$9,Conversion!$C$2:$C$9,"",0),"")</f>
        <v>3</v>
      </c>
      <c r="DH194">
        <f>IFERROR(_xlfn.XLOOKUP(PEFA2011_raw!DG194,Conversion!$B$2:$B$9,Conversion!$C$2:$C$9,"",0),"")</f>
        <v>3</v>
      </c>
      <c r="DI194">
        <f>IFERROR(_xlfn.XLOOKUP(PEFA2011_raw!DH194,Conversion!$B$2:$B$9,Conversion!$C$2:$C$9,"",0),"")</f>
        <v>3</v>
      </c>
      <c r="DJ194">
        <f>IFERROR(_xlfn.XLOOKUP(PEFA2011_raw!DI194,Conversion!$B$2:$B$9,Conversion!$C$2:$C$9,"",0),"")</f>
        <v>1</v>
      </c>
      <c r="DK194">
        <f>IFERROR(_xlfn.XLOOKUP(PEFA2011_raw!DJ194,Conversion!$B$2:$B$9,Conversion!$C$2:$C$9,"",0),"")</f>
        <v>1</v>
      </c>
    </row>
    <row r="195" spans="2:115" x14ac:dyDescent="0.25">
      <c r="B195">
        <v>2011</v>
      </c>
      <c r="C195" t="s">
        <v>208</v>
      </c>
      <c r="D195" t="e" vm="51">
        <v>#VALUE!</v>
      </c>
      <c r="E195" t="str" cm="1">
        <f t="array" ref="E195">_FV(PEFA2011all[[#This Row],[Country-abb]],"Abbreviation")</f>
        <v>UA</v>
      </c>
      <c r="F195" t="str">
        <f>_xlfn.XLOOKUP(PEFA2011all[[#This Row],[ISO-2]],'Code'!$B$2:$B$250,'Code'!$C$2:$C$250,"",0)</f>
        <v>UKR</v>
      </c>
      <c r="G195">
        <v>2012</v>
      </c>
      <c r="H195" t="str">
        <f>PEFA2011all[[#This Row],[ISO-3]]&amp;PEFA2011all[[#This Row],[Year]]</f>
        <v>UKR2012</v>
      </c>
      <c r="I195">
        <f>IFERROR(_xlfn.XLOOKUP(PEFA2011_raw!H195,Conversion!$B$2:$B$9,Conversion!$C$2:$C$9,"",0),"")</f>
        <v>5</v>
      </c>
      <c r="J195">
        <f>IFERROR(_xlfn.XLOOKUP(PEFA2011_raw!I195,Conversion!$B$2:$B$9,Conversion!$C$2:$C$9,"",0),"")</f>
        <v>5</v>
      </c>
      <c r="K195">
        <f>IFERROR(_xlfn.XLOOKUP(PEFA2011_raw!J195,Conversion!$B$2:$B$9,Conversion!$C$2:$C$9,"",0),"")</f>
        <v>2</v>
      </c>
      <c r="L195">
        <f>IFERROR(_xlfn.XLOOKUP(PEFA2011_raw!K195,Conversion!$B$2:$B$9,Conversion!$C$2:$C$9,"",0),"")</f>
        <v>1</v>
      </c>
      <c r="M195">
        <f>IFERROR(_xlfn.XLOOKUP(PEFA2011_raw!L195,Conversion!$B$2:$B$9,Conversion!$C$2:$C$9,"",0),"")</f>
        <v>7</v>
      </c>
      <c r="N195">
        <f>IFERROR(_xlfn.XLOOKUP(PEFA2011_raw!M195,Conversion!$B$2:$B$9,Conversion!$C$2:$C$9,"",0),"")</f>
        <v>5</v>
      </c>
      <c r="O195">
        <f>IFERROR(_xlfn.XLOOKUP(PEFA2011_raw!N195,Conversion!$B$2:$B$9,Conversion!$C$2:$C$9,"",0),"")</f>
        <v>5</v>
      </c>
      <c r="P195">
        <f>IFERROR(_xlfn.XLOOKUP(PEFA2011_raw!O195,Conversion!$B$2:$B$9,Conversion!$C$2:$C$9,"",0),"")</f>
        <v>6</v>
      </c>
      <c r="Q195">
        <f>IFERROR(_xlfn.XLOOKUP(PEFA2011_raw!P195,Conversion!$B$2:$B$9,Conversion!$C$2:$C$9,"",0),"")</f>
        <v>7</v>
      </c>
      <c r="R195">
        <f>IFERROR(_xlfn.XLOOKUP(PEFA2011_raw!Q195,Conversion!$B$2:$B$9,Conversion!$C$2:$C$9,"",0),"")</f>
        <v>5</v>
      </c>
      <c r="S195">
        <f>IFERROR(_xlfn.XLOOKUP(PEFA2011_raw!R195,Conversion!$B$2:$B$9,Conversion!$C$2:$C$9,"",0),"")</f>
        <v>7</v>
      </c>
      <c r="T195">
        <f>IFERROR(_xlfn.XLOOKUP(PEFA2011_raw!S195,Conversion!$B$2:$B$9,Conversion!$C$2:$C$9,"",0),"")</f>
        <v>7</v>
      </c>
      <c r="U195">
        <f>IFERROR(_xlfn.XLOOKUP(PEFA2011_raw!T195,Conversion!$B$2:$B$9,Conversion!$C$2:$C$9,"",0),"")</f>
        <v>7</v>
      </c>
      <c r="V195">
        <f>IFERROR(_xlfn.XLOOKUP(PEFA2011_raw!U195,Conversion!$B$2:$B$9,Conversion!$C$2:$C$9,"",0),"")</f>
        <v>7</v>
      </c>
      <c r="W195">
        <f>IFERROR(_xlfn.XLOOKUP(PEFA2011_raw!V195,Conversion!$B$2:$B$9,Conversion!$C$2:$C$9,"",0),"")</f>
        <v>2</v>
      </c>
      <c r="X195">
        <f>IFERROR(_xlfn.XLOOKUP(PEFA2011_raw!W195,Conversion!$B$2:$B$9,Conversion!$C$2:$C$9,"",0),"")</f>
        <v>1</v>
      </c>
      <c r="Y195">
        <f>IFERROR(_xlfn.XLOOKUP(PEFA2011_raw!X195,Conversion!$B$2:$B$9,Conversion!$C$2:$C$9,"",0),"")</f>
        <v>7</v>
      </c>
      <c r="Z195">
        <f>IFERROR(_xlfn.XLOOKUP(PEFA2011_raw!Y195,Conversion!$B$2:$B$9,Conversion!$C$2:$C$9,"",0),"")</f>
        <v>7</v>
      </c>
      <c r="AA195">
        <f>IFERROR(_xlfn.XLOOKUP(PEFA2011_raw!Z195,Conversion!$B$2:$B$9,Conversion!$C$2:$C$9,"",0),"")</f>
        <v>7</v>
      </c>
      <c r="AB195">
        <f>IFERROR(_xlfn.XLOOKUP(PEFA2011_raw!AA195,Conversion!$B$2:$B$9,Conversion!$C$2:$C$9,"",0),"")</f>
        <v>5</v>
      </c>
      <c r="AC195">
        <f>IFERROR(_xlfn.XLOOKUP(PEFA2011_raw!AB195,Conversion!$B$2:$B$9,Conversion!$C$2:$C$9,"",0),"")</f>
        <v>7</v>
      </c>
      <c r="AD195">
        <f>IFERROR(_xlfn.XLOOKUP(PEFA2011_raw!AC195,Conversion!$B$2:$B$9,Conversion!$C$2:$C$9,"",0),"")</f>
        <v>2</v>
      </c>
      <c r="AE195">
        <f>IFERROR(_xlfn.XLOOKUP(PEFA2011_raw!AD195,Conversion!$B$2:$B$9,Conversion!$C$2:$C$9,"",0),"")</f>
        <v>1</v>
      </c>
      <c r="AF195">
        <f>IFERROR(_xlfn.XLOOKUP(PEFA2011_raw!AE195,Conversion!$B$2:$B$9,Conversion!$C$2:$C$9,"",0),"")</f>
        <v>7</v>
      </c>
      <c r="AG195">
        <f>IFERROR(_xlfn.XLOOKUP(PEFA2011_raw!AF195,Conversion!$B$2:$B$9,Conversion!$C$2:$C$9,"",0),"")</f>
        <v>5</v>
      </c>
      <c r="AH195">
        <f>IFERROR(_xlfn.XLOOKUP(PEFA2011_raw!AG195,Conversion!$B$2:$B$9,Conversion!$C$2:$C$9,"",0),"")</f>
        <v>5</v>
      </c>
      <c r="AI195">
        <f>IFERROR(_xlfn.XLOOKUP(PEFA2011_raw!AH195,Conversion!$B$2:$B$9,Conversion!$C$2:$C$9,"",0),"")</f>
        <v>5</v>
      </c>
      <c r="AJ195">
        <f>IFERROR(_xlfn.XLOOKUP(PEFA2011_raw!AI195,Conversion!$B$2:$B$9,Conversion!$C$2:$C$9,"",0),"")</f>
        <v>5</v>
      </c>
      <c r="AK195">
        <f>IFERROR(_xlfn.XLOOKUP(PEFA2011_raw!AJ195,Conversion!$B$2:$B$9,Conversion!$C$2:$C$9,"",0),"")</f>
        <v>5</v>
      </c>
      <c r="AL195">
        <f>IFERROR(_xlfn.XLOOKUP(PEFA2011_raw!AK195,Conversion!$B$2:$B$9,Conversion!$C$2:$C$9,"",0),"")</f>
        <v>3</v>
      </c>
      <c r="AM195">
        <f>IFERROR(_xlfn.XLOOKUP(PEFA2011_raw!AL195,Conversion!$B$2:$B$9,Conversion!$C$2:$C$9,"",0),"")</f>
        <v>4</v>
      </c>
      <c r="AN195">
        <f>IFERROR(_xlfn.XLOOKUP(PEFA2011_raw!AM195,Conversion!$B$2:$B$9,Conversion!$C$2:$C$9,"",0),"")</f>
        <v>3</v>
      </c>
      <c r="AO195">
        <f>IFERROR(_xlfn.XLOOKUP(PEFA2011_raw!AN195,Conversion!$B$2:$B$9,Conversion!$C$2:$C$9,"",0),"")</f>
        <v>7</v>
      </c>
      <c r="AP195">
        <f>IFERROR(_xlfn.XLOOKUP(PEFA2011_raw!AO195,Conversion!$B$2:$B$9,Conversion!$C$2:$C$9,"",0),"")</f>
        <v>1</v>
      </c>
      <c r="AQ195">
        <f>IFERROR(_xlfn.XLOOKUP(PEFA2011_raw!AP195,Conversion!$B$2:$B$9,Conversion!$C$2:$C$9,"",0),"")</f>
        <v>3</v>
      </c>
      <c r="AR195">
        <f>IFERROR(_xlfn.XLOOKUP(PEFA2011_raw!AQ195,Conversion!$B$2:$B$9,Conversion!$C$2:$C$9,"",0),"")</f>
        <v>4</v>
      </c>
      <c r="AS195">
        <f>IFERROR(_xlfn.XLOOKUP(PEFA2011_raw!AR195,Conversion!$B$2:$B$9,Conversion!$C$2:$C$9,"",0),"")</f>
        <v>3</v>
      </c>
      <c r="AT195">
        <f>IFERROR(_xlfn.XLOOKUP(PEFA2011_raw!AS195,Conversion!$B$2:$B$9,Conversion!$C$2:$C$9,"",0),"")</f>
        <v>3</v>
      </c>
      <c r="AU195">
        <f>IFERROR(_xlfn.XLOOKUP(PEFA2011_raw!AT195,Conversion!$B$2:$B$9,Conversion!$C$2:$C$9,"",0),"")</f>
        <v>3</v>
      </c>
      <c r="AV195">
        <f>IFERROR(_xlfn.XLOOKUP(PEFA2011_raw!AU195,Conversion!$B$2:$B$9,Conversion!$C$2:$C$9,"",0),"")</f>
        <v>3</v>
      </c>
      <c r="AW195">
        <f>IFERROR(_xlfn.XLOOKUP(PEFA2011_raw!AV195,Conversion!$B$2:$B$9,Conversion!$C$2:$C$9,"",0),"")</f>
        <v>3</v>
      </c>
      <c r="AX195">
        <f>IFERROR(_xlfn.XLOOKUP(PEFA2011_raw!AW195,Conversion!$B$2:$B$9,Conversion!$C$2:$C$9,"",0),"")</f>
        <v>3</v>
      </c>
      <c r="AY195">
        <f>IFERROR(_xlfn.XLOOKUP(PEFA2011_raw!AX195,Conversion!$B$2:$B$9,Conversion!$C$2:$C$9,"",0),"")</f>
        <v>3</v>
      </c>
      <c r="AZ195">
        <f>IFERROR(_xlfn.XLOOKUP(PEFA2011_raw!AY195,Conversion!$B$2:$B$9,Conversion!$C$2:$C$9,"",0),"")</f>
        <v>6</v>
      </c>
      <c r="BA195">
        <f>IFERROR(_xlfn.XLOOKUP(PEFA2011_raw!AZ195,Conversion!$B$2:$B$9,Conversion!$C$2:$C$9,"",0),"")</f>
        <v>5</v>
      </c>
      <c r="BB195">
        <f>IFERROR(_xlfn.XLOOKUP(PEFA2011_raw!BA195,Conversion!$B$2:$B$9,Conversion!$C$2:$C$9,"",0),"")</f>
        <v>7</v>
      </c>
      <c r="BC195">
        <f>IFERROR(_xlfn.XLOOKUP(PEFA2011_raw!BB195,Conversion!$B$2:$B$9,Conversion!$C$2:$C$9,"",0),"")</f>
        <v>5</v>
      </c>
      <c r="BD195">
        <f>IFERROR(_xlfn.XLOOKUP(PEFA2011_raw!BC195,Conversion!$B$2:$B$9,Conversion!$C$2:$C$9,"",0),"")</f>
        <v>4</v>
      </c>
      <c r="BE195">
        <f>IFERROR(_xlfn.XLOOKUP(PEFA2011_raw!BD195,Conversion!$B$2:$B$9,Conversion!$C$2:$C$9,"",0),"")</f>
        <v>7</v>
      </c>
      <c r="BF195">
        <f>IFERROR(_xlfn.XLOOKUP(PEFA2011_raw!BE195,Conversion!$B$2:$B$9,Conversion!$C$2:$C$9,"",0),"")</f>
        <v>3</v>
      </c>
      <c r="BG195">
        <f>IFERROR(_xlfn.XLOOKUP(PEFA2011_raw!BF195,Conversion!$B$2:$B$9,Conversion!$C$2:$C$9,"",0),"")</f>
        <v>7</v>
      </c>
      <c r="BH195">
        <f>IFERROR(_xlfn.XLOOKUP(PEFA2011_raw!BG195,Conversion!$B$2:$B$9,Conversion!$C$2:$C$9,"",0),"")</f>
        <v>6</v>
      </c>
      <c r="BI195">
        <f>IFERROR(_xlfn.XLOOKUP(PEFA2011_raw!BH195,Conversion!$B$2:$B$9,Conversion!$C$2:$C$9,"",0),"")</f>
        <v>7</v>
      </c>
      <c r="BJ195">
        <f>IFERROR(_xlfn.XLOOKUP(PEFA2011_raw!BI195,Conversion!$B$2:$B$9,Conversion!$C$2:$C$9,"",0),"")</f>
        <v>5</v>
      </c>
      <c r="BK195">
        <f>IFERROR(_xlfn.XLOOKUP(PEFA2011_raw!BJ195,Conversion!$B$2:$B$9,Conversion!$C$2:$C$9,"",0),"")</f>
        <v>5</v>
      </c>
      <c r="BL195">
        <f>IFERROR(_xlfn.XLOOKUP(PEFA2011_raw!BK195,Conversion!$B$2:$B$9,Conversion!$C$2:$C$9,"",0),"")</f>
        <v>2</v>
      </c>
      <c r="BM195">
        <f>IFERROR(_xlfn.XLOOKUP(PEFA2011_raw!BL195,Conversion!$B$2:$B$9,Conversion!$C$2:$C$9,"",0),"")</f>
        <v>1</v>
      </c>
      <c r="BN195">
        <f>IFERROR(_xlfn.XLOOKUP(PEFA2011_raw!BM195,Conversion!$B$2:$B$9,Conversion!$C$2:$C$9,"",0),"")</f>
        <v>3</v>
      </c>
      <c r="BO195">
        <f>IFERROR(_xlfn.XLOOKUP(PEFA2011_raw!BN195,Conversion!$B$2:$B$9,Conversion!$C$2:$C$9,"",0),"")</f>
        <v>7</v>
      </c>
      <c r="BP195">
        <f>IFERROR(_xlfn.XLOOKUP(PEFA2011_raw!BO195,Conversion!$B$2:$B$9,Conversion!$C$2:$C$9,"",0),"")</f>
        <v>7</v>
      </c>
      <c r="BQ195">
        <f>IFERROR(_xlfn.XLOOKUP(PEFA2011_raw!BP195,Conversion!$B$2:$B$9,Conversion!$C$2:$C$9,"",0),"")</f>
        <v>4</v>
      </c>
      <c r="BR195">
        <f>IFERROR(_xlfn.XLOOKUP(PEFA2011_raw!BQ195,Conversion!$B$2:$B$9,Conversion!$C$2:$C$9,"",0),"")</f>
        <v>5</v>
      </c>
      <c r="BS195">
        <f>IFERROR(_xlfn.XLOOKUP(PEFA2011_raw!BR195,Conversion!$B$2:$B$9,Conversion!$C$2:$C$9,"",0),"")</f>
        <v>3</v>
      </c>
      <c r="BT195">
        <f>IFERROR(_xlfn.XLOOKUP(PEFA2011_raw!BS195,Conversion!$B$2:$B$9,Conversion!$C$2:$C$9,"",0),"")</f>
        <v>7</v>
      </c>
      <c r="BU195">
        <f>IFERROR(_xlfn.XLOOKUP(PEFA2011_raw!BT195,Conversion!$B$2:$B$9,Conversion!$C$2:$C$9,"",0),"")</f>
        <v>1</v>
      </c>
      <c r="BV195">
        <f>IFERROR(_xlfn.XLOOKUP(PEFA2011_raw!BU195,Conversion!$B$2:$B$9,Conversion!$C$2:$C$9,"",0),"")</f>
        <v>4</v>
      </c>
      <c r="BW195">
        <f>IFERROR(_xlfn.XLOOKUP(PEFA2011_raw!BV195,Conversion!$B$2:$B$9,Conversion!$C$2:$C$9,"",0),"")</f>
        <v>5</v>
      </c>
      <c r="BX195">
        <f>IFERROR(_xlfn.XLOOKUP(PEFA2011_raw!BW195,Conversion!$B$2:$B$9,Conversion!$C$2:$C$9,"",0),"")</f>
        <v>3</v>
      </c>
      <c r="BY195">
        <f>IFERROR(_xlfn.XLOOKUP(PEFA2011_raw!BX195,Conversion!$B$2:$B$9,Conversion!$C$2:$C$9,"",0),"")</f>
        <v>3</v>
      </c>
      <c r="BZ195">
        <f>IFERROR(_xlfn.XLOOKUP(PEFA2011_raw!BY195,Conversion!$B$2:$B$9,Conversion!$C$2:$C$9,"",0),"")</f>
        <v>2</v>
      </c>
      <c r="CA195">
        <f>IFERROR(_xlfn.XLOOKUP(PEFA2011_raw!BZ195,Conversion!$B$2:$B$9,Conversion!$C$2:$C$9,"",0),"")</f>
        <v>1</v>
      </c>
      <c r="CB195">
        <f>IFERROR(_xlfn.XLOOKUP(PEFA2011_raw!CA195,Conversion!$B$2:$B$9,Conversion!$C$2:$C$9,"",0),"")</f>
        <v>3</v>
      </c>
      <c r="CC195">
        <f>IFERROR(_xlfn.XLOOKUP(PEFA2011_raw!CB195,Conversion!$B$2:$B$9,Conversion!$C$2:$C$9,"",0),"")</f>
        <v>5</v>
      </c>
      <c r="CD195">
        <f>IFERROR(_xlfn.XLOOKUP(PEFA2011_raw!CC195,Conversion!$B$2:$B$9,Conversion!$C$2:$C$9,"",0),"")</f>
        <v>7</v>
      </c>
      <c r="CE195">
        <f>IFERROR(_xlfn.XLOOKUP(PEFA2011_raw!CD195,Conversion!$B$2:$B$9,Conversion!$C$2:$C$9,"",0),"")</f>
        <v>7</v>
      </c>
      <c r="CF195">
        <f>IFERROR(_xlfn.XLOOKUP(PEFA2011_raw!CE195,Conversion!$B$2:$B$9,Conversion!$C$2:$C$9,"",0),"")</f>
        <v>7</v>
      </c>
      <c r="CG195">
        <f>IFERROR(_xlfn.XLOOKUP(PEFA2011_raw!CF195,Conversion!$B$2:$B$9,Conversion!$C$2:$C$9,"",0),"")</f>
        <v>5</v>
      </c>
      <c r="CH195">
        <f>IFERROR(_xlfn.XLOOKUP(PEFA2011_raw!CG195,Conversion!$B$2:$B$9,Conversion!$C$2:$C$9,"",0),"")</f>
        <v>5</v>
      </c>
      <c r="CI195">
        <f>IFERROR(_xlfn.XLOOKUP(PEFA2011_raw!CH195,Conversion!$B$2:$B$9,Conversion!$C$2:$C$9,"",0),"")</f>
        <v>7</v>
      </c>
      <c r="CJ195">
        <f>IFERROR(_xlfn.XLOOKUP(PEFA2011_raw!CI195,Conversion!$B$2:$B$9,Conversion!$C$2:$C$9,"",0),"")</f>
        <v>7</v>
      </c>
      <c r="CK195">
        <f>IFERROR(_xlfn.XLOOKUP(PEFA2011_raw!CJ195,Conversion!$B$2:$B$9,Conversion!$C$2:$C$9,"",0),"")</f>
        <v>7</v>
      </c>
      <c r="CL195">
        <f>IFERROR(_xlfn.XLOOKUP(PEFA2011_raw!CK195,Conversion!$B$2:$B$9,Conversion!$C$2:$C$9,"",0),"")</f>
        <v>7</v>
      </c>
      <c r="CM195">
        <f>IFERROR(_xlfn.XLOOKUP(PEFA2011_raw!CL195,Conversion!$B$2:$B$9,Conversion!$C$2:$C$9,"",0),"")</f>
        <v>4</v>
      </c>
      <c r="CN195">
        <f>IFERROR(_xlfn.XLOOKUP(PEFA2011_raw!CM195,Conversion!$B$2:$B$9,Conversion!$C$2:$C$9,"",0),"")</f>
        <v>5</v>
      </c>
      <c r="CO195">
        <f>IFERROR(_xlfn.XLOOKUP(PEFA2011_raw!CN195,Conversion!$B$2:$B$9,Conversion!$C$2:$C$9,"",0),"")</f>
        <v>7</v>
      </c>
      <c r="CP195">
        <f>IFERROR(_xlfn.XLOOKUP(PEFA2011_raw!CO195,Conversion!$B$2:$B$9,Conversion!$C$2:$C$9,"",0),"")</f>
        <v>3</v>
      </c>
      <c r="CQ195">
        <f>IFERROR(_xlfn.XLOOKUP(PEFA2011_raw!CP195,Conversion!$B$2:$B$9,Conversion!$C$2:$C$9,"",0),"")</f>
        <v>2</v>
      </c>
      <c r="CR195">
        <f>IFERROR(_xlfn.XLOOKUP(PEFA2011_raw!CQ195,Conversion!$B$2:$B$9,Conversion!$C$2:$C$9,"",0),"")</f>
        <v>1</v>
      </c>
      <c r="CS195">
        <f>IFERROR(_xlfn.XLOOKUP(PEFA2011_raw!CR195,Conversion!$B$2:$B$9,Conversion!$C$2:$C$9,"",0),"")</f>
        <v>5</v>
      </c>
      <c r="CT195">
        <f>IFERROR(_xlfn.XLOOKUP(PEFA2011_raw!CS195,Conversion!$B$2:$B$9,Conversion!$C$2:$C$9,"",0),"")</f>
        <v>5</v>
      </c>
      <c r="CU195">
        <f>IFERROR(_xlfn.XLOOKUP(PEFA2011_raw!CT195,Conversion!$B$2:$B$9,Conversion!$C$2:$C$9,"",0),"")</f>
        <v>6</v>
      </c>
      <c r="CV195">
        <f>IFERROR(_xlfn.XLOOKUP(PEFA2011_raw!CU195,Conversion!$B$2:$B$9,Conversion!$C$2:$C$9,"",0),"")</f>
        <v>5</v>
      </c>
      <c r="CW195">
        <f>IFERROR(_xlfn.XLOOKUP(PEFA2011_raw!CV195,Conversion!$B$2:$B$9,Conversion!$C$2:$C$9,"",0),"")</f>
        <v>5</v>
      </c>
      <c r="CX195">
        <f>IFERROR(_xlfn.XLOOKUP(PEFA2011_raw!CW195,Conversion!$B$2:$B$9,Conversion!$C$2:$C$9,"",0),"")</f>
        <v>7</v>
      </c>
      <c r="CY195">
        <f>IFERROR(_xlfn.XLOOKUP(PEFA2011_raw!CX195,Conversion!$B$2:$B$9,Conversion!$C$2:$C$9,"",0),"")</f>
        <v>3</v>
      </c>
      <c r="CZ195">
        <f>IFERROR(_xlfn.XLOOKUP(PEFA2011_raw!CY195,Conversion!$B$2:$B$9,Conversion!$C$2:$C$9,"",0),"")</f>
        <v>2</v>
      </c>
      <c r="DA195">
        <f>IFERROR(_xlfn.XLOOKUP(PEFA2011_raw!CZ195,Conversion!$B$2:$B$9,Conversion!$C$2:$C$9,"",0),"")</f>
        <v>5</v>
      </c>
      <c r="DB195">
        <f>IFERROR(_xlfn.XLOOKUP(PEFA2011_raw!DA195,Conversion!$B$2:$B$9,Conversion!$C$2:$C$9,"",0),"")</f>
        <v>1</v>
      </c>
      <c r="DC195">
        <f>IFERROR(_xlfn.XLOOKUP(PEFA2011_raw!DB195,Conversion!$B$2:$B$9,Conversion!$C$2:$C$9,"",0),"")</f>
        <v>3</v>
      </c>
      <c r="DD195">
        <f>IFERROR(_xlfn.XLOOKUP(PEFA2011_raw!DC195,Conversion!$B$2:$B$9,Conversion!$C$2:$C$9,"",0),"")</f>
        <v>1</v>
      </c>
      <c r="DE195">
        <f>IFERROR(_xlfn.XLOOKUP(PEFA2011_raw!DD195,Conversion!$B$2:$B$9,Conversion!$C$2:$C$9,"",0),"")</f>
        <v>1</v>
      </c>
      <c r="DF195">
        <f>IFERROR(_xlfn.XLOOKUP(PEFA2011_raw!DE195,Conversion!$B$2:$B$9,Conversion!$C$2:$C$9,"",0),"")</f>
        <v>1</v>
      </c>
      <c r="DG195">
        <f>IFERROR(_xlfn.XLOOKUP(PEFA2011_raw!DF195,Conversion!$B$2:$B$9,Conversion!$C$2:$C$9,"",0),"")</f>
        <v>1</v>
      </c>
      <c r="DH195">
        <f>IFERROR(_xlfn.XLOOKUP(PEFA2011_raw!DG195,Conversion!$B$2:$B$9,Conversion!$C$2:$C$9,"",0),"")</f>
        <v>1</v>
      </c>
      <c r="DI195">
        <f>IFERROR(_xlfn.XLOOKUP(PEFA2011_raw!DH195,Conversion!$B$2:$B$9,Conversion!$C$2:$C$9,"",0),"")</f>
        <v>1</v>
      </c>
      <c r="DJ195">
        <f>IFERROR(_xlfn.XLOOKUP(PEFA2011_raw!DI195,Conversion!$B$2:$B$9,Conversion!$C$2:$C$9,"",0),"")</f>
        <v>3</v>
      </c>
      <c r="DK195">
        <f>IFERROR(_xlfn.XLOOKUP(PEFA2011_raw!DJ195,Conversion!$B$2:$B$9,Conversion!$C$2:$C$9,"",0),"")</f>
        <v>3</v>
      </c>
    </row>
    <row r="196" spans="2:115" x14ac:dyDescent="0.25">
      <c r="B196">
        <v>2011</v>
      </c>
      <c r="C196" t="s">
        <v>208</v>
      </c>
      <c r="D196" t="e" vm="51">
        <v>#VALUE!</v>
      </c>
      <c r="E196" t="str" cm="1">
        <f t="array" ref="E196">_FV(PEFA2011all[[#This Row],[Country-abb]],"Abbreviation")</f>
        <v>UA</v>
      </c>
      <c r="F196" t="str">
        <f>_xlfn.XLOOKUP(PEFA2011all[[#This Row],[ISO-2]],'Code'!$B$2:$B$250,'Code'!$C$2:$C$250,"",0)</f>
        <v>UKR</v>
      </c>
      <c r="G196">
        <v>2007</v>
      </c>
      <c r="H196" t="str">
        <f>PEFA2011all[[#This Row],[ISO-3]]&amp;PEFA2011all[[#This Row],[Year]]</f>
        <v>UKR2007</v>
      </c>
      <c r="I196">
        <f>IFERROR(_xlfn.XLOOKUP(PEFA2011_raw!H196,Conversion!$B$2:$B$9,Conversion!$C$2:$C$9,"",0),"")</f>
        <v>5</v>
      </c>
      <c r="J196">
        <f>IFERROR(_xlfn.XLOOKUP(PEFA2011_raw!I196,Conversion!$B$2:$B$9,Conversion!$C$2:$C$9,"",0),"")</f>
        <v>5</v>
      </c>
      <c r="K196">
        <f>IFERROR(_xlfn.XLOOKUP(PEFA2011_raw!J196,Conversion!$B$2:$B$9,Conversion!$C$2:$C$9,"",0),"")</f>
        <v>5</v>
      </c>
      <c r="L196">
        <f>IFERROR(_xlfn.XLOOKUP(PEFA2011_raw!K196,Conversion!$B$2:$B$9,Conversion!$C$2:$C$9,"",0),"")</f>
        <v>5</v>
      </c>
      <c r="M196" t="str">
        <f>IFERROR(_xlfn.XLOOKUP(PEFA2011_raw!L196,Conversion!$B$2:$B$9,Conversion!$C$2:$C$9,"",0),"")</f>
        <v/>
      </c>
      <c r="N196">
        <f>IFERROR(_xlfn.XLOOKUP(PEFA2011_raw!M196,Conversion!$B$2:$B$9,Conversion!$C$2:$C$9,"",0),"")</f>
        <v>7</v>
      </c>
      <c r="O196">
        <f>IFERROR(_xlfn.XLOOKUP(PEFA2011_raw!N196,Conversion!$B$2:$B$9,Conversion!$C$2:$C$9,"",0),"")</f>
        <v>7</v>
      </c>
      <c r="P196">
        <f>IFERROR(_xlfn.XLOOKUP(PEFA2011_raw!O196,Conversion!$B$2:$B$9,Conversion!$C$2:$C$9,"",0),"")</f>
        <v>6</v>
      </c>
      <c r="Q196">
        <f>IFERROR(_xlfn.XLOOKUP(PEFA2011_raw!P196,Conversion!$B$2:$B$9,Conversion!$C$2:$C$9,"",0),"")</f>
        <v>7</v>
      </c>
      <c r="R196">
        <f>IFERROR(_xlfn.XLOOKUP(PEFA2011_raw!Q196,Conversion!$B$2:$B$9,Conversion!$C$2:$C$9,"",0),"")</f>
        <v>5</v>
      </c>
      <c r="S196">
        <f>IFERROR(_xlfn.XLOOKUP(PEFA2011_raw!R196,Conversion!$B$2:$B$9,Conversion!$C$2:$C$9,"",0),"")</f>
        <v>7</v>
      </c>
      <c r="T196">
        <f>IFERROR(_xlfn.XLOOKUP(PEFA2011_raw!S196,Conversion!$B$2:$B$9,Conversion!$C$2:$C$9,"",0),"")</f>
        <v>7</v>
      </c>
      <c r="U196">
        <f>IFERROR(_xlfn.XLOOKUP(PEFA2011_raw!T196,Conversion!$B$2:$B$9,Conversion!$C$2:$C$9,"",0),"")</f>
        <v>7</v>
      </c>
      <c r="V196">
        <f>IFERROR(_xlfn.XLOOKUP(PEFA2011_raw!U196,Conversion!$B$2:$B$9,Conversion!$C$2:$C$9,"",0),"")</f>
        <v>7</v>
      </c>
      <c r="W196">
        <f>IFERROR(_xlfn.XLOOKUP(PEFA2011_raw!V196,Conversion!$B$2:$B$9,Conversion!$C$2:$C$9,"",0),"")</f>
        <v>2</v>
      </c>
      <c r="X196">
        <f>IFERROR(_xlfn.XLOOKUP(PEFA2011_raw!W196,Conversion!$B$2:$B$9,Conversion!$C$2:$C$9,"",0),"")</f>
        <v>1</v>
      </c>
      <c r="Y196">
        <f>IFERROR(_xlfn.XLOOKUP(PEFA2011_raw!X196,Conversion!$B$2:$B$9,Conversion!$C$2:$C$9,"",0),"")</f>
        <v>7</v>
      </c>
      <c r="Z196">
        <f>IFERROR(_xlfn.XLOOKUP(PEFA2011_raw!Y196,Conversion!$B$2:$B$9,Conversion!$C$2:$C$9,"",0),"")</f>
        <v>6</v>
      </c>
      <c r="AA196">
        <f>IFERROR(_xlfn.XLOOKUP(PEFA2011_raw!Z196,Conversion!$B$2:$B$9,Conversion!$C$2:$C$9,"",0),"")</f>
        <v>5</v>
      </c>
      <c r="AB196">
        <f>IFERROR(_xlfn.XLOOKUP(PEFA2011_raw!AA196,Conversion!$B$2:$B$9,Conversion!$C$2:$C$9,"",0),"")</f>
        <v>5</v>
      </c>
      <c r="AC196">
        <f>IFERROR(_xlfn.XLOOKUP(PEFA2011_raw!AB196,Conversion!$B$2:$B$9,Conversion!$C$2:$C$9,"",0),"")</f>
        <v>7</v>
      </c>
      <c r="AD196">
        <f>IFERROR(_xlfn.XLOOKUP(PEFA2011_raw!AC196,Conversion!$B$2:$B$9,Conversion!$C$2:$C$9,"",0),"")</f>
        <v>2</v>
      </c>
      <c r="AE196">
        <f>IFERROR(_xlfn.XLOOKUP(PEFA2011_raw!AD196,Conversion!$B$2:$B$9,Conversion!$C$2:$C$9,"",0),"")</f>
        <v>1</v>
      </c>
      <c r="AF196">
        <f>IFERROR(_xlfn.XLOOKUP(PEFA2011_raw!AE196,Conversion!$B$2:$B$9,Conversion!$C$2:$C$9,"",0),"")</f>
        <v>7</v>
      </c>
      <c r="AG196">
        <f>IFERROR(_xlfn.XLOOKUP(PEFA2011_raw!AF196,Conversion!$B$2:$B$9,Conversion!$C$2:$C$9,"",0),"")</f>
        <v>5</v>
      </c>
      <c r="AH196">
        <f>IFERROR(_xlfn.XLOOKUP(PEFA2011_raw!AG196,Conversion!$B$2:$B$9,Conversion!$C$2:$C$9,"",0),"")</f>
        <v>5</v>
      </c>
      <c r="AI196">
        <f>IFERROR(_xlfn.XLOOKUP(PEFA2011_raw!AH196,Conversion!$B$2:$B$9,Conversion!$C$2:$C$9,"",0),"")</f>
        <v>6</v>
      </c>
      <c r="AJ196">
        <f>IFERROR(_xlfn.XLOOKUP(PEFA2011_raw!AI196,Conversion!$B$2:$B$9,Conversion!$C$2:$C$9,"",0),"")</f>
        <v>5</v>
      </c>
      <c r="AK196">
        <f>IFERROR(_xlfn.XLOOKUP(PEFA2011_raw!AJ196,Conversion!$B$2:$B$9,Conversion!$C$2:$C$9,"",0),"")</f>
        <v>5</v>
      </c>
      <c r="AL196">
        <f>IFERROR(_xlfn.XLOOKUP(PEFA2011_raw!AK196,Conversion!$B$2:$B$9,Conversion!$C$2:$C$9,"",0),"")</f>
        <v>7</v>
      </c>
      <c r="AM196">
        <f>IFERROR(_xlfn.XLOOKUP(PEFA2011_raw!AL196,Conversion!$B$2:$B$9,Conversion!$C$2:$C$9,"",0),"")</f>
        <v>3</v>
      </c>
      <c r="AN196">
        <f>IFERROR(_xlfn.XLOOKUP(PEFA2011_raw!AM196,Conversion!$B$2:$B$9,Conversion!$C$2:$C$9,"",0),"")</f>
        <v>3</v>
      </c>
      <c r="AO196">
        <f>IFERROR(_xlfn.XLOOKUP(PEFA2011_raw!AN196,Conversion!$B$2:$B$9,Conversion!$C$2:$C$9,"",0),"")</f>
        <v>7</v>
      </c>
      <c r="AP196">
        <f>IFERROR(_xlfn.XLOOKUP(PEFA2011_raw!AO196,Conversion!$B$2:$B$9,Conversion!$C$2:$C$9,"",0),"")</f>
        <v>1</v>
      </c>
      <c r="AQ196">
        <f>IFERROR(_xlfn.XLOOKUP(PEFA2011_raw!AP196,Conversion!$B$2:$B$9,Conversion!$C$2:$C$9,"",0),"")</f>
        <v>1</v>
      </c>
      <c r="AR196">
        <f>IFERROR(_xlfn.XLOOKUP(PEFA2011_raw!AQ196,Conversion!$B$2:$B$9,Conversion!$C$2:$C$9,"",0),"")</f>
        <v>3</v>
      </c>
      <c r="AS196">
        <f>IFERROR(_xlfn.XLOOKUP(PEFA2011_raw!AR196,Conversion!$B$2:$B$9,Conversion!$C$2:$C$9,"",0),"")</f>
        <v>3</v>
      </c>
      <c r="AT196">
        <f>IFERROR(_xlfn.XLOOKUP(PEFA2011_raw!AS196,Conversion!$B$2:$B$9,Conversion!$C$2:$C$9,"",0),"")</f>
        <v>3</v>
      </c>
      <c r="AU196">
        <f>IFERROR(_xlfn.XLOOKUP(PEFA2011_raw!AT196,Conversion!$B$2:$B$9,Conversion!$C$2:$C$9,"",0),"")</f>
        <v>3</v>
      </c>
      <c r="AV196">
        <f>IFERROR(_xlfn.XLOOKUP(PEFA2011_raw!AU196,Conversion!$B$2:$B$9,Conversion!$C$2:$C$9,"",0),"")</f>
        <v>3</v>
      </c>
      <c r="AW196">
        <f>IFERROR(_xlfn.XLOOKUP(PEFA2011_raw!AV196,Conversion!$B$2:$B$9,Conversion!$C$2:$C$9,"",0),"")</f>
        <v>3</v>
      </c>
      <c r="AX196">
        <f>IFERROR(_xlfn.XLOOKUP(PEFA2011_raw!AW196,Conversion!$B$2:$B$9,Conversion!$C$2:$C$9,"",0),"")</f>
        <v>3</v>
      </c>
      <c r="AY196">
        <f>IFERROR(_xlfn.XLOOKUP(PEFA2011_raw!AX196,Conversion!$B$2:$B$9,Conversion!$C$2:$C$9,"",0),"")</f>
        <v>3</v>
      </c>
      <c r="AZ196">
        <f>IFERROR(_xlfn.XLOOKUP(PEFA2011_raw!AY196,Conversion!$B$2:$B$9,Conversion!$C$2:$C$9,"",0),"")</f>
        <v>2</v>
      </c>
      <c r="BA196">
        <f>IFERROR(_xlfn.XLOOKUP(PEFA2011_raw!AZ196,Conversion!$B$2:$B$9,Conversion!$C$2:$C$9,"",0),"")</f>
        <v>1</v>
      </c>
      <c r="BB196">
        <f>IFERROR(_xlfn.XLOOKUP(PEFA2011_raw!BA196,Conversion!$B$2:$B$9,Conversion!$C$2:$C$9,"",0),"")</f>
        <v>7</v>
      </c>
      <c r="BC196">
        <f>IFERROR(_xlfn.XLOOKUP(PEFA2011_raw!BB196,Conversion!$B$2:$B$9,Conversion!$C$2:$C$9,"",0),"")</f>
        <v>1</v>
      </c>
      <c r="BD196">
        <f>IFERROR(_xlfn.XLOOKUP(PEFA2011_raw!BC196,Conversion!$B$2:$B$9,Conversion!$C$2:$C$9,"",0),"")</f>
        <v>2</v>
      </c>
      <c r="BE196">
        <f>IFERROR(_xlfn.XLOOKUP(PEFA2011_raw!BD196,Conversion!$B$2:$B$9,Conversion!$C$2:$C$9,"",0),"")</f>
        <v>7</v>
      </c>
      <c r="BF196">
        <f>IFERROR(_xlfn.XLOOKUP(PEFA2011_raw!BE196,Conversion!$B$2:$B$9,Conversion!$C$2:$C$9,"",0),"")</f>
        <v>1</v>
      </c>
      <c r="BG196">
        <f>IFERROR(_xlfn.XLOOKUP(PEFA2011_raw!BF196,Conversion!$B$2:$B$9,Conversion!$C$2:$C$9,"",0),"")</f>
        <v>1</v>
      </c>
      <c r="BH196">
        <f>IFERROR(_xlfn.XLOOKUP(PEFA2011_raw!BG196,Conversion!$B$2:$B$9,Conversion!$C$2:$C$9,"",0),"")</f>
        <v>5</v>
      </c>
      <c r="BI196">
        <f>IFERROR(_xlfn.XLOOKUP(PEFA2011_raw!BH196,Conversion!$B$2:$B$9,Conversion!$C$2:$C$9,"",0),"")</f>
        <v>7</v>
      </c>
      <c r="BJ196">
        <f>IFERROR(_xlfn.XLOOKUP(PEFA2011_raw!BI196,Conversion!$B$2:$B$9,Conversion!$C$2:$C$9,"",0),"")</f>
        <v>5</v>
      </c>
      <c r="BK196">
        <f>IFERROR(_xlfn.XLOOKUP(PEFA2011_raw!BJ196,Conversion!$B$2:$B$9,Conversion!$C$2:$C$9,"",0),"")</f>
        <v>3</v>
      </c>
      <c r="BL196">
        <f>IFERROR(_xlfn.XLOOKUP(PEFA2011_raw!BK196,Conversion!$B$2:$B$9,Conversion!$C$2:$C$9,"",0),"")</f>
        <v>2</v>
      </c>
      <c r="BM196">
        <f>IFERROR(_xlfn.XLOOKUP(PEFA2011_raw!BL196,Conversion!$B$2:$B$9,Conversion!$C$2:$C$9,"",0),"")</f>
        <v>1</v>
      </c>
      <c r="BN196">
        <f>IFERROR(_xlfn.XLOOKUP(PEFA2011_raw!BM196,Conversion!$B$2:$B$9,Conversion!$C$2:$C$9,"",0),"")</f>
        <v>3</v>
      </c>
      <c r="BO196">
        <f>IFERROR(_xlfn.XLOOKUP(PEFA2011_raw!BN196,Conversion!$B$2:$B$9,Conversion!$C$2:$C$9,"",0),"")</f>
        <v>7</v>
      </c>
      <c r="BP196">
        <f>IFERROR(_xlfn.XLOOKUP(PEFA2011_raw!BO196,Conversion!$B$2:$B$9,Conversion!$C$2:$C$9,"",0),"")</f>
        <v>7</v>
      </c>
      <c r="BQ196">
        <f>IFERROR(_xlfn.XLOOKUP(PEFA2011_raw!BP196,Conversion!$B$2:$B$9,Conversion!$C$2:$C$9,"",0),"")</f>
        <v>2</v>
      </c>
      <c r="BR196">
        <f>IFERROR(_xlfn.XLOOKUP(PEFA2011_raw!BQ196,Conversion!$B$2:$B$9,Conversion!$C$2:$C$9,"",0),"")</f>
        <v>1</v>
      </c>
      <c r="BS196">
        <f>IFERROR(_xlfn.XLOOKUP(PEFA2011_raw!BR196,Conversion!$B$2:$B$9,Conversion!$C$2:$C$9,"",0),"")</f>
        <v>3</v>
      </c>
      <c r="BT196">
        <f>IFERROR(_xlfn.XLOOKUP(PEFA2011_raw!BS196,Conversion!$B$2:$B$9,Conversion!$C$2:$C$9,"",0),"")</f>
        <v>3</v>
      </c>
      <c r="BU196" t="str">
        <f>IFERROR(_xlfn.XLOOKUP(PEFA2011_raw!BT196,Conversion!$B$2:$B$9,Conversion!$C$2:$C$9,"",0),"")</f>
        <v/>
      </c>
      <c r="BV196">
        <f>IFERROR(_xlfn.XLOOKUP(PEFA2011_raw!BU196,Conversion!$B$2:$B$9,Conversion!$C$2:$C$9,"",0),"")</f>
        <v>4</v>
      </c>
      <c r="BW196">
        <f>IFERROR(_xlfn.XLOOKUP(PEFA2011_raw!BV196,Conversion!$B$2:$B$9,Conversion!$C$2:$C$9,"",0),"")</f>
        <v>5</v>
      </c>
      <c r="BX196">
        <f>IFERROR(_xlfn.XLOOKUP(PEFA2011_raw!BW196,Conversion!$B$2:$B$9,Conversion!$C$2:$C$9,"",0),"")</f>
        <v>5</v>
      </c>
      <c r="BY196">
        <f>IFERROR(_xlfn.XLOOKUP(PEFA2011_raw!BX196,Conversion!$B$2:$B$9,Conversion!$C$2:$C$9,"",0),"")</f>
        <v>3</v>
      </c>
      <c r="BZ196">
        <f>IFERROR(_xlfn.XLOOKUP(PEFA2011_raw!BY196,Conversion!$B$2:$B$9,Conversion!$C$2:$C$9,"",0),"")</f>
        <v>4</v>
      </c>
      <c r="CA196">
        <f>IFERROR(_xlfn.XLOOKUP(PEFA2011_raw!BZ196,Conversion!$B$2:$B$9,Conversion!$C$2:$C$9,"",0),"")</f>
        <v>3</v>
      </c>
      <c r="CB196">
        <f>IFERROR(_xlfn.XLOOKUP(PEFA2011_raw!CA196,Conversion!$B$2:$B$9,Conversion!$C$2:$C$9,"",0),"")</f>
        <v>7</v>
      </c>
      <c r="CC196">
        <f>IFERROR(_xlfn.XLOOKUP(PEFA2011_raw!CB196,Conversion!$B$2:$B$9,Conversion!$C$2:$C$9,"",0),"")</f>
        <v>5</v>
      </c>
      <c r="CD196">
        <f>IFERROR(_xlfn.XLOOKUP(PEFA2011_raw!CC196,Conversion!$B$2:$B$9,Conversion!$C$2:$C$9,"",0),"")</f>
        <v>7</v>
      </c>
      <c r="CE196">
        <f>IFERROR(_xlfn.XLOOKUP(PEFA2011_raw!CD196,Conversion!$B$2:$B$9,Conversion!$C$2:$C$9,"",0),"")</f>
        <v>7</v>
      </c>
      <c r="CF196">
        <f>IFERROR(_xlfn.XLOOKUP(PEFA2011_raw!CE196,Conversion!$B$2:$B$9,Conversion!$C$2:$C$9,"",0),"")</f>
        <v>7</v>
      </c>
      <c r="CG196">
        <f>IFERROR(_xlfn.XLOOKUP(PEFA2011_raw!CF196,Conversion!$B$2:$B$9,Conversion!$C$2:$C$9,"",0),"")</f>
        <v>5</v>
      </c>
      <c r="CH196">
        <f>IFERROR(_xlfn.XLOOKUP(PEFA2011_raw!CG196,Conversion!$B$2:$B$9,Conversion!$C$2:$C$9,"",0),"")</f>
        <v>5</v>
      </c>
      <c r="CI196">
        <f>IFERROR(_xlfn.XLOOKUP(PEFA2011_raw!CH196,Conversion!$B$2:$B$9,Conversion!$C$2:$C$9,"",0),"")</f>
        <v>4</v>
      </c>
      <c r="CJ196">
        <f>IFERROR(_xlfn.XLOOKUP(PEFA2011_raw!CI196,Conversion!$B$2:$B$9,Conversion!$C$2:$C$9,"",0),"")</f>
        <v>3</v>
      </c>
      <c r="CK196">
        <f>IFERROR(_xlfn.XLOOKUP(PEFA2011_raw!CJ196,Conversion!$B$2:$B$9,Conversion!$C$2:$C$9,"",0),"")</f>
        <v>7</v>
      </c>
      <c r="CL196">
        <f>IFERROR(_xlfn.XLOOKUP(PEFA2011_raw!CK196,Conversion!$B$2:$B$9,Conversion!$C$2:$C$9,"",0),"")</f>
        <v>5</v>
      </c>
      <c r="CM196">
        <f>IFERROR(_xlfn.XLOOKUP(PEFA2011_raw!CL196,Conversion!$B$2:$B$9,Conversion!$C$2:$C$9,"",0),"")</f>
        <v>2</v>
      </c>
      <c r="CN196">
        <f>IFERROR(_xlfn.XLOOKUP(PEFA2011_raw!CM196,Conversion!$B$2:$B$9,Conversion!$C$2:$C$9,"",0),"")</f>
        <v>1</v>
      </c>
      <c r="CO196">
        <f>IFERROR(_xlfn.XLOOKUP(PEFA2011_raw!CN196,Conversion!$B$2:$B$9,Conversion!$C$2:$C$9,"",0),"")</f>
        <v>7</v>
      </c>
      <c r="CP196">
        <f>IFERROR(_xlfn.XLOOKUP(PEFA2011_raw!CO196,Conversion!$B$2:$B$9,Conversion!$C$2:$C$9,"",0),"")</f>
        <v>3</v>
      </c>
      <c r="CQ196">
        <f>IFERROR(_xlfn.XLOOKUP(PEFA2011_raw!CP196,Conversion!$B$2:$B$9,Conversion!$C$2:$C$9,"",0),"")</f>
        <v>2</v>
      </c>
      <c r="CR196">
        <f>IFERROR(_xlfn.XLOOKUP(PEFA2011_raw!CQ196,Conversion!$B$2:$B$9,Conversion!$C$2:$C$9,"",0),"")</f>
        <v>1</v>
      </c>
      <c r="CS196">
        <f>IFERROR(_xlfn.XLOOKUP(PEFA2011_raw!CR196,Conversion!$B$2:$B$9,Conversion!$C$2:$C$9,"",0),"")</f>
        <v>7</v>
      </c>
      <c r="CT196">
        <f>IFERROR(_xlfn.XLOOKUP(PEFA2011_raw!CS196,Conversion!$B$2:$B$9,Conversion!$C$2:$C$9,"",0),"")</f>
        <v>5</v>
      </c>
      <c r="CU196">
        <f>IFERROR(_xlfn.XLOOKUP(PEFA2011_raw!CT196,Conversion!$B$2:$B$9,Conversion!$C$2:$C$9,"",0),"")</f>
        <v>6</v>
      </c>
      <c r="CV196">
        <f>IFERROR(_xlfn.XLOOKUP(PEFA2011_raw!CU196,Conversion!$B$2:$B$9,Conversion!$C$2:$C$9,"",0),"")</f>
        <v>5</v>
      </c>
      <c r="CW196">
        <f>IFERROR(_xlfn.XLOOKUP(PEFA2011_raw!CV196,Conversion!$B$2:$B$9,Conversion!$C$2:$C$9,"",0),"")</f>
        <v>7</v>
      </c>
      <c r="CX196">
        <f>IFERROR(_xlfn.XLOOKUP(PEFA2011_raw!CW196,Conversion!$B$2:$B$9,Conversion!$C$2:$C$9,"",0),"")</f>
        <v>7</v>
      </c>
      <c r="CY196">
        <f>IFERROR(_xlfn.XLOOKUP(PEFA2011_raw!CX196,Conversion!$B$2:$B$9,Conversion!$C$2:$C$9,"",0),"")</f>
        <v>7</v>
      </c>
      <c r="CZ196">
        <f>IFERROR(_xlfn.XLOOKUP(PEFA2011_raw!CY196,Conversion!$B$2:$B$9,Conversion!$C$2:$C$9,"",0),"")</f>
        <v>2</v>
      </c>
      <c r="DA196">
        <f>IFERROR(_xlfn.XLOOKUP(PEFA2011_raw!CZ196,Conversion!$B$2:$B$9,Conversion!$C$2:$C$9,"",0),"")</f>
        <v>5</v>
      </c>
      <c r="DB196">
        <f>IFERROR(_xlfn.XLOOKUP(PEFA2011_raw!DA196,Conversion!$B$2:$B$9,Conversion!$C$2:$C$9,"",0),"")</f>
        <v>1</v>
      </c>
      <c r="DC196">
        <f>IFERROR(_xlfn.XLOOKUP(PEFA2011_raw!DB196,Conversion!$B$2:$B$9,Conversion!$C$2:$C$9,"",0),"")</f>
        <v>1</v>
      </c>
      <c r="DD196" t="str">
        <f>IFERROR(_xlfn.XLOOKUP(PEFA2011_raw!DC196,Conversion!$B$2:$B$9,Conversion!$C$2:$C$9,"",0),"")</f>
        <v/>
      </c>
      <c r="DE196" t="str">
        <f>IFERROR(_xlfn.XLOOKUP(PEFA2011_raw!DD196,Conversion!$B$2:$B$9,Conversion!$C$2:$C$9,"",0),"")</f>
        <v/>
      </c>
      <c r="DF196" t="str">
        <f>IFERROR(_xlfn.XLOOKUP(PEFA2011_raw!DE196,Conversion!$B$2:$B$9,Conversion!$C$2:$C$9,"",0),"")</f>
        <v/>
      </c>
      <c r="DG196">
        <f>IFERROR(_xlfn.XLOOKUP(PEFA2011_raw!DF196,Conversion!$B$2:$B$9,Conversion!$C$2:$C$9,"",0),"")</f>
        <v>1</v>
      </c>
      <c r="DH196">
        <f>IFERROR(_xlfn.XLOOKUP(PEFA2011_raw!DG196,Conversion!$B$2:$B$9,Conversion!$C$2:$C$9,"",0),"")</f>
        <v>1</v>
      </c>
      <c r="DI196">
        <f>IFERROR(_xlfn.XLOOKUP(PEFA2011_raw!DH196,Conversion!$B$2:$B$9,Conversion!$C$2:$C$9,"",0),"")</f>
        <v>1</v>
      </c>
      <c r="DJ196">
        <f>IFERROR(_xlfn.XLOOKUP(PEFA2011_raw!DI196,Conversion!$B$2:$B$9,Conversion!$C$2:$C$9,"",0),"")</f>
        <v>1</v>
      </c>
      <c r="DK196">
        <f>IFERROR(_xlfn.XLOOKUP(PEFA2011_raw!DJ196,Conversion!$B$2:$B$9,Conversion!$C$2:$C$9,"",0),"")</f>
        <v>1</v>
      </c>
    </row>
    <row r="197" spans="2:115" x14ac:dyDescent="0.25">
      <c r="B197">
        <v>2011</v>
      </c>
      <c r="C197" t="s">
        <v>180</v>
      </c>
      <c r="D197" t="e" vm="4">
        <v>#VALUE!</v>
      </c>
      <c r="E197" t="str" cm="1">
        <f t="array" ref="E197">_FV(PEFA2011all[[#This Row],[Country-abb]],"Abbreviation")</f>
        <v>UZ</v>
      </c>
      <c r="F197" t="str">
        <f>_xlfn.XLOOKUP(PEFA2011all[[#This Row],[ISO-2]],'Code'!$B$2:$B$250,'Code'!$C$2:$C$250,"",0)</f>
        <v>UZB</v>
      </c>
      <c r="G197">
        <v>2012</v>
      </c>
      <c r="H197" t="str">
        <f>PEFA2011all[[#This Row],[ISO-3]]&amp;PEFA2011all[[#This Row],[Year]]</f>
        <v>UZB2012</v>
      </c>
      <c r="I197">
        <f>IFERROR(_xlfn.XLOOKUP(PEFA2011_raw!H197,Conversion!$B$2:$B$9,Conversion!$C$2:$C$9,"",0),"")</f>
        <v>7</v>
      </c>
      <c r="J197">
        <f>IFERROR(_xlfn.XLOOKUP(PEFA2011_raw!I197,Conversion!$B$2:$B$9,Conversion!$C$2:$C$9,"",0),"")</f>
        <v>7</v>
      </c>
      <c r="K197">
        <f>IFERROR(_xlfn.XLOOKUP(PEFA2011_raw!J197,Conversion!$B$2:$B$9,Conversion!$C$2:$C$9,"",0),"")</f>
        <v>7</v>
      </c>
      <c r="L197">
        <f>IFERROR(_xlfn.XLOOKUP(PEFA2011_raw!K197,Conversion!$B$2:$B$9,Conversion!$C$2:$C$9,"",0),"")</f>
        <v>7</v>
      </c>
      <c r="M197">
        <f>IFERROR(_xlfn.XLOOKUP(PEFA2011_raw!L197,Conversion!$B$2:$B$9,Conversion!$C$2:$C$9,"",0),"")</f>
        <v>7</v>
      </c>
      <c r="N197">
        <f>IFERROR(_xlfn.XLOOKUP(PEFA2011_raw!M197,Conversion!$B$2:$B$9,Conversion!$C$2:$C$9,"",0),"")</f>
        <v>7</v>
      </c>
      <c r="O197">
        <f>IFERROR(_xlfn.XLOOKUP(PEFA2011_raw!N197,Conversion!$B$2:$B$9,Conversion!$C$2:$C$9,"",0),"")</f>
        <v>7</v>
      </c>
      <c r="P197">
        <f>IFERROR(_xlfn.XLOOKUP(PEFA2011_raw!O197,Conversion!$B$2:$B$9,Conversion!$C$2:$C$9,"",0),"")</f>
        <v>7</v>
      </c>
      <c r="Q197">
        <f>IFERROR(_xlfn.XLOOKUP(PEFA2011_raw!P197,Conversion!$B$2:$B$9,Conversion!$C$2:$C$9,"",0),"")</f>
        <v>7</v>
      </c>
      <c r="R197">
        <f>IFERROR(_xlfn.XLOOKUP(PEFA2011_raw!Q197,Conversion!$B$2:$B$9,Conversion!$C$2:$C$9,"",0),"")</f>
        <v>7</v>
      </c>
      <c r="S197">
        <f>IFERROR(_xlfn.XLOOKUP(PEFA2011_raw!R197,Conversion!$B$2:$B$9,Conversion!$C$2:$C$9,"",0),"")</f>
        <v>7</v>
      </c>
      <c r="T197">
        <f>IFERROR(_xlfn.XLOOKUP(PEFA2011_raw!S197,Conversion!$B$2:$B$9,Conversion!$C$2:$C$9,"",0),"")</f>
        <v>7</v>
      </c>
      <c r="U197">
        <f>IFERROR(_xlfn.XLOOKUP(PEFA2011_raw!T197,Conversion!$B$2:$B$9,Conversion!$C$2:$C$9,"",0),"")</f>
        <v>7</v>
      </c>
      <c r="V197">
        <f>IFERROR(_xlfn.XLOOKUP(PEFA2011_raw!U197,Conversion!$B$2:$B$9,Conversion!$C$2:$C$9,"",0),"")</f>
        <v>7</v>
      </c>
      <c r="W197">
        <f>IFERROR(_xlfn.XLOOKUP(PEFA2011_raw!V197,Conversion!$B$2:$B$9,Conversion!$C$2:$C$9,"",0),"")</f>
        <v>7</v>
      </c>
      <c r="X197">
        <f>IFERROR(_xlfn.XLOOKUP(PEFA2011_raw!W197,Conversion!$B$2:$B$9,Conversion!$C$2:$C$9,"",0),"")</f>
        <v>7</v>
      </c>
      <c r="Y197">
        <f>IFERROR(_xlfn.XLOOKUP(PEFA2011_raw!X197,Conversion!$B$2:$B$9,Conversion!$C$2:$C$9,"",0),"")</f>
        <v>7</v>
      </c>
      <c r="Z197">
        <f>IFERROR(_xlfn.XLOOKUP(PEFA2011_raw!Y197,Conversion!$B$2:$B$9,Conversion!$C$2:$C$9,"",0),"")</f>
        <v>6</v>
      </c>
      <c r="AA197">
        <f>IFERROR(_xlfn.XLOOKUP(PEFA2011_raw!Z197,Conversion!$B$2:$B$9,Conversion!$C$2:$C$9,"",0),"")</f>
        <v>7</v>
      </c>
      <c r="AB197">
        <f>IFERROR(_xlfn.XLOOKUP(PEFA2011_raw!AA197,Conversion!$B$2:$B$9,Conversion!$C$2:$C$9,"",0),"")</f>
        <v>3</v>
      </c>
      <c r="AC197">
        <f>IFERROR(_xlfn.XLOOKUP(PEFA2011_raw!AB197,Conversion!$B$2:$B$9,Conversion!$C$2:$C$9,"",0),"")</f>
        <v>7</v>
      </c>
      <c r="AD197">
        <f>IFERROR(_xlfn.XLOOKUP(PEFA2011_raw!AC197,Conversion!$B$2:$B$9,Conversion!$C$2:$C$9,"",0),"")</f>
        <v>4</v>
      </c>
      <c r="AE197">
        <f>IFERROR(_xlfn.XLOOKUP(PEFA2011_raw!AD197,Conversion!$B$2:$B$9,Conversion!$C$2:$C$9,"",0),"")</f>
        <v>3</v>
      </c>
      <c r="AF197">
        <f>IFERROR(_xlfn.XLOOKUP(PEFA2011_raw!AE197,Conversion!$B$2:$B$9,Conversion!$C$2:$C$9,"",0),"")</f>
        <v>7</v>
      </c>
      <c r="AG197">
        <f>IFERROR(_xlfn.XLOOKUP(PEFA2011_raw!AF197,Conversion!$B$2:$B$9,Conversion!$C$2:$C$9,"",0),"")</f>
        <v>1</v>
      </c>
      <c r="AH197">
        <f>IFERROR(_xlfn.XLOOKUP(PEFA2011_raw!AG197,Conversion!$B$2:$B$9,Conversion!$C$2:$C$9,"",0),"")</f>
        <v>1</v>
      </c>
      <c r="AI197">
        <f>IFERROR(_xlfn.XLOOKUP(PEFA2011_raw!AH197,Conversion!$B$2:$B$9,Conversion!$C$2:$C$9,"",0),"")</f>
        <v>5</v>
      </c>
      <c r="AJ197">
        <f>IFERROR(_xlfn.XLOOKUP(PEFA2011_raw!AI197,Conversion!$B$2:$B$9,Conversion!$C$2:$C$9,"",0),"")</f>
        <v>7</v>
      </c>
      <c r="AK197">
        <f>IFERROR(_xlfn.XLOOKUP(PEFA2011_raw!AJ197,Conversion!$B$2:$B$9,Conversion!$C$2:$C$9,"",0),"")</f>
        <v>1</v>
      </c>
      <c r="AL197">
        <f>IFERROR(_xlfn.XLOOKUP(PEFA2011_raw!AK197,Conversion!$B$2:$B$9,Conversion!$C$2:$C$9,"",0),"")</f>
        <v>7</v>
      </c>
      <c r="AM197">
        <f>IFERROR(_xlfn.XLOOKUP(PEFA2011_raw!AL197,Conversion!$B$2:$B$9,Conversion!$C$2:$C$9,"",0),"")</f>
        <v>1</v>
      </c>
      <c r="AN197">
        <f>IFERROR(_xlfn.XLOOKUP(PEFA2011_raw!AM197,Conversion!$B$2:$B$9,Conversion!$C$2:$C$9,"",0),"")</f>
        <v>1</v>
      </c>
      <c r="AO197">
        <f>IFERROR(_xlfn.XLOOKUP(PEFA2011_raw!AN197,Conversion!$B$2:$B$9,Conversion!$C$2:$C$9,"",0),"")</f>
        <v>1</v>
      </c>
      <c r="AP197">
        <f>IFERROR(_xlfn.XLOOKUP(PEFA2011_raw!AO197,Conversion!$B$2:$B$9,Conversion!$C$2:$C$9,"",0),"")</f>
        <v>1</v>
      </c>
      <c r="AQ197">
        <f>IFERROR(_xlfn.XLOOKUP(PEFA2011_raw!AP197,Conversion!$B$2:$B$9,Conversion!$C$2:$C$9,"",0),"")</f>
        <v>1</v>
      </c>
      <c r="AR197">
        <f>IFERROR(_xlfn.XLOOKUP(PEFA2011_raw!AQ197,Conversion!$B$2:$B$9,Conversion!$C$2:$C$9,"",0),"")</f>
        <v>5</v>
      </c>
      <c r="AS197">
        <f>IFERROR(_xlfn.XLOOKUP(PEFA2011_raw!AR197,Conversion!$B$2:$B$9,Conversion!$C$2:$C$9,"",0),"")</f>
        <v>5</v>
      </c>
      <c r="AT197">
        <f>IFERROR(_xlfn.XLOOKUP(PEFA2011_raw!AS197,Conversion!$B$2:$B$9,Conversion!$C$2:$C$9,"",0),"")</f>
        <v>5</v>
      </c>
      <c r="AU197">
        <f>IFERROR(_xlfn.XLOOKUP(PEFA2011_raw!AT197,Conversion!$B$2:$B$9,Conversion!$C$2:$C$9,"",0),"")</f>
        <v>3</v>
      </c>
      <c r="AV197">
        <f>IFERROR(_xlfn.XLOOKUP(PEFA2011_raw!AU197,Conversion!$B$2:$B$9,Conversion!$C$2:$C$9,"",0),"")</f>
        <v>5</v>
      </c>
      <c r="AW197">
        <f>IFERROR(_xlfn.XLOOKUP(PEFA2011_raw!AV197,Conversion!$B$2:$B$9,Conversion!$C$2:$C$9,"",0),"")</f>
        <v>7</v>
      </c>
      <c r="AX197">
        <f>IFERROR(_xlfn.XLOOKUP(PEFA2011_raw!AW197,Conversion!$B$2:$B$9,Conversion!$C$2:$C$9,"",0),"")</f>
        <v>3</v>
      </c>
      <c r="AY197">
        <f>IFERROR(_xlfn.XLOOKUP(PEFA2011_raw!AX197,Conversion!$B$2:$B$9,Conversion!$C$2:$C$9,"",0),"")</f>
        <v>5</v>
      </c>
      <c r="AZ197">
        <f>IFERROR(_xlfn.XLOOKUP(PEFA2011_raw!AY197,Conversion!$B$2:$B$9,Conversion!$C$2:$C$9,"",0),"")</f>
        <v>7</v>
      </c>
      <c r="BA197">
        <f>IFERROR(_xlfn.XLOOKUP(PEFA2011_raw!AZ197,Conversion!$B$2:$B$9,Conversion!$C$2:$C$9,"",0),"")</f>
        <v>7</v>
      </c>
      <c r="BB197">
        <f>IFERROR(_xlfn.XLOOKUP(PEFA2011_raw!BA197,Conversion!$B$2:$B$9,Conversion!$C$2:$C$9,"",0),"")</f>
        <v>7</v>
      </c>
      <c r="BC197">
        <f>IFERROR(_xlfn.XLOOKUP(PEFA2011_raw!BB197,Conversion!$B$2:$B$9,Conversion!$C$2:$C$9,"",0),"")</f>
        <v>7</v>
      </c>
      <c r="BD197">
        <f>IFERROR(_xlfn.XLOOKUP(PEFA2011_raw!BC197,Conversion!$B$2:$B$9,Conversion!$C$2:$C$9,"",0),"")</f>
        <v>7</v>
      </c>
      <c r="BE197">
        <f>IFERROR(_xlfn.XLOOKUP(PEFA2011_raw!BD197,Conversion!$B$2:$B$9,Conversion!$C$2:$C$9,"",0),"")</f>
        <v>7</v>
      </c>
      <c r="BF197">
        <f>IFERROR(_xlfn.XLOOKUP(PEFA2011_raw!BE197,Conversion!$B$2:$B$9,Conversion!$C$2:$C$9,"",0),"")</f>
        <v>7</v>
      </c>
      <c r="BG197">
        <f>IFERROR(_xlfn.XLOOKUP(PEFA2011_raw!BF197,Conversion!$B$2:$B$9,Conversion!$C$2:$C$9,"",0),"")</f>
        <v>7</v>
      </c>
      <c r="BH197">
        <f>IFERROR(_xlfn.XLOOKUP(PEFA2011_raw!BG197,Conversion!$B$2:$B$9,Conversion!$C$2:$C$9,"",0),"")</f>
        <v>5</v>
      </c>
      <c r="BI197">
        <f>IFERROR(_xlfn.XLOOKUP(PEFA2011_raw!BH197,Conversion!$B$2:$B$9,Conversion!$C$2:$C$9,"",0),"")</f>
        <v>5</v>
      </c>
      <c r="BJ197">
        <f>IFERROR(_xlfn.XLOOKUP(PEFA2011_raw!BI197,Conversion!$B$2:$B$9,Conversion!$C$2:$C$9,"",0),"")</f>
        <v>5</v>
      </c>
      <c r="BK197">
        <f>IFERROR(_xlfn.XLOOKUP(PEFA2011_raw!BJ197,Conversion!$B$2:$B$9,Conversion!$C$2:$C$9,"",0),"")</f>
        <v>3</v>
      </c>
      <c r="BL197">
        <f>IFERROR(_xlfn.XLOOKUP(PEFA2011_raw!BK197,Conversion!$B$2:$B$9,Conversion!$C$2:$C$9,"",0),"")</f>
        <v>4</v>
      </c>
      <c r="BM197">
        <f>IFERROR(_xlfn.XLOOKUP(PEFA2011_raw!BL197,Conversion!$B$2:$B$9,Conversion!$C$2:$C$9,"",0),"")</f>
        <v>5</v>
      </c>
      <c r="BN197">
        <f>IFERROR(_xlfn.XLOOKUP(PEFA2011_raw!BM197,Conversion!$B$2:$B$9,Conversion!$C$2:$C$9,"",0),"")</f>
        <v>7</v>
      </c>
      <c r="BO197">
        <f>IFERROR(_xlfn.XLOOKUP(PEFA2011_raw!BN197,Conversion!$B$2:$B$9,Conversion!$C$2:$C$9,"",0),"")</f>
        <v>3</v>
      </c>
      <c r="BP197">
        <f>IFERROR(_xlfn.XLOOKUP(PEFA2011_raw!BO197,Conversion!$B$2:$B$9,Conversion!$C$2:$C$9,"",0),"")</f>
        <v>5</v>
      </c>
      <c r="BQ197">
        <f>IFERROR(_xlfn.XLOOKUP(PEFA2011_raw!BP197,Conversion!$B$2:$B$9,Conversion!$C$2:$C$9,"",0),"")</f>
        <v>1</v>
      </c>
      <c r="BR197">
        <f>IFERROR(_xlfn.XLOOKUP(PEFA2011_raw!BQ197,Conversion!$B$2:$B$9,Conversion!$C$2:$C$9,"",0),"")</f>
        <v>3</v>
      </c>
      <c r="BS197">
        <f>IFERROR(_xlfn.XLOOKUP(PEFA2011_raw!BR197,Conversion!$B$2:$B$9,Conversion!$C$2:$C$9,"",0),"")</f>
        <v>1</v>
      </c>
      <c r="BT197">
        <f>IFERROR(_xlfn.XLOOKUP(PEFA2011_raw!BS197,Conversion!$B$2:$B$9,Conversion!$C$2:$C$9,"",0),"")</f>
        <v>1</v>
      </c>
      <c r="BU197">
        <f>IFERROR(_xlfn.XLOOKUP(PEFA2011_raw!BT197,Conversion!$B$2:$B$9,Conversion!$C$2:$C$9,"",0),"")</f>
        <v>1</v>
      </c>
      <c r="BV197">
        <f>IFERROR(_xlfn.XLOOKUP(PEFA2011_raw!BU197,Conversion!$B$2:$B$9,Conversion!$C$2:$C$9,"",0),"")</f>
        <v>6</v>
      </c>
      <c r="BW197">
        <f>IFERROR(_xlfn.XLOOKUP(PEFA2011_raw!BV197,Conversion!$B$2:$B$9,Conversion!$C$2:$C$9,"",0),"")</f>
        <v>7</v>
      </c>
      <c r="BX197">
        <f>IFERROR(_xlfn.XLOOKUP(PEFA2011_raw!BW197,Conversion!$B$2:$B$9,Conversion!$C$2:$C$9,"",0),"")</f>
        <v>5</v>
      </c>
      <c r="BY197">
        <f>IFERROR(_xlfn.XLOOKUP(PEFA2011_raw!BX197,Conversion!$B$2:$B$9,Conversion!$C$2:$C$9,"",0),"")</f>
        <v>7</v>
      </c>
      <c r="BZ197">
        <f>IFERROR(_xlfn.XLOOKUP(PEFA2011_raw!BY197,Conversion!$B$2:$B$9,Conversion!$C$2:$C$9,"",0),"")</f>
        <v>2</v>
      </c>
      <c r="CA197">
        <f>IFERROR(_xlfn.XLOOKUP(PEFA2011_raw!BZ197,Conversion!$B$2:$B$9,Conversion!$C$2:$C$9,"",0),"")</f>
        <v>1</v>
      </c>
      <c r="CB197">
        <f>IFERROR(_xlfn.XLOOKUP(PEFA2011_raw!CA197,Conversion!$B$2:$B$9,Conversion!$C$2:$C$9,"",0),"")</f>
        <v>3</v>
      </c>
      <c r="CC197">
        <f>IFERROR(_xlfn.XLOOKUP(PEFA2011_raw!CB197,Conversion!$B$2:$B$9,Conversion!$C$2:$C$9,"",0),"")</f>
        <v>7</v>
      </c>
      <c r="CD197">
        <f>IFERROR(_xlfn.XLOOKUP(PEFA2011_raw!CC197,Conversion!$B$2:$B$9,Conversion!$C$2:$C$9,"",0),"")</f>
        <v>7</v>
      </c>
      <c r="CE197">
        <f>IFERROR(_xlfn.XLOOKUP(PEFA2011_raw!CD197,Conversion!$B$2:$B$9,Conversion!$C$2:$C$9,"",0),"")</f>
        <v>7</v>
      </c>
      <c r="CF197">
        <f>IFERROR(_xlfn.XLOOKUP(PEFA2011_raw!CE197,Conversion!$B$2:$B$9,Conversion!$C$2:$C$9,"",0),"")</f>
        <v>7</v>
      </c>
      <c r="CG197">
        <f>IFERROR(_xlfn.XLOOKUP(PEFA2011_raw!CF197,Conversion!$B$2:$B$9,Conversion!$C$2:$C$9,"",0),"")</f>
        <v>7</v>
      </c>
      <c r="CH197">
        <f>IFERROR(_xlfn.XLOOKUP(PEFA2011_raw!CG197,Conversion!$B$2:$B$9,Conversion!$C$2:$C$9,"",0),"")</f>
        <v>7</v>
      </c>
      <c r="CI197">
        <f>IFERROR(_xlfn.XLOOKUP(PEFA2011_raw!CH197,Conversion!$B$2:$B$9,Conversion!$C$2:$C$9,"",0),"")</f>
        <v>6</v>
      </c>
      <c r="CJ197">
        <f>IFERROR(_xlfn.XLOOKUP(PEFA2011_raw!CI197,Conversion!$B$2:$B$9,Conversion!$C$2:$C$9,"",0),"")</f>
        <v>7</v>
      </c>
      <c r="CK197">
        <f>IFERROR(_xlfn.XLOOKUP(PEFA2011_raw!CJ197,Conversion!$B$2:$B$9,Conversion!$C$2:$C$9,"",0),"")</f>
        <v>5</v>
      </c>
      <c r="CL197">
        <f>IFERROR(_xlfn.XLOOKUP(PEFA2011_raw!CK197,Conversion!$B$2:$B$9,Conversion!$C$2:$C$9,"",0),"")</f>
        <v>7</v>
      </c>
      <c r="CM197">
        <f>IFERROR(_xlfn.XLOOKUP(PEFA2011_raw!CL197,Conversion!$B$2:$B$9,Conversion!$C$2:$C$9,"",0),"")</f>
        <v>2</v>
      </c>
      <c r="CN197">
        <f>IFERROR(_xlfn.XLOOKUP(PEFA2011_raw!CM197,Conversion!$B$2:$B$9,Conversion!$C$2:$C$9,"",0),"")</f>
        <v>1</v>
      </c>
      <c r="CO197">
        <f>IFERROR(_xlfn.XLOOKUP(PEFA2011_raw!CN197,Conversion!$B$2:$B$9,Conversion!$C$2:$C$9,"",0),"")</f>
        <v>7</v>
      </c>
      <c r="CP197">
        <f>IFERROR(_xlfn.XLOOKUP(PEFA2011_raw!CO197,Conversion!$B$2:$B$9,Conversion!$C$2:$C$9,"",0),"")</f>
        <v>1</v>
      </c>
      <c r="CQ197">
        <f>IFERROR(_xlfn.XLOOKUP(PEFA2011_raw!CP197,Conversion!$B$2:$B$9,Conversion!$C$2:$C$9,"",0),"")</f>
        <v>2</v>
      </c>
      <c r="CR197">
        <f>IFERROR(_xlfn.XLOOKUP(PEFA2011_raw!CQ197,Conversion!$B$2:$B$9,Conversion!$C$2:$C$9,"",0),"")</f>
        <v>1</v>
      </c>
      <c r="CS197">
        <f>IFERROR(_xlfn.XLOOKUP(PEFA2011_raw!CR197,Conversion!$B$2:$B$9,Conversion!$C$2:$C$9,"",0),"")</f>
        <v>7</v>
      </c>
      <c r="CT197">
        <f>IFERROR(_xlfn.XLOOKUP(PEFA2011_raw!CS197,Conversion!$B$2:$B$9,Conversion!$C$2:$C$9,"",0),"")</f>
        <v>7</v>
      </c>
      <c r="CU197">
        <f>IFERROR(_xlfn.XLOOKUP(PEFA2011_raw!CT197,Conversion!$B$2:$B$9,Conversion!$C$2:$C$9,"",0),"")</f>
        <v>6</v>
      </c>
      <c r="CV197">
        <f>IFERROR(_xlfn.XLOOKUP(PEFA2011_raw!CU197,Conversion!$B$2:$B$9,Conversion!$C$2:$C$9,"",0),"")</f>
        <v>5</v>
      </c>
      <c r="CW197">
        <f>IFERROR(_xlfn.XLOOKUP(PEFA2011_raw!CV197,Conversion!$B$2:$B$9,Conversion!$C$2:$C$9,"",0),"")</f>
        <v>7</v>
      </c>
      <c r="CX197">
        <f>IFERROR(_xlfn.XLOOKUP(PEFA2011_raw!CW197,Conversion!$B$2:$B$9,Conversion!$C$2:$C$9,"",0),"")</f>
        <v>7</v>
      </c>
      <c r="CY197">
        <f>IFERROR(_xlfn.XLOOKUP(PEFA2011_raw!CX197,Conversion!$B$2:$B$9,Conversion!$C$2:$C$9,"",0),"")</f>
        <v>7</v>
      </c>
      <c r="CZ197">
        <f>IFERROR(_xlfn.XLOOKUP(PEFA2011_raw!CY197,Conversion!$B$2:$B$9,Conversion!$C$2:$C$9,"",0),"")</f>
        <v>4</v>
      </c>
      <c r="DA197">
        <f>IFERROR(_xlfn.XLOOKUP(PEFA2011_raw!CZ197,Conversion!$B$2:$B$9,Conversion!$C$2:$C$9,"",0),"")</f>
        <v>7</v>
      </c>
      <c r="DB197">
        <f>IFERROR(_xlfn.XLOOKUP(PEFA2011_raw!DA197,Conversion!$B$2:$B$9,Conversion!$C$2:$C$9,"",0),"")</f>
        <v>3</v>
      </c>
      <c r="DC197">
        <f>IFERROR(_xlfn.XLOOKUP(PEFA2011_raw!DB197,Conversion!$B$2:$B$9,Conversion!$C$2:$C$9,"",0),"")</f>
        <v>5</v>
      </c>
      <c r="DD197" t="str">
        <f>IFERROR(_xlfn.XLOOKUP(PEFA2011_raw!DC197,Conversion!$B$2:$B$9,Conversion!$C$2:$C$9,"",0),"")</f>
        <v/>
      </c>
      <c r="DE197" t="str">
        <f>IFERROR(_xlfn.XLOOKUP(PEFA2011_raw!DD197,Conversion!$B$2:$B$9,Conversion!$C$2:$C$9,"",0),"")</f>
        <v/>
      </c>
      <c r="DF197" t="str">
        <f>IFERROR(_xlfn.XLOOKUP(PEFA2011_raw!DE197,Conversion!$B$2:$B$9,Conversion!$C$2:$C$9,"",0),"")</f>
        <v/>
      </c>
      <c r="DG197">
        <f>IFERROR(_xlfn.XLOOKUP(PEFA2011_raw!DF197,Conversion!$B$2:$B$9,Conversion!$C$2:$C$9,"",0),"")</f>
        <v>2</v>
      </c>
      <c r="DH197">
        <f>IFERROR(_xlfn.XLOOKUP(PEFA2011_raw!DG197,Conversion!$B$2:$B$9,Conversion!$C$2:$C$9,"",0),"")</f>
        <v>1</v>
      </c>
      <c r="DI197">
        <f>IFERROR(_xlfn.XLOOKUP(PEFA2011_raw!DH197,Conversion!$B$2:$B$9,Conversion!$C$2:$C$9,"",0),"")</f>
        <v>3</v>
      </c>
      <c r="DJ197">
        <f>IFERROR(_xlfn.XLOOKUP(PEFA2011_raw!DI197,Conversion!$B$2:$B$9,Conversion!$C$2:$C$9,"",0),"")</f>
        <v>1</v>
      </c>
      <c r="DK197">
        <f>IFERROR(_xlfn.XLOOKUP(PEFA2011_raw!DJ197,Conversion!$B$2:$B$9,Conversion!$C$2:$C$9,"",0),"")</f>
        <v>1</v>
      </c>
    </row>
    <row r="198" spans="2:115" x14ac:dyDescent="0.25">
      <c r="B198">
        <v>2011</v>
      </c>
      <c r="C198" t="s">
        <v>169</v>
      </c>
      <c r="D198" t="e" vm="123">
        <v>#VALUE!</v>
      </c>
      <c r="E198" t="str" cm="1">
        <f t="array" ref="E198">_FV(PEFA2011all[[#This Row],[Country-abb]],"Abbreviation")</f>
        <v>VU</v>
      </c>
      <c r="F198" t="str">
        <f>_xlfn.XLOOKUP(PEFA2011all[[#This Row],[ISO-2]],'Code'!$B$2:$B$250,'Code'!$C$2:$C$250,"",0)</f>
        <v>VUT</v>
      </c>
      <c r="G198">
        <v>2013</v>
      </c>
      <c r="H198" t="str">
        <f>PEFA2011all[[#This Row],[ISO-3]]&amp;PEFA2011all[[#This Row],[Year]]</f>
        <v>VUT2013</v>
      </c>
      <c r="I198">
        <f>IFERROR(_xlfn.XLOOKUP(PEFA2011_raw!H198,Conversion!$B$2:$B$9,Conversion!$C$2:$C$9,"",0),"")</f>
        <v>7</v>
      </c>
      <c r="J198">
        <f>IFERROR(_xlfn.XLOOKUP(PEFA2011_raw!I198,Conversion!$B$2:$B$9,Conversion!$C$2:$C$9,"",0),"")</f>
        <v>7</v>
      </c>
      <c r="K198">
        <f>IFERROR(_xlfn.XLOOKUP(PEFA2011_raw!J198,Conversion!$B$2:$B$9,Conversion!$C$2:$C$9,"",0),"")</f>
        <v>7</v>
      </c>
      <c r="L198">
        <f>IFERROR(_xlfn.XLOOKUP(PEFA2011_raw!K198,Conversion!$B$2:$B$9,Conversion!$C$2:$C$9,"",0),"")</f>
        <v>7</v>
      </c>
      <c r="M198">
        <f>IFERROR(_xlfn.XLOOKUP(PEFA2011_raw!L198,Conversion!$B$2:$B$9,Conversion!$C$2:$C$9,"",0),"")</f>
        <v>7</v>
      </c>
      <c r="N198">
        <f>IFERROR(_xlfn.XLOOKUP(PEFA2011_raw!M198,Conversion!$B$2:$B$9,Conversion!$C$2:$C$9,"",0),"")</f>
        <v>3</v>
      </c>
      <c r="O198">
        <f>IFERROR(_xlfn.XLOOKUP(PEFA2011_raw!N198,Conversion!$B$2:$B$9,Conversion!$C$2:$C$9,"",0),"")</f>
        <v>3</v>
      </c>
      <c r="P198">
        <f>IFERROR(_xlfn.XLOOKUP(PEFA2011_raw!O198,Conversion!$B$2:$B$9,Conversion!$C$2:$C$9,"",0),"")</f>
        <v>7</v>
      </c>
      <c r="Q198">
        <f>IFERROR(_xlfn.XLOOKUP(PEFA2011_raw!P198,Conversion!$B$2:$B$9,Conversion!$C$2:$C$9,"",0),"")</f>
        <v>7</v>
      </c>
      <c r="R198">
        <f>IFERROR(_xlfn.XLOOKUP(PEFA2011_raw!Q198,Conversion!$B$2:$B$9,Conversion!$C$2:$C$9,"",0),"")</f>
        <v>7</v>
      </c>
      <c r="S198">
        <f>IFERROR(_xlfn.XLOOKUP(PEFA2011_raw!R198,Conversion!$B$2:$B$9,Conversion!$C$2:$C$9,"",0),"")</f>
        <v>5</v>
      </c>
      <c r="T198">
        <f>IFERROR(_xlfn.XLOOKUP(PEFA2011_raw!S198,Conversion!$B$2:$B$9,Conversion!$C$2:$C$9,"",0),"")</f>
        <v>5</v>
      </c>
      <c r="U198">
        <f>IFERROR(_xlfn.XLOOKUP(PEFA2011_raw!T198,Conversion!$B$2:$B$9,Conversion!$C$2:$C$9,"",0),"")</f>
        <v>5</v>
      </c>
      <c r="V198">
        <f>IFERROR(_xlfn.XLOOKUP(PEFA2011_raw!U198,Conversion!$B$2:$B$9,Conversion!$C$2:$C$9,"",0),"")</f>
        <v>5</v>
      </c>
      <c r="W198">
        <f>IFERROR(_xlfn.XLOOKUP(PEFA2011_raw!V198,Conversion!$B$2:$B$9,Conversion!$C$2:$C$9,"",0),"")</f>
        <v>6</v>
      </c>
      <c r="X198">
        <f>IFERROR(_xlfn.XLOOKUP(PEFA2011_raw!W198,Conversion!$B$2:$B$9,Conversion!$C$2:$C$9,"",0),"")</f>
        <v>7</v>
      </c>
      <c r="Y198">
        <f>IFERROR(_xlfn.XLOOKUP(PEFA2011_raw!X198,Conversion!$B$2:$B$9,Conversion!$C$2:$C$9,"",0),"")</f>
        <v>5</v>
      </c>
      <c r="Z198">
        <f>IFERROR(_xlfn.XLOOKUP(PEFA2011_raw!Y198,Conversion!$B$2:$B$9,Conversion!$C$2:$C$9,"",0),"")</f>
        <v>5</v>
      </c>
      <c r="AA198">
        <f>IFERROR(_xlfn.XLOOKUP(PEFA2011_raw!Z198,Conversion!$B$2:$B$9,Conversion!$C$2:$C$9,"",0),"")</f>
        <v>7</v>
      </c>
      <c r="AB198">
        <f>IFERROR(_xlfn.XLOOKUP(PEFA2011_raw!AA198,Conversion!$B$2:$B$9,Conversion!$C$2:$C$9,"",0),"")</f>
        <v>5</v>
      </c>
      <c r="AC198">
        <f>IFERROR(_xlfn.XLOOKUP(PEFA2011_raw!AB198,Conversion!$B$2:$B$9,Conversion!$C$2:$C$9,"",0),"")</f>
        <v>1</v>
      </c>
      <c r="AD198">
        <f>IFERROR(_xlfn.XLOOKUP(PEFA2011_raw!AC198,Conversion!$B$2:$B$9,Conversion!$C$2:$C$9,"",0),"")</f>
        <v>1</v>
      </c>
      <c r="AE198">
        <f>IFERROR(_xlfn.XLOOKUP(PEFA2011_raw!AD198,Conversion!$B$2:$B$9,Conversion!$C$2:$C$9,"",0),"")</f>
        <v>1</v>
      </c>
      <c r="AF198">
        <f>IFERROR(_xlfn.XLOOKUP(PEFA2011_raw!AE198,Conversion!$B$2:$B$9,Conversion!$C$2:$C$9,"",0),"")</f>
        <v>1</v>
      </c>
      <c r="AG198">
        <f>IFERROR(_xlfn.XLOOKUP(PEFA2011_raw!AF198,Conversion!$B$2:$B$9,Conversion!$C$2:$C$9,"",0),"")</f>
        <v>3</v>
      </c>
      <c r="AH198">
        <f>IFERROR(_xlfn.XLOOKUP(PEFA2011_raw!AG198,Conversion!$B$2:$B$9,Conversion!$C$2:$C$9,"",0),"")</f>
        <v>3</v>
      </c>
      <c r="AI198">
        <f>IFERROR(_xlfn.XLOOKUP(PEFA2011_raw!AH198,Conversion!$B$2:$B$9,Conversion!$C$2:$C$9,"",0),"")</f>
        <v>7</v>
      </c>
      <c r="AJ198">
        <f>IFERROR(_xlfn.XLOOKUP(PEFA2011_raw!AI198,Conversion!$B$2:$B$9,Conversion!$C$2:$C$9,"",0),"")</f>
        <v>5</v>
      </c>
      <c r="AK198">
        <f>IFERROR(_xlfn.XLOOKUP(PEFA2011_raw!AJ198,Conversion!$B$2:$B$9,Conversion!$C$2:$C$9,"",0),"")</f>
        <v>7</v>
      </c>
      <c r="AL198">
        <f>IFERROR(_xlfn.XLOOKUP(PEFA2011_raw!AK198,Conversion!$B$2:$B$9,Conversion!$C$2:$C$9,"",0),"")</f>
        <v>7</v>
      </c>
      <c r="AM198">
        <f>IFERROR(_xlfn.XLOOKUP(PEFA2011_raw!AL198,Conversion!$B$2:$B$9,Conversion!$C$2:$C$9,"",0),"")</f>
        <v>4</v>
      </c>
      <c r="AN198">
        <f>IFERROR(_xlfn.XLOOKUP(PEFA2011_raw!AM198,Conversion!$B$2:$B$9,Conversion!$C$2:$C$9,"",0),"")</f>
        <v>3</v>
      </c>
      <c r="AO198">
        <f>IFERROR(_xlfn.XLOOKUP(PEFA2011_raw!AN198,Conversion!$B$2:$B$9,Conversion!$C$2:$C$9,"",0),"")</f>
        <v>5</v>
      </c>
      <c r="AP198">
        <f>IFERROR(_xlfn.XLOOKUP(PEFA2011_raw!AO198,Conversion!$B$2:$B$9,Conversion!$C$2:$C$9,"",0),"")</f>
        <v>3</v>
      </c>
      <c r="AQ198">
        <f>IFERROR(_xlfn.XLOOKUP(PEFA2011_raw!AP198,Conversion!$B$2:$B$9,Conversion!$C$2:$C$9,"",0),"")</f>
        <v>3</v>
      </c>
      <c r="AR198">
        <f>IFERROR(_xlfn.XLOOKUP(PEFA2011_raw!AQ198,Conversion!$B$2:$B$9,Conversion!$C$2:$C$9,"",0),"")</f>
        <v>5</v>
      </c>
      <c r="AS198">
        <f>IFERROR(_xlfn.XLOOKUP(PEFA2011_raw!AR198,Conversion!$B$2:$B$9,Conversion!$C$2:$C$9,"",0),"")</f>
        <v>5</v>
      </c>
      <c r="AT198">
        <f>IFERROR(_xlfn.XLOOKUP(PEFA2011_raw!AS198,Conversion!$B$2:$B$9,Conversion!$C$2:$C$9,"",0),"")</f>
        <v>5</v>
      </c>
      <c r="AU198">
        <f>IFERROR(_xlfn.XLOOKUP(PEFA2011_raw!AT198,Conversion!$B$2:$B$9,Conversion!$C$2:$C$9,"",0),"")</f>
        <v>3</v>
      </c>
      <c r="AV198">
        <f>IFERROR(_xlfn.XLOOKUP(PEFA2011_raw!AU198,Conversion!$B$2:$B$9,Conversion!$C$2:$C$9,"",0),"")</f>
        <v>5</v>
      </c>
      <c r="AW198">
        <f>IFERROR(_xlfn.XLOOKUP(PEFA2011_raw!AV198,Conversion!$B$2:$B$9,Conversion!$C$2:$C$9,"",0),"")</f>
        <v>3</v>
      </c>
      <c r="AX198">
        <f>IFERROR(_xlfn.XLOOKUP(PEFA2011_raw!AW198,Conversion!$B$2:$B$9,Conversion!$C$2:$C$9,"",0),"")</f>
        <v>5</v>
      </c>
      <c r="AY198">
        <f>IFERROR(_xlfn.XLOOKUP(PEFA2011_raw!AX198,Conversion!$B$2:$B$9,Conversion!$C$2:$C$9,"",0),"")</f>
        <v>5</v>
      </c>
      <c r="AZ198">
        <f>IFERROR(_xlfn.XLOOKUP(PEFA2011_raw!AY198,Conversion!$B$2:$B$9,Conversion!$C$2:$C$9,"",0),"")</f>
        <v>2</v>
      </c>
      <c r="BA198">
        <f>IFERROR(_xlfn.XLOOKUP(PEFA2011_raw!AZ198,Conversion!$B$2:$B$9,Conversion!$C$2:$C$9,"",0),"")</f>
        <v>1</v>
      </c>
      <c r="BB198">
        <f>IFERROR(_xlfn.XLOOKUP(PEFA2011_raw!BA198,Conversion!$B$2:$B$9,Conversion!$C$2:$C$9,"",0),"")</f>
        <v>7</v>
      </c>
      <c r="BC198">
        <f>IFERROR(_xlfn.XLOOKUP(PEFA2011_raw!BB198,Conversion!$B$2:$B$9,Conversion!$C$2:$C$9,"",0),"")</f>
        <v>3</v>
      </c>
      <c r="BD198">
        <f>IFERROR(_xlfn.XLOOKUP(PEFA2011_raw!BC198,Conversion!$B$2:$B$9,Conversion!$C$2:$C$9,"",0),"")</f>
        <v>6</v>
      </c>
      <c r="BE198">
        <f>IFERROR(_xlfn.XLOOKUP(PEFA2011_raw!BD198,Conversion!$B$2:$B$9,Conversion!$C$2:$C$9,"",0),"")</f>
        <v>7</v>
      </c>
      <c r="BF198">
        <f>IFERROR(_xlfn.XLOOKUP(PEFA2011_raw!BE198,Conversion!$B$2:$B$9,Conversion!$C$2:$C$9,"",0),"")</f>
        <v>7</v>
      </c>
      <c r="BG198">
        <f>IFERROR(_xlfn.XLOOKUP(PEFA2011_raw!BF198,Conversion!$B$2:$B$9,Conversion!$C$2:$C$9,"",0),"")</f>
        <v>5</v>
      </c>
      <c r="BH198">
        <f>IFERROR(_xlfn.XLOOKUP(PEFA2011_raw!BG198,Conversion!$B$2:$B$9,Conversion!$C$2:$C$9,"",0),"")</f>
        <v>4</v>
      </c>
      <c r="BI198">
        <f>IFERROR(_xlfn.XLOOKUP(PEFA2011_raw!BH198,Conversion!$B$2:$B$9,Conversion!$C$2:$C$9,"",0),"")</f>
        <v>3</v>
      </c>
      <c r="BJ198">
        <f>IFERROR(_xlfn.XLOOKUP(PEFA2011_raw!BI198,Conversion!$B$2:$B$9,Conversion!$C$2:$C$9,"",0),"")</f>
        <v>5</v>
      </c>
      <c r="BK198">
        <f>IFERROR(_xlfn.XLOOKUP(PEFA2011_raw!BJ198,Conversion!$B$2:$B$9,Conversion!$C$2:$C$9,"",0),"")</f>
        <v>3</v>
      </c>
      <c r="BL198">
        <f>IFERROR(_xlfn.XLOOKUP(PEFA2011_raw!BK198,Conversion!$B$2:$B$9,Conversion!$C$2:$C$9,"",0),"")</f>
        <v>4</v>
      </c>
      <c r="BM198">
        <f>IFERROR(_xlfn.XLOOKUP(PEFA2011_raw!BL198,Conversion!$B$2:$B$9,Conversion!$C$2:$C$9,"",0),"")</f>
        <v>7</v>
      </c>
      <c r="BN198">
        <f>IFERROR(_xlfn.XLOOKUP(PEFA2011_raw!BM198,Conversion!$B$2:$B$9,Conversion!$C$2:$C$9,"",0),"")</f>
        <v>5</v>
      </c>
      <c r="BO198">
        <f>IFERROR(_xlfn.XLOOKUP(PEFA2011_raw!BN198,Conversion!$B$2:$B$9,Conversion!$C$2:$C$9,"",0),"")</f>
        <v>3</v>
      </c>
      <c r="BP198">
        <f>IFERROR(_xlfn.XLOOKUP(PEFA2011_raw!BO198,Conversion!$B$2:$B$9,Conversion!$C$2:$C$9,"",0),"")</f>
        <v>3</v>
      </c>
      <c r="BQ198">
        <f>IFERROR(_xlfn.XLOOKUP(PEFA2011_raw!BP198,Conversion!$B$2:$B$9,Conversion!$C$2:$C$9,"",0),"")</f>
        <v>1</v>
      </c>
      <c r="BR198">
        <f>IFERROR(_xlfn.XLOOKUP(PEFA2011_raw!BQ198,Conversion!$B$2:$B$9,Conversion!$C$2:$C$9,"",0),"")</f>
        <v>1</v>
      </c>
      <c r="BS198">
        <f>IFERROR(_xlfn.XLOOKUP(PEFA2011_raw!BR198,Conversion!$B$2:$B$9,Conversion!$C$2:$C$9,"",0),"")</f>
        <v>1</v>
      </c>
      <c r="BT198">
        <f>IFERROR(_xlfn.XLOOKUP(PEFA2011_raw!BS198,Conversion!$B$2:$B$9,Conversion!$C$2:$C$9,"",0),"")</f>
        <v>1</v>
      </c>
      <c r="BU198">
        <f>IFERROR(_xlfn.XLOOKUP(PEFA2011_raw!BT198,Conversion!$B$2:$B$9,Conversion!$C$2:$C$9,"",0),"")</f>
        <v>1</v>
      </c>
      <c r="BV198">
        <f>IFERROR(_xlfn.XLOOKUP(PEFA2011_raw!BU198,Conversion!$B$2:$B$9,Conversion!$C$2:$C$9,"",0),"")</f>
        <v>3</v>
      </c>
      <c r="BW198">
        <f>IFERROR(_xlfn.XLOOKUP(PEFA2011_raw!BV198,Conversion!$B$2:$B$9,Conversion!$C$2:$C$9,"",0),"")</f>
        <v>3</v>
      </c>
      <c r="BX198">
        <f>IFERROR(_xlfn.XLOOKUP(PEFA2011_raw!BW198,Conversion!$B$2:$B$9,Conversion!$C$2:$C$9,"",0),"")</f>
        <v>3</v>
      </c>
      <c r="BY198">
        <f>IFERROR(_xlfn.XLOOKUP(PEFA2011_raw!BX198,Conversion!$B$2:$B$9,Conversion!$C$2:$C$9,"",0),"")</f>
        <v>3</v>
      </c>
      <c r="BZ198">
        <f>IFERROR(_xlfn.XLOOKUP(PEFA2011_raw!BY198,Conversion!$B$2:$B$9,Conversion!$C$2:$C$9,"",0),"")</f>
        <v>2</v>
      </c>
      <c r="CA198">
        <f>IFERROR(_xlfn.XLOOKUP(PEFA2011_raw!BZ198,Conversion!$B$2:$B$9,Conversion!$C$2:$C$9,"",0),"")</f>
        <v>3</v>
      </c>
      <c r="CB198">
        <f>IFERROR(_xlfn.XLOOKUP(PEFA2011_raw!CA198,Conversion!$B$2:$B$9,Conversion!$C$2:$C$9,"",0),"")</f>
        <v>3</v>
      </c>
      <c r="CC198">
        <f>IFERROR(_xlfn.XLOOKUP(PEFA2011_raw!CB198,Conversion!$B$2:$B$9,Conversion!$C$2:$C$9,"",0),"")</f>
        <v>1</v>
      </c>
      <c r="CD198">
        <f>IFERROR(_xlfn.XLOOKUP(PEFA2011_raw!CC198,Conversion!$B$2:$B$9,Conversion!$C$2:$C$9,"",0),"")</f>
        <v>5</v>
      </c>
      <c r="CE198">
        <f>IFERROR(_xlfn.XLOOKUP(PEFA2011_raw!CD198,Conversion!$B$2:$B$9,Conversion!$C$2:$C$9,"",0),"")</f>
        <v>5</v>
      </c>
      <c r="CF198">
        <f>IFERROR(_xlfn.XLOOKUP(PEFA2011_raw!CE198,Conversion!$B$2:$B$9,Conversion!$C$2:$C$9,"",0),"")</f>
        <v>5</v>
      </c>
      <c r="CG198">
        <f>IFERROR(_xlfn.XLOOKUP(PEFA2011_raw!CF198,Conversion!$B$2:$B$9,Conversion!$C$2:$C$9,"",0),"")</f>
        <v>1</v>
      </c>
      <c r="CH198">
        <f>IFERROR(_xlfn.XLOOKUP(PEFA2011_raw!CG198,Conversion!$B$2:$B$9,Conversion!$C$2:$C$9,"",0),"")</f>
        <v>1</v>
      </c>
      <c r="CI198">
        <f>IFERROR(_xlfn.XLOOKUP(PEFA2011_raw!CH198,Conversion!$B$2:$B$9,Conversion!$C$2:$C$9,"",0),"")</f>
        <v>6</v>
      </c>
      <c r="CJ198">
        <f>IFERROR(_xlfn.XLOOKUP(PEFA2011_raw!CI198,Conversion!$B$2:$B$9,Conversion!$C$2:$C$9,"",0),"")</f>
        <v>7</v>
      </c>
      <c r="CK198">
        <f>IFERROR(_xlfn.XLOOKUP(PEFA2011_raw!CJ198,Conversion!$B$2:$B$9,Conversion!$C$2:$C$9,"",0),"")</f>
        <v>7</v>
      </c>
      <c r="CL198">
        <f>IFERROR(_xlfn.XLOOKUP(PEFA2011_raw!CK198,Conversion!$B$2:$B$9,Conversion!$C$2:$C$9,"",0),"")</f>
        <v>5</v>
      </c>
      <c r="CM198">
        <f>IFERROR(_xlfn.XLOOKUP(PEFA2011_raw!CL198,Conversion!$B$2:$B$9,Conversion!$C$2:$C$9,"",0),"")</f>
        <v>6</v>
      </c>
      <c r="CN198">
        <f>IFERROR(_xlfn.XLOOKUP(PEFA2011_raw!CM198,Conversion!$B$2:$B$9,Conversion!$C$2:$C$9,"",0),"")</f>
        <v>7</v>
      </c>
      <c r="CO198">
        <f>IFERROR(_xlfn.XLOOKUP(PEFA2011_raw!CN198,Conversion!$B$2:$B$9,Conversion!$C$2:$C$9,"",0),"")</f>
        <v>5</v>
      </c>
      <c r="CP198">
        <f>IFERROR(_xlfn.XLOOKUP(PEFA2011_raw!CO198,Conversion!$B$2:$B$9,Conversion!$C$2:$C$9,"",0),"")</f>
        <v>5</v>
      </c>
      <c r="CQ198">
        <f>IFERROR(_xlfn.XLOOKUP(PEFA2011_raw!CP198,Conversion!$B$2:$B$9,Conversion!$C$2:$C$9,"",0),"")</f>
        <v>1</v>
      </c>
      <c r="CR198">
        <f>IFERROR(_xlfn.XLOOKUP(PEFA2011_raw!CQ198,Conversion!$B$2:$B$9,Conversion!$C$2:$C$9,"",0),"")</f>
        <v>1</v>
      </c>
      <c r="CS198">
        <f>IFERROR(_xlfn.XLOOKUP(PEFA2011_raw!CR198,Conversion!$B$2:$B$9,Conversion!$C$2:$C$9,"",0),"")</f>
        <v>1</v>
      </c>
      <c r="CT198">
        <f>IFERROR(_xlfn.XLOOKUP(PEFA2011_raw!CS198,Conversion!$B$2:$B$9,Conversion!$C$2:$C$9,"",0),"")</f>
        <v>1</v>
      </c>
      <c r="CU198">
        <f>IFERROR(_xlfn.XLOOKUP(PEFA2011_raw!CT198,Conversion!$B$2:$B$9,Conversion!$C$2:$C$9,"",0),"")</f>
        <v>4</v>
      </c>
      <c r="CV198">
        <f>IFERROR(_xlfn.XLOOKUP(PEFA2011_raw!CU198,Conversion!$B$2:$B$9,Conversion!$C$2:$C$9,"",0),"")</f>
        <v>3</v>
      </c>
      <c r="CW198">
        <f>IFERROR(_xlfn.XLOOKUP(PEFA2011_raw!CV198,Conversion!$B$2:$B$9,Conversion!$C$2:$C$9,"",0),"")</f>
        <v>3</v>
      </c>
      <c r="CX198">
        <f>IFERROR(_xlfn.XLOOKUP(PEFA2011_raw!CW198,Conversion!$B$2:$B$9,Conversion!$C$2:$C$9,"",0),"")</f>
        <v>3</v>
      </c>
      <c r="CY198">
        <f>IFERROR(_xlfn.XLOOKUP(PEFA2011_raw!CX198,Conversion!$B$2:$B$9,Conversion!$C$2:$C$9,"",0),"")</f>
        <v>5</v>
      </c>
      <c r="CZ198">
        <f>IFERROR(_xlfn.XLOOKUP(PEFA2011_raw!CY198,Conversion!$B$2:$B$9,Conversion!$C$2:$C$9,"",0),"")</f>
        <v>2</v>
      </c>
      <c r="DA198">
        <f>IFERROR(_xlfn.XLOOKUP(PEFA2011_raw!CZ198,Conversion!$B$2:$B$9,Conversion!$C$2:$C$9,"",0),"")</f>
        <v>1</v>
      </c>
      <c r="DB198">
        <f>IFERROR(_xlfn.XLOOKUP(PEFA2011_raw!DA198,Conversion!$B$2:$B$9,Conversion!$C$2:$C$9,"",0),"")</f>
        <v>3</v>
      </c>
      <c r="DC198">
        <f>IFERROR(_xlfn.XLOOKUP(PEFA2011_raw!DB198,Conversion!$B$2:$B$9,Conversion!$C$2:$C$9,"",0),"")</f>
        <v>1</v>
      </c>
      <c r="DD198">
        <f>IFERROR(_xlfn.XLOOKUP(PEFA2011_raw!DC198,Conversion!$B$2:$B$9,Conversion!$C$2:$C$9,"",0),"")</f>
        <v>1</v>
      </c>
      <c r="DE198">
        <f>IFERROR(_xlfn.XLOOKUP(PEFA2011_raw!DD198,Conversion!$B$2:$B$9,Conversion!$C$2:$C$9,"",0),"")</f>
        <v>1</v>
      </c>
      <c r="DF198">
        <f>IFERROR(_xlfn.XLOOKUP(PEFA2011_raw!DE198,Conversion!$B$2:$B$9,Conversion!$C$2:$C$9,"",0),"")</f>
        <v>1</v>
      </c>
      <c r="DG198">
        <f>IFERROR(_xlfn.XLOOKUP(PEFA2011_raw!DF198,Conversion!$B$2:$B$9,Conversion!$C$2:$C$9,"",0),"")</f>
        <v>2</v>
      </c>
      <c r="DH198">
        <f>IFERROR(_xlfn.XLOOKUP(PEFA2011_raw!DG198,Conversion!$B$2:$B$9,Conversion!$C$2:$C$9,"",0),"")</f>
        <v>1</v>
      </c>
      <c r="DI198">
        <f>IFERROR(_xlfn.XLOOKUP(PEFA2011_raw!DH198,Conversion!$B$2:$B$9,Conversion!$C$2:$C$9,"",0),"")</f>
        <v>3</v>
      </c>
      <c r="DJ198">
        <f>IFERROR(_xlfn.XLOOKUP(PEFA2011_raw!DI198,Conversion!$B$2:$B$9,Conversion!$C$2:$C$9,"",0),"")</f>
        <v>1</v>
      </c>
      <c r="DK198">
        <f>IFERROR(_xlfn.XLOOKUP(PEFA2011_raw!DJ198,Conversion!$B$2:$B$9,Conversion!$C$2:$C$9,"",0),"")</f>
        <v>1</v>
      </c>
    </row>
    <row r="199" spans="2:115" x14ac:dyDescent="0.25">
      <c r="B199">
        <v>2011</v>
      </c>
      <c r="C199" t="s">
        <v>169</v>
      </c>
      <c r="D199" t="e" vm="123">
        <v>#VALUE!</v>
      </c>
      <c r="E199" t="str" cm="1">
        <f t="array" ref="E199">_FV(PEFA2011all[[#This Row],[Country-abb]],"Abbreviation")</f>
        <v>VU</v>
      </c>
      <c r="F199" t="str">
        <f>_xlfn.XLOOKUP(PEFA2011all[[#This Row],[ISO-2]],'Code'!$B$2:$B$250,'Code'!$C$2:$C$250,"",0)</f>
        <v>VUT</v>
      </c>
      <c r="G199">
        <v>2006</v>
      </c>
      <c r="H199" t="str">
        <f>PEFA2011all[[#This Row],[ISO-3]]&amp;PEFA2011all[[#This Row],[Year]]</f>
        <v>VUT2006</v>
      </c>
      <c r="I199">
        <f>IFERROR(_xlfn.XLOOKUP(PEFA2011_raw!H199,Conversion!$B$2:$B$9,Conversion!$C$2:$C$9,"",0),"")</f>
        <v>7</v>
      </c>
      <c r="J199">
        <f>IFERROR(_xlfn.XLOOKUP(PEFA2011_raw!I199,Conversion!$B$2:$B$9,Conversion!$C$2:$C$9,"",0),"")</f>
        <v>7</v>
      </c>
      <c r="K199">
        <f>IFERROR(_xlfn.XLOOKUP(PEFA2011_raw!J199,Conversion!$B$2:$B$9,Conversion!$C$2:$C$9,"",0),"")</f>
        <v>7</v>
      </c>
      <c r="L199">
        <f>IFERROR(_xlfn.XLOOKUP(PEFA2011_raw!K199,Conversion!$B$2:$B$9,Conversion!$C$2:$C$9,"",0),"")</f>
        <v>7</v>
      </c>
      <c r="M199" t="str">
        <f>IFERROR(_xlfn.XLOOKUP(PEFA2011_raw!L199,Conversion!$B$2:$B$9,Conversion!$C$2:$C$9,"",0),"")</f>
        <v/>
      </c>
      <c r="N199">
        <f>IFERROR(_xlfn.XLOOKUP(PEFA2011_raw!M199,Conversion!$B$2:$B$9,Conversion!$C$2:$C$9,"",0),"")</f>
        <v>7</v>
      </c>
      <c r="O199">
        <f>IFERROR(_xlfn.XLOOKUP(PEFA2011_raw!N199,Conversion!$B$2:$B$9,Conversion!$C$2:$C$9,"",0),"")</f>
        <v>7</v>
      </c>
      <c r="P199">
        <f>IFERROR(_xlfn.XLOOKUP(PEFA2011_raw!O199,Conversion!$B$2:$B$9,Conversion!$C$2:$C$9,"",0),"")</f>
        <v>7</v>
      </c>
      <c r="Q199">
        <f>IFERROR(_xlfn.XLOOKUP(PEFA2011_raw!P199,Conversion!$B$2:$B$9,Conversion!$C$2:$C$9,"",0),"")</f>
        <v>7</v>
      </c>
      <c r="R199">
        <f>IFERROR(_xlfn.XLOOKUP(PEFA2011_raw!Q199,Conversion!$B$2:$B$9,Conversion!$C$2:$C$9,"",0),"")</f>
        <v>7</v>
      </c>
      <c r="S199">
        <f>IFERROR(_xlfn.XLOOKUP(PEFA2011_raw!R199,Conversion!$B$2:$B$9,Conversion!$C$2:$C$9,"",0),"")</f>
        <v>5</v>
      </c>
      <c r="T199">
        <f>IFERROR(_xlfn.XLOOKUP(PEFA2011_raw!S199,Conversion!$B$2:$B$9,Conversion!$C$2:$C$9,"",0),"")</f>
        <v>5</v>
      </c>
      <c r="U199">
        <f>IFERROR(_xlfn.XLOOKUP(PEFA2011_raw!T199,Conversion!$B$2:$B$9,Conversion!$C$2:$C$9,"",0),"")</f>
        <v>7</v>
      </c>
      <c r="V199">
        <f>IFERROR(_xlfn.XLOOKUP(PEFA2011_raw!U199,Conversion!$B$2:$B$9,Conversion!$C$2:$C$9,"",0),"")</f>
        <v>7</v>
      </c>
      <c r="W199">
        <f>IFERROR(_xlfn.XLOOKUP(PEFA2011_raw!V199,Conversion!$B$2:$B$9,Conversion!$C$2:$C$9,"",0),"")</f>
        <v>2</v>
      </c>
      <c r="X199">
        <f>IFERROR(_xlfn.XLOOKUP(PEFA2011_raw!W199,Conversion!$B$2:$B$9,Conversion!$C$2:$C$9,"",0),"")</f>
        <v>3</v>
      </c>
      <c r="Y199">
        <f>IFERROR(_xlfn.XLOOKUP(PEFA2011_raw!X199,Conversion!$B$2:$B$9,Conversion!$C$2:$C$9,"",0),"")</f>
        <v>1</v>
      </c>
      <c r="Z199">
        <f>IFERROR(_xlfn.XLOOKUP(PEFA2011_raw!Y199,Conversion!$B$2:$B$9,Conversion!$C$2:$C$9,"",0),"")</f>
        <v>5</v>
      </c>
      <c r="AA199">
        <f>IFERROR(_xlfn.XLOOKUP(PEFA2011_raw!Z199,Conversion!$B$2:$B$9,Conversion!$C$2:$C$9,"",0),"")</f>
        <v>7</v>
      </c>
      <c r="AB199">
        <f>IFERROR(_xlfn.XLOOKUP(PEFA2011_raw!AA199,Conversion!$B$2:$B$9,Conversion!$C$2:$C$9,"",0),"")</f>
        <v>5</v>
      </c>
      <c r="AC199">
        <f>IFERROR(_xlfn.XLOOKUP(PEFA2011_raw!AB199,Conversion!$B$2:$B$9,Conversion!$C$2:$C$9,"",0),"")</f>
        <v>1</v>
      </c>
      <c r="AD199">
        <f>IFERROR(_xlfn.XLOOKUP(PEFA2011_raw!AC199,Conversion!$B$2:$B$9,Conversion!$C$2:$C$9,"",0),"")</f>
        <v>1</v>
      </c>
      <c r="AE199">
        <f>IFERROR(_xlfn.XLOOKUP(PEFA2011_raw!AD199,Conversion!$B$2:$B$9,Conversion!$C$2:$C$9,"",0),"")</f>
        <v>1</v>
      </c>
      <c r="AF199">
        <f>IFERROR(_xlfn.XLOOKUP(PEFA2011_raw!AE199,Conversion!$B$2:$B$9,Conversion!$C$2:$C$9,"",0),"")</f>
        <v>1</v>
      </c>
      <c r="AG199">
        <f>IFERROR(_xlfn.XLOOKUP(PEFA2011_raw!AF199,Conversion!$B$2:$B$9,Conversion!$C$2:$C$9,"",0),"")</f>
        <v>3</v>
      </c>
      <c r="AH199">
        <f>IFERROR(_xlfn.XLOOKUP(PEFA2011_raw!AG199,Conversion!$B$2:$B$9,Conversion!$C$2:$C$9,"",0),"")</f>
        <v>3</v>
      </c>
      <c r="AI199">
        <f>IFERROR(_xlfn.XLOOKUP(PEFA2011_raw!AH199,Conversion!$B$2:$B$9,Conversion!$C$2:$C$9,"",0),"")</f>
        <v>6</v>
      </c>
      <c r="AJ199">
        <f>IFERROR(_xlfn.XLOOKUP(PEFA2011_raw!AI199,Conversion!$B$2:$B$9,Conversion!$C$2:$C$9,"",0),"")</f>
        <v>5</v>
      </c>
      <c r="AK199">
        <f>IFERROR(_xlfn.XLOOKUP(PEFA2011_raw!AJ199,Conversion!$B$2:$B$9,Conversion!$C$2:$C$9,"",0),"")</f>
        <v>7</v>
      </c>
      <c r="AL199">
        <f>IFERROR(_xlfn.XLOOKUP(PEFA2011_raw!AK199,Conversion!$B$2:$B$9,Conversion!$C$2:$C$9,"",0),"")</f>
        <v>5</v>
      </c>
      <c r="AM199">
        <f>IFERROR(_xlfn.XLOOKUP(PEFA2011_raw!AL199,Conversion!$B$2:$B$9,Conversion!$C$2:$C$9,"",0),"")</f>
        <v>2</v>
      </c>
      <c r="AN199">
        <f>IFERROR(_xlfn.XLOOKUP(PEFA2011_raw!AM199,Conversion!$B$2:$B$9,Conversion!$C$2:$C$9,"",0),"")</f>
        <v>3</v>
      </c>
      <c r="AO199">
        <f>IFERROR(_xlfn.XLOOKUP(PEFA2011_raw!AN199,Conversion!$B$2:$B$9,Conversion!$C$2:$C$9,"",0),"")</f>
        <v>1</v>
      </c>
      <c r="AP199">
        <f>IFERROR(_xlfn.XLOOKUP(PEFA2011_raw!AO199,Conversion!$B$2:$B$9,Conversion!$C$2:$C$9,"",0),"")</f>
        <v>1</v>
      </c>
      <c r="AQ199">
        <f>IFERROR(_xlfn.XLOOKUP(PEFA2011_raw!AP199,Conversion!$B$2:$B$9,Conversion!$C$2:$C$9,"",0),"")</f>
        <v>3</v>
      </c>
      <c r="AR199">
        <f>IFERROR(_xlfn.XLOOKUP(PEFA2011_raw!AQ199,Conversion!$B$2:$B$9,Conversion!$C$2:$C$9,"",0),"")</f>
        <v>4</v>
      </c>
      <c r="AS199">
        <f>IFERROR(_xlfn.XLOOKUP(PEFA2011_raw!AR199,Conversion!$B$2:$B$9,Conversion!$C$2:$C$9,"",0),"")</f>
        <v>3</v>
      </c>
      <c r="AT199">
        <f>IFERROR(_xlfn.XLOOKUP(PEFA2011_raw!AS199,Conversion!$B$2:$B$9,Conversion!$C$2:$C$9,"",0),"")</f>
        <v>3</v>
      </c>
      <c r="AU199">
        <f>IFERROR(_xlfn.XLOOKUP(PEFA2011_raw!AT199,Conversion!$B$2:$B$9,Conversion!$C$2:$C$9,"",0),"")</f>
        <v>5</v>
      </c>
      <c r="AV199">
        <f>IFERROR(_xlfn.XLOOKUP(PEFA2011_raw!AU199,Conversion!$B$2:$B$9,Conversion!$C$2:$C$9,"",0),"")</f>
        <v>5</v>
      </c>
      <c r="AW199">
        <f>IFERROR(_xlfn.XLOOKUP(PEFA2011_raw!AV199,Conversion!$B$2:$B$9,Conversion!$C$2:$C$9,"",0),"")</f>
        <v>3</v>
      </c>
      <c r="AX199">
        <f>IFERROR(_xlfn.XLOOKUP(PEFA2011_raw!AW199,Conversion!$B$2:$B$9,Conversion!$C$2:$C$9,"",0),"")</f>
        <v>5</v>
      </c>
      <c r="AY199">
        <f>IFERROR(_xlfn.XLOOKUP(PEFA2011_raw!AX199,Conversion!$B$2:$B$9,Conversion!$C$2:$C$9,"",0),"")</f>
        <v>5</v>
      </c>
      <c r="AZ199">
        <f>IFERROR(_xlfn.XLOOKUP(PEFA2011_raw!AY199,Conversion!$B$2:$B$9,Conversion!$C$2:$C$9,"",0),"")</f>
        <v>2</v>
      </c>
      <c r="BA199">
        <f>IFERROR(_xlfn.XLOOKUP(PEFA2011_raw!AZ199,Conversion!$B$2:$B$9,Conversion!$C$2:$C$9,"",0),"")</f>
        <v>1</v>
      </c>
      <c r="BB199">
        <f>IFERROR(_xlfn.XLOOKUP(PEFA2011_raw!BA199,Conversion!$B$2:$B$9,Conversion!$C$2:$C$9,"",0),"")</f>
        <v>7</v>
      </c>
      <c r="BC199">
        <f>IFERROR(_xlfn.XLOOKUP(PEFA2011_raw!BB199,Conversion!$B$2:$B$9,Conversion!$C$2:$C$9,"",0),"")</f>
        <v>1</v>
      </c>
      <c r="BD199">
        <f>IFERROR(_xlfn.XLOOKUP(PEFA2011_raw!BC199,Conversion!$B$2:$B$9,Conversion!$C$2:$C$9,"",0),"")</f>
        <v>4</v>
      </c>
      <c r="BE199">
        <f>IFERROR(_xlfn.XLOOKUP(PEFA2011_raw!BD199,Conversion!$B$2:$B$9,Conversion!$C$2:$C$9,"",0),"")</f>
        <v>3</v>
      </c>
      <c r="BF199">
        <f>IFERROR(_xlfn.XLOOKUP(PEFA2011_raw!BE199,Conversion!$B$2:$B$9,Conversion!$C$2:$C$9,"",0),"")</f>
        <v>7</v>
      </c>
      <c r="BG199">
        <f>IFERROR(_xlfn.XLOOKUP(PEFA2011_raw!BF199,Conversion!$B$2:$B$9,Conversion!$C$2:$C$9,"",0),"")</f>
        <v>5</v>
      </c>
      <c r="BH199">
        <f>IFERROR(_xlfn.XLOOKUP(PEFA2011_raw!BG199,Conversion!$B$2:$B$9,Conversion!$C$2:$C$9,"",0),"")</f>
        <v>4</v>
      </c>
      <c r="BI199">
        <f>IFERROR(_xlfn.XLOOKUP(PEFA2011_raw!BH199,Conversion!$B$2:$B$9,Conversion!$C$2:$C$9,"",0),"")</f>
        <v>3</v>
      </c>
      <c r="BJ199">
        <f>IFERROR(_xlfn.XLOOKUP(PEFA2011_raw!BI199,Conversion!$B$2:$B$9,Conversion!$C$2:$C$9,"",0),"")</f>
        <v>5</v>
      </c>
      <c r="BK199">
        <f>IFERROR(_xlfn.XLOOKUP(PEFA2011_raw!BJ199,Conversion!$B$2:$B$9,Conversion!$C$2:$C$9,"",0),"")</f>
        <v>3</v>
      </c>
      <c r="BL199">
        <f>IFERROR(_xlfn.XLOOKUP(PEFA2011_raw!BK199,Conversion!$B$2:$B$9,Conversion!$C$2:$C$9,"",0),"")</f>
        <v>4</v>
      </c>
      <c r="BM199">
        <f>IFERROR(_xlfn.XLOOKUP(PEFA2011_raw!BL199,Conversion!$B$2:$B$9,Conversion!$C$2:$C$9,"",0),"")</f>
        <v>7</v>
      </c>
      <c r="BN199">
        <f>IFERROR(_xlfn.XLOOKUP(PEFA2011_raw!BM199,Conversion!$B$2:$B$9,Conversion!$C$2:$C$9,"",0),"")</f>
        <v>5</v>
      </c>
      <c r="BO199">
        <f>IFERROR(_xlfn.XLOOKUP(PEFA2011_raw!BN199,Conversion!$B$2:$B$9,Conversion!$C$2:$C$9,"",0),"")</f>
        <v>7</v>
      </c>
      <c r="BP199">
        <f>IFERROR(_xlfn.XLOOKUP(PEFA2011_raw!BO199,Conversion!$B$2:$B$9,Conversion!$C$2:$C$9,"",0),"")</f>
        <v>3</v>
      </c>
      <c r="BQ199">
        <f>IFERROR(_xlfn.XLOOKUP(PEFA2011_raw!BP199,Conversion!$B$2:$B$9,Conversion!$C$2:$C$9,"",0),"")</f>
        <v>2</v>
      </c>
      <c r="BR199">
        <f>IFERROR(_xlfn.XLOOKUP(PEFA2011_raw!BQ199,Conversion!$B$2:$B$9,Conversion!$C$2:$C$9,"",0),"")</f>
        <v>1</v>
      </c>
      <c r="BS199">
        <f>IFERROR(_xlfn.XLOOKUP(PEFA2011_raw!BR199,Conversion!$B$2:$B$9,Conversion!$C$2:$C$9,"",0),"")</f>
        <v>3</v>
      </c>
      <c r="BT199">
        <f>IFERROR(_xlfn.XLOOKUP(PEFA2011_raw!BS199,Conversion!$B$2:$B$9,Conversion!$C$2:$C$9,"",0),"")</f>
        <v>1</v>
      </c>
      <c r="BU199" t="str">
        <f>IFERROR(_xlfn.XLOOKUP(PEFA2011_raw!BT199,Conversion!$B$2:$B$9,Conversion!$C$2:$C$9,"",0),"")</f>
        <v/>
      </c>
      <c r="BV199">
        <f>IFERROR(_xlfn.XLOOKUP(PEFA2011_raw!BU199,Conversion!$B$2:$B$9,Conversion!$C$2:$C$9,"",0),"")</f>
        <v>4</v>
      </c>
      <c r="BW199">
        <f>IFERROR(_xlfn.XLOOKUP(PEFA2011_raw!BV199,Conversion!$B$2:$B$9,Conversion!$C$2:$C$9,"",0),"")</f>
        <v>5</v>
      </c>
      <c r="BX199">
        <f>IFERROR(_xlfn.XLOOKUP(PEFA2011_raw!BW199,Conversion!$B$2:$B$9,Conversion!$C$2:$C$9,"",0),"")</f>
        <v>3</v>
      </c>
      <c r="BY199">
        <f>IFERROR(_xlfn.XLOOKUP(PEFA2011_raw!BX199,Conversion!$B$2:$B$9,Conversion!$C$2:$C$9,"",0),"")</f>
        <v>3</v>
      </c>
      <c r="BZ199">
        <f>IFERROR(_xlfn.XLOOKUP(PEFA2011_raw!BY199,Conversion!$B$2:$B$9,Conversion!$C$2:$C$9,"",0),"")</f>
        <v>2</v>
      </c>
      <c r="CA199">
        <f>IFERROR(_xlfn.XLOOKUP(PEFA2011_raw!BZ199,Conversion!$B$2:$B$9,Conversion!$C$2:$C$9,"",0),"")</f>
        <v>3</v>
      </c>
      <c r="CB199">
        <f>IFERROR(_xlfn.XLOOKUP(PEFA2011_raw!CA199,Conversion!$B$2:$B$9,Conversion!$C$2:$C$9,"",0),"")</f>
        <v>3</v>
      </c>
      <c r="CC199">
        <f>IFERROR(_xlfn.XLOOKUP(PEFA2011_raw!CB199,Conversion!$B$2:$B$9,Conversion!$C$2:$C$9,"",0),"")</f>
        <v>1</v>
      </c>
      <c r="CD199">
        <f>IFERROR(_xlfn.XLOOKUP(PEFA2011_raw!CC199,Conversion!$B$2:$B$9,Conversion!$C$2:$C$9,"",0),"")</f>
        <v>5</v>
      </c>
      <c r="CE199">
        <f>IFERROR(_xlfn.XLOOKUP(PEFA2011_raw!CD199,Conversion!$B$2:$B$9,Conversion!$C$2:$C$9,"",0),"")</f>
        <v>5</v>
      </c>
      <c r="CF199">
        <f>IFERROR(_xlfn.XLOOKUP(PEFA2011_raw!CE199,Conversion!$B$2:$B$9,Conversion!$C$2:$C$9,"",0),"")</f>
        <v>5</v>
      </c>
      <c r="CG199">
        <f>IFERROR(_xlfn.XLOOKUP(PEFA2011_raw!CF199,Conversion!$B$2:$B$9,Conversion!$C$2:$C$9,"",0),"")</f>
        <v>3</v>
      </c>
      <c r="CH199">
        <f>IFERROR(_xlfn.XLOOKUP(PEFA2011_raw!CG199,Conversion!$B$2:$B$9,Conversion!$C$2:$C$9,"",0),"")</f>
        <v>3</v>
      </c>
      <c r="CI199">
        <f>IFERROR(_xlfn.XLOOKUP(PEFA2011_raw!CH199,Conversion!$B$2:$B$9,Conversion!$C$2:$C$9,"",0),"")</f>
        <v>6</v>
      </c>
      <c r="CJ199">
        <f>IFERROR(_xlfn.XLOOKUP(PEFA2011_raw!CI199,Conversion!$B$2:$B$9,Conversion!$C$2:$C$9,"",0),"")</f>
        <v>7</v>
      </c>
      <c r="CK199">
        <f>IFERROR(_xlfn.XLOOKUP(PEFA2011_raw!CJ199,Conversion!$B$2:$B$9,Conversion!$C$2:$C$9,"",0),"")</f>
        <v>7</v>
      </c>
      <c r="CL199">
        <f>IFERROR(_xlfn.XLOOKUP(PEFA2011_raw!CK199,Conversion!$B$2:$B$9,Conversion!$C$2:$C$9,"",0),"")</f>
        <v>5</v>
      </c>
      <c r="CM199">
        <f>IFERROR(_xlfn.XLOOKUP(PEFA2011_raw!CL199,Conversion!$B$2:$B$9,Conversion!$C$2:$C$9,"",0),"")</f>
        <v>6</v>
      </c>
      <c r="CN199">
        <f>IFERROR(_xlfn.XLOOKUP(PEFA2011_raw!CM199,Conversion!$B$2:$B$9,Conversion!$C$2:$C$9,"",0),"")</f>
        <v>7</v>
      </c>
      <c r="CO199">
        <f>IFERROR(_xlfn.XLOOKUP(PEFA2011_raw!CN199,Conversion!$B$2:$B$9,Conversion!$C$2:$C$9,"",0),"")</f>
        <v>5</v>
      </c>
      <c r="CP199">
        <f>IFERROR(_xlfn.XLOOKUP(PEFA2011_raw!CO199,Conversion!$B$2:$B$9,Conversion!$C$2:$C$9,"",0),"")</f>
        <v>7</v>
      </c>
      <c r="CQ199">
        <f>IFERROR(_xlfn.XLOOKUP(PEFA2011_raw!CP199,Conversion!$B$2:$B$9,Conversion!$C$2:$C$9,"",0),"")</f>
        <v>1</v>
      </c>
      <c r="CR199">
        <f>IFERROR(_xlfn.XLOOKUP(PEFA2011_raw!CQ199,Conversion!$B$2:$B$9,Conversion!$C$2:$C$9,"",0),"")</f>
        <v>1</v>
      </c>
      <c r="CS199">
        <f>IFERROR(_xlfn.XLOOKUP(PEFA2011_raw!CR199,Conversion!$B$2:$B$9,Conversion!$C$2:$C$9,"",0),"")</f>
        <v>1</v>
      </c>
      <c r="CT199">
        <f>IFERROR(_xlfn.XLOOKUP(PEFA2011_raw!CS199,Conversion!$B$2:$B$9,Conversion!$C$2:$C$9,"",0),"")</f>
        <v>1</v>
      </c>
      <c r="CU199">
        <f>IFERROR(_xlfn.XLOOKUP(PEFA2011_raw!CT199,Conversion!$B$2:$B$9,Conversion!$C$2:$C$9,"",0),"")</f>
        <v>4</v>
      </c>
      <c r="CV199">
        <f>IFERROR(_xlfn.XLOOKUP(PEFA2011_raw!CU199,Conversion!$B$2:$B$9,Conversion!$C$2:$C$9,"",0),"")</f>
        <v>3</v>
      </c>
      <c r="CW199">
        <f>IFERROR(_xlfn.XLOOKUP(PEFA2011_raw!CV199,Conversion!$B$2:$B$9,Conversion!$C$2:$C$9,"",0),"")</f>
        <v>3</v>
      </c>
      <c r="CX199">
        <f>IFERROR(_xlfn.XLOOKUP(PEFA2011_raw!CW199,Conversion!$B$2:$B$9,Conversion!$C$2:$C$9,"",0),"")</f>
        <v>3</v>
      </c>
      <c r="CY199">
        <f>IFERROR(_xlfn.XLOOKUP(PEFA2011_raw!CX199,Conversion!$B$2:$B$9,Conversion!$C$2:$C$9,"",0),"")</f>
        <v>5</v>
      </c>
      <c r="CZ199">
        <f>IFERROR(_xlfn.XLOOKUP(PEFA2011_raw!CY199,Conversion!$B$2:$B$9,Conversion!$C$2:$C$9,"",0),"")</f>
        <v>1</v>
      </c>
      <c r="DA199">
        <f>IFERROR(_xlfn.XLOOKUP(PEFA2011_raw!CZ199,Conversion!$B$2:$B$9,Conversion!$C$2:$C$9,"",0),"")</f>
        <v>1</v>
      </c>
      <c r="DB199">
        <f>IFERROR(_xlfn.XLOOKUP(PEFA2011_raw!DA199,Conversion!$B$2:$B$9,Conversion!$C$2:$C$9,"",0),"")</f>
        <v>1</v>
      </c>
      <c r="DC199">
        <f>IFERROR(_xlfn.XLOOKUP(PEFA2011_raw!DB199,Conversion!$B$2:$B$9,Conversion!$C$2:$C$9,"",0),"")</f>
        <v>1</v>
      </c>
      <c r="DD199">
        <f>IFERROR(_xlfn.XLOOKUP(PEFA2011_raw!DC199,Conversion!$B$2:$B$9,Conversion!$C$2:$C$9,"",0),"")</f>
        <v>1</v>
      </c>
      <c r="DE199">
        <f>IFERROR(_xlfn.XLOOKUP(PEFA2011_raw!DD199,Conversion!$B$2:$B$9,Conversion!$C$2:$C$9,"",0),"")</f>
        <v>1</v>
      </c>
      <c r="DF199">
        <f>IFERROR(_xlfn.XLOOKUP(PEFA2011_raw!DE199,Conversion!$B$2:$B$9,Conversion!$C$2:$C$9,"",0),"")</f>
        <v>1</v>
      </c>
      <c r="DG199">
        <f>IFERROR(_xlfn.XLOOKUP(PEFA2011_raw!DF199,Conversion!$B$2:$B$9,Conversion!$C$2:$C$9,"",0),"")</f>
        <v>1</v>
      </c>
      <c r="DH199">
        <f>IFERROR(_xlfn.XLOOKUP(PEFA2011_raw!DG199,Conversion!$B$2:$B$9,Conversion!$C$2:$C$9,"",0),"")</f>
        <v>1</v>
      </c>
      <c r="DI199">
        <f>IFERROR(_xlfn.XLOOKUP(PEFA2011_raw!DH199,Conversion!$B$2:$B$9,Conversion!$C$2:$C$9,"",0),"")</f>
        <v>1</v>
      </c>
      <c r="DJ199">
        <f>IFERROR(_xlfn.XLOOKUP(PEFA2011_raw!DI199,Conversion!$B$2:$B$9,Conversion!$C$2:$C$9,"",0),"")</f>
        <v>1</v>
      </c>
      <c r="DK199">
        <f>IFERROR(_xlfn.XLOOKUP(PEFA2011_raw!DJ199,Conversion!$B$2:$B$9,Conversion!$C$2:$C$9,"",0),"")</f>
        <v>1</v>
      </c>
    </row>
    <row r="200" spans="2:115" x14ac:dyDescent="0.25">
      <c r="B200">
        <v>2011</v>
      </c>
      <c r="C200" t="s">
        <v>179</v>
      </c>
      <c r="D200" t="e" vm="124">
        <v>#VALUE!</v>
      </c>
      <c r="E200" t="str" cm="1">
        <f t="array" ref="E200">_FV(PEFA2011all[[#This Row],[Country-abb]],"Abbreviation")</f>
        <v>VN</v>
      </c>
      <c r="F200" t="str">
        <f>_xlfn.XLOOKUP(PEFA2011all[[#This Row],[ISO-2]],'Code'!$B$2:$B$250,'Code'!$C$2:$C$250,"",0)</f>
        <v>VNM</v>
      </c>
      <c r="G200">
        <v>2013</v>
      </c>
      <c r="H200" t="str">
        <f>PEFA2011all[[#This Row],[ISO-3]]&amp;PEFA2011all[[#This Row],[Year]]</f>
        <v>VNM2013</v>
      </c>
      <c r="I200">
        <f>IFERROR(_xlfn.XLOOKUP(PEFA2011_raw!H200,Conversion!$B$2:$B$9,Conversion!$C$2:$C$9,"",0),"")</f>
        <v>3</v>
      </c>
      <c r="J200">
        <f>IFERROR(_xlfn.XLOOKUP(PEFA2011_raw!I200,Conversion!$B$2:$B$9,Conversion!$C$2:$C$9,"",0),"")</f>
        <v>3</v>
      </c>
      <c r="K200">
        <f>IFERROR(_xlfn.XLOOKUP(PEFA2011_raw!J200,Conversion!$B$2:$B$9,Conversion!$C$2:$C$9,"",0),"")</f>
        <v>2</v>
      </c>
      <c r="L200">
        <f>IFERROR(_xlfn.XLOOKUP(PEFA2011_raw!K200,Conversion!$B$2:$B$9,Conversion!$C$2:$C$9,"",0),"")</f>
        <v>1</v>
      </c>
      <c r="M200">
        <f>IFERROR(_xlfn.XLOOKUP(PEFA2011_raw!L200,Conversion!$B$2:$B$9,Conversion!$C$2:$C$9,"",0),"")</f>
        <v>7</v>
      </c>
      <c r="N200">
        <f>IFERROR(_xlfn.XLOOKUP(PEFA2011_raw!M200,Conversion!$B$2:$B$9,Conversion!$C$2:$C$9,"",0),"")</f>
        <v>1</v>
      </c>
      <c r="O200">
        <f>IFERROR(_xlfn.XLOOKUP(PEFA2011_raw!N200,Conversion!$B$2:$B$9,Conversion!$C$2:$C$9,"",0),"")</f>
        <v>1</v>
      </c>
      <c r="P200">
        <f>IFERROR(_xlfn.XLOOKUP(PEFA2011_raw!O200,Conversion!$B$2:$B$9,Conversion!$C$2:$C$9,"",0),"")</f>
        <v>1</v>
      </c>
      <c r="Q200">
        <f>IFERROR(_xlfn.XLOOKUP(PEFA2011_raw!P200,Conversion!$B$2:$B$9,Conversion!$C$2:$C$9,"",0),"")</f>
        <v>1</v>
      </c>
      <c r="R200">
        <f>IFERROR(_xlfn.XLOOKUP(PEFA2011_raw!Q200,Conversion!$B$2:$B$9,Conversion!$C$2:$C$9,"",0),"")</f>
        <v>1</v>
      </c>
      <c r="S200">
        <f>IFERROR(_xlfn.XLOOKUP(PEFA2011_raw!R200,Conversion!$B$2:$B$9,Conversion!$C$2:$C$9,"",0),"")</f>
        <v>1</v>
      </c>
      <c r="T200">
        <f>IFERROR(_xlfn.XLOOKUP(PEFA2011_raw!S200,Conversion!$B$2:$B$9,Conversion!$C$2:$C$9,"",0),"")</f>
        <v>1</v>
      </c>
      <c r="U200">
        <f>IFERROR(_xlfn.XLOOKUP(PEFA2011_raw!T200,Conversion!$B$2:$B$9,Conversion!$C$2:$C$9,"",0),"")</f>
        <v>5</v>
      </c>
      <c r="V200">
        <f>IFERROR(_xlfn.XLOOKUP(PEFA2011_raw!U200,Conversion!$B$2:$B$9,Conversion!$C$2:$C$9,"",0),"")</f>
        <v>5</v>
      </c>
      <c r="W200">
        <f>IFERROR(_xlfn.XLOOKUP(PEFA2011_raw!V200,Conversion!$B$2:$B$9,Conversion!$C$2:$C$9,"",0),"")</f>
        <v>4</v>
      </c>
      <c r="X200">
        <f>IFERROR(_xlfn.XLOOKUP(PEFA2011_raw!W200,Conversion!$B$2:$B$9,Conversion!$C$2:$C$9,"",0),"")</f>
        <v>3</v>
      </c>
      <c r="Y200">
        <f>IFERROR(_xlfn.XLOOKUP(PEFA2011_raw!X200,Conversion!$B$2:$B$9,Conversion!$C$2:$C$9,"",0),"")</f>
        <v>7</v>
      </c>
      <c r="Z200">
        <f>IFERROR(_xlfn.XLOOKUP(PEFA2011_raw!Y200,Conversion!$B$2:$B$9,Conversion!$C$2:$C$9,"",0),"")</f>
        <v>6</v>
      </c>
      <c r="AA200">
        <f>IFERROR(_xlfn.XLOOKUP(PEFA2011_raw!Z200,Conversion!$B$2:$B$9,Conversion!$C$2:$C$9,"",0),"")</f>
        <v>7</v>
      </c>
      <c r="AB200">
        <f>IFERROR(_xlfn.XLOOKUP(PEFA2011_raw!AA200,Conversion!$B$2:$B$9,Conversion!$C$2:$C$9,"",0),"")</f>
        <v>5</v>
      </c>
      <c r="AC200">
        <f>IFERROR(_xlfn.XLOOKUP(PEFA2011_raw!AB200,Conversion!$B$2:$B$9,Conversion!$C$2:$C$9,"",0),"")</f>
        <v>5</v>
      </c>
      <c r="AD200">
        <f>IFERROR(_xlfn.XLOOKUP(PEFA2011_raw!AC200,Conversion!$B$2:$B$9,Conversion!$C$2:$C$9,"",0),"")</f>
        <v>4</v>
      </c>
      <c r="AE200">
        <f>IFERROR(_xlfn.XLOOKUP(PEFA2011_raw!AD200,Conversion!$B$2:$B$9,Conversion!$C$2:$C$9,"",0),"")</f>
        <v>5</v>
      </c>
      <c r="AF200">
        <f>IFERROR(_xlfn.XLOOKUP(PEFA2011_raw!AE200,Conversion!$B$2:$B$9,Conversion!$C$2:$C$9,"",0),"")</f>
        <v>3</v>
      </c>
      <c r="AG200">
        <f>IFERROR(_xlfn.XLOOKUP(PEFA2011_raw!AF200,Conversion!$B$2:$B$9,Conversion!$C$2:$C$9,"",0),"")</f>
        <v>5</v>
      </c>
      <c r="AH200">
        <f>IFERROR(_xlfn.XLOOKUP(PEFA2011_raw!AG200,Conversion!$B$2:$B$9,Conversion!$C$2:$C$9,"",0),"")</f>
        <v>5</v>
      </c>
      <c r="AI200">
        <f>IFERROR(_xlfn.XLOOKUP(PEFA2011_raw!AH200,Conversion!$B$2:$B$9,Conversion!$C$2:$C$9,"",0),"")</f>
        <v>5</v>
      </c>
      <c r="AJ200">
        <f>IFERROR(_xlfn.XLOOKUP(PEFA2011_raw!AI200,Conversion!$B$2:$B$9,Conversion!$C$2:$C$9,"",0),"")</f>
        <v>5</v>
      </c>
      <c r="AK200">
        <f>IFERROR(_xlfn.XLOOKUP(PEFA2011_raw!AJ200,Conversion!$B$2:$B$9,Conversion!$C$2:$C$9,"",0),"")</f>
        <v>3</v>
      </c>
      <c r="AL200">
        <f>IFERROR(_xlfn.XLOOKUP(PEFA2011_raw!AK200,Conversion!$B$2:$B$9,Conversion!$C$2:$C$9,"",0),"")</f>
        <v>7</v>
      </c>
      <c r="AM200">
        <f>IFERROR(_xlfn.XLOOKUP(PEFA2011_raw!AL200,Conversion!$B$2:$B$9,Conversion!$C$2:$C$9,"",0),"")</f>
        <v>3</v>
      </c>
      <c r="AN200">
        <f>IFERROR(_xlfn.XLOOKUP(PEFA2011_raw!AM200,Conversion!$B$2:$B$9,Conversion!$C$2:$C$9,"",0),"")</f>
        <v>1</v>
      </c>
      <c r="AO200">
        <f>IFERROR(_xlfn.XLOOKUP(PEFA2011_raw!AN200,Conversion!$B$2:$B$9,Conversion!$C$2:$C$9,"",0),"")</f>
        <v>7</v>
      </c>
      <c r="AP200">
        <f>IFERROR(_xlfn.XLOOKUP(PEFA2011_raw!AO200,Conversion!$B$2:$B$9,Conversion!$C$2:$C$9,"",0),"")</f>
        <v>3</v>
      </c>
      <c r="AQ200">
        <f>IFERROR(_xlfn.XLOOKUP(PEFA2011_raw!AP200,Conversion!$B$2:$B$9,Conversion!$C$2:$C$9,"",0),"")</f>
        <v>1</v>
      </c>
      <c r="AR200">
        <f>IFERROR(_xlfn.XLOOKUP(PEFA2011_raw!AQ200,Conversion!$B$2:$B$9,Conversion!$C$2:$C$9,"",0),"")</f>
        <v>4</v>
      </c>
      <c r="AS200">
        <f>IFERROR(_xlfn.XLOOKUP(PEFA2011_raw!AR200,Conversion!$B$2:$B$9,Conversion!$C$2:$C$9,"",0),"")</f>
        <v>5</v>
      </c>
      <c r="AT200">
        <f>IFERROR(_xlfn.XLOOKUP(PEFA2011_raw!AS200,Conversion!$B$2:$B$9,Conversion!$C$2:$C$9,"",0),"")</f>
        <v>3</v>
      </c>
      <c r="AU200">
        <f>IFERROR(_xlfn.XLOOKUP(PEFA2011_raw!AT200,Conversion!$B$2:$B$9,Conversion!$C$2:$C$9,"",0),"")</f>
        <v>3</v>
      </c>
      <c r="AV200">
        <f>IFERROR(_xlfn.XLOOKUP(PEFA2011_raw!AU200,Conversion!$B$2:$B$9,Conversion!$C$2:$C$9,"",0),"")</f>
        <v>4</v>
      </c>
      <c r="AW200">
        <f>IFERROR(_xlfn.XLOOKUP(PEFA2011_raw!AV200,Conversion!$B$2:$B$9,Conversion!$C$2:$C$9,"",0),"")</f>
        <v>5</v>
      </c>
      <c r="AX200">
        <f>IFERROR(_xlfn.XLOOKUP(PEFA2011_raw!AW200,Conversion!$B$2:$B$9,Conversion!$C$2:$C$9,"",0),"")</f>
        <v>3</v>
      </c>
      <c r="AY200">
        <f>IFERROR(_xlfn.XLOOKUP(PEFA2011_raw!AX200,Conversion!$B$2:$B$9,Conversion!$C$2:$C$9,"",0),"")</f>
        <v>3</v>
      </c>
      <c r="AZ200">
        <f>IFERROR(_xlfn.XLOOKUP(PEFA2011_raw!AY200,Conversion!$B$2:$B$9,Conversion!$C$2:$C$9,"",0),"")</f>
        <v>4</v>
      </c>
      <c r="BA200">
        <f>IFERROR(_xlfn.XLOOKUP(PEFA2011_raw!AZ200,Conversion!$B$2:$B$9,Conversion!$C$2:$C$9,"",0),"")</f>
        <v>3</v>
      </c>
      <c r="BB200">
        <f>IFERROR(_xlfn.XLOOKUP(PEFA2011_raw!BA200,Conversion!$B$2:$B$9,Conversion!$C$2:$C$9,"",0),"")</f>
        <v>5</v>
      </c>
      <c r="BC200">
        <f>IFERROR(_xlfn.XLOOKUP(PEFA2011_raw!BB200,Conversion!$B$2:$B$9,Conversion!$C$2:$C$9,"",0),"")</f>
        <v>7</v>
      </c>
      <c r="BD200">
        <f>IFERROR(_xlfn.XLOOKUP(PEFA2011_raw!BC200,Conversion!$B$2:$B$9,Conversion!$C$2:$C$9,"",0),"")</f>
        <v>6</v>
      </c>
      <c r="BE200">
        <f>IFERROR(_xlfn.XLOOKUP(PEFA2011_raw!BD200,Conversion!$B$2:$B$9,Conversion!$C$2:$C$9,"",0),"")</f>
        <v>7</v>
      </c>
      <c r="BF200">
        <f>IFERROR(_xlfn.XLOOKUP(PEFA2011_raw!BE200,Conversion!$B$2:$B$9,Conversion!$C$2:$C$9,"",0),"")</f>
        <v>7</v>
      </c>
      <c r="BG200">
        <f>IFERROR(_xlfn.XLOOKUP(PEFA2011_raw!BF200,Conversion!$B$2:$B$9,Conversion!$C$2:$C$9,"",0),"")</f>
        <v>5</v>
      </c>
      <c r="BH200">
        <f>IFERROR(_xlfn.XLOOKUP(PEFA2011_raw!BG200,Conversion!$B$2:$B$9,Conversion!$C$2:$C$9,"",0),"")</f>
        <v>5</v>
      </c>
      <c r="BI200">
        <f>IFERROR(_xlfn.XLOOKUP(PEFA2011_raw!BH200,Conversion!$B$2:$B$9,Conversion!$C$2:$C$9,"",0),"")</f>
        <v>3</v>
      </c>
      <c r="BJ200">
        <f>IFERROR(_xlfn.XLOOKUP(PEFA2011_raw!BI200,Conversion!$B$2:$B$9,Conversion!$C$2:$C$9,"",0),"")</f>
        <v>5</v>
      </c>
      <c r="BK200">
        <f>IFERROR(_xlfn.XLOOKUP(PEFA2011_raw!BJ200,Conversion!$B$2:$B$9,Conversion!$C$2:$C$9,"",0),"")</f>
        <v>5</v>
      </c>
      <c r="BL200">
        <f>IFERROR(_xlfn.XLOOKUP(PEFA2011_raw!BK200,Conversion!$B$2:$B$9,Conversion!$C$2:$C$9,"",0),"")</f>
        <v>5</v>
      </c>
      <c r="BM200">
        <f>IFERROR(_xlfn.XLOOKUP(PEFA2011_raw!BL200,Conversion!$B$2:$B$9,Conversion!$C$2:$C$9,"",0),"")</f>
        <v>5</v>
      </c>
      <c r="BN200">
        <f>IFERROR(_xlfn.XLOOKUP(PEFA2011_raw!BM200,Conversion!$B$2:$B$9,Conversion!$C$2:$C$9,"",0),"")</f>
        <v>5</v>
      </c>
      <c r="BO200">
        <f>IFERROR(_xlfn.XLOOKUP(PEFA2011_raw!BN200,Conversion!$B$2:$B$9,Conversion!$C$2:$C$9,"",0),"")</f>
        <v>5</v>
      </c>
      <c r="BP200">
        <f>IFERROR(_xlfn.XLOOKUP(PEFA2011_raw!BO200,Conversion!$B$2:$B$9,Conversion!$C$2:$C$9,"",0),"")</f>
        <v>5</v>
      </c>
      <c r="BQ200">
        <f>IFERROR(_xlfn.XLOOKUP(PEFA2011_raw!BP200,Conversion!$B$2:$B$9,Conversion!$C$2:$C$9,"",0),"")</f>
        <v>4</v>
      </c>
      <c r="BR200">
        <f>IFERROR(_xlfn.XLOOKUP(PEFA2011_raw!BQ200,Conversion!$B$2:$B$9,Conversion!$C$2:$C$9,"",0),"")</f>
        <v>3</v>
      </c>
      <c r="BS200">
        <f>IFERROR(_xlfn.XLOOKUP(PEFA2011_raw!BR200,Conversion!$B$2:$B$9,Conversion!$C$2:$C$9,"",0),"")</f>
        <v>1</v>
      </c>
      <c r="BT200">
        <f>IFERROR(_xlfn.XLOOKUP(PEFA2011_raw!BS200,Conversion!$B$2:$B$9,Conversion!$C$2:$C$9,"",0),"")</f>
        <v>5</v>
      </c>
      <c r="BU200">
        <f>IFERROR(_xlfn.XLOOKUP(PEFA2011_raw!BT200,Conversion!$B$2:$B$9,Conversion!$C$2:$C$9,"",0),"")</f>
        <v>5</v>
      </c>
      <c r="BV200">
        <f>IFERROR(_xlfn.XLOOKUP(PEFA2011_raw!BU200,Conversion!$B$2:$B$9,Conversion!$C$2:$C$9,"",0),"")</f>
        <v>2</v>
      </c>
      <c r="BW200">
        <f>IFERROR(_xlfn.XLOOKUP(PEFA2011_raw!BV200,Conversion!$B$2:$B$9,Conversion!$C$2:$C$9,"",0),"")</f>
        <v>1</v>
      </c>
      <c r="BX200">
        <f>IFERROR(_xlfn.XLOOKUP(PEFA2011_raw!BW200,Conversion!$B$2:$B$9,Conversion!$C$2:$C$9,"",0),"")</f>
        <v>3</v>
      </c>
      <c r="BY200">
        <f>IFERROR(_xlfn.XLOOKUP(PEFA2011_raw!BX200,Conversion!$B$2:$B$9,Conversion!$C$2:$C$9,"",0),"")</f>
        <v>7</v>
      </c>
      <c r="BZ200">
        <f>IFERROR(_xlfn.XLOOKUP(PEFA2011_raw!BY200,Conversion!$B$2:$B$9,Conversion!$C$2:$C$9,"",0),"")</f>
        <v>2</v>
      </c>
      <c r="CA200">
        <f>IFERROR(_xlfn.XLOOKUP(PEFA2011_raw!BZ200,Conversion!$B$2:$B$9,Conversion!$C$2:$C$9,"",0),"")</f>
        <v>1</v>
      </c>
      <c r="CB200">
        <f>IFERROR(_xlfn.XLOOKUP(PEFA2011_raw!CA200,Conversion!$B$2:$B$9,Conversion!$C$2:$C$9,"",0),"")</f>
        <v>3</v>
      </c>
      <c r="CC200">
        <f>IFERROR(_xlfn.XLOOKUP(PEFA2011_raw!CB200,Conversion!$B$2:$B$9,Conversion!$C$2:$C$9,"",0),"")</f>
        <v>3</v>
      </c>
      <c r="CD200">
        <f>IFERROR(_xlfn.XLOOKUP(PEFA2011_raw!CC200,Conversion!$B$2:$B$9,Conversion!$C$2:$C$9,"",0),"")</f>
        <v>6</v>
      </c>
      <c r="CE200">
        <f>IFERROR(_xlfn.XLOOKUP(PEFA2011_raw!CD200,Conversion!$B$2:$B$9,Conversion!$C$2:$C$9,"",0),"")</f>
        <v>5</v>
      </c>
      <c r="CF200">
        <f>IFERROR(_xlfn.XLOOKUP(PEFA2011_raw!CE200,Conversion!$B$2:$B$9,Conversion!$C$2:$C$9,"",0),"")</f>
        <v>7</v>
      </c>
      <c r="CG200">
        <f>IFERROR(_xlfn.XLOOKUP(PEFA2011_raw!CF200,Conversion!$B$2:$B$9,Conversion!$C$2:$C$9,"",0),"")</f>
        <v>7</v>
      </c>
      <c r="CH200">
        <f>IFERROR(_xlfn.XLOOKUP(PEFA2011_raw!CG200,Conversion!$B$2:$B$9,Conversion!$C$2:$C$9,"",0),"")</f>
        <v>7</v>
      </c>
      <c r="CI200">
        <f>IFERROR(_xlfn.XLOOKUP(PEFA2011_raw!CH200,Conversion!$B$2:$B$9,Conversion!$C$2:$C$9,"",0),"")</f>
        <v>2</v>
      </c>
      <c r="CJ200">
        <f>IFERROR(_xlfn.XLOOKUP(PEFA2011_raw!CI200,Conversion!$B$2:$B$9,Conversion!$C$2:$C$9,"",0),"")</f>
        <v>1</v>
      </c>
      <c r="CK200">
        <f>IFERROR(_xlfn.XLOOKUP(PEFA2011_raw!CJ200,Conversion!$B$2:$B$9,Conversion!$C$2:$C$9,"",0),"")</f>
        <v>7</v>
      </c>
      <c r="CL200">
        <f>IFERROR(_xlfn.XLOOKUP(PEFA2011_raw!CK200,Conversion!$B$2:$B$9,Conversion!$C$2:$C$9,"",0),"")</f>
        <v>5</v>
      </c>
      <c r="CM200">
        <f>IFERROR(_xlfn.XLOOKUP(PEFA2011_raw!CL200,Conversion!$B$2:$B$9,Conversion!$C$2:$C$9,"",0),"")</f>
        <v>2</v>
      </c>
      <c r="CN200">
        <f>IFERROR(_xlfn.XLOOKUP(PEFA2011_raw!CM200,Conversion!$B$2:$B$9,Conversion!$C$2:$C$9,"",0),"")</f>
        <v>1</v>
      </c>
      <c r="CO200">
        <f>IFERROR(_xlfn.XLOOKUP(PEFA2011_raw!CN200,Conversion!$B$2:$B$9,Conversion!$C$2:$C$9,"",0),"")</f>
        <v>3</v>
      </c>
      <c r="CP200">
        <f>IFERROR(_xlfn.XLOOKUP(PEFA2011_raw!CO200,Conversion!$B$2:$B$9,Conversion!$C$2:$C$9,"",0),"")</f>
        <v>5</v>
      </c>
      <c r="CQ200">
        <f>IFERROR(_xlfn.XLOOKUP(PEFA2011_raw!CP200,Conversion!$B$2:$B$9,Conversion!$C$2:$C$9,"",0),"")</f>
        <v>4</v>
      </c>
      <c r="CR200">
        <f>IFERROR(_xlfn.XLOOKUP(PEFA2011_raw!CQ200,Conversion!$B$2:$B$9,Conversion!$C$2:$C$9,"",0),"")</f>
        <v>3</v>
      </c>
      <c r="CS200">
        <f>IFERROR(_xlfn.XLOOKUP(PEFA2011_raw!CR200,Conversion!$B$2:$B$9,Conversion!$C$2:$C$9,"",0),"")</f>
        <v>7</v>
      </c>
      <c r="CT200">
        <f>IFERROR(_xlfn.XLOOKUP(PEFA2011_raw!CS200,Conversion!$B$2:$B$9,Conversion!$C$2:$C$9,"",0),"")</f>
        <v>7</v>
      </c>
      <c r="CU200">
        <f>IFERROR(_xlfn.XLOOKUP(PEFA2011_raw!CT200,Conversion!$B$2:$B$9,Conversion!$C$2:$C$9,"",0),"")</f>
        <v>6</v>
      </c>
      <c r="CV200">
        <f>IFERROR(_xlfn.XLOOKUP(PEFA2011_raw!CU200,Conversion!$B$2:$B$9,Conversion!$C$2:$C$9,"",0),"")</f>
        <v>5</v>
      </c>
      <c r="CW200">
        <f>IFERROR(_xlfn.XLOOKUP(PEFA2011_raw!CV200,Conversion!$B$2:$B$9,Conversion!$C$2:$C$9,"",0),"")</f>
        <v>7</v>
      </c>
      <c r="CX200">
        <f>IFERROR(_xlfn.XLOOKUP(PEFA2011_raw!CW200,Conversion!$B$2:$B$9,Conversion!$C$2:$C$9,"",0),"")</f>
        <v>5</v>
      </c>
      <c r="CY200">
        <f>IFERROR(_xlfn.XLOOKUP(PEFA2011_raw!CX200,Conversion!$B$2:$B$9,Conversion!$C$2:$C$9,"",0),"")</f>
        <v>5</v>
      </c>
      <c r="CZ200">
        <f>IFERROR(_xlfn.XLOOKUP(PEFA2011_raw!CY200,Conversion!$B$2:$B$9,Conversion!$C$2:$C$9,"",0),"")</f>
        <v>6</v>
      </c>
      <c r="DA200">
        <f>IFERROR(_xlfn.XLOOKUP(PEFA2011_raw!CZ200,Conversion!$B$2:$B$9,Conversion!$C$2:$C$9,"",0),"")</f>
        <v>7</v>
      </c>
      <c r="DB200">
        <f>IFERROR(_xlfn.XLOOKUP(PEFA2011_raw!DA200,Conversion!$B$2:$B$9,Conversion!$C$2:$C$9,"",0),"")</f>
        <v>5</v>
      </c>
      <c r="DC200">
        <f>IFERROR(_xlfn.XLOOKUP(PEFA2011_raw!DB200,Conversion!$B$2:$B$9,Conversion!$C$2:$C$9,"",0),"")</f>
        <v>7</v>
      </c>
      <c r="DD200">
        <f>IFERROR(_xlfn.XLOOKUP(PEFA2011_raw!DC200,Conversion!$B$2:$B$9,Conversion!$C$2:$C$9,"",0),"")</f>
        <v>2</v>
      </c>
      <c r="DE200">
        <f>IFERROR(_xlfn.XLOOKUP(PEFA2011_raw!DD200,Conversion!$B$2:$B$9,Conversion!$C$2:$C$9,"",0),"")</f>
        <v>5</v>
      </c>
      <c r="DF200">
        <f>IFERROR(_xlfn.XLOOKUP(PEFA2011_raw!DE200,Conversion!$B$2:$B$9,Conversion!$C$2:$C$9,"",0),"")</f>
        <v>1</v>
      </c>
      <c r="DG200">
        <f>IFERROR(_xlfn.XLOOKUP(PEFA2011_raw!DF200,Conversion!$B$2:$B$9,Conversion!$C$2:$C$9,"",0),"")</f>
        <v>5</v>
      </c>
      <c r="DH200" t="str">
        <f>IFERROR(_xlfn.XLOOKUP(PEFA2011_raw!DG200,Conversion!$B$2:$B$9,Conversion!$C$2:$C$9,"",0),"")</f>
        <v/>
      </c>
      <c r="DI200">
        <f>IFERROR(_xlfn.XLOOKUP(PEFA2011_raw!DH200,Conversion!$B$2:$B$9,Conversion!$C$2:$C$9,"",0),"")</f>
        <v>5</v>
      </c>
      <c r="DJ200">
        <f>IFERROR(_xlfn.XLOOKUP(PEFA2011_raw!DI200,Conversion!$B$2:$B$9,Conversion!$C$2:$C$9,"",0),"")</f>
        <v>3</v>
      </c>
      <c r="DK200">
        <f>IFERROR(_xlfn.XLOOKUP(PEFA2011_raw!DJ200,Conversion!$B$2:$B$9,Conversion!$C$2:$C$9,"",0),"")</f>
        <v>3</v>
      </c>
    </row>
    <row r="201" spans="2:115" x14ac:dyDescent="0.25">
      <c r="B201">
        <v>2011</v>
      </c>
      <c r="C201" t="s">
        <v>163</v>
      </c>
      <c r="D201" t="s">
        <v>163</v>
      </c>
      <c r="E201" t="e" cm="1" vm="98">
        <f t="array" ref="E201">_FV(PEFA2011all[[#This Row],[Country-abb]],"Abbreviation")</f>
        <v>#VALUE!</v>
      </c>
      <c r="F201" t="s">
        <v>504</v>
      </c>
      <c r="G201">
        <v>2013</v>
      </c>
      <c r="H201" t="str">
        <f>PEFA2011all[[#This Row],[ISO-3]]&amp;PEFA2011all[[#This Row],[Year]]</f>
        <v>PSE2013</v>
      </c>
      <c r="I201">
        <f>IFERROR(_xlfn.XLOOKUP(PEFA2011_raw!H201,Conversion!$B$2:$B$9,Conversion!$C$2:$C$9,"",0),"")</f>
        <v>7</v>
      </c>
      <c r="J201">
        <f>IFERROR(_xlfn.XLOOKUP(PEFA2011_raw!I201,Conversion!$B$2:$B$9,Conversion!$C$2:$C$9,"",0),"")</f>
        <v>7</v>
      </c>
      <c r="K201">
        <f>IFERROR(_xlfn.XLOOKUP(PEFA2011_raw!J201,Conversion!$B$2:$B$9,Conversion!$C$2:$C$9,"",0),"")</f>
        <v>4</v>
      </c>
      <c r="L201">
        <f>IFERROR(_xlfn.XLOOKUP(PEFA2011_raw!K201,Conversion!$B$2:$B$9,Conversion!$C$2:$C$9,"",0),"")</f>
        <v>3</v>
      </c>
      <c r="M201">
        <f>IFERROR(_xlfn.XLOOKUP(PEFA2011_raw!L201,Conversion!$B$2:$B$9,Conversion!$C$2:$C$9,"",0),"")</f>
        <v>7</v>
      </c>
      <c r="N201">
        <f>IFERROR(_xlfn.XLOOKUP(PEFA2011_raw!M201,Conversion!$B$2:$B$9,Conversion!$C$2:$C$9,"",0),"")</f>
        <v>5</v>
      </c>
      <c r="O201">
        <f>IFERROR(_xlfn.XLOOKUP(PEFA2011_raw!N201,Conversion!$B$2:$B$9,Conversion!$C$2:$C$9,"",0),"")</f>
        <v>5</v>
      </c>
      <c r="P201">
        <f>IFERROR(_xlfn.XLOOKUP(PEFA2011_raw!O201,Conversion!$B$2:$B$9,Conversion!$C$2:$C$9,"",0),"")</f>
        <v>1</v>
      </c>
      <c r="Q201">
        <f>IFERROR(_xlfn.XLOOKUP(PEFA2011_raw!P201,Conversion!$B$2:$B$9,Conversion!$C$2:$C$9,"",0),"")</f>
        <v>1</v>
      </c>
      <c r="R201">
        <f>IFERROR(_xlfn.XLOOKUP(PEFA2011_raw!Q201,Conversion!$B$2:$B$9,Conversion!$C$2:$C$9,"",0),"")</f>
        <v>1</v>
      </c>
      <c r="S201">
        <f>IFERROR(_xlfn.XLOOKUP(PEFA2011_raw!R201,Conversion!$B$2:$B$9,Conversion!$C$2:$C$9,"",0),"")</f>
        <v>5</v>
      </c>
      <c r="T201">
        <f>IFERROR(_xlfn.XLOOKUP(PEFA2011_raw!S201,Conversion!$B$2:$B$9,Conversion!$C$2:$C$9,"",0),"")</f>
        <v>5</v>
      </c>
      <c r="U201">
        <f>IFERROR(_xlfn.XLOOKUP(PEFA2011_raw!T201,Conversion!$B$2:$B$9,Conversion!$C$2:$C$9,"",0),"")</f>
        <v>5</v>
      </c>
      <c r="V201">
        <f>IFERROR(_xlfn.XLOOKUP(PEFA2011_raw!U201,Conversion!$B$2:$B$9,Conversion!$C$2:$C$9,"",0),"")</f>
        <v>5</v>
      </c>
      <c r="W201">
        <f>IFERROR(_xlfn.XLOOKUP(PEFA2011_raw!V201,Conversion!$B$2:$B$9,Conversion!$C$2:$C$9,"",0),"")</f>
        <v>4</v>
      </c>
      <c r="X201">
        <f>IFERROR(_xlfn.XLOOKUP(PEFA2011_raw!W201,Conversion!$B$2:$B$9,Conversion!$C$2:$C$9,"",0),"")</f>
        <v>7</v>
      </c>
      <c r="Y201">
        <f>IFERROR(_xlfn.XLOOKUP(PEFA2011_raw!X201,Conversion!$B$2:$B$9,Conversion!$C$2:$C$9,"",0),"")</f>
        <v>3</v>
      </c>
      <c r="Z201">
        <f>IFERROR(_xlfn.XLOOKUP(PEFA2011_raw!Y201,Conversion!$B$2:$B$9,Conversion!$C$2:$C$9,"",0),"")</f>
        <v>2</v>
      </c>
      <c r="AA201">
        <f>IFERROR(_xlfn.XLOOKUP(PEFA2011_raw!Z201,Conversion!$B$2:$B$9,Conversion!$C$2:$C$9,"",0),"")</f>
        <v>5</v>
      </c>
      <c r="AB201">
        <f>IFERROR(_xlfn.XLOOKUP(PEFA2011_raw!AA201,Conversion!$B$2:$B$9,Conversion!$C$2:$C$9,"",0),"")</f>
        <v>1</v>
      </c>
      <c r="AC201">
        <f>IFERROR(_xlfn.XLOOKUP(PEFA2011_raw!AB201,Conversion!$B$2:$B$9,Conversion!$C$2:$C$9,"",0),"")</f>
        <v>1</v>
      </c>
      <c r="AD201">
        <f>IFERROR(_xlfn.XLOOKUP(PEFA2011_raw!AC201,Conversion!$B$2:$B$9,Conversion!$C$2:$C$9,"",0),"")</f>
        <v>2</v>
      </c>
      <c r="AE201">
        <f>IFERROR(_xlfn.XLOOKUP(PEFA2011_raw!AD201,Conversion!$B$2:$B$9,Conversion!$C$2:$C$9,"",0),"")</f>
        <v>7</v>
      </c>
      <c r="AF201">
        <f>IFERROR(_xlfn.XLOOKUP(PEFA2011_raw!AE201,Conversion!$B$2:$B$9,Conversion!$C$2:$C$9,"",0),"")</f>
        <v>1</v>
      </c>
      <c r="AG201">
        <f>IFERROR(_xlfn.XLOOKUP(PEFA2011_raw!AF201,Conversion!$B$2:$B$9,Conversion!$C$2:$C$9,"",0),"")</f>
        <v>5</v>
      </c>
      <c r="AH201">
        <f>IFERROR(_xlfn.XLOOKUP(PEFA2011_raw!AG201,Conversion!$B$2:$B$9,Conversion!$C$2:$C$9,"",0),"")</f>
        <v>5</v>
      </c>
      <c r="AI201">
        <f>IFERROR(_xlfn.XLOOKUP(PEFA2011_raw!AH201,Conversion!$B$2:$B$9,Conversion!$C$2:$C$9,"",0),"")</f>
        <v>3</v>
      </c>
      <c r="AJ201">
        <f>IFERROR(_xlfn.XLOOKUP(PEFA2011_raw!AI201,Conversion!$B$2:$B$9,Conversion!$C$2:$C$9,"",0),"")</f>
        <v>5</v>
      </c>
      <c r="AK201">
        <f>IFERROR(_xlfn.XLOOKUP(PEFA2011_raw!AJ201,Conversion!$B$2:$B$9,Conversion!$C$2:$C$9,"",0),"")</f>
        <v>3</v>
      </c>
      <c r="AL201">
        <f>IFERROR(_xlfn.XLOOKUP(PEFA2011_raw!AK201,Conversion!$B$2:$B$9,Conversion!$C$2:$C$9,"",0),"")</f>
        <v>1</v>
      </c>
      <c r="AM201">
        <f>IFERROR(_xlfn.XLOOKUP(PEFA2011_raw!AL201,Conversion!$B$2:$B$9,Conversion!$C$2:$C$9,"",0),"")</f>
        <v>1</v>
      </c>
      <c r="AN201">
        <f>IFERROR(_xlfn.XLOOKUP(PEFA2011_raw!AM201,Conversion!$B$2:$B$9,Conversion!$C$2:$C$9,"",0),"")</f>
        <v>1</v>
      </c>
      <c r="AO201">
        <f>IFERROR(_xlfn.XLOOKUP(PEFA2011_raw!AN201,Conversion!$B$2:$B$9,Conversion!$C$2:$C$9,"",0),"")</f>
        <v>1</v>
      </c>
      <c r="AP201">
        <f>IFERROR(_xlfn.XLOOKUP(PEFA2011_raw!AO201,Conversion!$B$2:$B$9,Conversion!$C$2:$C$9,"",0),"")</f>
        <v>3</v>
      </c>
      <c r="AQ201">
        <f>IFERROR(_xlfn.XLOOKUP(PEFA2011_raw!AP201,Conversion!$B$2:$B$9,Conversion!$C$2:$C$9,"",0),"")</f>
        <v>1</v>
      </c>
      <c r="AR201">
        <f>IFERROR(_xlfn.XLOOKUP(PEFA2011_raw!AQ201,Conversion!$B$2:$B$9,Conversion!$C$2:$C$9,"",0),"")</f>
        <v>4</v>
      </c>
      <c r="AS201">
        <f>IFERROR(_xlfn.XLOOKUP(PEFA2011_raw!AR201,Conversion!$B$2:$B$9,Conversion!$C$2:$C$9,"",0),"")</f>
        <v>3</v>
      </c>
      <c r="AT201">
        <f>IFERROR(_xlfn.XLOOKUP(PEFA2011_raw!AS201,Conversion!$B$2:$B$9,Conversion!$C$2:$C$9,"",0),"")</f>
        <v>5</v>
      </c>
      <c r="AU201">
        <f>IFERROR(_xlfn.XLOOKUP(PEFA2011_raw!AT201,Conversion!$B$2:$B$9,Conversion!$C$2:$C$9,"",0),"")</f>
        <v>3</v>
      </c>
      <c r="AV201">
        <f>IFERROR(_xlfn.XLOOKUP(PEFA2011_raw!AU201,Conversion!$B$2:$B$9,Conversion!$C$2:$C$9,"",0),"")</f>
        <v>2</v>
      </c>
      <c r="AW201">
        <f>IFERROR(_xlfn.XLOOKUP(PEFA2011_raw!AV201,Conversion!$B$2:$B$9,Conversion!$C$2:$C$9,"",0),"")</f>
        <v>3</v>
      </c>
      <c r="AX201">
        <f>IFERROR(_xlfn.XLOOKUP(PEFA2011_raw!AW201,Conversion!$B$2:$B$9,Conversion!$C$2:$C$9,"",0),"")</f>
        <v>1</v>
      </c>
      <c r="AY201">
        <f>IFERROR(_xlfn.XLOOKUP(PEFA2011_raw!AX201,Conversion!$B$2:$B$9,Conversion!$C$2:$C$9,"",0),"")</f>
        <v>1</v>
      </c>
      <c r="AZ201">
        <f>IFERROR(_xlfn.XLOOKUP(PEFA2011_raw!AY201,Conversion!$B$2:$B$9,Conversion!$C$2:$C$9,"",0),"")</f>
        <v>2</v>
      </c>
      <c r="BA201">
        <f>IFERROR(_xlfn.XLOOKUP(PEFA2011_raw!AZ201,Conversion!$B$2:$B$9,Conversion!$C$2:$C$9,"",0),"")</f>
        <v>1</v>
      </c>
      <c r="BB201">
        <f>IFERROR(_xlfn.XLOOKUP(PEFA2011_raw!BA201,Conversion!$B$2:$B$9,Conversion!$C$2:$C$9,"",0),"")</f>
        <v>7</v>
      </c>
      <c r="BC201">
        <f>IFERROR(_xlfn.XLOOKUP(PEFA2011_raw!BB201,Conversion!$B$2:$B$9,Conversion!$C$2:$C$9,"",0),"")</f>
        <v>3</v>
      </c>
      <c r="BD201">
        <f>IFERROR(_xlfn.XLOOKUP(PEFA2011_raw!BC201,Conversion!$B$2:$B$9,Conversion!$C$2:$C$9,"",0),"")</f>
        <v>1</v>
      </c>
      <c r="BE201">
        <f>IFERROR(_xlfn.XLOOKUP(PEFA2011_raw!BD201,Conversion!$B$2:$B$9,Conversion!$C$2:$C$9,"",0),"")</f>
        <v>1</v>
      </c>
      <c r="BF201">
        <f>IFERROR(_xlfn.XLOOKUP(PEFA2011_raw!BE201,Conversion!$B$2:$B$9,Conversion!$C$2:$C$9,"",0),"")</f>
        <v>1</v>
      </c>
      <c r="BG201">
        <f>IFERROR(_xlfn.XLOOKUP(PEFA2011_raw!BF201,Conversion!$B$2:$B$9,Conversion!$C$2:$C$9,"",0),"")</f>
        <v>1</v>
      </c>
      <c r="BH201">
        <f>IFERROR(_xlfn.XLOOKUP(PEFA2011_raw!BG201,Conversion!$B$2:$B$9,Conversion!$C$2:$C$9,"",0),"")</f>
        <v>5</v>
      </c>
      <c r="BI201">
        <f>IFERROR(_xlfn.XLOOKUP(PEFA2011_raw!BH201,Conversion!$B$2:$B$9,Conversion!$C$2:$C$9,"",0),"")</f>
        <v>7</v>
      </c>
      <c r="BJ201">
        <f>IFERROR(_xlfn.XLOOKUP(PEFA2011_raw!BI201,Conversion!$B$2:$B$9,Conversion!$C$2:$C$9,"",0),"")</f>
        <v>5</v>
      </c>
      <c r="BK201">
        <f>IFERROR(_xlfn.XLOOKUP(PEFA2011_raw!BJ201,Conversion!$B$2:$B$9,Conversion!$C$2:$C$9,"",0),"")</f>
        <v>3</v>
      </c>
      <c r="BL201">
        <f>IFERROR(_xlfn.XLOOKUP(PEFA2011_raw!BK201,Conversion!$B$2:$B$9,Conversion!$C$2:$C$9,"",0),"")</f>
        <v>6</v>
      </c>
      <c r="BM201">
        <f>IFERROR(_xlfn.XLOOKUP(PEFA2011_raw!BL201,Conversion!$B$2:$B$9,Conversion!$C$2:$C$9,"",0),"")</f>
        <v>5</v>
      </c>
      <c r="BN201">
        <f>IFERROR(_xlfn.XLOOKUP(PEFA2011_raw!BM201,Conversion!$B$2:$B$9,Conversion!$C$2:$C$9,"",0),"")</f>
        <v>5</v>
      </c>
      <c r="BO201">
        <f>IFERROR(_xlfn.XLOOKUP(PEFA2011_raw!BN201,Conversion!$B$2:$B$9,Conversion!$C$2:$C$9,"",0),"")</f>
        <v>7</v>
      </c>
      <c r="BP201">
        <f>IFERROR(_xlfn.XLOOKUP(PEFA2011_raw!BO201,Conversion!$B$2:$B$9,Conversion!$C$2:$C$9,"",0),"")</f>
        <v>5</v>
      </c>
      <c r="BQ201">
        <f>IFERROR(_xlfn.XLOOKUP(PEFA2011_raw!BP201,Conversion!$B$2:$B$9,Conversion!$C$2:$C$9,"",0),"")</f>
        <v>4</v>
      </c>
      <c r="BR201">
        <f>IFERROR(_xlfn.XLOOKUP(PEFA2011_raw!BQ201,Conversion!$B$2:$B$9,Conversion!$C$2:$C$9,"",0),"")</f>
        <v>7</v>
      </c>
      <c r="BS201">
        <f>IFERROR(_xlfn.XLOOKUP(PEFA2011_raw!BR201,Conversion!$B$2:$B$9,Conversion!$C$2:$C$9,"",0),"")</f>
        <v>5</v>
      </c>
      <c r="BT201">
        <f>IFERROR(_xlfn.XLOOKUP(PEFA2011_raw!BS201,Conversion!$B$2:$B$9,Conversion!$C$2:$C$9,"",0),"")</f>
        <v>3</v>
      </c>
      <c r="BU201">
        <f>IFERROR(_xlfn.XLOOKUP(PEFA2011_raw!BT201,Conversion!$B$2:$B$9,Conversion!$C$2:$C$9,"",0),"")</f>
        <v>1</v>
      </c>
      <c r="BV201">
        <f>IFERROR(_xlfn.XLOOKUP(PEFA2011_raw!BU201,Conversion!$B$2:$B$9,Conversion!$C$2:$C$9,"",0),"")</f>
        <v>2</v>
      </c>
      <c r="BW201">
        <f>IFERROR(_xlfn.XLOOKUP(PEFA2011_raw!BV201,Conversion!$B$2:$B$9,Conversion!$C$2:$C$9,"",0),"")</f>
        <v>1</v>
      </c>
      <c r="BX201">
        <f>IFERROR(_xlfn.XLOOKUP(PEFA2011_raw!BW201,Conversion!$B$2:$B$9,Conversion!$C$2:$C$9,"",0),"")</f>
        <v>3</v>
      </c>
      <c r="BY201">
        <f>IFERROR(_xlfn.XLOOKUP(PEFA2011_raw!BX201,Conversion!$B$2:$B$9,Conversion!$C$2:$C$9,"",0),"")</f>
        <v>3</v>
      </c>
      <c r="BZ201">
        <f>IFERROR(_xlfn.XLOOKUP(PEFA2011_raw!BY201,Conversion!$B$2:$B$9,Conversion!$C$2:$C$9,"",0),"")</f>
        <v>4</v>
      </c>
      <c r="CA201">
        <f>IFERROR(_xlfn.XLOOKUP(PEFA2011_raw!BZ201,Conversion!$B$2:$B$9,Conversion!$C$2:$C$9,"",0),"")</f>
        <v>5</v>
      </c>
      <c r="CB201">
        <f>IFERROR(_xlfn.XLOOKUP(PEFA2011_raw!CA201,Conversion!$B$2:$B$9,Conversion!$C$2:$C$9,"",0),"")</f>
        <v>3</v>
      </c>
      <c r="CC201">
        <f>IFERROR(_xlfn.XLOOKUP(PEFA2011_raw!CB201,Conversion!$B$2:$B$9,Conversion!$C$2:$C$9,"",0),"")</f>
        <v>3</v>
      </c>
      <c r="CD201">
        <f>IFERROR(_xlfn.XLOOKUP(PEFA2011_raw!CC201,Conversion!$B$2:$B$9,Conversion!$C$2:$C$9,"",0),"")</f>
        <v>5</v>
      </c>
      <c r="CE201">
        <f>IFERROR(_xlfn.XLOOKUP(PEFA2011_raw!CD201,Conversion!$B$2:$B$9,Conversion!$C$2:$C$9,"",0),"")</f>
        <v>5</v>
      </c>
      <c r="CF201" t="str">
        <f>IFERROR(_xlfn.XLOOKUP(PEFA2011_raw!CE201,Conversion!$B$2:$B$9,Conversion!$C$2:$C$9,"",0),"")</f>
        <v/>
      </c>
      <c r="CG201">
        <f>IFERROR(_xlfn.XLOOKUP(PEFA2011_raw!CF201,Conversion!$B$2:$B$9,Conversion!$C$2:$C$9,"",0),"")</f>
        <v>1</v>
      </c>
      <c r="CH201">
        <f>IFERROR(_xlfn.XLOOKUP(PEFA2011_raw!CG201,Conversion!$B$2:$B$9,Conversion!$C$2:$C$9,"",0),"")</f>
        <v>1</v>
      </c>
      <c r="CI201">
        <f>IFERROR(_xlfn.XLOOKUP(PEFA2011_raw!CH201,Conversion!$B$2:$B$9,Conversion!$C$2:$C$9,"",0),"")</f>
        <v>4</v>
      </c>
      <c r="CJ201">
        <f>IFERROR(_xlfn.XLOOKUP(PEFA2011_raw!CI201,Conversion!$B$2:$B$9,Conversion!$C$2:$C$9,"",0),"")</f>
        <v>3</v>
      </c>
      <c r="CK201">
        <f>IFERROR(_xlfn.XLOOKUP(PEFA2011_raw!CJ201,Conversion!$B$2:$B$9,Conversion!$C$2:$C$9,"",0),"")</f>
        <v>7</v>
      </c>
      <c r="CL201">
        <f>IFERROR(_xlfn.XLOOKUP(PEFA2011_raw!CK201,Conversion!$B$2:$B$9,Conversion!$C$2:$C$9,"",0),"")</f>
        <v>3</v>
      </c>
      <c r="CM201">
        <f>IFERROR(_xlfn.XLOOKUP(PEFA2011_raw!CL201,Conversion!$B$2:$B$9,Conversion!$C$2:$C$9,"",0),"")</f>
        <v>3</v>
      </c>
      <c r="CN201">
        <f>IFERROR(_xlfn.XLOOKUP(PEFA2011_raw!CM201,Conversion!$B$2:$B$9,Conversion!$C$2:$C$9,"",0),"")</f>
        <v>3</v>
      </c>
      <c r="CO201">
        <f>IFERROR(_xlfn.XLOOKUP(PEFA2011_raw!CN201,Conversion!$B$2:$B$9,Conversion!$C$2:$C$9,"",0),"")</f>
        <v>3</v>
      </c>
      <c r="CP201">
        <f>IFERROR(_xlfn.XLOOKUP(PEFA2011_raw!CO201,Conversion!$B$2:$B$9,Conversion!$C$2:$C$9,"",0),"")</f>
        <v>3</v>
      </c>
      <c r="CQ201">
        <f>IFERROR(_xlfn.XLOOKUP(PEFA2011_raw!CP201,Conversion!$B$2:$B$9,Conversion!$C$2:$C$9,"",0),"")</f>
        <v>4</v>
      </c>
      <c r="CR201">
        <f>IFERROR(_xlfn.XLOOKUP(PEFA2011_raw!CQ201,Conversion!$B$2:$B$9,Conversion!$C$2:$C$9,"",0),"")</f>
        <v>5</v>
      </c>
      <c r="CS201">
        <f>IFERROR(_xlfn.XLOOKUP(PEFA2011_raw!CR201,Conversion!$B$2:$B$9,Conversion!$C$2:$C$9,"",0),"")</f>
        <v>3</v>
      </c>
      <c r="CT201">
        <f>IFERROR(_xlfn.XLOOKUP(PEFA2011_raw!CS201,Conversion!$B$2:$B$9,Conversion!$C$2:$C$9,"",0),"")</f>
        <v>3</v>
      </c>
      <c r="CU201" t="str">
        <f>IFERROR(_xlfn.XLOOKUP(PEFA2011_raw!CT201,Conversion!$B$2:$B$9,Conversion!$C$2:$C$9,"",0),"")</f>
        <v/>
      </c>
      <c r="CV201" t="str">
        <f>IFERROR(_xlfn.XLOOKUP(PEFA2011_raw!CU201,Conversion!$B$2:$B$9,Conversion!$C$2:$C$9,"",0),"")</f>
        <v/>
      </c>
      <c r="CW201" t="str">
        <f>IFERROR(_xlfn.XLOOKUP(PEFA2011_raw!CV201,Conversion!$B$2:$B$9,Conversion!$C$2:$C$9,"",0),"")</f>
        <v/>
      </c>
      <c r="CX201" t="str">
        <f>IFERROR(_xlfn.XLOOKUP(PEFA2011_raw!CW201,Conversion!$B$2:$B$9,Conversion!$C$2:$C$9,"",0),"")</f>
        <v/>
      </c>
      <c r="CY201" t="str">
        <f>IFERROR(_xlfn.XLOOKUP(PEFA2011_raw!CX201,Conversion!$B$2:$B$9,Conversion!$C$2:$C$9,"",0),"")</f>
        <v/>
      </c>
      <c r="CZ201" t="str">
        <f>IFERROR(_xlfn.XLOOKUP(PEFA2011_raw!CY201,Conversion!$B$2:$B$9,Conversion!$C$2:$C$9,"",0),"")</f>
        <v/>
      </c>
      <c r="DA201" t="str">
        <f>IFERROR(_xlfn.XLOOKUP(PEFA2011_raw!CZ201,Conversion!$B$2:$B$9,Conversion!$C$2:$C$9,"",0),"")</f>
        <v/>
      </c>
      <c r="DB201" t="str">
        <f>IFERROR(_xlfn.XLOOKUP(PEFA2011_raw!DA201,Conversion!$B$2:$B$9,Conversion!$C$2:$C$9,"",0),"")</f>
        <v/>
      </c>
      <c r="DC201" t="str">
        <f>IFERROR(_xlfn.XLOOKUP(PEFA2011_raw!DB201,Conversion!$B$2:$B$9,Conversion!$C$2:$C$9,"",0),"")</f>
        <v/>
      </c>
      <c r="DD201">
        <f>IFERROR(_xlfn.XLOOKUP(PEFA2011_raw!DC201,Conversion!$B$2:$B$9,Conversion!$C$2:$C$9,"",0),"")</f>
        <v>2</v>
      </c>
      <c r="DE201">
        <f>IFERROR(_xlfn.XLOOKUP(PEFA2011_raw!DD201,Conversion!$B$2:$B$9,Conversion!$C$2:$C$9,"",0),"")</f>
        <v>7</v>
      </c>
      <c r="DF201">
        <f>IFERROR(_xlfn.XLOOKUP(PEFA2011_raw!DE201,Conversion!$B$2:$B$9,Conversion!$C$2:$C$9,"",0),"")</f>
        <v>1</v>
      </c>
      <c r="DG201">
        <f>IFERROR(_xlfn.XLOOKUP(PEFA2011_raw!DF201,Conversion!$B$2:$B$9,Conversion!$C$2:$C$9,"",0),"")</f>
        <v>1</v>
      </c>
      <c r="DH201">
        <f>IFERROR(_xlfn.XLOOKUP(PEFA2011_raw!DG201,Conversion!$B$2:$B$9,Conversion!$C$2:$C$9,"",0),"")</f>
        <v>1</v>
      </c>
      <c r="DI201">
        <f>IFERROR(_xlfn.XLOOKUP(PEFA2011_raw!DH201,Conversion!$B$2:$B$9,Conversion!$C$2:$C$9,"",0),"")</f>
        <v>1</v>
      </c>
      <c r="DJ201">
        <f>IFERROR(_xlfn.XLOOKUP(PEFA2011_raw!DI201,Conversion!$B$2:$B$9,Conversion!$C$2:$C$9,"",0),"")</f>
        <v>1</v>
      </c>
      <c r="DK201">
        <f>IFERROR(_xlfn.XLOOKUP(PEFA2011_raw!DJ201,Conversion!$B$2:$B$9,Conversion!$C$2:$C$9,"",0),"")</f>
        <v>1</v>
      </c>
    </row>
    <row r="202" spans="2:115" x14ac:dyDescent="0.25">
      <c r="B202">
        <v>2011</v>
      </c>
      <c r="C202" t="s">
        <v>163</v>
      </c>
      <c r="D202" t="s">
        <v>163</v>
      </c>
      <c r="E202" t="e" cm="1" vm="98">
        <f t="array" ref="E202">_FV(PEFA2011all[[#This Row],[Country-abb]],"Abbreviation")</f>
        <v>#VALUE!</v>
      </c>
      <c r="F202" t="s">
        <v>504</v>
      </c>
      <c r="G202">
        <v>2007</v>
      </c>
      <c r="H202" t="str">
        <f>PEFA2011all[[#This Row],[ISO-3]]&amp;PEFA2011all[[#This Row],[Year]]</f>
        <v>PSE2007</v>
      </c>
      <c r="I202">
        <f>IFERROR(_xlfn.XLOOKUP(PEFA2011_raw!H202,Conversion!$B$2:$B$9,Conversion!$C$2:$C$9,"",0),"")</f>
        <v>5</v>
      </c>
      <c r="J202">
        <f>IFERROR(_xlfn.XLOOKUP(PEFA2011_raw!I202,Conversion!$B$2:$B$9,Conversion!$C$2:$C$9,"",0),"")</f>
        <v>5</v>
      </c>
      <c r="K202">
        <f>IFERROR(_xlfn.XLOOKUP(PEFA2011_raw!J202,Conversion!$B$2:$B$9,Conversion!$C$2:$C$9,"",0),"")</f>
        <v>3</v>
      </c>
      <c r="L202">
        <f>IFERROR(_xlfn.XLOOKUP(PEFA2011_raw!K202,Conversion!$B$2:$B$9,Conversion!$C$2:$C$9,"",0),"")</f>
        <v>3</v>
      </c>
      <c r="M202" t="str">
        <f>IFERROR(_xlfn.XLOOKUP(PEFA2011_raw!L202,Conversion!$B$2:$B$9,Conversion!$C$2:$C$9,"",0),"")</f>
        <v/>
      </c>
      <c r="N202">
        <f>IFERROR(_xlfn.XLOOKUP(PEFA2011_raw!M202,Conversion!$B$2:$B$9,Conversion!$C$2:$C$9,"",0),"")</f>
        <v>5</v>
      </c>
      <c r="O202">
        <f>IFERROR(_xlfn.XLOOKUP(PEFA2011_raw!N202,Conversion!$B$2:$B$9,Conversion!$C$2:$C$9,"",0),"")</f>
        <v>5</v>
      </c>
      <c r="P202">
        <f>IFERROR(_xlfn.XLOOKUP(PEFA2011_raw!O202,Conversion!$B$2:$B$9,Conversion!$C$2:$C$9,"",0),"")</f>
        <v>2</v>
      </c>
      <c r="Q202">
        <f>IFERROR(_xlfn.XLOOKUP(PEFA2011_raw!P202,Conversion!$B$2:$B$9,Conversion!$C$2:$C$9,"",0),"")</f>
        <v>1</v>
      </c>
      <c r="R202">
        <f>IFERROR(_xlfn.XLOOKUP(PEFA2011_raw!Q202,Conversion!$B$2:$B$9,Conversion!$C$2:$C$9,"",0),"")</f>
        <v>3</v>
      </c>
      <c r="S202">
        <f>IFERROR(_xlfn.XLOOKUP(PEFA2011_raw!R202,Conversion!$B$2:$B$9,Conversion!$C$2:$C$9,"",0),"")</f>
        <v>1</v>
      </c>
      <c r="T202">
        <f>IFERROR(_xlfn.XLOOKUP(PEFA2011_raw!S202,Conversion!$B$2:$B$9,Conversion!$C$2:$C$9,"",0),"")</f>
        <v>1</v>
      </c>
      <c r="U202">
        <f>IFERROR(_xlfn.XLOOKUP(PEFA2011_raw!T202,Conversion!$B$2:$B$9,Conversion!$C$2:$C$9,"",0),"")</f>
        <v>5</v>
      </c>
      <c r="V202">
        <f>IFERROR(_xlfn.XLOOKUP(PEFA2011_raw!U202,Conversion!$B$2:$B$9,Conversion!$C$2:$C$9,"",0),"")</f>
        <v>5</v>
      </c>
      <c r="W202">
        <f>IFERROR(_xlfn.XLOOKUP(PEFA2011_raw!V202,Conversion!$B$2:$B$9,Conversion!$C$2:$C$9,"",0),"")</f>
        <v>4</v>
      </c>
      <c r="X202">
        <f>IFERROR(_xlfn.XLOOKUP(PEFA2011_raw!W202,Conversion!$B$2:$B$9,Conversion!$C$2:$C$9,"",0),"")</f>
        <v>7</v>
      </c>
      <c r="Y202">
        <f>IFERROR(_xlfn.XLOOKUP(PEFA2011_raw!X202,Conversion!$B$2:$B$9,Conversion!$C$2:$C$9,"",0),"")</f>
        <v>3</v>
      </c>
      <c r="Z202">
        <f>IFERROR(_xlfn.XLOOKUP(PEFA2011_raw!Y202,Conversion!$B$2:$B$9,Conversion!$C$2:$C$9,"",0),"")</f>
        <v>2</v>
      </c>
      <c r="AA202">
        <f>IFERROR(_xlfn.XLOOKUP(PEFA2011_raw!Z202,Conversion!$B$2:$B$9,Conversion!$C$2:$C$9,"",0),"")</f>
        <v>3</v>
      </c>
      <c r="AB202">
        <f>IFERROR(_xlfn.XLOOKUP(PEFA2011_raw!AA202,Conversion!$B$2:$B$9,Conversion!$C$2:$C$9,"",0),"")</f>
        <v>1</v>
      </c>
      <c r="AC202">
        <f>IFERROR(_xlfn.XLOOKUP(PEFA2011_raw!AB202,Conversion!$B$2:$B$9,Conversion!$C$2:$C$9,"",0),"")</f>
        <v>1</v>
      </c>
      <c r="AD202">
        <f>IFERROR(_xlfn.XLOOKUP(PEFA2011_raw!AC202,Conversion!$B$2:$B$9,Conversion!$C$2:$C$9,"",0),"")</f>
        <v>2</v>
      </c>
      <c r="AE202">
        <f>IFERROR(_xlfn.XLOOKUP(PEFA2011_raw!AD202,Conversion!$B$2:$B$9,Conversion!$C$2:$C$9,"",0),"")</f>
        <v>3</v>
      </c>
      <c r="AF202">
        <f>IFERROR(_xlfn.XLOOKUP(PEFA2011_raw!AE202,Conversion!$B$2:$B$9,Conversion!$C$2:$C$9,"",0),"")</f>
        <v>1</v>
      </c>
      <c r="AG202">
        <f>IFERROR(_xlfn.XLOOKUP(PEFA2011_raw!AF202,Conversion!$B$2:$B$9,Conversion!$C$2:$C$9,"",0),"")</f>
        <v>3</v>
      </c>
      <c r="AH202">
        <f>IFERROR(_xlfn.XLOOKUP(PEFA2011_raw!AG202,Conversion!$B$2:$B$9,Conversion!$C$2:$C$9,"",0),"")</f>
        <v>3</v>
      </c>
      <c r="AI202">
        <f>IFERROR(_xlfn.XLOOKUP(PEFA2011_raw!AH202,Conversion!$B$2:$B$9,Conversion!$C$2:$C$9,"",0),"")</f>
        <v>4</v>
      </c>
      <c r="AJ202">
        <f>IFERROR(_xlfn.XLOOKUP(PEFA2011_raw!AI202,Conversion!$B$2:$B$9,Conversion!$C$2:$C$9,"",0),"")</f>
        <v>5</v>
      </c>
      <c r="AK202">
        <f>IFERROR(_xlfn.XLOOKUP(PEFA2011_raw!AJ202,Conversion!$B$2:$B$9,Conversion!$C$2:$C$9,"",0),"")</f>
        <v>3</v>
      </c>
      <c r="AL202">
        <f>IFERROR(_xlfn.XLOOKUP(PEFA2011_raw!AK202,Conversion!$B$2:$B$9,Conversion!$C$2:$C$9,"",0),"")</f>
        <v>3</v>
      </c>
      <c r="AM202">
        <f>IFERROR(_xlfn.XLOOKUP(PEFA2011_raw!AL202,Conversion!$B$2:$B$9,Conversion!$C$2:$C$9,"",0),"")</f>
        <v>1</v>
      </c>
      <c r="AN202">
        <f>IFERROR(_xlfn.XLOOKUP(PEFA2011_raw!AM202,Conversion!$B$2:$B$9,Conversion!$C$2:$C$9,"",0),"")</f>
        <v>3</v>
      </c>
      <c r="AO202">
        <f>IFERROR(_xlfn.XLOOKUP(PEFA2011_raw!AN202,Conversion!$B$2:$B$9,Conversion!$C$2:$C$9,"",0),"")</f>
        <v>1</v>
      </c>
      <c r="AP202">
        <f>IFERROR(_xlfn.XLOOKUP(PEFA2011_raw!AO202,Conversion!$B$2:$B$9,Conversion!$C$2:$C$9,"",0),"")</f>
        <v>1</v>
      </c>
      <c r="AQ202">
        <f>IFERROR(_xlfn.XLOOKUP(PEFA2011_raw!AP202,Conversion!$B$2:$B$9,Conversion!$C$2:$C$9,"",0),"")</f>
        <v>1</v>
      </c>
      <c r="AR202" t="str">
        <f>IFERROR(_xlfn.XLOOKUP(PEFA2011_raw!AQ202,Conversion!$B$2:$B$9,Conversion!$C$2:$C$9,"",0),"")</f>
        <v/>
      </c>
      <c r="AS202" t="str">
        <f>IFERROR(_xlfn.XLOOKUP(PEFA2011_raw!AR202,Conversion!$B$2:$B$9,Conversion!$C$2:$C$9,"",0),"")</f>
        <v/>
      </c>
      <c r="AT202" t="str">
        <f>IFERROR(_xlfn.XLOOKUP(PEFA2011_raw!AS202,Conversion!$B$2:$B$9,Conversion!$C$2:$C$9,"",0),"")</f>
        <v/>
      </c>
      <c r="AU202" t="str">
        <f>IFERROR(_xlfn.XLOOKUP(PEFA2011_raw!AT202,Conversion!$B$2:$B$9,Conversion!$C$2:$C$9,"",0),"")</f>
        <v/>
      </c>
      <c r="AV202" t="str">
        <f>IFERROR(_xlfn.XLOOKUP(PEFA2011_raw!AU202,Conversion!$B$2:$B$9,Conversion!$C$2:$C$9,"",0),"")</f>
        <v/>
      </c>
      <c r="AW202" t="str">
        <f>IFERROR(_xlfn.XLOOKUP(PEFA2011_raw!AV202,Conversion!$B$2:$B$9,Conversion!$C$2:$C$9,"",0),"")</f>
        <v/>
      </c>
      <c r="AX202" t="str">
        <f>IFERROR(_xlfn.XLOOKUP(PEFA2011_raw!AW202,Conversion!$B$2:$B$9,Conversion!$C$2:$C$9,"",0),"")</f>
        <v/>
      </c>
      <c r="AY202" t="str">
        <f>IFERROR(_xlfn.XLOOKUP(PEFA2011_raw!AX202,Conversion!$B$2:$B$9,Conversion!$C$2:$C$9,"",0),"")</f>
        <v/>
      </c>
      <c r="AZ202" t="str">
        <f>IFERROR(_xlfn.XLOOKUP(PEFA2011_raw!AY202,Conversion!$B$2:$B$9,Conversion!$C$2:$C$9,"",0),"")</f>
        <v/>
      </c>
      <c r="BA202" t="str">
        <f>IFERROR(_xlfn.XLOOKUP(PEFA2011_raw!AZ202,Conversion!$B$2:$B$9,Conversion!$C$2:$C$9,"",0),"")</f>
        <v/>
      </c>
      <c r="BB202" t="str">
        <f>IFERROR(_xlfn.XLOOKUP(PEFA2011_raw!BA202,Conversion!$B$2:$B$9,Conversion!$C$2:$C$9,"",0),"")</f>
        <v/>
      </c>
      <c r="BC202" t="str">
        <f>IFERROR(_xlfn.XLOOKUP(PEFA2011_raw!BB202,Conversion!$B$2:$B$9,Conversion!$C$2:$C$9,"",0),"")</f>
        <v/>
      </c>
      <c r="BD202">
        <f>IFERROR(_xlfn.XLOOKUP(PEFA2011_raw!BC202,Conversion!$B$2:$B$9,Conversion!$C$2:$C$9,"",0),"")</f>
        <v>2</v>
      </c>
      <c r="BE202">
        <f>IFERROR(_xlfn.XLOOKUP(PEFA2011_raw!BD202,Conversion!$B$2:$B$9,Conversion!$C$2:$C$9,"",0),"")</f>
        <v>1</v>
      </c>
      <c r="BF202">
        <f>IFERROR(_xlfn.XLOOKUP(PEFA2011_raw!BE202,Conversion!$B$2:$B$9,Conversion!$C$2:$C$9,"",0),"")</f>
        <v>5</v>
      </c>
      <c r="BG202">
        <f>IFERROR(_xlfn.XLOOKUP(PEFA2011_raw!BF202,Conversion!$B$2:$B$9,Conversion!$C$2:$C$9,"",0),"")</f>
        <v>1</v>
      </c>
      <c r="BH202">
        <f>IFERROR(_xlfn.XLOOKUP(PEFA2011_raw!BG202,Conversion!$B$2:$B$9,Conversion!$C$2:$C$9,"",0),"")</f>
        <v>3</v>
      </c>
      <c r="BI202">
        <f>IFERROR(_xlfn.XLOOKUP(PEFA2011_raw!BH202,Conversion!$B$2:$B$9,Conversion!$C$2:$C$9,"",0),"")</f>
        <v>1</v>
      </c>
      <c r="BJ202">
        <f>IFERROR(_xlfn.XLOOKUP(PEFA2011_raw!BI202,Conversion!$B$2:$B$9,Conversion!$C$2:$C$9,"",0),"")</f>
        <v>5</v>
      </c>
      <c r="BK202">
        <f>IFERROR(_xlfn.XLOOKUP(PEFA2011_raw!BJ202,Conversion!$B$2:$B$9,Conversion!$C$2:$C$9,"",0),"")</f>
        <v>3</v>
      </c>
      <c r="BL202">
        <f>IFERROR(_xlfn.XLOOKUP(PEFA2011_raw!BK202,Conversion!$B$2:$B$9,Conversion!$C$2:$C$9,"",0),"")</f>
        <v>4</v>
      </c>
      <c r="BM202">
        <f>IFERROR(_xlfn.XLOOKUP(PEFA2011_raw!BL202,Conversion!$B$2:$B$9,Conversion!$C$2:$C$9,"",0),"")</f>
        <v>3</v>
      </c>
      <c r="BN202">
        <f>IFERROR(_xlfn.XLOOKUP(PEFA2011_raw!BM202,Conversion!$B$2:$B$9,Conversion!$C$2:$C$9,"",0),"")</f>
        <v>5</v>
      </c>
      <c r="BO202">
        <f>IFERROR(_xlfn.XLOOKUP(PEFA2011_raw!BN202,Conversion!$B$2:$B$9,Conversion!$C$2:$C$9,"",0),"")</f>
        <v>3</v>
      </c>
      <c r="BP202">
        <f>IFERROR(_xlfn.XLOOKUP(PEFA2011_raw!BO202,Conversion!$B$2:$B$9,Conversion!$C$2:$C$9,"",0),"")</f>
        <v>3</v>
      </c>
      <c r="BQ202" t="str">
        <f>IFERROR(_xlfn.XLOOKUP(PEFA2011_raw!BP202,Conversion!$B$2:$B$9,Conversion!$C$2:$C$9,"",0),"")</f>
        <v/>
      </c>
      <c r="BR202" t="str">
        <f>IFERROR(_xlfn.XLOOKUP(PEFA2011_raw!BQ202,Conversion!$B$2:$B$9,Conversion!$C$2:$C$9,"",0),"")</f>
        <v/>
      </c>
      <c r="BS202" t="str">
        <f>IFERROR(_xlfn.XLOOKUP(PEFA2011_raw!BR202,Conversion!$B$2:$B$9,Conversion!$C$2:$C$9,"",0),"")</f>
        <v/>
      </c>
      <c r="BT202" t="str">
        <f>IFERROR(_xlfn.XLOOKUP(PEFA2011_raw!BS202,Conversion!$B$2:$B$9,Conversion!$C$2:$C$9,"",0),"")</f>
        <v/>
      </c>
      <c r="BU202" t="str">
        <f>IFERROR(_xlfn.XLOOKUP(PEFA2011_raw!BT202,Conversion!$B$2:$B$9,Conversion!$C$2:$C$9,"",0),"")</f>
        <v/>
      </c>
      <c r="BV202">
        <f>IFERROR(_xlfn.XLOOKUP(PEFA2011_raw!BU202,Conversion!$B$2:$B$9,Conversion!$C$2:$C$9,"",0),"")</f>
        <v>2</v>
      </c>
      <c r="BW202">
        <f>IFERROR(_xlfn.XLOOKUP(PEFA2011_raw!BV202,Conversion!$B$2:$B$9,Conversion!$C$2:$C$9,"",0),"")</f>
        <v>1</v>
      </c>
      <c r="BX202">
        <f>IFERROR(_xlfn.XLOOKUP(PEFA2011_raw!BW202,Conversion!$B$2:$B$9,Conversion!$C$2:$C$9,"",0),"")</f>
        <v>5</v>
      </c>
      <c r="BY202">
        <f>IFERROR(_xlfn.XLOOKUP(PEFA2011_raw!BX202,Conversion!$B$2:$B$9,Conversion!$C$2:$C$9,"",0),"")</f>
        <v>5</v>
      </c>
      <c r="BZ202">
        <f>IFERROR(_xlfn.XLOOKUP(PEFA2011_raw!BY202,Conversion!$B$2:$B$9,Conversion!$C$2:$C$9,"",0),"")</f>
        <v>3</v>
      </c>
      <c r="CA202">
        <f>IFERROR(_xlfn.XLOOKUP(PEFA2011_raw!BZ202,Conversion!$B$2:$B$9,Conversion!$C$2:$C$9,"",0),"")</f>
        <v>3</v>
      </c>
      <c r="CB202" t="str">
        <f>IFERROR(_xlfn.XLOOKUP(PEFA2011_raw!CA202,Conversion!$B$2:$B$9,Conversion!$C$2:$C$9,"",0),"")</f>
        <v/>
      </c>
      <c r="CC202" t="str">
        <f>IFERROR(_xlfn.XLOOKUP(PEFA2011_raw!CB202,Conversion!$B$2:$B$9,Conversion!$C$2:$C$9,"",0),"")</f>
        <v/>
      </c>
      <c r="CD202">
        <f>IFERROR(_xlfn.XLOOKUP(PEFA2011_raw!CC202,Conversion!$B$2:$B$9,Conversion!$C$2:$C$9,"",0),"")</f>
        <v>3</v>
      </c>
      <c r="CE202">
        <f>IFERROR(_xlfn.XLOOKUP(PEFA2011_raw!CD202,Conversion!$B$2:$B$9,Conversion!$C$2:$C$9,"",0),"")</f>
        <v>3</v>
      </c>
      <c r="CF202">
        <f>IFERROR(_xlfn.XLOOKUP(PEFA2011_raw!CE202,Conversion!$B$2:$B$9,Conversion!$C$2:$C$9,"",0),"")</f>
        <v>3</v>
      </c>
      <c r="CG202">
        <f>IFERROR(_xlfn.XLOOKUP(PEFA2011_raw!CF202,Conversion!$B$2:$B$9,Conversion!$C$2:$C$9,"",0),"")</f>
        <v>1</v>
      </c>
      <c r="CH202">
        <f>IFERROR(_xlfn.XLOOKUP(PEFA2011_raw!CG202,Conversion!$B$2:$B$9,Conversion!$C$2:$C$9,"",0),"")</f>
        <v>1</v>
      </c>
      <c r="CI202">
        <f>IFERROR(_xlfn.XLOOKUP(PEFA2011_raw!CH202,Conversion!$B$2:$B$9,Conversion!$C$2:$C$9,"",0),"")</f>
        <v>5</v>
      </c>
      <c r="CJ202">
        <f>IFERROR(_xlfn.XLOOKUP(PEFA2011_raw!CI202,Conversion!$B$2:$B$9,Conversion!$C$2:$C$9,"",0),"")</f>
        <v>5</v>
      </c>
      <c r="CK202">
        <f>IFERROR(_xlfn.XLOOKUP(PEFA2011_raw!CJ202,Conversion!$B$2:$B$9,Conversion!$C$2:$C$9,"",0),"")</f>
        <v>5</v>
      </c>
      <c r="CL202">
        <f>IFERROR(_xlfn.XLOOKUP(PEFA2011_raw!CK202,Conversion!$B$2:$B$9,Conversion!$C$2:$C$9,"",0),"")</f>
        <v>5</v>
      </c>
      <c r="CM202">
        <f>IFERROR(_xlfn.XLOOKUP(PEFA2011_raw!CL202,Conversion!$B$2:$B$9,Conversion!$C$2:$C$9,"",0),"")</f>
        <v>2</v>
      </c>
      <c r="CN202">
        <f>IFERROR(_xlfn.XLOOKUP(PEFA2011_raw!CM202,Conversion!$B$2:$B$9,Conversion!$C$2:$C$9,"",0),"")</f>
        <v>3</v>
      </c>
      <c r="CO202">
        <f>IFERROR(_xlfn.XLOOKUP(PEFA2011_raw!CN202,Conversion!$B$2:$B$9,Conversion!$C$2:$C$9,"",0),"")</f>
        <v>1</v>
      </c>
      <c r="CP202">
        <f>IFERROR(_xlfn.XLOOKUP(PEFA2011_raw!CO202,Conversion!$B$2:$B$9,Conversion!$C$2:$C$9,"",0),"")</f>
        <v>1</v>
      </c>
      <c r="CQ202">
        <f>IFERROR(_xlfn.XLOOKUP(PEFA2011_raw!CP202,Conversion!$B$2:$B$9,Conversion!$C$2:$C$9,"",0),"")</f>
        <v>1</v>
      </c>
      <c r="CR202">
        <f>IFERROR(_xlfn.XLOOKUP(PEFA2011_raw!CQ202,Conversion!$B$2:$B$9,Conversion!$C$2:$C$9,"",0),"")</f>
        <v>1</v>
      </c>
      <c r="CS202">
        <f>IFERROR(_xlfn.XLOOKUP(PEFA2011_raw!CR202,Conversion!$B$2:$B$9,Conversion!$C$2:$C$9,"",0),"")</f>
        <v>1</v>
      </c>
      <c r="CT202">
        <f>IFERROR(_xlfn.XLOOKUP(PEFA2011_raw!CS202,Conversion!$B$2:$B$9,Conversion!$C$2:$C$9,"",0),"")</f>
        <v>1</v>
      </c>
      <c r="CU202">
        <f>IFERROR(_xlfn.XLOOKUP(PEFA2011_raw!CT202,Conversion!$B$2:$B$9,Conversion!$C$2:$C$9,"",0),"")</f>
        <v>4</v>
      </c>
      <c r="CV202">
        <f>IFERROR(_xlfn.XLOOKUP(PEFA2011_raw!CU202,Conversion!$B$2:$B$9,Conversion!$C$2:$C$9,"",0),"")</f>
        <v>3</v>
      </c>
      <c r="CW202">
        <f>IFERROR(_xlfn.XLOOKUP(PEFA2011_raw!CV202,Conversion!$B$2:$B$9,Conversion!$C$2:$C$9,"",0),"")</f>
        <v>5</v>
      </c>
      <c r="CX202">
        <f>IFERROR(_xlfn.XLOOKUP(PEFA2011_raw!CW202,Conversion!$B$2:$B$9,Conversion!$C$2:$C$9,"",0),"")</f>
        <v>3</v>
      </c>
      <c r="CY202">
        <f>IFERROR(_xlfn.XLOOKUP(PEFA2011_raw!CX202,Conversion!$B$2:$B$9,Conversion!$C$2:$C$9,"",0),"")</f>
        <v>3</v>
      </c>
      <c r="CZ202">
        <f>IFERROR(_xlfn.XLOOKUP(PEFA2011_raw!CY202,Conversion!$B$2:$B$9,Conversion!$C$2:$C$9,"",0),"")</f>
        <v>1</v>
      </c>
      <c r="DA202">
        <f>IFERROR(_xlfn.XLOOKUP(PEFA2011_raw!CZ202,Conversion!$B$2:$B$9,Conversion!$C$2:$C$9,"",0),"")</f>
        <v>1</v>
      </c>
      <c r="DB202">
        <f>IFERROR(_xlfn.XLOOKUP(PEFA2011_raw!DA202,Conversion!$B$2:$B$9,Conversion!$C$2:$C$9,"",0),"")</f>
        <v>1</v>
      </c>
      <c r="DC202">
        <f>IFERROR(_xlfn.XLOOKUP(PEFA2011_raw!DB202,Conversion!$B$2:$B$9,Conversion!$C$2:$C$9,"",0),"")</f>
        <v>1</v>
      </c>
      <c r="DD202">
        <f>IFERROR(_xlfn.XLOOKUP(PEFA2011_raw!DC202,Conversion!$B$2:$B$9,Conversion!$C$2:$C$9,"",0),"")</f>
        <v>1</v>
      </c>
      <c r="DE202">
        <f>IFERROR(_xlfn.XLOOKUP(PEFA2011_raw!DD202,Conversion!$B$2:$B$9,Conversion!$C$2:$C$9,"",0),"")</f>
        <v>1</v>
      </c>
      <c r="DF202">
        <f>IFERROR(_xlfn.XLOOKUP(PEFA2011_raw!DE202,Conversion!$B$2:$B$9,Conversion!$C$2:$C$9,"",0),"")</f>
        <v>1</v>
      </c>
      <c r="DG202">
        <f>IFERROR(_xlfn.XLOOKUP(PEFA2011_raw!DF202,Conversion!$B$2:$B$9,Conversion!$C$2:$C$9,"",0),"")</f>
        <v>3</v>
      </c>
      <c r="DH202">
        <f>IFERROR(_xlfn.XLOOKUP(PEFA2011_raw!DG202,Conversion!$B$2:$B$9,Conversion!$C$2:$C$9,"",0),"")</f>
        <v>3</v>
      </c>
      <c r="DI202">
        <f>IFERROR(_xlfn.XLOOKUP(PEFA2011_raw!DH202,Conversion!$B$2:$B$9,Conversion!$C$2:$C$9,"",0),"")</f>
        <v>3</v>
      </c>
      <c r="DJ202">
        <f>IFERROR(_xlfn.XLOOKUP(PEFA2011_raw!DI202,Conversion!$B$2:$B$9,Conversion!$C$2:$C$9,"",0),"")</f>
        <v>3</v>
      </c>
      <c r="DK202">
        <f>IFERROR(_xlfn.XLOOKUP(PEFA2011_raw!DJ202,Conversion!$B$2:$B$9,Conversion!$C$2:$C$9,"",0),"")</f>
        <v>3</v>
      </c>
    </row>
    <row r="203" spans="2:115" x14ac:dyDescent="0.25">
      <c r="B203">
        <v>2011</v>
      </c>
      <c r="C203" t="s">
        <v>232</v>
      </c>
      <c r="D203" t="e" vm="125">
        <v>#VALUE!</v>
      </c>
      <c r="E203" t="str" cm="1">
        <f t="array" ref="E203">_FV(PEFA2011all[[#This Row],[Country-abb]],"Abbreviation")</f>
        <v>YE</v>
      </c>
      <c r="F203" t="str">
        <f>_xlfn.XLOOKUP(PEFA2011all[[#This Row],[ISO-2]],'Code'!$B$2:$B$250,'Code'!$C$2:$C$250,"",0)</f>
        <v>YEM</v>
      </c>
      <c r="G203">
        <v>2008</v>
      </c>
      <c r="H203" t="str">
        <f>PEFA2011all[[#This Row],[ISO-3]]&amp;PEFA2011all[[#This Row],[Year]]</f>
        <v>YEM2008</v>
      </c>
      <c r="I203">
        <f>IFERROR(_xlfn.XLOOKUP(PEFA2011_raw!H203,Conversion!$B$2:$B$9,Conversion!$C$2:$C$9,"",0),"")</f>
        <v>1</v>
      </c>
      <c r="J203">
        <f>IFERROR(_xlfn.XLOOKUP(PEFA2011_raw!I203,Conversion!$B$2:$B$9,Conversion!$C$2:$C$9,"",0),"")</f>
        <v>1</v>
      </c>
      <c r="K203">
        <f>IFERROR(_xlfn.XLOOKUP(PEFA2011_raw!J203,Conversion!$B$2:$B$9,Conversion!$C$2:$C$9,"",0),"")</f>
        <v>3</v>
      </c>
      <c r="L203">
        <f>IFERROR(_xlfn.XLOOKUP(PEFA2011_raw!K203,Conversion!$B$2:$B$9,Conversion!$C$2:$C$9,"",0),"")</f>
        <v>3</v>
      </c>
      <c r="M203" t="str">
        <f>IFERROR(_xlfn.XLOOKUP(PEFA2011_raw!L203,Conversion!$B$2:$B$9,Conversion!$C$2:$C$9,"",0),"")</f>
        <v/>
      </c>
      <c r="N203">
        <f>IFERROR(_xlfn.XLOOKUP(PEFA2011_raw!M203,Conversion!$B$2:$B$9,Conversion!$C$2:$C$9,"",0),"")</f>
        <v>7</v>
      </c>
      <c r="O203">
        <f>IFERROR(_xlfn.XLOOKUP(PEFA2011_raw!N203,Conversion!$B$2:$B$9,Conversion!$C$2:$C$9,"",0),"")</f>
        <v>7</v>
      </c>
      <c r="P203">
        <f>IFERROR(_xlfn.XLOOKUP(PEFA2011_raw!O203,Conversion!$B$2:$B$9,Conversion!$C$2:$C$9,"",0),"")</f>
        <v>1</v>
      </c>
      <c r="Q203">
        <f>IFERROR(_xlfn.XLOOKUP(PEFA2011_raw!P203,Conversion!$B$2:$B$9,Conversion!$C$2:$C$9,"",0),"")</f>
        <v>1</v>
      </c>
      <c r="R203">
        <f>IFERROR(_xlfn.XLOOKUP(PEFA2011_raw!Q203,Conversion!$B$2:$B$9,Conversion!$C$2:$C$9,"",0),"")</f>
        <v>1</v>
      </c>
      <c r="S203">
        <f>IFERROR(_xlfn.XLOOKUP(PEFA2011_raw!R203,Conversion!$B$2:$B$9,Conversion!$C$2:$C$9,"",0),"")</f>
        <v>3</v>
      </c>
      <c r="T203">
        <f>IFERROR(_xlfn.XLOOKUP(PEFA2011_raw!S203,Conversion!$B$2:$B$9,Conversion!$C$2:$C$9,"",0),"")</f>
        <v>3</v>
      </c>
      <c r="U203">
        <f>IFERROR(_xlfn.XLOOKUP(PEFA2011_raw!T203,Conversion!$B$2:$B$9,Conversion!$C$2:$C$9,"",0),"")</f>
        <v>7</v>
      </c>
      <c r="V203">
        <f>IFERROR(_xlfn.XLOOKUP(PEFA2011_raw!U203,Conversion!$B$2:$B$9,Conversion!$C$2:$C$9,"",0),"")</f>
        <v>7</v>
      </c>
      <c r="W203">
        <f>IFERROR(_xlfn.XLOOKUP(PEFA2011_raw!V203,Conversion!$B$2:$B$9,Conversion!$C$2:$C$9,"",0),"")</f>
        <v>6</v>
      </c>
      <c r="X203">
        <f>IFERROR(_xlfn.XLOOKUP(PEFA2011_raw!W203,Conversion!$B$2:$B$9,Conversion!$C$2:$C$9,"",0),"")</f>
        <v>7</v>
      </c>
      <c r="Y203">
        <f>IFERROR(_xlfn.XLOOKUP(PEFA2011_raw!X203,Conversion!$B$2:$B$9,Conversion!$C$2:$C$9,"",0),"")</f>
        <v>5</v>
      </c>
      <c r="Z203">
        <f>IFERROR(_xlfn.XLOOKUP(PEFA2011_raw!Y203,Conversion!$B$2:$B$9,Conversion!$C$2:$C$9,"",0),"")</f>
        <v>7</v>
      </c>
      <c r="AA203">
        <f>IFERROR(_xlfn.XLOOKUP(PEFA2011_raw!Z203,Conversion!$B$2:$B$9,Conversion!$C$2:$C$9,"",0),"")</f>
        <v>7</v>
      </c>
      <c r="AB203">
        <f>IFERROR(_xlfn.XLOOKUP(PEFA2011_raw!AA203,Conversion!$B$2:$B$9,Conversion!$C$2:$C$9,"",0),"")</f>
        <v>7</v>
      </c>
      <c r="AC203">
        <f>IFERROR(_xlfn.XLOOKUP(PEFA2011_raw!AB203,Conversion!$B$2:$B$9,Conversion!$C$2:$C$9,"",0),"")</f>
        <v>7</v>
      </c>
      <c r="AD203">
        <f>IFERROR(_xlfn.XLOOKUP(PEFA2011_raw!AC203,Conversion!$B$2:$B$9,Conversion!$C$2:$C$9,"",0),"")</f>
        <v>4</v>
      </c>
      <c r="AE203">
        <f>IFERROR(_xlfn.XLOOKUP(PEFA2011_raw!AD203,Conversion!$B$2:$B$9,Conversion!$C$2:$C$9,"",0),"")</f>
        <v>3</v>
      </c>
      <c r="AF203">
        <f>IFERROR(_xlfn.XLOOKUP(PEFA2011_raw!AE203,Conversion!$B$2:$B$9,Conversion!$C$2:$C$9,"",0),"")</f>
        <v>7</v>
      </c>
      <c r="AG203">
        <f>IFERROR(_xlfn.XLOOKUP(PEFA2011_raw!AF203,Conversion!$B$2:$B$9,Conversion!$C$2:$C$9,"",0),"")</f>
        <v>3</v>
      </c>
      <c r="AH203">
        <f>IFERROR(_xlfn.XLOOKUP(PEFA2011_raw!AG203,Conversion!$B$2:$B$9,Conversion!$C$2:$C$9,"",0),"")</f>
        <v>3</v>
      </c>
      <c r="AI203">
        <f>IFERROR(_xlfn.XLOOKUP(PEFA2011_raw!AH203,Conversion!$B$2:$B$9,Conversion!$C$2:$C$9,"",0),"")</f>
        <v>7</v>
      </c>
      <c r="AJ203">
        <f>IFERROR(_xlfn.XLOOKUP(PEFA2011_raw!AI203,Conversion!$B$2:$B$9,Conversion!$C$2:$C$9,"",0),"")</f>
        <v>7</v>
      </c>
      <c r="AK203">
        <f>IFERROR(_xlfn.XLOOKUP(PEFA2011_raw!AJ203,Conversion!$B$2:$B$9,Conversion!$C$2:$C$9,"",0),"")</f>
        <v>7</v>
      </c>
      <c r="AL203">
        <f>IFERROR(_xlfn.XLOOKUP(PEFA2011_raw!AK203,Conversion!$B$2:$B$9,Conversion!$C$2:$C$9,"",0),"")</f>
        <v>7</v>
      </c>
      <c r="AM203">
        <f>IFERROR(_xlfn.XLOOKUP(PEFA2011_raw!AL203,Conversion!$B$2:$B$9,Conversion!$C$2:$C$9,"",0),"")</f>
        <v>5</v>
      </c>
      <c r="AN203">
        <f>IFERROR(_xlfn.XLOOKUP(PEFA2011_raw!AM203,Conversion!$B$2:$B$9,Conversion!$C$2:$C$9,"",0),"")</f>
        <v>3</v>
      </c>
      <c r="AO203">
        <f>IFERROR(_xlfn.XLOOKUP(PEFA2011_raw!AN203,Conversion!$B$2:$B$9,Conversion!$C$2:$C$9,"",0),"")</f>
        <v>7</v>
      </c>
      <c r="AP203">
        <f>IFERROR(_xlfn.XLOOKUP(PEFA2011_raw!AO203,Conversion!$B$2:$B$9,Conversion!$C$2:$C$9,"",0),"")</f>
        <v>5</v>
      </c>
      <c r="AQ203">
        <f>IFERROR(_xlfn.XLOOKUP(PEFA2011_raw!AP203,Conversion!$B$2:$B$9,Conversion!$C$2:$C$9,"",0),"")</f>
        <v>3</v>
      </c>
      <c r="AR203">
        <f>IFERROR(_xlfn.XLOOKUP(PEFA2011_raw!AQ203,Conversion!$B$2:$B$9,Conversion!$C$2:$C$9,"",0),"")</f>
        <v>5</v>
      </c>
      <c r="AS203">
        <f>IFERROR(_xlfn.XLOOKUP(PEFA2011_raw!AR203,Conversion!$B$2:$B$9,Conversion!$C$2:$C$9,"",0),"")</f>
        <v>3</v>
      </c>
      <c r="AT203">
        <f>IFERROR(_xlfn.XLOOKUP(PEFA2011_raw!AS203,Conversion!$B$2:$B$9,Conversion!$C$2:$C$9,"",0),"")</f>
        <v>7</v>
      </c>
      <c r="AU203">
        <f>IFERROR(_xlfn.XLOOKUP(PEFA2011_raw!AT203,Conversion!$B$2:$B$9,Conversion!$C$2:$C$9,"",0),"")</f>
        <v>5</v>
      </c>
      <c r="AV203">
        <f>IFERROR(_xlfn.XLOOKUP(PEFA2011_raw!AU203,Conversion!$B$2:$B$9,Conversion!$C$2:$C$9,"",0),"")</f>
        <v>5</v>
      </c>
      <c r="AW203">
        <f>IFERROR(_xlfn.XLOOKUP(PEFA2011_raw!AV203,Conversion!$B$2:$B$9,Conversion!$C$2:$C$9,"",0),"")</f>
        <v>5</v>
      </c>
      <c r="AX203">
        <f>IFERROR(_xlfn.XLOOKUP(PEFA2011_raw!AW203,Conversion!$B$2:$B$9,Conversion!$C$2:$C$9,"",0),"")</f>
        <v>5</v>
      </c>
      <c r="AY203">
        <f>IFERROR(_xlfn.XLOOKUP(PEFA2011_raw!AX203,Conversion!$B$2:$B$9,Conversion!$C$2:$C$9,"",0),"")</f>
        <v>3</v>
      </c>
      <c r="AZ203">
        <f>IFERROR(_xlfn.XLOOKUP(PEFA2011_raw!AY203,Conversion!$B$2:$B$9,Conversion!$C$2:$C$9,"",0),"")</f>
        <v>2</v>
      </c>
      <c r="BA203">
        <f>IFERROR(_xlfn.XLOOKUP(PEFA2011_raw!AZ203,Conversion!$B$2:$B$9,Conversion!$C$2:$C$9,"",0),"")</f>
        <v>1</v>
      </c>
      <c r="BB203">
        <f>IFERROR(_xlfn.XLOOKUP(PEFA2011_raw!BA203,Conversion!$B$2:$B$9,Conversion!$C$2:$C$9,"",0),"")</f>
        <v>7</v>
      </c>
      <c r="BC203">
        <f>IFERROR(_xlfn.XLOOKUP(PEFA2011_raw!BB203,Conversion!$B$2:$B$9,Conversion!$C$2:$C$9,"",0),"")</f>
        <v>7</v>
      </c>
      <c r="BD203">
        <f>IFERROR(_xlfn.XLOOKUP(PEFA2011_raw!BC203,Conversion!$B$2:$B$9,Conversion!$C$2:$C$9,"",0),"")</f>
        <v>2</v>
      </c>
      <c r="BE203">
        <f>IFERROR(_xlfn.XLOOKUP(PEFA2011_raw!BD203,Conversion!$B$2:$B$9,Conversion!$C$2:$C$9,"",0),"")</f>
        <v>5</v>
      </c>
      <c r="BF203">
        <f>IFERROR(_xlfn.XLOOKUP(PEFA2011_raw!BE203,Conversion!$B$2:$B$9,Conversion!$C$2:$C$9,"",0),"")</f>
        <v>3</v>
      </c>
      <c r="BG203">
        <f>IFERROR(_xlfn.XLOOKUP(PEFA2011_raw!BF203,Conversion!$B$2:$B$9,Conversion!$C$2:$C$9,"",0),"")</f>
        <v>1</v>
      </c>
      <c r="BH203">
        <f>IFERROR(_xlfn.XLOOKUP(PEFA2011_raw!BG203,Conversion!$B$2:$B$9,Conversion!$C$2:$C$9,"",0),"")</f>
        <v>6</v>
      </c>
      <c r="BI203">
        <f>IFERROR(_xlfn.XLOOKUP(PEFA2011_raw!BH203,Conversion!$B$2:$B$9,Conversion!$C$2:$C$9,"",0),"")</f>
        <v>7</v>
      </c>
      <c r="BJ203">
        <f>IFERROR(_xlfn.XLOOKUP(PEFA2011_raw!BI203,Conversion!$B$2:$B$9,Conversion!$C$2:$C$9,"",0),"")</f>
        <v>5</v>
      </c>
      <c r="BK203">
        <f>IFERROR(_xlfn.XLOOKUP(PEFA2011_raw!BJ203,Conversion!$B$2:$B$9,Conversion!$C$2:$C$9,"",0),"")</f>
        <v>5</v>
      </c>
      <c r="BL203">
        <f>IFERROR(_xlfn.XLOOKUP(PEFA2011_raw!BK203,Conversion!$B$2:$B$9,Conversion!$C$2:$C$9,"",0),"")</f>
        <v>2</v>
      </c>
      <c r="BM203">
        <f>IFERROR(_xlfn.XLOOKUP(PEFA2011_raw!BL203,Conversion!$B$2:$B$9,Conversion!$C$2:$C$9,"",0),"")</f>
        <v>3</v>
      </c>
      <c r="BN203">
        <f>IFERROR(_xlfn.XLOOKUP(PEFA2011_raw!BM203,Conversion!$B$2:$B$9,Conversion!$C$2:$C$9,"",0),"")</f>
        <v>1</v>
      </c>
      <c r="BO203">
        <f>IFERROR(_xlfn.XLOOKUP(PEFA2011_raw!BN203,Conversion!$B$2:$B$9,Conversion!$C$2:$C$9,"",0),"")</f>
        <v>1</v>
      </c>
      <c r="BP203">
        <f>IFERROR(_xlfn.XLOOKUP(PEFA2011_raw!BO203,Conversion!$B$2:$B$9,Conversion!$C$2:$C$9,"",0),"")</f>
        <v>3</v>
      </c>
      <c r="BQ203">
        <f>IFERROR(_xlfn.XLOOKUP(PEFA2011_raw!BP203,Conversion!$B$2:$B$9,Conversion!$C$2:$C$9,"",0),"")</f>
        <v>2</v>
      </c>
      <c r="BR203">
        <f>IFERROR(_xlfn.XLOOKUP(PEFA2011_raw!BQ203,Conversion!$B$2:$B$9,Conversion!$C$2:$C$9,"",0),"")</f>
        <v>1</v>
      </c>
      <c r="BS203">
        <f>IFERROR(_xlfn.XLOOKUP(PEFA2011_raw!BR203,Conversion!$B$2:$B$9,Conversion!$C$2:$C$9,"",0),"")</f>
        <v>3</v>
      </c>
      <c r="BT203">
        <f>IFERROR(_xlfn.XLOOKUP(PEFA2011_raw!BS203,Conversion!$B$2:$B$9,Conversion!$C$2:$C$9,"",0),"")</f>
        <v>1</v>
      </c>
      <c r="BU203" t="str">
        <f>IFERROR(_xlfn.XLOOKUP(PEFA2011_raw!BT203,Conversion!$B$2:$B$9,Conversion!$C$2:$C$9,"",0),"")</f>
        <v/>
      </c>
      <c r="BV203">
        <f>IFERROR(_xlfn.XLOOKUP(PEFA2011_raw!BU203,Conversion!$B$2:$B$9,Conversion!$C$2:$C$9,"",0),"")</f>
        <v>2</v>
      </c>
      <c r="BW203">
        <f>IFERROR(_xlfn.XLOOKUP(PEFA2011_raw!BV203,Conversion!$B$2:$B$9,Conversion!$C$2:$C$9,"",0),"")</f>
        <v>1</v>
      </c>
      <c r="BX203">
        <f>IFERROR(_xlfn.XLOOKUP(PEFA2011_raw!BW203,Conversion!$B$2:$B$9,Conversion!$C$2:$C$9,"",0),"")</f>
        <v>5</v>
      </c>
      <c r="BY203">
        <f>IFERROR(_xlfn.XLOOKUP(PEFA2011_raw!BX203,Conversion!$B$2:$B$9,Conversion!$C$2:$C$9,"",0),"")</f>
        <v>3</v>
      </c>
      <c r="BZ203">
        <f>IFERROR(_xlfn.XLOOKUP(PEFA2011_raw!BY203,Conversion!$B$2:$B$9,Conversion!$C$2:$C$9,"",0),"")</f>
        <v>2</v>
      </c>
      <c r="CA203">
        <f>IFERROR(_xlfn.XLOOKUP(PEFA2011_raw!BZ203,Conversion!$B$2:$B$9,Conversion!$C$2:$C$9,"",0),"")</f>
        <v>1</v>
      </c>
      <c r="CB203">
        <f>IFERROR(_xlfn.XLOOKUP(PEFA2011_raw!CA203,Conversion!$B$2:$B$9,Conversion!$C$2:$C$9,"",0),"")</f>
        <v>5</v>
      </c>
      <c r="CC203">
        <f>IFERROR(_xlfn.XLOOKUP(PEFA2011_raw!CB203,Conversion!$B$2:$B$9,Conversion!$C$2:$C$9,"",0),"")</f>
        <v>3</v>
      </c>
      <c r="CD203">
        <f>IFERROR(_xlfn.XLOOKUP(PEFA2011_raw!CC203,Conversion!$B$2:$B$9,Conversion!$C$2:$C$9,"",0),"")</f>
        <v>5</v>
      </c>
      <c r="CE203">
        <f>IFERROR(_xlfn.XLOOKUP(PEFA2011_raw!CD203,Conversion!$B$2:$B$9,Conversion!$C$2:$C$9,"",0),"")</f>
        <v>5</v>
      </c>
      <c r="CF203">
        <f>IFERROR(_xlfn.XLOOKUP(PEFA2011_raw!CE203,Conversion!$B$2:$B$9,Conversion!$C$2:$C$9,"",0),"")</f>
        <v>5</v>
      </c>
      <c r="CG203">
        <f>IFERROR(_xlfn.XLOOKUP(PEFA2011_raw!CF203,Conversion!$B$2:$B$9,Conversion!$C$2:$C$9,"",0),"")</f>
        <v>5</v>
      </c>
      <c r="CH203">
        <f>IFERROR(_xlfn.XLOOKUP(PEFA2011_raw!CG203,Conversion!$B$2:$B$9,Conversion!$C$2:$C$9,"",0),"")</f>
        <v>5</v>
      </c>
      <c r="CI203">
        <f>IFERROR(_xlfn.XLOOKUP(PEFA2011_raw!CH203,Conversion!$B$2:$B$9,Conversion!$C$2:$C$9,"",0),"")</f>
        <v>2</v>
      </c>
      <c r="CJ203">
        <f>IFERROR(_xlfn.XLOOKUP(PEFA2011_raw!CI203,Conversion!$B$2:$B$9,Conversion!$C$2:$C$9,"",0),"")</f>
        <v>3</v>
      </c>
      <c r="CK203">
        <f>IFERROR(_xlfn.XLOOKUP(PEFA2011_raw!CJ203,Conversion!$B$2:$B$9,Conversion!$C$2:$C$9,"",0),"")</f>
        <v>1</v>
      </c>
      <c r="CL203">
        <f>IFERROR(_xlfn.XLOOKUP(PEFA2011_raw!CK203,Conversion!$B$2:$B$9,Conversion!$C$2:$C$9,"",0),"")</f>
        <v>5</v>
      </c>
      <c r="CM203">
        <f>IFERROR(_xlfn.XLOOKUP(PEFA2011_raw!CL203,Conversion!$B$2:$B$9,Conversion!$C$2:$C$9,"",0),"")</f>
        <v>4</v>
      </c>
      <c r="CN203">
        <f>IFERROR(_xlfn.XLOOKUP(PEFA2011_raw!CM203,Conversion!$B$2:$B$9,Conversion!$C$2:$C$9,"",0),"")</f>
        <v>5</v>
      </c>
      <c r="CO203">
        <f>IFERROR(_xlfn.XLOOKUP(PEFA2011_raw!CN203,Conversion!$B$2:$B$9,Conversion!$C$2:$C$9,"",0),"")</f>
        <v>5</v>
      </c>
      <c r="CP203">
        <f>IFERROR(_xlfn.XLOOKUP(PEFA2011_raw!CO203,Conversion!$B$2:$B$9,Conversion!$C$2:$C$9,"",0),"")</f>
        <v>3</v>
      </c>
      <c r="CQ203">
        <f>IFERROR(_xlfn.XLOOKUP(PEFA2011_raw!CP203,Conversion!$B$2:$B$9,Conversion!$C$2:$C$9,"",0),"")</f>
        <v>6</v>
      </c>
      <c r="CR203">
        <f>IFERROR(_xlfn.XLOOKUP(PEFA2011_raw!CQ203,Conversion!$B$2:$B$9,Conversion!$C$2:$C$9,"",0),"")</f>
        <v>5</v>
      </c>
      <c r="CS203">
        <f>IFERROR(_xlfn.XLOOKUP(PEFA2011_raw!CR203,Conversion!$B$2:$B$9,Conversion!$C$2:$C$9,"",0),"")</f>
        <v>7</v>
      </c>
      <c r="CT203">
        <f>IFERROR(_xlfn.XLOOKUP(PEFA2011_raw!CS203,Conversion!$B$2:$B$9,Conversion!$C$2:$C$9,"",0),"")</f>
        <v>7</v>
      </c>
      <c r="CU203">
        <f>IFERROR(_xlfn.XLOOKUP(PEFA2011_raw!CT203,Conversion!$B$2:$B$9,Conversion!$C$2:$C$9,"",0),"")</f>
        <v>4</v>
      </c>
      <c r="CV203">
        <f>IFERROR(_xlfn.XLOOKUP(PEFA2011_raw!CU203,Conversion!$B$2:$B$9,Conversion!$C$2:$C$9,"",0),"")</f>
        <v>5</v>
      </c>
      <c r="CW203">
        <f>IFERROR(_xlfn.XLOOKUP(PEFA2011_raw!CV203,Conversion!$B$2:$B$9,Conversion!$C$2:$C$9,"",0),"")</f>
        <v>3</v>
      </c>
      <c r="CX203">
        <f>IFERROR(_xlfn.XLOOKUP(PEFA2011_raw!CW203,Conversion!$B$2:$B$9,Conversion!$C$2:$C$9,"",0),"")</f>
        <v>7</v>
      </c>
      <c r="CY203">
        <f>IFERROR(_xlfn.XLOOKUP(PEFA2011_raw!CX203,Conversion!$B$2:$B$9,Conversion!$C$2:$C$9,"",0),"")</f>
        <v>3</v>
      </c>
      <c r="CZ203">
        <f>IFERROR(_xlfn.XLOOKUP(PEFA2011_raw!CY203,Conversion!$B$2:$B$9,Conversion!$C$2:$C$9,"",0),"")</f>
        <v>2</v>
      </c>
      <c r="DA203">
        <f>IFERROR(_xlfn.XLOOKUP(PEFA2011_raw!CZ203,Conversion!$B$2:$B$9,Conversion!$C$2:$C$9,"",0),"")</f>
        <v>1</v>
      </c>
      <c r="DB203">
        <f>IFERROR(_xlfn.XLOOKUP(PEFA2011_raw!DA203,Conversion!$B$2:$B$9,Conversion!$C$2:$C$9,"",0),"")</f>
        <v>3</v>
      </c>
      <c r="DC203">
        <f>IFERROR(_xlfn.XLOOKUP(PEFA2011_raw!DB203,Conversion!$B$2:$B$9,Conversion!$C$2:$C$9,"",0),"")</f>
        <v>5</v>
      </c>
      <c r="DD203">
        <f>IFERROR(_xlfn.XLOOKUP(PEFA2011_raw!DC203,Conversion!$B$2:$B$9,Conversion!$C$2:$C$9,"",0),"")</f>
        <v>1</v>
      </c>
      <c r="DE203">
        <f>IFERROR(_xlfn.XLOOKUP(PEFA2011_raw!DD203,Conversion!$B$2:$B$9,Conversion!$C$2:$C$9,"",0),"")</f>
        <v>1</v>
      </c>
      <c r="DF203">
        <f>IFERROR(_xlfn.XLOOKUP(PEFA2011_raw!DE203,Conversion!$B$2:$B$9,Conversion!$C$2:$C$9,"",0),"")</f>
        <v>1</v>
      </c>
      <c r="DG203">
        <f>IFERROR(_xlfn.XLOOKUP(PEFA2011_raw!DF203,Conversion!$B$2:$B$9,Conversion!$C$2:$C$9,"",0),"")</f>
        <v>2</v>
      </c>
      <c r="DH203">
        <f>IFERROR(_xlfn.XLOOKUP(PEFA2011_raw!DG203,Conversion!$B$2:$B$9,Conversion!$C$2:$C$9,"",0),"")</f>
        <v>1</v>
      </c>
      <c r="DI203">
        <f>IFERROR(_xlfn.XLOOKUP(PEFA2011_raw!DH203,Conversion!$B$2:$B$9,Conversion!$C$2:$C$9,"",0),"")</f>
        <v>3</v>
      </c>
      <c r="DJ203">
        <f>IFERROR(_xlfn.XLOOKUP(PEFA2011_raw!DI203,Conversion!$B$2:$B$9,Conversion!$C$2:$C$9,"",0),"")</f>
        <v>1</v>
      </c>
      <c r="DK203">
        <f>IFERROR(_xlfn.XLOOKUP(PEFA2011_raw!DJ203,Conversion!$B$2:$B$9,Conversion!$C$2:$C$9,"",0),"")</f>
        <v>1</v>
      </c>
    </row>
    <row r="204" spans="2:115" x14ac:dyDescent="0.25">
      <c r="B204">
        <v>2011</v>
      </c>
      <c r="C204" t="s">
        <v>178</v>
      </c>
      <c r="D204" t="e" vm="43">
        <v>#VALUE!</v>
      </c>
      <c r="E204" t="str" cm="1">
        <f t="array" ref="E204">_FV(PEFA2011all[[#This Row],[Country-abb]],"Abbreviation")</f>
        <v>ZM</v>
      </c>
      <c r="F204" t="str">
        <f>_xlfn.XLOOKUP(PEFA2011all[[#This Row],[ISO-2]],'Code'!$B$2:$B$250,'Code'!$C$2:$C$250,"",0)</f>
        <v>ZMB</v>
      </c>
      <c r="G204">
        <v>2013</v>
      </c>
      <c r="H204" t="str">
        <f>PEFA2011all[[#This Row],[ISO-3]]&amp;PEFA2011all[[#This Row],[Year]]</f>
        <v>ZMB2013</v>
      </c>
      <c r="I204">
        <f>IFERROR(_xlfn.XLOOKUP(PEFA2011_raw!H204,Conversion!$B$2:$B$9,Conversion!$C$2:$C$9,"",0),"")</f>
        <v>1</v>
      </c>
      <c r="J204">
        <f>IFERROR(_xlfn.XLOOKUP(PEFA2011_raw!I204,Conversion!$B$2:$B$9,Conversion!$C$2:$C$9,"",0),"")</f>
        <v>1</v>
      </c>
      <c r="K204">
        <f>IFERROR(_xlfn.XLOOKUP(PEFA2011_raw!J204,Conversion!$B$2:$B$9,Conversion!$C$2:$C$9,"",0),"")</f>
        <v>2</v>
      </c>
      <c r="L204">
        <f>IFERROR(_xlfn.XLOOKUP(PEFA2011_raw!K204,Conversion!$B$2:$B$9,Conversion!$C$2:$C$9,"",0),"")</f>
        <v>1</v>
      </c>
      <c r="M204">
        <f>IFERROR(_xlfn.XLOOKUP(PEFA2011_raw!L204,Conversion!$B$2:$B$9,Conversion!$C$2:$C$9,"",0),"")</f>
        <v>7</v>
      </c>
      <c r="N204">
        <f>IFERROR(_xlfn.XLOOKUP(PEFA2011_raw!M204,Conversion!$B$2:$B$9,Conversion!$C$2:$C$9,"",0),"")</f>
        <v>3</v>
      </c>
      <c r="O204">
        <f>IFERROR(_xlfn.XLOOKUP(PEFA2011_raw!N204,Conversion!$B$2:$B$9,Conversion!$C$2:$C$9,"",0),"")</f>
        <v>3</v>
      </c>
      <c r="P204">
        <f>IFERROR(_xlfn.XLOOKUP(PEFA2011_raw!O204,Conversion!$B$2:$B$9,Conversion!$C$2:$C$9,"",0),"")</f>
        <v>4</v>
      </c>
      <c r="Q204">
        <f>IFERROR(_xlfn.XLOOKUP(PEFA2011_raw!P204,Conversion!$B$2:$B$9,Conversion!$C$2:$C$9,"",0),"")</f>
        <v>3</v>
      </c>
      <c r="R204">
        <f>IFERROR(_xlfn.XLOOKUP(PEFA2011_raw!Q204,Conversion!$B$2:$B$9,Conversion!$C$2:$C$9,"",0),"")</f>
        <v>7</v>
      </c>
      <c r="S204">
        <f>IFERROR(_xlfn.XLOOKUP(PEFA2011_raw!R204,Conversion!$B$2:$B$9,Conversion!$C$2:$C$9,"",0),"")</f>
        <v>5</v>
      </c>
      <c r="T204">
        <f>IFERROR(_xlfn.XLOOKUP(PEFA2011_raw!S204,Conversion!$B$2:$B$9,Conversion!$C$2:$C$9,"",0),"")</f>
        <v>5</v>
      </c>
      <c r="U204">
        <f>IFERROR(_xlfn.XLOOKUP(PEFA2011_raw!T204,Conversion!$B$2:$B$9,Conversion!$C$2:$C$9,"",0),"")</f>
        <v>3</v>
      </c>
      <c r="V204">
        <f>IFERROR(_xlfn.XLOOKUP(PEFA2011_raw!U204,Conversion!$B$2:$B$9,Conversion!$C$2:$C$9,"",0),"")</f>
        <v>3</v>
      </c>
      <c r="W204">
        <f>IFERROR(_xlfn.XLOOKUP(PEFA2011_raw!V204,Conversion!$B$2:$B$9,Conversion!$C$2:$C$9,"",0),"")</f>
        <v>1</v>
      </c>
      <c r="X204">
        <f>IFERROR(_xlfn.XLOOKUP(PEFA2011_raw!W204,Conversion!$B$2:$B$9,Conversion!$C$2:$C$9,"",0),"")</f>
        <v>1</v>
      </c>
      <c r="Y204">
        <f>IFERROR(_xlfn.XLOOKUP(PEFA2011_raw!X204,Conversion!$B$2:$B$9,Conversion!$C$2:$C$9,"",0),"")</f>
        <v>1</v>
      </c>
      <c r="Z204">
        <f>IFERROR(_xlfn.XLOOKUP(PEFA2011_raw!Y204,Conversion!$B$2:$B$9,Conversion!$C$2:$C$9,"",0),"")</f>
        <v>3</v>
      </c>
      <c r="AA204">
        <f>IFERROR(_xlfn.XLOOKUP(PEFA2011_raw!Z204,Conversion!$B$2:$B$9,Conversion!$C$2:$C$9,"",0),"")</f>
        <v>5</v>
      </c>
      <c r="AB204">
        <f>IFERROR(_xlfn.XLOOKUP(PEFA2011_raw!AA204,Conversion!$B$2:$B$9,Conversion!$C$2:$C$9,"",0),"")</f>
        <v>3</v>
      </c>
      <c r="AC204">
        <f>IFERROR(_xlfn.XLOOKUP(PEFA2011_raw!AB204,Conversion!$B$2:$B$9,Conversion!$C$2:$C$9,"",0),"")</f>
        <v>1</v>
      </c>
      <c r="AD204">
        <f>IFERROR(_xlfn.XLOOKUP(PEFA2011_raw!AC204,Conversion!$B$2:$B$9,Conversion!$C$2:$C$9,"",0),"")</f>
        <v>3</v>
      </c>
      <c r="AE204">
        <f>IFERROR(_xlfn.XLOOKUP(PEFA2011_raw!AD204,Conversion!$B$2:$B$9,Conversion!$C$2:$C$9,"",0),"")</f>
        <v>3</v>
      </c>
      <c r="AF204">
        <f>IFERROR(_xlfn.XLOOKUP(PEFA2011_raw!AE204,Conversion!$B$2:$B$9,Conversion!$C$2:$C$9,"",0),"")</f>
        <v>3</v>
      </c>
      <c r="AG204">
        <f>IFERROR(_xlfn.XLOOKUP(PEFA2011_raw!AF204,Conversion!$B$2:$B$9,Conversion!$C$2:$C$9,"",0),"")</f>
        <v>5</v>
      </c>
      <c r="AH204">
        <f>IFERROR(_xlfn.XLOOKUP(PEFA2011_raw!AG204,Conversion!$B$2:$B$9,Conversion!$C$2:$C$9,"",0),"")</f>
        <v>5</v>
      </c>
      <c r="AI204">
        <f>IFERROR(_xlfn.XLOOKUP(PEFA2011_raw!AH204,Conversion!$B$2:$B$9,Conversion!$C$2:$C$9,"",0),"")</f>
        <v>6</v>
      </c>
      <c r="AJ204">
        <f>IFERROR(_xlfn.XLOOKUP(PEFA2011_raw!AI204,Conversion!$B$2:$B$9,Conversion!$C$2:$C$9,"",0),"")</f>
        <v>3</v>
      </c>
      <c r="AK204">
        <f>IFERROR(_xlfn.XLOOKUP(PEFA2011_raw!AJ204,Conversion!$B$2:$B$9,Conversion!$C$2:$C$9,"",0),"")</f>
        <v>7</v>
      </c>
      <c r="AL204">
        <f>IFERROR(_xlfn.XLOOKUP(PEFA2011_raw!AK204,Conversion!$B$2:$B$9,Conversion!$C$2:$C$9,"",0),"")</f>
        <v>7</v>
      </c>
      <c r="AM204">
        <f>IFERROR(_xlfn.XLOOKUP(PEFA2011_raw!AL204,Conversion!$B$2:$B$9,Conversion!$C$2:$C$9,"",0),"")</f>
        <v>5</v>
      </c>
      <c r="AN204">
        <f>IFERROR(_xlfn.XLOOKUP(PEFA2011_raw!AM204,Conversion!$B$2:$B$9,Conversion!$C$2:$C$9,"",0),"")</f>
        <v>3</v>
      </c>
      <c r="AO204">
        <f>IFERROR(_xlfn.XLOOKUP(PEFA2011_raw!AN204,Conversion!$B$2:$B$9,Conversion!$C$2:$C$9,"",0),"")</f>
        <v>5</v>
      </c>
      <c r="AP204">
        <f>IFERROR(_xlfn.XLOOKUP(PEFA2011_raw!AO204,Conversion!$B$2:$B$9,Conversion!$C$2:$C$9,"",0),"")</f>
        <v>7</v>
      </c>
      <c r="AQ204">
        <f>IFERROR(_xlfn.XLOOKUP(PEFA2011_raw!AP204,Conversion!$B$2:$B$9,Conversion!$C$2:$C$9,"",0),"")</f>
        <v>5</v>
      </c>
      <c r="AR204">
        <f>IFERROR(_xlfn.XLOOKUP(PEFA2011_raw!AQ204,Conversion!$B$2:$B$9,Conversion!$C$2:$C$9,"",0),"")</f>
        <v>5</v>
      </c>
      <c r="AS204">
        <f>IFERROR(_xlfn.XLOOKUP(PEFA2011_raw!AR204,Conversion!$B$2:$B$9,Conversion!$C$2:$C$9,"",0),"")</f>
        <v>5</v>
      </c>
      <c r="AT204">
        <f>IFERROR(_xlfn.XLOOKUP(PEFA2011_raw!AS204,Conversion!$B$2:$B$9,Conversion!$C$2:$C$9,"",0),"")</f>
        <v>5</v>
      </c>
      <c r="AU204">
        <f>IFERROR(_xlfn.XLOOKUP(PEFA2011_raw!AT204,Conversion!$B$2:$B$9,Conversion!$C$2:$C$9,"",0),"")</f>
        <v>5</v>
      </c>
      <c r="AV204">
        <f>IFERROR(_xlfn.XLOOKUP(PEFA2011_raw!AU204,Conversion!$B$2:$B$9,Conversion!$C$2:$C$9,"",0),"")</f>
        <v>5</v>
      </c>
      <c r="AW204">
        <f>IFERROR(_xlfn.XLOOKUP(PEFA2011_raw!AV204,Conversion!$B$2:$B$9,Conversion!$C$2:$C$9,"",0),"")</f>
        <v>3</v>
      </c>
      <c r="AX204">
        <f>IFERROR(_xlfn.XLOOKUP(PEFA2011_raw!AW204,Conversion!$B$2:$B$9,Conversion!$C$2:$C$9,"",0),"")</f>
        <v>7</v>
      </c>
      <c r="AY204">
        <f>IFERROR(_xlfn.XLOOKUP(PEFA2011_raw!AX204,Conversion!$B$2:$B$9,Conversion!$C$2:$C$9,"",0),"")</f>
        <v>5</v>
      </c>
      <c r="AZ204">
        <f>IFERROR(_xlfn.XLOOKUP(PEFA2011_raw!AY204,Conversion!$B$2:$B$9,Conversion!$C$2:$C$9,"",0),"")</f>
        <v>1</v>
      </c>
      <c r="BA204">
        <f>IFERROR(_xlfn.XLOOKUP(PEFA2011_raw!AZ204,Conversion!$B$2:$B$9,Conversion!$C$2:$C$9,"",0),"")</f>
        <v>1</v>
      </c>
      <c r="BB204">
        <f>IFERROR(_xlfn.XLOOKUP(PEFA2011_raw!BA204,Conversion!$B$2:$B$9,Conversion!$C$2:$C$9,"",0),"")</f>
        <v>5</v>
      </c>
      <c r="BC204">
        <f>IFERROR(_xlfn.XLOOKUP(PEFA2011_raw!BB204,Conversion!$B$2:$B$9,Conversion!$C$2:$C$9,"",0),"")</f>
        <v>5</v>
      </c>
      <c r="BD204">
        <f>IFERROR(_xlfn.XLOOKUP(PEFA2011_raw!BC204,Conversion!$B$2:$B$9,Conversion!$C$2:$C$9,"",0),"")</f>
        <v>4</v>
      </c>
      <c r="BE204">
        <f>IFERROR(_xlfn.XLOOKUP(PEFA2011_raw!BD204,Conversion!$B$2:$B$9,Conversion!$C$2:$C$9,"",0),"")</f>
        <v>3</v>
      </c>
      <c r="BF204">
        <f>IFERROR(_xlfn.XLOOKUP(PEFA2011_raw!BE204,Conversion!$B$2:$B$9,Conversion!$C$2:$C$9,"",0),"")</f>
        <v>3</v>
      </c>
      <c r="BG204">
        <f>IFERROR(_xlfn.XLOOKUP(PEFA2011_raw!BF204,Conversion!$B$2:$B$9,Conversion!$C$2:$C$9,"",0),"")</f>
        <v>5</v>
      </c>
      <c r="BH204">
        <f>IFERROR(_xlfn.XLOOKUP(PEFA2011_raw!BG204,Conversion!$B$2:$B$9,Conversion!$C$2:$C$9,"",0),"")</f>
        <v>4</v>
      </c>
      <c r="BI204">
        <f>IFERROR(_xlfn.XLOOKUP(PEFA2011_raw!BH204,Conversion!$B$2:$B$9,Conversion!$C$2:$C$9,"",0),"")</f>
        <v>3</v>
      </c>
      <c r="BJ204">
        <f>IFERROR(_xlfn.XLOOKUP(PEFA2011_raw!BI204,Conversion!$B$2:$B$9,Conversion!$C$2:$C$9,"",0),"")</f>
        <v>3</v>
      </c>
      <c r="BK204">
        <f>IFERROR(_xlfn.XLOOKUP(PEFA2011_raw!BJ204,Conversion!$B$2:$B$9,Conversion!$C$2:$C$9,"",0),"")</f>
        <v>5</v>
      </c>
      <c r="BL204">
        <f>IFERROR(_xlfn.XLOOKUP(PEFA2011_raw!BK204,Conversion!$B$2:$B$9,Conversion!$C$2:$C$9,"",0),"")</f>
        <v>4</v>
      </c>
      <c r="BM204">
        <f>IFERROR(_xlfn.XLOOKUP(PEFA2011_raw!BL204,Conversion!$B$2:$B$9,Conversion!$C$2:$C$9,"",0),"")</f>
        <v>7</v>
      </c>
      <c r="BN204">
        <f>IFERROR(_xlfn.XLOOKUP(PEFA2011_raw!BM204,Conversion!$B$2:$B$9,Conversion!$C$2:$C$9,"",0),"")</f>
        <v>3</v>
      </c>
      <c r="BO204">
        <f>IFERROR(_xlfn.XLOOKUP(PEFA2011_raw!BN204,Conversion!$B$2:$B$9,Conversion!$C$2:$C$9,"",0),"")</f>
        <v>7</v>
      </c>
      <c r="BP204">
        <f>IFERROR(_xlfn.XLOOKUP(PEFA2011_raw!BO204,Conversion!$B$2:$B$9,Conversion!$C$2:$C$9,"",0),"")</f>
        <v>7</v>
      </c>
      <c r="BQ204">
        <f>IFERROR(_xlfn.XLOOKUP(PEFA2011_raw!BP204,Conversion!$B$2:$B$9,Conversion!$C$2:$C$9,"",0),"")</f>
        <v>2</v>
      </c>
      <c r="BR204">
        <f>IFERROR(_xlfn.XLOOKUP(PEFA2011_raw!BQ204,Conversion!$B$2:$B$9,Conversion!$C$2:$C$9,"",0),"")</f>
        <v>5</v>
      </c>
      <c r="BS204">
        <f>IFERROR(_xlfn.XLOOKUP(PEFA2011_raw!BR204,Conversion!$B$2:$B$9,Conversion!$C$2:$C$9,"",0),"")</f>
        <v>1</v>
      </c>
      <c r="BT204">
        <f>IFERROR(_xlfn.XLOOKUP(PEFA2011_raw!BS204,Conversion!$B$2:$B$9,Conversion!$C$2:$C$9,"",0),"")</f>
        <v>1</v>
      </c>
      <c r="BU204">
        <f>IFERROR(_xlfn.XLOOKUP(PEFA2011_raw!BT204,Conversion!$B$2:$B$9,Conversion!$C$2:$C$9,"",0),"")</f>
        <v>1</v>
      </c>
      <c r="BV204">
        <f>IFERROR(_xlfn.XLOOKUP(PEFA2011_raw!BU204,Conversion!$B$2:$B$9,Conversion!$C$2:$C$9,"",0),"")</f>
        <v>4</v>
      </c>
      <c r="BW204">
        <f>IFERROR(_xlfn.XLOOKUP(PEFA2011_raw!BV204,Conversion!$B$2:$B$9,Conversion!$C$2:$C$9,"",0),"")</f>
        <v>3</v>
      </c>
      <c r="BX204">
        <f>IFERROR(_xlfn.XLOOKUP(PEFA2011_raw!BW204,Conversion!$B$2:$B$9,Conversion!$C$2:$C$9,"",0),"")</f>
        <v>5</v>
      </c>
      <c r="BY204">
        <f>IFERROR(_xlfn.XLOOKUP(PEFA2011_raw!BX204,Conversion!$B$2:$B$9,Conversion!$C$2:$C$9,"",0),"")</f>
        <v>3</v>
      </c>
      <c r="BZ204">
        <f>IFERROR(_xlfn.XLOOKUP(PEFA2011_raw!BY204,Conversion!$B$2:$B$9,Conversion!$C$2:$C$9,"",0),"")</f>
        <v>4</v>
      </c>
      <c r="CA204">
        <f>IFERROR(_xlfn.XLOOKUP(PEFA2011_raw!BZ204,Conversion!$B$2:$B$9,Conversion!$C$2:$C$9,"",0),"")</f>
        <v>5</v>
      </c>
      <c r="CB204">
        <f>IFERROR(_xlfn.XLOOKUP(PEFA2011_raw!CA204,Conversion!$B$2:$B$9,Conversion!$C$2:$C$9,"",0),"")</f>
        <v>5</v>
      </c>
      <c r="CC204">
        <f>IFERROR(_xlfn.XLOOKUP(PEFA2011_raw!CB204,Conversion!$B$2:$B$9,Conversion!$C$2:$C$9,"",0),"")</f>
        <v>3</v>
      </c>
      <c r="CD204">
        <f>IFERROR(_xlfn.XLOOKUP(PEFA2011_raw!CC204,Conversion!$B$2:$B$9,Conversion!$C$2:$C$9,"",0),"")</f>
        <v>5</v>
      </c>
      <c r="CE204">
        <f>IFERROR(_xlfn.XLOOKUP(PEFA2011_raw!CD204,Conversion!$B$2:$B$9,Conversion!$C$2:$C$9,"",0),"")</f>
        <v>7</v>
      </c>
      <c r="CF204">
        <f>IFERROR(_xlfn.XLOOKUP(PEFA2011_raw!CE204,Conversion!$B$2:$B$9,Conversion!$C$2:$C$9,"",0),"")</f>
        <v>3</v>
      </c>
      <c r="CG204">
        <f>IFERROR(_xlfn.XLOOKUP(PEFA2011_raw!CF204,Conversion!$B$2:$B$9,Conversion!$C$2:$C$9,"",0),"")</f>
        <v>5</v>
      </c>
      <c r="CH204">
        <f>IFERROR(_xlfn.XLOOKUP(PEFA2011_raw!CG204,Conversion!$B$2:$B$9,Conversion!$C$2:$C$9,"",0),"")</f>
        <v>5</v>
      </c>
      <c r="CI204">
        <f>IFERROR(_xlfn.XLOOKUP(PEFA2011_raw!CH204,Conversion!$B$2:$B$9,Conversion!$C$2:$C$9,"",0),"")</f>
        <v>3</v>
      </c>
      <c r="CJ204">
        <f>IFERROR(_xlfn.XLOOKUP(PEFA2011_raw!CI204,Conversion!$B$2:$B$9,Conversion!$C$2:$C$9,"",0),"")</f>
        <v>3</v>
      </c>
      <c r="CK204">
        <f>IFERROR(_xlfn.XLOOKUP(PEFA2011_raw!CJ204,Conversion!$B$2:$B$9,Conversion!$C$2:$C$9,"",0),"")</f>
        <v>3</v>
      </c>
      <c r="CL204">
        <f>IFERROR(_xlfn.XLOOKUP(PEFA2011_raw!CK204,Conversion!$B$2:$B$9,Conversion!$C$2:$C$9,"",0),"")</f>
        <v>3</v>
      </c>
      <c r="CM204">
        <f>IFERROR(_xlfn.XLOOKUP(PEFA2011_raw!CL204,Conversion!$B$2:$B$9,Conversion!$C$2:$C$9,"",0),"")</f>
        <v>4</v>
      </c>
      <c r="CN204">
        <f>IFERROR(_xlfn.XLOOKUP(PEFA2011_raw!CM204,Conversion!$B$2:$B$9,Conversion!$C$2:$C$9,"",0),"")</f>
        <v>3</v>
      </c>
      <c r="CO204">
        <f>IFERROR(_xlfn.XLOOKUP(PEFA2011_raw!CN204,Conversion!$B$2:$B$9,Conversion!$C$2:$C$9,"",0),"")</f>
        <v>5</v>
      </c>
      <c r="CP204">
        <f>IFERROR(_xlfn.XLOOKUP(PEFA2011_raw!CO204,Conversion!$B$2:$B$9,Conversion!$C$2:$C$9,"",0),"")</f>
        <v>5</v>
      </c>
      <c r="CQ204">
        <f>IFERROR(_xlfn.XLOOKUP(PEFA2011_raw!CP204,Conversion!$B$2:$B$9,Conversion!$C$2:$C$9,"",0),"")</f>
        <v>5</v>
      </c>
      <c r="CR204">
        <f>IFERROR(_xlfn.XLOOKUP(PEFA2011_raw!CQ204,Conversion!$B$2:$B$9,Conversion!$C$2:$C$9,"",0),"")</f>
        <v>5</v>
      </c>
      <c r="CS204">
        <f>IFERROR(_xlfn.XLOOKUP(PEFA2011_raw!CR204,Conversion!$B$2:$B$9,Conversion!$C$2:$C$9,"",0),"")</f>
        <v>5</v>
      </c>
      <c r="CT204">
        <f>IFERROR(_xlfn.XLOOKUP(PEFA2011_raw!CS204,Conversion!$B$2:$B$9,Conversion!$C$2:$C$9,"",0),"")</f>
        <v>5</v>
      </c>
      <c r="CU204">
        <f>IFERROR(_xlfn.XLOOKUP(PEFA2011_raw!CT204,Conversion!$B$2:$B$9,Conversion!$C$2:$C$9,"",0),"")</f>
        <v>4</v>
      </c>
      <c r="CV204">
        <f>IFERROR(_xlfn.XLOOKUP(PEFA2011_raw!CU204,Conversion!$B$2:$B$9,Conversion!$C$2:$C$9,"",0),"")</f>
        <v>5</v>
      </c>
      <c r="CW204">
        <f>IFERROR(_xlfn.XLOOKUP(PEFA2011_raw!CV204,Conversion!$B$2:$B$9,Conversion!$C$2:$C$9,"",0),"")</f>
        <v>5</v>
      </c>
      <c r="CX204">
        <f>IFERROR(_xlfn.XLOOKUP(PEFA2011_raw!CW204,Conversion!$B$2:$B$9,Conversion!$C$2:$C$9,"",0),"")</f>
        <v>7</v>
      </c>
      <c r="CY204">
        <f>IFERROR(_xlfn.XLOOKUP(PEFA2011_raw!CX204,Conversion!$B$2:$B$9,Conversion!$C$2:$C$9,"",0),"")</f>
        <v>3</v>
      </c>
      <c r="CZ204">
        <f>IFERROR(_xlfn.XLOOKUP(PEFA2011_raw!CY204,Conversion!$B$2:$B$9,Conversion!$C$2:$C$9,"",0),"")</f>
        <v>4</v>
      </c>
      <c r="DA204">
        <f>IFERROR(_xlfn.XLOOKUP(PEFA2011_raw!CZ204,Conversion!$B$2:$B$9,Conversion!$C$2:$C$9,"",0),"")</f>
        <v>3</v>
      </c>
      <c r="DB204">
        <f>IFERROR(_xlfn.XLOOKUP(PEFA2011_raw!DA204,Conversion!$B$2:$B$9,Conversion!$C$2:$C$9,"",0),"")</f>
        <v>7</v>
      </c>
      <c r="DC204">
        <f>IFERROR(_xlfn.XLOOKUP(PEFA2011_raw!DB204,Conversion!$B$2:$B$9,Conversion!$C$2:$C$9,"",0),"")</f>
        <v>5</v>
      </c>
      <c r="DD204">
        <f>IFERROR(_xlfn.XLOOKUP(PEFA2011_raw!DC204,Conversion!$B$2:$B$9,Conversion!$C$2:$C$9,"",0),"")</f>
        <v>2</v>
      </c>
      <c r="DE204">
        <f>IFERROR(_xlfn.XLOOKUP(PEFA2011_raw!DD204,Conversion!$B$2:$B$9,Conversion!$C$2:$C$9,"",0),"")</f>
        <v>5</v>
      </c>
      <c r="DF204">
        <f>IFERROR(_xlfn.XLOOKUP(PEFA2011_raw!DE204,Conversion!$B$2:$B$9,Conversion!$C$2:$C$9,"",0),"")</f>
        <v>1</v>
      </c>
      <c r="DG204">
        <f>IFERROR(_xlfn.XLOOKUP(PEFA2011_raw!DF204,Conversion!$B$2:$B$9,Conversion!$C$2:$C$9,"",0),"")</f>
        <v>2</v>
      </c>
      <c r="DH204">
        <f>IFERROR(_xlfn.XLOOKUP(PEFA2011_raw!DG204,Conversion!$B$2:$B$9,Conversion!$C$2:$C$9,"",0),"")</f>
        <v>5</v>
      </c>
      <c r="DI204">
        <f>IFERROR(_xlfn.XLOOKUP(PEFA2011_raw!DH204,Conversion!$B$2:$B$9,Conversion!$C$2:$C$9,"",0),"")</f>
        <v>1</v>
      </c>
      <c r="DJ204">
        <f>IFERROR(_xlfn.XLOOKUP(PEFA2011_raw!DI204,Conversion!$B$2:$B$9,Conversion!$C$2:$C$9,"",0),"")</f>
        <v>3</v>
      </c>
      <c r="DK204">
        <f>IFERROR(_xlfn.XLOOKUP(PEFA2011_raw!DJ204,Conversion!$B$2:$B$9,Conversion!$C$2:$C$9,"",0),"")</f>
        <v>3</v>
      </c>
    </row>
    <row r="205" spans="2:115" x14ac:dyDescent="0.25">
      <c r="B205">
        <v>2011</v>
      </c>
      <c r="C205" t="s">
        <v>178</v>
      </c>
      <c r="D205" t="e" vm="43">
        <v>#VALUE!</v>
      </c>
      <c r="E205" t="str" cm="1">
        <f t="array" ref="E205">_FV(PEFA2011all[[#This Row],[Country-abb]],"Abbreviation")</f>
        <v>ZM</v>
      </c>
      <c r="F205" t="str">
        <f>_xlfn.XLOOKUP(PEFA2011all[[#This Row],[ISO-2]],'Code'!$B$2:$B$250,'Code'!$C$2:$C$250,"",0)</f>
        <v>ZMB</v>
      </c>
      <c r="G205">
        <v>2005</v>
      </c>
      <c r="H205" t="str">
        <f>PEFA2011all[[#This Row],[ISO-3]]&amp;PEFA2011all[[#This Row],[Year]]</f>
        <v>ZMB2005</v>
      </c>
      <c r="I205">
        <f>IFERROR(_xlfn.XLOOKUP(PEFA2011_raw!H205,Conversion!$B$2:$B$9,Conversion!$C$2:$C$9,"",0),"")</f>
        <v>3</v>
      </c>
      <c r="J205">
        <f>IFERROR(_xlfn.XLOOKUP(PEFA2011_raw!I205,Conversion!$B$2:$B$9,Conversion!$C$2:$C$9,"",0),"")</f>
        <v>3</v>
      </c>
      <c r="K205">
        <f>IFERROR(_xlfn.XLOOKUP(PEFA2011_raw!J205,Conversion!$B$2:$B$9,Conversion!$C$2:$C$9,"",0),"")</f>
        <v>1</v>
      </c>
      <c r="L205">
        <f>IFERROR(_xlfn.XLOOKUP(PEFA2011_raw!K205,Conversion!$B$2:$B$9,Conversion!$C$2:$C$9,"",0),"")</f>
        <v>1</v>
      </c>
      <c r="M205" t="str">
        <f>IFERROR(_xlfn.XLOOKUP(PEFA2011_raw!L205,Conversion!$B$2:$B$9,Conversion!$C$2:$C$9,"",0),"")</f>
        <v/>
      </c>
      <c r="N205">
        <f>IFERROR(_xlfn.XLOOKUP(PEFA2011_raw!M205,Conversion!$B$2:$B$9,Conversion!$C$2:$C$9,"",0),"")</f>
        <v>7</v>
      </c>
      <c r="O205">
        <f>IFERROR(_xlfn.XLOOKUP(PEFA2011_raw!N205,Conversion!$B$2:$B$9,Conversion!$C$2:$C$9,"",0),"")</f>
        <v>7</v>
      </c>
      <c r="P205">
        <f>IFERROR(_xlfn.XLOOKUP(PEFA2011_raw!O205,Conversion!$B$2:$B$9,Conversion!$C$2:$C$9,"",0),"")</f>
        <v>2</v>
      </c>
      <c r="Q205">
        <f>IFERROR(_xlfn.XLOOKUP(PEFA2011_raw!P205,Conversion!$B$2:$B$9,Conversion!$C$2:$C$9,"",0),"")</f>
        <v>1</v>
      </c>
      <c r="R205">
        <f>IFERROR(_xlfn.XLOOKUP(PEFA2011_raw!Q205,Conversion!$B$2:$B$9,Conversion!$C$2:$C$9,"",0),"")</f>
        <v>5</v>
      </c>
      <c r="S205">
        <f>IFERROR(_xlfn.XLOOKUP(PEFA2011_raw!R205,Conversion!$B$2:$B$9,Conversion!$C$2:$C$9,"",0),"")</f>
        <v>3</v>
      </c>
      <c r="T205">
        <f>IFERROR(_xlfn.XLOOKUP(PEFA2011_raw!S205,Conversion!$B$2:$B$9,Conversion!$C$2:$C$9,"",0),"")</f>
        <v>3</v>
      </c>
      <c r="U205">
        <f>IFERROR(_xlfn.XLOOKUP(PEFA2011_raw!T205,Conversion!$B$2:$B$9,Conversion!$C$2:$C$9,"",0),"")</f>
        <v>5</v>
      </c>
      <c r="V205">
        <f>IFERROR(_xlfn.XLOOKUP(PEFA2011_raw!U205,Conversion!$B$2:$B$9,Conversion!$C$2:$C$9,"",0),"")</f>
        <v>5</v>
      </c>
      <c r="W205">
        <f>IFERROR(_xlfn.XLOOKUP(PEFA2011_raw!V205,Conversion!$B$2:$B$9,Conversion!$C$2:$C$9,"",0),"")</f>
        <v>2</v>
      </c>
      <c r="X205">
        <f>IFERROR(_xlfn.XLOOKUP(PEFA2011_raw!W205,Conversion!$B$2:$B$9,Conversion!$C$2:$C$9,"",0),"")</f>
        <v>1</v>
      </c>
      <c r="Y205">
        <f>IFERROR(_xlfn.XLOOKUP(PEFA2011_raw!X205,Conversion!$B$2:$B$9,Conversion!$C$2:$C$9,"",0),"")</f>
        <v>3</v>
      </c>
      <c r="Z205">
        <f>IFERROR(_xlfn.XLOOKUP(PEFA2011_raw!Y205,Conversion!$B$2:$B$9,Conversion!$C$2:$C$9,"",0),"")</f>
        <v>2</v>
      </c>
      <c r="AA205">
        <f>IFERROR(_xlfn.XLOOKUP(PEFA2011_raw!Z205,Conversion!$B$2:$B$9,Conversion!$C$2:$C$9,"",0),"")</f>
        <v>3</v>
      </c>
      <c r="AB205">
        <f>IFERROR(_xlfn.XLOOKUP(PEFA2011_raw!AA205,Conversion!$B$2:$B$9,Conversion!$C$2:$C$9,"",0),"")</f>
        <v>1</v>
      </c>
      <c r="AC205">
        <f>IFERROR(_xlfn.XLOOKUP(PEFA2011_raw!AB205,Conversion!$B$2:$B$9,Conversion!$C$2:$C$9,"",0),"")</f>
        <v>3</v>
      </c>
      <c r="AD205">
        <f>IFERROR(_xlfn.XLOOKUP(PEFA2011_raw!AC205,Conversion!$B$2:$B$9,Conversion!$C$2:$C$9,"",0),"")</f>
        <v>3</v>
      </c>
      <c r="AE205">
        <f>IFERROR(_xlfn.XLOOKUP(PEFA2011_raw!AD205,Conversion!$B$2:$B$9,Conversion!$C$2:$C$9,"",0),"")</f>
        <v>3</v>
      </c>
      <c r="AF205">
        <f>IFERROR(_xlfn.XLOOKUP(PEFA2011_raw!AE205,Conversion!$B$2:$B$9,Conversion!$C$2:$C$9,"",0),"")</f>
        <v>3</v>
      </c>
      <c r="AG205">
        <f>IFERROR(_xlfn.XLOOKUP(PEFA2011_raw!AF205,Conversion!$B$2:$B$9,Conversion!$C$2:$C$9,"",0),"")</f>
        <v>5</v>
      </c>
      <c r="AH205">
        <f>IFERROR(_xlfn.XLOOKUP(PEFA2011_raw!AG205,Conversion!$B$2:$B$9,Conversion!$C$2:$C$9,"",0),"")</f>
        <v>5</v>
      </c>
      <c r="AI205">
        <f>IFERROR(_xlfn.XLOOKUP(PEFA2011_raw!AH205,Conversion!$B$2:$B$9,Conversion!$C$2:$C$9,"",0),"")</f>
        <v>5</v>
      </c>
      <c r="AJ205">
        <f>IFERROR(_xlfn.XLOOKUP(PEFA2011_raw!AI205,Conversion!$B$2:$B$9,Conversion!$C$2:$C$9,"",0),"")</f>
        <v>5</v>
      </c>
      <c r="AK205">
        <f>IFERROR(_xlfn.XLOOKUP(PEFA2011_raw!AJ205,Conversion!$B$2:$B$9,Conversion!$C$2:$C$9,"",0),"")</f>
        <v>7</v>
      </c>
      <c r="AL205">
        <f>IFERROR(_xlfn.XLOOKUP(PEFA2011_raw!AK205,Conversion!$B$2:$B$9,Conversion!$C$2:$C$9,"",0),"")</f>
        <v>1</v>
      </c>
      <c r="AM205">
        <f>IFERROR(_xlfn.XLOOKUP(PEFA2011_raw!AL205,Conversion!$B$2:$B$9,Conversion!$C$2:$C$9,"",0),"")</f>
        <v>4</v>
      </c>
      <c r="AN205">
        <f>IFERROR(_xlfn.XLOOKUP(PEFA2011_raw!AM205,Conversion!$B$2:$B$9,Conversion!$C$2:$C$9,"",0),"")</f>
        <v>3</v>
      </c>
      <c r="AO205">
        <f>IFERROR(_xlfn.XLOOKUP(PEFA2011_raw!AN205,Conversion!$B$2:$B$9,Conversion!$C$2:$C$9,"",0),"")</f>
        <v>7</v>
      </c>
      <c r="AP205">
        <f>IFERROR(_xlfn.XLOOKUP(PEFA2011_raw!AO205,Conversion!$B$2:$B$9,Conversion!$C$2:$C$9,"",0),"")</f>
        <v>3</v>
      </c>
      <c r="AQ205">
        <f>IFERROR(_xlfn.XLOOKUP(PEFA2011_raw!AP205,Conversion!$B$2:$B$9,Conversion!$C$2:$C$9,"",0),"")</f>
        <v>3</v>
      </c>
      <c r="AR205">
        <f>IFERROR(_xlfn.XLOOKUP(PEFA2011_raw!AQ205,Conversion!$B$2:$B$9,Conversion!$C$2:$C$9,"",0),"")</f>
        <v>5</v>
      </c>
      <c r="AS205">
        <f>IFERROR(_xlfn.XLOOKUP(PEFA2011_raw!AR205,Conversion!$B$2:$B$9,Conversion!$C$2:$C$9,"",0),"")</f>
        <v>5</v>
      </c>
      <c r="AT205">
        <f>IFERROR(_xlfn.XLOOKUP(PEFA2011_raw!AS205,Conversion!$B$2:$B$9,Conversion!$C$2:$C$9,"",0),"")</f>
        <v>5</v>
      </c>
      <c r="AU205">
        <f>IFERROR(_xlfn.XLOOKUP(PEFA2011_raw!AT205,Conversion!$B$2:$B$9,Conversion!$C$2:$C$9,"",0),"")</f>
        <v>5</v>
      </c>
      <c r="AV205">
        <f>IFERROR(_xlfn.XLOOKUP(PEFA2011_raw!AU205,Conversion!$B$2:$B$9,Conversion!$C$2:$C$9,"",0),"")</f>
        <v>4</v>
      </c>
      <c r="AW205">
        <f>IFERROR(_xlfn.XLOOKUP(PEFA2011_raw!AV205,Conversion!$B$2:$B$9,Conversion!$C$2:$C$9,"",0),"")</f>
        <v>3</v>
      </c>
      <c r="AX205">
        <f>IFERROR(_xlfn.XLOOKUP(PEFA2011_raw!AW205,Conversion!$B$2:$B$9,Conversion!$C$2:$C$9,"",0),"")</f>
        <v>5</v>
      </c>
      <c r="AY205">
        <f>IFERROR(_xlfn.XLOOKUP(PEFA2011_raw!AX205,Conversion!$B$2:$B$9,Conversion!$C$2:$C$9,"",0),"")</f>
        <v>5</v>
      </c>
      <c r="AZ205">
        <f>IFERROR(_xlfn.XLOOKUP(PEFA2011_raw!AY205,Conversion!$B$2:$B$9,Conversion!$C$2:$C$9,"",0),"")</f>
        <v>2</v>
      </c>
      <c r="BA205">
        <f>IFERROR(_xlfn.XLOOKUP(PEFA2011_raw!AZ205,Conversion!$B$2:$B$9,Conversion!$C$2:$C$9,"",0),"")</f>
        <v>1</v>
      </c>
      <c r="BB205">
        <f>IFERROR(_xlfn.XLOOKUP(PEFA2011_raw!BA205,Conversion!$B$2:$B$9,Conversion!$C$2:$C$9,"",0),"")</f>
        <v>5</v>
      </c>
      <c r="BC205">
        <f>IFERROR(_xlfn.XLOOKUP(PEFA2011_raw!BB205,Conversion!$B$2:$B$9,Conversion!$C$2:$C$9,"",0),"")</f>
        <v>7</v>
      </c>
      <c r="BD205">
        <f>IFERROR(_xlfn.XLOOKUP(PEFA2011_raw!BC205,Conversion!$B$2:$B$9,Conversion!$C$2:$C$9,"",0),"")</f>
        <v>2</v>
      </c>
      <c r="BE205">
        <f>IFERROR(_xlfn.XLOOKUP(PEFA2011_raw!BD205,Conversion!$B$2:$B$9,Conversion!$C$2:$C$9,"",0),"")</f>
        <v>1</v>
      </c>
      <c r="BF205">
        <f>IFERROR(_xlfn.XLOOKUP(PEFA2011_raw!BE205,Conversion!$B$2:$B$9,Conversion!$C$2:$C$9,"",0),"")</f>
        <v>3</v>
      </c>
      <c r="BG205">
        <f>IFERROR(_xlfn.XLOOKUP(PEFA2011_raw!BF205,Conversion!$B$2:$B$9,Conversion!$C$2:$C$9,"",0),"")</f>
        <v>3</v>
      </c>
      <c r="BH205">
        <f>IFERROR(_xlfn.XLOOKUP(PEFA2011_raw!BG205,Conversion!$B$2:$B$9,Conversion!$C$2:$C$9,"",0),"")</f>
        <v>3</v>
      </c>
      <c r="BI205">
        <f>IFERROR(_xlfn.XLOOKUP(PEFA2011_raw!BH205,Conversion!$B$2:$B$9,Conversion!$C$2:$C$9,"",0),"")</f>
        <v>3</v>
      </c>
      <c r="BJ205">
        <f>IFERROR(_xlfn.XLOOKUP(PEFA2011_raw!BI205,Conversion!$B$2:$B$9,Conversion!$C$2:$C$9,"",0),"")</f>
        <v>3</v>
      </c>
      <c r="BK205">
        <f>IFERROR(_xlfn.XLOOKUP(PEFA2011_raw!BJ205,Conversion!$B$2:$B$9,Conversion!$C$2:$C$9,"",0),"")</f>
        <v>3</v>
      </c>
      <c r="BL205">
        <f>IFERROR(_xlfn.XLOOKUP(PEFA2011_raw!BK205,Conversion!$B$2:$B$9,Conversion!$C$2:$C$9,"",0),"")</f>
        <v>2</v>
      </c>
      <c r="BM205">
        <f>IFERROR(_xlfn.XLOOKUP(PEFA2011_raw!BL205,Conversion!$B$2:$B$9,Conversion!$C$2:$C$9,"",0),"")</f>
        <v>3</v>
      </c>
      <c r="BN205">
        <f>IFERROR(_xlfn.XLOOKUP(PEFA2011_raw!BM205,Conversion!$B$2:$B$9,Conversion!$C$2:$C$9,"",0),"")</f>
        <v>1</v>
      </c>
      <c r="BO205">
        <f>IFERROR(_xlfn.XLOOKUP(PEFA2011_raw!BN205,Conversion!$B$2:$B$9,Conversion!$C$2:$C$9,"",0),"")</f>
        <v>1</v>
      </c>
      <c r="BP205">
        <f>IFERROR(_xlfn.XLOOKUP(PEFA2011_raw!BO205,Conversion!$B$2:$B$9,Conversion!$C$2:$C$9,"",0),"")</f>
        <v>3</v>
      </c>
      <c r="BQ205">
        <f>IFERROR(_xlfn.XLOOKUP(PEFA2011_raw!BP205,Conversion!$B$2:$B$9,Conversion!$C$2:$C$9,"",0),"")</f>
        <v>2</v>
      </c>
      <c r="BR205">
        <f>IFERROR(_xlfn.XLOOKUP(PEFA2011_raw!BQ205,Conversion!$B$2:$B$9,Conversion!$C$2:$C$9,"",0),"")</f>
        <v>1</v>
      </c>
      <c r="BS205">
        <f>IFERROR(_xlfn.XLOOKUP(PEFA2011_raw!BR205,Conversion!$B$2:$B$9,Conversion!$C$2:$C$9,"",0),"")</f>
        <v>3</v>
      </c>
      <c r="BT205">
        <f>IFERROR(_xlfn.XLOOKUP(PEFA2011_raw!BS205,Conversion!$B$2:$B$9,Conversion!$C$2:$C$9,"",0),"")</f>
        <v>3</v>
      </c>
      <c r="BU205" t="str">
        <f>IFERROR(_xlfn.XLOOKUP(PEFA2011_raw!BT205,Conversion!$B$2:$B$9,Conversion!$C$2:$C$9,"",0),"")</f>
        <v/>
      </c>
      <c r="BV205">
        <f>IFERROR(_xlfn.XLOOKUP(PEFA2011_raw!BU205,Conversion!$B$2:$B$9,Conversion!$C$2:$C$9,"",0),"")</f>
        <v>3</v>
      </c>
      <c r="BW205">
        <f>IFERROR(_xlfn.XLOOKUP(PEFA2011_raw!BV205,Conversion!$B$2:$B$9,Conversion!$C$2:$C$9,"",0),"")</f>
        <v>3</v>
      </c>
      <c r="BX205">
        <f>IFERROR(_xlfn.XLOOKUP(PEFA2011_raw!BW205,Conversion!$B$2:$B$9,Conversion!$C$2:$C$9,"",0),"")</f>
        <v>3</v>
      </c>
      <c r="BY205">
        <f>IFERROR(_xlfn.XLOOKUP(PEFA2011_raw!BX205,Conversion!$B$2:$B$9,Conversion!$C$2:$C$9,"",0),"")</f>
        <v>3</v>
      </c>
      <c r="BZ205">
        <f>IFERROR(_xlfn.XLOOKUP(PEFA2011_raw!BY205,Conversion!$B$2:$B$9,Conversion!$C$2:$C$9,"",0),"")</f>
        <v>2</v>
      </c>
      <c r="CA205">
        <f>IFERROR(_xlfn.XLOOKUP(PEFA2011_raw!BZ205,Conversion!$B$2:$B$9,Conversion!$C$2:$C$9,"",0),"")</f>
        <v>1</v>
      </c>
      <c r="CB205">
        <f>IFERROR(_xlfn.XLOOKUP(PEFA2011_raw!CA205,Conversion!$B$2:$B$9,Conversion!$C$2:$C$9,"",0),"")</f>
        <v>5</v>
      </c>
      <c r="CC205">
        <f>IFERROR(_xlfn.XLOOKUP(PEFA2011_raw!CB205,Conversion!$B$2:$B$9,Conversion!$C$2:$C$9,"",0),"")</f>
        <v>3</v>
      </c>
      <c r="CD205">
        <f>IFERROR(_xlfn.XLOOKUP(PEFA2011_raw!CC205,Conversion!$B$2:$B$9,Conversion!$C$2:$C$9,"",0),"")</f>
        <v>4</v>
      </c>
      <c r="CE205">
        <f>IFERROR(_xlfn.XLOOKUP(PEFA2011_raw!CD205,Conversion!$B$2:$B$9,Conversion!$C$2:$C$9,"",0),"")</f>
        <v>5</v>
      </c>
      <c r="CF205">
        <f>IFERROR(_xlfn.XLOOKUP(PEFA2011_raw!CE205,Conversion!$B$2:$B$9,Conversion!$C$2:$C$9,"",0),"")</f>
        <v>3</v>
      </c>
      <c r="CG205">
        <f>IFERROR(_xlfn.XLOOKUP(PEFA2011_raw!CF205,Conversion!$B$2:$B$9,Conversion!$C$2:$C$9,"",0),"")</f>
        <v>3</v>
      </c>
      <c r="CH205">
        <f>IFERROR(_xlfn.XLOOKUP(PEFA2011_raw!CG205,Conversion!$B$2:$B$9,Conversion!$C$2:$C$9,"",0),"")</f>
        <v>3</v>
      </c>
      <c r="CI205">
        <f>IFERROR(_xlfn.XLOOKUP(PEFA2011_raw!CH205,Conversion!$B$2:$B$9,Conversion!$C$2:$C$9,"",0),"")</f>
        <v>4</v>
      </c>
      <c r="CJ205">
        <f>IFERROR(_xlfn.XLOOKUP(PEFA2011_raw!CI205,Conversion!$B$2:$B$9,Conversion!$C$2:$C$9,"",0),"")</f>
        <v>5</v>
      </c>
      <c r="CK205">
        <f>IFERROR(_xlfn.XLOOKUP(PEFA2011_raw!CJ205,Conversion!$B$2:$B$9,Conversion!$C$2:$C$9,"",0),"")</f>
        <v>7</v>
      </c>
      <c r="CL205">
        <f>IFERROR(_xlfn.XLOOKUP(PEFA2011_raw!CK205,Conversion!$B$2:$B$9,Conversion!$C$2:$C$9,"",0),"")</f>
        <v>3</v>
      </c>
      <c r="CM205">
        <f>IFERROR(_xlfn.XLOOKUP(PEFA2011_raw!CL205,Conversion!$B$2:$B$9,Conversion!$C$2:$C$9,"",0),"")</f>
        <v>6</v>
      </c>
      <c r="CN205">
        <f>IFERROR(_xlfn.XLOOKUP(PEFA2011_raw!CM205,Conversion!$B$2:$B$9,Conversion!$C$2:$C$9,"",0),"")</f>
        <v>5</v>
      </c>
      <c r="CO205">
        <f>IFERROR(_xlfn.XLOOKUP(PEFA2011_raw!CN205,Conversion!$B$2:$B$9,Conversion!$C$2:$C$9,"",0),"")</f>
        <v>5</v>
      </c>
      <c r="CP205">
        <f>IFERROR(_xlfn.XLOOKUP(PEFA2011_raw!CO205,Conversion!$B$2:$B$9,Conversion!$C$2:$C$9,"",0),"")</f>
        <v>3</v>
      </c>
      <c r="CQ205">
        <f>IFERROR(_xlfn.XLOOKUP(PEFA2011_raw!CP205,Conversion!$B$2:$B$9,Conversion!$C$2:$C$9,"",0),"")</f>
        <v>6</v>
      </c>
      <c r="CR205">
        <f>IFERROR(_xlfn.XLOOKUP(PEFA2011_raw!CQ205,Conversion!$B$2:$B$9,Conversion!$C$2:$C$9,"",0),"")</f>
        <v>5</v>
      </c>
      <c r="CS205">
        <f>IFERROR(_xlfn.XLOOKUP(PEFA2011_raw!CR205,Conversion!$B$2:$B$9,Conversion!$C$2:$C$9,"",0),"")</f>
        <v>7</v>
      </c>
      <c r="CT205">
        <f>IFERROR(_xlfn.XLOOKUP(PEFA2011_raw!CS205,Conversion!$B$2:$B$9,Conversion!$C$2:$C$9,"",0),"")</f>
        <v>5</v>
      </c>
      <c r="CU205">
        <f>IFERROR(_xlfn.XLOOKUP(PEFA2011_raw!CT205,Conversion!$B$2:$B$9,Conversion!$C$2:$C$9,"",0),"")</f>
        <v>4</v>
      </c>
      <c r="CV205">
        <f>IFERROR(_xlfn.XLOOKUP(PEFA2011_raw!CU205,Conversion!$B$2:$B$9,Conversion!$C$2:$C$9,"",0),"")</f>
        <v>3</v>
      </c>
      <c r="CW205">
        <f>IFERROR(_xlfn.XLOOKUP(PEFA2011_raw!CV205,Conversion!$B$2:$B$9,Conversion!$C$2:$C$9,"",0),"")</f>
        <v>3</v>
      </c>
      <c r="CX205">
        <f>IFERROR(_xlfn.XLOOKUP(PEFA2011_raw!CW205,Conversion!$B$2:$B$9,Conversion!$C$2:$C$9,"",0),"")</f>
        <v>7</v>
      </c>
      <c r="CY205">
        <f>IFERROR(_xlfn.XLOOKUP(PEFA2011_raw!CX205,Conversion!$B$2:$B$9,Conversion!$C$2:$C$9,"",0),"")</f>
        <v>3</v>
      </c>
      <c r="CZ205">
        <f>IFERROR(_xlfn.XLOOKUP(PEFA2011_raw!CY205,Conversion!$B$2:$B$9,Conversion!$C$2:$C$9,"",0),"")</f>
        <v>4</v>
      </c>
      <c r="DA205">
        <f>IFERROR(_xlfn.XLOOKUP(PEFA2011_raw!CZ205,Conversion!$B$2:$B$9,Conversion!$C$2:$C$9,"",0),"")</f>
        <v>3</v>
      </c>
      <c r="DB205">
        <f>IFERROR(_xlfn.XLOOKUP(PEFA2011_raw!DA205,Conversion!$B$2:$B$9,Conversion!$C$2:$C$9,"",0),"")</f>
        <v>7</v>
      </c>
      <c r="DC205">
        <f>IFERROR(_xlfn.XLOOKUP(PEFA2011_raw!DB205,Conversion!$B$2:$B$9,Conversion!$C$2:$C$9,"",0),"")</f>
        <v>5</v>
      </c>
      <c r="DD205">
        <f>IFERROR(_xlfn.XLOOKUP(PEFA2011_raw!DC205,Conversion!$B$2:$B$9,Conversion!$C$2:$C$9,"",0),"")</f>
        <v>1</v>
      </c>
      <c r="DE205">
        <f>IFERROR(_xlfn.XLOOKUP(PEFA2011_raw!DD205,Conversion!$B$2:$B$9,Conversion!$C$2:$C$9,"",0),"")</f>
        <v>1</v>
      </c>
      <c r="DF205">
        <f>IFERROR(_xlfn.XLOOKUP(PEFA2011_raw!DE205,Conversion!$B$2:$B$9,Conversion!$C$2:$C$9,"",0),"")</f>
        <v>1</v>
      </c>
      <c r="DG205">
        <f>IFERROR(_xlfn.XLOOKUP(PEFA2011_raw!DF205,Conversion!$B$2:$B$9,Conversion!$C$2:$C$9,"",0),"")</f>
        <v>2</v>
      </c>
      <c r="DH205">
        <f>IFERROR(_xlfn.XLOOKUP(PEFA2011_raw!DG205,Conversion!$B$2:$B$9,Conversion!$C$2:$C$9,"",0),"")</f>
        <v>3</v>
      </c>
      <c r="DI205">
        <f>IFERROR(_xlfn.XLOOKUP(PEFA2011_raw!DH205,Conversion!$B$2:$B$9,Conversion!$C$2:$C$9,"",0),"")</f>
        <v>1</v>
      </c>
      <c r="DJ205">
        <f>IFERROR(_xlfn.XLOOKUP(PEFA2011_raw!DI205,Conversion!$B$2:$B$9,Conversion!$C$2:$C$9,"",0),"")</f>
        <v>1</v>
      </c>
      <c r="DK205">
        <f>IFERROR(_xlfn.XLOOKUP(PEFA2011_raw!DJ205,Conversion!$B$2:$B$9,Conversion!$C$2:$C$9,"",0),"")</f>
        <v>1</v>
      </c>
    </row>
    <row r="206" spans="2:115" x14ac:dyDescent="0.25">
      <c r="B206">
        <v>2011</v>
      </c>
      <c r="C206" t="s">
        <v>171</v>
      </c>
      <c r="D206" t="e" vm="18">
        <v>#VALUE!</v>
      </c>
      <c r="E206" t="str" cm="1">
        <f t="array" ref="E206">_FV(PEFA2011all[[#This Row],[Country-abb]],"Abbreviation")</f>
        <v>ZW</v>
      </c>
      <c r="F206" t="str">
        <f>_xlfn.XLOOKUP(PEFA2011all[[#This Row],[ISO-2]],'Code'!$B$2:$B$250,'Code'!$C$2:$C$250,"",0)</f>
        <v>ZWE</v>
      </c>
      <c r="G206">
        <v>2012</v>
      </c>
      <c r="H206" t="str">
        <f>PEFA2011all[[#This Row],[ISO-3]]&amp;PEFA2011all[[#This Row],[Year]]</f>
        <v>ZWE2012</v>
      </c>
      <c r="I206">
        <f>IFERROR(_xlfn.XLOOKUP(PEFA2011_raw!H206,Conversion!$B$2:$B$9,Conversion!$C$2:$C$9,"",0),"")</f>
        <v>1</v>
      </c>
      <c r="J206">
        <f>IFERROR(_xlfn.XLOOKUP(PEFA2011_raw!I206,Conversion!$B$2:$B$9,Conversion!$C$2:$C$9,"",0),"")</f>
        <v>1</v>
      </c>
      <c r="K206">
        <f>IFERROR(_xlfn.XLOOKUP(PEFA2011_raw!J206,Conversion!$B$2:$B$9,Conversion!$C$2:$C$9,"",0),"")</f>
        <v>1</v>
      </c>
      <c r="L206">
        <f>IFERROR(_xlfn.XLOOKUP(PEFA2011_raw!K206,Conversion!$B$2:$B$9,Conversion!$C$2:$C$9,"",0),"")</f>
        <v>1</v>
      </c>
      <c r="M206">
        <f>IFERROR(_xlfn.XLOOKUP(PEFA2011_raw!L206,Conversion!$B$2:$B$9,Conversion!$C$2:$C$9,"",0),"")</f>
        <v>1</v>
      </c>
      <c r="N206">
        <f>IFERROR(_xlfn.XLOOKUP(PEFA2011_raw!M206,Conversion!$B$2:$B$9,Conversion!$C$2:$C$9,"",0),"")</f>
        <v>1</v>
      </c>
      <c r="O206">
        <f>IFERROR(_xlfn.XLOOKUP(PEFA2011_raw!N206,Conversion!$B$2:$B$9,Conversion!$C$2:$C$9,"",0),"")</f>
        <v>1</v>
      </c>
      <c r="P206">
        <f>IFERROR(_xlfn.XLOOKUP(PEFA2011_raw!O206,Conversion!$B$2:$B$9,Conversion!$C$2:$C$9,"",0),"")</f>
        <v>4</v>
      </c>
      <c r="Q206">
        <f>IFERROR(_xlfn.XLOOKUP(PEFA2011_raw!P206,Conversion!$B$2:$B$9,Conversion!$C$2:$C$9,"",0),"")</f>
        <v>3</v>
      </c>
      <c r="R206">
        <f>IFERROR(_xlfn.XLOOKUP(PEFA2011_raw!Q206,Conversion!$B$2:$B$9,Conversion!$C$2:$C$9,"",0),"")</f>
        <v>5</v>
      </c>
      <c r="S206">
        <f>IFERROR(_xlfn.XLOOKUP(PEFA2011_raw!R206,Conversion!$B$2:$B$9,Conversion!$C$2:$C$9,"",0),"")</f>
        <v>3</v>
      </c>
      <c r="T206">
        <f>IFERROR(_xlfn.XLOOKUP(PEFA2011_raw!S206,Conversion!$B$2:$B$9,Conversion!$C$2:$C$9,"",0),"")</f>
        <v>3</v>
      </c>
      <c r="U206">
        <f>IFERROR(_xlfn.XLOOKUP(PEFA2011_raw!T206,Conversion!$B$2:$B$9,Conversion!$C$2:$C$9,"",0),"")</f>
        <v>5</v>
      </c>
      <c r="V206">
        <f>IFERROR(_xlfn.XLOOKUP(PEFA2011_raw!U206,Conversion!$B$2:$B$9,Conversion!$C$2:$C$9,"",0),"")</f>
        <v>5</v>
      </c>
      <c r="W206">
        <f>IFERROR(_xlfn.XLOOKUP(PEFA2011_raw!V206,Conversion!$B$2:$B$9,Conversion!$C$2:$C$9,"",0),"")</f>
        <v>2</v>
      </c>
      <c r="X206">
        <f>IFERROR(_xlfn.XLOOKUP(PEFA2011_raw!W206,Conversion!$B$2:$B$9,Conversion!$C$2:$C$9,"",0),"")</f>
        <v>5</v>
      </c>
      <c r="Y206">
        <f>IFERROR(_xlfn.XLOOKUP(PEFA2011_raw!X206,Conversion!$B$2:$B$9,Conversion!$C$2:$C$9,"",0),"")</f>
        <v>1</v>
      </c>
      <c r="Z206" t="str">
        <f>IFERROR(_xlfn.XLOOKUP(PEFA2011_raw!Y206,Conversion!$B$2:$B$9,Conversion!$C$2:$C$9,"",0),"")</f>
        <v/>
      </c>
      <c r="AA206" t="str">
        <f>IFERROR(_xlfn.XLOOKUP(PEFA2011_raw!Z206,Conversion!$B$2:$B$9,Conversion!$C$2:$C$9,"",0),"")</f>
        <v/>
      </c>
      <c r="AB206" t="str">
        <f>IFERROR(_xlfn.XLOOKUP(PEFA2011_raw!AA206,Conversion!$B$2:$B$9,Conversion!$C$2:$C$9,"",0),"")</f>
        <v/>
      </c>
      <c r="AC206" t="str">
        <f>IFERROR(_xlfn.XLOOKUP(PEFA2011_raw!AB206,Conversion!$B$2:$B$9,Conversion!$C$2:$C$9,"",0),"")</f>
        <v/>
      </c>
      <c r="AD206">
        <f>IFERROR(_xlfn.XLOOKUP(PEFA2011_raw!AC206,Conversion!$B$2:$B$9,Conversion!$C$2:$C$9,"",0),"")</f>
        <v>3</v>
      </c>
      <c r="AE206">
        <f>IFERROR(_xlfn.XLOOKUP(PEFA2011_raw!AD206,Conversion!$B$2:$B$9,Conversion!$C$2:$C$9,"",0),"")</f>
        <v>3</v>
      </c>
      <c r="AF206">
        <f>IFERROR(_xlfn.XLOOKUP(PEFA2011_raw!AE206,Conversion!$B$2:$B$9,Conversion!$C$2:$C$9,"",0),"")</f>
        <v>3</v>
      </c>
      <c r="AG206">
        <f>IFERROR(_xlfn.XLOOKUP(PEFA2011_raw!AF206,Conversion!$B$2:$B$9,Conversion!$C$2:$C$9,"",0),"")</f>
        <v>3</v>
      </c>
      <c r="AH206">
        <f>IFERROR(_xlfn.XLOOKUP(PEFA2011_raw!AG206,Conversion!$B$2:$B$9,Conversion!$C$2:$C$9,"",0),"")</f>
        <v>3</v>
      </c>
      <c r="AI206">
        <f>IFERROR(_xlfn.XLOOKUP(PEFA2011_raw!AH206,Conversion!$B$2:$B$9,Conversion!$C$2:$C$9,"",0),"")</f>
        <v>5</v>
      </c>
      <c r="AJ206">
        <f>IFERROR(_xlfn.XLOOKUP(PEFA2011_raw!AI206,Conversion!$B$2:$B$9,Conversion!$C$2:$C$9,"",0),"")</f>
        <v>3</v>
      </c>
      <c r="AK206">
        <f>IFERROR(_xlfn.XLOOKUP(PEFA2011_raw!AJ206,Conversion!$B$2:$B$9,Conversion!$C$2:$C$9,"",0),"")</f>
        <v>3</v>
      </c>
      <c r="AL206">
        <f>IFERROR(_xlfn.XLOOKUP(PEFA2011_raw!AK206,Conversion!$B$2:$B$9,Conversion!$C$2:$C$9,"",0),"")</f>
        <v>7</v>
      </c>
      <c r="AM206">
        <f>IFERROR(_xlfn.XLOOKUP(PEFA2011_raw!AL206,Conversion!$B$2:$B$9,Conversion!$C$2:$C$9,"",0),"")</f>
        <v>3</v>
      </c>
      <c r="AN206">
        <f>IFERROR(_xlfn.XLOOKUP(PEFA2011_raw!AM206,Conversion!$B$2:$B$9,Conversion!$C$2:$C$9,"",0),"")</f>
        <v>3</v>
      </c>
      <c r="AO206">
        <f>IFERROR(_xlfn.XLOOKUP(PEFA2011_raw!AN206,Conversion!$B$2:$B$9,Conversion!$C$2:$C$9,"",0),"")</f>
        <v>5</v>
      </c>
      <c r="AP206">
        <f>IFERROR(_xlfn.XLOOKUP(PEFA2011_raw!AO206,Conversion!$B$2:$B$9,Conversion!$C$2:$C$9,"",0),"")</f>
        <v>1</v>
      </c>
      <c r="AQ206">
        <f>IFERROR(_xlfn.XLOOKUP(PEFA2011_raw!AP206,Conversion!$B$2:$B$9,Conversion!$C$2:$C$9,"",0),"")</f>
        <v>3</v>
      </c>
      <c r="AR206">
        <f>IFERROR(_xlfn.XLOOKUP(PEFA2011_raw!AQ206,Conversion!$B$2:$B$9,Conversion!$C$2:$C$9,"",0),"")</f>
        <v>5</v>
      </c>
      <c r="AS206">
        <f>IFERROR(_xlfn.XLOOKUP(PEFA2011_raw!AR206,Conversion!$B$2:$B$9,Conversion!$C$2:$C$9,"",0),"")</f>
        <v>5</v>
      </c>
      <c r="AT206">
        <f>IFERROR(_xlfn.XLOOKUP(PEFA2011_raw!AS206,Conversion!$B$2:$B$9,Conversion!$C$2:$C$9,"",0),"")</f>
        <v>5</v>
      </c>
      <c r="AU206">
        <f>IFERROR(_xlfn.XLOOKUP(PEFA2011_raw!AT206,Conversion!$B$2:$B$9,Conversion!$C$2:$C$9,"",0),"")</f>
        <v>5</v>
      </c>
      <c r="AV206">
        <f>IFERROR(_xlfn.XLOOKUP(PEFA2011_raw!AU206,Conversion!$B$2:$B$9,Conversion!$C$2:$C$9,"",0),"")</f>
        <v>4</v>
      </c>
      <c r="AW206">
        <f>IFERROR(_xlfn.XLOOKUP(PEFA2011_raw!AV206,Conversion!$B$2:$B$9,Conversion!$C$2:$C$9,"",0),"")</f>
        <v>3</v>
      </c>
      <c r="AX206">
        <f>IFERROR(_xlfn.XLOOKUP(PEFA2011_raw!AW206,Conversion!$B$2:$B$9,Conversion!$C$2:$C$9,"",0),"")</f>
        <v>3</v>
      </c>
      <c r="AY206">
        <f>IFERROR(_xlfn.XLOOKUP(PEFA2011_raw!AX206,Conversion!$B$2:$B$9,Conversion!$C$2:$C$9,"",0),"")</f>
        <v>5</v>
      </c>
      <c r="AZ206">
        <f>IFERROR(_xlfn.XLOOKUP(PEFA2011_raw!AY206,Conversion!$B$2:$B$9,Conversion!$C$2:$C$9,"",0),"")</f>
        <v>2</v>
      </c>
      <c r="BA206">
        <f>IFERROR(_xlfn.XLOOKUP(PEFA2011_raw!AZ206,Conversion!$B$2:$B$9,Conversion!$C$2:$C$9,"",0),"")</f>
        <v>1</v>
      </c>
      <c r="BB206">
        <f>IFERROR(_xlfn.XLOOKUP(PEFA2011_raw!BA206,Conversion!$B$2:$B$9,Conversion!$C$2:$C$9,"",0),"")</f>
        <v>5</v>
      </c>
      <c r="BC206">
        <f>IFERROR(_xlfn.XLOOKUP(PEFA2011_raw!BB206,Conversion!$B$2:$B$9,Conversion!$C$2:$C$9,"",0),"")</f>
        <v>7</v>
      </c>
      <c r="BD206">
        <f>IFERROR(_xlfn.XLOOKUP(PEFA2011_raw!BC206,Conversion!$B$2:$B$9,Conversion!$C$2:$C$9,"",0),"")</f>
        <v>2</v>
      </c>
      <c r="BE206">
        <f>IFERROR(_xlfn.XLOOKUP(PEFA2011_raw!BD206,Conversion!$B$2:$B$9,Conversion!$C$2:$C$9,"",0),"")</f>
        <v>1</v>
      </c>
      <c r="BF206">
        <f>IFERROR(_xlfn.XLOOKUP(PEFA2011_raw!BE206,Conversion!$B$2:$B$9,Conversion!$C$2:$C$9,"",0),"")</f>
        <v>1</v>
      </c>
      <c r="BG206">
        <f>IFERROR(_xlfn.XLOOKUP(PEFA2011_raw!BF206,Conversion!$B$2:$B$9,Conversion!$C$2:$C$9,"",0),"")</f>
        <v>5</v>
      </c>
      <c r="BH206">
        <f>IFERROR(_xlfn.XLOOKUP(PEFA2011_raw!BG206,Conversion!$B$2:$B$9,Conversion!$C$2:$C$9,"",0),"")</f>
        <v>5</v>
      </c>
      <c r="BI206">
        <f>IFERROR(_xlfn.XLOOKUP(PEFA2011_raw!BH206,Conversion!$B$2:$B$9,Conversion!$C$2:$C$9,"",0),"")</f>
        <v>3</v>
      </c>
      <c r="BJ206">
        <f>IFERROR(_xlfn.XLOOKUP(PEFA2011_raw!BI206,Conversion!$B$2:$B$9,Conversion!$C$2:$C$9,"",0),"")</f>
        <v>7</v>
      </c>
      <c r="BK206">
        <f>IFERROR(_xlfn.XLOOKUP(PEFA2011_raw!BJ206,Conversion!$B$2:$B$9,Conversion!$C$2:$C$9,"",0),"")</f>
        <v>3</v>
      </c>
      <c r="BL206">
        <f>IFERROR(_xlfn.XLOOKUP(PEFA2011_raw!BK206,Conversion!$B$2:$B$9,Conversion!$C$2:$C$9,"",0),"")</f>
        <v>4</v>
      </c>
      <c r="BM206">
        <f>IFERROR(_xlfn.XLOOKUP(PEFA2011_raw!BL206,Conversion!$B$2:$B$9,Conversion!$C$2:$C$9,"",0),"")</f>
        <v>3</v>
      </c>
      <c r="BN206">
        <f>IFERROR(_xlfn.XLOOKUP(PEFA2011_raw!BM206,Conversion!$B$2:$B$9,Conversion!$C$2:$C$9,"",0),"")</f>
        <v>7</v>
      </c>
      <c r="BO206">
        <f>IFERROR(_xlfn.XLOOKUP(PEFA2011_raw!BN206,Conversion!$B$2:$B$9,Conversion!$C$2:$C$9,"",0),"")</f>
        <v>3</v>
      </c>
      <c r="BP206">
        <f>IFERROR(_xlfn.XLOOKUP(PEFA2011_raw!BO206,Conversion!$B$2:$B$9,Conversion!$C$2:$C$9,"",0),"")</f>
        <v>3</v>
      </c>
      <c r="BQ206">
        <f>IFERROR(_xlfn.XLOOKUP(PEFA2011_raw!BP206,Conversion!$B$2:$B$9,Conversion!$C$2:$C$9,"",0),"")</f>
        <v>2</v>
      </c>
      <c r="BR206">
        <f>IFERROR(_xlfn.XLOOKUP(PEFA2011_raw!BQ206,Conversion!$B$2:$B$9,Conversion!$C$2:$C$9,"",0),"")</f>
        <v>3</v>
      </c>
      <c r="BS206">
        <f>IFERROR(_xlfn.XLOOKUP(PEFA2011_raw!BR206,Conversion!$B$2:$B$9,Conversion!$C$2:$C$9,"",0),"")</f>
        <v>1</v>
      </c>
      <c r="BT206">
        <f>IFERROR(_xlfn.XLOOKUP(PEFA2011_raw!BS206,Conversion!$B$2:$B$9,Conversion!$C$2:$C$9,"",0),"")</f>
        <v>1</v>
      </c>
      <c r="BU206">
        <f>IFERROR(_xlfn.XLOOKUP(PEFA2011_raw!BT206,Conversion!$B$2:$B$9,Conversion!$C$2:$C$9,"",0),"")</f>
        <v>5</v>
      </c>
      <c r="BV206">
        <f>IFERROR(_xlfn.XLOOKUP(PEFA2011_raw!BU206,Conversion!$B$2:$B$9,Conversion!$C$2:$C$9,"",0),"")</f>
        <v>4</v>
      </c>
      <c r="BW206">
        <f>IFERROR(_xlfn.XLOOKUP(PEFA2011_raw!BV206,Conversion!$B$2:$B$9,Conversion!$C$2:$C$9,"",0),"")</f>
        <v>5</v>
      </c>
      <c r="BX206">
        <f>IFERROR(_xlfn.XLOOKUP(PEFA2011_raw!BW206,Conversion!$B$2:$B$9,Conversion!$C$2:$C$9,"",0),"")</f>
        <v>3</v>
      </c>
      <c r="BY206">
        <f>IFERROR(_xlfn.XLOOKUP(PEFA2011_raw!BX206,Conversion!$B$2:$B$9,Conversion!$C$2:$C$9,"",0),"")</f>
        <v>3</v>
      </c>
      <c r="BZ206">
        <f>IFERROR(_xlfn.XLOOKUP(PEFA2011_raw!BY206,Conversion!$B$2:$B$9,Conversion!$C$2:$C$9,"",0),"")</f>
        <v>4</v>
      </c>
      <c r="CA206">
        <f>IFERROR(_xlfn.XLOOKUP(PEFA2011_raw!BZ206,Conversion!$B$2:$B$9,Conversion!$C$2:$C$9,"",0),"")</f>
        <v>3</v>
      </c>
      <c r="CB206">
        <f>IFERROR(_xlfn.XLOOKUP(PEFA2011_raw!CA206,Conversion!$B$2:$B$9,Conversion!$C$2:$C$9,"",0),"")</f>
        <v>5</v>
      </c>
      <c r="CC206">
        <f>IFERROR(_xlfn.XLOOKUP(PEFA2011_raw!CB206,Conversion!$B$2:$B$9,Conversion!$C$2:$C$9,"",0),"")</f>
        <v>3</v>
      </c>
      <c r="CD206">
        <f>IFERROR(_xlfn.XLOOKUP(PEFA2011_raw!CC206,Conversion!$B$2:$B$9,Conversion!$C$2:$C$9,"",0),"")</f>
        <v>3</v>
      </c>
      <c r="CE206">
        <f>IFERROR(_xlfn.XLOOKUP(PEFA2011_raw!CD206,Conversion!$B$2:$B$9,Conversion!$C$2:$C$9,"",0),"")</f>
        <v>5</v>
      </c>
      <c r="CF206">
        <f>IFERROR(_xlfn.XLOOKUP(PEFA2011_raw!CE206,Conversion!$B$2:$B$9,Conversion!$C$2:$C$9,"",0),"")</f>
        <v>1</v>
      </c>
      <c r="CG206">
        <f>IFERROR(_xlfn.XLOOKUP(PEFA2011_raw!CF206,Conversion!$B$2:$B$9,Conversion!$C$2:$C$9,"",0),"")</f>
        <v>1</v>
      </c>
      <c r="CH206">
        <f>IFERROR(_xlfn.XLOOKUP(PEFA2011_raw!CG206,Conversion!$B$2:$B$9,Conversion!$C$2:$C$9,"",0),"")</f>
        <v>1</v>
      </c>
      <c r="CI206">
        <f>IFERROR(_xlfn.XLOOKUP(PEFA2011_raw!CH206,Conversion!$B$2:$B$9,Conversion!$C$2:$C$9,"",0),"")</f>
        <v>7</v>
      </c>
      <c r="CJ206">
        <f>IFERROR(_xlfn.XLOOKUP(PEFA2011_raw!CI206,Conversion!$B$2:$B$9,Conversion!$C$2:$C$9,"",0),"")</f>
        <v>7</v>
      </c>
      <c r="CK206">
        <f>IFERROR(_xlfn.XLOOKUP(PEFA2011_raw!CJ206,Conversion!$B$2:$B$9,Conversion!$C$2:$C$9,"",0),"")</f>
        <v>7</v>
      </c>
      <c r="CL206">
        <f>IFERROR(_xlfn.XLOOKUP(PEFA2011_raw!CK206,Conversion!$B$2:$B$9,Conversion!$C$2:$C$9,"",0),"")</f>
        <v>7</v>
      </c>
      <c r="CM206">
        <f>IFERROR(_xlfn.XLOOKUP(PEFA2011_raw!CL206,Conversion!$B$2:$B$9,Conversion!$C$2:$C$9,"",0),"")</f>
        <v>1</v>
      </c>
      <c r="CN206">
        <f>IFERROR(_xlfn.XLOOKUP(PEFA2011_raw!CM206,Conversion!$B$2:$B$9,Conversion!$C$2:$C$9,"",0),"")</f>
        <v>1</v>
      </c>
      <c r="CO206">
        <f>IFERROR(_xlfn.XLOOKUP(PEFA2011_raw!CN206,Conversion!$B$2:$B$9,Conversion!$C$2:$C$9,"",0),"")</f>
        <v>1</v>
      </c>
      <c r="CP206">
        <f>IFERROR(_xlfn.XLOOKUP(PEFA2011_raw!CO206,Conversion!$B$2:$B$9,Conversion!$C$2:$C$9,"",0),"")</f>
        <v>1</v>
      </c>
      <c r="CQ206">
        <f>IFERROR(_xlfn.XLOOKUP(PEFA2011_raw!CP206,Conversion!$B$2:$B$9,Conversion!$C$2:$C$9,"",0),"")</f>
        <v>4</v>
      </c>
      <c r="CR206">
        <f>IFERROR(_xlfn.XLOOKUP(PEFA2011_raw!CQ206,Conversion!$B$2:$B$9,Conversion!$C$2:$C$9,"",0),"")</f>
        <v>3</v>
      </c>
      <c r="CS206">
        <f>IFERROR(_xlfn.XLOOKUP(PEFA2011_raw!CR206,Conversion!$B$2:$B$9,Conversion!$C$2:$C$9,"",0),"")</f>
        <v>7</v>
      </c>
      <c r="CT206">
        <f>IFERROR(_xlfn.XLOOKUP(PEFA2011_raw!CS206,Conversion!$B$2:$B$9,Conversion!$C$2:$C$9,"",0),"")</f>
        <v>3</v>
      </c>
      <c r="CU206">
        <f>IFERROR(_xlfn.XLOOKUP(PEFA2011_raw!CT206,Conversion!$B$2:$B$9,Conversion!$C$2:$C$9,"",0),"")</f>
        <v>4</v>
      </c>
      <c r="CV206">
        <f>IFERROR(_xlfn.XLOOKUP(PEFA2011_raw!CU206,Conversion!$B$2:$B$9,Conversion!$C$2:$C$9,"",0),"")</f>
        <v>3</v>
      </c>
      <c r="CW206">
        <f>IFERROR(_xlfn.XLOOKUP(PEFA2011_raw!CV206,Conversion!$B$2:$B$9,Conversion!$C$2:$C$9,"",0),"")</f>
        <v>7</v>
      </c>
      <c r="CX206">
        <f>IFERROR(_xlfn.XLOOKUP(PEFA2011_raw!CW206,Conversion!$B$2:$B$9,Conversion!$C$2:$C$9,"",0),"")</f>
        <v>3</v>
      </c>
      <c r="CY206">
        <f>IFERROR(_xlfn.XLOOKUP(PEFA2011_raw!CX206,Conversion!$B$2:$B$9,Conversion!$C$2:$C$9,"",0),"")</f>
        <v>3</v>
      </c>
      <c r="CZ206">
        <f>IFERROR(_xlfn.XLOOKUP(PEFA2011_raw!CY206,Conversion!$B$2:$B$9,Conversion!$C$2:$C$9,"",0),"")</f>
        <v>2</v>
      </c>
      <c r="DA206">
        <f>IFERROR(_xlfn.XLOOKUP(PEFA2011_raw!CZ206,Conversion!$B$2:$B$9,Conversion!$C$2:$C$9,"",0),"")</f>
        <v>1</v>
      </c>
      <c r="DB206">
        <f>IFERROR(_xlfn.XLOOKUP(PEFA2011_raw!DA206,Conversion!$B$2:$B$9,Conversion!$C$2:$C$9,"",0),"")</f>
        <v>7</v>
      </c>
      <c r="DC206">
        <f>IFERROR(_xlfn.XLOOKUP(PEFA2011_raw!DB206,Conversion!$B$2:$B$9,Conversion!$C$2:$C$9,"",0),"")</f>
        <v>5</v>
      </c>
      <c r="DD206" t="str">
        <f>IFERROR(_xlfn.XLOOKUP(PEFA2011_raw!DC206,Conversion!$B$2:$B$9,Conversion!$C$2:$C$9,"",0),"")</f>
        <v/>
      </c>
      <c r="DE206" t="str">
        <f>IFERROR(_xlfn.XLOOKUP(PEFA2011_raw!DD206,Conversion!$B$2:$B$9,Conversion!$C$2:$C$9,"",0),"")</f>
        <v/>
      </c>
      <c r="DF206" t="str">
        <f>IFERROR(_xlfn.XLOOKUP(PEFA2011_raw!DE206,Conversion!$B$2:$B$9,Conversion!$C$2:$C$9,"",0),"")</f>
        <v/>
      </c>
      <c r="DG206">
        <f>IFERROR(_xlfn.XLOOKUP(PEFA2011_raw!DF206,Conversion!$B$2:$B$9,Conversion!$C$2:$C$9,"",0),"")</f>
        <v>7</v>
      </c>
      <c r="DH206">
        <f>IFERROR(_xlfn.XLOOKUP(PEFA2011_raw!DG206,Conversion!$B$2:$B$9,Conversion!$C$2:$C$9,"",0),"")</f>
        <v>7</v>
      </c>
      <c r="DI206">
        <f>IFERROR(_xlfn.XLOOKUP(PEFA2011_raw!DH206,Conversion!$B$2:$B$9,Conversion!$C$2:$C$9,"",0),"")</f>
        <v>7</v>
      </c>
      <c r="DJ206">
        <f>IFERROR(_xlfn.XLOOKUP(PEFA2011_raw!DI206,Conversion!$B$2:$B$9,Conversion!$C$2:$C$9,"",0),"")</f>
        <v>1</v>
      </c>
      <c r="DK206">
        <f>IFERROR(_xlfn.XLOOKUP(PEFA2011_raw!DJ206,Conversion!$B$2:$B$9,Conversion!$C$2:$C$9,"",0),"")</f>
        <v>1</v>
      </c>
    </row>
  </sheetData>
  <hyperlinks>
    <hyperlink ref="D1" r:id="rId1" xr:uid="{B92026D1-87F1-48CD-937A-395B0F958A7B}"/>
  </hyperlink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FDC7D-7683-4E57-B9BD-1ABA6ACB6934}">
  <sheetPr codeName="Sheet4"/>
  <dimension ref="A1:EE159"/>
  <sheetViews>
    <sheetView topLeftCell="A22" workbookViewId="0">
      <selection activeCell="H74" sqref="H74"/>
    </sheetView>
  </sheetViews>
  <sheetFormatPr defaultRowHeight="15" x14ac:dyDescent="0.25"/>
  <cols>
    <col min="2" max="2" width="13.140625" customWidth="1"/>
    <col min="3" max="3" width="27.42578125" customWidth="1"/>
    <col min="4" max="6" width="10.140625" customWidth="1"/>
    <col min="133" max="133" width="10.85546875" customWidth="1"/>
    <col min="134" max="136" width="12.42578125" customWidth="1"/>
  </cols>
  <sheetData>
    <row r="1" spans="1:135" x14ac:dyDescent="0.25">
      <c r="A1" t="s">
        <v>0</v>
      </c>
      <c r="C1" t="s">
        <v>1</v>
      </c>
      <c r="D1" s="1" t="s">
        <v>2</v>
      </c>
    </row>
    <row r="5" spans="1:135" x14ac:dyDescent="0.25">
      <c r="B5" t="s">
        <v>4</v>
      </c>
      <c r="C5" t="s">
        <v>5</v>
      </c>
      <c r="D5" t="s">
        <v>932</v>
      </c>
      <c r="E5" t="s">
        <v>933</v>
      </c>
      <c r="F5" t="s">
        <v>6</v>
      </c>
      <c r="G5" t="s">
        <v>7</v>
      </c>
      <c r="H5" t="s">
        <v>8</v>
      </c>
      <c r="I5" t="s">
        <v>9</v>
      </c>
      <c r="J5" t="s">
        <v>10</v>
      </c>
      <c r="K5" t="s">
        <v>11</v>
      </c>
      <c r="L5" t="s">
        <v>238</v>
      </c>
      <c r="M5" t="s">
        <v>12</v>
      </c>
      <c r="N5" t="s">
        <v>13</v>
      </c>
      <c r="O5" t="s">
        <v>239</v>
      </c>
      <c r="P5" t="s">
        <v>14</v>
      </c>
      <c r="Q5" t="s">
        <v>15</v>
      </c>
      <c r="R5" t="s">
        <v>17</v>
      </c>
      <c r="S5" t="s">
        <v>18</v>
      </c>
      <c r="T5" t="s">
        <v>19</v>
      </c>
      <c r="U5" t="s">
        <v>20</v>
      </c>
      <c r="V5" t="s">
        <v>240</v>
      </c>
      <c r="W5" t="s">
        <v>241</v>
      </c>
      <c r="X5" t="s">
        <v>21</v>
      </c>
      <c r="Y5" t="s">
        <v>22</v>
      </c>
      <c r="Z5" t="s">
        <v>23</v>
      </c>
      <c r="AA5" t="s">
        <v>24</v>
      </c>
      <c r="AB5" t="s">
        <v>25</v>
      </c>
      <c r="AC5" t="s">
        <v>26</v>
      </c>
      <c r="AD5" t="s">
        <v>27</v>
      </c>
      <c r="AE5" t="s">
        <v>242</v>
      </c>
      <c r="AF5" t="s">
        <v>28</v>
      </c>
      <c r="AG5" t="s">
        <v>29</v>
      </c>
      <c r="AH5" t="s">
        <v>31</v>
      </c>
      <c r="AI5" t="s">
        <v>32</v>
      </c>
      <c r="AJ5" t="s">
        <v>243</v>
      </c>
      <c r="AK5" t="s">
        <v>244</v>
      </c>
      <c r="AL5" t="s">
        <v>33</v>
      </c>
      <c r="AM5" t="s">
        <v>34</v>
      </c>
      <c r="AN5" t="s">
        <v>35</v>
      </c>
      <c r="AO5" t="s">
        <v>36</v>
      </c>
      <c r="AP5" t="s">
        <v>245</v>
      </c>
      <c r="AQ5" t="s">
        <v>37</v>
      </c>
      <c r="AR5" t="s">
        <v>38</v>
      </c>
      <c r="AS5" t="s">
        <v>39</v>
      </c>
      <c r="AT5" t="s">
        <v>40</v>
      </c>
      <c r="AU5" t="s">
        <v>42</v>
      </c>
      <c r="AV5" t="s">
        <v>43</v>
      </c>
      <c r="AW5" t="s">
        <v>44</v>
      </c>
      <c r="AX5" t="s">
        <v>45</v>
      </c>
      <c r="AY5" t="s">
        <v>46</v>
      </c>
      <c r="AZ5" t="s">
        <v>47</v>
      </c>
      <c r="BA5" t="s">
        <v>49</v>
      </c>
      <c r="BB5" t="s">
        <v>48</v>
      </c>
      <c r="BC5" t="s">
        <v>50</v>
      </c>
      <c r="BD5" t="s">
        <v>51</v>
      </c>
      <c r="BE5" t="s">
        <v>52</v>
      </c>
      <c r="BF5" t="s">
        <v>53</v>
      </c>
      <c r="BG5" t="s">
        <v>54</v>
      </c>
      <c r="BH5" t="s">
        <v>57</v>
      </c>
      <c r="BI5" t="s">
        <v>55</v>
      </c>
      <c r="BJ5" t="s">
        <v>56</v>
      </c>
      <c r="BK5" t="s">
        <v>246</v>
      </c>
      <c r="BL5" t="s">
        <v>58</v>
      </c>
      <c r="BM5" t="s">
        <v>59</v>
      </c>
      <c r="BN5" t="s">
        <v>60</v>
      </c>
      <c r="BO5" t="s">
        <v>61</v>
      </c>
      <c r="BP5" t="s">
        <v>62</v>
      </c>
      <c r="BQ5" t="s">
        <v>63</v>
      </c>
      <c r="BR5" t="s">
        <v>64</v>
      </c>
      <c r="BS5" t="s">
        <v>65</v>
      </c>
      <c r="BT5" t="s">
        <v>66</v>
      </c>
      <c r="BU5" t="s">
        <v>67</v>
      </c>
      <c r="BV5" t="s">
        <v>68</v>
      </c>
      <c r="BW5" t="s">
        <v>69</v>
      </c>
      <c r="BX5" t="s">
        <v>70</v>
      </c>
      <c r="BY5" t="s">
        <v>71</v>
      </c>
      <c r="BZ5" t="s">
        <v>72</v>
      </c>
      <c r="CA5" t="s">
        <v>73</v>
      </c>
      <c r="CB5" t="s">
        <v>74</v>
      </c>
      <c r="CC5" t="s">
        <v>75</v>
      </c>
      <c r="CD5" t="s">
        <v>76</v>
      </c>
      <c r="CE5" t="s">
        <v>77</v>
      </c>
      <c r="CF5" t="s">
        <v>78</v>
      </c>
      <c r="CG5" t="s">
        <v>79</v>
      </c>
      <c r="CH5" t="s">
        <v>247</v>
      </c>
      <c r="CI5" t="s">
        <v>80</v>
      </c>
      <c r="CJ5" t="s">
        <v>81</v>
      </c>
      <c r="CK5" t="s">
        <v>82</v>
      </c>
      <c r="CL5" t="s">
        <v>83</v>
      </c>
      <c r="CM5" t="s">
        <v>84</v>
      </c>
      <c r="CN5" t="s">
        <v>248</v>
      </c>
      <c r="CO5" t="s">
        <v>249</v>
      </c>
      <c r="CP5" t="s">
        <v>250</v>
      </c>
      <c r="CQ5" t="s">
        <v>85</v>
      </c>
      <c r="CR5" t="s">
        <v>86</v>
      </c>
      <c r="CS5" t="s">
        <v>87</v>
      </c>
      <c r="CT5" t="s">
        <v>88</v>
      </c>
      <c r="CU5" t="s">
        <v>251</v>
      </c>
      <c r="CV5" t="s">
        <v>89</v>
      </c>
      <c r="CW5" t="s">
        <v>90</v>
      </c>
      <c r="CX5" t="s">
        <v>91</v>
      </c>
      <c r="CY5" t="s">
        <v>92</v>
      </c>
      <c r="CZ5" t="s">
        <v>93</v>
      </c>
      <c r="DA5" t="s">
        <v>94</v>
      </c>
      <c r="DB5" t="s">
        <v>95</v>
      </c>
      <c r="DC5" t="s">
        <v>96</v>
      </c>
      <c r="DD5" t="s">
        <v>252</v>
      </c>
      <c r="DE5" t="s">
        <v>97</v>
      </c>
      <c r="DF5" t="s">
        <v>98</v>
      </c>
      <c r="DG5" t="s">
        <v>99</v>
      </c>
      <c r="DH5" t="s">
        <v>100</v>
      </c>
      <c r="DI5" t="s">
        <v>101</v>
      </c>
      <c r="DJ5" t="s">
        <v>102</v>
      </c>
      <c r="DK5" t="s">
        <v>103</v>
      </c>
      <c r="DL5" t="s">
        <v>104</v>
      </c>
      <c r="DM5" t="s">
        <v>105</v>
      </c>
      <c r="DN5" t="s">
        <v>253</v>
      </c>
      <c r="DO5" t="s">
        <v>254</v>
      </c>
      <c r="DP5" t="s">
        <v>255</v>
      </c>
      <c r="DQ5" t="s">
        <v>256</v>
      </c>
      <c r="DR5" t="s">
        <v>257</v>
      </c>
      <c r="DS5" t="s">
        <v>258</v>
      </c>
      <c r="DT5" t="s">
        <v>259</v>
      </c>
      <c r="DU5" t="s">
        <v>260</v>
      </c>
      <c r="DV5" t="s">
        <v>261</v>
      </c>
      <c r="DW5" t="s">
        <v>262</v>
      </c>
      <c r="DX5" t="s">
        <v>263</v>
      </c>
      <c r="DY5" t="s">
        <v>264</v>
      </c>
      <c r="DZ5" t="s">
        <v>265</v>
      </c>
      <c r="EA5" t="s">
        <v>266</v>
      </c>
      <c r="EB5" t="s">
        <v>267</v>
      </c>
      <c r="EC5" t="s">
        <v>268</v>
      </c>
      <c r="ED5" t="s">
        <v>269</v>
      </c>
      <c r="EE5" t="s">
        <v>270</v>
      </c>
    </row>
    <row r="6" spans="1:135" x14ac:dyDescent="0.25">
      <c r="B6">
        <f>PEFA2016_latest!A2</f>
        <v>2016</v>
      </c>
      <c r="C6" t="e" vm="1">
        <f>PEFA2016_latest!B2</f>
        <v>#VALUE!</v>
      </c>
      <c r="D6" t="str" cm="1">
        <f t="array" ref="D6">_FV(PEFA2016raw[[#This Row],[Country]],"Abbreviation")</f>
        <v>ET</v>
      </c>
      <c r="E6" t="str">
        <f>_xlfn.XLOOKUP(PEFA2016raw[[#This Row],[ISO-2]],Code[ISO-2],Code[ISO-3],"",0)</f>
        <v>ETH</v>
      </c>
      <c r="F6">
        <f>PEFA2016_latest!C2</f>
        <v>2019</v>
      </c>
      <c r="G6" t="str">
        <f>PEFA2016_latest!D2</f>
        <v>A</v>
      </c>
      <c r="H6" t="str">
        <f>PEFA2016_latest!E2</f>
        <v>A</v>
      </c>
      <c r="I6" t="str">
        <f>PEFA2016_latest!F2</f>
        <v>D+</v>
      </c>
      <c r="J6" t="str">
        <f>PEFA2016_latest!G2</f>
        <v>D</v>
      </c>
      <c r="K6" t="str">
        <f>PEFA2016_latest!H2</f>
        <v>C</v>
      </c>
      <c r="L6" t="str">
        <f>PEFA2016_latest!I2</f>
        <v>A</v>
      </c>
      <c r="M6" t="str">
        <f>PEFA2016_latest!J2</f>
        <v>D+</v>
      </c>
      <c r="N6" t="str">
        <f>PEFA2016_latest!K2</f>
        <v>C</v>
      </c>
      <c r="O6" t="str">
        <f>PEFA2016_latest!L2</f>
        <v>D</v>
      </c>
      <c r="P6" t="str">
        <f>PEFA2016_latest!M2</f>
        <v>B</v>
      </c>
      <c r="Q6" t="str">
        <f>PEFA2016_latest!N2</f>
        <v>B</v>
      </c>
      <c r="R6" t="str">
        <f>PEFA2016_latest!O2</f>
        <v>C</v>
      </c>
      <c r="S6" t="str">
        <f>PEFA2016_latest!P2</f>
        <v>C</v>
      </c>
      <c r="T6" t="str">
        <f>PEFA2016_latest!Q2</f>
        <v>B</v>
      </c>
      <c r="U6" t="str">
        <f>PEFA2016_latest!R2</f>
        <v>B</v>
      </c>
      <c r="V6" t="str">
        <f>PEFA2016_latest!S2</f>
        <v>C</v>
      </c>
      <c r="W6" t="str">
        <f>PEFA2016_latest!T2</f>
        <v>B</v>
      </c>
      <c r="X6" t="str">
        <f>PEFA2016_latest!U2</f>
        <v>A</v>
      </c>
      <c r="Y6" t="str">
        <f>PEFA2016_latest!V2</f>
        <v>A</v>
      </c>
      <c r="Z6" t="str">
        <f>PEFA2016_latest!W2</f>
        <v>A</v>
      </c>
      <c r="AA6" t="str">
        <f>PEFA2016_latest!X2</f>
        <v>B+</v>
      </c>
      <c r="AB6" t="str">
        <f>PEFA2016_latest!Y2</f>
        <v>A</v>
      </c>
      <c r="AC6" t="str">
        <f>PEFA2016_latest!Z2</f>
        <v>D</v>
      </c>
      <c r="AD6" t="str">
        <f>PEFA2016_latest!AA2</f>
        <v>A</v>
      </c>
      <c r="AE6" t="str">
        <f>PEFA2016_latest!AB2</f>
        <v>A</v>
      </c>
      <c r="AF6" t="str">
        <f>PEFA2016_latest!AC2</f>
        <v>D</v>
      </c>
      <c r="AG6" t="str">
        <f>PEFA2016_latest!AD2</f>
        <v>D</v>
      </c>
      <c r="AH6" t="str">
        <f>PEFA2016_latest!AE2</f>
        <v>D</v>
      </c>
      <c r="AI6" t="str">
        <f>PEFA2016_latest!AF2</f>
        <v>D</v>
      </c>
      <c r="AJ6" t="str">
        <f>PEFA2016_latest!AG2</f>
        <v>D</v>
      </c>
      <c r="AK6" t="str">
        <f>PEFA2016_latest!AH2</f>
        <v>D</v>
      </c>
      <c r="AL6" t="str">
        <f>PEFA2016_latest!AI2</f>
        <v>D+</v>
      </c>
      <c r="AM6" t="str">
        <f>PEFA2016_latest!AJ2</f>
        <v>D</v>
      </c>
      <c r="AN6" t="str">
        <f>PEFA2016_latest!AK2</f>
        <v>C</v>
      </c>
      <c r="AO6" t="str">
        <f>PEFA2016_latest!AL2</f>
        <v>D</v>
      </c>
      <c r="AP6" t="str">
        <f>PEFA2016_latest!AM2</f>
        <v>C</v>
      </c>
      <c r="AQ6" t="str">
        <f>PEFA2016_latest!AN2</f>
        <v>D+</v>
      </c>
      <c r="AR6" t="str">
        <f>PEFA2016_latest!AO2</f>
        <v>C</v>
      </c>
      <c r="AS6" t="str">
        <f>PEFA2016_latest!AP2</f>
        <v>D</v>
      </c>
      <c r="AT6" t="str">
        <f>PEFA2016_latest!AQ2</f>
        <v>C</v>
      </c>
      <c r="AU6" t="str">
        <f>PEFA2016_latest!AR2</f>
        <v>A</v>
      </c>
      <c r="AV6" t="str">
        <f>PEFA2016_latest!AS2</f>
        <v>B</v>
      </c>
      <c r="AW6" t="str">
        <f>PEFA2016_latest!AT2</f>
        <v>A</v>
      </c>
      <c r="AX6" t="str">
        <f>PEFA2016_latest!AU2</f>
        <v>A</v>
      </c>
      <c r="AY6" t="str">
        <f>PEFA2016_latest!AV2</f>
        <v>B</v>
      </c>
      <c r="AZ6" t="str">
        <f>PEFA2016_latest!AW2</f>
        <v>B</v>
      </c>
      <c r="BA6" t="str">
        <f>PEFA2016_latest!AX2</f>
        <v>A</v>
      </c>
      <c r="BB6" t="str">
        <f>PEFA2016_latest!AY2</f>
        <v>C</v>
      </c>
      <c r="BC6" t="str">
        <f>PEFA2016_latest!AZ2</f>
        <v>D</v>
      </c>
      <c r="BD6" t="str">
        <f>PEFA2016_latest!BA2</f>
        <v>D</v>
      </c>
      <c r="BE6" t="str">
        <f>PEFA2016_latest!BB2</f>
        <v>D</v>
      </c>
      <c r="BF6" t="str">
        <f>PEFA2016_latest!BC2</f>
        <v>NA</v>
      </c>
      <c r="BG6" t="str">
        <f>PEFA2016_latest!BD2</f>
        <v>D+</v>
      </c>
      <c r="BH6" t="str">
        <f>PEFA2016_latest!BE2</f>
        <v>D</v>
      </c>
      <c r="BI6" t="str">
        <f>PEFA2016_latest!BF2</f>
        <v>D</v>
      </c>
      <c r="BJ6" t="str">
        <f>PEFA2016_latest!BG2</f>
        <v>NA</v>
      </c>
      <c r="BK6" t="str">
        <f>PEFA2016_latest!BH2</f>
        <v>B</v>
      </c>
      <c r="BL6" t="str">
        <f>PEFA2016_latest!BI2</f>
        <v>B</v>
      </c>
      <c r="BM6" t="str">
        <f>PEFA2016_latest!BJ2</f>
        <v>A</v>
      </c>
      <c r="BN6" t="str">
        <f>PEFA2016_latest!BK2</f>
        <v>B</v>
      </c>
      <c r="BO6" t="str">
        <f>PEFA2016_latest!BL2</f>
        <v>C</v>
      </c>
      <c r="BP6" t="str">
        <f>PEFA2016_latest!BM2</f>
        <v>B+</v>
      </c>
      <c r="BQ6" t="str">
        <f>PEFA2016_latest!BN2</f>
        <v>B</v>
      </c>
      <c r="BR6" t="str">
        <f>PEFA2016_latest!BO2</f>
        <v>A</v>
      </c>
      <c r="BS6" t="str">
        <f>PEFA2016_latest!BP2</f>
        <v>A</v>
      </c>
      <c r="BT6" t="str">
        <f>PEFA2016_latest!BQ2</f>
        <v>B</v>
      </c>
      <c r="BU6" t="str">
        <f>PEFA2016_latest!BR2</f>
        <v>C+</v>
      </c>
      <c r="BV6" t="str">
        <f>PEFA2016_latest!BS2</f>
        <v>B</v>
      </c>
      <c r="BW6" t="str">
        <f>PEFA2016_latest!BT2</f>
        <v>C</v>
      </c>
      <c r="BX6" t="str">
        <f>PEFA2016_latest!BU2</f>
        <v>A</v>
      </c>
      <c r="BY6" t="str">
        <f>PEFA2016_latest!BV2</f>
        <v>D*</v>
      </c>
      <c r="BZ6" t="str">
        <f>PEFA2016_latest!BW2</f>
        <v>C+</v>
      </c>
      <c r="CA6" t="str">
        <f>PEFA2016_latest!BX2</f>
        <v>C</v>
      </c>
      <c r="CB6" t="str">
        <f>PEFA2016_latest!BY2</f>
        <v>B</v>
      </c>
      <c r="CC6" t="str">
        <f>PEFA2016_latest!BZ2</f>
        <v>C</v>
      </c>
      <c r="CD6" t="str">
        <f>PEFA2016_latest!CA2</f>
        <v>C+</v>
      </c>
      <c r="CE6" t="str">
        <f>PEFA2016_latest!CB2</f>
        <v>C</v>
      </c>
      <c r="CF6" t="str">
        <f>PEFA2016_latest!CC2</f>
        <v>B</v>
      </c>
      <c r="CG6" t="str">
        <f>PEFA2016_latest!CD2</f>
        <v>B</v>
      </c>
      <c r="CH6" t="str">
        <f>PEFA2016_latest!CE2</f>
        <v>C</v>
      </c>
      <c r="CI6" t="str">
        <f>PEFA2016_latest!CF2</f>
        <v>C+</v>
      </c>
      <c r="CJ6" t="str">
        <f>PEFA2016_latest!CG2</f>
        <v>A</v>
      </c>
      <c r="CK6" t="str">
        <f>PEFA2016_latest!CH2</f>
        <v>C</v>
      </c>
      <c r="CL6" t="str">
        <f>PEFA2016_latest!CI2</f>
        <v>C+</v>
      </c>
      <c r="CM6" t="str">
        <f>PEFA2016_latest!CJ2</f>
        <v>B</v>
      </c>
      <c r="CN6" t="str">
        <f>PEFA2016_latest!CK2</f>
        <v>A</v>
      </c>
      <c r="CO6" t="str">
        <f>PEFA2016_latest!CL2</f>
        <v>B</v>
      </c>
      <c r="CP6" t="str">
        <f>PEFA2016_latest!CM2</f>
        <v>C</v>
      </c>
      <c r="CQ6" t="str">
        <f>PEFA2016_latest!CN2</f>
        <v>D+</v>
      </c>
      <c r="CR6" t="str">
        <f>PEFA2016_latest!CO2</f>
        <v>D</v>
      </c>
      <c r="CS6" t="str">
        <f>PEFA2016_latest!CP2</f>
        <v>A</v>
      </c>
      <c r="CT6" t="str">
        <f>PEFA2016_latest!CQ2</f>
        <v>D</v>
      </c>
      <c r="CU6" t="str">
        <f>PEFA2016_latest!CR2</f>
        <v>D</v>
      </c>
      <c r="CV6" t="str">
        <f>PEFA2016_latest!CS2</f>
        <v>B</v>
      </c>
      <c r="CW6" t="str">
        <f>PEFA2016_latest!CT2</f>
        <v>A</v>
      </c>
      <c r="CX6" t="str">
        <f>PEFA2016_latest!CU2</f>
        <v>C</v>
      </c>
      <c r="CY6" t="str">
        <f>PEFA2016_latest!CV2</f>
        <v>B</v>
      </c>
      <c r="CZ6" t="str">
        <f>PEFA2016_latest!CW2</f>
        <v>D+</v>
      </c>
      <c r="DA6" t="str">
        <f>PEFA2016_latest!CX2</f>
        <v>A</v>
      </c>
      <c r="DB6" t="str">
        <f>PEFA2016_latest!CY2</f>
        <v>C</v>
      </c>
      <c r="DC6" t="str">
        <f>PEFA2016_latest!CZ2</f>
        <v>C</v>
      </c>
      <c r="DD6" t="str">
        <f>PEFA2016_latest!DA2</f>
        <v>D</v>
      </c>
      <c r="DE6" t="str">
        <f>PEFA2016_latest!DB2</f>
        <v>B</v>
      </c>
      <c r="DF6" t="str">
        <f>PEFA2016_latest!DC2</f>
        <v>B</v>
      </c>
      <c r="DG6" t="str">
        <f>PEFA2016_latest!DD2</f>
        <v>NA</v>
      </c>
      <c r="DH6" t="str">
        <f>PEFA2016_latest!DE2</f>
        <v>C</v>
      </c>
      <c r="DI6" t="str">
        <f>PEFA2016_latest!DF2</f>
        <v>B</v>
      </c>
      <c r="DJ6" t="str">
        <f>PEFA2016_latest!DG2</f>
        <v>D</v>
      </c>
      <c r="DK6" t="str">
        <f>PEFA2016_latest!DH2</f>
        <v>D</v>
      </c>
      <c r="DL6" t="str">
        <f>PEFA2016_latest!DI2</f>
        <v>D</v>
      </c>
      <c r="DM6" t="str">
        <f>PEFA2016_latest!DJ2</f>
        <v>NA</v>
      </c>
      <c r="DN6" t="str">
        <f>PEFA2016_latest!DK2</f>
        <v>C+</v>
      </c>
      <c r="DO6" t="str">
        <f>PEFA2016_latest!DL2</f>
        <v>C</v>
      </c>
      <c r="DP6" t="str">
        <f>PEFA2016_latest!DM2</f>
        <v>B</v>
      </c>
      <c r="DQ6" t="str">
        <f>PEFA2016_latest!DN2</f>
        <v>C</v>
      </c>
      <c r="DR6" t="str">
        <f>PEFA2016_latest!DO2</f>
        <v>C+</v>
      </c>
      <c r="DS6" t="str">
        <f>PEFA2016_latest!DP2</f>
        <v>B</v>
      </c>
      <c r="DT6" t="str">
        <f>PEFA2016_latest!DQ2</f>
        <v>B</v>
      </c>
      <c r="DU6" t="str">
        <f>PEFA2016_latest!DR2</f>
        <v>B</v>
      </c>
      <c r="DV6" t="str">
        <f>PEFA2016_latest!DS2</f>
        <v>C</v>
      </c>
      <c r="DW6" t="str">
        <f>PEFA2016_latest!DT2</f>
        <v>B</v>
      </c>
      <c r="DX6" t="str">
        <f>PEFA2016_latest!DU2</f>
        <v>A</v>
      </c>
      <c r="DY6" t="str">
        <f>PEFA2016_latest!DV2</f>
        <v>C</v>
      </c>
      <c r="DZ6" t="str">
        <f>PEFA2016_latest!DW2</f>
        <v>B</v>
      </c>
      <c r="EA6" t="str">
        <f>PEFA2016_latest!DX2</f>
        <v>B</v>
      </c>
      <c r="EB6" t="str">
        <f>PEFA2016_latest!DY2</f>
        <v>NU</v>
      </c>
      <c r="EC6" t="str">
        <f>PEFA2016_latest!DZ2</f>
        <v>NU</v>
      </c>
      <c r="ED6" t="str">
        <f>PEFA2016_latest!EA2</f>
        <v>NU</v>
      </c>
      <c r="EE6" t="str">
        <f>PEFA2016_latest!EB2</f>
        <v>NU</v>
      </c>
    </row>
    <row r="7" spans="1:135" x14ac:dyDescent="0.25">
      <c r="B7">
        <f>PEFA2016_latest!A3</f>
        <v>2016</v>
      </c>
      <c r="C7" t="e" vm="2">
        <f>PEFA2016_latest!B3</f>
        <v>#VALUE!</v>
      </c>
      <c r="D7" t="str" cm="1">
        <f t="array" ref="D7">_FV(PEFA2016raw[[#This Row],[Country]],"Abbreviation")</f>
        <v>NG</v>
      </c>
      <c r="E7" t="str">
        <f>_xlfn.XLOOKUP(PEFA2016raw[[#This Row],[ISO-2]],Code[ISO-2],Code[ISO-3],"",0)</f>
        <v>NGA</v>
      </c>
      <c r="F7">
        <f>PEFA2016_latest!C3</f>
        <v>2019</v>
      </c>
      <c r="G7" t="str">
        <f>PEFA2016_latest!D3</f>
        <v>C</v>
      </c>
      <c r="H7" t="str">
        <f>PEFA2016_latest!E3</f>
        <v>C</v>
      </c>
      <c r="I7" t="str">
        <f>PEFA2016_latest!F3</f>
        <v>D</v>
      </c>
      <c r="J7" t="str">
        <f>PEFA2016_latest!G3</f>
        <v>D*</v>
      </c>
      <c r="K7" t="str">
        <f>PEFA2016_latest!H3</f>
        <v>D</v>
      </c>
      <c r="L7" t="str">
        <f>PEFA2016_latest!I3</f>
        <v>D*</v>
      </c>
      <c r="M7" t="str">
        <f>PEFA2016_latest!J3</f>
        <v>D</v>
      </c>
      <c r="N7" t="str">
        <f>PEFA2016_latest!K3</f>
        <v>D</v>
      </c>
      <c r="O7" t="str">
        <f>PEFA2016_latest!L3</f>
        <v>D</v>
      </c>
      <c r="P7" t="str">
        <f>PEFA2016_latest!M3</f>
        <v>C</v>
      </c>
      <c r="Q7" t="str">
        <f>PEFA2016_latest!N3</f>
        <v>C</v>
      </c>
      <c r="R7" t="str">
        <f>PEFA2016_latest!O3</f>
        <v>B</v>
      </c>
      <c r="S7" t="str">
        <f>PEFA2016_latest!P3</f>
        <v>B</v>
      </c>
      <c r="T7" t="str">
        <f>PEFA2016_latest!Q3</f>
        <v>D</v>
      </c>
      <c r="U7" t="str">
        <f>PEFA2016_latest!R3</f>
        <v>D*</v>
      </c>
      <c r="V7" t="str">
        <f>PEFA2016_latest!S3</f>
        <v>D*</v>
      </c>
      <c r="W7" t="str">
        <f>PEFA2016_latest!T3</f>
        <v>D</v>
      </c>
      <c r="X7" t="str">
        <f>PEFA2016_latest!U3</f>
        <v>B</v>
      </c>
      <c r="Y7" t="str">
        <f>PEFA2016_latest!V3</f>
        <v>A</v>
      </c>
      <c r="Z7" t="str">
        <f>PEFA2016_latest!W3</f>
        <v>C</v>
      </c>
      <c r="AA7" t="str">
        <f>PEFA2016_latest!X3</f>
        <v>D</v>
      </c>
      <c r="AB7" t="str">
        <f>PEFA2016_latest!Y3</f>
        <v>D</v>
      </c>
      <c r="AC7" t="str">
        <f>PEFA2016_latest!Z3</f>
        <v>D</v>
      </c>
      <c r="AD7" t="str">
        <f>PEFA2016_latest!AA3</f>
        <v>D</v>
      </c>
      <c r="AE7" t="str">
        <f>PEFA2016_latest!AB3</f>
        <v>D</v>
      </c>
      <c r="AF7" t="str">
        <f>PEFA2016_latest!AC3</f>
        <v>D</v>
      </c>
      <c r="AG7" t="str">
        <f>PEFA2016_latest!AD3</f>
        <v>D</v>
      </c>
      <c r="AH7" t="str">
        <f>PEFA2016_latest!AE3</f>
        <v>D+</v>
      </c>
      <c r="AI7" t="str">
        <f>PEFA2016_latest!AF3</f>
        <v>D</v>
      </c>
      <c r="AJ7" t="str">
        <f>PEFA2016_latest!AG3</f>
        <v>C</v>
      </c>
      <c r="AK7" t="str">
        <f>PEFA2016_latest!AH3</f>
        <v>D</v>
      </c>
      <c r="AL7" t="str">
        <f>PEFA2016_latest!AI3</f>
        <v>D</v>
      </c>
      <c r="AM7" t="str">
        <f>PEFA2016_latest!AJ3</f>
        <v>C</v>
      </c>
      <c r="AN7" t="str">
        <f>PEFA2016_latest!AK3</f>
        <v>D</v>
      </c>
      <c r="AO7" t="str">
        <f>PEFA2016_latest!AL3</f>
        <v>D</v>
      </c>
      <c r="AP7" t="str">
        <f>PEFA2016_latest!AM3</f>
        <v>D</v>
      </c>
      <c r="AQ7" t="str">
        <f>PEFA2016_latest!AN3</f>
        <v>D+</v>
      </c>
      <c r="AR7" t="str">
        <f>PEFA2016_latest!AO3</f>
        <v>C</v>
      </c>
      <c r="AS7" t="str">
        <f>PEFA2016_latest!AP3</f>
        <v>D</v>
      </c>
      <c r="AT7" t="str">
        <f>PEFA2016_latest!AQ3</f>
        <v>C</v>
      </c>
      <c r="AU7" t="str">
        <f>PEFA2016_latest!AR3</f>
        <v>B+</v>
      </c>
      <c r="AV7" t="str">
        <f>PEFA2016_latest!AS3</f>
        <v>B</v>
      </c>
      <c r="AW7" t="str">
        <f>PEFA2016_latest!AT3</f>
        <v>A</v>
      </c>
      <c r="AX7" t="str">
        <f>PEFA2016_latest!AU3</f>
        <v>B</v>
      </c>
      <c r="AY7" t="str">
        <f>PEFA2016_latest!AV3</f>
        <v>D+</v>
      </c>
      <c r="AZ7" t="str">
        <f>PEFA2016_latest!AW3</f>
        <v>C</v>
      </c>
      <c r="BA7" t="str">
        <f>PEFA2016_latest!AX3</f>
        <v>C</v>
      </c>
      <c r="BB7" t="str">
        <f>PEFA2016_latest!AY3</f>
        <v>D</v>
      </c>
      <c r="BC7" t="str">
        <f>PEFA2016_latest!AZ3</f>
        <v>C</v>
      </c>
      <c r="BD7" t="str">
        <f>PEFA2016_latest!BA3</f>
        <v>D</v>
      </c>
      <c r="BE7" t="str">
        <f>PEFA2016_latest!BB3</f>
        <v>B</v>
      </c>
      <c r="BF7" t="str">
        <f>PEFA2016_latest!BC3</f>
        <v>C</v>
      </c>
      <c r="BG7" t="str">
        <f>PEFA2016_latest!BD3</f>
        <v>D</v>
      </c>
      <c r="BH7" t="str">
        <f>PEFA2016_latest!BE3</f>
        <v>C</v>
      </c>
      <c r="BI7" t="str">
        <f>PEFA2016_latest!BF3</f>
        <v>D</v>
      </c>
      <c r="BJ7" t="str">
        <f>PEFA2016_latest!BG3</f>
        <v>D</v>
      </c>
      <c r="BK7" t="str">
        <f>PEFA2016_latest!BH3</f>
        <v>D</v>
      </c>
      <c r="BL7" t="str">
        <f>PEFA2016_latest!BI3</f>
        <v>D+</v>
      </c>
      <c r="BM7" t="str">
        <f>PEFA2016_latest!BJ3</f>
        <v>D</v>
      </c>
      <c r="BN7" t="str">
        <f>PEFA2016_latest!BK3</f>
        <v>B</v>
      </c>
      <c r="BO7" t="str">
        <f>PEFA2016_latest!BL3</f>
        <v>D</v>
      </c>
      <c r="BP7" t="str">
        <f>PEFA2016_latest!BM3</f>
        <v>D+</v>
      </c>
      <c r="BQ7" t="str">
        <f>PEFA2016_latest!BN3</f>
        <v>B</v>
      </c>
      <c r="BR7" t="str">
        <f>PEFA2016_latest!BO3</f>
        <v>C</v>
      </c>
      <c r="BS7" t="str">
        <f>PEFA2016_latest!BP3</f>
        <v>D</v>
      </c>
      <c r="BT7" t="str">
        <f>PEFA2016_latest!BQ3</f>
        <v>A</v>
      </c>
      <c r="BU7" t="str">
        <f>PEFA2016_latest!BR3</f>
        <v>C</v>
      </c>
      <c r="BV7" t="str">
        <f>PEFA2016_latest!BS3</f>
        <v>B</v>
      </c>
      <c r="BW7" t="str">
        <f>PEFA2016_latest!BT3</f>
        <v>C</v>
      </c>
      <c r="BX7" t="str">
        <f>PEFA2016_latest!BU3</f>
        <v>C</v>
      </c>
      <c r="BY7" t="str">
        <f>PEFA2016_latest!BV3</f>
        <v>D*</v>
      </c>
      <c r="BZ7" t="str">
        <f>PEFA2016_latest!BW3</f>
        <v>C+</v>
      </c>
      <c r="CA7" t="str">
        <f>PEFA2016_latest!BX3</f>
        <v>A</v>
      </c>
      <c r="CB7" t="str">
        <f>PEFA2016_latest!BY3</f>
        <v>B</v>
      </c>
      <c r="CC7" t="str">
        <f>PEFA2016_latest!BZ3</f>
        <v>C</v>
      </c>
      <c r="CD7" t="str">
        <f>PEFA2016_latest!CA3</f>
        <v>B</v>
      </c>
      <c r="CE7" t="str">
        <f>PEFA2016_latest!CB3</f>
        <v>A</v>
      </c>
      <c r="CF7" t="str">
        <f>PEFA2016_latest!CC3</f>
        <v>C</v>
      </c>
      <c r="CG7" t="str">
        <f>PEFA2016_latest!CD3</f>
        <v>D</v>
      </c>
      <c r="CH7" t="str">
        <f>PEFA2016_latest!CE3</f>
        <v>A</v>
      </c>
      <c r="CI7" t="str">
        <f>PEFA2016_latest!CF3</f>
        <v>D</v>
      </c>
      <c r="CJ7" t="str">
        <f>PEFA2016_latest!CG3</f>
        <v>D</v>
      </c>
      <c r="CK7" t="str">
        <f>PEFA2016_latest!CH3</f>
        <v>D</v>
      </c>
      <c r="CL7" t="str">
        <f>PEFA2016_latest!CI3</f>
        <v>D</v>
      </c>
      <c r="CM7" t="str">
        <f>PEFA2016_latest!CJ3</f>
        <v>D</v>
      </c>
      <c r="CN7" t="str">
        <f>PEFA2016_latest!CK3</f>
        <v>D</v>
      </c>
      <c r="CO7" t="str">
        <f>PEFA2016_latest!CL3</f>
        <v>D</v>
      </c>
      <c r="CP7" t="str">
        <f>PEFA2016_latest!CM3</f>
        <v>D</v>
      </c>
      <c r="CQ7" t="str">
        <f>PEFA2016_latest!CN3</f>
        <v>D</v>
      </c>
      <c r="CR7" t="str">
        <f>PEFA2016_latest!CO3</f>
        <v>D</v>
      </c>
      <c r="CS7" t="str">
        <f>PEFA2016_latest!CP3</f>
        <v>D</v>
      </c>
      <c r="CT7" t="str">
        <f>PEFA2016_latest!CQ3</f>
        <v>D</v>
      </c>
      <c r="CU7" t="str">
        <f>PEFA2016_latest!CR3</f>
        <v>D</v>
      </c>
      <c r="CV7" t="str">
        <f>PEFA2016_latest!CS3</f>
        <v>D+</v>
      </c>
      <c r="CW7" t="str">
        <f>PEFA2016_latest!CT3</f>
        <v>B</v>
      </c>
      <c r="CX7" t="str">
        <f>PEFA2016_latest!CU3</f>
        <v>D</v>
      </c>
      <c r="CY7" t="str">
        <f>PEFA2016_latest!CV3</f>
        <v>D</v>
      </c>
      <c r="CZ7" t="str">
        <f>PEFA2016_latest!CW3</f>
        <v>D+</v>
      </c>
      <c r="DA7" t="str">
        <f>PEFA2016_latest!CX3</f>
        <v>A</v>
      </c>
      <c r="DB7" t="str">
        <f>PEFA2016_latest!CY3</f>
        <v>C</v>
      </c>
      <c r="DC7" t="str">
        <f>PEFA2016_latest!CZ3</f>
        <v>C</v>
      </c>
      <c r="DD7" t="str">
        <f>PEFA2016_latest!DA3</f>
        <v>D</v>
      </c>
      <c r="DE7" t="str">
        <f>PEFA2016_latest!DB3</f>
        <v>D+</v>
      </c>
      <c r="DF7" t="str">
        <f>PEFA2016_latest!DC3</f>
        <v>B</v>
      </c>
      <c r="DG7" t="str">
        <f>PEFA2016_latest!DD3</f>
        <v>NA</v>
      </c>
      <c r="DH7" t="str">
        <f>PEFA2016_latest!DE3</f>
        <v>D</v>
      </c>
      <c r="DI7" t="str">
        <f>PEFA2016_latest!DF3</f>
        <v>D</v>
      </c>
      <c r="DJ7" t="str">
        <f>PEFA2016_latest!DG3</f>
        <v>D+</v>
      </c>
      <c r="DK7" t="str">
        <f>PEFA2016_latest!DH3</f>
        <v>D</v>
      </c>
      <c r="DL7" t="str">
        <f>PEFA2016_latest!DI3</f>
        <v>D</v>
      </c>
      <c r="DM7" t="str">
        <f>PEFA2016_latest!DJ3</f>
        <v>C</v>
      </c>
      <c r="DN7" t="str">
        <f>PEFA2016_latest!DK3</f>
        <v>D+</v>
      </c>
      <c r="DO7" t="str">
        <f>PEFA2016_latest!DL3</f>
        <v>C</v>
      </c>
      <c r="DP7" t="str">
        <f>PEFA2016_latest!DM3</f>
        <v>D</v>
      </c>
      <c r="DQ7" t="str">
        <f>PEFA2016_latest!DN3</f>
        <v>C</v>
      </c>
      <c r="DR7" t="str">
        <f>PEFA2016_latest!DO3</f>
        <v>D+</v>
      </c>
      <c r="DS7" t="str">
        <f>PEFA2016_latest!DP3</f>
        <v>D</v>
      </c>
      <c r="DT7" t="str">
        <f>PEFA2016_latest!DQ3</f>
        <v>D</v>
      </c>
      <c r="DU7" t="str">
        <f>PEFA2016_latest!DR3</f>
        <v>D</v>
      </c>
      <c r="DV7" t="str">
        <f>PEFA2016_latest!DS3</f>
        <v>C</v>
      </c>
      <c r="DW7" t="str">
        <f>PEFA2016_latest!DT3</f>
        <v>D</v>
      </c>
      <c r="DX7" t="str">
        <f>PEFA2016_latest!DU3</f>
        <v>D</v>
      </c>
      <c r="DY7" t="str">
        <f>PEFA2016_latest!DV3</f>
        <v>C</v>
      </c>
      <c r="DZ7" t="str">
        <f>PEFA2016_latest!DW3</f>
        <v>D</v>
      </c>
      <c r="EA7" t="str">
        <f>PEFA2016_latest!DX3</f>
        <v>D</v>
      </c>
      <c r="EB7" t="str">
        <f>PEFA2016_latest!DY3</f>
        <v>NU</v>
      </c>
      <c r="EC7" t="str">
        <f>PEFA2016_latest!DZ3</f>
        <v>NU</v>
      </c>
      <c r="ED7" t="str">
        <f>PEFA2016_latest!EA3</f>
        <v>NU</v>
      </c>
      <c r="EE7" t="str">
        <f>PEFA2016_latest!EB3</f>
        <v>NU</v>
      </c>
    </row>
    <row r="8" spans="1:135" x14ac:dyDescent="0.25">
      <c r="B8">
        <f>PEFA2016_latest!A4</f>
        <v>2016</v>
      </c>
      <c r="C8" t="str">
        <f>PEFA2016_latest!B4</f>
        <v>West Bank and Gaza</v>
      </c>
      <c r="D8" t="e" cm="1" vm="98">
        <f t="array" ref="D8">_FV(PEFA2016raw[[#This Row],[Country]],"Abbreviation")</f>
        <v>#VALUE!</v>
      </c>
      <c r="E8" s="10" t="s">
        <v>504</v>
      </c>
      <c r="F8">
        <f>PEFA2016_latest!C4</f>
        <v>2019</v>
      </c>
      <c r="G8" t="str">
        <f>PEFA2016_latest!D4</f>
        <v>B</v>
      </c>
      <c r="H8" t="str">
        <f>PEFA2016_latest!E4</f>
        <v>B</v>
      </c>
      <c r="I8" t="str">
        <f>PEFA2016_latest!F4</f>
        <v>D+</v>
      </c>
      <c r="J8" t="str">
        <f>PEFA2016_latest!G4</f>
        <v>D</v>
      </c>
      <c r="K8" t="str">
        <f>PEFA2016_latest!H4</f>
        <v>B</v>
      </c>
      <c r="L8" t="str">
        <f>PEFA2016_latest!I4</f>
        <v>A</v>
      </c>
      <c r="M8" t="str">
        <f>PEFA2016_latest!J4</f>
        <v>C</v>
      </c>
      <c r="N8" t="str">
        <f>PEFA2016_latest!K4</f>
        <v>B</v>
      </c>
      <c r="O8" t="str">
        <f>PEFA2016_latest!L4</f>
        <v>D</v>
      </c>
      <c r="P8" t="str">
        <f>PEFA2016_latest!M4</f>
        <v>A</v>
      </c>
      <c r="Q8" t="str">
        <f>PEFA2016_latest!N4</f>
        <v>A</v>
      </c>
      <c r="R8" t="str">
        <f>PEFA2016_latest!O4</f>
        <v>B</v>
      </c>
      <c r="S8" t="str">
        <f>PEFA2016_latest!P4</f>
        <v>B</v>
      </c>
      <c r="T8" t="str">
        <f>PEFA2016_latest!Q4</f>
        <v>A</v>
      </c>
      <c r="U8" t="str">
        <f>PEFA2016_latest!R4</f>
        <v>A</v>
      </c>
      <c r="V8" t="str">
        <f>PEFA2016_latest!S4</f>
        <v>A</v>
      </c>
      <c r="W8" t="str">
        <f>PEFA2016_latest!T4</f>
        <v>NA</v>
      </c>
      <c r="X8" t="str">
        <f>PEFA2016_latest!U4</f>
        <v>C</v>
      </c>
      <c r="Y8" t="str">
        <f>PEFA2016_latest!V4</f>
        <v>C</v>
      </c>
      <c r="Z8" t="str">
        <f>PEFA2016_latest!W4</f>
        <v>C</v>
      </c>
      <c r="AA8" t="str">
        <f>PEFA2016_latest!X4</f>
        <v>B</v>
      </c>
      <c r="AB8" t="str">
        <f>PEFA2016_latest!Y4</f>
        <v>B</v>
      </c>
      <c r="AC8" t="str">
        <f>PEFA2016_latest!Z4</f>
        <v>B</v>
      </c>
      <c r="AD8" t="str">
        <f>PEFA2016_latest!AA4</f>
        <v>A</v>
      </c>
      <c r="AE8" t="str">
        <f>PEFA2016_latest!AB4</f>
        <v>C</v>
      </c>
      <c r="AF8" t="str">
        <f>PEFA2016_latest!AC4</f>
        <v>C</v>
      </c>
      <c r="AG8" t="str">
        <f>PEFA2016_latest!AD4</f>
        <v>C</v>
      </c>
      <c r="AH8" t="str">
        <f>PEFA2016_latest!AE4</f>
        <v>D</v>
      </c>
      <c r="AI8" t="str">
        <f>PEFA2016_latest!AF4</f>
        <v>D</v>
      </c>
      <c r="AJ8" t="str">
        <f>PEFA2016_latest!AG4</f>
        <v>D</v>
      </c>
      <c r="AK8" t="str">
        <f>PEFA2016_latest!AH4</f>
        <v>D</v>
      </c>
      <c r="AL8" t="str">
        <f>PEFA2016_latest!AI4</f>
        <v>D+</v>
      </c>
      <c r="AM8" t="str">
        <f>PEFA2016_latest!AJ4</f>
        <v>C</v>
      </c>
      <c r="AN8" t="str">
        <f>PEFA2016_latest!AK4</f>
        <v>C</v>
      </c>
      <c r="AO8" t="str">
        <f>PEFA2016_latest!AL4</f>
        <v>D</v>
      </c>
      <c r="AP8" t="str">
        <f>PEFA2016_latest!AM4</f>
        <v>C</v>
      </c>
      <c r="AQ8" t="str">
        <f>PEFA2016_latest!AN4</f>
        <v>D+</v>
      </c>
      <c r="AR8" t="str">
        <f>PEFA2016_latest!AO4</f>
        <v>C</v>
      </c>
      <c r="AS8" t="str">
        <f>PEFA2016_latest!AP4</f>
        <v>D</v>
      </c>
      <c r="AT8" t="str">
        <f>PEFA2016_latest!AQ4</f>
        <v>C</v>
      </c>
      <c r="AU8" t="str">
        <f>PEFA2016_latest!AR4</f>
        <v>C+</v>
      </c>
      <c r="AV8" t="str">
        <f>PEFA2016_latest!AS4</f>
        <v>B</v>
      </c>
      <c r="AW8" t="str">
        <f>PEFA2016_latest!AT4</f>
        <v>D</v>
      </c>
      <c r="AX8" t="str">
        <f>PEFA2016_latest!AU4</f>
        <v>B</v>
      </c>
      <c r="AY8" t="str">
        <f>PEFA2016_latest!AV4</f>
        <v>D+</v>
      </c>
      <c r="AZ8" t="str">
        <f>PEFA2016_latest!AW4</f>
        <v>C</v>
      </c>
      <c r="BA8" t="str">
        <f>PEFA2016_latest!AX4</f>
        <v>C</v>
      </c>
      <c r="BB8" t="str">
        <f>PEFA2016_latest!AY4</f>
        <v>D</v>
      </c>
      <c r="BC8" t="str">
        <f>PEFA2016_latest!AZ4</f>
        <v>C</v>
      </c>
      <c r="BD8" t="str">
        <f>PEFA2016_latest!BA4</f>
        <v>B</v>
      </c>
      <c r="BE8" t="str">
        <f>PEFA2016_latest!BB4</f>
        <v>C</v>
      </c>
      <c r="BF8" t="str">
        <f>PEFA2016_latest!BC4</f>
        <v>D</v>
      </c>
      <c r="BG8" t="str">
        <f>PEFA2016_latest!BD4</f>
        <v>D</v>
      </c>
      <c r="BH8" t="str">
        <f>PEFA2016_latest!BE4</f>
        <v>D</v>
      </c>
      <c r="BI8" t="str">
        <f>PEFA2016_latest!BF4</f>
        <v>D</v>
      </c>
      <c r="BJ8" t="str">
        <f>PEFA2016_latest!BG4</f>
        <v>D</v>
      </c>
      <c r="BK8" t="str">
        <f>PEFA2016_latest!BH4</f>
        <v>D</v>
      </c>
      <c r="BL8" t="str">
        <f>PEFA2016_latest!BI4</f>
        <v>C</v>
      </c>
      <c r="BM8" t="str">
        <f>PEFA2016_latest!BJ4</f>
        <v>D</v>
      </c>
      <c r="BN8" t="str">
        <f>PEFA2016_latest!BK4</f>
        <v>A</v>
      </c>
      <c r="BO8" t="str">
        <f>PEFA2016_latest!BL4</f>
        <v>D</v>
      </c>
      <c r="BP8" t="str">
        <f>PEFA2016_latest!BM4</f>
        <v>D+</v>
      </c>
      <c r="BQ8" t="str">
        <f>PEFA2016_latest!BN4</f>
        <v>NA</v>
      </c>
      <c r="BR8" t="str">
        <f>PEFA2016_latest!BO4</f>
        <v>NA</v>
      </c>
      <c r="BS8" t="str">
        <f>PEFA2016_latest!BP4</f>
        <v>D</v>
      </c>
      <c r="BT8" t="str">
        <f>PEFA2016_latest!BQ4</f>
        <v>B</v>
      </c>
      <c r="BU8" t="str">
        <f>PEFA2016_latest!BR4</f>
        <v>C+</v>
      </c>
      <c r="BV8" t="str">
        <f>PEFA2016_latest!BS4</f>
        <v>A</v>
      </c>
      <c r="BW8" t="str">
        <f>PEFA2016_latest!BT4</f>
        <v>C</v>
      </c>
      <c r="BX8" t="str">
        <f>PEFA2016_latest!BU4</f>
        <v>C</v>
      </c>
      <c r="BY8" t="str">
        <f>PEFA2016_latest!BV4</f>
        <v>D</v>
      </c>
      <c r="BZ8" t="str">
        <f>PEFA2016_latest!BW4</f>
        <v>C+</v>
      </c>
      <c r="CA8" t="str">
        <f>PEFA2016_latest!BX4</f>
        <v>A</v>
      </c>
      <c r="CB8" t="str">
        <f>PEFA2016_latest!BY4</f>
        <v>A</v>
      </c>
      <c r="CC8" t="str">
        <f>PEFA2016_latest!BZ4</f>
        <v>C</v>
      </c>
      <c r="CD8" t="str">
        <f>PEFA2016_latest!CA4</f>
        <v>C+</v>
      </c>
      <c r="CE8" t="str">
        <f>PEFA2016_latest!CB4</f>
        <v>C</v>
      </c>
      <c r="CF8" t="str">
        <f>PEFA2016_latest!CC4</f>
        <v>A</v>
      </c>
      <c r="CG8" t="str">
        <f>PEFA2016_latest!CD4</f>
        <v>D</v>
      </c>
      <c r="CH8" t="str">
        <f>PEFA2016_latest!CE4</f>
        <v>C</v>
      </c>
      <c r="CI8" t="str">
        <f>PEFA2016_latest!CF4</f>
        <v>D+</v>
      </c>
      <c r="CJ8" t="str">
        <f>PEFA2016_latest!CG4</f>
        <v>D</v>
      </c>
      <c r="CK8" t="str">
        <f>PEFA2016_latest!CH4</f>
        <v>A</v>
      </c>
      <c r="CL8" t="str">
        <f>PEFA2016_latest!CI4</f>
        <v>D+</v>
      </c>
      <c r="CM8" t="str">
        <f>PEFA2016_latest!CJ4</f>
        <v>D</v>
      </c>
      <c r="CN8" t="str">
        <f>PEFA2016_latest!CK4</f>
        <v>B</v>
      </c>
      <c r="CO8" t="str">
        <f>PEFA2016_latest!CL4</f>
        <v>B</v>
      </c>
      <c r="CP8" t="str">
        <f>PEFA2016_latest!CM4</f>
        <v>C</v>
      </c>
      <c r="CQ8" t="str">
        <f>PEFA2016_latest!CN4</f>
        <v>D+</v>
      </c>
      <c r="CR8" t="str">
        <f>PEFA2016_latest!CO4</f>
        <v>D</v>
      </c>
      <c r="CS8" t="str">
        <f>PEFA2016_latest!CP4</f>
        <v>B</v>
      </c>
      <c r="CT8" t="str">
        <f>PEFA2016_latest!CQ4</f>
        <v>D</v>
      </c>
      <c r="CU8" t="str">
        <f>PEFA2016_latest!CR4</f>
        <v>D</v>
      </c>
      <c r="CV8" t="str">
        <f>PEFA2016_latest!CS4</f>
        <v>B</v>
      </c>
      <c r="CW8" t="str">
        <f>PEFA2016_latest!CT4</f>
        <v>A</v>
      </c>
      <c r="CX8" t="str">
        <f>PEFA2016_latest!CU4</f>
        <v>C</v>
      </c>
      <c r="CY8" t="str">
        <f>PEFA2016_latest!CV4</f>
        <v>C</v>
      </c>
      <c r="CZ8" t="str">
        <f>PEFA2016_latest!CW4</f>
        <v>C+</v>
      </c>
      <c r="DA8" t="str">
        <f>PEFA2016_latest!CX4</f>
        <v>B</v>
      </c>
      <c r="DB8" t="str">
        <f>PEFA2016_latest!CY4</f>
        <v>C</v>
      </c>
      <c r="DC8" t="str">
        <f>PEFA2016_latest!CZ4</f>
        <v>B</v>
      </c>
      <c r="DD8" t="str">
        <f>PEFA2016_latest!DA4</f>
        <v>C</v>
      </c>
      <c r="DE8" t="str">
        <f>PEFA2016_latest!DB4</f>
        <v>B+</v>
      </c>
      <c r="DF8" t="str">
        <f>PEFA2016_latest!DC4</f>
        <v>B</v>
      </c>
      <c r="DG8" t="str">
        <f>PEFA2016_latest!DD4</f>
        <v>NA</v>
      </c>
      <c r="DH8" t="str">
        <f>PEFA2016_latest!DE4</f>
        <v>B</v>
      </c>
      <c r="DI8" t="str">
        <f>PEFA2016_latest!DF4</f>
        <v>A</v>
      </c>
      <c r="DJ8" t="str">
        <f>PEFA2016_latest!DG4</f>
        <v>B+</v>
      </c>
      <c r="DK8" t="str">
        <f>PEFA2016_latest!DH4</f>
        <v>B</v>
      </c>
      <c r="DL8" t="str">
        <f>PEFA2016_latest!DI4</f>
        <v>B</v>
      </c>
      <c r="DM8" t="str">
        <f>PEFA2016_latest!DJ4</f>
        <v>A</v>
      </c>
      <c r="DN8" t="str">
        <f>PEFA2016_latest!DK4</f>
        <v>D+</v>
      </c>
      <c r="DO8" t="str">
        <f>PEFA2016_latest!DL4</f>
        <v>D</v>
      </c>
      <c r="DP8" t="str">
        <f>PEFA2016_latest!DM4</f>
        <v>D</v>
      </c>
      <c r="DQ8" t="str">
        <f>PEFA2016_latest!DN4</f>
        <v>C</v>
      </c>
      <c r="DR8" t="str">
        <f>PEFA2016_latest!DO4</f>
        <v>C+</v>
      </c>
      <c r="DS8" t="str">
        <f>PEFA2016_latest!DP4</f>
        <v>B</v>
      </c>
      <c r="DT8" t="str">
        <f>PEFA2016_latest!DQ4</f>
        <v>C</v>
      </c>
      <c r="DU8" t="str">
        <f>PEFA2016_latest!DR4</f>
        <v>B</v>
      </c>
      <c r="DV8" t="str">
        <f>PEFA2016_latest!DS4</f>
        <v>A</v>
      </c>
      <c r="DW8" t="str">
        <f>PEFA2016_latest!DT4</f>
        <v>NA</v>
      </c>
      <c r="DX8" t="str">
        <f>PEFA2016_latest!DU4</f>
        <v>NA</v>
      </c>
      <c r="DY8" t="str">
        <f>PEFA2016_latest!DV4</f>
        <v>NA</v>
      </c>
      <c r="DZ8" t="str">
        <f>PEFA2016_latest!DW4</f>
        <v>NA</v>
      </c>
      <c r="EA8" t="str">
        <f>PEFA2016_latest!DX4</f>
        <v>NA</v>
      </c>
      <c r="EB8" t="str">
        <f>PEFA2016_latest!DY4</f>
        <v>NU</v>
      </c>
      <c r="EC8" t="str">
        <f>PEFA2016_latest!DZ4</f>
        <v>NU</v>
      </c>
      <c r="ED8" t="str">
        <f>PEFA2016_latest!EA4</f>
        <v>NU</v>
      </c>
      <c r="EE8" t="str">
        <f>PEFA2016_latest!EB4</f>
        <v>NU</v>
      </c>
    </row>
    <row r="9" spans="1:135" x14ac:dyDescent="0.25">
      <c r="B9">
        <f>PEFA2016_latest!A5</f>
        <v>2016</v>
      </c>
      <c r="C9" t="e" vm="3">
        <f>PEFA2016_latest!B5</f>
        <v>#VALUE!</v>
      </c>
      <c r="D9" t="str" cm="1">
        <f t="array" ref="D9">_FV(PEFA2016raw[[#This Row],[Country]],"Abbreviation")</f>
        <v>KG</v>
      </c>
      <c r="E9" t="str">
        <f>_xlfn.XLOOKUP(PEFA2016raw[[#This Row],[ISO-2]],Code[ISO-2],Code[ISO-3],"",0)</f>
        <v>KGZ</v>
      </c>
      <c r="F9">
        <f>PEFA2016_latest!C5</f>
        <v>2021</v>
      </c>
      <c r="G9" t="str">
        <f>PEFA2016_latest!D5</f>
        <v>B</v>
      </c>
      <c r="H9" t="str">
        <f>PEFA2016_latest!E5</f>
        <v>B</v>
      </c>
      <c r="I9" t="str">
        <f>PEFA2016_latest!F5</f>
        <v>D+</v>
      </c>
      <c r="J9" t="str">
        <f>PEFA2016_latest!G5</f>
        <v>D</v>
      </c>
      <c r="K9" t="str">
        <f>PEFA2016_latest!H5</f>
        <v>B</v>
      </c>
      <c r="L9" t="str">
        <f>PEFA2016_latest!I5</f>
        <v>A</v>
      </c>
      <c r="M9" t="str">
        <f>PEFA2016_latest!J5</f>
        <v>C</v>
      </c>
      <c r="N9" t="str">
        <f>PEFA2016_latest!K5</f>
        <v>B</v>
      </c>
      <c r="O9" t="str">
        <f>PEFA2016_latest!L5</f>
        <v>D</v>
      </c>
      <c r="P9" t="str">
        <f>PEFA2016_latest!M5</f>
        <v>A</v>
      </c>
      <c r="Q9" t="str">
        <f>PEFA2016_latest!N5</f>
        <v>A</v>
      </c>
      <c r="R9" t="str">
        <f>PEFA2016_latest!O5</f>
        <v>A</v>
      </c>
      <c r="S9" t="str">
        <f>PEFA2016_latest!P5</f>
        <v>A</v>
      </c>
      <c r="T9" t="str">
        <f>PEFA2016_latest!Q5</f>
        <v>B</v>
      </c>
      <c r="U9" t="str">
        <f>PEFA2016_latest!R5</f>
        <v>C</v>
      </c>
      <c r="V9" t="str">
        <f>PEFA2016_latest!S5</f>
        <v>A</v>
      </c>
      <c r="W9" t="str">
        <f>PEFA2016_latest!T5</f>
        <v>B</v>
      </c>
      <c r="X9" t="str">
        <f>PEFA2016_latest!U5</f>
        <v>B+</v>
      </c>
      <c r="Y9" t="str">
        <f>PEFA2016_latest!V5</f>
        <v>A</v>
      </c>
      <c r="Z9" t="str">
        <f>PEFA2016_latest!W5</f>
        <v>B</v>
      </c>
      <c r="AA9" t="str">
        <f>PEFA2016_latest!X5</f>
        <v>C+</v>
      </c>
      <c r="AB9" t="str">
        <f>PEFA2016_latest!Y5</f>
        <v>C</v>
      </c>
      <c r="AC9" t="str">
        <f>PEFA2016_latest!Z5</f>
        <v>C</v>
      </c>
      <c r="AD9" t="str">
        <f>PEFA2016_latest!AA5</f>
        <v>A</v>
      </c>
      <c r="AE9" t="str">
        <f>PEFA2016_latest!AB5</f>
        <v>D</v>
      </c>
      <c r="AF9" t="str">
        <f>PEFA2016_latest!AC5</f>
        <v>D</v>
      </c>
      <c r="AG9" t="str">
        <f>PEFA2016_latest!AD5</f>
        <v>D</v>
      </c>
      <c r="AH9" t="str">
        <f>PEFA2016_latest!AE5</f>
        <v>C</v>
      </c>
      <c r="AI9" t="str">
        <f>PEFA2016_latest!AF5</f>
        <v>C</v>
      </c>
      <c r="AJ9" t="str">
        <f>PEFA2016_latest!AG5</f>
        <v>C</v>
      </c>
      <c r="AK9" t="str">
        <f>PEFA2016_latest!AH5</f>
        <v>NA</v>
      </c>
      <c r="AL9" t="str">
        <f>PEFA2016_latest!AI5</f>
        <v>C+</v>
      </c>
      <c r="AM9" t="str">
        <f>PEFA2016_latest!AJ5</f>
        <v>C</v>
      </c>
      <c r="AN9" t="str">
        <f>PEFA2016_latest!AK5</f>
        <v>C</v>
      </c>
      <c r="AO9" t="str">
        <f>PEFA2016_latest!AL5</f>
        <v>D</v>
      </c>
      <c r="AP9" t="str">
        <f>PEFA2016_latest!AM5</f>
        <v>A</v>
      </c>
      <c r="AQ9" t="str">
        <f>PEFA2016_latest!AN5</f>
        <v>B</v>
      </c>
      <c r="AR9" t="str">
        <f>PEFA2016_latest!AO5</f>
        <v>B</v>
      </c>
      <c r="AS9" t="str">
        <f>PEFA2016_latest!AP5</f>
        <v>C</v>
      </c>
      <c r="AT9" t="str">
        <f>PEFA2016_latest!AQ5</f>
        <v>A</v>
      </c>
      <c r="AU9" t="str">
        <f>PEFA2016_latest!AR5</f>
        <v>A</v>
      </c>
      <c r="AV9" t="str">
        <f>PEFA2016_latest!AS5</f>
        <v>A</v>
      </c>
      <c r="AW9" t="str">
        <f>PEFA2016_latest!AT5</f>
        <v>A</v>
      </c>
      <c r="AX9" t="str">
        <f>PEFA2016_latest!AU5</f>
        <v>A</v>
      </c>
      <c r="AY9" t="str">
        <f>PEFA2016_latest!AV5</f>
        <v>D+</v>
      </c>
      <c r="AZ9" t="str">
        <f>PEFA2016_latest!AW5</f>
        <v>D</v>
      </c>
      <c r="BA9" t="str">
        <f>PEFA2016_latest!AX5</f>
        <v>B</v>
      </c>
      <c r="BB9" t="str">
        <f>PEFA2016_latest!AY5</f>
        <v>D</v>
      </c>
      <c r="BC9" t="str">
        <f>PEFA2016_latest!AZ5</f>
        <v>B</v>
      </c>
      <c r="BD9" t="str">
        <f>PEFA2016_latest!BA5</f>
        <v>A</v>
      </c>
      <c r="BE9" t="str">
        <f>PEFA2016_latest!BB5</f>
        <v>A</v>
      </c>
      <c r="BF9" t="str">
        <f>PEFA2016_latest!BC5</f>
        <v>D</v>
      </c>
      <c r="BG9" t="str">
        <f>PEFA2016_latest!BD5</f>
        <v>C+</v>
      </c>
      <c r="BH9" t="str">
        <f>PEFA2016_latest!BE5</f>
        <v>A</v>
      </c>
      <c r="BI9" t="str">
        <f>PEFA2016_latest!BF5</f>
        <v>A</v>
      </c>
      <c r="BJ9" t="str">
        <f>PEFA2016_latest!BG5</f>
        <v>D</v>
      </c>
      <c r="BK9" t="str">
        <f>PEFA2016_latest!BH5</f>
        <v>D</v>
      </c>
      <c r="BL9" t="str">
        <f>PEFA2016_latest!BI5</f>
        <v>B+</v>
      </c>
      <c r="BM9" t="str">
        <f>PEFA2016_latest!BJ5</f>
        <v>B</v>
      </c>
      <c r="BN9" t="str">
        <f>PEFA2016_latest!BK5</f>
        <v>B</v>
      </c>
      <c r="BO9" t="str">
        <f>PEFA2016_latest!BL5</f>
        <v>A</v>
      </c>
      <c r="BP9" t="str">
        <f>PEFA2016_latest!BM5</f>
        <v>B+</v>
      </c>
      <c r="BQ9" t="str">
        <f>PEFA2016_latest!BN5</f>
        <v>B</v>
      </c>
      <c r="BR9" t="str">
        <f>PEFA2016_latest!BO5</f>
        <v>A</v>
      </c>
      <c r="BS9" t="str">
        <f>PEFA2016_latest!BP5</f>
        <v>A</v>
      </c>
      <c r="BT9" t="str">
        <f>PEFA2016_latest!BQ5</f>
        <v>B</v>
      </c>
      <c r="BU9" t="str">
        <f>PEFA2016_latest!BR5</f>
        <v>C+</v>
      </c>
      <c r="BV9" t="str">
        <f>PEFA2016_latest!BS5</f>
        <v>B</v>
      </c>
      <c r="BW9" t="str">
        <f>PEFA2016_latest!BT5</f>
        <v>C</v>
      </c>
      <c r="BX9" t="str">
        <f>PEFA2016_latest!BU5</f>
        <v>D</v>
      </c>
      <c r="BY9" t="str">
        <f>PEFA2016_latest!BV5</f>
        <v>A</v>
      </c>
      <c r="BZ9" t="str">
        <f>PEFA2016_latest!BW5</f>
        <v>A</v>
      </c>
      <c r="CA9" t="str">
        <f>PEFA2016_latest!BX5</f>
        <v>A</v>
      </c>
      <c r="CB9" t="str">
        <f>PEFA2016_latest!BY5</f>
        <v>A</v>
      </c>
      <c r="CC9" t="str">
        <f>PEFA2016_latest!BZ5</f>
        <v>A</v>
      </c>
      <c r="CD9" t="str">
        <f>PEFA2016_latest!CA5</f>
        <v>B+</v>
      </c>
      <c r="CE9" t="str">
        <f>PEFA2016_latest!CB5</f>
        <v>C</v>
      </c>
      <c r="CF9" t="str">
        <f>PEFA2016_latest!CC5</f>
        <v>A</v>
      </c>
      <c r="CG9" t="str">
        <f>PEFA2016_latest!CD5</f>
        <v>C</v>
      </c>
      <c r="CH9" t="str">
        <f>PEFA2016_latest!CE5</f>
        <v>A</v>
      </c>
      <c r="CI9" t="str">
        <f>PEFA2016_latest!CF5</f>
        <v>D</v>
      </c>
      <c r="CJ9" t="str">
        <f>PEFA2016_latest!CG5</f>
        <v>D*</v>
      </c>
      <c r="CK9" t="str">
        <f>PEFA2016_latest!CH5</f>
        <v>D</v>
      </c>
      <c r="CL9" t="str">
        <f>PEFA2016_latest!CI5</f>
        <v>B+</v>
      </c>
      <c r="CM9" t="str">
        <f>PEFA2016_latest!CJ5</f>
        <v>B</v>
      </c>
      <c r="CN9" t="str">
        <f>PEFA2016_latest!CK5</f>
        <v>A</v>
      </c>
      <c r="CO9" t="str">
        <f>PEFA2016_latest!CL5</f>
        <v>B</v>
      </c>
      <c r="CP9" t="str">
        <f>PEFA2016_latest!CM5</f>
        <v>B</v>
      </c>
      <c r="CQ9" t="str">
        <f>PEFA2016_latest!CN5</f>
        <v>A</v>
      </c>
      <c r="CR9" t="str">
        <f>PEFA2016_latest!CO5</f>
        <v>A</v>
      </c>
      <c r="CS9" t="str">
        <f>PEFA2016_latest!CP5</f>
        <v>A</v>
      </c>
      <c r="CT9" t="str">
        <f>PEFA2016_latest!CQ5</f>
        <v>A</v>
      </c>
      <c r="CU9" t="str">
        <f>PEFA2016_latest!CR5</f>
        <v>A</v>
      </c>
      <c r="CV9" t="str">
        <f>PEFA2016_latest!CS5</f>
        <v>A</v>
      </c>
      <c r="CW9" t="str">
        <f>PEFA2016_latest!CT5</f>
        <v>A</v>
      </c>
      <c r="CX9" t="str">
        <f>PEFA2016_latest!CU5</f>
        <v>A</v>
      </c>
      <c r="CY9" t="str">
        <f>PEFA2016_latest!CV5</f>
        <v>A</v>
      </c>
      <c r="CZ9" t="str">
        <f>PEFA2016_latest!CW5</f>
        <v>C+</v>
      </c>
      <c r="DA9" t="str">
        <f>PEFA2016_latest!CX5</f>
        <v>B</v>
      </c>
      <c r="DB9" t="str">
        <f>PEFA2016_latest!CY5</f>
        <v>B</v>
      </c>
      <c r="DC9" t="str">
        <f>PEFA2016_latest!CZ5</f>
        <v>C</v>
      </c>
      <c r="DD9" t="str">
        <f>PEFA2016_latest!DA5</f>
        <v>B</v>
      </c>
      <c r="DE9" t="str">
        <f>PEFA2016_latest!DB5</f>
        <v>B</v>
      </c>
      <c r="DF9" t="str">
        <f>PEFA2016_latest!DC5</f>
        <v>C</v>
      </c>
      <c r="DG9" t="str">
        <f>PEFA2016_latest!DD5</f>
        <v>A</v>
      </c>
      <c r="DH9" t="str">
        <f>PEFA2016_latest!DE5</f>
        <v>C</v>
      </c>
      <c r="DI9" t="str">
        <f>PEFA2016_latest!DF5</f>
        <v>A</v>
      </c>
      <c r="DJ9" t="str">
        <f>PEFA2016_latest!DG5</f>
        <v>A</v>
      </c>
      <c r="DK9" t="str">
        <f>PEFA2016_latest!DH5</f>
        <v>A</v>
      </c>
      <c r="DL9" t="str">
        <f>PEFA2016_latest!DI5</f>
        <v>B</v>
      </c>
      <c r="DM9" t="str">
        <f>PEFA2016_latest!DJ5</f>
        <v>B</v>
      </c>
      <c r="DN9" t="str">
        <f>PEFA2016_latest!DK5</f>
        <v>C+</v>
      </c>
      <c r="DO9" t="str">
        <f>PEFA2016_latest!DL5</f>
        <v>A</v>
      </c>
      <c r="DP9" t="str">
        <f>PEFA2016_latest!DM5</f>
        <v>B</v>
      </c>
      <c r="DQ9" t="str">
        <f>PEFA2016_latest!DN5</f>
        <v>C</v>
      </c>
      <c r="DR9" t="str">
        <f>PEFA2016_latest!DO5</f>
        <v>B+</v>
      </c>
      <c r="DS9" t="str">
        <f>PEFA2016_latest!DP5</f>
        <v>B</v>
      </c>
      <c r="DT9" t="str">
        <f>PEFA2016_latest!DQ5</f>
        <v>B</v>
      </c>
      <c r="DU9" t="str">
        <f>PEFA2016_latest!DR5</f>
        <v>A</v>
      </c>
      <c r="DV9" t="str">
        <f>PEFA2016_latest!DS5</f>
        <v>A</v>
      </c>
      <c r="DW9" t="str">
        <f>PEFA2016_latest!DT5</f>
        <v>A</v>
      </c>
      <c r="DX9" t="str">
        <f>PEFA2016_latest!DU5</f>
        <v>A</v>
      </c>
      <c r="DY9" t="str">
        <f>PEFA2016_latest!DV5</f>
        <v>A</v>
      </c>
      <c r="DZ9" t="str">
        <f>PEFA2016_latest!DW5</f>
        <v>A</v>
      </c>
      <c r="EA9" t="str">
        <f>PEFA2016_latest!DX5</f>
        <v>A</v>
      </c>
      <c r="EB9" t="str">
        <f>PEFA2016_latest!DY5</f>
        <v>NU</v>
      </c>
      <c r="EC9" t="str">
        <f>PEFA2016_latest!DZ5</f>
        <v>NU</v>
      </c>
      <c r="ED9" t="str">
        <f>PEFA2016_latest!EA5</f>
        <v>NU</v>
      </c>
      <c r="EE9" t="str">
        <f>PEFA2016_latest!EB5</f>
        <v>NU</v>
      </c>
    </row>
    <row r="10" spans="1:135" x14ac:dyDescent="0.25">
      <c r="B10">
        <f>PEFA2016_latest!A6</f>
        <v>2016</v>
      </c>
      <c r="C10" t="e" vm="4">
        <f>PEFA2016_latest!B6</f>
        <v>#VALUE!</v>
      </c>
      <c r="D10" t="str" cm="1">
        <f t="array" ref="D10">_FV(PEFA2016raw[[#This Row],[Country]],"Abbreviation")</f>
        <v>UZ</v>
      </c>
      <c r="E10" t="str">
        <f>_xlfn.XLOOKUP(PEFA2016raw[[#This Row],[ISO-2]],Code[ISO-2],Code[ISO-3],"",0)</f>
        <v>UZB</v>
      </c>
      <c r="F10">
        <f>PEFA2016_latest!C6</f>
        <v>2019</v>
      </c>
      <c r="G10" t="str">
        <f>PEFA2016_latest!D6</f>
        <v>A</v>
      </c>
      <c r="H10" t="str">
        <f>PEFA2016_latest!E6</f>
        <v>A</v>
      </c>
      <c r="I10" t="str">
        <f>PEFA2016_latest!F6</f>
        <v>B+</v>
      </c>
      <c r="J10" t="str">
        <f>PEFA2016_latest!G6</f>
        <v>B</v>
      </c>
      <c r="K10" t="str">
        <f>PEFA2016_latest!H6</f>
        <v>B</v>
      </c>
      <c r="L10" t="str">
        <f>PEFA2016_latest!I6</f>
        <v>A</v>
      </c>
      <c r="M10" t="str">
        <f>PEFA2016_latest!J6</f>
        <v>B+</v>
      </c>
      <c r="N10" t="str">
        <f>PEFA2016_latest!K6</f>
        <v>A</v>
      </c>
      <c r="O10" t="str">
        <f>PEFA2016_latest!L6</f>
        <v>B</v>
      </c>
      <c r="P10" t="str">
        <f>PEFA2016_latest!M6</f>
        <v>B</v>
      </c>
      <c r="Q10" t="str">
        <f>PEFA2016_latest!N6</f>
        <v>B</v>
      </c>
      <c r="R10" t="str">
        <f>PEFA2016_latest!O6</f>
        <v>B</v>
      </c>
      <c r="S10" t="str">
        <f>PEFA2016_latest!P6</f>
        <v>B</v>
      </c>
      <c r="T10" t="str">
        <f>PEFA2016_latest!Q6</f>
        <v>C</v>
      </c>
      <c r="U10" t="str">
        <f>PEFA2016_latest!R6</f>
        <v>D</v>
      </c>
      <c r="V10" t="str">
        <f>PEFA2016_latest!S6</f>
        <v>B</v>
      </c>
      <c r="W10" t="str">
        <f>PEFA2016_latest!T6</f>
        <v>C</v>
      </c>
      <c r="X10" t="str">
        <f>PEFA2016_latest!U6</f>
        <v>D</v>
      </c>
      <c r="Y10" t="str">
        <f>PEFA2016_latest!V6</f>
        <v>D</v>
      </c>
      <c r="Z10" t="str">
        <f>PEFA2016_latest!W6</f>
        <v>D</v>
      </c>
      <c r="AA10" t="str">
        <f>PEFA2016_latest!X6</f>
        <v>D+</v>
      </c>
      <c r="AB10" t="str">
        <f>PEFA2016_latest!Y6</f>
        <v>D</v>
      </c>
      <c r="AC10" t="str">
        <f>PEFA2016_latest!Z6</f>
        <v>D</v>
      </c>
      <c r="AD10" t="str">
        <f>PEFA2016_latest!AA6</f>
        <v>A</v>
      </c>
      <c r="AE10" t="str">
        <f>PEFA2016_latest!AB6</f>
        <v>D</v>
      </c>
      <c r="AF10" t="str">
        <f>PEFA2016_latest!AC6</f>
        <v>C</v>
      </c>
      <c r="AG10" t="str">
        <f>PEFA2016_latest!AD6</f>
        <v>C</v>
      </c>
      <c r="AH10" t="str">
        <f>PEFA2016_latest!AE6</f>
        <v>B</v>
      </c>
      <c r="AI10" t="str">
        <f>PEFA2016_latest!AF6</f>
        <v>B</v>
      </c>
      <c r="AJ10" t="str">
        <f>PEFA2016_latest!AG6</f>
        <v>A</v>
      </c>
      <c r="AK10" t="str">
        <f>PEFA2016_latest!AH6</f>
        <v>D</v>
      </c>
      <c r="AL10" t="str">
        <f>PEFA2016_latest!AI6</f>
        <v>C</v>
      </c>
      <c r="AM10" t="str">
        <f>PEFA2016_latest!AJ6</f>
        <v>C</v>
      </c>
      <c r="AN10" t="str">
        <f>PEFA2016_latest!AK6</f>
        <v>C</v>
      </c>
      <c r="AO10" t="str">
        <f>PEFA2016_latest!AL6</f>
        <v>C</v>
      </c>
      <c r="AP10" t="str">
        <f>PEFA2016_latest!AM6</f>
        <v>C</v>
      </c>
      <c r="AQ10" t="str">
        <f>PEFA2016_latest!AN6</f>
        <v>C</v>
      </c>
      <c r="AR10" t="str">
        <f>PEFA2016_latest!AO6</f>
        <v>C</v>
      </c>
      <c r="AS10" t="str">
        <f>PEFA2016_latest!AP6</f>
        <v>C</v>
      </c>
      <c r="AT10" t="str">
        <f>PEFA2016_latest!AQ6</f>
        <v>C</v>
      </c>
      <c r="AU10" t="str">
        <f>PEFA2016_latest!AR6</f>
        <v>B</v>
      </c>
      <c r="AV10" t="str">
        <f>PEFA2016_latest!AS6</f>
        <v>A</v>
      </c>
      <c r="AW10" t="str">
        <f>PEFA2016_latest!AT6</f>
        <v>A</v>
      </c>
      <c r="AX10" t="str">
        <f>PEFA2016_latest!AU6</f>
        <v>D</v>
      </c>
      <c r="AY10" t="str">
        <f>PEFA2016_latest!AV6</f>
        <v>C</v>
      </c>
      <c r="AZ10" t="str">
        <f>PEFA2016_latest!AW6</f>
        <v>C</v>
      </c>
      <c r="BA10" t="str">
        <f>PEFA2016_latest!AX6</f>
        <v>C</v>
      </c>
      <c r="BB10" t="str">
        <f>PEFA2016_latest!AY6</f>
        <v>C</v>
      </c>
      <c r="BC10" t="str">
        <f>PEFA2016_latest!AZ6</f>
        <v>C</v>
      </c>
      <c r="BD10" t="str">
        <f>PEFA2016_latest!BA6</f>
        <v>C</v>
      </c>
      <c r="BE10" t="str">
        <f>PEFA2016_latest!BB6</f>
        <v>C</v>
      </c>
      <c r="BF10" t="str">
        <f>PEFA2016_latest!BC6</f>
        <v>C</v>
      </c>
      <c r="BG10" t="str">
        <f>PEFA2016_latest!BD6</f>
        <v>C</v>
      </c>
      <c r="BH10" t="str">
        <f>PEFA2016_latest!BE6</f>
        <v>A</v>
      </c>
      <c r="BI10" t="str">
        <f>PEFA2016_latest!BF6</f>
        <v>D</v>
      </c>
      <c r="BJ10" t="str">
        <f>PEFA2016_latest!BG6</f>
        <v>D</v>
      </c>
      <c r="BK10" t="str">
        <f>PEFA2016_latest!BH6</f>
        <v>NA</v>
      </c>
      <c r="BL10" t="str">
        <f>PEFA2016_latest!BI6</f>
        <v>B</v>
      </c>
      <c r="BM10" t="str">
        <f>PEFA2016_latest!BJ6</f>
        <v>A</v>
      </c>
      <c r="BN10" t="str">
        <f>PEFA2016_latest!BK6</f>
        <v>D</v>
      </c>
      <c r="BO10" t="str">
        <f>PEFA2016_latest!BL6</f>
        <v>A</v>
      </c>
      <c r="BP10" t="str">
        <f>PEFA2016_latest!BM6</f>
        <v>B+</v>
      </c>
      <c r="BQ10" t="str">
        <f>PEFA2016_latest!BN6</f>
        <v>B</v>
      </c>
      <c r="BR10" t="str">
        <f>PEFA2016_latest!BO6</f>
        <v>B</v>
      </c>
      <c r="BS10" t="str">
        <f>PEFA2016_latest!BP6</f>
        <v>A</v>
      </c>
      <c r="BT10" t="str">
        <f>PEFA2016_latest!BQ6</f>
        <v>B</v>
      </c>
      <c r="BU10" t="str">
        <f>PEFA2016_latest!BR6</f>
        <v>B</v>
      </c>
      <c r="BV10" t="str">
        <f>PEFA2016_latest!BS6</f>
        <v>A</v>
      </c>
      <c r="BW10" t="str">
        <f>PEFA2016_latest!BT6</f>
        <v>C</v>
      </c>
      <c r="BX10" t="str">
        <f>PEFA2016_latest!BU6</f>
        <v>C</v>
      </c>
      <c r="BY10" t="str">
        <f>PEFA2016_latest!BV6</f>
        <v>A</v>
      </c>
      <c r="BZ10" t="str">
        <f>PEFA2016_latest!BW6</f>
        <v>A</v>
      </c>
      <c r="CA10" t="str">
        <f>PEFA2016_latest!BX6</f>
        <v>A</v>
      </c>
      <c r="CB10" t="str">
        <f>PEFA2016_latest!BY6</f>
        <v>A</v>
      </c>
      <c r="CC10" t="str">
        <f>PEFA2016_latest!BZ6</f>
        <v>A</v>
      </c>
      <c r="CD10" t="str">
        <f>PEFA2016_latest!CA6</f>
        <v>A</v>
      </c>
      <c r="CE10" t="str">
        <f>PEFA2016_latest!CB6</f>
        <v>A</v>
      </c>
      <c r="CF10" t="str">
        <f>PEFA2016_latest!CC6</f>
        <v>A</v>
      </c>
      <c r="CG10" t="str">
        <f>PEFA2016_latest!CD6</f>
        <v>A</v>
      </c>
      <c r="CH10" t="str">
        <f>PEFA2016_latest!CE6</f>
        <v>A</v>
      </c>
      <c r="CI10" t="str">
        <f>PEFA2016_latest!CF6</f>
        <v>A</v>
      </c>
      <c r="CJ10" t="str">
        <f>PEFA2016_latest!CG6</f>
        <v>A</v>
      </c>
      <c r="CK10" t="str">
        <f>PEFA2016_latest!CH6</f>
        <v>A</v>
      </c>
      <c r="CL10" t="str">
        <f>PEFA2016_latest!CI6</f>
        <v>B+</v>
      </c>
      <c r="CM10" t="str">
        <f>PEFA2016_latest!CJ6</f>
        <v>A</v>
      </c>
      <c r="CN10" t="str">
        <f>PEFA2016_latest!CK6</f>
        <v>A</v>
      </c>
      <c r="CO10" t="str">
        <f>PEFA2016_latest!CL6</f>
        <v>A</v>
      </c>
      <c r="CP10" t="str">
        <f>PEFA2016_latest!CM6</f>
        <v>B</v>
      </c>
      <c r="CQ10" t="str">
        <f>PEFA2016_latest!CN6</f>
        <v>B</v>
      </c>
      <c r="CR10" t="str">
        <f>PEFA2016_latest!CO6</f>
        <v>A</v>
      </c>
      <c r="CS10" t="str">
        <f>PEFA2016_latest!CP6</f>
        <v>D</v>
      </c>
      <c r="CT10" t="str">
        <f>PEFA2016_latest!CQ6</f>
        <v>B</v>
      </c>
      <c r="CU10" t="str">
        <f>PEFA2016_latest!CR6</f>
        <v>A</v>
      </c>
      <c r="CV10" t="str">
        <f>PEFA2016_latest!CS6</f>
        <v>A</v>
      </c>
      <c r="CW10" t="str">
        <f>PEFA2016_latest!CT6</f>
        <v>A</v>
      </c>
      <c r="CX10" t="str">
        <f>PEFA2016_latest!CU6</f>
        <v>A</v>
      </c>
      <c r="CY10" t="str">
        <f>PEFA2016_latest!CV6</f>
        <v>A</v>
      </c>
      <c r="CZ10" t="str">
        <f>PEFA2016_latest!CW6</f>
        <v>D+</v>
      </c>
      <c r="DA10" t="str">
        <f>PEFA2016_latest!CX6</f>
        <v>B</v>
      </c>
      <c r="DB10" t="str">
        <f>PEFA2016_latest!CY6</f>
        <v>C</v>
      </c>
      <c r="DC10" t="str">
        <f>PEFA2016_latest!CZ6</f>
        <v>D</v>
      </c>
      <c r="DD10" t="str">
        <f>PEFA2016_latest!DA6</f>
        <v>D</v>
      </c>
      <c r="DE10" t="str">
        <f>PEFA2016_latest!DB6</f>
        <v>B</v>
      </c>
      <c r="DF10" t="str">
        <f>PEFA2016_latest!DC6</f>
        <v>D</v>
      </c>
      <c r="DG10" t="str">
        <f>PEFA2016_latest!DD6</f>
        <v>B</v>
      </c>
      <c r="DH10" t="str">
        <f>PEFA2016_latest!DE6</f>
        <v>A</v>
      </c>
      <c r="DI10" t="str">
        <f>PEFA2016_latest!DF6</f>
        <v>B</v>
      </c>
      <c r="DJ10" t="str">
        <f>PEFA2016_latest!DG6</f>
        <v>C+</v>
      </c>
      <c r="DK10" t="str">
        <f>PEFA2016_latest!DH6</f>
        <v>A</v>
      </c>
      <c r="DL10" t="str">
        <f>PEFA2016_latest!DI6</f>
        <v>C</v>
      </c>
      <c r="DM10" t="str">
        <f>PEFA2016_latest!DJ6</f>
        <v>C</v>
      </c>
      <c r="DN10" t="str">
        <f>PEFA2016_latest!DK6</f>
        <v>D+</v>
      </c>
      <c r="DO10" t="str">
        <f>PEFA2016_latest!DL6</f>
        <v>D</v>
      </c>
      <c r="DP10" t="str">
        <f>PEFA2016_latest!DM6</f>
        <v>B</v>
      </c>
      <c r="DQ10" t="str">
        <f>PEFA2016_latest!DN6</f>
        <v>D</v>
      </c>
      <c r="DR10" t="str">
        <f>PEFA2016_latest!DO6</f>
        <v>C+</v>
      </c>
      <c r="DS10" t="str">
        <f>PEFA2016_latest!DP6</f>
        <v>C</v>
      </c>
      <c r="DT10" t="str">
        <f>PEFA2016_latest!DQ6</f>
        <v>A</v>
      </c>
      <c r="DU10" t="str">
        <f>PEFA2016_latest!DR6</f>
        <v>B</v>
      </c>
      <c r="DV10" t="str">
        <f>PEFA2016_latest!DS6</f>
        <v>B</v>
      </c>
      <c r="DW10" t="str">
        <f>PEFA2016_latest!DT6</f>
        <v>C</v>
      </c>
      <c r="DX10" t="str">
        <f>PEFA2016_latest!DU6</f>
        <v>A</v>
      </c>
      <c r="DY10" t="str">
        <f>PEFA2016_latest!DV6</f>
        <v>C</v>
      </c>
      <c r="DZ10" t="str">
        <f>PEFA2016_latest!DW6</f>
        <v>D</v>
      </c>
      <c r="EA10" t="str">
        <f>PEFA2016_latest!DX6</f>
        <v>D</v>
      </c>
      <c r="EB10" t="str">
        <f>PEFA2016_latest!DY6</f>
        <v>NU</v>
      </c>
      <c r="EC10" t="str">
        <f>PEFA2016_latest!DZ6</f>
        <v>NU</v>
      </c>
      <c r="ED10" t="str">
        <f>PEFA2016_latest!EA6</f>
        <v>NU</v>
      </c>
      <c r="EE10" t="str">
        <f>PEFA2016_latest!EB6</f>
        <v>NU</v>
      </c>
    </row>
    <row r="11" spans="1:135" x14ac:dyDescent="0.25">
      <c r="B11">
        <f>PEFA2016_latest!A7</f>
        <v>2016</v>
      </c>
      <c r="C11" t="e" vm="5">
        <f>PEFA2016_latest!B7</f>
        <v>#VALUE!</v>
      </c>
      <c r="D11" t="str" cm="1">
        <f t="array" ref="D11">_FV(PEFA2016raw[[#This Row],[Country]],"Abbreviation")</f>
        <v>NC</v>
      </c>
      <c r="E11" t="str">
        <f>_xlfn.XLOOKUP(PEFA2016raw[[#This Row],[ISO-2]],Code[ISO-2],Code[ISO-3],"",0)</f>
        <v>NCL</v>
      </c>
      <c r="F11">
        <f>PEFA2016_latest!C7</f>
        <v>2019</v>
      </c>
      <c r="G11" t="str">
        <f>PEFA2016_latest!D7</f>
        <v>A</v>
      </c>
      <c r="H11" t="str">
        <f>PEFA2016_latest!E7</f>
        <v>A</v>
      </c>
      <c r="I11" t="str">
        <f>PEFA2016_latest!F7</f>
        <v>A</v>
      </c>
      <c r="J11" t="str">
        <f>PEFA2016_latest!G7</f>
        <v>A</v>
      </c>
      <c r="K11" t="str">
        <f>PEFA2016_latest!H7</f>
        <v>A</v>
      </c>
      <c r="L11" t="str">
        <f>PEFA2016_latest!I7</f>
        <v>A</v>
      </c>
      <c r="M11" t="str">
        <f>PEFA2016_latest!J7</f>
        <v>B+</v>
      </c>
      <c r="N11" t="str">
        <f>PEFA2016_latest!K7</f>
        <v>A</v>
      </c>
      <c r="O11" t="str">
        <f>PEFA2016_latest!L7</f>
        <v>B</v>
      </c>
      <c r="P11" t="str">
        <f>PEFA2016_latest!M7</f>
        <v>A</v>
      </c>
      <c r="Q11" t="str">
        <f>PEFA2016_latest!N7</f>
        <v>A</v>
      </c>
      <c r="R11" t="str">
        <f>PEFA2016_latest!O7</f>
        <v>B</v>
      </c>
      <c r="S11" t="str">
        <f>PEFA2016_latest!P7</f>
        <v>B</v>
      </c>
      <c r="T11" t="str">
        <f>PEFA2016_latest!Q7</f>
        <v>D+</v>
      </c>
      <c r="U11" t="str">
        <f>PEFA2016_latest!R7</f>
        <v>D</v>
      </c>
      <c r="V11" t="str">
        <f>PEFA2016_latest!S7</f>
        <v>D</v>
      </c>
      <c r="W11" t="str">
        <f>PEFA2016_latest!T7</f>
        <v>B</v>
      </c>
      <c r="X11" t="str">
        <f>PEFA2016_latest!U7</f>
        <v>A</v>
      </c>
      <c r="Y11" t="str">
        <f>PEFA2016_latest!V7</f>
        <v>A</v>
      </c>
      <c r="Z11" t="str">
        <f>PEFA2016_latest!W7</f>
        <v>A</v>
      </c>
      <c r="AA11" t="str">
        <f>PEFA2016_latest!X7</f>
        <v>D+</v>
      </c>
      <c r="AB11" t="str">
        <f>PEFA2016_latest!Y7</f>
        <v>C</v>
      </c>
      <c r="AC11" t="str">
        <f>PEFA2016_latest!Z7</f>
        <v>C</v>
      </c>
      <c r="AD11" t="str">
        <f>PEFA2016_latest!AA7</f>
        <v>D</v>
      </c>
      <c r="AE11" t="str">
        <f>PEFA2016_latest!AB7</f>
        <v>D</v>
      </c>
      <c r="AF11" t="str">
        <f>PEFA2016_latest!AC7</f>
        <v>D</v>
      </c>
      <c r="AG11" t="str">
        <f>PEFA2016_latest!AD7</f>
        <v>D</v>
      </c>
      <c r="AH11" t="str">
        <f>PEFA2016_latest!AE7</f>
        <v>C</v>
      </c>
      <c r="AI11" t="str">
        <f>PEFA2016_latest!AF7</f>
        <v>B</v>
      </c>
      <c r="AJ11" t="str">
        <f>PEFA2016_latest!AG7</f>
        <v>NA</v>
      </c>
      <c r="AK11" t="str">
        <f>PEFA2016_latest!AH7</f>
        <v>D</v>
      </c>
      <c r="AL11" t="str">
        <f>PEFA2016_latest!AI7</f>
        <v>C+</v>
      </c>
      <c r="AM11" t="str">
        <f>PEFA2016_latest!AJ7</f>
        <v>C</v>
      </c>
      <c r="AN11" t="str">
        <f>PEFA2016_latest!AK7</f>
        <v>D</v>
      </c>
      <c r="AO11" t="str">
        <f>PEFA2016_latest!AL7</f>
        <v>A</v>
      </c>
      <c r="AP11" t="str">
        <f>PEFA2016_latest!AM7</f>
        <v>C</v>
      </c>
      <c r="AQ11" t="str">
        <f>PEFA2016_latest!AN7</f>
        <v>B</v>
      </c>
      <c r="AR11" t="str">
        <f>PEFA2016_latest!AO7</f>
        <v>B</v>
      </c>
      <c r="AS11" t="str">
        <f>PEFA2016_latest!AP7</f>
        <v>C</v>
      </c>
      <c r="AT11" t="str">
        <f>PEFA2016_latest!AQ7</f>
        <v>A</v>
      </c>
      <c r="AU11" t="str">
        <f>PEFA2016_latest!AR7</f>
        <v>D</v>
      </c>
      <c r="AV11" t="str">
        <f>PEFA2016_latest!AS7</f>
        <v>D</v>
      </c>
      <c r="AW11" t="str">
        <f>PEFA2016_latest!AT7</f>
        <v>D</v>
      </c>
      <c r="AX11" t="str">
        <f>PEFA2016_latest!AU7</f>
        <v>D</v>
      </c>
      <c r="AY11" t="str">
        <f>PEFA2016_latest!AV7</f>
        <v>D</v>
      </c>
      <c r="AZ11" t="str">
        <f>PEFA2016_latest!AW7</f>
        <v>D</v>
      </c>
      <c r="BA11" t="str">
        <f>PEFA2016_latest!AX7</f>
        <v>D</v>
      </c>
      <c r="BB11" t="str">
        <f>PEFA2016_latest!AY7</f>
        <v>NA</v>
      </c>
      <c r="BC11" t="str">
        <f>PEFA2016_latest!AZ7</f>
        <v>D+</v>
      </c>
      <c r="BD11" t="str">
        <f>PEFA2016_latest!BA7</f>
        <v>D</v>
      </c>
      <c r="BE11" t="str">
        <f>PEFA2016_latest!BB7</f>
        <v>C</v>
      </c>
      <c r="BF11" t="str">
        <f>PEFA2016_latest!BC7</f>
        <v>C</v>
      </c>
      <c r="BG11" t="str">
        <f>PEFA2016_latest!BD7</f>
        <v>D</v>
      </c>
      <c r="BH11" t="str">
        <f>PEFA2016_latest!BE7</f>
        <v>D</v>
      </c>
      <c r="BI11" t="str">
        <f>PEFA2016_latest!BF7</f>
        <v>D</v>
      </c>
      <c r="BJ11" t="str">
        <f>PEFA2016_latest!BG7</f>
        <v>D</v>
      </c>
      <c r="BK11" t="str">
        <f>PEFA2016_latest!BH7</f>
        <v>NA</v>
      </c>
      <c r="BL11" t="str">
        <f>PEFA2016_latest!BI7</f>
        <v>D+</v>
      </c>
      <c r="BM11" t="str">
        <f>PEFA2016_latest!BJ7</f>
        <v>C</v>
      </c>
      <c r="BN11" t="str">
        <f>PEFA2016_latest!BK7</f>
        <v>D</v>
      </c>
      <c r="BO11" t="str">
        <f>PEFA2016_latest!BL7</f>
        <v>D</v>
      </c>
      <c r="BP11" t="str">
        <f>PEFA2016_latest!BM7</f>
        <v>B+</v>
      </c>
      <c r="BQ11" t="str">
        <f>PEFA2016_latest!BN7</f>
        <v>B</v>
      </c>
      <c r="BR11" t="str">
        <f>PEFA2016_latest!BO7</f>
        <v>B</v>
      </c>
      <c r="BS11" t="str">
        <f>PEFA2016_latest!BP7</f>
        <v>B</v>
      </c>
      <c r="BT11" t="str">
        <f>PEFA2016_latest!BQ7</f>
        <v>A</v>
      </c>
      <c r="BU11" t="str">
        <f>PEFA2016_latest!BR7</f>
        <v>C+</v>
      </c>
      <c r="BV11" t="str">
        <f>PEFA2016_latest!BS7</f>
        <v>A</v>
      </c>
      <c r="BW11" t="str">
        <f>PEFA2016_latest!BT7</f>
        <v>D</v>
      </c>
      <c r="BX11" t="str">
        <f>PEFA2016_latest!BU7</f>
        <v>D</v>
      </c>
      <c r="BY11" t="str">
        <f>PEFA2016_latest!BV7</f>
        <v>B</v>
      </c>
      <c r="BZ11" t="str">
        <f>PEFA2016_latest!BW7</f>
        <v>D+</v>
      </c>
      <c r="CA11" t="str">
        <f>PEFA2016_latest!BX7</f>
        <v>B</v>
      </c>
      <c r="CB11" t="str">
        <f>PEFA2016_latest!BY7</f>
        <v>A</v>
      </c>
      <c r="CC11" t="str">
        <f>PEFA2016_latest!BZ7</f>
        <v>D</v>
      </c>
      <c r="CD11" t="str">
        <f>PEFA2016_latest!CA7</f>
        <v>C+</v>
      </c>
      <c r="CE11" t="str">
        <f>PEFA2016_latest!CB7</f>
        <v>A</v>
      </c>
      <c r="CF11" t="str">
        <f>PEFA2016_latest!CC7</f>
        <v>D</v>
      </c>
      <c r="CG11" t="str">
        <f>PEFA2016_latest!CD7</f>
        <v>D</v>
      </c>
      <c r="CH11" t="str">
        <f>PEFA2016_latest!CE7</f>
        <v>A</v>
      </c>
      <c r="CI11" t="str">
        <f>PEFA2016_latest!CF7</f>
        <v>B+</v>
      </c>
      <c r="CJ11" t="str">
        <f>PEFA2016_latest!CG7</f>
        <v>A</v>
      </c>
      <c r="CK11" t="str">
        <f>PEFA2016_latest!CH7</f>
        <v>B</v>
      </c>
      <c r="CL11" t="str">
        <f>PEFA2016_latest!CI7</f>
        <v>D+</v>
      </c>
      <c r="CM11" t="str">
        <f>PEFA2016_latest!CJ7</f>
        <v>A</v>
      </c>
      <c r="CN11" t="str">
        <f>PEFA2016_latest!CK7</f>
        <v>A</v>
      </c>
      <c r="CO11" t="str">
        <f>PEFA2016_latest!CL7</f>
        <v>A</v>
      </c>
      <c r="CP11" t="str">
        <f>PEFA2016_latest!CM7</f>
        <v>D</v>
      </c>
      <c r="CQ11" t="str">
        <f>PEFA2016_latest!CN7</f>
        <v>D+</v>
      </c>
      <c r="CR11" t="str">
        <f>PEFA2016_latest!CO7</f>
        <v>D</v>
      </c>
      <c r="CS11" t="str">
        <f>PEFA2016_latest!CP7</f>
        <v>D</v>
      </c>
      <c r="CT11" t="str">
        <f>PEFA2016_latest!CQ7</f>
        <v>C</v>
      </c>
      <c r="CU11" t="str">
        <f>PEFA2016_latest!CR7</f>
        <v>NA</v>
      </c>
      <c r="CV11" t="str">
        <f>PEFA2016_latest!CS7</f>
        <v>A</v>
      </c>
      <c r="CW11" t="str">
        <f>PEFA2016_latest!CT7</f>
        <v>A</v>
      </c>
      <c r="CX11" t="str">
        <f>PEFA2016_latest!CU7</f>
        <v>A</v>
      </c>
      <c r="CY11" t="str">
        <f>PEFA2016_latest!CV7</f>
        <v>A</v>
      </c>
      <c r="CZ11" t="str">
        <f>PEFA2016_latest!CW7</f>
        <v>D</v>
      </c>
      <c r="DA11" t="str">
        <f>PEFA2016_latest!CX7</f>
        <v>D</v>
      </c>
      <c r="DB11" t="str">
        <f>PEFA2016_latest!CY7</f>
        <v>NA</v>
      </c>
      <c r="DC11" t="str">
        <f>PEFA2016_latest!CZ7</f>
        <v>NA</v>
      </c>
      <c r="DD11" t="str">
        <f>PEFA2016_latest!DA7</f>
        <v>NA</v>
      </c>
      <c r="DE11" t="str">
        <f>PEFA2016_latest!DB7</f>
        <v>C+</v>
      </c>
      <c r="DF11" t="str">
        <f>PEFA2016_latest!DC7</f>
        <v>D</v>
      </c>
      <c r="DG11" t="str">
        <f>PEFA2016_latest!DD7</f>
        <v>D</v>
      </c>
      <c r="DH11" t="str">
        <f>PEFA2016_latest!DE7</f>
        <v>C</v>
      </c>
      <c r="DI11" t="str">
        <f>PEFA2016_latest!DF7</f>
        <v>B</v>
      </c>
      <c r="DJ11" t="str">
        <f>PEFA2016_latest!DG7</f>
        <v>D</v>
      </c>
      <c r="DK11" t="str">
        <f>PEFA2016_latest!DH7</f>
        <v>D</v>
      </c>
      <c r="DL11" t="str">
        <f>PEFA2016_latest!DI7</f>
        <v>NA</v>
      </c>
      <c r="DM11" t="str">
        <f>PEFA2016_latest!DJ7</f>
        <v>NA</v>
      </c>
      <c r="DN11" t="str">
        <f>PEFA2016_latest!DK7</f>
        <v>D+</v>
      </c>
      <c r="DO11" t="str">
        <f>PEFA2016_latest!DL7</f>
        <v>A</v>
      </c>
      <c r="DP11" t="str">
        <f>PEFA2016_latest!DM7</f>
        <v>D</v>
      </c>
      <c r="DQ11" t="str">
        <f>PEFA2016_latest!DN7</f>
        <v>C</v>
      </c>
      <c r="DR11" t="str">
        <f>PEFA2016_latest!DO7</f>
        <v>D+</v>
      </c>
      <c r="DS11" t="str">
        <f>PEFA2016_latest!DP7</f>
        <v>D</v>
      </c>
      <c r="DT11" t="str">
        <f>PEFA2016_latest!DQ7</f>
        <v>D</v>
      </c>
      <c r="DU11" t="str">
        <f>PEFA2016_latest!DR7</f>
        <v>C</v>
      </c>
      <c r="DV11" t="str">
        <f>PEFA2016_latest!DS7</f>
        <v>A</v>
      </c>
      <c r="DW11" t="str">
        <f>PEFA2016_latest!DT7</f>
        <v>D+</v>
      </c>
      <c r="DX11" t="str">
        <f>PEFA2016_latest!DU7</f>
        <v>A</v>
      </c>
      <c r="DY11" t="str">
        <f>PEFA2016_latest!DV7</f>
        <v>D</v>
      </c>
      <c r="DZ11" t="str">
        <f>PEFA2016_latest!DW7</f>
        <v>D</v>
      </c>
      <c r="EA11" t="str">
        <f>PEFA2016_latest!DX7</f>
        <v>D</v>
      </c>
      <c r="EB11" t="str">
        <f>PEFA2016_latest!DY7</f>
        <v>NU</v>
      </c>
      <c r="EC11" t="str">
        <f>PEFA2016_latest!DZ7</f>
        <v>NU</v>
      </c>
      <c r="ED11" t="str">
        <f>PEFA2016_latest!EA7</f>
        <v>NU</v>
      </c>
      <c r="EE11" t="str">
        <f>PEFA2016_latest!EB7</f>
        <v>NU</v>
      </c>
    </row>
    <row r="12" spans="1:135" x14ac:dyDescent="0.25">
      <c r="B12">
        <f>PEFA2016_latest!A8</f>
        <v>2016</v>
      </c>
      <c r="C12" t="e" vm="6">
        <f>PEFA2016_latest!B8</f>
        <v>#VALUE!</v>
      </c>
      <c r="D12" t="str" cm="1">
        <f t="array" ref="D12">_FV(PEFA2016raw[[#This Row],[Country]],"Abbreviation")</f>
        <v>SV</v>
      </c>
      <c r="E12" t="str">
        <f>_xlfn.XLOOKUP(PEFA2016raw[[#This Row],[ISO-2]],Code[ISO-2],Code[ISO-3],"",0)</f>
        <v>SLV</v>
      </c>
      <c r="F12">
        <f>PEFA2016_latest!C8</f>
        <v>2019</v>
      </c>
      <c r="G12" t="str">
        <f>PEFA2016_latest!D8</f>
        <v>A</v>
      </c>
      <c r="H12" t="str">
        <f>PEFA2016_latest!E8</f>
        <v>A</v>
      </c>
      <c r="I12" t="str">
        <f>PEFA2016_latest!F8</f>
        <v>A</v>
      </c>
      <c r="J12" t="str">
        <f>PEFA2016_latest!G8</f>
        <v>A</v>
      </c>
      <c r="K12" t="str">
        <f>PEFA2016_latest!H8</f>
        <v>A</v>
      </c>
      <c r="L12" t="str">
        <f>PEFA2016_latest!I8</f>
        <v>A</v>
      </c>
      <c r="M12" t="str">
        <f>PEFA2016_latest!J8</f>
        <v>B</v>
      </c>
      <c r="N12" t="str">
        <f>PEFA2016_latest!K8</f>
        <v>B</v>
      </c>
      <c r="O12" t="str">
        <f>PEFA2016_latest!L8</f>
        <v>B</v>
      </c>
      <c r="P12" t="str">
        <f>PEFA2016_latest!M8</f>
        <v>D</v>
      </c>
      <c r="Q12" t="str">
        <f>PEFA2016_latest!N8</f>
        <v>D</v>
      </c>
      <c r="R12" t="str">
        <f>PEFA2016_latest!O8</f>
        <v>B</v>
      </c>
      <c r="S12" t="str">
        <f>PEFA2016_latest!P8</f>
        <v>B</v>
      </c>
      <c r="T12" t="str">
        <f>PEFA2016_latest!Q8</f>
        <v>A</v>
      </c>
      <c r="U12" t="str">
        <f>PEFA2016_latest!R8</f>
        <v>A</v>
      </c>
      <c r="V12" t="str">
        <f>PEFA2016_latest!S8</f>
        <v>A</v>
      </c>
      <c r="W12" t="str">
        <f>PEFA2016_latest!T8</f>
        <v>A</v>
      </c>
      <c r="X12" t="str">
        <f>PEFA2016_latest!U8</f>
        <v>C+</v>
      </c>
      <c r="Y12" t="str">
        <f>PEFA2016_latest!V8</f>
        <v>A</v>
      </c>
      <c r="Z12" t="str">
        <f>PEFA2016_latest!W8</f>
        <v>D</v>
      </c>
      <c r="AA12" t="str">
        <f>PEFA2016_latest!X8</f>
        <v>D+</v>
      </c>
      <c r="AB12" t="str">
        <f>PEFA2016_latest!Y8</f>
        <v>C</v>
      </c>
      <c r="AC12" t="str">
        <f>PEFA2016_latest!Z8</f>
        <v>C</v>
      </c>
      <c r="AD12" t="str">
        <f>PEFA2016_latest!AA8</f>
        <v>D</v>
      </c>
      <c r="AE12" t="str">
        <f>PEFA2016_latest!AB8</f>
        <v>D</v>
      </c>
      <c r="AF12" t="str">
        <f>PEFA2016_latest!AC8</f>
        <v>B</v>
      </c>
      <c r="AG12" t="str">
        <f>PEFA2016_latest!AD8</f>
        <v>B</v>
      </c>
      <c r="AH12" t="str">
        <f>PEFA2016_latest!AE8</f>
        <v>D+</v>
      </c>
      <c r="AI12" t="str">
        <f>PEFA2016_latest!AF8</f>
        <v>C</v>
      </c>
      <c r="AJ12" t="str">
        <f>PEFA2016_latest!AG8</f>
        <v>D</v>
      </c>
      <c r="AK12" t="str">
        <f>PEFA2016_latest!AH8</f>
        <v>D</v>
      </c>
      <c r="AL12" t="str">
        <f>PEFA2016_latest!AI8</f>
        <v>C+</v>
      </c>
      <c r="AM12" t="str">
        <f>PEFA2016_latest!AJ8</f>
        <v>C</v>
      </c>
      <c r="AN12" t="str">
        <f>PEFA2016_latest!AK8</f>
        <v>C</v>
      </c>
      <c r="AO12" t="str">
        <f>PEFA2016_latest!AL8</f>
        <v>D</v>
      </c>
      <c r="AP12" t="str">
        <f>PEFA2016_latest!AM8</f>
        <v>A</v>
      </c>
      <c r="AQ12" t="str">
        <f>PEFA2016_latest!AN8</f>
        <v>D+</v>
      </c>
      <c r="AR12" t="str">
        <f>PEFA2016_latest!AO8</f>
        <v>C</v>
      </c>
      <c r="AS12" t="str">
        <f>PEFA2016_latest!AP8</f>
        <v>D</v>
      </c>
      <c r="AT12" t="str">
        <f>PEFA2016_latest!AQ8</f>
        <v>C</v>
      </c>
      <c r="AU12" t="str">
        <f>PEFA2016_latest!AR8</f>
        <v>A</v>
      </c>
      <c r="AV12" t="str">
        <f>PEFA2016_latest!AS8</f>
        <v>B</v>
      </c>
      <c r="AW12" t="str">
        <f>PEFA2016_latest!AT8</f>
        <v>A</v>
      </c>
      <c r="AX12" t="str">
        <f>PEFA2016_latest!AU8</f>
        <v>A</v>
      </c>
      <c r="AY12" t="str">
        <f>PEFA2016_latest!AV8</f>
        <v>C</v>
      </c>
      <c r="AZ12" t="str">
        <f>PEFA2016_latest!AW8</f>
        <v>D</v>
      </c>
      <c r="BA12" t="str">
        <f>PEFA2016_latest!AX8</f>
        <v>C</v>
      </c>
      <c r="BB12" t="str">
        <f>PEFA2016_latest!AY8</f>
        <v>B</v>
      </c>
      <c r="BC12" t="str">
        <f>PEFA2016_latest!AZ8</f>
        <v>C+</v>
      </c>
      <c r="BD12" t="str">
        <f>PEFA2016_latest!BA8</f>
        <v>D</v>
      </c>
      <c r="BE12" t="str">
        <f>PEFA2016_latest!BB8</f>
        <v>A</v>
      </c>
      <c r="BF12" t="str">
        <f>PEFA2016_latest!BC8</f>
        <v>C</v>
      </c>
      <c r="BG12" t="str">
        <f>PEFA2016_latest!BD8</f>
        <v>D+</v>
      </c>
      <c r="BH12" t="str">
        <f>PEFA2016_latest!BE8</f>
        <v>C</v>
      </c>
      <c r="BI12" t="str">
        <f>PEFA2016_latest!BF8</f>
        <v>D</v>
      </c>
      <c r="BJ12" t="str">
        <f>PEFA2016_latest!BG8</f>
        <v>C</v>
      </c>
      <c r="BK12" t="str">
        <f>PEFA2016_latest!BH8</f>
        <v>D</v>
      </c>
      <c r="BL12" t="str">
        <f>PEFA2016_latest!BI8</f>
        <v>C+</v>
      </c>
      <c r="BM12" t="str">
        <f>PEFA2016_latest!BJ8</f>
        <v>D</v>
      </c>
      <c r="BN12" t="str">
        <f>PEFA2016_latest!BK8</f>
        <v>C</v>
      </c>
      <c r="BO12" t="str">
        <f>PEFA2016_latest!BL8</f>
        <v>A</v>
      </c>
      <c r="BP12" t="str">
        <f>PEFA2016_latest!BM8</f>
        <v>D+</v>
      </c>
      <c r="BQ12" t="str">
        <f>PEFA2016_latest!BN8</f>
        <v>D</v>
      </c>
      <c r="BR12" t="str">
        <f>PEFA2016_latest!BO8</f>
        <v>A</v>
      </c>
      <c r="BS12" t="str">
        <f>PEFA2016_latest!BP8</f>
        <v>C</v>
      </c>
      <c r="BT12" t="str">
        <f>PEFA2016_latest!BQ8</f>
        <v>A</v>
      </c>
      <c r="BU12" t="str">
        <f>PEFA2016_latest!BR8</f>
        <v>D</v>
      </c>
      <c r="BV12" t="str">
        <f>PEFA2016_latest!BS8</f>
        <v>D</v>
      </c>
      <c r="BW12" t="str">
        <f>PEFA2016_latest!BT8</f>
        <v>D</v>
      </c>
      <c r="BX12" t="str">
        <f>PEFA2016_latest!BU8</f>
        <v>C</v>
      </c>
      <c r="BY12" t="str">
        <f>PEFA2016_latest!BV8</f>
        <v>D</v>
      </c>
      <c r="BZ12" t="str">
        <f>PEFA2016_latest!BW8</f>
        <v>C+</v>
      </c>
      <c r="CA12" t="str">
        <f>PEFA2016_latest!BX8</f>
        <v>A</v>
      </c>
      <c r="CB12" t="str">
        <f>PEFA2016_latest!BY8</f>
        <v>C</v>
      </c>
      <c r="CC12" t="str">
        <f>PEFA2016_latest!BZ8</f>
        <v>C</v>
      </c>
      <c r="CD12" t="str">
        <f>PEFA2016_latest!CA8</f>
        <v>B</v>
      </c>
      <c r="CE12" t="str">
        <f>PEFA2016_latest!CB8</f>
        <v>A</v>
      </c>
      <c r="CF12" t="str">
        <f>PEFA2016_latest!CC8</f>
        <v>A</v>
      </c>
      <c r="CG12" t="str">
        <f>PEFA2016_latest!CD8</f>
        <v>D</v>
      </c>
      <c r="CH12" t="str">
        <f>PEFA2016_latest!CE8</f>
        <v>C</v>
      </c>
      <c r="CI12" t="str">
        <f>PEFA2016_latest!CF8</f>
        <v>D+</v>
      </c>
      <c r="CJ12" t="str">
        <f>PEFA2016_latest!CG8</f>
        <v>D</v>
      </c>
      <c r="CK12" t="str">
        <f>PEFA2016_latest!CH8</f>
        <v>C</v>
      </c>
      <c r="CL12" t="str">
        <f>PEFA2016_latest!CI8</f>
        <v>D+</v>
      </c>
      <c r="CM12" t="str">
        <f>PEFA2016_latest!CJ8</f>
        <v>D</v>
      </c>
      <c r="CN12" t="str">
        <f>PEFA2016_latest!CK8</f>
        <v>A</v>
      </c>
      <c r="CO12" t="str">
        <f>PEFA2016_latest!CL8</f>
        <v>C</v>
      </c>
      <c r="CP12" t="str">
        <f>PEFA2016_latest!CM8</f>
        <v>C</v>
      </c>
      <c r="CQ12" t="str">
        <f>PEFA2016_latest!CN8</f>
        <v>B</v>
      </c>
      <c r="CR12" t="str">
        <f>PEFA2016_latest!CO8</f>
        <v>B</v>
      </c>
      <c r="CS12" t="str">
        <f>PEFA2016_latest!CP8</f>
        <v>A</v>
      </c>
      <c r="CT12" t="str">
        <f>PEFA2016_latest!CQ8</f>
        <v>B</v>
      </c>
      <c r="CU12" t="str">
        <f>PEFA2016_latest!CR8</f>
        <v>D</v>
      </c>
      <c r="CV12" t="str">
        <f>PEFA2016_latest!CS8</f>
        <v>B</v>
      </c>
      <c r="CW12" t="str">
        <f>PEFA2016_latest!CT8</f>
        <v>A</v>
      </c>
      <c r="CX12" t="str">
        <f>PEFA2016_latest!CU8</f>
        <v>C</v>
      </c>
      <c r="CY12" t="str">
        <f>PEFA2016_latest!CV8</f>
        <v>B</v>
      </c>
      <c r="CZ12" t="str">
        <f>PEFA2016_latest!CW8</f>
        <v>C+</v>
      </c>
      <c r="DA12" t="str">
        <f>PEFA2016_latest!CX8</f>
        <v>A</v>
      </c>
      <c r="DB12" t="str">
        <f>PEFA2016_latest!CY8</f>
        <v>C</v>
      </c>
      <c r="DC12" t="str">
        <f>PEFA2016_latest!CZ8</f>
        <v>A</v>
      </c>
      <c r="DD12" t="str">
        <f>PEFA2016_latest!DA8</f>
        <v>C</v>
      </c>
      <c r="DE12" t="str">
        <f>PEFA2016_latest!DB8</f>
        <v>C+</v>
      </c>
      <c r="DF12" t="str">
        <f>PEFA2016_latest!DC8</f>
        <v>B</v>
      </c>
      <c r="DG12" t="str">
        <f>PEFA2016_latest!DD8</f>
        <v>D</v>
      </c>
      <c r="DH12" t="str">
        <f>PEFA2016_latest!DE8</f>
        <v>D</v>
      </c>
      <c r="DI12" t="str">
        <f>PEFA2016_latest!DF8</f>
        <v>A</v>
      </c>
      <c r="DJ12" t="str">
        <f>PEFA2016_latest!DG8</f>
        <v>D+</v>
      </c>
      <c r="DK12" t="str">
        <f>PEFA2016_latest!DH8</f>
        <v>C</v>
      </c>
      <c r="DL12" t="str">
        <f>PEFA2016_latest!DI8</f>
        <v>C</v>
      </c>
      <c r="DM12" t="str">
        <f>PEFA2016_latest!DJ8</f>
        <v>D</v>
      </c>
      <c r="DN12" t="str">
        <f>PEFA2016_latest!DK8</f>
        <v>D+</v>
      </c>
      <c r="DO12" t="str">
        <f>PEFA2016_latest!DL8</f>
        <v>D</v>
      </c>
      <c r="DP12" t="str">
        <f>PEFA2016_latest!DM8</f>
        <v>B</v>
      </c>
      <c r="DQ12" t="str">
        <f>PEFA2016_latest!DN8</f>
        <v>C</v>
      </c>
      <c r="DR12" t="str">
        <f>PEFA2016_latest!DO8</f>
        <v>D+</v>
      </c>
      <c r="DS12" t="str">
        <f>PEFA2016_latest!DP8</f>
        <v>D</v>
      </c>
      <c r="DT12" t="str">
        <f>PEFA2016_latest!DQ8</f>
        <v>D</v>
      </c>
      <c r="DU12" t="str">
        <f>PEFA2016_latest!DR8</f>
        <v>A</v>
      </c>
      <c r="DV12" t="str">
        <f>PEFA2016_latest!DS8</f>
        <v>C</v>
      </c>
      <c r="DW12" t="str">
        <f>PEFA2016_latest!DT8</f>
        <v>D</v>
      </c>
      <c r="DX12" t="str">
        <f>PEFA2016_latest!DU8</f>
        <v>D</v>
      </c>
      <c r="DY12" t="str">
        <f>PEFA2016_latest!DV8</f>
        <v>D</v>
      </c>
      <c r="DZ12" t="str">
        <f>PEFA2016_latest!DW8</f>
        <v>D</v>
      </c>
      <c r="EA12" t="str">
        <f>PEFA2016_latest!DX8</f>
        <v>D</v>
      </c>
      <c r="EB12" t="str">
        <f>PEFA2016_latest!DY8</f>
        <v>NU</v>
      </c>
      <c r="EC12" t="str">
        <f>PEFA2016_latest!DZ8</f>
        <v>NU</v>
      </c>
      <c r="ED12" t="str">
        <f>PEFA2016_latest!EA8</f>
        <v>NU</v>
      </c>
      <c r="EE12" t="str">
        <f>PEFA2016_latest!EB8</f>
        <v>NU</v>
      </c>
    </row>
    <row r="13" spans="1:135" x14ac:dyDescent="0.25">
      <c r="B13">
        <f>PEFA2016_latest!A9</f>
        <v>2016</v>
      </c>
      <c r="C13" t="e" vm="7">
        <f>PEFA2016_latest!B9</f>
        <v>#VALUE!</v>
      </c>
      <c r="D13" t="str" cm="1">
        <f t="array" ref="D13">_FV(PEFA2016raw[[#This Row],[Country]],"Abbreviation")</f>
        <v>ME</v>
      </c>
      <c r="E13" t="str">
        <f>_xlfn.XLOOKUP(PEFA2016raw[[#This Row],[ISO-2]],Code[ISO-2],Code[ISO-3],"",0)</f>
        <v>MNE</v>
      </c>
      <c r="F13">
        <f>PEFA2016_latest!C9</f>
        <v>2019</v>
      </c>
      <c r="G13" t="str">
        <f>PEFA2016_latest!D9</f>
        <v>B</v>
      </c>
      <c r="H13" t="str">
        <f>PEFA2016_latest!E9</f>
        <v>B</v>
      </c>
      <c r="I13" t="str">
        <f>PEFA2016_latest!F9</f>
        <v>B+</v>
      </c>
      <c r="J13" t="str">
        <f>PEFA2016_latest!G9</f>
        <v>B</v>
      </c>
      <c r="K13" t="str">
        <f>PEFA2016_latest!H9</f>
        <v>B</v>
      </c>
      <c r="L13" t="str">
        <f>PEFA2016_latest!I9</f>
        <v>A</v>
      </c>
      <c r="M13" t="str">
        <f>PEFA2016_latest!J9</f>
        <v>B+</v>
      </c>
      <c r="N13" t="str">
        <f>PEFA2016_latest!K9</f>
        <v>A</v>
      </c>
      <c r="O13" t="str">
        <f>PEFA2016_latest!L9</f>
        <v>B</v>
      </c>
      <c r="P13" t="str">
        <f>PEFA2016_latest!M9</f>
        <v>A</v>
      </c>
      <c r="Q13" t="str">
        <f>PEFA2016_latest!N9</f>
        <v>A</v>
      </c>
      <c r="R13" t="str">
        <f>PEFA2016_latest!O9</f>
        <v>B</v>
      </c>
      <c r="S13" t="str">
        <f>PEFA2016_latest!P9</f>
        <v>B</v>
      </c>
      <c r="T13" t="str">
        <f>PEFA2016_latest!Q9</f>
        <v>B+</v>
      </c>
      <c r="U13" t="str">
        <f>PEFA2016_latest!R9</f>
        <v>A</v>
      </c>
      <c r="V13" t="str">
        <f>PEFA2016_latest!S9</f>
        <v>A</v>
      </c>
      <c r="W13" t="str">
        <f>PEFA2016_latest!T9</f>
        <v>C</v>
      </c>
      <c r="X13" t="str">
        <f>PEFA2016_latest!U9</f>
        <v>D</v>
      </c>
      <c r="Y13" t="str">
        <f>PEFA2016_latest!V9</f>
        <v>D</v>
      </c>
      <c r="Z13" t="str">
        <f>PEFA2016_latest!W9</f>
        <v>D</v>
      </c>
      <c r="AA13" t="str">
        <f>PEFA2016_latest!X9</f>
        <v>D+</v>
      </c>
      <c r="AB13" t="str">
        <f>PEFA2016_latest!Y9</f>
        <v>D</v>
      </c>
      <c r="AC13" t="str">
        <f>PEFA2016_latest!Z9</f>
        <v>D</v>
      </c>
      <c r="AD13" t="str">
        <f>PEFA2016_latest!AA9</f>
        <v>A</v>
      </c>
      <c r="AE13" t="str">
        <f>PEFA2016_latest!AB9</f>
        <v>D</v>
      </c>
      <c r="AF13" t="str">
        <f>PEFA2016_latest!AC9</f>
        <v>A</v>
      </c>
      <c r="AG13" t="str">
        <f>PEFA2016_latest!AD9</f>
        <v>A</v>
      </c>
      <c r="AH13" t="str">
        <f>PEFA2016_latest!AE9</f>
        <v>C</v>
      </c>
      <c r="AI13" t="str">
        <f>PEFA2016_latest!AF9</f>
        <v>C</v>
      </c>
      <c r="AJ13" t="str">
        <f>PEFA2016_latest!AG9</f>
        <v>B</v>
      </c>
      <c r="AK13" t="str">
        <f>PEFA2016_latest!AH9</f>
        <v>D</v>
      </c>
      <c r="AL13" t="str">
        <f>PEFA2016_latest!AI9</f>
        <v>D+</v>
      </c>
      <c r="AM13" t="str">
        <f>PEFA2016_latest!AJ9</f>
        <v>D</v>
      </c>
      <c r="AN13" t="str">
        <f>PEFA2016_latest!AK9</f>
        <v>D</v>
      </c>
      <c r="AO13" t="str">
        <f>PEFA2016_latest!AL9</f>
        <v>D</v>
      </c>
      <c r="AP13" t="str">
        <f>PEFA2016_latest!AM9</f>
        <v>B</v>
      </c>
      <c r="AQ13" t="str">
        <f>PEFA2016_latest!AN9</f>
        <v>D+</v>
      </c>
      <c r="AR13" t="str">
        <f>PEFA2016_latest!AO9</f>
        <v>C</v>
      </c>
      <c r="AS13" t="str">
        <f>PEFA2016_latest!AP9</f>
        <v>D</v>
      </c>
      <c r="AT13" t="str">
        <f>PEFA2016_latest!AQ9</f>
        <v>C</v>
      </c>
      <c r="AU13" t="str">
        <f>PEFA2016_latest!AR9</f>
        <v>A</v>
      </c>
      <c r="AV13" t="str">
        <f>PEFA2016_latest!AS9</f>
        <v>A</v>
      </c>
      <c r="AW13" t="str">
        <f>PEFA2016_latest!AT9</f>
        <v>A</v>
      </c>
      <c r="AX13" t="str">
        <f>PEFA2016_latest!AU9</f>
        <v>B</v>
      </c>
      <c r="AY13" t="str">
        <f>PEFA2016_latest!AV9</f>
        <v>B+</v>
      </c>
      <c r="AZ13" t="str">
        <f>PEFA2016_latest!AW9</f>
        <v>B</v>
      </c>
      <c r="BA13" t="str">
        <f>PEFA2016_latest!AX9</f>
        <v>B</v>
      </c>
      <c r="BB13" t="str">
        <f>PEFA2016_latest!AY9</f>
        <v>A</v>
      </c>
      <c r="BC13" t="str">
        <f>PEFA2016_latest!AZ9</f>
        <v>B</v>
      </c>
      <c r="BD13" t="str">
        <f>PEFA2016_latest!BA9</f>
        <v>A</v>
      </c>
      <c r="BE13" t="str">
        <f>PEFA2016_latest!BB9</f>
        <v>A</v>
      </c>
      <c r="BF13" t="str">
        <f>PEFA2016_latest!BC9</f>
        <v>D</v>
      </c>
      <c r="BG13" t="str">
        <f>PEFA2016_latest!BD9</f>
        <v>C+</v>
      </c>
      <c r="BH13" t="str">
        <f>PEFA2016_latest!BE9</f>
        <v>C</v>
      </c>
      <c r="BI13" t="str">
        <f>PEFA2016_latest!BF9</f>
        <v>A</v>
      </c>
      <c r="BJ13" t="str">
        <f>PEFA2016_latest!BG9</f>
        <v>C</v>
      </c>
      <c r="BK13" t="str">
        <f>PEFA2016_latest!BH9</f>
        <v>D</v>
      </c>
      <c r="BL13" t="str">
        <f>PEFA2016_latest!BI9</f>
        <v>C+</v>
      </c>
      <c r="BM13" t="str">
        <f>PEFA2016_latest!BJ9</f>
        <v>C</v>
      </c>
      <c r="BN13" t="str">
        <f>PEFA2016_latest!BK9</f>
        <v>A</v>
      </c>
      <c r="BO13" t="str">
        <f>PEFA2016_latest!BL9</f>
        <v>D</v>
      </c>
      <c r="BP13" t="str">
        <f>PEFA2016_latest!BM9</f>
        <v>B+</v>
      </c>
      <c r="BQ13" t="str">
        <f>PEFA2016_latest!BN9</f>
        <v>A</v>
      </c>
      <c r="BR13" t="str">
        <f>PEFA2016_latest!BO9</f>
        <v>B</v>
      </c>
      <c r="BS13" t="str">
        <f>PEFA2016_latest!BP9</f>
        <v>A</v>
      </c>
      <c r="BT13" t="str">
        <f>PEFA2016_latest!BQ9</f>
        <v>A</v>
      </c>
      <c r="BU13" t="str">
        <f>PEFA2016_latest!BR9</f>
        <v>B</v>
      </c>
      <c r="BV13" t="str">
        <f>PEFA2016_latest!BS9</f>
        <v>A</v>
      </c>
      <c r="BW13" t="str">
        <f>PEFA2016_latest!BT9</f>
        <v>B</v>
      </c>
      <c r="BX13" t="str">
        <f>PEFA2016_latest!BU9</f>
        <v>A</v>
      </c>
      <c r="BY13" t="str">
        <f>PEFA2016_latest!BV9</f>
        <v>D</v>
      </c>
      <c r="BZ13" t="str">
        <f>PEFA2016_latest!BW9</f>
        <v>C+</v>
      </c>
      <c r="CA13" t="str">
        <f>PEFA2016_latest!BX9</f>
        <v>A</v>
      </c>
      <c r="CB13" t="str">
        <f>PEFA2016_latest!BY9</f>
        <v>A</v>
      </c>
      <c r="CC13" t="str">
        <f>PEFA2016_latest!BZ9</f>
        <v>C</v>
      </c>
      <c r="CD13" t="str">
        <f>PEFA2016_latest!CA9</f>
        <v>A</v>
      </c>
      <c r="CE13" t="str">
        <f>PEFA2016_latest!CB9</f>
        <v>A</v>
      </c>
      <c r="CF13" t="str">
        <f>PEFA2016_latest!CC9</f>
        <v>A</v>
      </c>
      <c r="CG13" t="str">
        <f>PEFA2016_latest!CD9</f>
        <v>A</v>
      </c>
      <c r="CH13" t="str">
        <f>PEFA2016_latest!CE9</f>
        <v>A</v>
      </c>
      <c r="CI13" t="str">
        <f>PEFA2016_latest!CF9</f>
        <v>D+</v>
      </c>
      <c r="CJ13" t="str">
        <f>PEFA2016_latest!CG9</f>
        <v>D*</v>
      </c>
      <c r="CK13" t="str">
        <f>PEFA2016_latest!CH9</f>
        <v>C</v>
      </c>
      <c r="CL13" t="str">
        <f>PEFA2016_latest!CI9</f>
        <v>C+</v>
      </c>
      <c r="CM13" t="str">
        <f>PEFA2016_latest!CJ9</f>
        <v>B</v>
      </c>
      <c r="CN13" t="str">
        <f>PEFA2016_latest!CK9</f>
        <v>A</v>
      </c>
      <c r="CO13" t="str">
        <f>PEFA2016_latest!CL9</f>
        <v>C</v>
      </c>
      <c r="CP13" t="str">
        <f>PEFA2016_latest!CM9</f>
        <v>C</v>
      </c>
      <c r="CQ13" t="str">
        <f>PEFA2016_latest!CN9</f>
        <v>B+</v>
      </c>
      <c r="CR13" t="str">
        <f>PEFA2016_latest!CO9</f>
        <v>B</v>
      </c>
      <c r="CS13" t="str">
        <f>PEFA2016_latest!CP9</f>
        <v>B</v>
      </c>
      <c r="CT13" t="str">
        <f>PEFA2016_latest!CQ9</f>
        <v>A</v>
      </c>
      <c r="CU13" t="str">
        <f>PEFA2016_latest!CR9</f>
        <v>B</v>
      </c>
      <c r="CV13" t="str">
        <f>PEFA2016_latest!CS9</f>
        <v>B</v>
      </c>
      <c r="CW13" t="str">
        <f>PEFA2016_latest!CT9</f>
        <v>A</v>
      </c>
      <c r="CX13" t="str">
        <f>PEFA2016_latest!CU9</f>
        <v>C</v>
      </c>
      <c r="CY13" t="str">
        <f>PEFA2016_latest!CV9</f>
        <v>B</v>
      </c>
      <c r="CZ13" t="str">
        <f>PEFA2016_latest!CW9</f>
        <v>B+</v>
      </c>
      <c r="DA13" t="str">
        <f>PEFA2016_latest!CX9</f>
        <v>A</v>
      </c>
      <c r="DB13" t="str">
        <f>PEFA2016_latest!CY9</f>
        <v>B</v>
      </c>
      <c r="DC13" t="str">
        <f>PEFA2016_latest!CZ9</f>
        <v>A</v>
      </c>
      <c r="DD13" t="str">
        <f>PEFA2016_latest!DA9</f>
        <v>B</v>
      </c>
      <c r="DE13" t="str">
        <f>PEFA2016_latest!DB9</f>
        <v>A</v>
      </c>
      <c r="DF13" t="str">
        <f>PEFA2016_latest!DC9</f>
        <v>A</v>
      </c>
      <c r="DG13" t="str">
        <f>PEFA2016_latest!DD9</f>
        <v>NA</v>
      </c>
      <c r="DH13" t="str">
        <f>PEFA2016_latest!DE9</f>
        <v>A</v>
      </c>
      <c r="DI13" t="str">
        <f>PEFA2016_latest!DF9</f>
        <v>A</v>
      </c>
      <c r="DJ13" t="str">
        <f>PEFA2016_latest!DG9</f>
        <v>D+</v>
      </c>
      <c r="DK13" t="str">
        <f>PEFA2016_latest!DH9</f>
        <v>D</v>
      </c>
      <c r="DL13" t="str">
        <f>PEFA2016_latest!DI9</f>
        <v>B</v>
      </c>
      <c r="DM13" t="str">
        <f>PEFA2016_latest!DJ9</f>
        <v>A</v>
      </c>
      <c r="DN13" t="str">
        <f>PEFA2016_latest!DK9</f>
        <v>D+</v>
      </c>
      <c r="DO13" t="str">
        <f>PEFA2016_latest!DL9</f>
        <v>C</v>
      </c>
      <c r="DP13" t="str">
        <f>PEFA2016_latest!DM9</f>
        <v>B</v>
      </c>
      <c r="DQ13" t="str">
        <f>PEFA2016_latest!DN9</f>
        <v>D</v>
      </c>
      <c r="DR13" t="str">
        <f>PEFA2016_latest!DO9</f>
        <v>B+</v>
      </c>
      <c r="DS13" t="str">
        <f>PEFA2016_latest!DP9</f>
        <v>B</v>
      </c>
      <c r="DT13" t="str">
        <f>PEFA2016_latest!DQ9</f>
        <v>B</v>
      </c>
      <c r="DU13" t="str">
        <f>PEFA2016_latest!DR9</f>
        <v>B</v>
      </c>
      <c r="DV13" t="str">
        <f>PEFA2016_latest!DS9</f>
        <v>A</v>
      </c>
      <c r="DW13" t="str">
        <f>PEFA2016_latest!DT9</f>
        <v>B+</v>
      </c>
      <c r="DX13" t="str">
        <f>PEFA2016_latest!DU9</f>
        <v>A</v>
      </c>
      <c r="DY13" t="str">
        <f>PEFA2016_latest!DV9</f>
        <v>C</v>
      </c>
      <c r="DZ13" t="str">
        <f>PEFA2016_latest!DW9</f>
        <v>A</v>
      </c>
      <c r="EA13" t="str">
        <f>PEFA2016_latest!DX9</f>
        <v>A</v>
      </c>
      <c r="EB13" t="str">
        <f>PEFA2016_latest!DY9</f>
        <v>NU</v>
      </c>
      <c r="EC13" t="str">
        <f>PEFA2016_latest!DZ9</f>
        <v>NU</v>
      </c>
      <c r="ED13" t="str">
        <f>PEFA2016_latest!EA9</f>
        <v>NU</v>
      </c>
      <c r="EE13" t="str">
        <f>PEFA2016_latest!EB9</f>
        <v>NU</v>
      </c>
    </row>
    <row r="14" spans="1:135" x14ac:dyDescent="0.25">
      <c r="B14">
        <f>PEFA2016_latest!A10</f>
        <v>2016</v>
      </c>
      <c r="C14" t="e" vm="8">
        <f>PEFA2016_latest!B10</f>
        <v>#VALUE!</v>
      </c>
      <c r="D14" t="str" cm="1">
        <f t="array" ref="D14">_FV(PEFA2016raw[[#This Row],[Country]],"Abbreviation")</f>
        <v>BW</v>
      </c>
      <c r="E14" t="str">
        <f>_xlfn.XLOOKUP(PEFA2016raw[[#This Row],[ISO-2]],Code[ISO-2],Code[ISO-3],"",0)</f>
        <v>BWA</v>
      </c>
      <c r="F14">
        <f>PEFA2016_latest!C10</f>
        <v>2020</v>
      </c>
      <c r="G14" t="str">
        <f>PEFA2016_latest!D10</f>
        <v>A</v>
      </c>
      <c r="H14" t="str">
        <f>PEFA2016_latest!E10</f>
        <v>A</v>
      </c>
      <c r="I14" t="str">
        <f>PEFA2016_latest!F10</f>
        <v>B+</v>
      </c>
      <c r="J14" t="str">
        <f>PEFA2016_latest!G10</f>
        <v>B</v>
      </c>
      <c r="K14" t="str">
        <f>PEFA2016_latest!H10</f>
        <v>B</v>
      </c>
      <c r="L14" t="str">
        <f>PEFA2016_latest!I10</f>
        <v>A</v>
      </c>
      <c r="M14" t="str">
        <f>PEFA2016_latest!J10</f>
        <v>D</v>
      </c>
      <c r="N14" t="str">
        <f>PEFA2016_latest!K10</f>
        <v>D</v>
      </c>
      <c r="O14" t="str">
        <f>PEFA2016_latest!L10</f>
        <v>D</v>
      </c>
      <c r="P14" t="str">
        <f>PEFA2016_latest!M10</f>
        <v>C</v>
      </c>
      <c r="Q14" t="str">
        <f>PEFA2016_latest!N10</f>
        <v>C</v>
      </c>
      <c r="R14" t="str">
        <f>PEFA2016_latest!O10</f>
        <v>B</v>
      </c>
      <c r="S14" t="str">
        <f>PEFA2016_latest!P10</f>
        <v>B</v>
      </c>
      <c r="T14" t="str">
        <f>PEFA2016_latest!Q10</f>
        <v>B</v>
      </c>
      <c r="U14" t="str">
        <f>PEFA2016_latest!R10</f>
        <v>B</v>
      </c>
      <c r="V14" t="str">
        <f>PEFA2016_latest!S10</f>
        <v>B</v>
      </c>
      <c r="W14" t="str">
        <f>PEFA2016_latest!T10</f>
        <v>C</v>
      </c>
      <c r="X14" t="str">
        <f>PEFA2016_latest!U10</f>
        <v>C+</v>
      </c>
      <c r="Y14" t="str">
        <f>PEFA2016_latest!V10</f>
        <v>D</v>
      </c>
      <c r="Z14" t="str">
        <f>PEFA2016_latest!W10</f>
        <v>A</v>
      </c>
      <c r="AA14" t="str">
        <f>PEFA2016_latest!X10</f>
        <v>C</v>
      </c>
      <c r="AB14" t="str">
        <f>PEFA2016_latest!Y10</f>
        <v>D</v>
      </c>
      <c r="AC14" t="str">
        <f>PEFA2016_latest!Z10</f>
        <v>D</v>
      </c>
      <c r="AD14" t="str">
        <f>PEFA2016_latest!AA10</f>
        <v>A</v>
      </c>
      <c r="AE14" t="str">
        <f>PEFA2016_latest!AB10</f>
        <v>C</v>
      </c>
      <c r="AF14" t="str">
        <f>PEFA2016_latest!AC10</f>
        <v>D</v>
      </c>
      <c r="AG14" t="str">
        <f>PEFA2016_latest!AD10</f>
        <v>D</v>
      </c>
      <c r="AH14" t="str">
        <f>PEFA2016_latest!AE10</f>
        <v>C+</v>
      </c>
      <c r="AI14" t="str">
        <f>PEFA2016_latest!AF10</f>
        <v>C</v>
      </c>
      <c r="AJ14" t="str">
        <f>PEFA2016_latest!AG10</f>
        <v>D</v>
      </c>
      <c r="AK14" t="str">
        <f>PEFA2016_latest!AH10</f>
        <v>A</v>
      </c>
      <c r="AL14" t="str">
        <f>PEFA2016_latest!AI10</f>
        <v>C</v>
      </c>
      <c r="AM14" t="str">
        <f>PEFA2016_latest!AJ10</f>
        <v>B</v>
      </c>
      <c r="AN14" t="str">
        <f>PEFA2016_latest!AK10</f>
        <v>C</v>
      </c>
      <c r="AO14" t="str">
        <f>PEFA2016_latest!AL10</f>
        <v>C</v>
      </c>
      <c r="AP14" t="str">
        <f>PEFA2016_latest!AM10</f>
        <v>D</v>
      </c>
      <c r="AQ14" t="str">
        <f>PEFA2016_latest!AN10</f>
        <v>D+</v>
      </c>
      <c r="AR14" t="str">
        <f>PEFA2016_latest!AO10</f>
        <v>C</v>
      </c>
      <c r="AS14" t="str">
        <f>PEFA2016_latest!AP10</f>
        <v>D</v>
      </c>
      <c r="AT14" t="str">
        <f>PEFA2016_latest!AQ10</f>
        <v>D</v>
      </c>
      <c r="AU14" t="str">
        <f>PEFA2016_latest!AR10</f>
        <v>B</v>
      </c>
      <c r="AV14" t="str">
        <f>PEFA2016_latest!AS10</f>
        <v>B</v>
      </c>
      <c r="AW14" t="str">
        <f>PEFA2016_latest!AT10</f>
        <v>C</v>
      </c>
      <c r="AX14" t="str">
        <f>PEFA2016_latest!AU10</f>
        <v>B</v>
      </c>
      <c r="AY14" t="str">
        <f>PEFA2016_latest!AV10</f>
        <v>C</v>
      </c>
      <c r="AZ14" t="str">
        <f>PEFA2016_latest!AW10</f>
        <v>C</v>
      </c>
      <c r="BA14" t="str">
        <f>PEFA2016_latest!AX10</f>
        <v>C</v>
      </c>
      <c r="BB14" t="str">
        <f>PEFA2016_latest!AY10</f>
        <v>C</v>
      </c>
      <c r="BC14" t="str">
        <f>PEFA2016_latest!AZ10</f>
        <v>C</v>
      </c>
      <c r="BD14" t="str">
        <f>PEFA2016_latest!BA10</f>
        <v>D</v>
      </c>
      <c r="BE14" t="str">
        <f>PEFA2016_latest!BB10</f>
        <v>B</v>
      </c>
      <c r="BF14" t="str">
        <f>PEFA2016_latest!BC10</f>
        <v>C</v>
      </c>
      <c r="BG14" t="str">
        <f>PEFA2016_latest!BD10</f>
        <v>D</v>
      </c>
      <c r="BH14" t="str">
        <f>PEFA2016_latest!BE10</f>
        <v>C</v>
      </c>
      <c r="BI14" t="str">
        <f>PEFA2016_latest!BF10</f>
        <v>D</v>
      </c>
      <c r="BJ14" t="str">
        <f>PEFA2016_latest!BG10</f>
        <v>D</v>
      </c>
      <c r="BK14" t="str">
        <f>PEFA2016_latest!BH10</f>
        <v>D</v>
      </c>
      <c r="BL14" t="str">
        <f>PEFA2016_latest!BI10</f>
        <v>B</v>
      </c>
      <c r="BM14" t="str">
        <f>PEFA2016_latest!BJ10</f>
        <v>C</v>
      </c>
      <c r="BN14" t="str">
        <f>PEFA2016_latest!BK10</f>
        <v>C</v>
      </c>
      <c r="BO14" t="str">
        <f>PEFA2016_latest!BL10</f>
        <v>A</v>
      </c>
      <c r="BP14" t="str">
        <f>PEFA2016_latest!BM10</f>
        <v>C+</v>
      </c>
      <c r="BQ14" t="str">
        <f>PEFA2016_latest!BN10</f>
        <v>C</v>
      </c>
      <c r="BR14" t="str">
        <f>PEFA2016_latest!BO10</f>
        <v>C</v>
      </c>
      <c r="BS14" t="str">
        <f>PEFA2016_latest!BP10</f>
        <v>A</v>
      </c>
      <c r="BT14" t="str">
        <f>PEFA2016_latest!BQ10</f>
        <v>B</v>
      </c>
      <c r="BU14" t="str">
        <f>PEFA2016_latest!BR10</f>
        <v>C+</v>
      </c>
      <c r="BV14" t="str">
        <f>PEFA2016_latest!BS10</f>
        <v>B</v>
      </c>
      <c r="BW14" t="str">
        <f>PEFA2016_latest!BT10</f>
        <v>B</v>
      </c>
      <c r="BX14" t="str">
        <f>PEFA2016_latest!BU10</f>
        <v>D</v>
      </c>
      <c r="BY14" t="str">
        <f>PEFA2016_latest!BV10</f>
        <v>C</v>
      </c>
      <c r="BZ14" t="str">
        <f>PEFA2016_latest!BW10</f>
        <v>D+</v>
      </c>
      <c r="CA14" t="str">
        <f>PEFA2016_latest!BX10</f>
        <v>A</v>
      </c>
      <c r="CB14" t="str">
        <f>PEFA2016_latest!BY10</f>
        <v>D</v>
      </c>
      <c r="CC14" t="str">
        <f>PEFA2016_latest!BZ10</f>
        <v>C</v>
      </c>
      <c r="CD14" t="str">
        <f>PEFA2016_latest!CA10</f>
        <v>C+</v>
      </c>
      <c r="CE14" t="str">
        <f>PEFA2016_latest!CB10</f>
        <v>D</v>
      </c>
      <c r="CF14" t="str">
        <f>PEFA2016_latest!CC10</f>
        <v>D</v>
      </c>
      <c r="CG14" t="str">
        <f>PEFA2016_latest!CD10</f>
        <v>A</v>
      </c>
      <c r="CH14" t="str">
        <f>PEFA2016_latest!CE10</f>
        <v>B</v>
      </c>
      <c r="CI14" t="str">
        <f>PEFA2016_latest!CF10</f>
        <v>D</v>
      </c>
      <c r="CJ14" t="str">
        <f>PEFA2016_latest!CG10</f>
        <v>D</v>
      </c>
      <c r="CK14" t="str">
        <f>PEFA2016_latest!CH10</f>
        <v>D</v>
      </c>
      <c r="CL14" t="str">
        <f>PEFA2016_latest!CI10</f>
        <v>D+</v>
      </c>
      <c r="CM14" t="str">
        <f>PEFA2016_latest!CJ10</f>
        <v>C</v>
      </c>
      <c r="CN14" t="str">
        <f>PEFA2016_latest!CK10</f>
        <v>D</v>
      </c>
      <c r="CO14" t="str">
        <f>PEFA2016_latest!CL10</f>
        <v>A</v>
      </c>
      <c r="CP14" t="str">
        <f>PEFA2016_latest!CM10</f>
        <v>B</v>
      </c>
      <c r="CQ14" t="str">
        <f>PEFA2016_latest!CN10</f>
        <v>C+</v>
      </c>
      <c r="CR14" t="str">
        <f>PEFA2016_latest!CO10</f>
        <v>A</v>
      </c>
      <c r="CS14" t="str">
        <f>PEFA2016_latest!CP10</f>
        <v>D</v>
      </c>
      <c r="CT14" t="str">
        <f>PEFA2016_latest!CQ10</f>
        <v>A</v>
      </c>
      <c r="CU14" t="str">
        <f>PEFA2016_latest!CR10</f>
        <v>D</v>
      </c>
      <c r="CV14" t="str">
        <f>PEFA2016_latest!CS10</f>
        <v>B</v>
      </c>
      <c r="CW14" t="str">
        <f>PEFA2016_latest!CT10</f>
        <v>A</v>
      </c>
      <c r="CX14" t="str">
        <f>PEFA2016_latest!CU10</f>
        <v>C</v>
      </c>
      <c r="CY14" t="str">
        <f>PEFA2016_latest!CV10</f>
        <v>B</v>
      </c>
      <c r="CZ14" t="str">
        <f>PEFA2016_latest!CW10</f>
        <v>D+</v>
      </c>
      <c r="DA14" t="str">
        <f>PEFA2016_latest!CX10</f>
        <v>A</v>
      </c>
      <c r="DB14" t="str">
        <f>PEFA2016_latest!CY10</f>
        <v>B</v>
      </c>
      <c r="DC14" t="str">
        <f>PEFA2016_latest!CZ10</f>
        <v>D</v>
      </c>
      <c r="DD14" t="str">
        <f>PEFA2016_latest!DA10</f>
        <v>C</v>
      </c>
      <c r="DE14" t="str">
        <f>PEFA2016_latest!DB10</f>
        <v>D+</v>
      </c>
      <c r="DF14" t="str">
        <f>PEFA2016_latest!DC10</f>
        <v>D</v>
      </c>
      <c r="DG14" t="str">
        <f>PEFA2016_latest!DD10</f>
        <v>D</v>
      </c>
      <c r="DH14" t="str">
        <f>PEFA2016_latest!DE10</f>
        <v>D</v>
      </c>
      <c r="DI14" t="str">
        <f>PEFA2016_latest!DF10</f>
        <v>B</v>
      </c>
      <c r="DJ14" t="str">
        <f>PEFA2016_latest!DG10</f>
        <v>C+</v>
      </c>
      <c r="DK14" t="str">
        <f>PEFA2016_latest!DH10</f>
        <v>C</v>
      </c>
      <c r="DL14" t="str">
        <f>PEFA2016_latest!DI10</f>
        <v>B</v>
      </c>
      <c r="DM14" t="str">
        <f>PEFA2016_latest!DJ10</f>
        <v>C</v>
      </c>
      <c r="DN14" t="str">
        <f>PEFA2016_latest!DK10</f>
        <v>C+</v>
      </c>
      <c r="DO14" t="str">
        <f>PEFA2016_latest!DL10</f>
        <v>C</v>
      </c>
      <c r="DP14" t="str">
        <f>PEFA2016_latest!DM10</f>
        <v>B</v>
      </c>
      <c r="DQ14" t="str">
        <f>PEFA2016_latest!DN10</f>
        <v>C</v>
      </c>
      <c r="DR14" t="str">
        <f>PEFA2016_latest!DO10</f>
        <v>D+</v>
      </c>
      <c r="DS14" t="str">
        <f>PEFA2016_latest!DP10</f>
        <v>A</v>
      </c>
      <c r="DT14" t="str">
        <f>PEFA2016_latest!DQ10</f>
        <v>C</v>
      </c>
      <c r="DU14" t="str">
        <f>PEFA2016_latest!DR10</f>
        <v>D</v>
      </c>
      <c r="DV14" t="str">
        <f>PEFA2016_latest!DS10</f>
        <v>A</v>
      </c>
      <c r="DW14" t="str">
        <f>PEFA2016_latest!DT10</f>
        <v>B</v>
      </c>
      <c r="DX14" t="str">
        <f>PEFA2016_latest!DU10</f>
        <v>B</v>
      </c>
      <c r="DY14" t="str">
        <f>PEFA2016_latest!DV10</f>
        <v>A</v>
      </c>
      <c r="DZ14" t="str">
        <f>PEFA2016_latest!DW10</f>
        <v>B</v>
      </c>
      <c r="EA14" t="str">
        <f>PEFA2016_latest!DX10</f>
        <v>C</v>
      </c>
      <c r="EB14" t="str">
        <f>PEFA2016_latest!DY10</f>
        <v>NU</v>
      </c>
      <c r="EC14" t="str">
        <f>PEFA2016_latest!DZ10</f>
        <v>NU</v>
      </c>
      <c r="ED14" t="str">
        <f>PEFA2016_latest!EA10</f>
        <v>NU</v>
      </c>
      <c r="EE14" t="str">
        <f>PEFA2016_latest!EB10</f>
        <v>NU</v>
      </c>
    </row>
    <row r="15" spans="1:135" x14ac:dyDescent="0.25">
      <c r="B15">
        <f>PEFA2016_latest!A11</f>
        <v>2016</v>
      </c>
      <c r="C15" t="e" vm="9">
        <f>PEFA2016_latest!B11</f>
        <v>#VALUE!</v>
      </c>
      <c r="D15" t="str" cm="1">
        <f t="array" ref="D15">_FV(PEFA2016raw[[#This Row],[Country]],"Abbreviation")</f>
        <v>MW</v>
      </c>
      <c r="E15" t="str">
        <f>_xlfn.XLOOKUP(PEFA2016raw[[#This Row],[ISO-2]],Code[ISO-2],Code[ISO-3],"",0)</f>
        <v>MWI</v>
      </c>
      <c r="F15">
        <f>PEFA2016_latest!C11</f>
        <v>2018</v>
      </c>
      <c r="G15" t="str">
        <f>PEFA2016_latest!D11</f>
        <v>A</v>
      </c>
      <c r="H15" t="str">
        <f>PEFA2016_latest!E11</f>
        <v>A</v>
      </c>
      <c r="I15" t="str">
        <f>PEFA2016_latest!F11</f>
        <v>D+</v>
      </c>
      <c r="J15" t="str">
        <f>PEFA2016_latest!G11</f>
        <v>D</v>
      </c>
      <c r="K15" t="str">
        <f>PEFA2016_latest!H11</f>
        <v>C</v>
      </c>
      <c r="L15" t="str">
        <f>PEFA2016_latest!I11</f>
        <v>A</v>
      </c>
      <c r="M15" t="str">
        <f>PEFA2016_latest!J11</f>
        <v>C+</v>
      </c>
      <c r="N15" t="str">
        <f>PEFA2016_latest!K11</f>
        <v>A</v>
      </c>
      <c r="O15" t="str">
        <f>PEFA2016_latest!L11</f>
        <v>D</v>
      </c>
      <c r="P15" t="str">
        <f>PEFA2016_latest!M11</f>
        <v>A</v>
      </c>
      <c r="Q15" t="str">
        <f>PEFA2016_latest!N11</f>
        <v>A</v>
      </c>
      <c r="R15" t="str">
        <f>PEFA2016_latest!O11</f>
        <v>B</v>
      </c>
      <c r="S15" t="str">
        <f>PEFA2016_latest!P11</f>
        <v>B</v>
      </c>
      <c r="T15" t="str">
        <f>PEFA2016_latest!Q11</f>
        <v>D</v>
      </c>
      <c r="U15" t="str">
        <f>PEFA2016_latest!R11</f>
        <v>NR</v>
      </c>
      <c r="V15" t="str">
        <f>PEFA2016_latest!S11</f>
        <v>NR</v>
      </c>
      <c r="W15" t="str">
        <f>PEFA2016_latest!T11</f>
        <v>D</v>
      </c>
      <c r="X15" t="str">
        <f>PEFA2016_latest!U11</f>
        <v>C</v>
      </c>
      <c r="Y15" t="str">
        <f>PEFA2016_latest!V11</f>
        <v>C</v>
      </c>
      <c r="Z15" t="str">
        <f>PEFA2016_latest!W11</f>
        <v>C</v>
      </c>
      <c r="AA15" t="str">
        <f>PEFA2016_latest!X11</f>
        <v>C</v>
      </c>
      <c r="AB15" t="str">
        <f>PEFA2016_latest!Y11</f>
        <v>B</v>
      </c>
      <c r="AC15" t="str">
        <f>PEFA2016_latest!Z11</f>
        <v>B</v>
      </c>
      <c r="AD15" t="str">
        <f>PEFA2016_latest!AA11</f>
        <v>D</v>
      </c>
      <c r="AE15" t="str">
        <f>PEFA2016_latest!AB11</f>
        <v>D</v>
      </c>
      <c r="AF15" t="str">
        <f>PEFA2016_latest!AC11</f>
        <v>D</v>
      </c>
      <c r="AG15" t="str">
        <f>PEFA2016_latest!AD11</f>
        <v>D</v>
      </c>
      <c r="AH15" t="str">
        <f>PEFA2016_latest!AE11</f>
        <v>D</v>
      </c>
      <c r="AI15" t="str">
        <f>PEFA2016_latest!AF11</f>
        <v>D</v>
      </c>
      <c r="AJ15" t="str">
        <f>PEFA2016_latest!AG11</f>
        <v>D</v>
      </c>
      <c r="AK15" t="str">
        <f>PEFA2016_latest!AH11</f>
        <v>D</v>
      </c>
      <c r="AL15" t="str">
        <f>PEFA2016_latest!AI11</f>
        <v>D+</v>
      </c>
      <c r="AM15" t="str">
        <f>PEFA2016_latest!AJ11</f>
        <v>C</v>
      </c>
      <c r="AN15" t="str">
        <f>PEFA2016_latest!AK11</f>
        <v>C</v>
      </c>
      <c r="AO15" t="str">
        <f>PEFA2016_latest!AL11</f>
        <v>D</v>
      </c>
      <c r="AP15" t="str">
        <f>PEFA2016_latest!AM11</f>
        <v>C</v>
      </c>
      <c r="AQ15" t="str">
        <f>PEFA2016_latest!AN11</f>
        <v>D</v>
      </c>
      <c r="AR15" t="str">
        <f>PEFA2016_latest!AO11</f>
        <v>D</v>
      </c>
      <c r="AS15" t="str">
        <f>PEFA2016_latest!AP11</f>
        <v>D</v>
      </c>
      <c r="AT15" t="str">
        <f>PEFA2016_latest!AQ11</f>
        <v>D</v>
      </c>
      <c r="AU15" t="str">
        <f>PEFA2016_latest!AR11</f>
        <v>B</v>
      </c>
      <c r="AV15" t="str">
        <f>PEFA2016_latest!AS11</f>
        <v>B</v>
      </c>
      <c r="AW15" t="str">
        <f>PEFA2016_latest!AT11</f>
        <v>A</v>
      </c>
      <c r="AX15" t="str">
        <f>PEFA2016_latest!AU11</f>
        <v>D</v>
      </c>
      <c r="AY15" t="str">
        <f>PEFA2016_latest!AV11</f>
        <v>D+</v>
      </c>
      <c r="AZ15" t="str">
        <f>PEFA2016_latest!AW11</f>
        <v>D</v>
      </c>
      <c r="BA15" t="str">
        <f>PEFA2016_latest!AX11</f>
        <v>C</v>
      </c>
      <c r="BB15" t="str">
        <f>PEFA2016_latest!AY11</f>
        <v>D</v>
      </c>
      <c r="BC15" t="str">
        <f>PEFA2016_latest!AZ11</f>
        <v>D+</v>
      </c>
      <c r="BD15" t="str">
        <f>PEFA2016_latest!BA11</f>
        <v>D</v>
      </c>
      <c r="BE15" t="str">
        <f>PEFA2016_latest!BB11</f>
        <v>C</v>
      </c>
      <c r="BF15" t="str">
        <f>PEFA2016_latest!BC11</f>
        <v>C</v>
      </c>
      <c r="BG15" t="str">
        <f>PEFA2016_latest!BD11</f>
        <v>B</v>
      </c>
      <c r="BH15" t="str">
        <f>PEFA2016_latest!BE11</f>
        <v>B</v>
      </c>
      <c r="BI15" t="str">
        <f>PEFA2016_latest!BF11</f>
        <v>A</v>
      </c>
      <c r="BJ15" t="str">
        <f>PEFA2016_latest!BG11</f>
        <v>A</v>
      </c>
      <c r="BK15" t="str">
        <f>PEFA2016_latest!BH11</f>
        <v>D</v>
      </c>
      <c r="BL15" t="str">
        <f>PEFA2016_latest!BI11</f>
        <v>B</v>
      </c>
      <c r="BM15" t="str">
        <f>PEFA2016_latest!BJ11</f>
        <v>C</v>
      </c>
      <c r="BN15" t="str">
        <f>PEFA2016_latest!BK11</f>
        <v>A</v>
      </c>
      <c r="BO15" t="str">
        <f>PEFA2016_latest!BL11</f>
        <v>C</v>
      </c>
      <c r="BP15" t="str">
        <f>PEFA2016_latest!BM11</f>
        <v>C+</v>
      </c>
      <c r="BQ15" t="str">
        <f>PEFA2016_latest!BN11</f>
        <v>C</v>
      </c>
      <c r="BR15" t="str">
        <f>PEFA2016_latest!BO11</f>
        <v>B</v>
      </c>
      <c r="BS15" t="str">
        <f>PEFA2016_latest!BP11</f>
        <v>A</v>
      </c>
      <c r="BT15" t="str">
        <f>PEFA2016_latest!BQ11</f>
        <v>B</v>
      </c>
      <c r="BU15" t="str">
        <f>PEFA2016_latest!BR11</f>
        <v>B</v>
      </c>
      <c r="BV15" t="str">
        <f>PEFA2016_latest!BS11</f>
        <v>A</v>
      </c>
      <c r="BW15" t="str">
        <f>PEFA2016_latest!BT11</f>
        <v>B</v>
      </c>
      <c r="BX15" t="str">
        <f>PEFA2016_latest!BU11</f>
        <v>C</v>
      </c>
      <c r="BY15" t="str">
        <f>PEFA2016_latest!BV11</f>
        <v>C</v>
      </c>
      <c r="BZ15" t="str">
        <f>PEFA2016_latest!BW11</f>
        <v>A</v>
      </c>
      <c r="CA15" t="str">
        <f>PEFA2016_latest!BX11</f>
        <v>A</v>
      </c>
      <c r="CB15" t="str">
        <f>PEFA2016_latest!BY11</f>
        <v>A</v>
      </c>
      <c r="CC15" t="str">
        <f>PEFA2016_latest!BZ11</f>
        <v>A</v>
      </c>
      <c r="CD15" t="str">
        <f>PEFA2016_latest!CA11</f>
        <v>C+</v>
      </c>
      <c r="CE15" t="str">
        <f>PEFA2016_latest!CB11</f>
        <v>D</v>
      </c>
      <c r="CF15" t="str">
        <f>PEFA2016_latest!CC11</f>
        <v>A</v>
      </c>
      <c r="CG15" t="str">
        <f>PEFA2016_latest!CD11</f>
        <v>C</v>
      </c>
      <c r="CH15" t="str">
        <f>PEFA2016_latest!CE11</f>
        <v>B</v>
      </c>
      <c r="CI15" t="str">
        <f>PEFA2016_latest!CF11</f>
        <v>D</v>
      </c>
      <c r="CJ15" t="str">
        <f>PEFA2016_latest!CG11</f>
        <v>NR</v>
      </c>
      <c r="CK15" t="str">
        <f>PEFA2016_latest!CH11</f>
        <v>D</v>
      </c>
      <c r="CL15" t="str">
        <f>PEFA2016_latest!CI11</f>
        <v>C+</v>
      </c>
      <c r="CM15" t="str">
        <f>PEFA2016_latest!CJ11</f>
        <v>C</v>
      </c>
      <c r="CN15" t="str">
        <f>PEFA2016_latest!CK11</f>
        <v>A</v>
      </c>
      <c r="CO15" t="str">
        <f>PEFA2016_latest!CL11</f>
        <v>C</v>
      </c>
      <c r="CP15" t="str">
        <f>PEFA2016_latest!CM11</f>
        <v>B</v>
      </c>
      <c r="CQ15" t="str">
        <f>PEFA2016_latest!CN11</f>
        <v>D+</v>
      </c>
      <c r="CR15" t="str">
        <f>PEFA2016_latest!CO11</f>
        <v>D</v>
      </c>
      <c r="CS15" t="str">
        <f>PEFA2016_latest!CP11</f>
        <v>NR</v>
      </c>
      <c r="CT15" t="str">
        <f>PEFA2016_latest!CQ11</f>
        <v>D</v>
      </c>
      <c r="CU15" t="str">
        <f>PEFA2016_latest!CR11</f>
        <v>B</v>
      </c>
      <c r="CV15" t="str">
        <f>PEFA2016_latest!CS11</f>
        <v>C</v>
      </c>
      <c r="CW15" t="str">
        <f>PEFA2016_latest!CT11</f>
        <v>B</v>
      </c>
      <c r="CX15" t="str">
        <f>PEFA2016_latest!CU11</f>
        <v>C</v>
      </c>
      <c r="CY15" t="str">
        <f>PEFA2016_latest!CV11</f>
        <v>D</v>
      </c>
      <c r="CZ15" t="str">
        <f>PEFA2016_latest!CW11</f>
        <v>D+</v>
      </c>
      <c r="DA15" t="str">
        <f>PEFA2016_latest!CX11</f>
        <v>D</v>
      </c>
      <c r="DB15" t="str">
        <f>PEFA2016_latest!CY11</f>
        <v>C</v>
      </c>
      <c r="DC15" t="str">
        <f>PEFA2016_latest!CZ11</f>
        <v>C</v>
      </c>
      <c r="DD15" t="str">
        <f>PEFA2016_latest!DA11</f>
        <v>D</v>
      </c>
      <c r="DE15" t="str">
        <f>PEFA2016_latest!DB11</f>
        <v>C</v>
      </c>
      <c r="DF15" t="str">
        <f>PEFA2016_latest!DC11</f>
        <v>D</v>
      </c>
      <c r="DG15" t="str">
        <f>PEFA2016_latest!DD11</f>
        <v>D</v>
      </c>
      <c r="DH15" t="str">
        <f>PEFA2016_latest!DE11</f>
        <v>A</v>
      </c>
      <c r="DI15" t="str">
        <f>PEFA2016_latest!DF11</f>
        <v>C</v>
      </c>
      <c r="DJ15" t="str">
        <f>PEFA2016_latest!DG11</f>
        <v>C+</v>
      </c>
      <c r="DK15" t="str">
        <f>PEFA2016_latest!DH11</f>
        <v>B</v>
      </c>
      <c r="DL15" t="str">
        <f>PEFA2016_latest!DI11</f>
        <v>C</v>
      </c>
      <c r="DM15" t="str">
        <f>PEFA2016_latest!DJ11</f>
        <v>B</v>
      </c>
      <c r="DN15" t="str">
        <f>PEFA2016_latest!DK11</f>
        <v>D+</v>
      </c>
      <c r="DO15" t="str">
        <f>PEFA2016_latest!DL11</f>
        <v>C</v>
      </c>
      <c r="DP15" t="str">
        <f>PEFA2016_latest!DM11</f>
        <v>B</v>
      </c>
      <c r="DQ15" t="str">
        <f>PEFA2016_latest!DN11</f>
        <v>D</v>
      </c>
      <c r="DR15" t="str">
        <f>PEFA2016_latest!DO11</f>
        <v>D+</v>
      </c>
      <c r="DS15" t="str">
        <f>PEFA2016_latest!DP11</f>
        <v>C</v>
      </c>
      <c r="DT15" t="str">
        <f>PEFA2016_latest!DQ11</f>
        <v>D</v>
      </c>
      <c r="DU15" t="str">
        <f>PEFA2016_latest!DR11</f>
        <v>C</v>
      </c>
      <c r="DV15" t="str">
        <f>PEFA2016_latest!DS11</f>
        <v>D</v>
      </c>
      <c r="DW15" t="str">
        <f>PEFA2016_latest!DT11</f>
        <v>B</v>
      </c>
      <c r="DX15" t="str">
        <f>PEFA2016_latest!DU11</f>
        <v>C</v>
      </c>
      <c r="DY15" t="str">
        <f>PEFA2016_latest!DV11</f>
        <v>B</v>
      </c>
      <c r="DZ15" t="str">
        <f>PEFA2016_latest!DW11</f>
        <v>B</v>
      </c>
      <c r="EA15" t="str">
        <f>PEFA2016_latest!DX11</f>
        <v>B</v>
      </c>
      <c r="EB15" t="str">
        <f>PEFA2016_latest!DY11</f>
        <v>NU</v>
      </c>
      <c r="EC15" t="str">
        <f>PEFA2016_latest!DZ11</f>
        <v>NU</v>
      </c>
      <c r="ED15" t="str">
        <f>PEFA2016_latest!EA11</f>
        <v>NU</v>
      </c>
      <c r="EE15" t="str">
        <f>PEFA2016_latest!EB11</f>
        <v>NU</v>
      </c>
    </row>
    <row r="16" spans="1:135" x14ac:dyDescent="0.25">
      <c r="B16">
        <f>PEFA2016_latest!A12</f>
        <v>2016</v>
      </c>
      <c r="C16" t="e" vm="10">
        <f>PEFA2016_latest!B12</f>
        <v>#VALUE!</v>
      </c>
      <c r="D16" t="str" cm="1">
        <f t="array" ref="D16">_FV(PEFA2016raw[[#This Row],[Country]],"Abbreviation")</f>
        <v>TL</v>
      </c>
      <c r="E16" t="str">
        <f>_xlfn.XLOOKUP(PEFA2016raw[[#This Row],[ISO-2]],Code[ISO-2],Code[ISO-3],"",0)</f>
        <v>TLS</v>
      </c>
      <c r="F16">
        <f>PEFA2016_latest!C12</f>
        <v>2020</v>
      </c>
      <c r="G16" t="str">
        <f>PEFA2016_latest!D12</f>
        <v>C</v>
      </c>
      <c r="H16" t="str">
        <f>PEFA2016_latest!E12</f>
        <v>C</v>
      </c>
      <c r="I16" t="str">
        <f>PEFA2016_latest!F12</f>
        <v>D+</v>
      </c>
      <c r="J16" t="str">
        <f>PEFA2016_latest!G12</f>
        <v>D</v>
      </c>
      <c r="K16" t="str">
        <f>PEFA2016_latest!H12</f>
        <v>D</v>
      </c>
      <c r="L16" t="str">
        <f>PEFA2016_latest!I12</f>
        <v>A</v>
      </c>
      <c r="M16" t="str">
        <f>PEFA2016_latest!J12</f>
        <v>B+</v>
      </c>
      <c r="N16" t="str">
        <f>PEFA2016_latest!K12</f>
        <v>B</v>
      </c>
      <c r="O16" t="str">
        <f>PEFA2016_latest!L12</f>
        <v>A</v>
      </c>
      <c r="P16" t="str">
        <f>PEFA2016_latest!M12</f>
        <v>C</v>
      </c>
      <c r="Q16" t="str">
        <f>PEFA2016_latest!N12</f>
        <v>C</v>
      </c>
      <c r="R16" t="str">
        <f>PEFA2016_latest!O12</f>
        <v>B</v>
      </c>
      <c r="S16" t="str">
        <f>PEFA2016_latest!P12</f>
        <v>B</v>
      </c>
      <c r="T16" t="str">
        <f>PEFA2016_latest!Q12</f>
        <v>A</v>
      </c>
      <c r="U16" t="str">
        <f>PEFA2016_latest!R12</f>
        <v>A</v>
      </c>
      <c r="V16" t="str">
        <f>PEFA2016_latest!S12</f>
        <v>A</v>
      </c>
      <c r="W16" t="str">
        <f>PEFA2016_latest!T12</f>
        <v>B</v>
      </c>
      <c r="X16" t="str">
        <f>PEFA2016_latest!U12</f>
        <v>C+</v>
      </c>
      <c r="Y16" t="str">
        <f>PEFA2016_latest!V12</f>
        <v>A</v>
      </c>
      <c r="Z16" t="str">
        <f>PEFA2016_latest!W12</f>
        <v>D</v>
      </c>
      <c r="AA16" t="str">
        <f>PEFA2016_latest!X12</f>
        <v>D</v>
      </c>
      <c r="AB16" t="str">
        <f>PEFA2016_latest!Y12</f>
        <v>C</v>
      </c>
      <c r="AC16" t="str">
        <f>PEFA2016_latest!Z12</f>
        <v>D</v>
      </c>
      <c r="AD16" t="str">
        <f>PEFA2016_latest!AA12</f>
        <v>D</v>
      </c>
      <c r="AE16" t="str">
        <f>PEFA2016_latest!AB12</f>
        <v>D</v>
      </c>
      <c r="AF16" t="str">
        <f>PEFA2016_latest!AC12</f>
        <v>D</v>
      </c>
      <c r="AG16" t="str">
        <f>PEFA2016_latest!AD12</f>
        <v>D</v>
      </c>
      <c r="AH16" t="str">
        <f>PEFA2016_latest!AE12</f>
        <v>D+</v>
      </c>
      <c r="AI16" t="str">
        <f>PEFA2016_latest!AF12</f>
        <v>C</v>
      </c>
      <c r="AJ16" t="str">
        <f>PEFA2016_latest!AG12</f>
        <v>D</v>
      </c>
      <c r="AK16" t="str">
        <f>PEFA2016_latest!AH12</f>
        <v>D</v>
      </c>
      <c r="AL16" t="str">
        <f>PEFA2016_latest!AI12</f>
        <v>D+</v>
      </c>
      <c r="AM16" t="str">
        <f>PEFA2016_latest!AJ12</f>
        <v>C</v>
      </c>
      <c r="AN16" t="str">
        <f>PEFA2016_latest!AK12</f>
        <v>C</v>
      </c>
      <c r="AO16" t="str">
        <f>PEFA2016_latest!AL12</f>
        <v>D</v>
      </c>
      <c r="AP16" t="str">
        <f>PEFA2016_latest!AM12</f>
        <v>D*</v>
      </c>
      <c r="AQ16" t="str">
        <f>PEFA2016_latest!AN12</f>
        <v>C</v>
      </c>
      <c r="AR16" t="str">
        <f>PEFA2016_latest!AO12</f>
        <v>B</v>
      </c>
      <c r="AS16" t="str">
        <f>PEFA2016_latest!AP12</f>
        <v>D</v>
      </c>
      <c r="AT16" t="str">
        <f>PEFA2016_latest!AQ12</f>
        <v>C</v>
      </c>
      <c r="AU16" t="str">
        <f>PEFA2016_latest!AR12</f>
        <v>B</v>
      </c>
      <c r="AV16" t="str">
        <f>PEFA2016_latest!AS12</f>
        <v>B</v>
      </c>
      <c r="AW16" t="str">
        <f>PEFA2016_latest!AT12</f>
        <v>A</v>
      </c>
      <c r="AX16" t="str">
        <f>PEFA2016_latest!AU12</f>
        <v>D</v>
      </c>
      <c r="AY16" t="str">
        <f>PEFA2016_latest!AV12</f>
        <v>C</v>
      </c>
      <c r="AZ16" t="str">
        <f>PEFA2016_latest!AW12</f>
        <v>B</v>
      </c>
      <c r="BA16" t="str">
        <f>PEFA2016_latest!AX12</f>
        <v>C</v>
      </c>
      <c r="BB16" t="str">
        <f>PEFA2016_latest!AY12</f>
        <v>D</v>
      </c>
      <c r="BC16" t="str">
        <f>PEFA2016_latest!AZ12</f>
        <v>D</v>
      </c>
      <c r="BD16" t="str">
        <f>PEFA2016_latest!BA12</f>
        <v>D</v>
      </c>
      <c r="BE16" t="str">
        <f>PEFA2016_latest!BB12</f>
        <v>D</v>
      </c>
      <c r="BF16" t="str">
        <f>PEFA2016_latest!BC12</f>
        <v>NA</v>
      </c>
      <c r="BG16" t="str">
        <f>PEFA2016_latest!BD12</f>
        <v>D</v>
      </c>
      <c r="BH16" t="str">
        <f>PEFA2016_latest!BE12</f>
        <v>D</v>
      </c>
      <c r="BI16" t="str">
        <f>PEFA2016_latest!BF12</f>
        <v>D</v>
      </c>
      <c r="BJ16" t="str">
        <f>PEFA2016_latest!BG12</f>
        <v>D</v>
      </c>
      <c r="BK16" t="str">
        <f>PEFA2016_latest!BH12</f>
        <v>D</v>
      </c>
      <c r="BL16" t="str">
        <f>PEFA2016_latest!BI12</f>
        <v>D</v>
      </c>
      <c r="BM16" t="str">
        <f>PEFA2016_latest!BJ12</f>
        <v>D</v>
      </c>
      <c r="BN16" t="str">
        <f>PEFA2016_latest!BK12</f>
        <v>D</v>
      </c>
      <c r="BO16" t="str">
        <f>PEFA2016_latest!BL12</f>
        <v>D</v>
      </c>
      <c r="BP16" t="str">
        <f>PEFA2016_latest!BM12</f>
        <v>C+</v>
      </c>
      <c r="BQ16" t="str">
        <f>PEFA2016_latest!BN12</f>
        <v>B</v>
      </c>
      <c r="BR16" t="str">
        <f>PEFA2016_latest!BO12</f>
        <v>A</v>
      </c>
      <c r="BS16" t="str">
        <f>PEFA2016_latest!BP12</f>
        <v>C</v>
      </c>
      <c r="BT16" t="str">
        <f>PEFA2016_latest!BQ12</f>
        <v>B</v>
      </c>
      <c r="BU16" t="str">
        <f>PEFA2016_latest!BR12</f>
        <v>D+</v>
      </c>
      <c r="BV16" t="str">
        <f>PEFA2016_latest!BS12</f>
        <v>A</v>
      </c>
      <c r="BW16" t="str">
        <f>PEFA2016_latest!BT12</f>
        <v>B</v>
      </c>
      <c r="BX16" t="str">
        <f>PEFA2016_latest!BU12</f>
        <v>A</v>
      </c>
      <c r="BY16" t="str">
        <f>PEFA2016_latest!BV12</f>
        <v>D*</v>
      </c>
      <c r="BZ16" t="str">
        <f>PEFA2016_latest!BW12</f>
        <v>A</v>
      </c>
      <c r="CA16" t="str">
        <f>PEFA2016_latest!BX12</f>
        <v>A</v>
      </c>
      <c r="CB16" t="str">
        <f>PEFA2016_latest!BY12</f>
        <v>A</v>
      </c>
      <c r="CC16" t="str">
        <f>PEFA2016_latest!BZ12</f>
        <v>A</v>
      </c>
      <c r="CD16" t="str">
        <f>PEFA2016_latest!CA12</f>
        <v>B+</v>
      </c>
      <c r="CE16" t="str">
        <f>PEFA2016_latest!CB12</f>
        <v>A</v>
      </c>
      <c r="CF16" t="str">
        <f>PEFA2016_latest!CC12</f>
        <v>A</v>
      </c>
      <c r="CG16" t="str">
        <f>PEFA2016_latest!CD12</f>
        <v>B</v>
      </c>
      <c r="CH16" t="str">
        <f>PEFA2016_latest!CE12</f>
        <v>B</v>
      </c>
      <c r="CI16" t="str">
        <f>PEFA2016_latest!CF12</f>
        <v>D</v>
      </c>
      <c r="CJ16" t="str">
        <f>PEFA2016_latest!CG12</f>
        <v>D*</v>
      </c>
      <c r="CK16" t="str">
        <f>PEFA2016_latest!CH12</f>
        <v>D</v>
      </c>
      <c r="CL16" t="str">
        <f>PEFA2016_latest!CI12</f>
        <v>D+</v>
      </c>
      <c r="CM16" t="str">
        <f>PEFA2016_latest!CJ12</f>
        <v>C</v>
      </c>
      <c r="CN16" t="str">
        <f>PEFA2016_latest!CK12</f>
        <v>B</v>
      </c>
      <c r="CO16" t="str">
        <f>PEFA2016_latest!CL12</f>
        <v>C</v>
      </c>
      <c r="CP16" t="str">
        <f>PEFA2016_latest!CM12</f>
        <v>D</v>
      </c>
      <c r="CQ16" t="str">
        <f>PEFA2016_latest!CN12</f>
        <v>D</v>
      </c>
      <c r="CR16" t="str">
        <f>PEFA2016_latest!CO12</f>
        <v>D</v>
      </c>
      <c r="CS16" t="str">
        <f>PEFA2016_latest!CP12</f>
        <v>D*</v>
      </c>
      <c r="CT16" t="str">
        <f>PEFA2016_latest!CQ12</f>
        <v>D</v>
      </c>
      <c r="CU16" t="str">
        <f>PEFA2016_latest!CR12</f>
        <v>D</v>
      </c>
      <c r="CV16" t="str">
        <f>PEFA2016_latest!CS12</f>
        <v>B+</v>
      </c>
      <c r="CW16" t="str">
        <f>PEFA2016_latest!CT12</f>
        <v>B</v>
      </c>
      <c r="CX16" t="str">
        <f>PEFA2016_latest!CU12</f>
        <v>B</v>
      </c>
      <c r="CY16" t="str">
        <f>PEFA2016_latest!CV12</f>
        <v>A</v>
      </c>
      <c r="CZ16" t="str">
        <f>PEFA2016_latest!CW12</f>
        <v>D</v>
      </c>
      <c r="DA16" t="str">
        <f>PEFA2016_latest!CX12</f>
        <v>D</v>
      </c>
      <c r="DB16" t="str">
        <f>PEFA2016_latest!CY12</f>
        <v>D</v>
      </c>
      <c r="DC16" t="str">
        <f>PEFA2016_latest!CZ12</f>
        <v>A</v>
      </c>
      <c r="DD16" t="str">
        <f>PEFA2016_latest!DA12</f>
        <v>D*</v>
      </c>
      <c r="DE16" t="str">
        <f>PEFA2016_latest!DB12</f>
        <v>C+</v>
      </c>
      <c r="DF16" t="str">
        <f>PEFA2016_latest!DC12</f>
        <v>D</v>
      </c>
      <c r="DG16" t="str">
        <f>PEFA2016_latest!DD12</f>
        <v>C</v>
      </c>
      <c r="DH16" t="str">
        <f>PEFA2016_latest!DE12</f>
        <v>B</v>
      </c>
      <c r="DI16" t="str">
        <f>PEFA2016_latest!DF12</f>
        <v>A</v>
      </c>
      <c r="DJ16" t="str">
        <f>PEFA2016_latest!DG12</f>
        <v>D+</v>
      </c>
      <c r="DK16" t="str">
        <f>PEFA2016_latest!DH12</f>
        <v>C</v>
      </c>
      <c r="DL16" t="str">
        <f>PEFA2016_latest!DI12</f>
        <v>D</v>
      </c>
      <c r="DM16" t="str">
        <f>PEFA2016_latest!DJ12</f>
        <v>B</v>
      </c>
      <c r="DN16" t="str">
        <f>PEFA2016_latest!DK12</f>
        <v>C+</v>
      </c>
      <c r="DO16" t="str">
        <f>PEFA2016_latest!DL12</f>
        <v>C</v>
      </c>
      <c r="DP16" t="str">
        <f>PEFA2016_latest!DM12</f>
        <v>C</v>
      </c>
      <c r="DQ16" t="str">
        <f>PEFA2016_latest!DN12</f>
        <v>A</v>
      </c>
      <c r="DR16" t="str">
        <f>PEFA2016_latest!DO12</f>
        <v>D+</v>
      </c>
      <c r="DS16" t="str">
        <f>PEFA2016_latest!DP12</f>
        <v>B</v>
      </c>
      <c r="DT16" t="str">
        <f>PEFA2016_latest!DQ12</f>
        <v>B</v>
      </c>
      <c r="DU16" t="str">
        <f>PEFA2016_latest!DR12</f>
        <v>C</v>
      </c>
      <c r="DV16" t="str">
        <f>PEFA2016_latest!DS12</f>
        <v>D</v>
      </c>
      <c r="DW16" t="str">
        <f>PEFA2016_latest!DT12</f>
        <v>C</v>
      </c>
      <c r="DX16" t="str">
        <f>PEFA2016_latest!DU12</f>
        <v>C</v>
      </c>
      <c r="DY16" t="str">
        <f>PEFA2016_latest!DV12</f>
        <v>D</v>
      </c>
      <c r="DZ16" t="str">
        <f>PEFA2016_latest!DW12</f>
        <v>B</v>
      </c>
      <c r="EA16" t="str">
        <f>PEFA2016_latest!DX12</f>
        <v>C</v>
      </c>
      <c r="EB16" t="str">
        <f>PEFA2016_latest!DY12</f>
        <v>NU</v>
      </c>
      <c r="EC16" t="str">
        <f>PEFA2016_latest!DZ12</f>
        <v>NU</v>
      </c>
      <c r="ED16" t="str">
        <f>PEFA2016_latest!EA12</f>
        <v>NU</v>
      </c>
      <c r="EE16" t="str">
        <f>PEFA2016_latest!EB12</f>
        <v>NU</v>
      </c>
    </row>
    <row r="17" spans="2:135" x14ac:dyDescent="0.25">
      <c r="B17">
        <f>PEFA2016_latest!A13</f>
        <v>2016</v>
      </c>
      <c r="C17" t="e" vm="11">
        <f>PEFA2016_latest!B13</f>
        <v>#VALUE!</v>
      </c>
      <c r="D17" t="str" cm="1">
        <f t="array" ref="D17">_FV(PEFA2016raw[[#This Row],[Country]],"Abbreviation")</f>
        <v>KZ</v>
      </c>
      <c r="E17" t="str">
        <f>_xlfn.XLOOKUP(PEFA2016raw[[#This Row],[ISO-2]],Code[ISO-2],Code[ISO-3],"",0)</f>
        <v>KAZ</v>
      </c>
      <c r="F17">
        <f>PEFA2016_latest!C13</f>
        <v>2018</v>
      </c>
      <c r="G17" t="str">
        <f>PEFA2016_latest!D13</f>
        <v>B</v>
      </c>
      <c r="H17" t="str">
        <f>PEFA2016_latest!E13</f>
        <v>B</v>
      </c>
      <c r="I17" t="str">
        <f>PEFA2016_latest!F13</f>
        <v>C+</v>
      </c>
      <c r="J17" t="str">
        <f>PEFA2016_latest!G13</f>
        <v>C</v>
      </c>
      <c r="K17" t="str">
        <f>PEFA2016_latest!H13</f>
        <v>C</v>
      </c>
      <c r="L17" t="str">
        <f>PEFA2016_latest!I13</f>
        <v>A</v>
      </c>
      <c r="M17" t="str">
        <f>PEFA2016_latest!J13</f>
        <v>C</v>
      </c>
      <c r="N17" t="str">
        <f>PEFA2016_latest!K13</f>
        <v>D</v>
      </c>
      <c r="O17" t="str">
        <f>PEFA2016_latest!L13</f>
        <v>B</v>
      </c>
      <c r="P17" t="str">
        <f>PEFA2016_latest!M13</f>
        <v>D</v>
      </c>
      <c r="Q17" t="str">
        <f>PEFA2016_latest!N13</f>
        <v>D</v>
      </c>
      <c r="R17" t="str">
        <f>PEFA2016_latest!O13</f>
        <v>B</v>
      </c>
      <c r="S17" t="str">
        <f>PEFA2016_latest!P13</f>
        <v>B</v>
      </c>
      <c r="T17" t="str">
        <f>PEFA2016_latest!Q13</f>
        <v>D+</v>
      </c>
      <c r="U17" t="str">
        <f>PEFA2016_latest!R13</f>
        <v>D</v>
      </c>
      <c r="V17" t="str">
        <f>PEFA2016_latest!S13</f>
        <v>D</v>
      </c>
      <c r="W17" t="str">
        <f>PEFA2016_latest!T13</f>
        <v>B</v>
      </c>
      <c r="X17" t="str">
        <f>PEFA2016_latest!U13</f>
        <v>C</v>
      </c>
      <c r="Y17" t="str">
        <f>PEFA2016_latest!V13</f>
        <v>C</v>
      </c>
      <c r="Z17" t="str">
        <f>PEFA2016_latest!W13</f>
        <v>C</v>
      </c>
      <c r="AA17" t="str">
        <f>PEFA2016_latest!X13</f>
        <v>C+</v>
      </c>
      <c r="AB17" t="str">
        <f>PEFA2016_latest!Y13</f>
        <v>C</v>
      </c>
      <c r="AC17" t="str">
        <f>PEFA2016_latest!Z13</f>
        <v>C</v>
      </c>
      <c r="AD17" t="str">
        <f>PEFA2016_latest!AA13</f>
        <v>A</v>
      </c>
      <c r="AE17" t="str">
        <f>PEFA2016_latest!AB13</f>
        <v>D</v>
      </c>
      <c r="AF17" t="str">
        <f>PEFA2016_latest!AC13</f>
        <v>D</v>
      </c>
      <c r="AG17" t="str">
        <f>PEFA2016_latest!AD13</f>
        <v>D</v>
      </c>
      <c r="AH17" t="str">
        <f>PEFA2016_latest!AE13</f>
        <v>C+</v>
      </c>
      <c r="AI17" t="str">
        <f>PEFA2016_latest!AF13</f>
        <v>C</v>
      </c>
      <c r="AJ17" t="str">
        <f>PEFA2016_latest!AG13</f>
        <v>A</v>
      </c>
      <c r="AK17" t="str">
        <f>PEFA2016_latest!AH13</f>
        <v>D</v>
      </c>
      <c r="AL17" t="str">
        <f>PEFA2016_latest!AI13</f>
        <v>C+</v>
      </c>
      <c r="AM17" t="str">
        <f>PEFA2016_latest!AJ13</f>
        <v>C</v>
      </c>
      <c r="AN17" t="str">
        <f>PEFA2016_latest!AK13</f>
        <v>A</v>
      </c>
      <c r="AO17" t="str">
        <f>PEFA2016_latest!AL13</f>
        <v>D</v>
      </c>
      <c r="AP17" t="str">
        <f>PEFA2016_latest!AM13</f>
        <v>C</v>
      </c>
      <c r="AQ17" t="str">
        <f>PEFA2016_latest!AN13</f>
        <v>C</v>
      </c>
      <c r="AR17" t="str">
        <f>PEFA2016_latest!AO13</f>
        <v>B</v>
      </c>
      <c r="AS17" t="str">
        <f>PEFA2016_latest!AP13</f>
        <v>D</v>
      </c>
      <c r="AT17" t="str">
        <f>PEFA2016_latest!AQ13</f>
        <v>C</v>
      </c>
      <c r="AU17" t="str">
        <f>PEFA2016_latest!AR13</f>
        <v>B</v>
      </c>
      <c r="AV17" t="str">
        <f>PEFA2016_latest!AS13</f>
        <v>A</v>
      </c>
      <c r="AW17" t="str">
        <f>PEFA2016_latest!AT13</f>
        <v>A</v>
      </c>
      <c r="AX17" t="str">
        <f>PEFA2016_latest!AU13</f>
        <v>D</v>
      </c>
      <c r="AY17" t="str">
        <f>PEFA2016_latest!AV13</f>
        <v>C</v>
      </c>
      <c r="AZ17" t="str">
        <f>PEFA2016_latest!AW13</f>
        <v>D</v>
      </c>
      <c r="BA17" t="str">
        <f>PEFA2016_latest!AX13</f>
        <v>B</v>
      </c>
      <c r="BB17" t="str">
        <f>PEFA2016_latest!AY13</f>
        <v>C</v>
      </c>
      <c r="BC17" t="str">
        <f>PEFA2016_latest!AZ13</f>
        <v>A</v>
      </c>
      <c r="BD17" t="str">
        <f>PEFA2016_latest!BA13</f>
        <v>A</v>
      </c>
      <c r="BE17" t="str">
        <f>PEFA2016_latest!BB13</f>
        <v>A</v>
      </c>
      <c r="BF17" t="str">
        <f>PEFA2016_latest!BC13</f>
        <v>B</v>
      </c>
      <c r="BG17" t="str">
        <f>PEFA2016_latest!BD13</f>
        <v>B</v>
      </c>
      <c r="BH17" t="str">
        <f>PEFA2016_latest!BE13</f>
        <v>C</v>
      </c>
      <c r="BI17" t="str">
        <f>PEFA2016_latest!BF13</f>
        <v>A</v>
      </c>
      <c r="BJ17" t="str">
        <f>PEFA2016_latest!BG13</f>
        <v>A</v>
      </c>
      <c r="BK17" t="str">
        <f>PEFA2016_latest!BH13</f>
        <v>C</v>
      </c>
      <c r="BL17" t="str">
        <f>PEFA2016_latest!BI13</f>
        <v>B+</v>
      </c>
      <c r="BM17" t="str">
        <f>PEFA2016_latest!BJ13</f>
        <v>C</v>
      </c>
      <c r="BN17" t="str">
        <f>PEFA2016_latest!BK13</f>
        <v>A</v>
      </c>
      <c r="BO17" t="str">
        <f>PEFA2016_latest!BL13</f>
        <v>A</v>
      </c>
      <c r="BP17" t="str">
        <f>PEFA2016_latest!BM13</f>
        <v>B+</v>
      </c>
      <c r="BQ17" t="str">
        <f>PEFA2016_latest!BN13</f>
        <v>A</v>
      </c>
      <c r="BR17" t="str">
        <f>PEFA2016_latest!BO13</f>
        <v>B</v>
      </c>
      <c r="BS17" t="str">
        <f>PEFA2016_latest!BP13</f>
        <v>A</v>
      </c>
      <c r="BT17" t="str">
        <f>PEFA2016_latest!BQ13</f>
        <v>A</v>
      </c>
      <c r="BU17" t="str">
        <f>PEFA2016_latest!BR13</f>
        <v>B+</v>
      </c>
      <c r="BV17" t="str">
        <f>PEFA2016_latest!BS13</f>
        <v>A</v>
      </c>
      <c r="BW17" t="str">
        <f>PEFA2016_latest!BT13</f>
        <v>A</v>
      </c>
      <c r="BX17" t="str">
        <f>PEFA2016_latest!BU13</f>
        <v>C</v>
      </c>
      <c r="BY17" t="str">
        <f>PEFA2016_latest!BV13</f>
        <v>B</v>
      </c>
      <c r="BZ17" t="str">
        <f>PEFA2016_latest!BW13</f>
        <v>A</v>
      </c>
      <c r="CA17" t="str">
        <f>PEFA2016_latest!BX13</f>
        <v>A</v>
      </c>
      <c r="CB17" t="str">
        <f>PEFA2016_latest!BY13</f>
        <v>A</v>
      </c>
      <c r="CC17" t="str">
        <f>PEFA2016_latest!BZ13</f>
        <v>A</v>
      </c>
      <c r="CD17" t="str">
        <f>PEFA2016_latest!CA13</f>
        <v>A</v>
      </c>
      <c r="CE17" t="str">
        <f>PEFA2016_latest!CB13</f>
        <v>A</v>
      </c>
      <c r="CF17" t="str">
        <f>PEFA2016_latest!CC13</f>
        <v>A</v>
      </c>
      <c r="CG17" t="str">
        <f>PEFA2016_latest!CD13</f>
        <v>A</v>
      </c>
      <c r="CH17" t="str">
        <f>PEFA2016_latest!CE13</f>
        <v>A</v>
      </c>
      <c r="CI17" t="str">
        <f>PEFA2016_latest!CF13</f>
        <v>B+</v>
      </c>
      <c r="CJ17" t="str">
        <f>PEFA2016_latest!CG13</f>
        <v>A</v>
      </c>
      <c r="CK17" t="str">
        <f>PEFA2016_latest!CH13</f>
        <v>B</v>
      </c>
      <c r="CL17" t="str">
        <f>PEFA2016_latest!CI13</f>
        <v>C+</v>
      </c>
      <c r="CM17" t="str">
        <f>PEFA2016_latest!CJ13</f>
        <v>A</v>
      </c>
      <c r="CN17" t="str">
        <f>PEFA2016_latest!CK13</f>
        <v>A</v>
      </c>
      <c r="CO17" t="str">
        <f>PEFA2016_latest!CL13</f>
        <v>A</v>
      </c>
      <c r="CP17" t="str">
        <f>PEFA2016_latest!CM13</f>
        <v>C</v>
      </c>
      <c r="CQ17" t="str">
        <f>PEFA2016_latest!CN13</f>
        <v>C+</v>
      </c>
      <c r="CR17" t="str">
        <f>PEFA2016_latest!CO13</f>
        <v>A</v>
      </c>
      <c r="CS17" t="str">
        <f>PEFA2016_latest!CP13</f>
        <v>D</v>
      </c>
      <c r="CT17" t="str">
        <f>PEFA2016_latest!CQ13</f>
        <v>B</v>
      </c>
      <c r="CU17" t="str">
        <f>PEFA2016_latest!CR13</f>
        <v>D</v>
      </c>
      <c r="CV17" t="str">
        <f>PEFA2016_latest!CS13</f>
        <v>A</v>
      </c>
      <c r="CW17" t="str">
        <f>PEFA2016_latest!CT13</f>
        <v>A</v>
      </c>
      <c r="CX17" t="str">
        <f>PEFA2016_latest!CU13</f>
        <v>A</v>
      </c>
      <c r="CY17" t="str">
        <f>PEFA2016_latest!CV13</f>
        <v>A</v>
      </c>
      <c r="CZ17" t="str">
        <f>PEFA2016_latest!CW13</f>
        <v>B+</v>
      </c>
      <c r="DA17" t="str">
        <f>PEFA2016_latest!CX13</f>
        <v>A</v>
      </c>
      <c r="DB17" t="str">
        <f>PEFA2016_latest!CY13</f>
        <v>B</v>
      </c>
      <c r="DC17" t="str">
        <f>PEFA2016_latest!CZ13</f>
        <v>A</v>
      </c>
      <c r="DD17" t="str">
        <f>PEFA2016_latest!DA13</f>
        <v>NA</v>
      </c>
      <c r="DE17" t="str">
        <f>PEFA2016_latest!DB13</f>
        <v>B+</v>
      </c>
      <c r="DF17" t="str">
        <f>PEFA2016_latest!DC13</f>
        <v>D</v>
      </c>
      <c r="DG17" t="str">
        <f>PEFA2016_latest!DD13</f>
        <v>A</v>
      </c>
      <c r="DH17" t="str">
        <f>PEFA2016_latest!DE13</f>
        <v>A</v>
      </c>
      <c r="DI17" t="str">
        <f>PEFA2016_latest!DF13</f>
        <v>A</v>
      </c>
      <c r="DJ17" t="str">
        <f>PEFA2016_latest!DG13</f>
        <v>A</v>
      </c>
      <c r="DK17" t="str">
        <f>PEFA2016_latest!DH13</f>
        <v>A</v>
      </c>
      <c r="DL17" t="str">
        <f>PEFA2016_latest!DI13</f>
        <v>A</v>
      </c>
      <c r="DM17" t="str">
        <f>PEFA2016_latest!DJ13</f>
        <v>A</v>
      </c>
      <c r="DN17" t="str">
        <f>PEFA2016_latest!DK13</f>
        <v>C+</v>
      </c>
      <c r="DO17" t="str">
        <f>PEFA2016_latest!DL13</f>
        <v>C</v>
      </c>
      <c r="DP17" t="str">
        <f>PEFA2016_latest!DM13</f>
        <v>A</v>
      </c>
      <c r="DQ17" t="str">
        <f>PEFA2016_latest!DN13</f>
        <v>C</v>
      </c>
      <c r="DR17" t="str">
        <f>PEFA2016_latest!DO13</f>
        <v>D+</v>
      </c>
      <c r="DS17" t="str">
        <f>PEFA2016_latest!DP13</f>
        <v>B</v>
      </c>
      <c r="DT17" t="str">
        <f>PEFA2016_latest!DQ13</f>
        <v>A</v>
      </c>
      <c r="DU17" t="str">
        <f>PEFA2016_latest!DR13</f>
        <v>A</v>
      </c>
      <c r="DV17" t="str">
        <f>PEFA2016_latest!DS13</f>
        <v>D</v>
      </c>
      <c r="DW17" t="str">
        <f>PEFA2016_latest!DT13</f>
        <v>B+</v>
      </c>
      <c r="DX17" t="str">
        <f>PEFA2016_latest!DU13</f>
        <v>A</v>
      </c>
      <c r="DY17" t="str">
        <f>PEFA2016_latest!DV13</f>
        <v>C</v>
      </c>
      <c r="DZ17" t="str">
        <f>PEFA2016_latest!DW13</f>
        <v>A</v>
      </c>
      <c r="EA17" t="str">
        <f>PEFA2016_latest!DX13</f>
        <v>A</v>
      </c>
      <c r="EB17" t="str">
        <f>PEFA2016_latest!DY13</f>
        <v>NU</v>
      </c>
      <c r="EC17" t="str">
        <f>PEFA2016_latest!DZ13</f>
        <v>NU</v>
      </c>
      <c r="ED17" t="str">
        <f>PEFA2016_latest!EA13</f>
        <v>NU</v>
      </c>
      <c r="EE17" t="str">
        <f>PEFA2016_latest!EB13</f>
        <v>NU</v>
      </c>
    </row>
    <row r="18" spans="2:135" x14ac:dyDescent="0.25">
      <c r="B18">
        <f>PEFA2016_latest!A14</f>
        <v>2016</v>
      </c>
      <c r="C18" t="e" vm="12">
        <f>PEFA2016_latest!B14</f>
        <v>#VALUE!</v>
      </c>
      <c r="D18" t="str" cm="1">
        <f t="array" ref="D18">_FV(PEFA2016raw[[#This Row],[Country]],"Abbreviation")</f>
        <v>GE</v>
      </c>
      <c r="E18" t="str">
        <f>_xlfn.XLOOKUP(PEFA2016raw[[#This Row],[ISO-2]],Code[ISO-2],Code[ISO-3],"",0)</f>
        <v>GEO</v>
      </c>
      <c r="F18">
        <f>PEFA2016_latest!C14</f>
        <v>2018</v>
      </c>
      <c r="G18" t="str">
        <f>PEFA2016_latest!D14</f>
        <v>A</v>
      </c>
      <c r="H18" t="str">
        <f>PEFA2016_latest!E14</f>
        <v>A</v>
      </c>
      <c r="I18" t="str">
        <f>PEFA2016_latest!F14</f>
        <v>A</v>
      </c>
      <c r="J18" t="str">
        <f>PEFA2016_latest!G14</f>
        <v>A</v>
      </c>
      <c r="K18" t="str">
        <f>PEFA2016_latest!H14</f>
        <v>A</v>
      </c>
      <c r="L18" t="str">
        <f>PEFA2016_latest!I14</f>
        <v>A</v>
      </c>
      <c r="M18" t="str">
        <f>PEFA2016_latest!J14</f>
        <v>B+</v>
      </c>
      <c r="N18" t="str">
        <f>PEFA2016_latest!K14</f>
        <v>A</v>
      </c>
      <c r="O18" t="str">
        <f>PEFA2016_latest!L14</f>
        <v>B</v>
      </c>
      <c r="P18" t="str">
        <f>PEFA2016_latest!M14</f>
        <v>A</v>
      </c>
      <c r="Q18" t="str">
        <f>PEFA2016_latest!N14</f>
        <v>A</v>
      </c>
      <c r="R18" t="str">
        <f>PEFA2016_latest!O14</f>
        <v>A</v>
      </c>
      <c r="S18" t="str">
        <f>PEFA2016_latest!P14</f>
        <v>A</v>
      </c>
      <c r="T18" t="str">
        <f>PEFA2016_latest!Q14</f>
        <v>A</v>
      </c>
      <c r="U18" t="str">
        <f>PEFA2016_latest!R14</f>
        <v>A</v>
      </c>
      <c r="V18" t="str">
        <f>PEFA2016_latest!S14</f>
        <v>A</v>
      </c>
      <c r="W18" t="str">
        <f>PEFA2016_latest!T14</f>
        <v>NA</v>
      </c>
      <c r="X18" t="str">
        <f>PEFA2016_latest!U14</f>
        <v>A</v>
      </c>
      <c r="Y18" t="str">
        <f>PEFA2016_latest!V14</f>
        <v>A</v>
      </c>
      <c r="Z18" t="str">
        <f>PEFA2016_latest!W14</f>
        <v>A</v>
      </c>
      <c r="AA18" t="str">
        <f>PEFA2016_latest!X14</f>
        <v>A</v>
      </c>
      <c r="AB18" t="str">
        <f>PEFA2016_latest!Y14</f>
        <v>A</v>
      </c>
      <c r="AC18" t="str">
        <f>PEFA2016_latest!Z14</f>
        <v>A</v>
      </c>
      <c r="AD18" t="str">
        <f>PEFA2016_latest!AA14</f>
        <v>A</v>
      </c>
      <c r="AE18" t="str">
        <f>PEFA2016_latest!AB14</f>
        <v>A</v>
      </c>
      <c r="AF18" t="str">
        <f>PEFA2016_latest!AC14</f>
        <v>A</v>
      </c>
      <c r="AG18" t="str">
        <f>PEFA2016_latest!AD14</f>
        <v>A</v>
      </c>
      <c r="AH18" t="str">
        <f>PEFA2016_latest!AE14</f>
        <v>B</v>
      </c>
      <c r="AI18" t="str">
        <f>PEFA2016_latest!AF14</f>
        <v>B</v>
      </c>
      <c r="AJ18" t="str">
        <f>PEFA2016_latest!AG14</f>
        <v>C</v>
      </c>
      <c r="AK18" t="str">
        <f>PEFA2016_latest!AH14</f>
        <v>B</v>
      </c>
      <c r="AL18" t="str">
        <f>PEFA2016_latest!AI14</f>
        <v>C</v>
      </c>
      <c r="AM18" t="str">
        <f>PEFA2016_latest!AJ14</f>
        <v>C</v>
      </c>
      <c r="AN18" t="str">
        <f>PEFA2016_latest!AK14</f>
        <v>C</v>
      </c>
      <c r="AO18" t="str">
        <f>PEFA2016_latest!AL14</f>
        <v>C</v>
      </c>
      <c r="AP18" t="str">
        <f>PEFA2016_latest!AM14</f>
        <v>C</v>
      </c>
      <c r="AQ18" t="str">
        <f>PEFA2016_latest!AN14</f>
        <v>C+</v>
      </c>
      <c r="AR18" t="str">
        <f>PEFA2016_latest!AO14</f>
        <v>B</v>
      </c>
      <c r="AS18" t="str">
        <f>PEFA2016_latest!AP14</f>
        <v>C</v>
      </c>
      <c r="AT18" t="str">
        <f>PEFA2016_latest!AQ14</f>
        <v>C</v>
      </c>
      <c r="AU18" t="str">
        <f>PEFA2016_latest!AR14</f>
        <v>B</v>
      </c>
      <c r="AV18" t="str">
        <f>PEFA2016_latest!AS14</f>
        <v>A</v>
      </c>
      <c r="AW18" t="str">
        <f>PEFA2016_latest!AT14</f>
        <v>A</v>
      </c>
      <c r="AX18" t="str">
        <f>PEFA2016_latest!AU14</f>
        <v>D</v>
      </c>
      <c r="AY18" t="str">
        <f>PEFA2016_latest!AV14</f>
        <v>A</v>
      </c>
      <c r="AZ18" t="str">
        <f>PEFA2016_latest!AW14</f>
        <v>A</v>
      </c>
      <c r="BA18" t="str">
        <f>PEFA2016_latest!AX14</f>
        <v>B</v>
      </c>
      <c r="BB18" t="str">
        <f>PEFA2016_latest!AY14</f>
        <v>A</v>
      </c>
      <c r="BC18" t="str">
        <f>PEFA2016_latest!AZ14</f>
        <v>D+</v>
      </c>
      <c r="BD18" t="str">
        <f>PEFA2016_latest!BA14</f>
        <v>D</v>
      </c>
      <c r="BE18" t="str">
        <f>PEFA2016_latest!BB14</f>
        <v>B</v>
      </c>
      <c r="BF18" t="str">
        <f>PEFA2016_latest!BC14</f>
        <v>D</v>
      </c>
      <c r="BG18" t="str">
        <f>PEFA2016_latest!BD14</f>
        <v>B+</v>
      </c>
      <c r="BH18" t="str">
        <f>PEFA2016_latest!BE14</f>
        <v>A</v>
      </c>
      <c r="BI18" t="str">
        <f>PEFA2016_latest!BF14</f>
        <v>A</v>
      </c>
      <c r="BJ18" t="str">
        <f>PEFA2016_latest!BG14</f>
        <v>A</v>
      </c>
      <c r="BK18" t="str">
        <f>PEFA2016_latest!BH14</f>
        <v>D</v>
      </c>
      <c r="BL18" t="str">
        <f>PEFA2016_latest!BI14</f>
        <v>A</v>
      </c>
      <c r="BM18" t="str">
        <f>PEFA2016_latest!BJ14</f>
        <v>A</v>
      </c>
      <c r="BN18" t="str">
        <f>PEFA2016_latest!BK14</f>
        <v>A</v>
      </c>
      <c r="BO18" t="str">
        <f>PEFA2016_latest!BL14</f>
        <v>A</v>
      </c>
      <c r="BP18" t="str">
        <f>PEFA2016_latest!BM14</f>
        <v>A</v>
      </c>
      <c r="BQ18" t="str">
        <f>PEFA2016_latest!BN14</f>
        <v>A</v>
      </c>
      <c r="BR18" t="str">
        <f>PEFA2016_latest!BO14</f>
        <v>A</v>
      </c>
      <c r="BS18" t="str">
        <f>PEFA2016_latest!BP14</f>
        <v>A</v>
      </c>
      <c r="BT18" t="str">
        <f>PEFA2016_latest!BQ14</f>
        <v>A</v>
      </c>
      <c r="BU18" t="str">
        <f>PEFA2016_latest!BR14</f>
        <v>B+</v>
      </c>
      <c r="BV18" t="str">
        <f>PEFA2016_latest!BS14</f>
        <v>A</v>
      </c>
      <c r="BW18" t="str">
        <f>PEFA2016_latest!BT14</f>
        <v>A</v>
      </c>
      <c r="BX18" t="str">
        <f>PEFA2016_latest!BU14</f>
        <v>A</v>
      </c>
      <c r="BY18" t="str">
        <f>PEFA2016_latest!BV14</f>
        <v>D</v>
      </c>
      <c r="BZ18" t="str">
        <f>PEFA2016_latest!BW14</f>
        <v>A</v>
      </c>
      <c r="CA18" t="str">
        <f>PEFA2016_latest!BX14</f>
        <v>A</v>
      </c>
      <c r="CB18" t="str">
        <f>PEFA2016_latest!BY14</f>
        <v>A</v>
      </c>
      <c r="CC18" t="str">
        <f>PEFA2016_latest!BZ14</f>
        <v>A</v>
      </c>
      <c r="CD18" t="str">
        <f>PEFA2016_latest!CA14</f>
        <v>A</v>
      </c>
      <c r="CE18" t="str">
        <f>PEFA2016_latest!CB14</f>
        <v>A</v>
      </c>
      <c r="CF18" t="str">
        <f>PEFA2016_latest!CC14</f>
        <v>A</v>
      </c>
      <c r="CG18" t="str">
        <f>PEFA2016_latest!CD14</f>
        <v>A</v>
      </c>
      <c r="CH18" t="str">
        <f>PEFA2016_latest!CE14</f>
        <v>A</v>
      </c>
      <c r="CI18" t="str">
        <f>PEFA2016_latest!CF14</f>
        <v>C+</v>
      </c>
      <c r="CJ18" t="str">
        <f>PEFA2016_latest!CG14</f>
        <v>A</v>
      </c>
      <c r="CK18" t="str">
        <f>PEFA2016_latest!CH14</f>
        <v>C</v>
      </c>
      <c r="CL18" t="str">
        <f>PEFA2016_latest!CI14</f>
        <v>A</v>
      </c>
      <c r="CM18" t="str">
        <f>PEFA2016_latest!CJ14</f>
        <v>A</v>
      </c>
      <c r="CN18" t="str">
        <f>PEFA2016_latest!CK14</f>
        <v>A</v>
      </c>
      <c r="CO18" t="str">
        <f>PEFA2016_latest!CL14</f>
        <v>A</v>
      </c>
      <c r="CP18" t="str">
        <f>PEFA2016_latest!CM14</f>
        <v>A</v>
      </c>
      <c r="CQ18" t="str">
        <f>PEFA2016_latest!CN14</f>
        <v>B+</v>
      </c>
      <c r="CR18" t="str">
        <f>PEFA2016_latest!CO14</f>
        <v>A</v>
      </c>
      <c r="CS18" t="str">
        <f>PEFA2016_latest!CP14</f>
        <v>A</v>
      </c>
      <c r="CT18" t="str">
        <f>PEFA2016_latest!CQ14</f>
        <v>A</v>
      </c>
      <c r="CU18" t="str">
        <f>PEFA2016_latest!CR14</f>
        <v>D</v>
      </c>
      <c r="CV18" t="str">
        <f>PEFA2016_latest!CS14</f>
        <v>A</v>
      </c>
      <c r="CW18" t="str">
        <f>PEFA2016_latest!CT14</f>
        <v>A</v>
      </c>
      <c r="CX18" t="str">
        <f>PEFA2016_latest!CU14</f>
        <v>A</v>
      </c>
      <c r="CY18" t="str">
        <f>PEFA2016_latest!CV14</f>
        <v>A</v>
      </c>
      <c r="CZ18" t="str">
        <f>PEFA2016_latest!CW14</f>
        <v>B+</v>
      </c>
      <c r="DA18" t="str">
        <f>PEFA2016_latest!CX14</f>
        <v>A</v>
      </c>
      <c r="DB18" t="str">
        <f>PEFA2016_latest!CY14</f>
        <v>B</v>
      </c>
      <c r="DC18" t="str">
        <f>PEFA2016_latest!CZ14</f>
        <v>A</v>
      </c>
      <c r="DD18" t="str">
        <f>PEFA2016_latest!DA14</f>
        <v>A</v>
      </c>
      <c r="DE18" t="str">
        <f>PEFA2016_latest!DB14</f>
        <v>A</v>
      </c>
      <c r="DF18" t="str">
        <f>PEFA2016_latest!DC14</f>
        <v>A</v>
      </c>
      <c r="DG18" t="str">
        <f>PEFA2016_latest!DD14</f>
        <v>A</v>
      </c>
      <c r="DH18" t="str">
        <f>PEFA2016_latest!DE14</f>
        <v>A</v>
      </c>
      <c r="DI18" t="str">
        <f>PEFA2016_latest!DF14</f>
        <v>A</v>
      </c>
      <c r="DJ18" t="str">
        <f>PEFA2016_latest!DG14</f>
        <v>B+</v>
      </c>
      <c r="DK18" t="str">
        <f>PEFA2016_latest!DH14</f>
        <v>A</v>
      </c>
      <c r="DL18" t="str">
        <f>PEFA2016_latest!DI14</f>
        <v>B</v>
      </c>
      <c r="DM18" t="str">
        <f>PEFA2016_latest!DJ14</f>
        <v>A</v>
      </c>
      <c r="DN18" t="str">
        <f>PEFA2016_latest!DK14</f>
        <v>D+</v>
      </c>
      <c r="DO18" t="str">
        <f>PEFA2016_latest!DL14</f>
        <v>B</v>
      </c>
      <c r="DP18" t="str">
        <f>PEFA2016_latest!DM14</f>
        <v>NR</v>
      </c>
      <c r="DQ18" t="str">
        <f>PEFA2016_latest!DN14</f>
        <v>C</v>
      </c>
      <c r="DR18" t="str">
        <f>PEFA2016_latest!DO14</f>
        <v>B+</v>
      </c>
      <c r="DS18" t="str">
        <f>PEFA2016_latest!DP14</f>
        <v>A</v>
      </c>
      <c r="DT18" t="str">
        <f>PEFA2016_latest!DQ14</f>
        <v>A</v>
      </c>
      <c r="DU18" t="str">
        <f>PEFA2016_latest!DR14</f>
        <v>B</v>
      </c>
      <c r="DV18" t="str">
        <f>PEFA2016_latest!DS14</f>
        <v>A</v>
      </c>
      <c r="DW18" t="str">
        <f>PEFA2016_latest!DT14</f>
        <v>C+</v>
      </c>
      <c r="DX18" t="str">
        <f>PEFA2016_latest!DU14</f>
        <v>C</v>
      </c>
      <c r="DY18" t="str">
        <f>PEFA2016_latest!DV14</f>
        <v>C</v>
      </c>
      <c r="DZ18" t="str">
        <f>PEFA2016_latest!DW14</f>
        <v>C</v>
      </c>
      <c r="EA18" t="str">
        <f>PEFA2016_latest!DX14</f>
        <v>A</v>
      </c>
      <c r="EB18" t="str">
        <f>PEFA2016_latest!DY14</f>
        <v>NU</v>
      </c>
      <c r="EC18" t="str">
        <f>PEFA2016_latest!DZ14</f>
        <v>NU</v>
      </c>
      <c r="ED18" t="str">
        <f>PEFA2016_latest!EA14</f>
        <v>NU</v>
      </c>
      <c r="EE18" t="str">
        <f>PEFA2016_latest!EB14</f>
        <v>NU</v>
      </c>
    </row>
    <row r="19" spans="2:135" x14ac:dyDescent="0.25">
      <c r="B19">
        <f>PEFA2016_latest!A15</f>
        <v>2016</v>
      </c>
      <c r="C19" t="e" vm="13">
        <f>PEFA2016_latest!B15</f>
        <v>#VALUE!</v>
      </c>
      <c r="D19" t="str" cm="1">
        <f t="array" ref="D19">_FV(PEFA2016raw[[#This Row],[Country]],"Abbreviation")</f>
        <v>TJ</v>
      </c>
      <c r="E19" t="str">
        <f>_xlfn.XLOOKUP(PEFA2016raw[[#This Row],[ISO-2]],Code[ISO-2],Code[ISO-3],"",0)</f>
        <v>TJK</v>
      </c>
      <c r="F19">
        <f>PEFA2016_latest!C15</f>
        <v>2017</v>
      </c>
      <c r="G19" t="str">
        <f>PEFA2016_latest!D15</f>
        <v>A</v>
      </c>
      <c r="H19" t="str">
        <f>PEFA2016_latest!E15</f>
        <v>A</v>
      </c>
      <c r="I19" t="str">
        <f>PEFA2016_latest!F15</f>
        <v>D+</v>
      </c>
      <c r="J19" t="str">
        <f>PEFA2016_latest!G15</f>
        <v>D</v>
      </c>
      <c r="K19" t="str">
        <f>PEFA2016_latest!H15</f>
        <v>C</v>
      </c>
      <c r="L19" t="str">
        <f>PEFA2016_latest!I15</f>
        <v>A</v>
      </c>
      <c r="M19" t="str">
        <f>PEFA2016_latest!J15</f>
        <v>B</v>
      </c>
      <c r="N19" t="str">
        <f>PEFA2016_latest!K15</f>
        <v>B</v>
      </c>
      <c r="O19" t="str">
        <f>PEFA2016_latest!L15</f>
        <v>B</v>
      </c>
      <c r="P19" t="str">
        <f>PEFA2016_latest!M15</f>
        <v>B</v>
      </c>
      <c r="Q19" t="str">
        <f>PEFA2016_latest!N15</f>
        <v>B</v>
      </c>
      <c r="R19" t="str">
        <f>PEFA2016_latest!O15</f>
        <v>A</v>
      </c>
      <c r="S19" t="str">
        <f>PEFA2016_latest!P15</f>
        <v>A</v>
      </c>
      <c r="T19" t="str">
        <f>PEFA2016_latest!Q15</f>
        <v>A</v>
      </c>
      <c r="U19" t="str">
        <f>PEFA2016_latest!R15</f>
        <v>A</v>
      </c>
      <c r="V19" t="str">
        <f>PEFA2016_latest!S15</f>
        <v>A</v>
      </c>
      <c r="W19" t="str">
        <f>PEFA2016_latest!T15</f>
        <v>A</v>
      </c>
      <c r="X19" t="str">
        <f>PEFA2016_latest!U15</f>
        <v>B</v>
      </c>
      <c r="Y19" t="str">
        <f>PEFA2016_latest!V15</f>
        <v>C</v>
      </c>
      <c r="Z19" t="str">
        <f>PEFA2016_latest!W15</f>
        <v>A</v>
      </c>
      <c r="AA19" t="str">
        <f>PEFA2016_latest!X15</f>
        <v>D</v>
      </c>
      <c r="AB19" t="str">
        <f>PEFA2016_latest!Y15</f>
        <v>D</v>
      </c>
      <c r="AC19" t="str">
        <f>PEFA2016_latest!Z15</f>
        <v>D</v>
      </c>
      <c r="AD19" t="str">
        <f>PEFA2016_latest!AA15</f>
        <v>C</v>
      </c>
      <c r="AE19" t="str">
        <f>PEFA2016_latest!AB15</f>
        <v>NR</v>
      </c>
      <c r="AF19" t="str">
        <f>PEFA2016_latest!AC15</f>
        <v>D</v>
      </c>
      <c r="AG19" t="str">
        <f>PEFA2016_latest!AD15</f>
        <v>D</v>
      </c>
      <c r="AH19" t="str">
        <f>PEFA2016_latest!AE15</f>
        <v>C</v>
      </c>
      <c r="AI19" t="str">
        <f>PEFA2016_latest!AF15</f>
        <v>C</v>
      </c>
      <c r="AJ19" t="str">
        <f>PEFA2016_latest!AG15</f>
        <v>C</v>
      </c>
      <c r="AK19" t="str">
        <f>PEFA2016_latest!AH15</f>
        <v>C</v>
      </c>
      <c r="AL19" t="str">
        <f>PEFA2016_latest!AI15</f>
        <v>D+</v>
      </c>
      <c r="AM19" t="str">
        <f>PEFA2016_latest!AJ15</f>
        <v>C</v>
      </c>
      <c r="AN19" t="str">
        <f>PEFA2016_latest!AK15</f>
        <v>D</v>
      </c>
      <c r="AO19" t="str">
        <f>PEFA2016_latest!AL15</f>
        <v>C</v>
      </c>
      <c r="AP19" t="str">
        <f>PEFA2016_latest!AM15</f>
        <v>C</v>
      </c>
      <c r="AQ19" t="str">
        <f>PEFA2016_latest!AN15</f>
        <v>C+</v>
      </c>
      <c r="AR19" t="str">
        <f>PEFA2016_latest!AO15</f>
        <v>C</v>
      </c>
      <c r="AS19" t="str">
        <f>PEFA2016_latest!AP15</f>
        <v>C</v>
      </c>
      <c r="AT19" t="str">
        <f>PEFA2016_latest!AQ15</f>
        <v>B</v>
      </c>
      <c r="AU19" t="str">
        <f>PEFA2016_latest!AR15</f>
        <v>A</v>
      </c>
      <c r="AV19" t="str">
        <f>PEFA2016_latest!AS15</f>
        <v>B</v>
      </c>
      <c r="AW19" t="str">
        <f>PEFA2016_latest!AT15</f>
        <v>A</v>
      </c>
      <c r="AX19" t="str">
        <f>PEFA2016_latest!AU15</f>
        <v>A</v>
      </c>
      <c r="AY19" t="str">
        <f>PEFA2016_latest!AV15</f>
        <v>C</v>
      </c>
      <c r="AZ19" t="str">
        <f>PEFA2016_latest!AW15</f>
        <v>B</v>
      </c>
      <c r="BA19" t="str">
        <f>PEFA2016_latest!AX15</f>
        <v>C</v>
      </c>
      <c r="BB19" t="str">
        <f>PEFA2016_latest!AY15</f>
        <v>D</v>
      </c>
      <c r="BC19" t="str">
        <f>PEFA2016_latest!AZ15</f>
        <v>C+</v>
      </c>
      <c r="BD19" t="str">
        <f>PEFA2016_latest!BA15</f>
        <v>C</v>
      </c>
      <c r="BE19" t="str">
        <f>PEFA2016_latest!BB15</f>
        <v>B</v>
      </c>
      <c r="BF19" t="str">
        <f>PEFA2016_latest!BC15</f>
        <v>C</v>
      </c>
      <c r="BG19" t="str">
        <f>PEFA2016_latest!BD15</f>
        <v>D+</v>
      </c>
      <c r="BH19" t="str">
        <f>PEFA2016_latest!BE15</f>
        <v>D</v>
      </c>
      <c r="BI19" t="str">
        <f>PEFA2016_latest!BF15</f>
        <v>C</v>
      </c>
      <c r="BJ19" t="str">
        <f>PEFA2016_latest!BG15</f>
        <v>C</v>
      </c>
      <c r="BK19" t="str">
        <f>PEFA2016_latest!BH15</f>
        <v>D</v>
      </c>
      <c r="BL19" t="str">
        <f>PEFA2016_latest!BI15</f>
        <v>B</v>
      </c>
      <c r="BM19" t="str">
        <f>PEFA2016_latest!BJ15</f>
        <v>C</v>
      </c>
      <c r="BN19" t="str">
        <f>PEFA2016_latest!BK15</f>
        <v>C</v>
      </c>
      <c r="BO19" t="str">
        <f>PEFA2016_latest!BL15</f>
        <v>A</v>
      </c>
      <c r="BP19" t="str">
        <f>PEFA2016_latest!BM15</f>
        <v>B+</v>
      </c>
      <c r="BQ19" t="str">
        <f>PEFA2016_latest!BN15</f>
        <v>A</v>
      </c>
      <c r="BR19" t="str">
        <f>PEFA2016_latest!BO15</f>
        <v>B</v>
      </c>
      <c r="BS19" t="str">
        <f>PEFA2016_latest!BP15</f>
        <v>A</v>
      </c>
      <c r="BT19" t="str">
        <f>PEFA2016_latest!BQ15</f>
        <v>A</v>
      </c>
      <c r="BU19" t="str">
        <f>PEFA2016_latest!BR15</f>
        <v>C+</v>
      </c>
      <c r="BV19" t="str">
        <f>PEFA2016_latest!BS15</f>
        <v>B</v>
      </c>
      <c r="BW19" t="str">
        <f>PEFA2016_latest!BT15</f>
        <v>B</v>
      </c>
      <c r="BX19" t="str">
        <f>PEFA2016_latest!BU15</f>
        <v>D</v>
      </c>
      <c r="BY19" t="str">
        <f>PEFA2016_latest!BV15</f>
        <v>C</v>
      </c>
      <c r="BZ19" t="str">
        <f>PEFA2016_latest!BW15</f>
        <v>A</v>
      </c>
      <c r="CA19" t="str">
        <f>PEFA2016_latest!BX15</f>
        <v>A</v>
      </c>
      <c r="CB19" t="str">
        <f>PEFA2016_latest!BY15</f>
        <v>A</v>
      </c>
      <c r="CC19" t="str">
        <f>PEFA2016_latest!BZ15</f>
        <v>A</v>
      </c>
      <c r="CD19" t="str">
        <f>PEFA2016_latest!CA15</f>
        <v>C+</v>
      </c>
      <c r="CE19" t="str">
        <f>PEFA2016_latest!CB15</f>
        <v>C</v>
      </c>
      <c r="CF19" t="str">
        <f>PEFA2016_latest!CC15</f>
        <v>C</v>
      </c>
      <c r="CG19" t="str">
        <f>PEFA2016_latest!CD15</f>
        <v>B</v>
      </c>
      <c r="CH19" t="str">
        <f>PEFA2016_latest!CE15</f>
        <v>C</v>
      </c>
      <c r="CI19" t="str">
        <f>PEFA2016_latest!CF15</f>
        <v>C+</v>
      </c>
      <c r="CJ19" t="str">
        <f>PEFA2016_latest!CG15</f>
        <v>A</v>
      </c>
      <c r="CK19" t="str">
        <f>PEFA2016_latest!CH15</f>
        <v>C</v>
      </c>
      <c r="CL19" t="str">
        <f>PEFA2016_latest!CI15</f>
        <v>C+</v>
      </c>
      <c r="CM19" t="str">
        <f>PEFA2016_latest!CJ15</f>
        <v>B</v>
      </c>
      <c r="CN19" t="str">
        <f>PEFA2016_latest!CK15</f>
        <v>A</v>
      </c>
      <c r="CO19" t="str">
        <f>PEFA2016_latest!CL15</f>
        <v>C</v>
      </c>
      <c r="CP19" t="str">
        <f>PEFA2016_latest!CM15</f>
        <v>B</v>
      </c>
      <c r="CQ19" t="str">
        <f>PEFA2016_latest!CN15</f>
        <v>B</v>
      </c>
      <c r="CR19" t="str">
        <f>PEFA2016_latest!CO15</f>
        <v>B</v>
      </c>
      <c r="CS19" t="str">
        <f>PEFA2016_latest!CP15</f>
        <v>A</v>
      </c>
      <c r="CT19" t="str">
        <f>PEFA2016_latest!CQ15</f>
        <v>B</v>
      </c>
      <c r="CU19" t="str">
        <f>PEFA2016_latest!CR15</f>
        <v>D</v>
      </c>
      <c r="CV19" t="str">
        <f>PEFA2016_latest!CS15</f>
        <v>B+</v>
      </c>
      <c r="CW19" t="str">
        <f>PEFA2016_latest!CT15</f>
        <v>B</v>
      </c>
      <c r="CX19" t="str">
        <f>PEFA2016_latest!CU15</f>
        <v>A</v>
      </c>
      <c r="CY19" t="str">
        <f>PEFA2016_latest!CV15</f>
        <v>B</v>
      </c>
      <c r="CZ19" t="str">
        <f>PEFA2016_latest!CW15</f>
        <v>C</v>
      </c>
      <c r="DA19" t="str">
        <f>PEFA2016_latest!CX15</f>
        <v>C</v>
      </c>
      <c r="DB19" t="str">
        <f>PEFA2016_latest!CY15</f>
        <v>C</v>
      </c>
      <c r="DC19" t="str">
        <f>PEFA2016_latest!CZ15</f>
        <v>C</v>
      </c>
      <c r="DD19" t="str">
        <f>PEFA2016_latest!DA15</f>
        <v>C</v>
      </c>
      <c r="DE19" t="str">
        <f>PEFA2016_latest!DB15</f>
        <v>B+</v>
      </c>
      <c r="DF19" t="str">
        <f>PEFA2016_latest!DC15</f>
        <v>A</v>
      </c>
      <c r="DG19" t="str">
        <f>PEFA2016_latest!DD15</f>
        <v>NA</v>
      </c>
      <c r="DH19" t="str">
        <f>PEFA2016_latest!DE15</f>
        <v>B</v>
      </c>
      <c r="DI19" t="str">
        <f>PEFA2016_latest!DF15</f>
        <v>B</v>
      </c>
      <c r="DJ19" t="str">
        <f>PEFA2016_latest!DG15</f>
        <v>B+</v>
      </c>
      <c r="DK19" t="str">
        <f>PEFA2016_latest!DH15</f>
        <v>B</v>
      </c>
      <c r="DL19" t="str">
        <f>PEFA2016_latest!DI15</f>
        <v>B</v>
      </c>
      <c r="DM19" t="str">
        <f>PEFA2016_latest!DJ15</f>
        <v>A</v>
      </c>
      <c r="DN19" t="str">
        <f>PEFA2016_latest!DK15</f>
        <v>D+</v>
      </c>
      <c r="DO19" t="str">
        <f>PEFA2016_latest!DL15</f>
        <v>C</v>
      </c>
      <c r="DP19" t="str">
        <f>PEFA2016_latest!DM15</f>
        <v>C</v>
      </c>
      <c r="DQ19" t="str">
        <f>PEFA2016_latest!DN15</f>
        <v>D</v>
      </c>
      <c r="DR19" t="str">
        <f>PEFA2016_latest!DO15</f>
        <v>C+</v>
      </c>
      <c r="DS19" t="str">
        <f>PEFA2016_latest!DP15</f>
        <v>C</v>
      </c>
      <c r="DT19" t="str">
        <f>PEFA2016_latest!DQ15</f>
        <v>A</v>
      </c>
      <c r="DU19" t="str">
        <f>PEFA2016_latest!DR15</f>
        <v>B</v>
      </c>
      <c r="DV19" t="str">
        <f>PEFA2016_latest!DS15</f>
        <v>C</v>
      </c>
      <c r="DW19" t="str">
        <f>PEFA2016_latest!DT15</f>
        <v>C+</v>
      </c>
      <c r="DX19" t="str">
        <f>PEFA2016_latest!DU15</f>
        <v>A</v>
      </c>
      <c r="DY19" t="str">
        <f>PEFA2016_latest!DV15</f>
        <v>C</v>
      </c>
      <c r="DZ19" t="str">
        <f>PEFA2016_latest!DW15</f>
        <v>B</v>
      </c>
      <c r="EA19" t="str">
        <f>PEFA2016_latest!DX15</f>
        <v>D</v>
      </c>
      <c r="EB19" t="str">
        <f>PEFA2016_latest!DY15</f>
        <v>NU</v>
      </c>
      <c r="EC19" t="str">
        <f>PEFA2016_latest!DZ15</f>
        <v>NU</v>
      </c>
      <c r="ED19" t="str">
        <f>PEFA2016_latest!EA15</f>
        <v>NU</v>
      </c>
      <c r="EE19" t="str">
        <f>PEFA2016_latest!EB15</f>
        <v>NU</v>
      </c>
    </row>
    <row r="20" spans="2:135" x14ac:dyDescent="0.25">
      <c r="B20">
        <f>PEFA2016_latest!A16</f>
        <v>2016</v>
      </c>
      <c r="C20" t="e" vm="14">
        <f>PEFA2016_latest!B16</f>
        <v>#VALUE!</v>
      </c>
      <c r="D20" t="str" cm="1">
        <f t="array" ref="D20">_FV(PEFA2016raw[[#This Row],[Country]],"Abbreviation")</f>
        <v>LA</v>
      </c>
      <c r="E20" t="str">
        <f>_xlfn.XLOOKUP(PEFA2016raw[[#This Row],[ISO-2]],Code[ISO-2],Code[ISO-3],"",0)</f>
        <v>LAO</v>
      </c>
      <c r="F20">
        <f>PEFA2016_latest!C16</f>
        <v>2019</v>
      </c>
      <c r="G20" t="str">
        <f>PEFA2016_latest!D16</f>
        <v>A</v>
      </c>
      <c r="H20" t="str">
        <f>PEFA2016_latest!E16</f>
        <v>A</v>
      </c>
      <c r="I20" t="str">
        <f>PEFA2016_latest!F16</f>
        <v>D+</v>
      </c>
      <c r="J20" t="str">
        <f>PEFA2016_latest!G16</f>
        <v>D*</v>
      </c>
      <c r="K20" t="str">
        <f>PEFA2016_latest!H16</f>
        <v>C</v>
      </c>
      <c r="L20" t="str">
        <f>PEFA2016_latest!I16</f>
        <v>A</v>
      </c>
      <c r="M20" t="str">
        <f>PEFA2016_latest!J16</f>
        <v>C</v>
      </c>
      <c r="N20" t="str">
        <f>PEFA2016_latest!K16</f>
        <v>B</v>
      </c>
      <c r="O20" t="str">
        <f>PEFA2016_latest!L16</f>
        <v>D</v>
      </c>
      <c r="P20" t="str">
        <f>PEFA2016_latest!M16</f>
        <v>C</v>
      </c>
      <c r="Q20" t="str">
        <f>PEFA2016_latest!N16</f>
        <v>C</v>
      </c>
      <c r="R20" t="str">
        <f>PEFA2016_latest!O16</f>
        <v>D</v>
      </c>
      <c r="S20" t="str">
        <f>PEFA2016_latest!P16</f>
        <v>D</v>
      </c>
      <c r="T20" t="str">
        <f>PEFA2016_latest!Q16</f>
        <v>D+</v>
      </c>
      <c r="U20" t="str">
        <f>PEFA2016_latest!R16</f>
        <v>D</v>
      </c>
      <c r="V20" t="str">
        <f>PEFA2016_latest!S16</f>
        <v>D</v>
      </c>
      <c r="W20" t="str">
        <f>PEFA2016_latest!T16</f>
        <v>C</v>
      </c>
      <c r="X20" t="str">
        <f>PEFA2016_latest!U16</f>
        <v>NA</v>
      </c>
      <c r="Y20" t="str">
        <f>PEFA2016_latest!V16</f>
        <v>NA</v>
      </c>
      <c r="Z20" t="str">
        <f>PEFA2016_latest!W16</f>
        <v>NA</v>
      </c>
      <c r="AA20" t="str">
        <f>PEFA2016_latest!X16</f>
        <v>D+</v>
      </c>
      <c r="AB20" t="str">
        <f>PEFA2016_latest!Y16</f>
        <v>C</v>
      </c>
      <c r="AC20" t="str">
        <f>PEFA2016_latest!Z16</f>
        <v>C</v>
      </c>
      <c r="AD20" t="str">
        <f>PEFA2016_latest!AA16</f>
        <v>D</v>
      </c>
      <c r="AE20" t="str">
        <f>PEFA2016_latest!AB16</f>
        <v>D</v>
      </c>
      <c r="AF20" t="str">
        <f>PEFA2016_latest!AC16</f>
        <v>D</v>
      </c>
      <c r="AG20" t="str">
        <f>PEFA2016_latest!AD16</f>
        <v>D</v>
      </c>
      <c r="AH20" t="str">
        <f>PEFA2016_latest!AE16</f>
        <v>D</v>
      </c>
      <c r="AI20" t="str">
        <f>PEFA2016_latest!AF16</f>
        <v>D</v>
      </c>
      <c r="AJ20" t="str">
        <f>PEFA2016_latest!AG16</f>
        <v>NA</v>
      </c>
      <c r="AK20" t="str">
        <f>PEFA2016_latest!AH16</f>
        <v>D</v>
      </c>
      <c r="AL20" t="str">
        <f>PEFA2016_latest!AI16</f>
        <v>D</v>
      </c>
      <c r="AM20" t="str">
        <f>PEFA2016_latest!AJ16</f>
        <v>C</v>
      </c>
      <c r="AN20" t="str">
        <f>PEFA2016_latest!AK16</f>
        <v>C</v>
      </c>
      <c r="AO20" t="str">
        <f>PEFA2016_latest!AL16</f>
        <v>D</v>
      </c>
      <c r="AP20" t="str">
        <f>PEFA2016_latest!AM16</f>
        <v>D*</v>
      </c>
      <c r="AQ20" t="str">
        <f>PEFA2016_latest!AN16</f>
        <v>D+</v>
      </c>
      <c r="AR20" t="str">
        <f>PEFA2016_latest!AO16</f>
        <v>C</v>
      </c>
      <c r="AS20" t="str">
        <f>PEFA2016_latest!AP16</f>
        <v>D</v>
      </c>
      <c r="AT20" t="str">
        <f>PEFA2016_latest!AQ16</f>
        <v>D</v>
      </c>
      <c r="AU20" t="str">
        <f>PEFA2016_latest!AR16</f>
        <v>D+</v>
      </c>
      <c r="AV20" t="str">
        <f>PEFA2016_latest!AS16</f>
        <v>C</v>
      </c>
      <c r="AW20" t="str">
        <f>PEFA2016_latest!AT16</f>
        <v>D</v>
      </c>
      <c r="AX20" t="str">
        <f>PEFA2016_latest!AU16</f>
        <v>D</v>
      </c>
      <c r="AY20" t="str">
        <f>PEFA2016_latest!AV16</f>
        <v>D+</v>
      </c>
      <c r="AZ20" t="str">
        <f>PEFA2016_latest!AW16</f>
        <v>C</v>
      </c>
      <c r="BA20" t="str">
        <f>PEFA2016_latest!AX16</f>
        <v>D</v>
      </c>
      <c r="BB20" t="str">
        <f>PEFA2016_latest!AY16</f>
        <v>D</v>
      </c>
      <c r="BC20" t="str">
        <f>PEFA2016_latest!AZ16</f>
        <v>D+</v>
      </c>
      <c r="BD20" t="str">
        <f>PEFA2016_latest!BA16</f>
        <v>D</v>
      </c>
      <c r="BE20" t="str">
        <f>PEFA2016_latest!BB16</f>
        <v>C</v>
      </c>
      <c r="BF20" t="str">
        <f>PEFA2016_latest!BC16</f>
        <v>D</v>
      </c>
      <c r="BG20" t="str">
        <f>PEFA2016_latest!BD16</f>
        <v>D+</v>
      </c>
      <c r="BH20" t="str">
        <f>PEFA2016_latest!BE16</f>
        <v>C</v>
      </c>
      <c r="BI20" t="str">
        <f>PEFA2016_latest!BF16</f>
        <v>C</v>
      </c>
      <c r="BJ20" t="str">
        <f>PEFA2016_latest!BG16</f>
        <v>D</v>
      </c>
      <c r="BK20" t="str">
        <f>PEFA2016_latest!BH16</f>
        <v>D</v>
      </c>
      <c r="BL20" t="str">
        <f>PEFA2016_latest!BI16</f>
        <v>C+</v>
      </c>
      <c r="BM20" t="str">
        <f>PEFA2016_latest!BJ16</f>
        <v>C</v>
      </c>
      <c r="BN20" t="str">
        <f>PEFA2016_latest!BK16</f>
        <v>D</v>
      </c>
      <c r="BO20" t="str">
        <f>PEFA2016_latest!BL16</f>
        <v>A</v>
      </c>
      <c r="BP20" t="str">
        <f>PEFA2016_latest!BM16</f>
        <v>D+</v>
      </c>
      <c r="BQ20" t="str">
        <f>PEFA2016_latest!BN16</f>
        <v>D</v>
      </c>
      <c r="BR20" t="str">
        <f>PEFA2016_latest!BO16</f>
        <v>B</v>
      </c>
      <c r="BS20" t="str">
        <f>PEFA2016_latest!BP16</f>
        <v>A</v>
      </c>
      <c r="BT20" t="str">
        <f>PEFA2016_latest!BQ16</f>
        <v>B</v>
      </c>
      <c r="BU20" t="str">
        <f>PEFA2016_latest!BR16</f>
        <v>D</v>
      </c>
      <c r="BV20" t="str">
        <f>PEFA2016_latest!BS16</f>
        <v>D</v>
      </c>
      <c r="BW20" t="str">
        <f>PEFA2016_latest!BT16</f>
        <v>D</v>
      </c>
      <c r="BX20" t="str">
        <f>PEFA2016_latest!BU16</f>
        <v>C</v>
      </c>
      <c r="BY20" t="str">
        <f>PEFA2016_latest!BV16</f>
        <v>D</v>
      </c>
      <c r="BZ20" t="str">
        <f>PEFA2016_latest!BW16</f>
        <v>B</v>
      </c>
      <c r="CA20" t="str">
        <f>PEFA2016_latest!BX16</f>
        <v>B</v>
      </c>
      <c r="CB20" t="str">
        <f>PEFA2016_latest!BY16</f>
        <v>A</v>
      </c>
      <c r="CC20" t="str">
        <f>PEFA2016_latest!BZ16</f>
        <v>C</v>
      </c>
      <c r="CD20" t="str">
        <f>PEFA2016_latest!CA16</f>
        <v>D+</v>
      </c>
      <c r="CE20" t="str">
        <f>PEFA2016_latest!CB16</f>
        <v>C</v>
      </c>
      <c r="CF20" t="str">
        <f>PEFA2016_latest!CC16</f>
        <v>C</v>
      </c>
      <c r="CG20" t="str">
        <f>PEFA2016_latest!CD16</f>
        <v>D</v>
      </c>
      <c r="CH20" t="str">
        <f>PEFA2016_latest!CE16</f>
        <v>C</v>
      </c>
      <c r="CI20" t="str">
        <f>PEFA2016_latest!CF16</f>
        <v>D</v>
      </c>
      <c r="CJ20" t="str">
        <f>PEFA2016_latest!CG16</f>
        <v>D*</v>
      </c>
      <c r="CK20" t="str">
        <f>PEFA2016_latest!CH16</f>
        <v>D</v>
      </c>
      <c r="CL20" t="str">
        <f>PEFA2016_latest!CI16</f>
        <v>D+</v>
      </c>
      <c r="CM20" t="str">
        <f>PEFA2016_latest!CJ16</f>
        <v>C</v>
      </c>
      <c r="CN20" t="str">
        <f>PEFA2016_latest!CK16</f>
        <v>C</v>
      </c>
      <c r="CO20" t="str">
        <f>PEFA2016_latest!CL16</f>
        <v>D</v>
      </c>
      <c r="CP20" t="str">
        <f>PEFA2016_latest!CM16</f>
        <v>D</v>
      </c>
      <c r="CQ20" t="str">
        <f>PEFA2016_latest!CN16</f>
        <v>D</v>
      </c>
      <c r="CR20" t="str">
        <f>PEFA2016_latest!CO16</f>
        <v>D</v>
      </c>
      <c r="CS20" t="str">
        <f>PEFA2016_latest!CP16</f>
        <v>D*</v>
      </c>
      <c r="CT20" t="str">
        <f>PEFA2016_latest!CQ16</f>
        <v>D</v>
      </c>
      <c r="CU20" t="str">
        <f>PEFA2016_latest!CR16</f>
        <v>D</v>
      </c>
      <c r="CV20" t="str">
        <f>PEFA2016_latest!CS16</f>
        <v>C+</v>
      </c>
      <c r="CW20" t="str">
        <f>PEFA2016_latest!CT16</f>
        <v>C</v>
      </c>
      <c r="CX20" t="str">
        <f>PEFA2016_latest!CU16</f>
        <v>C</v>
      </c>
      <c r="CY20" t="str">
        <f>PEFA2016_latest!CV16</f>
        <v>B</v>
      </c>
      <c r="CZ20" t="str">
        <f>PEFA2016_latest!CW16</f>
        <v>D</v>
      </c>
      <c r="DA20" t="str">
        <f>PEFA2016_latest!CX16</f>
        <v>D</v>
      </c>
      <c r="DB20" t="str">
        <f>PEFA2016_latest!CY16</f>
        <v>D</v>
      </c>
      <c r="DC20" t="str">
        <f>PEFA2016_latest!CZ16</f>
        <v>D*</v>
      </c>
      <c r="DD20" t="str">
        <f>PEFA2016_latest!DA16</f>
        <v>D*</v>
      </c>
      <c r="DE20" t="str">
        <f>PEFA2016_latest!DB16</f>
        <v>C+</v>
      </c>
      <c r="DF20" t="str">
        <f>PEFA2016_latest!DC16</f>
        <v>D</v>
      </c>
      <c r="DG20" t="str">
        <f>PEFA2016_latest!DD16</f>
        <v>B</v>
      </c>
      <c r="DH20" t="str">
        <f>PEFA2016_latest!DE16</f>
        <v>B</v>
      </c>
      <c r="DI20" t="str">
        <f>PEFA2016_latest!DF16</f>
        <v>C</v>
      </c>
      <c r="DJ20" t="str">
        <f>PEFA2016_latest!DG16</f>
        <v>D+</v>
      </c>
      <c r="DK20" t="str">
        <f>PEFA2016_latest!DH16</f>
        <v>D</v>
      </c>
      <c r="DL20" t="str">
        <f>PEFA2016_latest!DI16</f>
        <v>B</v>
      </c>
      <c r="DM20" t="str">
        <f>PEFA2016_latest!DJ16</f>
        <v>D</v>
      </c>
      <c r="DN20" t="str">
        <f>PEFA2016_latest!DK16</f>
        <v>D+</v>
      </c>
      <c r="DO20" t="str">
        <f>PEFA2016_latest!DL16</f>
        <v>C</v>
      </c>
      <c r="DP20" t="str">
        <f>PEFA2016_latest!DM16</f>
        <v>C</v>
      </c>
      <c r="DQ20" t="str">
        <f>PEFA2016_latest!DN16</f>
        <v>D</v>
      </c>
      <c r="DR20" t="str">
        <f>PEFA2016_latest!DO16</f>
        <v>D+</v>
      </c>
      <c r="DS20" t="str">
        <f>PEFA2016_latest!DP16</f>
        <v>D</v>
      </c>
      <c r="DT20" t="str">
        <f>PEFA2016_latest!DQ16</f>
        <v>D</v>
      </c>
      <c r="DU20" t="str">
        <f>PEFA2016_latest!DR16</f>
        <v>C</v>
      </c>
      <c r="DV20" t="str">
        <f>PEFA2016_latest!DS16</f>
        <v>C</v>
      </c>
      <c r="DW20" t="str">
        <f>PEFA2016_latest!DT16</f>
        <v>C+</v>
      </c>
      <c r="DX20" t="str">
        <f>PEFA2016_latest!DU16</f>
        <v>A</v>
      </c>
      <c r="DY20" t="str">
        <f>PEFA2016_latest!DV16</f>
        <v>D</v>
      </c>
      <c r="DZ20" t="str">
        <f>PEFA2016_latest!DW16</f>
        <v>C</v>
      </c>
      <c r="EA20" t="str">
        <f>PEFA2016_latest!DX16</f>
        <v>D</v>
      </c>
      <c r="EB20" t="str">
        <f>PEFA2016_latest!DY16</f>
        <v>NU</v>
      </c>
      <c r="EC20" t="str">
        <f>PEFA2016_latest!DZ16</f>
        <v>NU</v>
      </c>
      <c r="ED20" t="str">
        <f>PEFA2016_latest!EA16</f>
        <v>NU</v>
      </c>
      <c r="EE20" t="str">
        <f>PEFA2016_latest!EB16</f>
        <v>NU</v>
      </c>
    </row>
    <row r="21" spans="2:135" x14ac:dyDescent="0.25">
      <c r="B21">
        <f>PEFA2016_latest!A17</f>
        <v>2016</v>
      </c>
      <c r="C21" t="e" vm="15">
        <f>PEFA2016_latest!B17</f>
        <v>#VALUE!</v>
      </c>
      <c r="D21" t="str" cm="1">
        <f t="array" ref="D21">_FV(PEFA2016raw[[#This Row],[Country]],"Abbreviation")</f>
        <v>GN</v>
      </c>
      <c r="E21" t="str">
        <f>_xlfn.XLOOKUP(PEFA2016raw[[#This Row],[ISO-2]],Code[ISO-2],Code[ISO-3],"",0)</f>
        <v>GIN</v>
      </c>
      <c r="F21">
        <f>PEFA2016_latest!C17</f>
        <v>2018</v>
      </c>
      <c r="G21" t="str">
        <f>PEFA2016_latest!D17</f>
        <v>D</v>
      </c>
      <c r="H21" t="str">
        <f>PEFA2016_latest!E17</f>
        <v>D</v>
      </c>
      <c r="I21" t="str">
        <f>PEFA2016_latest!F17</f>
        <v>D+</v>
      </c>
      <c r="J21" t="str">
        <f>PEFA2016_latest!G17</f>
        <v>D</v>
      </c>
      <c r="K21" t="str">
        <f>PEFA2016_latest!H17</f>
        <v>D</v>
      </c>
      <c r="L21" t="str">
        <f>PEFA2016_latest!I17</f>
        <v>A</v>
      </c>
      <c r="M21" t="str">
        <f>PEFA2016_latest!J17</f>
        <v>D</v>
      </c>
      <c r="N21" t="str">
        <f>PEFA2016_latest!K17</f>
        <v>D</v>
      </c>
      <c r="O21" t="str">
        <f>PEFA2016_latest!L17</f>
        <v>D</v>
      </c>
      <c r="P21" t="str">
        <f>PEFA2016_latest!M17</f>
        <v>C</v>
      </c>
      <c r="Q21" t="str">
        <f>PEFA2016_latest!N17</f>
        <v>C</v>
      </c>
      <c r="R21" t="str">
        <f>PEFA2016_latest!O17</f>
        <v>B</v>
      </c>
      <c r="S21" t="str">
        <f>PEFA2016_latest!P17</f>
        <v>B</v>
      </c>
      <c r="T21" t="str">
        <f>PEFA2016_latest!Q17</f>
        <v>D</v>
      </c>
      <c r="U21" t="str">
        <f>PEFA2016_latest!R17</f>
        <v>NR</v>
      </c>
      <c r="V21" t="str">
        <f>PEFA2016_latest!S17</f>
        <v>NR</v>
      </c>
      <c r="W21" t="str">
        <f>PEFA2016_latest!T17</f>
        <v>NR</v>
      </c>
      <c r="X21" t="str">
        <f>PEFA2016_latest!U17</f>
        <v>A</v>
      </c>
      <c r="Y21" t="str">
        <f>PEFA2016_latest!V17</f>
        <v>A</v>
      </c>
      <c r="Z21" t="str">
        <f>PEFA2016_latest!W17</f>
        <v>A</v>
      </c>
      <c r="AA21" t="str">
        <f>PEFA2016_latest!X17</f>
        <v>D+</v>
      </c>
      <c r="AB21" t="str">
        <f>PEFA2016_latest!Y17</f>
        <v>C</v>
      </c>
      <c r="AC21" t="str">
        <f>PEFA2016_latest!Z17</f>
        <v>D</v>
      </c>
      <c r="AD21" t="str">
        <f>PEFA2016_latest!AA17</f>
        <v>D</v>
      </c>
      <c r="AE21" t="str">
        <f>PEFA2016_latest!AB17</f>
        <v>D</v>
      </c>
      <c r="AF21" t="str">
        <f>PEFA2016_latest!AC17</f>
        <v>B</v>
      </c>
      <c r="AG21" t="str">
        <f>PEFA2016_latest!AD17</f>
        <v>B</v>
      </c>
      <c r="AH21" t="str">
        <f>PEFA2016_latest!AE17</f>
        <v>D+</v>
      </c>
      <c r="AI21" t="str">
        <f>PEFA2016_latest!AF17</f>
        <v>C</v>
      </c>
      <c r="AJ21" t="str">
        <f>PEFA2016_latest!AG17</f>
        <v>D</v>
      </c>
      <c r="AK21" t="str">
        <f>PEFA2016_latest!AH17</f>
        <v>D</v>
      </c>
      <c r="AL21" t="str">
        <f>PEFA2016_latest!AI17</f>
        <v>D+</v>
      </c>
      <c r="AM21" t="str">
        <f>PEFA2016_latest!AJ17</f>
        <v>C</v>
      </c>
      <c r="AN21" t="str">
        <f>PEFA2016_latest!AK17</f>
        <v>C</v>
      </c>
      <c r="AO21" t="str">
        <f>PEFA2016_latest!AL17</f>
        <v>D</v>
      </c>
      <c r="AP21" t="str">
        <f>PEFA2016_latest!AM17</f>
        <v>C</v>
      </c>
      <c r="AQ21" t="str">
        <f>PEFA2016_latest!AN17</f>
        <v>D+</v>
      </c>
      <c r="AR21" t="str">
        <f>PEFA2016_latest!AO17</f>
        <v>B</v>
      </c>
      <c r="AS21" t="str">
        <f>PEFA2016_latest!AP17</f>
        <v>D</v>
      </c>
      <c r="AT21" t="str">
        <f>PEFA2016_latest!AQ17</f>
        <v>D</v>
      </c>
      <c r="AU21" t="str">
        <f>PEFA2016_latest!AR17</f>
        <v>C+</v>
      </c>
      <c r="AV21" t="str">
        <f>PEFA2016_latest!AS17</f>
        <v>C</v>
      </c>
      <c r="AW21" t="str">
        <f>PEFA2016_latest!AT17</f>
        <v>A</v>
      </c>
      <c r="AX21" t="str">
        <f>PEFA2016_latest!AU17</f>
        <v>D</v>
      </c>
      <c r="AY21" t="str">
        <f>PEFA2016_latest!AV17</f>
        <v>D+</v>
      </c>
      <c r="AZ21" t="str">
        <f>PEFA2016_latest!AW17</f>
        <v>C</v>
      </c>
      <c r="BA21" t="str">
        <f>PEFA2016_latest!AX17</f>
        <v>C</v>
      </c>
      <c r="BB21" t="str">
        <f>PEFA2016_latest!AY17</f>
        <v>D</v>
      </c>
      <c r="BC21" t="str">
        <f>PEFA2016_latest!AZ17</f>
        <v>D+</v>
      </c>
      <c r="BD21" t="str">
        <f>PEFA2016_latest!BA17</f>
        <v>D</v>
      </c>
      <c r="BE21" t="str">
        <f>PEFA2016_latest!BB17</f>
        <v>B</v>
      </c>
      <c r="BF21" t="str">
        <f>PEFA2016_latest!BC17</f>
        <v>D</v>
      </c>
      <c r="BG21" t="str">
        <f>PEFA2016_latest!BD17</f>
        <v>D</v>
      </c>
      <c r="BH21" t="str">
        <f>PEFA2016_latest!BE17</f>
        <v>D</v>
      </c>
      <c r="BI21" t="str">
        <f>PEFA2016_latest!BF17</f>
        <v>D</v>
      </c>
      <c r="BJ21" t="str">
        <f>PEFA2016_latest!BG17</f>
        <v>C</v>
      </c>
      <c r="BK21" t="str">
        <f>PEFA2016_latest!BH17</f>
        <v>D</v>
      </c>
      <c r="BL21" t="str">
        <f>PEFA2016_latest!BI17</f>
        <v>C+</v>
      </c>
      <c r="BM21" t="str">
        <f>PEFA2016_latest!BJ17</f>
        <v>C</v>
      </c>
      <c r="BN21" t="str">
        <f>PEFA2016_latest!BK17</f>
        <v>C</v>
      </c>
      <c r="BO21" t="str">
        <f>PEFA2016_latest!BL17</f>
        <v>B</v>
      </c>
      <c r="BP21" t="str">
        <f>PEFA2016_latest!BM17</f>
        <v>C+</v>
      </c>
      <c r="BQ21" t="str">
        <f>PEFA2016_latest!BN17</f>
        <v>A</v>
      </c>
      <c r="BR21" t="str">
        <f>PEFA2016_latest!BO17</f>
        <v>B</v>
      </c>
      <c r="BS21" t="str">
        <f>PEFA2016_latest!BP17</f>
        <v>B</v>
      </c>
      <c r="BT21" t="str">
        <f>PEFA2016_latest!BQ17</f>
        <v>C</v>
      </c>
      <c r="BU21" t="str">
        <f>PEFA2016_latest!BR17</f>
        <v>C</v>
      </c>
      <c r="BV21" t="str">
        <f>PEFA2016_latest!BS17</f>
        <v>B</v>
      </c>
      <c r="BW21" t="str">
        <f>PEFA2016_latest!BT17</f>
        <v>C</v>
      </c>
      <c r="BX21" t="str">
        <f>PEFA2016_latest!BU17</f>
        <v>C</v>
      </c>
      <c r="BY21" t="str">
        <f>PEFA2016_latest!BV17</f>
        <v>D</v>
      </c>
      <c r="BZ21" t="str">
        <f>PEFA2016_latest!BW17</f>
        <v>C+</v>
      </c>
      <c r="CA21" t="str">
        <f>PEFA2016_latest!BX17</f>
        <v>B</v>
      </c>
      <c r="CB21" t="str">
        <f>PEFA2016_latest!BY17</f>
        <v>A</v>
      </c>
      <c r="CC21" t="str">
        <f>PEFA2016_latest!BZ17</f>
        <v>C</v>
      </c>
      <c r="CD21" t="str">
        <f>PEFA2016_latest!CA17</f>
        <v>C</v>
      </c>
      <c r="CE21" t="str">
        <f>PEFA2016_latest!CB17</f>
        <v>C</v>
      </c>
      <c r="CF21" t="str">
        <f>PEFA2016_latest!CC17</f>
        <v>C</v>
      </c>
      <c r="CG21" t="str">
        <f>PEFA2016_latest!CD17</f>
        <v>C</v>
      </c>
      <c r="CH21" t="str">
        <f>PEFA2016_latest!CE17</f>
        <v>C</v>
      </c>
      <c r="CI21" t="str">
        <f>PEFA2016_latest!CF17</f>
        <v>D+</v>
      </c>
      <c r="CJ21" t="str">
        <f>PEFA2016_latest!CG17</f>
        <v>B</v>
      </c>
      <c r="CK21" t="str">
        <f>PEFA2016_latest!CH17</f>
        <v>D</v>
      </c>
      <c r="CL21" t="str">
        <f>PEFA2016_latest!CI17</f>
        <v>D+</v>
      </c>
      <c r="CM21" t="str">
        <f>PEFA2016_latest!CJ17</f>
        <v>C</v>
      </c>
      <c r="CN21" t="str">
        <f>PEFA2016_latest!CK17</f>
        <v>B</v>
      </c>
      <c r="CO21" t="str">
        <f>PEFA2016_latest!CL17</f>
        <v>C</v>
      </c>
      <c r="CP21" t="str">
        <f>PEFA2016_latest!CM17</f>
        <v>D</v>
      </c>
      <c r="CQ21" t="str">
        <f>PEFA2016_latest!CN17</f>
        <v>B</v>
      </c>
      <c r="CR21" t="str">
        <f>PEFA2016_latest!CO17</f>
        <v>B</v>
      </c>
      <c r="CS21" t="str">
        <f>PEFA2016_latest!CP17</f>
        <v>A</v>
      </c>
      <c r="CT21" t="str">
        <f>PEFA2016_latest!CQ17</f>
        <v>C</v>
      </c>
      <c r="CU21" t="str">
        <f>PEFA2016_latest!CR17</f>
        <v>B</v>
      </c>
      <c r="CV21" t="str">
        <f>PEFA2016_latest!CS17</f>
        <v>C+</v>
      </c>
      <c r="CW21" t="str">
        <f>PEFA2016_latest!CT17</f>
        <v>C</v>
      </c>
      <c r="CX21" t="str">
        <f>PEFA2016_latest!CU17</f>
        <v>C</v>
      </c>
      <c r="CY21" t="str">
        <f>PEFA2016_latest!CV17</f>
        <v>B</v>
      </c>
      <c r="CZ21" t="str">
        <f>PEFA2016_latest!CW17</f>
        <v>D+</v>
      </c>
      <c r="DA21" t="str">
        <f>PEFA2016_latest!CX17</f>
        <v>D</v>
      </c>
      <c r="DB21" t="str">
        <f>PEFA2016_latest!CY17</f>
        <v>C</v>
      </c>
      <c r="DC21" t="str">
        <f>PEFA2016_latest!CZ17</f>
        <v>D</v>
      </c>
      <c r="DD21" t="str">
        <f>PEFA2016_latest!DA17</f>
        <v>D</v>
      </c>
      <c r="DE21" t="str">
        <f>PEFA2016_latest!DB17</f>
        <v>D</v>
      </c>
      <c r="DF21" t="str">
        <f>PEFA2016_latest!DC17</f>
        <v>D</v>
      </c>
      <c r="DG21" t="str">
        <f>PEFA2016_latest!DD17</f>
        <v>D</v>
      </c>
      <c r="DH21" t="str">
        <f>PEFA2016_latest!DE17</f>
        <v>D</v>
      </c>
      <c r="DI21" t="str">
        <f>PEFA2016_latest!DF17</f>
        <v>D</v>
      </c>
      <c r="DJ21" t="str">
        <f>PEFA2016_latest!DG17</f>
        <v>C+</v>
      </c>
      <c r="DK21" t="str">
        <f>PEFA2016_latest!DH17</f>
        <v>B</v>
      </c>
      <c r="DL21" t="str">
        <f>PEFA2016_latest!DI17</f>
        <v>C</v>
      </c>
      <c r="DM21" t="str">
        <f>PEFA2016_latest!DJ17</f>
        <v>C</v>
      </c>
      <c r="DN21" t="str">
        <f>PEFA2016_latest!DK17</f>
        <v>D+</v>
      </c>
      <c r="DO21" t="str">
        <f>PEFA2016_latest!DL17</f>
        <v>C</v>
      </c>
      <c r="DP21" t="str">
        <f>PEFA2016_latest!DM17</f>
        <v>D</v>
      </c>
      <c r="DQ21" t="str">
        <f>PEFA2016_latest!DN17</f>
        <v>D</v>
      </c>
      <c r="DR21" t="str">
        <f>PEFA2016_latest!DO17</f>
        <v>D+</v>
      </c>
      <c r="DS21" t="str">
        <f>PEFA2016_latest!DP17</f>
        <v>D</v>
      </c>
      <c r="DT21" t="str">
        <f>PEFA2016_latest!DQ17</f>
        <v>D</v>
      </c>
      <c r="DU21" t="str">
        <f>PEFA2016_latest!DR17</f>
        <v>NA</v>
      </c>
      <c r="DV21" t="str">
        <f>PEFA2016_latest!DS17</f>
        <v>A</v>
      </c>
      <c r="DW21" t="str">
        <f>PEFA2016_latest!DT17</f>
        <v>NA</v>
      </c>
      <c r="DX21" t="str">
        <f>PEFA2016_latest!DU17</f>
        <v>NA</v>
      </c>
      <c r="DY21" t="str">
        <f>PEFA2016_latest!DV17</f>
        <v>NA</v>
      </c>
      <c r="DZ21" t="str">
        <f>PEFA2016_latest!DW17</f>
        <v>NA</v>
      </c>
      <c r="EA21" t="str">
        <f>PEFA2016_latest!DX17</f>
        <v>NA</v>
      </c>
      <c r="EB21" t="str">
        <f>PEFA2016_latest!DY17</f>
        <v>NU</v>
      </c>
      <c r="EC21" t="str">
        <f>PEFA2016_latest!DZ17</f>
        <v>NU</v>
      </c>
      <c r="ED21" t="str">
        <f>PEFA2016_latest!EA17</f>
        <v>NU</v>
      </c>
      <c r="EE21" t="str">
        <f>PEFA2016_latest!EB17</f>
        <v>NU</v>
      </c>
    </row>
    <row r="22" spans="2:135" x14ac:dyDescent="0.25">
      <c r="B22">
        <f>PEFA2016_latest!A18</f>
        <v>2016</v>
      </c>
      <c r="C22" t="e" vm="16">
        <f>PEFA2016_latest!B18</f>
        <v>#VALUE!</v>
      </c>
      <c r="D22" t="str" cm="1">
        <f t="array" ref="D22">_FV(PEFA2016raw[[#This Row],[Country]],"Abbreviation")</f>
        <v>ML</v>
      </c>
      <c r="E22" t="str">
        <f>_xlfn.XLOOKUP(PEFA2016raw[[#This Row],[ISO-2]],Code[ISO-2],Code[ISO-3],"",0)</f>
        <v>MLI</v>
      </c>
      <c r="F22">
        <f>PEFA2016_latest!C18</f>
        <v>2018</v>
      </c>
      <c r="G22" t="str">
        <f>PEFA2016_latest!D18</f>
        <v>D</v>
      </c>
      <c r="H22" t="str">
        <f>PEFA2016_latest!E18</f>
        <v>D</v>
      </c>
      <c r="I22" t="str">
        <f>PEFA2016_latest!F18</f>
        <v>D+</v>
      </c>
      <c r="J22" t="str">
        <f>PEFA2016_latest!G18</f>
        <v>D</v>
      </c>
      <c r="K22" t="str">
        <f>PEFA2016_latest!H18</f>
        <v>D</v>
      </c>
      <c r="L22" t="str">
        <f>PEFA2016_latest!I18</f>
        <v>A</v>
      </c>
      <c r="M22" t="str">
        <f>PEFA2016_latest!J18</f>
        <v>C</v>
      </c>
      <c r="N22" t="str">
        <f>PEFA2016_latest!K18</f>
        <v>B</v>
      </c>
      <c r="O22" t="str">
        <f>PEFA2016_latest!L18</f>
        <v>D</v>
      </c>
      <c r="P22" t="str">
        <f>PEFA2016_latest!M18</f>
        <v>C</v>
      </c>
      <c r="Q22" t="str">
        <f>PEFA2016_latest!N18</f>
        <v>C</v>
      </c>
      <c r="R22" t="str">
        <f>PEFA2016_latest!O18</f>
        <v>B</v>
      </c>
      <c r="S22" t="str">
        <f>PEFA2016_latest!P18</f>
        <v>B</v>
      </c>
      <c r="T22" t="str">
        <f>PEFA2016_latest!Q18</f>
        <v>D</v>
      </c>
      <c r="U22" t="str">
        <f>PEFA2016_latest!R18</f>
        <v>D</v>
      </c>
      <c r="V22" t="str">
        <f>PEFA2016_latest!S18</f>
        <v>D</v>
      </c>
      <c r="W22" t="str">
        <f>PEFA2016_latest!T18</f>
        <v>NR</v>
      </c>
      <c r="X22" t="str">
        <f>PEFA2016_latest!U18</f>
        <v>B+</v>
      </c>
      <c r="Y22" t="str">
        <f>PEFA2016_latest!V18</f>
        <v>A</v>
      </c>
      <c r="Z22" t="str">
        <f>PEFA2016_latest!W18</f>
        <v>B</v>
      </c>
      <c r="AA22" t="str">
        <f>PEFA2016_latest!X18</f>
        <v>C+</v>
      </c>
      <c r="AB22" t="str">
        <f>PEFA2016_latest!Y18</f>
        <v>B</v>
      </c>
      <c r="AC22" t="str">
        <f>PEFA2016_latest!Z18</f>
        <v>B</v>
      </c>
      <c r="AD22" t="str">
        <f>PEFA2016_latest!AA18</f>
        <v>C</v>
      </c>
      <c r="AE22" t="str">
        <f>PEFA2016_latest!AB18</f>
        <v>D</v>
      </c>
      <c r="AF22" t="str">
        <f>PEFA2016_latest!AC18</f>
        <v>D</v>
      </c>
      <c r="AG22" t="str">
        <f>PEFA2016_latest!AD18</f>
        <v>D</v>
      </c>
      <c r="AH22" t="str">
        <f>PEFA2016_latest!AE18</f>
        <v>D+</v>
      </c>
      <c r="AI22" t="str">
        <f>PEFA2016_latest!AF18</f>
        <v>D</v>
      </c>
      <c r="AJ22" t="str">
        <f>PEFA2016_latest!AG18</f>
        <v>D</v>
      </c>
      <c r="AK22" t="str">
        <f>PEFA2016_latest!AH18</f>
        <v>C</v>
      </c>
      <c r="AL22" t="str">
        <f>PEFA2016_latest!AI18</f>
        <v>C</v>
      </c>
      <c r="AM22" t="str">
        <f>PEFA2016_latest!AJ18</f>
        <v>C</v>
      </c>
      <c r="AN22" t="str">
        <f>PEFA2016_latest!AK18</f>
        <v>B</v>
      </c>
      <c r="AO22" t="str">
        <f>PEFA2016_latest!AL18</f>
        <v>C</v>
      </c>
      <c r="AP22" t="str">
        <f>PEFA2016_latest!AM18</f>
        <v>NR</v>
      </c>
      <c r="AQ22" t="str">
        <f>PEFA2016_latest!AN18</f>
        <v>D+</v>
      </c>
      <c r="AR22" t="str">
        <f>PEFA2016_latest!AO18</f>
        <v>C</v>
      </c>
      <c r="AS22" t="str">
        <f>PEFA2016_latest!AP18</f>
        <v>D</v>
      </c>
      <c r="AT22" t="str">
        <f>PEFA2016_latest!AQ18</f>
        <v>C</v>
      </c>
      <c r="AU22" t="str">
        <f>PEFA2016_latest!AR18</f>
        <v>B</v>
      </c>
      <c r="AV22" t="str">
        <f>PEFA2016_latest!AS18</f>
        <v>C</v>
      </c>
      <c r="AW22" t="str">
        <f>PEFA2016_latest!AT18</f>
        <v>A</v>
      </c>
      <c r="AX22" t="str">
        <f>PEFA2016_latest!AU18</f>
        <v>C</v>
      </c>
      <c r="AY22" t="str">
        <f>PEFA2016_latest!AV18</f>
        <v>B</v>
      </c>
      <c r="AZ22" t="str">
        <f>PEFA2016_latest!AW18</f>
        <v>A</v>
      </c>
      <c r="BA22" t="str">
        <f>PEFA2016_latest!AX18</f>
        <v>B</v>
      </c>
      <c r="BB22" t="str">
        <f>PEFA2016_latest!AY18</f>
        <v>C</v>
      </c>
      <c r="BC22" t="str">
        <f>PEFA2016_latest!AZ18</f>
        <v>C+</v>
      </c>
      <c r="BD22" t="str">
        <f>PEFA2016_latest!BA18</f>
        <v>C</v>
      </c>
      <c r="BE22" t="str">
        <f>PEFA2016_latest!BB18</f>
        <v>B</v>
      </c>
      <c r="BF22" t="str">
        <f>PEFA2016_latest!BC18</f>
        <v>C</v>
      </c>
      <c r="BG22" t="str">
        <f>PEFA2016_latest!BD18</f>
        <v>D+</v>
      </c>
      <c r="BH22" t="str">
        <f>PEFA2016_latest!BE18</f>
        <v>C</v>
      </c>
      <c r="BI22" t="str">
        <f>PEFA2016_latest!BF18</f>
        <v>D</v>
      </c>
      <c r="BJ22" t="str">
        <f>PEFA2016_latest!BG18</f>
        <v>C</v>
      </c>
      <c r="BK22" t="str">
        <f>PEFA2016_latest!BH18</f>
        <v>D</v>
      </c>
      <c r="BL22" t="str">
        <f>PEFA2016_latest!BI18</f>
        <v>B</v>
      </c>
      <c r="BM22" t="str">
        <f>PEFA2016_latest!BJ18</f>
        <v>B</v>
      </c>
      <c r="BN22" t="str">
        <f>PEFA2016_latest!BK18</f>
        <v>C</v>
      </c>
      <c r="BO22" t="str">
        <f>PEFA2016_latest!BL18</f>
        <v>A</v>
      </c>
      <c r="BP22" t="str">
        <f>PEFA2016_latest!BM18</f>
        <v>B+</v>
      </c>
      <c r="BQ22" t="str">
        <f>PEFA2016_latest!BN18</f>
        <v>A</v>
      </c>
      <c r="BR22" t="str">
        <f>PEFA2016_latest!BO18</f>
        <v>B</v>
      </c>
      <c r="BS22" t="str">
        <f>PEFA2016_latest!BP18</f>
        <v>A</v>
      </c>
      <c r="BT22" t="str">
        <f>PEFA2016_latest!BQ18</f>
        <v>B</v>
      </c>
      <c r="BU22" t="str">
        <f>PEFA2016_latest!BR18</f>
        <v>D</v>
      </c>
      <c r="BV22" t="str">
        <f>PEFA2016_latest!BS18</f>
        <v>C</v>
      </c>
      <c r="BW22" t="str">
        <f>PEFA2016_latest!BT18</f>
        <v>D</v>
      </c>
      <c r="BX22" t="str">
        <f>PEFA2016_latest!BU18</f>
        <v>D</v>
      </c>
      <c r="BY22" t="str">
        <f>PEFA2016_latest!BV18</f>
        <v>NR</v>
      </c>
      <c r="BZ22" t="str">
        <f>PEFA2016_latest!BW18</f>
        <v>D+</v>
      </c>
      <c r="CA22" t="str">
        <f>PEFA2016_latest!BX18</f>
        <v>B</v>
      </c>
      <c r="CB22" t="str">
        <f>PEFA2016_latest!BY18</f>
        <v>A</v>
      </c>
      <c r="CC22" t="str">
        <f>PEFA2016_latest!BZ18</f>
        <v>D</v>
      </c>
      <c r="CD22" t="str">
        <f>PEFA2016_latest!CA18</f>
        <v>B</v>
      </c>
      <c r="CE22" t="str">
        <f>PEFA2016_latest!CB18</f>
        <v>C</v>
      </c>
      <c r="CF22" t="str">
        <f>PEFA2016_latest!CC18</f>
        <v>B</v>
      </c>
      <c r="CG22" t="str">
        <f>PEFA2016_latest!CD18</f>
        <v>B</v>
      </c>
      <c r="CH22" t="str">
        <f>PEFA2016_latest!CE18</f>
        <v>B</v>
      </c>
      <c r="CI22" t="str">
        <f>PEFA2016_latest!CF18</f>
        <v>C</v>
      </c>
      <c r="CJ22" t="str">
        <f>PEFA2016_latest!CG18</f>
        <v>C</v>
      </c>
      <c r="CK22" t="str">
        <f>PEFA2016_latest!CH18</f>
        <v>C</v>
      </c>
      <c r="CL22" t="str">
        <f>PEFA2016_latest!CI18</f>
        <v>C+</v>
      </c>
      <c r="CM22" t="str">
        <f>PEFA2016_latest!CJ18</f>
        <v>B</v>
      </c>
      <c r="CN22" t="str">
        <f>PEFA2016_latest!CK18</f>
        <v>B</v>
      </c>
      <c r="CO22" t="str">
        <f>PEFA2016_latest!CL18</f>
        <v>C</v>
      </c>
      <c r="CP22" t="str">
        <f>PEFA2016_latest!CM18</f>
        <v>C</v>
      </c>
      <c r="CQ22" t="str">
        <f>PEFA2016_latest!CN18</f>
        <v>C+</v>
      </c>
      <c r="CR22" t="str">
        <f>PEFA2016_latest!CO18</f>
        <v>C</v>
      </c>
      <c r="CS22" t="str">
        <f>PEFA2016_latest!CP18</f>
        <v>D</v>
      </c>
      <c r="CT22" t="str">
        <f>PEFA2016_latest!CQ18</f>
        <v>C</v>
      </c>
      <c r="CU22" t="str">
        <f>PEFA2016_latest!CR18</f>
        <v>A</v>
      </c>
      <c r="CV22" t="str">
        <f>PEFA2016_latest!CS18</f>
        <v>B+</v>
      </c>
      <c r="CW22" t="str">
        <f>PEFA2016_latest!CT18</f>
        <v>A</v>
      </c>
      <c r="CX22" t="str">
        <f>PEFA2016_latest!CU18</f>
        <v>B</v>
      </c>
      <c r="CY22" t="str">
        <f>PEFA2016_latest!CV18</f>
        <v>B</v>
      </c>
      <c r="CZ22" t="str">
        <f>PEFA2016_latest!CW18</f>
        <v>D+</v>
      </c>
      <c r="DA22" t="str">
        <f>PEFA2016_latest!CX18</f>
        <v>D</v>
      </c>
      <c r="DB22" t="str">
        <f>PEFA2016_latest!CY18</f>
        <v>C</v>
      </c>
      <c r="DC22" t="str">
        <f>PEFA2016_latest!CZ18</f>
        <v>D</v>
      </c>
      <c r="DD22" t="str">
        <f>PEFA2016_latest!DA18</f>
        <v>C</v>
      </c>
      <c r="DE22" t="str">
        <f>PEFA2016_latest!DB18</f>
        <v>D+</v>
      </c>
      <c r="DF22" t="str">
        <f>PEFA2016_latest!DC18</f>
        <v>D</v>
      </c>
      <c r="DG22" t="str">
        <f>PEFA2016_latest!DD18</f>
        <v>D</v>
      </c>
      <c r="DH22" t="str">
        <f>PEFA2016_latest!DE18</f>
        <v>D</v>
      </c>
      <c r="DI22" t="str">
        <f>PEFA2016_latest!DF18</f>
        <v>B</v>
      </c>
      <c r="DJ22" t="str">
        <f>PEFA2016_latest!DG18</f>
        <v>C+</v>
      </c>
      <c r="DK22" t="str">
        <f>PEFA2016_latest!DH18</f>
        <v>C</v>
      </c>
      <c r="DL22" t="str">
        <f>PEFA2016_latest!DI18</f>
        <v>C</v>
      </c>
      <c r="DM22" t="str">
        <f>PEFA2016_latest!DJ18</f>
        <v>B</v>
      </c>
      <c r="DN22" t="str">
        <f>PEFA2016_latest!DK18</f>
        <v>D+</v>
      </c>
      <c r="DO22" t="str">
        <f>PEFA2016_latest!DL18</f>
        <v>C</v>
      </c>
      <c r="DP22" t="str">
        <f>PEFA2016_latest!DM18</f>
        <v>D</v>
      </c>
      <c r="DQ22" t="str">
        <f>PEFA2016_latest!DN18</f>
        <v>C</v>
      </c>
      <c r="DR22" t="str">
        <f>PEFA2016_latest!DO18</f>
        <v>D+</v>
      </c>
      <c r="DS22" t="str">
        <f>PEFA2016_latest!DP18</f>
        <v>D</v>
      </c>
      <c r="DT22" t="str">
        <f>PEFA2016_latest!DQ18</f>
        <v>A</v>
      </c>
      <c r="DU22" t="str">
        <f>PEFA2016_latest!DR18</f>
        <v>D</v>
      </c>
      <c r="DV22" t="str">
        <f>PEFA2016_latest!DS18</f>
        <v>D</v>
      </c>
      <c r="DW22" t="str">
        <f>PEFA2016_latest!DT18</f>
        <v>D</v>
      </c>
      <c r="DX22" t="str">
        <f>PEFA2016_latest!DU18</f>
        <v>D</v>
      </c>
      <c r="DY22" t="str">
        <f>PEFA2016_latest!DV18</f>
        <v>NR</v>
      </c>
      <c r="DZ22" t="str">
        <f>PEFA2016_latest!DW18</f>
        <v>C</v>
      </c>
      <c r="EA22" t="str">
        <f>PEFA2016_latest!DX18</f>
        <v>D</v>
      </c>
      <c r="EB22" t="str">
        <f>PEFA2016_latest!DY18</f>
        <v>NU</v>
      </c>
      <c r="EC22" t="str">
        <f>PEFA2016_latest!DZ18</f>
        <v>NU</v>
      </c>
      <c r="ED22" t="str">
        <f>PEFA2016_latest!EA18</f>
        <v>NU</v>
      </c>
      <c r="EE22" t="str">
        <f>PEFA2016_latest!EB18</f>
        <v>NU</v>
      </c>
    </row>
    <row r="23" spans="2:135" x14ac:dyDescent="0.25">
      <c r="B23">
        <f>PEFA2016_latest!A19</f>
        <v>2016</v>
      </c>
      <c r="C23" t="e" vm="17">
        <f>PEFA2016_latest!B19</f>
        <v>#VALUE!</v>
      </c>
      <c r="D23" t="str" cm="1">
        <f t="array" ref="D23">_FV(PEFA2016raw[[#This Row],[Country]],"Abbreviation")</f>
        <v>GH</v>
      </c>
      <c r="E23" t="str">
        <f>_xlfn.XLOOKUP(PEFA2016raw[[#This Row],[ISO-2]],Code[ISO-2],Code[ISO-3],"",0)</f>
        <v>GHA</v>
      </c>
      <c r="F23">
        <f>PEFA2016_latest!C19</f>
        <v>2018</v>
      </c>
      <c r="G23" t="str">
        <f>PEFA2016_latest!D19</f>
        <v>D*</v>
      </c>
      <c r="H23" t="str">
        <f>PEFA2016_latest!E19</f>
        <v>D*</v>
      </c>
      <c r="I23" t="str">
        <f>PEFA2016_latest!F19</f>
        <v>D+</v>
      </c>
      <c r="J23" t="str">
        <f>PEFA2016_latest!G19</f>
        <v>D*</v>
      </c>
      <c r="K23" t="str">
        <f>PEFA2016_latest!H19</f>
        <v>D*</v>
      </c>
      <c r="L23" t="str">
        <f>PEFA2016_latest!I19</f>
        <v>A</v>
      </c>
      <c r="M23" t="str">
        <f>PEFA2016_latest!J19</f>
        <v>D+</v>
      </c>
      <c r="N23" t="str">
        <f>PEFA2016_latest!K19</f>
        <v>D</v>
      </c>
      <c r="O23" t="str">
        <f>PEFA2016_latest!L19</f>
        <v>C</v>
      </c>
      <c r="P23" t="str">
        <f>PEFA2016_latest!M19</f>
        <v>C</v>
      </c>
      <c r="Q23" t="str">
        <f>PEFA2016_latest!N19</f>
        <v>C</v>
      </c>
      <c r="R23" t="str">
        <f>PEFA2016_latest!O19</f>
        <v>C</v>
      </c>
      <c r="S23" t="str">
        <f>PEFA2016_latest!P19</f>
        <v>C</v>
      </c>
      <c r="T23" t="str">
        <f>PEFA2016_latest!Q19</f>
        <v>D</v>
      </c>
      <c r="U23" t="str">
        <f>PEFA2016_latest!R19</f>
        <v>D</v>
      </c>
      <c r="V23" t="str">
        <f>PEFA2016_latest!S19</f>
        <v>D</v>
      </c>
      <c r="W23" t="str">
        <f>PEFA2016_latest!T19</f>
        <v>D</v>
      </c>
      <c r="X23" t="str">
        <f>PEFA2016_latest!U19</f>
        <v>D+</v>
      </c>
      <c r="Y23" t="str">
        <f>PEFA2016_latest!V19</f>
        <v>C</v>
      </c>
      <c r="Z23" t="str">
        <f>PEFA2016_latest!W19</f>
        <v>D</v>
      </c>
      <c r="AA23" t="str">
        <f>PEFA2016_latest!X19</f>
        <v>B+</v>
      </c>
      <c r="AB23" t="str">
        <f>PEFA2016_latest!Y19</f>
        <v>A</v>
      </c>
      <c r="AC23" t="str">
        <f>PEFA2016_latest!Z19</f>
        <v>A</v>
      </c>
      <c r="AD23" t="str">
        <f>PEFA2016_latest!AA19</f>
        <v>C</v>
      </c>
      <c r="AE23" t="str">
        <f>PEFA2016_latest!AB19</f>
        <v>B</v>
      </c>
      <c r="AF23" t="str">
        <f>PEFA2016_latest!AC19</f>
        <v>A</v>
      </c>
      <c r="AG23" t="str">
        <f>PEFA2016_latest!AD19</f>
        <v>A</v>
      </c>
      <c r="AH23" t="str">
        <f>PEFA2016_latest!AE19</f>
        <v>D+</v>
      </c>
      <c r="AI23" t="str">
        <f>PEFA2016_latest!AF19</f>
        <v>D*</v>
      </c>
      <c r="AJ23" t="str">
        <f>PEFA2016_latest!AG19</f>
        <v>B</v>
      </c>
      <c r="AK23" t="str">
        <f>PEFA2016_latest!AH19</f>
        <v>D</v>
      </c>
      <c r="AL23" t="str">
        <f>PEFA2016_latest!AI19</f>
        <v>D</v>
      </c>
      <c r="AM23" t="str">
        <f>PEFA2016_latest!AJ19</f>
        <v>D</v>
      </c>
      <c r="AN23" t="str">
        <f>PEFA2016_latest!AK19</f>
        <v>D</v>
      </c>
      <c r="AO23" t="str">
        <f>PEFA2016_latest!AL19</f>
        <v>D</v>
      </c>
      <c r="AP23" t="str">
        <f>PEFA2016_latest!AM19</f>
        <v>D</v>
      </c>
      <c r="AQ23" t="str">
        <f>PEFA2016_latest!AN19</f>
        <v>D+</v>
      </c>
      <c r="AR23" t="str">
        <f>PEFA2016_latest!AO19</f>
        <v>C</v>
      </c>
      <c r="AS23" t="str">
        <f>PEFA2016_latest!AP19</f>
        <v>D</v>
      </c>
      <c r="AT23" t="str">
        <f>PEFA2016_latest!AQ19</f>
        <v>D</v>
      </c>
      <c r="AU23" t="str">
        <f>PEFA2016_latest!AR19</f>
        <v>C</v>
      </c>
      <c r="AV23" t="str">
        <f>PEFA2016_latest!AS19</f>
        <v>C</v>
      </c>
      <c r="AW23" t="str">
        <f>PEFA2016_latest!AT19</f>
        <v>D</v>
      </c>
      <c r="AX23" t="str">
        <f>PEFA2016_latest!AU19</f>
        <v>B</v>
      </c>
      <c r="AY23" t="str">
        <f>PEFA2016_latest!AV19</f>
        <v>C</v>
      </c>
      <c r="AZ23" t="str">
        <f>PEFA2016_latest!AW19</f>
        <v>C</v>
      </c>
      <c r="BA23" t="str">
        <f>PEFA2016_latest!AX19</f>
        <v>C</v>
      </c>
      <c r="BB23" t="str">
        <f>PEFA2016_latest!AY19</f>
        <v>C</v>
      </c>
      <c r="BC23" t="str">
        <f>PEFA2016_latest!AZ19</f>
        <v>D+</v>
      </c>
      <c r="BD23" t="str">
        <f>PEFA2016_latest!BA19</f>
        <v>D</v>
      </c>
      <c r="BE23" t="str">
        <f>PEFA2016_latest!BB19</f>
        <v>C</v>
      </c>
      <c r="BF23" t="str">
        <f>PEFA2016_latest!BC19</f>
        <v>NA</v>
      </c>
      <c r="BG23" t="str">
        <f>PEFA2016_latest!BD19</f>
        <v>B</v>
      </c>
      <c r="BH23" t="str">
        <f>PEFA2016_latest!BE19</f>
        <v>A</v>
      </c>
      <c r="BI23" t="str">
        <f>PEFA2016_latest!BF19</f>
        <v>C</v>
      </c>
      <c r="BJ23" t="str">
        <f>PEFA2016_latest!BG19</f>
        <v>A</v>
      </c>
      <c r="BK23" t="str">
        <f>PEFA2016_latest!BH19</f>
        <v>D</v>
      </c>
      <c r="BL23" t="str">
        <f>PEFA2016_latest!BI19</f>
        <v>C</v>
      </c>
      <c r="BM23" t="str">
        <f>PEFA2016_latest!BJ19</f>
        <v>C</v>
      </c>
      <c r="BN23" t="str">
        <f>PEFA2016_latest!BK19</f>
        <v>C</v>
      </c>
      <c r="BO23" t="str">
        <f>PEFA2016_latest!BL19</f>
        <v>C</v>
      </c>
      <c r="BP23" t="str">
        <f>PEFA2016_latest!BM19</f>
        <v>B+</v>
      </c>
      <c r="BQ23" t="str">
        <f>PEFA2016_latest!BN19</f>
        <v>B</v>
      </c>
      <c r="BR23" t="str">
        <f>PEFA2016_latest!BO19</f>
        <v>A</v>
      </c>
      <c r="BS23" t="str">
        <f>PEFA2016_latest!BP19</f>
        <v>A</v>
      </c>
      <c r="BT23" t="str">
        <f>PEFA2016_latest!BQ19</f>
        <v>B</v>
      </c>
      <c r="BU23" t="str">
        <f>PEFA2016_latest!BR19</f>
        <v>D+</v>
      </c>
      <c r="BV23" t="str">
        <f>PEFA2016_latest!BS19</f>
        <v>A</v>
      </c>
      <c r="BW23" t="str">
        <f>PEFA2016_latest!BT19</f>
        <v>D</v>
      </c>
      <c r="BX23" t="str">
        <f>PEFA2016_latest!BU19</f>
        <v>D</v>
      </c>
      <c r="BY23" t="str">
        <f>PEFA2016_latest!BV19</f>
        <v>D</v>
      </c>
      <c r="BZ23" t="str">
        <f>PEFA2016_latest!BW19</f>
        <v>C+</v>
      </c>
      <c r="CA23" t="str">
        <f>PEFA2016_latest!BX19</f>
        <v>A</v>
      </c>
      <c r="CB23" t="str">
        <f>PEFA2016_latest!BY19</f>
        <v>B</v>
      </c>
      <c r="CC23" t="str">
        <f>PEFA2016_latest!BZ19</f>
        <v>C</v>
      </c>
      <c r="CD23" t="str">
        <f>PEFA2016_latest!CA19</f>
        <v>C+</v>
      </c>
      <c r="CE23" t="str">
        <f>PEFA2016_latest!CB19</f>
        <v>C</v>
      </c>
      <c r="CF23" t="str">
        <f>PEFA2016_latest!CC19</f>
        <v>C</v>
      </c>
      <c r="CG23" t="str">
        <f>PEFA2016_latest!CD19</f>
        <v>B</v>
      </c>
      <c r="CH23" t="str">
        <f>PEFA2016_latest!CE19</f>
        <v>B</v>
      </c>
      <c r="CI23" t="str">
        <f>PEFA2016_latest!CF19</f>
        <v>D+</v>
      </c>
      <c r="CJ23" t="str">
        <f>PEFA2016_latest!CG19</f>
        <v>D</v>
      </c>
      <c r="CK23" t="str">
        <f>PEFA2016_latest!CH19</f>
        <v>B</v>
      </c>
      <c r="CL23" t="str">
        <f>PEFA2016_latest!CI19</f>
        <v>C+</v>
      </c>
      <c r="CM23" t="str">
        <f>PEFA2016_latest!CJ19</f>
        <v>C</v>
      </c>
      <c r="CN23" t="str">
        <f>PEFA2016_latest!CK19</f>
        <v>C</v>
      </c>
      <c r="CO23" t="str">
        <f>PEFA2016_latest!CL19</f>
        <v>B</v>
      </c>
      <c r="CP23" t="str">
        <f>PEFA2016_latest!CM19</f>
        <v>B</v>
      </c>
      <c r="CQ23" t="str">
        <f>PEFA2016_latest!CN19</f>
        <v>C+</v>
      </c>
      <c r="CR23" t="str">
        <f>PEFA2016_latest!CO19</f>
        <v>D</v>
      </c>
      <c r="CS23" t="str">
        <f>PEFA2016_latest!CP19</f>
        <v>B</v>
      </c>
      <c r="CT23" t="str">
        <f>PEFA2016_latest!CQ19</f>
        <v>B</v>
      </c>
      <c r="CU23" t="str">
        <f>PEFA2016_latest!CR19</f>
        <v>B</v>
      </c>
      <c r="CV23" t="str">
        <f>PEFA2016_latest!CS19</f>
        <v>B</v>
      </c>
      <c r="CW23" t="str">
        <f>PEFA2016_latest!CT19</f>
        <v>A</v>
      </c>
      <c r="CX23" t="str">
        <f>PEFA2016_latest!CU19</f>
        <v>C</v>
      </c>
      <c r="CY23" t="str">
        <f>PEFA2016_latest!CV19</f>
        <v>B</v>
      </c>
      <c r="CZ23" t="str">
        <f>PEFA2016_latest!CW19</f>
        <v>C+</v>
      </c>
      <c r="DA23" t="str">
        <f>PEFA2016_latest!CX19</f>
        <v>C</v>
      </c>
      <c r="DB23" t="str">
        <f>PEFA2016_latest!CY19</f>
        <v>C</v>
      </c>
      <c r="DC23" t="str">
        <f>PEFA2016_latest!CZ19</f>
        <v>C</v>
      </c>
      <c r="DD23" t="str">
        <f>PEFA2016_latest!DA19</f>
        <v>B</v>
      </c>
      <c r="DE23" t="str">
        <f>PEFA2016_latest!DB19</f>
        <v>B</v>
      </c>
      <c r="DF23" t="str">
        <f>PEFA2016_latest!DC19</f>
        <v>C</v>
      </c>
      <c r="DG23" t="str">
        <f>PEFA2016_latest!DD19</f>
        <v>A</v>
      </c>
      <c r="DH23" t="str">
        <f>PEFA2016_latest!DE19</f>
        <v>C</v>
      </c>
      <c r="DI23" t="str">
        <f>PEFA2016_latest!DF19</f>
        <v>A</v>
      </c>
      <c r="DJ23" t="str">
        <f>PEFA2016_latest!DG19</f>
        <v>D+</v>
      </c>
      <c r="DK23" t="str">
        <f>PEFA2016_latest!DH19</f>
        <v>D</v>
      </c>
      <c r="DL23" t="str">
        <f>PEFA2016_latest!DI19</f>
        <v>A</v>
      </c>
      <c r="DM23" t="str">
        <f>PEFA2016_latest!DJ19</f>
        <v>C</v>
      </c>
      <c r="DN23" t="str">
        <f>PEFA2016_latest!DK19</f>
        <v>D+</v>
      </c>
      <c r="DO23" t="str">
        <f>PEFA2016_latest!DL19</f>
        <v>D</v>
      </c>
      <c r="DP23" t="str">
        <f>PEFA2016_latest!DM19</f>
        <v>A</v>
      </c>
      <c r="DQ23" t="str">
        <f>PEFA2016_latest!DN19</f>
        <v>C</v>
      </c>
      <c r="DR23" t="str">
        <f>PEFA2016_latest!DO19</f>
        <v>B+</v>
      </c>
      <c r="DS23" t="str">
        <f>PEFA2016_latest!DP19</f>
        <v>B</v>
      </c>
      <c r="DT23" t="str">
        <f>PEFA2016_latest!DQ19</f>
        <v>B</v>
      </c>
      <c r="DU23" t="str">
        <f>PEFA2016_latest!DR19</f>
        <v>B</v>
      </c>
      <c r="DV23" t="str">
        <f>PEFA2016_latest!DS19</f>
        <v>A</v>
      </c>
      <c r="DW23" t="str">
        <f>PEFA2016_latest!DT19</f>
        <v>D</v>
      </c>
      <c r="DX23" t="str">
        <f>PEFA2016_latest!DU19</f>
        <v>D</v>
      </c>
      <c r="DY23" t="str">
        <f>PEFA2016_latest!DV19</f>
        <v>D</v>
      </c>
      <c r="DZ23" t="str">
        <f>PEFA2016_latest!DW19</f>
        <v>D</v>
      </c>
      <c r="EA23" t="str">
        <f>PEFA2016_latest!DX19</f>
        <v>D</v>
      </c>
      <c r="EB23" t="str">
        <f>PEFA2016_latest!DY19</f>
        <v>NU</v>
      </c>
      <c r="EC23" t="str">
        <f>PEFA2016_latest!DZ19</f>
        <v>NU</v>
      </c>
      <c r="ED23" t="str">
        <f>PEFA2016_latest!EA19</f>
        <v>NU</v>
      </c>
      <c r="EE23" t="str">
        <f>PEFA2016_latest!EB19</f>
        <v>NU</v>
      </c>
    </row>
    <row r="24" spans="2:135" x14ac:dyDescent="0.25">
      <c r="B24">
        <f>PEFA2016_latest!A20</f>
        <v>2016</v>
      </c>
      <c r="C24" t="e" vm="18">
        <f>PEFA2016_latest!B20</f>
        <v>#VALUE!</v>
      </c>
      <c r="D24" t="str" cm="1">
        <f t="array" ref="D24">_FV(PEFA2016raw[[#This Row],[Country]],"Abbreviation")</f>
        <v>ZW</v>
      </c>
      <c r="E24" t="str">
        <f>_xlfn.XLOOKUP(PEFA2016raw[[#This Row],[ISO-2]],Code[ISO-2],Code[ISO-3],"",0)</f>
        <v>ZWE</v>
      </c>
      <c r="F24">
        <f>PEFA2016_latest!C20</f>
        <v>2018</v>
      </c>
      <c r="G24" t="str">
        <f>PEFA2016_latest!D20</f>
        <v>B</v>
      </c>
      <c r="H24" t="str">
        <f>PEFA2016_latest!E20</f>
        <v>B</v>
      </c>
      <c r="I24" t="str">
        <f>PEFA2016_latest!F20</f>
        <v>D</v>
      </c>
      <c r="J24" t="str">
        <f>PEFA2016_latest!G20</f>
        <v>NR</v>
      </c>
      <c r="K24" t="str">
        <f>PEFA2016_latest!H20</f>
        <v>NR</v>
      </c>
      <c r="L24" t="str">
        <f>PEFA2016_latest!I20</f>
        <v>NR</v>
      </c>
      <c r="M24" t="str">
        <f>PEFA2016_latest!J20</f>
        <v>D+</v>
      </c>
      <c r="N24" t="str">
        <f>PEFA2016_latest!K20</f>
        <v>D</v>
      </c>
      <c r="O24" t="str">
        <f>PEFA2016_latest!L20</f>
        <v>C</v>
      </c>
      <c r="P24" t="str">
        <f>PEFA2016_latest!M20</f>
        <v>C</v>
      </c>
      <c r="Q24" t="str">
        <f>PEFA2016_latest!N20</f>
        <v>C</v>
      </c>
      <c r="R24" t="str">
        <f>PEFA2016_latest!O20</f>
        <v>C</v>
      </c>
      <c r="S24" t="str">
        <f>PEFA2016_latest!P20</f>
        <v>C</v>
      </c>
      <c r="T24" t="str">
        <f>PEFA2016_latest!Q20</f>
        <v>D+</v>
      </c>
      <c r="U24" t="str">
        <f>PEFA2016_latest!R20</f>
        <v>D</v>
      </c>
      <c r="V24" t="str">
        <f>PEFA2016_latest!S20</f>
        <v>D</v>
      </c>
      <c r="W24" t="str">
        <f>PEFA2016_latest!T20</f>
        <v>B</v>
      </c>
      <c r="X24" t="str">
        <f>PEFA2016_latest!U20</f>
        <v>D+</v>
      </c>
      <c r="Y24" t="str">
        <f>PEFA2016_latest!V20</f>
        <v>D</v>
      </c>
      <c r="Z24" t="str">
        <f>PEFA2016_latest!W20</f>
        <v>C</v>
      </c>
      <c r="AA24" t="str">
        <f>PEFA2016_latest!X20</f>
        <v>D+</v>
      </c>
      <c r="AB24" t="str">
        <f>PEFA2016_latest!Y20</f>
        <v>C</v>
      </c>
      <c r="AC24" t="str">
        <f>PEFA2016_latest!Z20</f>
        <v>C</v>
      </c>
      <c r="AD24" t="str">
        <f>PEFA2016_latest!AA20</f>
        <v>D</v>
      </c>
      <c r="AE24" t="str">
        <f>PEFA2016_latest!AB20</f>
        <v>D</v>
      </c>
      <c r="AF24" t="str">
        <f>PEFA2016_latest!AC20</f>
        <v>D</v>
      </c>
      <c r="AG24" t="str">
        <f>PEFA2016_latest!AD20</f>
        <v>D</v>
      </c>
      <c r="AH24" t="str">
        <f>PEFA2016_latest!AE20</f>
        <v>D+</v>
      </c>
      <c r="AI24" t="str">
        <f>PEFA2016_latest!AF20</f>
        <v>C</v>
      </c>
      <c r="AJ24" t="str">
        <f>PEFA2016_latest!AG20</f>
        <v>D</v>
      </c>
      <c r="AK24" t="str">
        <f>PEFA2016_latest!AH20</f>
        <v>D</v>
      </c>
      <c r="AL24" t="str">
        <f>PEFA2016_latest!AI20</f>
        <v>D+</v>
      </c>
      <c r="AM24" t="str">
        <f>PEFA2016_latest!AJ20</f>
        <v>C</v>
      </c>
      <c r="AN24" t="str">
        <f>PEFA2016_latest!AK20</f>
        <v>D</v>
      </c>
      <c r="AO24" t="str">
        <f>PEFA2016_latest!AL20</f>
        <v>C</v>
      </c>
      <c r="AP24" t="str">
        <f>PEFA2016_latest!AM20</f>
        <v>C</v>
      </c>
      <c r="AQ24" t="str">
        <f>PEFA2016_latest!AN20</f>
        <v>D</v>
      </c>
      <c r="AR24" t="str">
        <f>PEFA2016_latest!AO20</f>
        <v>D</v>
      </c>
      <c r="AS24" t="str">
        <f>PEFA2016_latest!AP20</f>
        <v>D</v>
      </c>
      <c r="AT24" t="str">
        <f>PEFA2016_latest!AQ20</f>
        <v>D</v>
      </c>
      <c r="AU24" t="str">
        <f>PEFA2016_latest!AR20</f>
        <v>B</v>
      </c>
      <c r="AV24" t="str">
        <f>PEFA2016_latest!AS20</f>
        <v>B</v>
      </c>
      <c r="AW24" t="str">
        <f>PEFA2016_latest!AT20</f>
        <v>A</v>
      </c>
      <c r="AX24" t="str">
        <f>PEFA2016_latest!AU20</f>
        <v>D</v>
      </c>
      <c r="AY24" t="str">
        <f>PEFA2016_latest!AV20</f>
        <v>C</v>
      </c>
      <c r="AZ24" t="str">
        <f>PEFA2016_latest!AW20</f>
        <v>C</v>
      </c>
      <c r="BA24" t="str">
        <f>PEFA2016_latest!AX20</f>
        <v>C</v>
      </c>
      <c r="BB24" t="str">
        <f>PEFA2016_latest!AY20</f>
        <v>C</v>
      </c>
      <c r="BC24" t="str">
        <f>PEFA2016_latest!AZ20</f>
        <v>C+</v>
      </c>
      <c r="BD24" t="str">
        <f>PEFA2016_latest!BA20</f>
        <v>C</v>
      </c>
      <c r="BE24" t="str">
        <f>PEFA2016_latest!BB20</f>
        <v>C</v>
      </c>
      <c r="BF24" t="str">
        <f>PEFA2016_latest!BC20</f>
        <v>B</v>
      </c>
      <c r="BG24" t="str">
        <f>PEFA2016_latest!BD20</f>
        <v>D+</v>
      </c>
      <c r="BH24" t="str">
        <f>PEFA2016_latest!BE20</f>
        <v>B</v>
      </c>
      <c r="BI24" t="str">
        <f>PEFA2016_latest!BF20</f>
        <v>D</v>
      </c>
      <c r="BJ24" t="str">
        <f>PEFA2016_latest!BG20</f>
        <v>C</v>
      </c>
      <c r="BK24" t="str">
        <f>PEFA2016_latest!BH20</f>
        <v>D</v>
      </c>
      <c r="BL24" t="str">
        <f>PEFA2016_latest!BI20</f>
        <v>B</v>
      </c>
      <c r="BM24" t="str">
        <f>PEFA2016_latest!BJ20</f>
        <v>C</v>
      </c>
      <c r="BN24" t="str">
        <f>PEFA2016_latest!BK20</f>
        <v>A</v>
      </c>
      <c r="BO24" t="str">
        <f>PEFA2016_latest!BL20</f>
        <v>C</v>
      </c>
      <c r="BP24" t="str">
        <f>PEFA2016_latest!BM20</f>
        <v>C+</v>
      </c>
      <c r="BQ24" t="str">
        <f>PEFA2016_latest!BN20</f>
        <v>A</v>
      </c>
      <c r="BR24" t="str">
        <f>PEFA2016_latest!BO20</f>
        <v>B</v>
      </c>
      <c r="BS24" t="str">
        <f>PEFA2016_latest!BP20</f>
        <v>C</v>
      </c>
      <c r="BT24" t="str">
        <f>PEFA2016_latest!BQ20</f>
        <v>C</v>
      </c>
      <c r="BU24" t="str">
        <f>PEFA2016_latest!BR20</f>
        <v>C</v>
      </c>
      <c r="BV24" t="str">
        <f>PEFA2016_latest!BS20</f>
        <v>B</v>
      </c>
      <c r="BW24" t="str">
        <f>PEFA2016_latest!BT20</f>
        <v>C</v>
      </c>
      <c r="BX24" t="str">
        <f>PEFA2016_latest!BU20</f>
        <v>C</v>
      </c>
      <c r="BY24" t="str">
        <f>PEFA2016_latest!BV20</f>
        <v>D</v>
      </c>
      <c r="BZ24" t="str">
        <f>PEFA2016_latest!BW20</f>
        <v>B+</v>
      </c>
      <c r="CA24" t="str">
        <f>PEFA2016_latest!BX20</f>
        <v>B</v>
      </c>
      <c r="CB24" t="str">
        <f>PEFA2016_latest!BY20</f>
        <v>A</v>
      </c>
      <c r="CC24" t="str">
        <f>PEFA2016_latest!BZ20</f>
        <v>A</v>
      </c>
      <c r="CD24" t="str">
        <f>PEFA2016_latest!CA20</f>
        <v>C</v>
      </c>
      <c r="CE24" t="str">
        <f>PEFA2016_latest!CB20</f>
        <v>A</v>
      </c>
      <c r="CF24" t="str">
        <f>PEFA2016_latest!CC20</f>
        <v>C</v>
      </c>
      <c r="CG24" t="str">
        <f>PEFA2016_latest!CD20</f>
        <v>D</v>
      </c>
      <c r="CH24" t="str">
        <f>PEFA2016_latest!CE20</f>
        <v>D</v>
      </c>
      <c r="CI24" t="str">
        <f>PEFA2016_latest!CF20</f>
        <v>D</v>
      </c>
      <c r="CJ24" t="str">
        <f>PEFA2016_latest!CG20</f>
        <v>D</v>
      </c>
      <c r="CK24" t="str">
        <f>PEFA2016_latest!CH20</f>
        <v>D</v>
      </c>
      <c r="CL24" t="str">
        <f>PEFA2016_latest!CI20</f>
        <v>C+</v>
      </c>
      <c r="CM24" t="str">
        <f>PEFA2016_latest!CJ20</f>
        <v>B</v>
      </c>
      <c r="CN24" t="str">
        <f>PEFA2016_latest!CK20</f>
        <v>B</v>
      </c>
      <c r="CO24" t="str">
        <f>PEFA2016_latest!CL20</f>
        <v>B</v>
      </c>
      <c r="CP24" t="str">
        <f>PEFA2016_latest!CM20</f>
        <v>C</v>
      </c>
      <c r="CQ24" t="str">
        <f>PEFA2016_latest!CN20</f>
        <v>D+</v>
      </c>
      <c r="CR24" t="str">
        <f>PEFA2016_latest!CO20</f>
        <v>D</v>
      </c>
      <c r="CS24" t="str">
        <f>PEFA2016_latest!CP20</f>
        <v>NR</v>
      </c>
      <c r="CT24" t="str">
        <f>PEFA2016_latest!CQ20</f>
        <v>D</v>
      </c>
      <c r="CU24" t="str">
        <f>PEFA2016_latest!CR20</f>
        <v>A</v>
      </c>
      <c r="CV24" t="str">
        <f>PEFA2016_latest!CS20</f>
        <v>D+</v>
      </c>
      <c r="CW24" t="str">
        <f>PEFA2016_latest!CT20</f>
        <v>C</v>
      </c>
      <c r="CX24" t="str">
        <f>PEFA2016_latest!CU20</f>
        <v>C</v>
      </c>
      <c r="CY24" t="str">
        <f>PEFA2016_latest!CV20</f>
        <v>D</v>
      </c>
      <c r="CZ24" t="str">
        <f>PEFA2016_latest!CW20</f>
        <v>C+</v>
      </c>
      <c r="DA24" t="str">
        <f>PEFA2016_latest!CX20</f>
        <v>A</v>
      </c>
      <c r="DB24" t="str">
        <f>PEFA2016_latest!CY20</f>
        <v>C</v>
      </c>
      <c r="DC24" t="str">
        <f>PEFA2016_latest!CZ20</f>
        <v>C</v>
      </c>
      <c r="DD24" t="str">
        <f>PEFA2016_latest!DA20</f>
        <v>C</v>
      </c>
      <c r="DE24" t="str">
        <f>PEFA2016_latest!DB20</f>
        <v>D</v>
      </c>
      <c r="DF24" t="str">
        <f>PEFA2016_latest!DC20</f>
        <v>D</v>
      </c>
      <c r="DG24" t="str">
        <f>PEFA2016_latest!DD20</f>
        <v>D</v>
      </c>
      <c r="DH24" t="str">
        <f>PEFA2016_latest!DE20</f>
        <v>D</v>
      </c>
      <c r="DI24" t="str">
        <f>PEFA2016_latest!DF20</f>
        <v>C</v>
      </c>
      <c r="DJ24" t="str">
        <f>PEFA2016_latest!DG20</f>
        <v>D+</v>
      </c>
      <c r="DK24" t="str">
        <f>PEFA2016_latest!DH20</f>
        <v>D</v>
      </c>
      <c r="DL24" t="str">
        <f>PEFA2016_latest!DI20</f>
        <v>D</v>
      </c>
      <c r="DM24" t="str">
        <f>PEFA2016_latest!DJ20</f>
        <v>C</v>
      </c>
      <c r="DN24" t="str">
        <f>PEFA2016_latest!DK20</f>
        <v>D</v>
      </c>
      <c r="DO24" t="str">
        <f>PEFA2016_latest!DL20</f>
        <v>D</v>
      </c>
      <c r="DP24" t="str">
        <f>PEFA2016_latest!DM20</f>
        <v>D</v>
      </c>
      <c r="DQ24" t="str">
        <f>PEFA2016_latest!DN20</f>
        <v>D</v>
      </c>
      <c r="DR24" t="str">
        <f>PEFA2016_latest!DO20</f>
        <v>D+</v>
      </c>
      <c r="DS24" t="str">
        <f>PEFA2016_latest!DP20</f>
        <v>B</v>
      </c>
      <c r="DT24" t="str">
        <f>PEFA2016_latest!DQ20</f>
        <v>A</v>
      </c>
      <c r="DU24" t="str">
        <f>PEFA2016_latest!DR20</f>
        <v>C</v>
      </c>
      <c r="DV24" t="str">
        <f>PEFA2016_latest!DS20</f>
        <v>D</v>
      </c>
      <c r="DW24" t="str">
        <f>PEFA2016_latest!DT20</f>
        <v>C+</v>
      </c>
      <c r="DX24" t="str">
        <f>PEFA2016_latest!DU20</f>
        <v>D</v>
      </c>
      <c r="DY24" t="str">
        <f>PEFA2016_latest!DV20</f>
        <v>C</v>
      </c>
      <c r="DZ24" t="str">
        <f>PEFA2016_latest!DW20</f>
        <v>C</v>
      </c>
      <c r="EA24" t="str">
        <f>PEFA2016_latest!DX20</f>
        <v>A</v>
      </c>
      <c r="EB24" t="str">
        <f>PEFA2016_latest!DY20</f>
        <v>NU</v>
      </c>
      <c r="EC24" t="str">
        <f>PEFA2016_latest!DZ20</f>
        <v>NU</v>
      </c>
      <c r="ED24" t="str">
        <f>PEFA2016_latest!EA20</f>
        <v>NU</v>
      </c>
      <c r="EE24" t="str">
        <f>PEFA2016_latest!EB20</f>
        <v>NU</v>
      </c>
    </row>
    <row r="25" spans="2:135" x14ac:dyDescent="0.25">
      <c r="B25">
        <f>PEFA2016_latest!A21</f>
        <v>2016</v>
      </c>
      <c r="C25" t="e" vm="19">
        <f>PEFA2016_latest!B21</f>
        <v>#VALUE!</v>
      </c>
      <c r="D25" t="str" cm="1">
        <f t="array" ref="D25">_FV(PEFA2016raw[[#This Row],[Country]],"Abbreviation")</f>
        <v>SL</v>
      </c>
      <c r="E25" t="str">
        <f>_xlfn.XLOOKUP(PEFA2016raw[[#This Row],[ISO-2]],Code[ISO-2],Code[ISO-3],"",0)</f>
        <v>SLE</v>
      </c>
      <c r="F25">
        <f>PEFA2016_latest!C21</f>
        <v>2018</v>
      </c>
      <c r="G25" t="str">
        <f>PEFA2016_latest!D21</f>
        <v>D</v>
      </c>
      <c r="H25" t="str">
        <f>PEFA2016_latest!E21</f>
        <v>D</v>
      </c>
      <c r="I25" t="str">
        <f>PEFA2016_latest!F21</f>
        <v>D</v>
      </c>
      <c r="J25" t="str">
        <f>PEFA2016_latest!G21</f>
        <v>NR</v>
      </c>
      <c r="K25" t="str">
        <f>PEFA2016_latest!H21</f>
        <v>NR</v>
      </c>
      <c r="L25" t="str">
        <f>PEFA2016_latest!I21</f>
        <v>NR</v>
      </c>
      <c r="M25" t="str">
        <f>PEFA2016_latest!J21</f>
        <v>C+</v>
      </c>
      <c r="N25" t="str">
        <f>PEFA2016_latest!K21</f>
        <v>A</v>
      </c>
      <c r="O25" t="str">
        <f>PEFA2016_latest!L21</f>
        <v>NR</v>
      </c>
      <c r="P25" t="str">
        <f>PEFA2016_latest!M21</f>
        <v>A</v>
      </c>
      <c r="Q25" t="str">
        <f>PEFA2016_latest!N21</f>
        <v>A</v>
      </c>
      <c r="R25" t="str">
        <f>PEFA2016_latest!O21</f>
        <v>B</v>
      </c>
      <c r="S25" t="str">
        <f>PEFA2016_latest!P21</f>
        <v>B</v>
      </c>
      <c r="T25" t="str">
        <f>PEFA2016_latest!Q21</f>
        <v>D</v>
      </c>
      <c r="U25" t="str">
        <f>PEFA2016_latest!R21</f>
        <v>D</v>
      </c>
      <c r="V25" t="str">
        <f>PEFA2016_latest!S21</f>
        <v>D</v>
      </c>
      <c r="W25" t="str">
        <f>PEFA2016_latest!T21</f>
        <v>NR</v>
      </c>
      <c r="X25" t="str">
        <f>PEFA2016_latest!U21</f>
        <v>A</v>
      </c>
      <c r="Y25" t="str">
        <f>PEFA2016_latest!V21</f>
        <v>A</v>
      </c>
      <c r="Z25" t="str">
        <f>PEFA2016_latest!W21</f>
        <v>A</v>
      </c>
      <c r="AA25" t="str">
        <f>PEFA2016_latest!X21</f>
        <v>D</v>
      </c>
      <c r="AB25" t="str">
        <f>PEFA2016_latest!Y21</f>
        <v>D</v>
      </c>
      <c r="AC25" t="str">
        <f>PEFA2016_latest!Z21</f>
        <v>D</v>
      </c>
      <c r="AD25" t="str">
        <f>PEFA2016_latest!AA21</f>
        <v>D</v>
      </c>
      <c r="AE25" t="str">
        <f>PEFA2016_latest!AB21</f>
        <v>D</v>
      </c>
      <c r="AF25" t="str">
        <f>PEFA2016_latest!AC21</f>
        <v>D</v>
      </c>
      <c r="AG25" t="str">
        <f>PEFA2016_latest!AD21</f>
        <v>D</v>
      </c>
      <c r="AH25" t="str">
        <f>PEFA2016_latest!AE21</f>
        <v>D+</v>
      </c>
      <c r="AI25" t="str">
        <f>PEFA2016_latest!AF21</f>
        <v>C</v>
      </c>
      <c r="AJ25" t="str">
        <f>PEFA2016_latest!AG21</f>
        <v>D</v>
      </c>
      <c r="AK25" t="str">
        <f>PEFA2016_latest!AH21</f>
        <v>C</v>
      </c>
      <c r="AL25" t="str">
        <f>PEFA2016_latest!AI21</f>
        <v>D+</v>
      </c>
      <c r="AM25" t="str">
        <f>PEFA2016_latest!AJ21</f>
        <v>D</v>
      </c>
      <c r="AN25" t="str">
        <f>PEFA2016_latest!AK21</f>
        <v>C</v>
      </c>
      <c r="AO25" t="str">
        <f>PEFA2016_latest!AL21</f>
        <v>D</v>
      </c>
      <c r="AP25" t="str">
        <f>PEFA2016_latest!AM21</f>
        <v>C</v>
      </c>
      <c r="AQ25" t="str">
        <f>PEFA2016_latest!AN21</f>
        <v>D+</v>
      </c>
      <c r="AR25" t="str">
        <f>PEFA2016_latest!AO21</f>
        <v>C</v>
      </c>
      <c r="AS25" t="str">
        <f>PEFA2016_latest!AP21</f>
        <v>D</v>
      </c>
      <c r="AT25" t="str">
        <f>PEFA2016_latest!AQ21</f>
        <v>C</v>
      </c>
      <c r="AU25" t="str">
        <f>PEFA2016_latest!AR21</f>
        <v>D+</v>
      </c>
      <c r="AV25" t="str">
        <f>PEFA2016_latest!AS21</f>
        <v>C</v>
      </c>
      <c r="AW25" t="str">
        <f>PEFA2016_latest!AT21</f>
        <v>D</v>
      </c>
      <c r="AX25" t="str">
        <f>PEFA2016_latest!AU21</f>
        <v>D</v>
      </c>
      <c r="AY25" t="str">
        <f>PEFA2016_latest!AV21</f>
        <v>C</v>
      </c>
      <c r="AZ25" t="str">
        <f>PEFA2016_latest!AW21</f>
        <v>C</v>
      </c>
      <c r="BA25" t="str">
        <f>PEFA2016_latest!AX21</f>
        <v>C</v>
      </c>
      <c r="BB25" t="str">
        <f>PEFA2016_latest!AY21</f>
        <v>C</v>
      </c>
      <c r="BC25" t="str">
        <f>PEFA2016_latest!AZ21</f>
        <v>C</v>
      </c>
      <c r="BD25" t="str">
        <f>PEFA2016_latest!BA21</f>
        <v>D</v>
      </c>
      <c r="BE25" t="str">
        <f>PEFA2016_latest!BB21</f>
        <v>C</v>
      </c>
      <c r="BF25" t="str">
        <f>PEFA2016_latest!BC21</f>
        <v>B</v>
      </c>
      <c r="BG25" t="str">
        <f>PEFA2016_latest!BD21</f>
        <v>C+</v>
      </c>
      <c r="BH25" t="str">
        <f>PEFA2016_latest!BE21</f>
        <v>B</v>
      </c>
      <c r="BI25" t="str">
        <f>PEFA2016_latest!BF21</f>
        <v>A</v>
      </c>
      <c r="BJ25" t="str">
        <f>PEFA2016_latest!BG21</f>
        <v>D</v>
      </c>
      <c r="BK25" t="str">
        <f>PEFA2016_latest!BH21</f>
        <v>D</v>
      </c>
      <c r="BL25" t="str">
        <f>PEFA2016_latest!BI21</f>
        <v>B</v>
      </c>
      <c r="BM25" t="str">
        <f>PEFA2016_latest!BJ21</f>
        <v>C</v>
      </c>
      <c r="BN25" t="str">
        <f>PEFA2016_latest!BK21</f>
        <v>A</v>
      </c>
      <c r="BO25" t="str">
        <f>PEFA2016_latest!BL21</f>
        <v>C</v>
      </c>
      <c r="BP25" t="str">
        <f>PEFA2016_latest!BM21</f>
        <v>C+</v>
      </c>
      <c r="BQ25" t="str">
        <f>PEFA2016_latest!BN21</f>
        <v>B</v>
      </c>
      <c r="BR25" t="str">
        <f>PEFA2016_latest!BO21</f>
        <v>A</v>
      </c>
      <c r="BS25" t="str">
        <f>PEFA2016_latest!BP21</f>
        <v>A</v>
      </c>
      <c r="BT25" t="str">
        <f>PEFA2016_latest!BQ21</f>
        <v>C</v>
      </c>
      <c r="BU25" t="str">
        <f>PEFA2016_latest!BR21</f>
        <v>C+</v>
      </c>
      <c r="BV25" t="str">
        <f>PEFA2016_latest!BS21</f>
        <v>B</v>
      </c>
      <c r="BW25" t="str">
        <f>PEFA2016_latest!BT21</f>
        <v>C</v>
      </c>
      <c r="BX25" t="str">
        <f>PEFA2016_latest!BU21</f>
        <v>C</v>
      </c>
      <c r="BY25" t="str">
        <f>PEFA2016_latest!BV21</f>
        <v>B</v>
      </c>
      <c r="BZ25" t="str">
        <f>PEFA2016_latest!BW21</f>
        <v>C+</v>
      </c>
      <c r="CA25" t="str">
        <f>PEFA2016_latest!BX21</f>
        <v>B</v>
      </c>
      <c r="CB25" t="str">
        <f>PEFA2016_latest!BY21</f>
        <v>B</v>
      </c>
      <c r="CC25" t="str">
        <f>PEFA2016_latest!BZ21</f>
        <v>C</v>
      </c>
      <c r="CD25" t="str">
        <f>PEFA2016_latest!CA21</f>
        <v>D+</v>
      </c>
      <c r="CE25" t="str">
        <f>PEFA2016_latest!CB21</f>
        <v>C</v>
      </c>
      <c r="CF25" t="str">
        <f>PEFA2016_latest!CC21</f>
        <v>B</v>
      </c>
      <c r="CG25" t="str">
        <f>PEFA2016_latest!CD21</f>
        <v>D</v>
      </c>
      <c r="CH25" t="str">
        <f>PEFA2016_latest!CE21</f>
        <v>D</v>
      </c>
      <c r="CI25" t="str">
        <f>PEFA2016_latest!CF21</f>
        <v>D</v>
      </c>
      <c r="CJ25" t="str">
        <f>PEFA2016_latest!CG21</f>
        <v>NR</v>
      </c>
      <c r="CK25" t="str">
        <f>PEFA2016_latest!CH21</f>
        <v>D</v>
      </c>
      <c r="CL25" t="str">
        <f>PEFA2016_latest!CI21</f>
        <v>D+</v>
      </c>
      <c r="CM25" t="str">
        <f>PEFA2016_latest!CJ21</f>
        <v>B</v>
      </c>
      <c r="CN25" t="str">
        <f>PEFA2016_latest!CK21</f>
        <v>D</v>
      </c>
      <c r="CO25" t="str">
        <f>PEFA2016_latest!CL21</f>
        <v>C</v>
      </c>
      <c r="CP25" t="str">
        <f>PEFA2016_latest!CM21</f>
        <v>C</v>
      </c>
      <c r="CQ25" t="str">
        <f>PEFA2016_latest!CN21</f>
        <v>D</v>
      </c>
      <c r="CR25" t="str">
        <f>PEFA2016_latest!CO21</f>
        <v>D</v>
      </c>
      <c r="CS25" t="str">
        <f>PEFA2016_latest!CP21</f>
        <v>NR</v>
      </c>
      <c r="CT25" t="str">
        <f>PEFA2016_latest!CQ21</f>
        <v>C</v>
      </c>
      <c r="CU25" t="str">
        <f>PEFA2016_latest!CR21</f>
        <v>D</v>
      </c>
      <c r="CV25" t="str">
        <f>PEFA2016_latest!CS21</f>
        <v>B</v>
      </c>
      <c r="CW25" t="str">
        <f>PEFA2016_latest!CT21</f>
        <v>A</v>
      </c>
      <c r="CX25" t="str">
        <f>PEFA2016_latest!CU21</f>
        <v>C</v>
      </c>
      <c r="CY25" t="str">
        <f>PEFA2016_latest!CV21</f>
        <v>C</v>
      </c>
      <c r="CZ25" t="str">
        <f>PEFA2016_latest!CW21</f>
        <v>D+</v>
      </c>
      <c r="DA25" t="str">
        <f>PEFA2016_latest!CX21</f>
        <v>B</v>
      </c>
      <c r="DB25" t="str">
        <f>PEFA2016_latest!CY21</f>
        <v>C</v>
      </c>
      <c r="DC25" t="str">
        <f>PEFA2016_latest!CZ21</f>
        <v>D</v>
      </c>
      <c r="DD25" t="str">
        <f>PEFA2016_latest!DA21</f>
        <v>D</v>
      </c>
      <c r="DE25" t="str">
        <f>PEFA2016_latest!DB21</f>
        <v>B</v>
      </c>
      <c r="DF25" t="str">
        <f>PEFA2016_latest!DC21</f>
        <v>NA</v>
      </c>
      <c r="DG25" t="str">
        <f>PEFA2016_latest!DD21</f>
        <v>NA</v>
      </c>
      <c r="DH25" t="str">
        <f>PEFA2016_latest!DE21</f>
        <v>B</v>
      </c>
      <c r="DI25" t="str">
        <f>PEFA2016_latest!DF21</f>
        <v>B</v>
      </c>
      <c r="DJ25" t="str">
        <f>PEFA2016_latest!DG21</f>
        <v>D+</v>
      </c>
      <c r="DK25" t="str">
        <f>PEFA2016_latest!DH21</f>
        <v>D</v>
      </c>
      <c r="DL25" t="str">
        <f>PEFA2016_latest!DI21</f>
        <v>D</v>
      </c>
      <c r="DM25" t="str">
        <f>PEFA2016_latest!DJ21</f>
        <v>C</v>
      </c>
      <c r="DN25" t="str">
        <f>PEFA2016_latest!DK21</f>
        <v>C+</v>
      </c>
      <c r="DO25" t="str">
        <f>PEFA2016_latest!DL21</f>
        <v>B</v>
      </c>
      <c r="DP25" t="str">
        <f>PEFA2016_latest!DM21</f>
        <v>A</v>
      </c>
      <c r="DQ25" t="str">
        <f>PEFA2016_latest!DN21</f>
        <v>C</v>
      </c>
      <c r="DR25" t="str">
        <f>PEFA2016_latest!DO21</f>
        <v>C+</v>
      </c>
      <c r="DS25" t="str">
        <f>PEFA2016_latest!DP21</f>
        <v>B</v>
      </c>
      <c r="DT25" t="str">
        <f>PEFA2016_latest!DQ21</f>
        <v>C</v>
      </c>
      <c r="DU25" t="str">
        <f>PEFA2016_latest!DR21</f>
        <v>C</v>
      </c>
      <c r="DV25" t="str">
        <f>PEFA2016_latest!DS21</f>
        <v>C</v>
      </c>
      <c r="DW25" t="str">
        <f>PEFA2016_latest!DT21</f>
        <v>D+</v>
      </c>
      <c r="DX25" t="str">
        <f>PEFA2016_latest!DU21</f>
        <v>D</v>
      </c>
      <c r="DY25" t="str">
        <f>PEFA2016_latest!DV21</f>
        <v>C</v>
      </c>
      <c r="DZ25" t="str">
        <f>PEFA2016_latest!DW21</f>
        <v>C</v>
      </c>
      <c r="EA25" t="str">
        <f>PEFA2016_latest!DX21</f>
        <v>C</v>
      </c>
      <c r="EB25" t="str">
        <f>PEFA2016_latest!DY21</f>
        <v>NU</v>
      </c>
      <c r="EC25" t="str">
        <f>PEFA2016_latest!DZ21</f>
        <v>NU</v>
      </c>
      <c r="ED25" t="str">
        <f>PEFA2016_latest!EA21</f>
        <v>NU</v>
      </c>
      <c r="EE25" t="str">
        <f>PEFA2016_latest!EB21</f>
        <v>NU</v>
      </c>
    </row>
    <row r="26" spans="2:135" x14ac:dyDescent="0.25">
      <c r="B26">
        <f>PEFA2016_latest!A22</f>
        <v>2016</v>
      </c>
      <c r="C26" t="e" vm="20">
        <f>PEFA2016_latest!B22</f>
        <v>#VALUE!</v>
      </c>
      <c r="D26" t="str" cm="1">
        <f t="array" ref="D26">_FV(PEFA2016raw[[#This Row],[Country]],"Abbreviation")</f>
        <v>SN</v>
      </c>
      <c r="E26" t="str">
        <f>_xlfn.XLOOKUP(PEFA2016raw[[#This Row],[ISO-2]],Code[ISO-2],Code[ISO-3],"",0)</f>
        <v>SEN</v>
      </c>
      <c r="F26">
        <f>PEFA2016_latest!C22</f>
        <v>2020</v>
      </c>
      <c r="G26" t="str">
        <f>PEFA2016_latest!D22</f>
        <v>B</v>
      </c>
      <c r="H26" t="str">
        <f>PEFA2016_latest!E22</f>
        <v>B</v>
      </c>
      <c r="I26" t="str">
        <f>PEFA2016_latest!F22</f>
        <v>C</v>
      </c>
      <c r="J26" t="str">
        <f>PEFA2016_latest!G22</f>
        <v>C</v>
      </c>
      <c r="K26" t="str">
        <f>PEFA2016_latest!H22</f>
        <v>C</v>
      </c>
      <c r="L26" t="str">
        <f>PEFA2016_latest!I22</f>
        <v>C</v>
      </c>
      <c r="M26" t="str">
        <f>PEFA2016_latest!J22</f>
        <v>B+</v>
      </c>
      <c r="N26" t="str">
        <f>PEFA2016_latest!K22</f>
        <v>A</v>
      </c>
      <c r="O26" t="str">
        <f>PEFA2016_latest!L22</f>
        <v>B</v>
      </c>
      <c r="P26" t="str">
        <f>PEFA2016_latest!M22</f>
        <v>C</v>
      </c>
      <c r="Q26" t="str">
        <f>PEFA2016_latest!N22</f>
        <v>C</v>
      </c>
      <c r="R26" t="str">
        <f>PEFA2016_latest!O22</f>
        <v>B</v>
      </c>
      <c r="S26" t="str">
        <f>PEFA2016_latest!P22</f>
        <v>B</v>
      </c>
      <c r="T26" t="str">
        <f>PEFA2016_latest!Q22</f>
        <v>D</v>
      </c>
      <c r="U26" t="str">
        <f>PEFA2016_latest!R22</f>
        <v>D</v>
      </c>
      <c r="V26" t="str">
        <f>PEFA2016_latest!S22</f>
        <v>D</v>
      </c>
      <c r="W26" t="str">
        <f>PEFA2016_latest!T22</f>
        <v>D</v>
      </c>
      <c r="X26" t="str">
        <f>PEFA2016_latest!U22</f>
        <v>D</v>
      </c>
      <c r="Y26" t="str">
        <f>PEFA2016_latest!V22</f>
        <v>D</v>
      </c>
      <c r="Z26" t="str">
        <f>PEFA2016_latest!W22</f>
        <v>D</v>
      </c>
      <c r="AA26" t="str">
        <f>PEFA2016_latest!X22</f>
        <v>D+</v>
      </c>
      <c r="AB26" t="str">
        <f>PEFA2016_latest!Y22</f>
        <v>D</v>
      </c>
      <c r="AC26" t="str">
        <f>PEFA2016_latest!Z22</f>
        <v>D</v>
      </c>
      <c r="AD26" t="str">
        <f>PEFA2016_latest!AA22</f>
        <v>B</v>
      </c>
      <c r="AE26" t="str">
        <f>PEFA2016_latest!AB22</f>
        <v>D*</v>
      </c>
      <c r="AF26" t="str">
        <f>PEFA2016_latest!AC22</f>
        <v>D</v>
      </c>
      <c r="AG26" t="str">
        <f>PEFA2016_latest!AD22</f>
        <v>D</v>
      </c>
      <c r="AH26" t="str">
        <f>PEFA2016_latest!AE22</f>
        <v>D+</v>
      </c>
      <c r="AI26" t="str">
        <f>PEFA2016_latest!AF22</f>
        <v>C</v>
      </c>
      <c r="AJ26" t="str">
        <f>PEFA2016_latest!AG22</f>
        <v>D</v>
      </c>
      <c r="AK26" t="str">
        <f>PEFA2016_latest!AH22</f>
        <v>D</v>
      </c>
      <c r="AL26" t="str">
        <f>PEFA2016_latest!AI22</f>
        <v>D+</v>
      </c>
      <c r="AM26" t="str">
        <f>PEFA2016_latest!AJ22</f>
        <v>C</v>
      </c>
      <c r="AN26" t="str">
        <f>PEFA2016_latest!AK22</f>
        <v>D</v>
      </c>
      <c r="AO26" t="str">
        <f>PEFA2016_latest!AL22</f>
        <v>C</v>
      </c>
      <c r="AP26" t="str">
        <f>PEFA2016_latest!AM22</f>
        <v>D*</v>
      </c>
      <c r="AQ26" t="str">
        <f>PEFA2016_latest!AN22</f>
        <v>D</v>
      </c>
      <c r="AR26" t="str">
        <f>PEFA2016_latest!AO22</f>
        <v>D*</v>
      </c>
      <c r="AS26" t="str">
        <f>PEFA2016_latest!AP22</f>
        <v>D</v>
      </c>
      <c r="AT26" t="str">
        <f>PEFA2016_latest!AQ22</f>
        <v>D</v>
      </c>
      <c r="AU26" t="str">
        <f>PEFA2016_latest!AR22</f>
        <v>D+</v>
      </c>
      <c r="AV26" t="str">
        <f>PEFA2016_latest!AS22</f>
        <v>D</v>
      </c>
      <c r="AW26" t="str">
        <f>PEFA2016_latest!AT22</f>
        <v>C</v>
      </c>
      <c r="AX26" t="str">
        <f>PEFA2016_latest!AU22</f>
        <v>D</v>
      </c>
      <c r="AY26" t="str">
        <f>PEFA2016_latest!AV22</f>
        <v>B+</v>
      </c>
      <c r="AZ26" t="str">
        <f>PEFA2016_latest!AW22</f>
        <v>A</v>
      </c>
      <c r="BA26" t="str">
        <f>PEFA2016_latest!AX22</f>
        <v>B</v>
      </c>
      <c r="BB26" t="str">
        <f>PEFA2016_latest!AY22</f>
        <v>B</v>
      </c>
      <c r="BC26" t="str">
        <f>PEFA2016_latest!AZ22</f>
        <v>D</v>
      </c>
      <c r="BD26" t="str">
        <f>PEFA2016_latest!BA22</f>
        <v>D</v>
      </c>
      <c r="BE26" t="str">
        <f>PEFA2016_latest!BB22</f>
        <v>D</v>
      </c>
      <c r="BF26" t="str">
        <f>PEFA2016_latest!BC22</f>
        <v>D</v>
      </c>
      <c r="BG26" t="str">
        <f>PEFA2016_latest!BD22</f>
        <v>D+</v>
      </c>
      <c r="BH26" t="str">
        <f>PEFA2016_latest!BE22</f>
        <v>C</v>
      </c>
      <c r="BI26" t="str">
        <f>PEFA2016_latest!BF22</f>
        <v>D</v>
      </c>
      <c r="BJ26" t="str">
        <f>PEFA2016_latest!BG22</f>
        <v>C</v>
      </c>
      <c r="BK26" t="str">
        <f>PEFA2016_latest!BH22</f>
        <v>D</v>
      </c>
      <c r="BL26" t="str">
        <f>PEFA2016_latest!BI22</f>
        <v>B</v>
      </c>
      <c r="BM26" t="str">
        <f>PEFA2016_latest!BJ22</f>
        <v>B</v>
      </c>
      <c r="BN26" t="str">
        <f>PEFA2016_latest!BK22</f>
        <v>C</v>
      </c>
      <c r="BO26" t="str">
        <f>PEFA2016_latest!BL22</f>
        <v>A</v>
      </c>
      <c r="BP26" t="str">
        <f>PEFA2016_latest!BM22</f>
        <v>C+</v>
      </c>
      <c r="BQ26" t="str">
        <f>PEFA2016_latest!BN22</f>
        <v>A</v>
      </c>
      <c r="BR26" t="str">
        <f>PEFA2016_latest!BO22</f>
        <v>B</v>
      </c>
      <c r="BS26" t="str">
        <f>PEFA2016_latest!BP22</f>
        <v>A</v>
      </c>
      <c r="BT26" t="str">
        <f>PEFA2016_latest!BQ22</f>
        <v>C</v>
      </c>
      <c r="BU26" t="str">
        <f>PEFA2016_latest!BR22</f>
        <v>C</v>
      </c>
      <c r="BV26" t="str">
        <f>PEFA2016_latest!BS22</f>
        <v>B</v>
      </c>
      <c r="BW26" t="str">
        <f>PEFA2016_latest!BT22</f>
        <v>B</v>
      </c>
      <c r="BX26" t="str">
        <f>PEFA2016_latest!BU22</f>
        <v>D</v>
      </c>
      <c r="BY26" t="str">
        <f>PEFA2016_latest!BV22</f>
        <v>D*</v>
      </c>
      <c r="BZ26" t="str">
        <f>PEFA2016_latest!BW22</f>
        <v>C+</v>
      </c>
      <c r="CA26" t="str">
        <f>PEFA2016_latest!BX22</f>
        <v>C</v>
      </c>
      <c r="CB26" t="str">
        <f>PEFA2016_latest!BY22</f>
        <v>A</v>
      </c>
      <c r="CC26" t="str">
        <f>PEFA2016_latest!BZ22</f>
        <v>C</v>
      </c>
      <c r="CD26" t="str">
        <f>PEFA2016_latest!CA22</f>
        <v>C+</v>
      </c>
      <c r="CE26" t="str">
        <f>PEFA2016_latest!CB22</f>
        <v>C</v>
      </c>
      <c r="CF26" t="str">
        <f>PEFA2016_latest!CC22</f>
        <v>B</v>
      </c>
      <c r="CG26" t="str">
        <f>PEFA2016_latest!CD22</f>
        <v>D</v>
      </c>
      <c r="CH26" t="str">
        <f>PEFA2016_latest!CE22</f>
        <v>B</v>
      </c>
      <c r="CI26" t="str">
        <f>PEFA2016_latest!CF22</f>
        <v>D</v>
      </c>
      <c r="CJ26" t="str">
        <f>PEFA2016_latest!CG22</f>
        <v>D*</v>
      </c>
      <c r="CK26" t="str">
        <f>PEFA2016_latest!CH22</f>
        <v>D</v>
      </c>
      <c r="CL26" t="str">
        <f>PEFA2016_latest!CI22</f>
        <v>D+</v>
      </c>
      <c r="CM26" t="str">
        <f>PEFA2016_latest!CJ22</f>
        <v>D</v>
      </c>
      <c r="CN26" t="str">
        <f>PEFA2016_latest!CK22</f>
        <v>D</v>
      </c>
      <c r="CO26" t="str">
        <f>PEFA2016_latest!CL22</f>
        <v>C</v>
      </c>
      <c r="CP26" t="str">
        <f>PEFA2016_latest!CM22</f>
        <v>D</v>
      </c>
      <c r="CQ26" t="str">
        <f>PEFA2016_latest!CN22</f>
        <v>C</v>
      </c>
      <c r="CR26" t="str">
        <f>PEFA2016_latest!CO22</f>
        <v>D*</v>
      </c>
      <c r="CS26" t="str">
        <f>PEFA2016_latest!CP22</f>
        <v>C</v>
      </c>
      <c r="CT26" t="str">
        <f>PEFA2016_latest!CQ22</f>
        <v>D</v>
      </c>
      <c r="CU26" t="str">
        <f>PEFA2016_latest!CR22</f>
        <v>A</v>
      </c>
      <c r="CV26" t="str">
        <f>PEFA2016_latest!CS22</f>
        <v>C+</v>
      </c>
      <c r="CW26" t="str">
        <f>PEFA2016_latest!CT22</f>
        <v>A</v>
      </c>
      <c r="CX26" t="str">
        <f>PEFA2016_latest!CU22</f>
        <v>C</v>
      </c>
      <c r="CY26" t="str">
        <f>PEFA2016_latest!CV22</f>
        <v>D</v>
      </c>
      <c r="CZ26" t="str">
        <f>PEFA2016_latest!CW22</f>
        <v>D+</v>
      </c>
      <c r="DA26" t="str">
        <f>PEFA2016_latest!CX22</f>
        <v>C</v>
      </c>
      <c r="DB26" t="str">
        <f>PEFA2016_latest!CY22</f>
        <v>C</v>
      </c>
      <c r="DC26" t="str">
        <f>PEFA2016_latest!CZ22</f>
        <v>C</v>
      </c>
      <c r="DD26" t="str">
        <f>PEFA2016_latest!DA22</f>
        <v>D*</v>
      </c>
      <c r="DE26" t="str">
        <f>PEFA2016_latest!DB22</f>
        <v>D</v>
      </c>
      <c r="DF26" t="str">
        <f>PEFA2016_latest!DC22</f>
        <v>D</v>
      </c>
      <c r="DG26" t="str">
        <f>PEFA2016_latest!DD22</f>
        <v>D</v>
      </c>
      <c r="DH26" t="str">
        <f>PEFA2016_latest!DE22</f>
        <v>D</v>
      </c>
      <c r="DI26" t="str">
        <f>PEFA2016_latest!DF22</f>
        <v>D</v>
      </c>
      <c r="DJ26" t="str">
        <f>PEFA2016_latest!DG22</f>
        <v>D+</v>
      </c>
      <c r="DK26" t="str">
        <f>PEFA2016_latest!DH22</f>
        <v>D</v>
      </c>
      <c r="DL26" t="str">
        <f>PEFA2016_latest!DI22</f>
        <v>D</v>
      </c>
      <c r="DM26" t="str">
        <f>PEFA2016_latest!DJ22</f>
        <v>C</v>
      </c>
      <c r="DN26" t="str">
        <f>PEFA2016_latest!DK22</f>
        <v>C+</v>
      </c>
      <c r="DO26" t="str">
        <f>PEFA2016_latest!DL22</f>
        <v>C</v>
      </c>
      <c r="DP26" t="str">
        <f>PEFA2016_latest!DM22</f>
        <v>B</v>
      </c>
      <c r="DQ26" t="str">
        <f>PEFA2016_latest!DN22</f>
        <v>C</v>
      </c>
      <c r="DR26" t="str">
        <f>PEFA2016_latest!DO22</f>
        <v>D+</v>
      </c>
      <c r="DS26" t="str">
        <f>PEFA2016_latest!DP22</f>
        <v>C</v>
      </c>
      <c r="DT26" t="str">
        <f>PEFA2016_latest!DQ22</f>
        <v>D</v>
      </c>
      <c r="DU26" t="str">
        <f>PEFA2016_latest!DR22</f>
        <v>D*</v>
      </c>
      <c r="DV26" t="str">
        <f>PEFA2016_latest!DS22</f>
        <v>D</v>
      </c>
      <c r="DW26" t="str">
        <f>PEFA2016_latest!DT22</f>
        <v>D</v>
      </c>
      <c r="DX26" t="str">
        <f>PEFA2016_latest!DU22</f>
        <v>C</v>
      </c>
      <c r="DY26" t="str">
        <f>PEFA2016_latest!DV22</f>
        <v>D</v>
      </c>
      <c r="DZ26" t="str">
        <f>PEFA2016_latest!DW22</f>
        <v>D</v>
      </c>
      <c r="EA26" t="str">
        <f>PEFA2016_latest!DX22</f>
        <v>D</v>
      </c>
      <c r="EB26" t="str">
        <f>PEFA2016_latest!DY22</f>
        <v>NU</v>
      </c>
      <c r="EC26" t="str">
        <f>PEFA2016_latest!DZ22</f>
        <v>NU</v>
      </c>
      <c r="ED26" t="str">
        <f>PEFA2016_latest!EA22</f>
        <v>NU</v>
      </c>
      <c r="EE26" t="str">
        <f>PEFA2016_latest!EB22</f>
        <v>NU</v>
      </c>
    </row>
    <row r="27" spans="2:135" x14ac:dyDescent="0.25">
      <c r="B27">
        <f>PEFA2016_latest!A23</f>
        <v>2016</v>
      </c>
      <c r="C27" t="e" vm="21">
        <f>PEFA2016_latest!B23</f>
        <v>#VALUE!</v>
      </c>
      <c r="D27" t="str" cm="1">
        <f t="array" ref="D27">_FV(PEFA2016raw[[#This Row],[Country]],"Abbreviation")</f>
        <v>RW</v>
      </c>
      <c r="E27" t="str">
        <f>_xlfn.XLOOKUP(PEFA2016raw[[#This Row],[ISO-2]],Code[ISO-2],Code[ISO-3],"",0)</f>
        <v>RWA</v>
      </c>
      <c r="F27">
        <f>PEFA2016_latest!C23</f>
        <v>2017</v>
      </c>
      <c r="G27" t="str">
        <f>PEFA2016_latest!D23</f>
        <v>C</v>
      </c>
      <c r="H27" t="str">
        <f>PEFA2016_latest!E23</f>
        <v>C</v>
      </c>
      <c r="I27" t="str">
        <f>PEFA2016_latest!F23</f>
        <v>C+</v>
      </c>
      <c r="J27" t="str">
        <f>PEFA2016_latest!G23</f>
        <v>C</v>
      </c>
      <c r="K27" t="str">
        <f>PEFA2016_latest!H23</f>
        <v>B</v>
      </c>
      <c r="L27" t="str">
        <f>PEFA2016_latest!I23</f>
        <v>C</v>
      </c>
      <c r="M27" t="str">
        <f>PEFA2016_latest!J23</f>
        <v>B+</v>
      </c>
      <c r="N27" t="str">
        <f>PEFA2016_latest!K23</f>
        <v>B</v>
      </c>
      <c r="O27" t="str">
        <f>PEFA2016_latest!L23</f>
        <v>A</v>
      </c>
      <c r="P27" t="str">
        <f>PEFA2016_latest!M23</f>
        <v>A</v>
      </c>
      <c r="Q27" t="str">
        <f>PEFA2016_latest!N23</f>
        <v>A</v>
      </c>
      <c r="R27" t="str">
        <f>PEFA2016_latest!O23</f>
        <v>B</v>
      </c>
      <c r="S27" t="str">
        <f>PEFA2016_latest!P23</f>
        <v>B</v>
      </c>
      <c r="T27" t="str">
        <f>PEFA2016_latest!Q23</f>
        <v>A</v>
      </c>
      <c r="U27" t="str">
        <f>PEFA2016_latest!R23</f>
        <v>A</v>
      </c>
      <c r="V27" t="str">
        <f>PEFA2016_latest!S23</f>
        <v>A</v>
      </c>
      <c r="W27" t="str">
        <f>PEFA2016_latest!T23</f>
        <v>B</v>
      </c>
      <c r="X27" t="str">
        <f>PEFA2016_latest!U23</f>
        <v>A</v>
      </c>
      <c r="Y27" t="str">
        <f>PEFA2016_latest!V23</f>
        <v>A</v>
      </c>
      <c r="Z27" t="str">
        <f>PEFA2016_latest!W23</f>
        <v>A</v>
      </c>
      <c r="AA27" t="str">
        <f>PEFA2016_latest!X23</f>
        <v>D+</v>
      </c>
      <c r="AB27" t="str">
        <f>PEFA2016_latest!Y23</f>
        <v>D</v>
      </c>
      <c r="AC27" t="str">
        <f>PEFA2016_latest!Z23</f>
        <v>C</v>
      </c>
      <c r="AD27" t="str">
        <f>PEFA2016_latest!AA23</f>
        <v>D</v>
      </c>
      <c r="AE27" t="str">
        <f>PEFA2016_latest!AB23</f>
        <v>D</v>
      </c>
      <c r="AF27" t="str">
        <f>PEFA2016_latest!AC23</f>
        <v>B</v>
      </c>
      <c r="AG27" t="str">
        <f>PEFA2016_latest!AD23</f>
        <v>B</v>
      </c>
      <c r="AH27" t="str">
        <f>PEFA2016_latest!AE23</f>
        <v>C+</v>
      </c>
      <c r="AI27" t="str">
        <f>PEFA2016_latest!AF23</f>
        <v>B</v>
      </c>
      <c r="AJ27" t="str">
        <f>PEFA2016_latest!AG23</f>
        <v>C</v>
      </c>
      <c r="AK27" t="str">
        <f>PEFA2016_latest!AH23</f>
        <v>C</v>
      </c>
      <c r="AL27" t="str">
        <f>PEFA2016_latest!AI23</f>
        <v>B+</v>
      </c>
      <c r="AM27" t="str">
        <f>PEFA2016_latest!AJ23</f>
        <v>B</v>
      </c>
      <c r="AN27" t="str">
        <f>PEFA2016_latest!AK23</f>
        <v>A</v>
      </c>
      <c r="AO27" t="str">
        <f>PEFA2016_latest!AL23</f>
        <v>A</v>
      </c>
      <c r="AP27" t="str">
        <f>PEFA2016_latest!AM23</f>
        <v>C</v>
      </c>
      <c r="AQ27" t="str">
        <f>PEFA2016_latest!AN23</f>
        <v>D+</v>
      </c>
      <c r="AR27" t="str">
        <f>PEFA2016_latest!AO23</f>
        <v>C</v>
      </c>
      <c r="AS27" t="str">
        <f>PEFA2016_latest!AP23</f>
        <v>D</v>
      </c>
      <c r="AT27" t="str">
        <f>PEFA2016_latest!AQ23</f>
        <v>D</v>
      </c>
      <c r="AU27" t="str">
        <f>PEFA2016_latest!AR23</f>
        <v>A</v>
      </c>
      <c r="AV27" t="str">
        <f>PEFA2016_latest!AS23</f>
        <v>B</v>
      </c>
      <c r="AW27" t="str">
        <f>PEFA2016_latest!AT23</f>
        <v>A</v>
      </c>
      <c r="AX27" t="str">
        <f>PEFA2016_latest!AU23</f>
        <v>A</v>
      </c>
      <c r="AY27" t="str">
        <f>PEFA2016_latest!AV23</f>
        <v>B+</v>
      </c>
      <c r="AZ27" t="str">
        <f>PEFA2016_latest!AW23</f>
        <v>B</v>
      </c>
      <c r="BA27" t="str">
        <f>PEFA2016_latest!AX23</f>
        <v>A</v>
      </c>
      <c r="BB27" t="str">
        <f>PEFA2016_latest!AY23</f>
        <v>B</v>
      </c>
      <c r="BC27" t="str">
        <f>PEFA2016_latest!AZ23</f>
        <v>A</v>
      </c>
      <c r="BD27" t="str">
        <f>PEFA2016_latest!BA23</f>
        <v>A</v>
      </c>
      <c r="BE27" t="str">
        <f>PEFA2016_latest!BB23</f>
        <v>A</v>
      </c>
      <c r="BF27" t="str">
        <f>PEFA2016_latest!BC23</f>
        <v>B</v>
      </c>
      <c r="BG27" t="str">
        <f>PEFA2016_latest!BD23</f>
        <v>B</v>
      </c>
      <c r="BH27" t="str">
        <f>PEFA2016_latest!BE23</f>
        <v>A</v>
      </c>
      <c r="BI27" t="str">
        <f>PEFA2016_latest!BF23</f>
        <v>D</v>
      </c>
      <c r="BJ27" t="str">
        <f>PEFA2016_latest!BG23</f>
        <v>A</v>
      </c>
      <c r="BK27" t="str">
        <f>PEFA2016_latest!BH23</f>
        <v>B</v>
      </c>
      <c r="BL27" t="str">
        <f>PEFA2016_latest!BI23</f>
        <v>A</v>
      </c>
      <c r="BM27" t="str">
        <f>PEFA2016_latest!BJ23</f>
        <v>A</v>
      </c>
      <c r="BN27" t="str">
        <f>PEFA2016_latest!BK23</f>
        <v>B</v>
      </c>
      <c r="BO27" t="str">
        <f>PEFA2016_latest!BL23</f>
        <v>A</v>
      </c>
      <c r="BP27" t="str">
        <f>PEFA2016_latest!BM23</f>
        <v>B+</v>
      </c>
      <c r="BQ27" t="str">
        <f>PEFA2016_latest!BN23</f>
        <v>A</v>
      </c>
      <c r="BR27" t="str">
        <f>PEFA2016_latest!BO23</f>
        <v>B</v>
      </c>
      <c r="BS27" t="str">
        <f>PEFA2016_latest!BP23</f>
        <v>A</v>
      </c>
      <c r="BT27" t="str">
        <f>PEFA2016_latest!BQ23</f>
        <v>B</v>
      </c>
      <c r="BU27" t="str">
        <f>PEFA2016_latest!BR23</f>
        <v>C+</v>
      </c>
      <c r="BV27" t="str">
        <f>PEFA2016_latest!BS23</f>
        <v>A</v>
      </c>
      <c r="BW27" t="str">
        <f>PEFA2016_latest!BT23</f>
        <v>A</v>
      </c>
      <c r="BX27" t="str">
        <f>PEFA2016_latest!BU23</f>
        <v>D</v>
      </c>
      <c r="BY27" t="str">
        <f>PEFA2016_latest!BV23</f>
        <v>D</v>
      </c>
      <c r="BZ27" t="str">
        <f>PEFA2016_latest!BW23</f>
        <v>B+</v>
      </c>
      <c r="CA27" t="str">
        <f>PEFA2016_latest!BX23</f>
        <v>A</v>
      </c>
      <c r="CB27" t="str">
        <f>PEFA2016_latest!BY23</f>
        <v>B</v>
      </c>
      <c r="CC27" t="str">
        <f>PEFA2016_latest!BZ23</f>
        <v>A</v>
      </c>
      <c r="CD27" t="str">
        <f>PEFA2016_latest!CA23</f>
        <v>B+</v>
      </c>
      <c r="CE27" t="str">
        <f>PEFA2016_latest!CB23</f>
        <v>A</v>
      </c>
      <c r="CF27" t="str">
        <f>PEFA2016_latest!CC23</f>
        <v>B</v>
      </c>
      <c r="CG27" t="str">
        <f>PEFA2016_latest!CD23</f>
        <v>B</v>
      </c>
      <c r="CH27" t="str">
        <f>PEFA2016_latest!CE23</f>
        <v>A</v>
      </c>
      <c r="CI27" t="str">
        <f>PEFA2016_latest!CF23</f>
        <v>C+</v>
      </c>
      <c r="CJ27" t="str">
        <f>PEFA2016_latest!CG23</f>
        <v>A</v>
      </c>
      <c r="CK27" t="str">
        <f>PEFA2016_latest!CH23</f>
        <v>C</v>
      </c>
      <c r="CL27" t="str">
        <f>PEFA2016_latest!CI23</f>
        <v>B+</v>
      </c>
      <c r="CM27" t="str">
        <f>PEFA2016_latest!CJ23</f>
        <v>A</v>
      </c>
      <c r="CN27" t="str">
        <f>PEFA2016_latest!CK23</f>
        <v>A</v>
      </c>
      <c r="CO27" t="str">
        <f>PEFA2016_latest!CL23</f>
        <v>A</v>
      </c>
      <c r="CP27" t="str">
        <f>PEFA2016_latest!CM23</f>
        <v>B</v>
      </c>
      <c r="CQ27" t="str">
        <f>PEFA2016_latest!CN23</f>
        <v>B+</v>
      </c>
      <c r="CR27" t="str">
        <f>PEFA2016_latest!CO23</f>
        <v>A</v>
      </c>
      <c r="CS27" t="str">
        <f>PEFA2016_latest!CP23</f>
        <v>A</v>
      </c>
      <c r="CT27" t="str">
        <f>PEFA2016_latest!CQ23</f>
        <v>C</v>
      </c>
      <c r="CU27" t="str">
        <f>PEFA2016_latest!CR23</f>
        <v>A</v>
      </c>
      <c r="CV27" t="str">
        <f>PEFA2016_latest!CS23</f>
        <v>A</v>
      </c>
      <c r="CW27" t="str">
        <f>PEFA2016_latest!CT23</f>
        <v>A</v>
      </c>
      <c r="CX27" t="str">
        <f>PEFA2016_latest!CU23</f>
        <v>A</v>
      </c>
      <c r="CY27" t="str">
        <f>PEFA2016_latest!CV23</f>
        <v>B</v>
      </c>
      <c r="CZ27" t="str">
        <f>PEFA2016_latest!CW23</f>
        <v>C+</v>
      </c>
      <c r="DA27" t="str">
        <f>PEFA2016_latest!CX23</f>
        <v>A</v>
      </c>
      <c r="DB27" t="str">
        <f>PEFA2016_latest!CY23</f>
        <v>B</v>
      </c>
      <c r="DC27" t="str">
        <f>PEFA2016_latest!CZ23</f>
        <v>C</v>
      </c>
      <c r="DD27" t="str">
        <f>PEFA2016_latest!DA23</f>
        <v>C</v>
      </c>
      <c r="DE27" t="str">
        <f>PEFA2016_latest!DB23</f>
        <v>B+</v>
      </c>
      <c r="DF27" t="str">
        <f>PEFA2016_latest!DC23</f>
        <v>B</v>
      </c>
      <c r="DG27" t="str">
        <f>PEFA2016_latest!DD23</f>
        <v>NA</v>
      </c>
      <c r="DH27" t="str">
        <f>PEFA2016_latest!DE23</f>
        <v>A</v>
      </c>
      <c r="DI27" t="str">
        <f>PEFA2016_latest!DF23</f>
        <v>B</v>
      </c>
      <c r="DJ27" t="str">
        <f>PEFA2016_latest!DG23</f>
        <v>D+</v>
      </c>
      <c r="DK27" t="str">
        <f>PEFA2016_latest!DH23</f>
        <v>A</v>
      </c>
      <c r="DL27" t="str">
        <f>PEFA2016_latest!DI23</f>
        <v>D</v>
      </c>
      <c r="DM27" t="str">
        <f>PEFA2016_latest!DJ23</f>
        <v>C</v>
      </c>
      <c r="DN27" t="str">
        <f>PEFA2016_latest!DK23</f>
        <v>C+</v>
      </c>
      <c r="DO27" t="str">
        <f>PEFA2016_latest!DL23</f>
        <v>A</v>
      </c>
      <c r="DP27" t="str">
        <f>PEFA2016_latest!DM23</f>
        <v>A</v>
      </c>
      <c r="DQ27" t="str">
        <f>PEFA2016_latest!DN23</f>
        <v>C</v>
      </c>
      <c r="DR27" t="str">
        <f>PEFA2016_latest!DO23</f>
        <v>D+</v>
      </c>
      <c r="DS27" t="str">
        <f>PEFA2016_latest!DP23</f>
        <v>B</v>
      </c>
      <c r="DT27" t="str">
        <f>PEFA2016_latest!DQ23</f>
        <v>C</v>
      </c>
      <c r="DU27" t="str">
        <f>PEFA2016_latest!DR23</f>
        <v>C</v>
      </c>
      <c r="DV27" t="str">
        <f>PEFA2016_latest!DS23</f>
        <v>D</v>
      </c>
      <c r="DW27" t="str">
        <f>PEFA2016_latest!DT23</f>
        <v>B+</v>
      </c>
      <c r="DX27" t="str">
        <f>PEFA2016_latest!DU23</f>
        <v>C</v>
      </c>
      <c r="DY27" t="str">
        <f>PEFA2016_latest!DV23</f>
        <v>A</v>
      </c>
      <c r="DZ27" t="str">
        <f>PEFA2016_latest!DW23</f>
        <v>B</v>
      </c>
      <c r="EA27" t="str">
        <f>PEFA2016_latest!DX23</f>
        <v>A</v>
      </c>
      <c r="EB27" t="str">
        <f>PEFA2016_latest!DY23</f>
        <v>NU</v>
      </c>
      <c r="EC27" t="str">
        <f>PEFA2016_latest!DZ23</f>
        <v>NU</v>
      </c>
      <c r="ED27" t="str">
        <f>PEFA2016_latest!EA23</f>
        <v>NU</v>
      </c>
      <c r="EE27" t="str">
        <f>PEFA2016_latest!EB23</f>
        <v>NU</v>
      </c>
    </row>
    <row r="28" spans="2:135" x14ac:dyDescent="0.25">
      <c r="B28">
        <f>PEFA2016_latest!A24</f>
        <v>2016</v>
      </c>
      <c r="C28" t="e" vm="22">
        <f>PEFA2016_latest!B24</f>
        <v>#VALUE!</v>
      </c>
      <c r="D28" t="str" cm="1">
        <f t="array" ref="D28">_FV(PEFA2016raw[[#This Row],[Country]],"Abbreviation")</f>
        <v>IQ</v>
      </c>
      <c r="E28" t="str">
        <f>_xlfn.XLOOKUP(PEFA2016raw[[#This Row],[ISO-2]],Code[ISO-2],Code[ISO-3],"",0)</f>
        <v>IRQ</v>
      </c>
      <c r="F28">
        <f>PEFA2016_latest!C24</f>
        <v>2017</v>
      </c>
      <c r="G28" t="str">
        <f>PEFA2016_latest!D24</f>
        <v>D</v>
      </c>
      <c r="H28" t="str">
        <f>PEFA2016_latest!E24</f>
        <v>D</v>
      </c>
      <c r="I28" t="str">
        <f>PEFA2016_latest!F24</f>
        <v>D+</v>
      </c>
      <c r="J28" t="str">
        <f>PEFA2016_latest!G24</f>
        <v>D</v>
      </c>
      <c r="K28" t="str">
        <f>PEFA2016_latest!H24</f>
        <v>D</v>
      </c>
      <c r="L28" t="str">
        <f>PEFA2016_latest!I24</f>
        <v>A</v>
      </c>
      <c r="M28" t="str">
        <f>PEFA2016_latest!J24</f>
        <v>D+</v>
      </c>
      <c r="N28" t="str">
        <f>PEFA2016_latest!K24</f>
        <v>D</v>
      </c>
      <c r="O28" t="str">
        <f>PEFA2016_latest!L24</f>
        <v>C</v>
      </c>
      <c r="P28" t="str">
        <f>PEFA2016_latest!M24</f>
        <v>C</v>
      </c>
      <c r="Q28" t="str">
        <f>PEFA2016_latest!N24</f>
        <v>C</v>
      </c>
      <c r="R28" t="str">
        <f>PEFA2016_latest!O24</f>
        <v>B</v>
      </c>
      <c r="S28" t="str">
        <f>PEFA2016_latest!P24</f>
        <v>B</v>
      </c>
      <c r="T28" t="str">
        <f>PEFA2016_latest!Q24</f>
        <v>D</v>
      </c>
      <c r="U28" t="str">
        <f>PEFA2016_latest!R24</f>
        <v>NR</v>
      </c>
      <c r="V28" t="str">
        <f>PEFA2016_latest!S24</f>
        <v>NR</v>
      </c>
      <c r="W28" t="str">
        <f>PEFA2016_latest!T24</f>
        <v>D</v>
      </c>
      <c r="X28" t="str">
        <f>PEFA2016_latest!U24</f>
        <v>C+</v>
      </c>
      <c r="Y28" t="str">
        <f>PEFA2016_latest!V24</f>
        <v>C</v>
      </c>
      <c r="Z28" t="str">
        <f>PEFA2016_latest!W24</f>
        <v>B</v>
      </c>
      <c r="AA28" t="str">
        <f>PEFA2016_latest!X24</f>
        <v>D+</v>
      </c>
      <c r="AB28" t="str">
        <f>PEFA2016_latest!Y24</f>
        <v>D</v>
      </c>
      <c r="AC28" t="str">
        <f>PEFA2016_latest!Z24</f>
        <v>D</v>
      </c>
      <c r="AD28" t="str">
        <f>PEFA2016_latest!AA24</f>
        <v>D</v>
      </c>
      <c r="AE28" t="str">
        <f>PEFA2016_latest!AB24</f>
        <v>C</v>
      </c>
      <c r="AF28" t="str">
        <f>PEFA2016_latest!AC24</f>
        <v>D</v>
      </c>
      <c r="AG28" t="str">
        <f>PEFA2016_latest!AD24</f>
        <v>D</v>
      </c>
      <c r="AH28" t="str">
        <f>PEFA2016_latest!AE24</f>
        <v>D</v>
      </c>
      <c r="AI28" t="str">
        <f>PEFA2016_latest!AF24</f>
        <v>D</v>
      </c>
      <c r="AJ28" t="str">
        <f>PEFA2016_latest!AG24</f>
        <v>D</v>
      </c>
      <c r="AK28" t="str">
        <f>PEFA2016_latest!AH24</f>
        <v>D</v>
      </c>
      <c r="AL28" t="str">
        <f>PEFA2016_latest!AI24</f>
        <v>NU</v>
      </c>
      <c r="AM28" t="str">
        <f>PEFA2016_latest!AJ24</f>
        <v>NU</v>
      </c>
      <c r="AN28" t="str">
        <f>PEFA2016_latest!AK24</f>
        <v>NU</v>
      </c>
      <c r="AO28" t="str">
        <f>PEFA2016_latest!AL24</f>
        <v>NU</v>
      </c>
      <c r="AP28" t="str">
        <f>PEFA2016_latest!AM24</f>
        <v>NU</v>
      </c>
      <c r="AQ28" t="str">
        <f>PEFA2016_latest!AN24</f>
        <v>C+</v>
      </c>
      <c r="AR28" t="str">
        <f>PEFA2016_latest!AO24</f>
        <v>D</v>
      </c>
      <c r="AS28" t="str">
        <f>PEFA2016_latest!AP24</f>
        <v>B</v>
      </c>
      <c r="AT28" t="str">
        <f>PEFA2016_latest!AQ24</f>
        <v>B</v>
      </c>
      <c r="AU28" t="str">
        <f>PEFA2016_latest!AR24</f>
        <v>D+</v>
      </c>
      <c r="AV28" t="str">
        <f>PEFA2016_latest!AS24</f>
        <v>C</v>
      </c>
      <c r="AW28" t="str">
        <f>PEFA2016_latest!AT24</f>
        <v>C</v>
      </c>
      <c r="AX28" t="str">
        <f>PEFA2016_latest!AU24</f>
        <v>D</v>
      </c>
      <c r="AY28" t="str">
        <f>PEFA2016_latest!AV24</f>
        <v>C+</v>
      </c>
      <c r="AZ28" t="str">
        <f>PEFA2016_latest!AW24</f>
        <v>B</v>
      </c>
      <c r="BA28" t="str">
        <f>PEFA2016_latest!AX24</f>
        <v>B</v>
      </c>
      <c r="BB28" t="str">
        <f>PEFA2016_latest!AY24</f>
        <v>D</v>
      </c>
      <c r="BC28" t="str">
        <f>PEFA2016_latest!AZ24</f>
        <v>C</v>
      </c>
      <c r="BD28" t="str">
        <f>PEFA2016_latest!BA24</f>
        <v>C</v>
      </c>
      <c r="BE28" t="str">
        <f>PEFA2016_latest!BB24</f>
        <v>C</v>
      </c>
      <c r="BF28" t="str">
        <f>PEFA2016_latest!BC24</f>
        <v>C</v>
      </c>
      <c r="BG28" t="str">
        <f>PEFA2016_latest!BD24</f>
        <v>B</v>
      </c>
      <c r="BH28" t="str">
        <f>PEFA2016_latest!BE24</f>
        <v>B</v>
      </c>
      <c r="BI28" t="str">
        <f>PEFA2016_latest!BF24</f>
        <v>B</v>
      </c>
      <c r="BJ28" t="str">
        <f>PEFA2016_latest!BG24</f>
        <v>B</v>
      </c>
      <c r="BK28" t="str">
        <f>PEFA2016_latest!BH24</f>
        <v>C</v>
      </c>
      <c r="BL28" t="str">
        <f>PEFA2016_latest!BI24</f>
        <v>B+</v>
      </c>
      <c r="BM28" t="str">
        <f>PEFA2016_latest!BJ24</f>
        <v>B</v>
      </c>
      <c r="BN28" t="str">
        <f>PEFA2016_latest!BK24</f>
        <v>A</v>
      </c>
      <c r="BO28" t="str">
        <f>PEFA2016_latest!BL24</f>
        <v>B</v>
      </c>
      <c r="BP28" t="str">
        <f>PEFA2016_latest!BM24</f>
        <v>C+</v>
      </c>
      <c r="BQ28" t="str">
        <f>PEFA2016_latest!BN24</f>
        <v>B</v>
      </c>
      <c r="BR28" t="str">
        <f>PEFA2016_latest!BO24</f>
        <v>C</v>
      </c>
      <c r="BS28" t="str">
        <f>PEFA2016_latest!BP24</f>
        <v>C</v>
      </c>
      <c r="BT28" t="str">
        <f>PEFA2016_latest!BQ24</f>
        <v>C</v>
      </c>
      <c r="BU28" t="str">
        <f>PEFA2016_latest!BR24</f>
        <v>D</v>
      </c>
      <c r="BV28" t="str">
        <f>PEFA2016_latest!BS24</f>
        <v>C</v>
      </c>
      <c r="BW28" t="str">
        <f>PEFA2016_latest!BT24</f>
        <v>D</v>
      </c>
      <c r="BX28" t="str">
        <f>PEFA2016_latest!BU24</f>
        <v>D</v>
      </c>
      <c r="BY28" t="str">
        <f>PEFA2016_latest!BV24</f>
        <v>NR</v>
      </c>
      <c r="BZ28" t="str">
        <f>PEFA2016_latest!BW24</f>
        <v>C+</v>
      </c>
      <c r="CA28" t="str">
        <f>PEFA2016_latest!BX24</f>
        <v>B</v>
      </c>
      <c r="CB28" t="str">
        <f>PEFA2016_latest!BY24</f>
        <v>A</v>
      </c>
      <c r="CC28" t="str">
        <f>PEFA2016_latest!BZ24</f>
        <v>C</v>
      </c>
      <c r="CD28" t="str">
        <f>PEFA2016_latest!CA24</f>
        <v>C+</v>
      </c>
      <c r="CE28" t="str">
        <f>PEFA2016_latest!CB24</f>
        <v>C</v>
      </c>
      <c r="CF28" t="str">
        <f>PEFA2016_latest!CC24</f>
        <v>C</v>
      </c>
      <c r="CG28" t="str">
        <f>PEFA2016_latest!CD24</f>
        <v>A</v>
      </c>
      <c r="CH28" t="str">
        <f>PEFA2016_latest!CE24</f>
        <v>C</v>
      </c>
      <c r="CI28" t="str">
        <f>PEFA2016_latest!CF24</f>
        <v>D</v>
      </c>
      <c r="CJ28" t="str">
        <f>PEFA2016_latest!CG24</f>
        <v>D</v>
      </c>
      <c r="CK28" t="str">
        <f>PEFA2016_latest!CH24</f>
        <v>D</v>
      </c>
      <c r="CL28" t="str">
        <f>PEFA2016_latest!CI24</f>
        <v>D+</v>
      </c>
      <c r="CM28" t="str">
        <f>PEFA2016_latest!CJ24</f>
        <v>D</v>
      </c>
      <c r="CN28" t="str">
        <f>PEFA2016_latest!CK24</f>
        <v>NR</v>
      </c>
      <c r="CO28" t="str">
        <f>PEFA2016_latest!CL24</f>
        <v>D</v>
      </c>
      <c r="CP28" t="str">
        <f>PEFA2016_latest!CM24</f>
        <v>C</v>
      </c>
      <c r="CQ28" t="str">
        <f>PEFA2016_latest!CN24</f>
        <v>C+</v>
      </c>
      <c r="CR28" t="str">
        <f>PEFA2016_latest!CO24</f>
        <v>C</v>
      </c>
      <c r="CS28" t="str">
        <f>PEFA2016_latest!CP24</f>
        <v>B</v>
      </c>
      <c r="CT28" t="str">
        <f>PEFA2016_latest!CQ24</f>
        <v>C</v>
      </c>
      <c r="CU28" t="str">
        <f>PEFA2016_latest!CR24</f>
        <v>C</v>
      </c>
      <c r="CV28" t="str">
        <f>PEFA2016_latest!CS24</f>
        <v>D+</v>
      </c>
      <c r="CW28" t="str">
        <f>PEFA2016_latest!CT24</f>
        <v>C</v>
      </c>
      <c r="CX28" t="str">
        <f>PEFA2016_latest!CU24</f>
        <v>D</v>
      </c>
      <c r="CY28" t="str">
        <f>PEFA2016_latest!CV24</f>
        <v>NR</v>
      </c>
      <c r="CZ28" t="str">
        <f>PEFA2016_latest!CW24</f>
        <v>C+</v>
      </c>
      <c r="DA28" t="str">
        <f>PEFA2016_latest!CX24</f>
        <v>B</v>
      </c>
      <c r="DB28" t="str">
        <f>PEFA2016_latest!CY24</f>
        <v>C</v>
      </c>
      <c r="DC28" t="str">
        <f>PEFA2016_latest!CZ24</f>
        <v>B</v>
      </c>
      <c r="DD28" t="str">
        <f>PEFA2016_latest!DA24</f>
        <v>C</v>
      </c>
      <c r="DE28" t="str">
        <f>PEFA2016_latest!DB24</f>
        <v>D</v>
      </c>
      <c r="DF28" t="str">
        <f>PEFA2016_latest!DC24</f>
        <v>D</v>
      </c>
      <c r="DG28" t="str">
        <f>PEFA2016_latest!DD24</f>
        <v>D</v>
      </c>
      <c r="DH28" t="str">
        <f>PEFA2016_latest!DE24</f>
        <v>D</v>
      </c>
      <c r="DI28" t="str">
        <f>PEFA2016_latest!DF24</f>
        <v>D</v>
      </c>
      <c r="DJ28" t="str">
        <f>PEFA2016_latest!DG24</f>
        <v>D+</v>
      </c>
      <c r="DK28" t="str">
        <f>PEFA2016_latest!DH24</f>
        <v>C</v>
      </c>
      <c r="DL28" t="str">
        <f>PEFA2016_latest!DI24</f>
        <v>D</v>
      </c>
      <c r="DM28" t="str">
        <f>PEFA2016_latest!DJ24</f>
        <v>C</v>
      </c>
      <c r="DN28" t="str">
        <f>PEFA2016_latest!DK24</f>
        <v>D+</v>
      </c>
      <c r="DO28" t="str">
        <f>PEFA2016_latest!DL24</f>
        <v>C</v>
      </c>
      <c r="DP28" t="str">
        <f>PEFA2016_latest!DM24</f>
        <v>D</v>
      </c>
      <c r="DQ28" t="str">
        <f>PEFA2016_latest!DN24</f>
        <v>C</v>
      </c>
      <c r="DR28" t="str">
        <f>PEFA2016_latest!DO24</f>
        <v>D+</v>
      </c>
      <c r="DS28" t="str">
        <f>PEFA2016_latest!DP24</f>
        <v>C</v>
      </c>
      <c r="DT28" t="str">
        <f>PEFA2016_latest!DQ24</f>
        <v>D</v>
      </c>
      <c r="DU28" t="str">
        <f>PEFA2016_latest!DR24</f>
        <v>C</v>
      </c>
      <c r="DV28" t="str">
        <f>PEFA2016_latest!DS24</f>
        <v>B</v>
      </c>
      <c r="DW28" t="str">
        <f>PEFA2016_latest!DT24</f>
        <v>NA</v>
      </c>
      <c r="DX28" t="str">
        <f>PEFA2016_latest!DU24</f>
        <v>NA</v>
      </c>
      <c r="DY28" t="str">
        <f>PEFA2016_latest!DV24</f>
        <v>NA</v>
      </c>
      <c r="DZ28" t="str">
        <f>PEFA2016_latest!DW24</f>
        <v>NA</v>
      </c>
      <c r="EA28" t="str">
        <f>PEFA2016_latest!DX24</f>
        <v>NA</v>
      </c>
      <c r="EB28" t="str">
        <f>PEFA2016_latest!DY24</f>
        <v>NU</v>
      </c>
      <c r="EC28" t="str">
        <f>PEFA2016_latest!DZ24</f>
        <v>NU</v>
      </c>
      <c r="ED28" t="str">
        <f>PEFA2016_latest!EA24</f>
        <v>NU</v>
      </c>
      <c r="EE28" t="str">
        <f>PEFA2016_latest!EB24</f>
        <v>NU</v>
      </c>
    </row>
    <row r="29" spans="2:135" x14ac:dyDescent="0.25">
      <c r="B29">
        <f>PEFA2016_latest!A25</f>
        <v>2016</v>
      </c>
      <c r="C29" t="e" vm="23">
        <f>PEFA2016_latest!B25</f>
        <v>#VALUE!</v>
      </c>
      <c r="D29" t="str" cm="1">
        <f t="array" ref="D29">_FV(PEFA2016raw[[#This Row],[Country]],"Abbreviation")</f>
        <v>AL</v>
      </c>
      <c r="E29" t="str">
        <f>_xlfn.XLOOKUP(PEFA2016raw[[#This Row],[ISO-2]],Code[ISO-2],Code[ISO-3],"",0)</f>
        <v>ALB</v>
      </c>
      <c r="F29">
        <f>PEFA2016_latest!C25</f>
        <v>2017</v>
      </c>
      <c r="G29" t="str">
        <f>PEFA2016_latest!D25</f>
        <v>A</v>
      </c>
      <c r="H29" t="str">
        <f>PEFA2016_latest!E25</f>
        <v>A</v>
      </c>
      <c r="I29" t="str">
        <f>PEFA2016_latest!F25</f>
        <v>D+</v>
      </c>
      <c r="J29" t="str">
        <f>PEFA2016_latest!G25</f>
        <v>D</v>
      </c>
      <c r="K29" t="str">
        <f>PEFA2016_latest!H25</f>
        <v>A</v>
      </c>
      <c r="L29" t="str">
        <f>PEFA2016_latest!I25</f>
        <v>A</v>
      </c>
      <c r="M29" t="str">
        <f>PEFA2016_latest!J25</f>
        <v>B+</v>
      </c>
      <c r="N29" t="str">
        <f>PEFA2016_latest!K25</f>
        <v>A</v>
      </c>
      <c r="O29" t="str">
        <f>PEFA2016_latest!L25</f>
        <v>B</v>
      </c>
      <c r="P29" t="str">
        <f>PEFA2016_latest!M25</f>
        <v>A</v>
      </c>
      <c r="Q29" t="str">
        <f>PEFA2016_latest!N25</f>
        <v>A</v>
      </c>
      <c r="R29" t="str">
        <f>PEFA2016_latest!O25</f>
        <v>A</v>
      </c>
      <c r="S29" t="str">
        <f>PEFA2016_latest!P25</f>
        <v>A</v>
      </c>
      <c r="T29" t="str">
        <f>PEFA2016_latest!Q25</f>
        <v>D</v>
      </c>
      <c r="U29" t="str">
        <f>PEFA2016_latest!R25</f>
        <v>NR</v>
      </c>
      <c r="V29" t="str">
        <f>PEFA2016_latest!S25</f>
        <v>NR</v>
      </c>
      <c r="W29" t="str">
        <f>PEFA2016_latest!T25</f>
        <v>NR</v>
      </c>
      <c r="X29" t="str">
        <f>PEFA2016_latest!U25</f>
        <v>C+</v>
      </c>
      <c r="Y29" t="str">
        <f>PEFA2016_latest!V25</f>
        <v>C</v>
      </c>
      <c r="Z29" t="str">
        <f>PEFA2016_latest!W25</f>
        <v>B</v>
      </c>
      <c r="AA29" t="str">
        <f>PEFA2016_latest!X25</f>
        <v>C+</v>
      </c>
      <c r="AB29" t="str">
        <f>PEFA2016_latest!Y25</f>
        <v>B</v>
      </c>
      <c r="AC29" t="str">
        <f>PEFA2016_latest!Z25</f>
        <v>B</v>
      </c>
      <c r="AD29" t="str">
        <f>PEFA2016_latest!AA25</f>
        <v>D</v>
      </c>
      <c r="AE29" t="str">
        <f>PEFA2016_latest!AB25</f>
        <v>B</v>
      </c>
      <c r="AF29" t="str">
        <f>PEFA2016_latest!AC25</f>
        <v>B</v>
      </c>
      <c r="AG29" t="str">
        <f>PEFA2016_latest!AD25</f>
        <v>B</v>
      </c>
      <c r="AH29" t="str">
        <f>PEFA2016_latest!AE25</f>
        <v>C</v>
      </c>
      <c r="AI29" t="str">
        <f>PEFA2016_latest!AF25</f>
        <v>C</v>
      </c>
      <c r="AJ29" t="str">
        <f>PEFA2016_latest!AG25</f>
        <v>C</v>
      </c>
      <c r="AK29" t="str">
        <f>PEFA2016_latest!AH25</f>
        <v>C</v>
      </c>
      <c r="AL29" t="str">
        <f>PEFA2016_latest!AI25</f>
        <v>C+</v>
      </c>
      <c r="AM29" t="str">
        <f>PEFA2016_latest!AJ25</f>
        <v>C</v>
      </c>
      <c r="AN29" t="str">
        <f>PEFA2016_latest!AK25</f>
        <v>NR</v>
      </c>
      <c r="AO29" t="str">
        <f>PEFA2016_latest!AL25</f>
        <v>C</v>
      </c>
      <c r="AP29" t="str">
        <f>PEFA2016_latest!AM25</f>
        <v>B</v>
      </c>
      <c r="AQ29" t="str">
        <f>PEFA2016_latest!AN25</f>
        <v>D+</v>
      </c>
      <c r="AR29" t="str">
        <f>PEFA2016_latest!AO25</f>
        <v>C</v>
      </c>
      <c r="AS29" t="str">
        <f>PEFA2016_latest!AP25</f>
        <v>D</v>
      </c>
      <c r="AT29" t="str">
        <f>PEFA2016_latest!AQ25</f>
        <v>C</v>
      </c>
      <c r="AU29" t="str">
        <f>PEFA2016_latest!AR25</f>
        <v>A</v>
      </c>
      <c r="AV29" t="str">
        <f>PEFA2016_latest!AS25</f>
        <v>B</v>
      </c>
      <c r="AW29" t="str">
        <f>PEFA2016_latest!AT25</f>
        <v>A</v>
      </c>
      <c r="AX29" t="str">
        <f>PEFA2016_latest!AU25</f>
        <v>A</v>
      </c>
      <c r="AY29" t="str">
        <f>PEFA2016_latest!AV25</f>
        <v>A</v>
      </c>
      <c r="AZ29" t="str">
        <f>PEFA2016_latest!AW25</f>
        <v>A</v>
      </c>
      <c r="BA29" t="str">
        <f>PEFA2016_latest!AX25</f>
        <v>B</v>
      </c>
      <c r="BB29" t="str">
        <f>PEFA2016_latest!AY25</f>
        <v>A</v>
      </c>
      <c r="BC29" t="str">
        <f>PEFA2016_latest!AZ25</f>
        <v>A</v>
      </c>
      <c r="BD29" t="str">
        <f>PEFA2016_latest!BA25</f>
        <v>B</v>
      </c>
      <c r="BE29" t="str">
        <f>PEFA2016_latest!BB25</f>
        <v>A</v>
      </c>
      <c r="BF29" t="str">
        <f>PEFA2016_latest!BC25</f>
        <v>A</v>
      </c>
      <c r="BG29" t="str">
        <f>PEFA2016_latest!BD25</f>
        <v>C+</v>
      </c>
      <c r="BH29" t="str">
        <f>PEFA2016_latest!BE25</f>
        <v>A</v>
      </c>
      <c r="BI29" t="str">
        <f>PEFA2016_latest!BF25</f>
        <v>C</v>
      </c>
      <c r="BJ29" t="str">
        <f>PEFA2016_latest!BG25</f>
        <v>C</v>
      </c>
      <c r="BK29" t="str">
        <f>PEFA2016_latest!BH25</f>
        <v>D</v>
      </c>
      <c r="BL29" t="str">
        <f>PEFA2016_latest!BI25</f>
        <v>B</v>
      </c>
      <c r="BM29" t="str">
        <f>PEFA2016_latest!BJ25</f>
        <v>B</v>
      </c>
      <c r="BN29" t="str">
        <f>PEFA2016_latest!BK25</f>
        <v>B</v>
      </c>
      <c r="BO29" t="str">
        <f>PEFA2016_latest!BL25</f>
        <v>C</v>
      </c>
      <c r="BP29" t="str">
        <f>PEFA2016_latest!BM25</f>
        <v>C+</v>
      </c>
      <c r="BQ29" t="str">
        <f>PEFA2016_latest!BN25</f>
        <v>B</v>
      </c>
      <c r="BR29" t="str">
        <f>PEFA2016_latest!BO25</f>
        <v>C</v>
      </c>
      <c r="BS29" t="str">
        <f>PEFA2016_latest!BP25</f>
        <v>A</v>
      </c>
      <c r="BT29" t="str">
        <f>PEFA2016_latest!BQ25</f>
        <v>A</v>
      </c>
      <c r="BU29" t="str">
        <f>PEFA2016_latest!BR25</f>
        <v>C+</v>
      </c>
      <c r="BV29" t="str">
        <f>PEFA2016_latest!BS25</f>
        <v>A</v>
      </c>
      <c r="BW29" t="str">
        <f>PEFA2016_latest!BT25</f>
        <v>C</v>
      </c>
      <c r="BX29" t="str">
        <f>PEFA2016_latest!BU25</f>
        <v>C</v>
      </c>
      <c r="BY29" t="str">
        <f>PEFA2016_latest!BV25</f>
        <v>D</v>
      </c>
      <c r="BZ29" t="str">
        <f>PEFA2016_latest!BW25</f>
        <v>A</v>
      </c>
      <c r="CA29" t="str">
        <f>PEFA2016_latest!BX25</f>
        <v>A</v>
      </c>
      <c r="CB29" t="str">
        <f>PEFA2016_latest!BY25</f>
        <v>A</v>
      </c>
      <c r="CC29" t="str">
        <f>PEFA2016_latest!BZ25</f>
        <v>A</v>
      </c>
      <c r="CD29" t="str">
        <f>PEFA2016_latest!CA25</f>
        <v>B</v>
      </c>
      <c r="CE29" t="str">
        <f>PEFA2016_latest!CB25</f>
        <v>D</v>
      </c>
      <c r="CF29" t="str">
        <f>PEFA2016_latest!CC25</f>
        <v>B</v>
      </c>
      <c r="CG29" t="str">
        <f>PEFA2016_latest!CD25</f>
        <v>A</v>
      </c>
      <c r="CH29" t="str">
        <f>PEFA2016_latest!CE25</f>
        <v>B</v>
      </c>
      <c r="CI29" t="str">
        <f>PEFA2016_latest!CF25</f>
        <v>C+</v>
      </c>
      <c r="CJ29" t="str">
        <f>PEFA2016_latest!CG25</f>
        <v>B</v>
      </c>
      <c r="CK29" t="str">
        <f>PEFA2016_latest!CH25</f>
        <v>C</v>
      </c>
      <c r="CL29" t="str">
        <f>PEFA2016_latest!CI25</f>
        <v>C+</v>
      </c>
      <c r="CM29" t="str">
        <f>PEFA2016_latest!CJ25</f>
        <v>B</v>
      </c>
      <c r="CN29" t="str">
        <f>PEFA2016_latest!CK25</f>
        <v>B</v>
      </c>
      <c r="CO29" t="str">
        <f>PEFA2016_latest!CL25</f>
        <v>C</v>
      </c>
      <c r="CP29" t="str">
        <f>PEFA2016_latest!CM25</f>
        <v>B</v>
      </c>
      <c r="CQ29" t="str">
        <f>PEFA2016_latest!CN25</f>
        <v>B+</v>
      </c>
      <c r="CR29" t="str">
        <f>PEFA2016_latest!CO25</f>
        <v>A</v>
      </c>
      <c r="CS29" t="str">
        <f>PEFA2016_latest!CP25</f>
        <v>B</v>
      </c>
      <c r="CT29" t="str">
        <f>PEFA2016_latest!CQ25</f>
        <v>A</v>
      </c>
      <c r="CU29" t="str">
        <f>PEFA2016_latest!CR25</f>
        <v>B</v>
      </c>
      <c r="CV29" t="str">
        <f>PEFA2016_latest!CS25</f>
        <v>B</v>
      </c>
      <c r="CW29" t="str">
        <f>PEFA2016_latest!CT25</f>
        <v>C</v>
      </c>
      <c r="CX29" t="str">
        <f>PEFA2016_latest!CU25</f>
        <v>C</v>
      </c>
      <c r="CY29" t="str">
        <f>PEFA2016_latest!CV25</f>
        <v>A</v>
      </c>
      <c r="CZ29" t="str">
        <f>PEFA2016_latest!CW25</f>
        <v>C+</v>
      </c>
      <c r="DA29" t="str">
        <f>PEFA2016_latest!CX25</f>
        <v>A</v>
      </c>
      <c r="DB29" t="str">
        <f>PEFA2016_latest!CY25</f>
        <v>C</v>
      </c>
      <c r="DC29" t="str">
        <f>PEFA2016_latest!CZ25</f>
        <v>A</v>
      </c>
      <c r="DD29" t="str">
        <f>PEFA2016_latest!DA25</f>
        <v>B</v>
      </c>
      <c r="DE29" t="str">
        <f>PEFA2016_latest!DB25</f>
        <v>B+</v>
      </c>
      <c r="DF29" t="str">
        <f>PEFA2016_latest!DC25</f>
        <v>B</v>
      </c>
      <c r="DG29" t="str">
        <f>PEFA2016_latest!DD25</f>
        <v>A</v>
      </c>
      <c r="DH29" t="str">
        <f>PEFA2016_latest!DE25</f>
        <v>A</v>
      </c>
      <c r="DI29" t="str">
        <f>PEFA2016_latest!DF25</f>
        <v>B</v>
      </c>
      <c r="DJ29" t="str">
        <f>PEFA2016_latest!DG25</f>
        <v>D+</v>
      </c>
      <c r="DK29" t="str">
        <f>PEFA2016_latest!DH25</f>
        <v>D</v>
      </c>
      <c r="DL29" t="str">
        <f>PEFA2016_latest!DI25</f>
        <v>B</v>
      </c>
      <c r="DM29" t="str">
        <f>PEFA2016_latest!DJ25</f>
        <v>C</v>
      </c>
      <c r="DN29" t="str">
        <f>PEFA2016_latest!DK25</f>
        <v>D+</v>
      </c>
      <c r="DO29" t="str">
        <f>PEFA2016_latest!DL25</f>
        <v>D</v>
      </c>
      <c r="DP29" t="str">
        <f>PEFA2016_latest!DM25</f>
        <v>B</v>
      </c>
      <c r="DQ29" t="str">
        <f>PEFA2016_latest!DN25</f>
        <v>C</v>
      </c>
      <c r="DR29" t="str">
        <f>PEFA2016_latest!DO25</f>
        <v>C+</v>
      </c>
      <c r="DS29" t="str">
        <f>PEFA2016_latest!DP25</f>
        <v>B</v>
      </c>
      <c r="DT29" t="str">
        <f>PEFA2016_latest!DQ25</f>
        <v>B</v>
      </c>
      <c r="DU29" t="str">
        <f>PEFA2016_latest!DR25</f>
        <v>C</v>
      </c>
      <c r="DV29" t="str">
        <f>PEFA2016_latest!DS25</f>
        <v>B</v>
      </c>
      <c r="DW29" t="str">
        <f>PEFA2016_latest!DT25</f>
        <v>B</v>
      </c>
      <c r="DX29" t="str">
        <f>PEFA2016_latest!DU25</f>
        <v>A</v>
      </c>
      <c r="DY29" t="str">
        <f>PEFA2016_latest!DV25</f>
        <v>C</v>
      </c>
      <c r="DZ29" t="str">
        <f>PEFA2016_latest!DW25</f>
        <v>C</v>
      </c>
      <c r="EA29" t="str">
        <f>PEFA2016_latest!DX25</f>
        <v>B</v>
      </c>
      <c r="EB29" t="str">
        <f>PEFA2016_latest!DY25</f>
        <v>NU</v>
      </c>
      <c r="EC29" t="str">
        <f>PEFA2016_latest!DZ25</f>
        <v>NU</v>
      </c>
      <c r="ED29" t="str">
        <f>PEFA2016_latest!EA25</f>
        <v>NU</v>
      </c>
      <c r="EE29" t="str">
        <f>PEFA2016_latest!EB25</f>
        <v>NU</v>
      </c>
    </row>
    <row r="30" spans="2:135" x14ac:dyDescent="0.25">
      <c r="B30">
        <f>PEFA2016_latest!A26</f>
        <v>2016</v>
      </c>
      <c r="C30" t="e" vm="24">
        <f>PEFA2016_latest!B26</f>
        <v>#VALUE!</v>
      </c>
      <c r="D30" t="str" cm="1">
        <f t="array" ref="D30">_FV(PEFA2016raw[[#This Row],[Country]],"Abbreviation")</f>
        <v>AF</v>
      </c>
      <c r="E30" t="str">
        <f>_xlfn.XLOOKUP(PEFA2016raw[[#This Row],[ISO-2]],Code[ISO-2],Code[ISO-3],"",0)</f>
        <v>AFG</v>
      </c>
      <c r="F30">
        <f>PEFA2016_latest!C26</f>
        <v>2018</v>
      </c>
      <c r="G30" t="str">
        <f>PEFA2016_latest!D26</f>
        <v>D</v>
      </c>
      <c r="H30" t="str">
        <f>PEFA2016_latest!E26</f>
        <v>D</v>
      </c>
      <c r="I30" t="str">
        <f>PEFA2016_latest!F26</f>
        <v>D+</v>
      </c>
      <c r="J30" t="str">
        <f>PEFA2016_latest!G26</f>
        <v>D</v>
      </c>
      <c r="K30" t="str">
        <f>PEFA2016_latest!H26</f>
        <v>D</v>
      </c>
      <c r="L30" t="str">
        <f>PEFA2016_latest!I26</f>
        <v>C</v>
      </c>
      <c r="M30" t="str">
        <f>PEFA2016_latest!J26</f>
        <v>D</v>
      </c>
      <c r="N30" t="str">
        <f>PEFA2016_latest!K26</f>
        <v>D</v>
      </c>
      <c r="O30" t="str">
        <f>PEFA2016_latest!L26</f>
        <v>D</v>
      </c>
      <c r="P30" t="str">
        <f>PEFA2016_latest!M26</f>
        <v>C</v>
      </c>
      <c r="Q30" t="str">
        <f>PEFA2016_latest!N26</f>
        <v>C</v>
      </c>
      <c r="R30" t="str">
        <f>PEFA2016_latest!O26</f>
        <v>C</v>
      </c>
      <c r="S30" t="str">
        <f>PEFA2016_latest!P26</f>
        <v>C</v>
      </c>
      <c r="T30" t="str">
        <f>PEFA2016_latest!Q26</f>
        <v>D</v>
      </c>
      <c r="U30" t="str">
        <f>PEFA2016_latest!R26</f>
        <v>NR</v>
      </c>
      <c r="V30" t="str">
        <f>PEFA2016_latest!S26</f>
        <v>NR</v>
      </c>
      <c r="W30" t="str">
        <f>PEFA2016_latest!T26</f>
        <v>D</v>
      </c>
      <c r="X30" t="str">
        <f>PEFA2016_latest!U26</f>
        <v>NA</v>
      </c>
      <c r="Y30" t="str">
        <f>PEFA2016_latest!V26</f>
        <v>NA</v>
      </c>
      <c r="Z30" t="str">
        <f>PEFA2016_latest!W26</f>
        <v>NA</v>
      </c>
      <c r="AA30" t="str">
        <f>PEFA2016_latest!X26</f>
        <v>D+</v>
      </c>
      <c r="AB30" t="str">
        <f>PEFA2016_latest!Y26</f>
        <v>B</v>
      </c>
      <c r="AC30" t="str">
        <f>PEFA2016_latest!Z26</f>
        <v>C</v>
      </c>
      <c r="AD30" t="str">
        <f>PEFA2016_latest!AA26</f>
        <v>D</v>
      </c>
      <c r="AE30" t="str">
        <f>PEFA2016_latest!AB26</f>
        <v>D</v>
      </c>
      <c r="AF30" t="str">
        <f>PEFA2016_latest!AC26</f>
        <v>D</v>
      </c>
      <c r="AG30" t="str">
        <f>PEFA2016_latest!AD26</f>
        <v>D</v>
      </c>
      <c r="AH30" t="str">
        <f>PEFA2016_latest!AE26</f>
        <v>D</v>
      </c>
      <c r="AI30" t="str">
        <f>PEFA2016_latest!AF26</f>
        <v>D</v>
      </c>
      <c r="AJ30" t="str">
        <f>PEFA2016_latest!AG26</f>
        <v>D</v>
      </c>
      <c r="AK30" t="str">
        <f>PEFA2016_latest!AH26</f>
        <v>D</v>
      </c>
      <c r="AL30" t="str">
        <f>PEFA2016_latest!AI26</f>
        <v>D+</v>
      </c>
      <c r="AM30" t="str">
        <f>PEFA2016_latest!AJ26</f>
        <v>C</v>
      </c>
      <c r="AN30" t="str">
        <f>PEFA2016_latest!AK26</f>
        <v>C</v>
      </c>
      <c r="AO30" t="str">
        <f>PEFA2016_latest!AL26</f>
        <v>D</v>
      </c>
      <c r="AP30" t="str">
        <f>PEFA2016_latest!AM26</f>
        <v>D</v>
      </c>
      <c r="AQ30" t="str">
        <f>PEFA2016_latest!AN26</f>
        <v>D+</v>
      </c>
      <c r="AR30" t="str">
        <f>PEFA2016_latest!AO26</f>
        <v>C</v>
      </c>
      <c r="AS30" t="str">
        <f>PEFA2016_latest!AP26</f>
        <v>D</v>
      </c>
      <c r="AT30" t="str">
        <f>PEFA2016_latest!AQ26</f>
        <v>D</v>
      </c>
      <c r="AU30" t="str">
        <f>PEFA2016_latest!AR26</f>
        <v>D+</v>
      </c>
      <c r="AV30" t="str">
        <f>PEFA2016_latest!AS26</f>
        <v>A</v>
      </c>
      <c r="AW30" t="str">
        <f>PEFA2016_latest!AT26</f>
        <v>D</v>
      </c>
      <c r="AX30" t="str">
        <f>PEFA2016_latest!AU26</f>
        <v>D</v>
      </c>
      <c r="AY30" t="str">
        <f>PEFA2016_latest!AV26</f>
        <v>A</v>
      </c>
      <c r="AZ30" t="str">
        <f>PEFA2016_latest!AW26</f>
        <v>A</v>
      </c>
      <c r="BA30" t="str">
        <f>PEFA2016_latest!AX26</f>
        <v>B</v>
      </c>
      <c r="BB30" t="str">
        <f>PEFA2016_latest!AY26</f>
        <v>A</v>
      </c>
      <c r="BC30" t="str">
        <f>PEFA2016_latest!AZ26</f>
        <v>C+</v>
      </c>
      <c r="BD30" t="str">
        <f>PEFA2016_latest!BA26</f>
        <v>B</v>
      </c>
      <c r="BE30" t="str">
        <f>PEFA2016_latest!BB26</f>
        <v>C</v>
      </c>
      <c r="BF30" t="str">
        <f>PEFA2016_latest!BC26</f>
        <v>C</v>
      </c>
      <c r="BG30" t="str">
        <f>PEFA2016_latest!BD26</f>
        <v>D</v>
      </c>
      <c r="BH30" t="str">
        <f>PEFA2016_latest!BE26</f>
        <v>C</v>
      </c>
      <c r="BI30" t="str">
        <f>PEFA2016_latest!BF26</f>
        <v>D</v>
      </c>
      <c r="BJ30" t="str">
        <f>PEFA2016_latest!BG26</f>
        <v>D</v>
      </c>
      <c r="BK30" t="str">
        <f>PEFA2016_latest!BH26</f>
        <v>D</v>
      </c>
      <c r="BL30" t="str">
        <f>PEFA2016_latest!BI26</f>
        <v>C</v>
      </c>
      <c r="BM30" t="str">
        <f>PEFA2016_latest!BJ26</f>
        <v>C</v>
      </c>
      <c r="BN30" t="str">
        <f>PEFA2016_latest!BK26</f>
        <v>C</v>
      </c>
      <c r="BO30" t="str">
        <f>PEFA2016_latest!BL26</f>
        <v>C</v>
      </c>
      <c r="BP30" t="str">
        <f>PEFA2016_latest!BM26</f>
        <v>C</v>
      </c>
      <c r="BQ30" t="str">
        <f>PEFA2016_latest!BN26</f>
        <v>C</v>
      </c>
      <c r="BR30" t="str">
        <f>PEFA2016_latest!BO26</f>
        <v>C</v>
      </c>
      <c r="BS30" t="str">
        <f>PEFA2016_latest!BP26</f>
        <v>C</v>
      </c>
      <c r="BT30" t="str">
        <f>PEFA2016_latest!BQ26</f>
        <v>C</v>
      </c>
      <c r="BU30" t="str">
        <f>PEFA2016_latest!BR26</f>
        <v>D+</v>
      </c>
      <c r="BV30" t="str">
        <f>PEFA2016_latest!BS26</f>
        <v>C</v>
      </c>
      <c r="BW30" t="str">
        <f>PEFA2016_latest!BT26</f>
        <v>C</v>
      </c>
      <c r="BX30" t="str">
        <f>PEFA2016_latest!BU26</f>
        <v>D</v>
      </c>
      <c r="BY30" t="str">
        <f>PEFA2016_latest!BV26</f>
        <v>D</v>
      </c>
      <c r="BZ30" t="str">
        <f>PEFA2016_latest!BW26</f>
        <v>C+</v>
      </c>
      <c r="CA30" t="str">
        <f>PEFA2016_latest!BX26</f>
        <v>B</v>
      </c>
      <c r="CB30" t="str">
        <f>PEFA2016_latest!BY26</f>
        <v>A</v>
      </c>
      <c r="CC30" t="str">
        <f>PEFA2016_latest!BZ26</f>
        <v>C</v>
      </c>
      <c r="CD30" t="str">
        <f>PEFA2016_latest!CA26</f>
        <v>B</v>
      </c>
      <c r="CE30" t="str">
        <f>PEFA2016_latest!CB26</f>
        <v>C</v>
      </c>
      <c r="CF30" t="str">
        <f>PEFA2016_latest!CC26</f>
        <v>A</v>
      </c>
      <c r="CG30" t="str">
        <f>PEFA2016_latest!CD26</f>
        <v>B</v>
      </c>
      <c r="CH30" t="str">
        <f>PEFA2016_latest!CE26</f>
        <v>C</v>
      </c>
      <c r="CI30" t="str">
        <f>PEFA2016_latest!CF26</f>
        <v>D</v>
      </c>
      <c r="CJ30" t="str">
        <f>PEFA2016_latest!CG26</f>
        <v>NR</v>
      </c>
      <c r="CK30" t="str">
        <f>PEFA2016_latest!CH26</f>
        <v>D</v>
      </c>
      <c r="CL30" t="str">
        <f>PEFA2016_latest!CI26</f>
        <v>D+</v>
      </c>
      <c r="CM30" t="str">
        <f>PEFA2016_latest!CJ26</f>
        <v>D</v>
      </c>
      <c r="CN30" t="str">
        <f>PEFA2016_latest!CK26</f>
        <v>D</v>
      </c>
      <c r="CO30" t="str">
        <f>PEFA2016_latest!CL26</f>
        <v>D</v>
      </c>
      <c r="CP30" t="str">
        <f>PEFA2016_latest!CM26</f>
        <v>C</v>
      </c>
      <c r="CQ30" t="str">
        <f>PEFA2016_latest!CN26</f>
        <v>B+</v>
      </c>
      <c r="CR30" t="str">
        <f>PEFA2016_latest!CO26</f>
        <v>B</v>
      </c>
      <c r="CS30" t="str">
        <f>PEFA2016_latest!CP26</f>
        <v>A</v>
      </c>
      <c r="CT30" t="str">
        <f>PEFA2016_latest!CQ26</f>
        <v>B</v>
      </c>
      <c r="CU30" t="str">
        <f>PEFA2016_latest!CR26</f>
        <v>B</v>
      </c>
      <c r="CV30" t="str">
        <f>PEFA2016_latest!CS26</f>
        <v>C</v>
      </c>
      <c r="CW30" t="str">
        <f>PEFA2016_latest!CT26</f>
        <v>C</v>
      </c>
      <c r="CX30" t="str">
        <f>PEFA2016_latest!CU26</f>
        <v>C</v>
      </c>
      <c r="CY30" t="str">
        <f>PEFA2016_latest!CV26</f>
        <v>C</v>
      </c>
      <c r="CZ30" t="str">
        <f>PEFA2016_latest!CW26</f>
        <v>C+</v>
      </c>
      <c r="DA30" t="str">
        <f>PEFA2016_latest!CX26</f>
        <v>A</v>
      </c>
      <c r="DB30" t="str">
        <f>PEFA2016_latest!CY26</f>
        <v>C</v>
      </c>
      <c r="DC30" t="str">
        <f>PEFA2016_latest!CZ26</f>
        <v>B</v>
      </c>
      <c r="DD30" t="str">
        <f>PEFA2016_latest!DA26</f>
        <v>C</v>
      </c>
      <c r="DE30" t="str">
        <f>PEFA2016_latest!DB26</f>
        <v>C+</v>
      </c>
      <c r="DF30" t="str">
        <f>PEFA2016_latest!DC26</f>
        <v>B</v>
      </c>
      <c r="DG30" t="str">
        <f>PEFA2016_latest!DD26</f>
        <v>B</v>
      </c>
      <c r="DH30" t="str">
        <f>PEFA2016_latest!DE26</f>
        <v>D</v>
      </c>
      <c r="DI30" t="str">
        <f>PEFA2016_latest!DF26</f>
        <v>B</v>
      </c>
      <c r="DJ30" t="str">
        <f>PEFA2016_latest!DG26</f>
        <v>D+</v>
      </c>
      <c r="DK30" t="str">
        <f>PEFA2016_latest!DH26</f>
        <v>D</v>
      </c>
      <c r="DL30" t="str">
        <f>PEFA2016_latest!DI26</f>
        <v>C</v>
      </c>
      <c r="DM30" t="str">
        <f>PEFA2016_latest!DJ26</f>
        <v>C</v>
      </c>
      <c r="DN30" t="str">
        <f>PEFA2016_latest!DK26</f>
        <v>D+</v>
      </c>
      <c r="DO30" t="str">
        <f>PEFA2016_latest!DL26</f>
        <v>C</v>
      </c>
      <c r="DP30" t="str">
        <f>PEFA2016_latest!DM26</f>
        <v>D</v>
      </c>
      <c r="DQ30" t="str">
        <f>PEFA2016_latest!DN26</f>
        <v>D</v>
      </c>
      <c r="DR30" t="str">
        <f>PEFA2016_latest!DO26</f>
        <v>D+</v>
      </c>
      <c r="DS30" t="str">
        <f>PEFA2016_latest!DP26</f>
        <v>C</v>
      </c>
      <c r="DT30" t="str">
        <f>PEFA2016_latest!DQ26</f>
        <v>A</v>
      </c>
      <c r="DU30" t="str">
        <f>PEFA2016_latest!DR26</f>
        <v>B</v>
      </c>
      <c r="DV30" t="str">
        <f>PEFA2016_latest!DS26</f>
        <v>D</v>
      </c>
      <c r="DW30" t="str">
        <f>PEFA2016_latest!DT26</f>
        <v>C+</v>
      </c>
      <c r="DX30" t="str">
        <f>PEFA2016_latest!DU26</f>
        <v>B</v>
      </c>
      <c r="DY30" t="str">
        <f>PEFA2016_latest!DV26</f>
        <v>A</v>
      </c>
      <c r="DZ30" t="str">
        <f>PEFA2016_latest!DW26</f>
        <v>C</v>
      </c>
      <c r="EA30" t="str">
        <f>PEFA2016_latest!DX26</f>
        <v>D</v>
      </c>
      <c r="EB30" t="str">
        <f>PEFA2016_latest!DY26</f>
        <v>NU</v>
      </c>
      <c r="EC30" t="str">
        <f>PEFA2016_latest!DZ26</f>
        <v>NU</v>
      </c>
      <c r="ED30" t="str">
        <f>PEFA2016_latest!EA26</f>
        <v>NU</v>
      </c>
      <c r="EE30" t="str">
        <f>PEFA2016_latest!EB26</f>
        <v>NU</v>
      </c>
    </row>
    <row r="31" spans="2:135" x14ac:dyDescent="0.25">
      <c r="B31">
        <f>PEFA2016_latest!A27</f>
        <v>2016</v>
      </c>
      <c r="C31" t="e" vm="25">
        <f>PEFA2016_latest!B27</f>
        <v>#VALUE!</v>
      </c>
      <c r="D31" t="str" cm="1">
        <f t="array" ref="D31">_FV(PEFA2016raw[[#This Row],[Country]],"Abbreviation")</f>
        <v>TD</v>
      </c>
      <c r="E31" t="str">
        <f>_xlfn.XLOOKUP(PEFA2016raw[[#This Row],[ISO-2]],Code[ISO-2],Code[ISO-3],"",0)</f>
        <v>TCD</v>
      </c>
      <c r="F31">
        <f>PEFA2016_latest!C27</f>
        <v>2018</v>
      </c>
      <c r="G31" t="str">
        <f>PEFA2016_latest!D27</f>
        <v>D</v>
      </c>
      <c r="H31" t="str">
        <f>PEFA2016_latest!E27</f>
        <v>D</v>
      </c>
      <c r="I31" t="str">
        <f>PEFA2016_latest!F27</f>
        <v>D+</v>
      </c>
      <c r="J31" t="str">
        <f>PEFA2016_latest!G27</f>
        <v>D</v>
      </c>
      <c r="K31" t="str">
        <f>PEFA2016_latest!H27</f>
        <v>D</v>
      </c>
      <c r="L31" t="str">
        <f>PEFA2016_latest!I27</f>
        <v>B</v>
      </c>
      <c r="M31" t="str">
        <f>PEFA2016_latest!J27</f>
        <v>D</v>
      </c>
      <c r="N31" t="str">
        <f>PEFA2016_latest!K27</f>
        <v>D</v>
      </c>
      <c r="O31" t="str">
        <f>PEFA2016_latest!L27</f>
        <v>NR</v>
      </c>
      <c r="P31" t="str">
        <f>PEFA2016_latest!M27</f>
        <v>C</v>
      </c>
      <c r="Q31" t="str">
        <f>PEFA2016_latest!N27</f>
        <v>C</v>
      </c>
      <c r="R31" t="str">
        <f>PEFA2016_latest!O27</f>
        <v>D</v>
      </c>
      <c r="S31" t="str">
        <f>PEFA2016_latest!P27</f>
        <v>D</v>
      </c>
      <c r="T31" t="str">
        <f>PEFA2016_latest!Q27</f>
        <v>D</v>
      </c>
      <c r="U31" t="str">
        <f>PEFA2016_latest!R27</f>
        <v>D</v>
      </c>
      <c r="V31" t="str">
        <f>PEFA2016_latest!S27</f>
        <v>NR</v>
      </c>
      <c r="W31" t="str">
        <f>PEFA2016_latest!T27</f>
        <v>D</v>
      </c>
      <c r="X31" t="str">
        <f>PEFA2016_latest!U27</f>
        <v>D</v>
      </c>
      <c r="Y31" t="str">
        <f>PEFA2016_latest!V27</f>
        <v>D</v>
      </c>
      <c r="Z31" t="str">
        <f>PEFA2016_latest!W27</f>
        <v>D</v>
      </c>
      <c r="AA31" t="str">
        <f>PEFA2016_latest!X27</f>
        <v>D+</v>
      </c>
      <c r="AB31" t="str">
        <f>PEFA2016_latest!Y27</f>
        <v>D</v>
      </c>
      <c r="AC31" t="str">
        <f>PEFA2016_latest!Z27</f>
        <v>D</v>
      </c>
      <c r="AD31" t="str">
        <f>PEFA2016_latest!AA27</f>
        <v>B</v>
      </c>
      <c r="AE31" t="str">
        <f>PEFA2016_latest!AB27</f>
        <v>D</v>
      </c>
      <c r="AF31" t="str">
        <f>PEFA2016_latest!AC27</f>
        <v>D</v>
      </c>
      <c r="AG31" t="str">
        <f>PEFA2016_latest!AD27</f>
        <v>D</v>
      </c>
      <c r="AH31" t="str">
        <f>PEFA2016_latest!AE27</f>
        <v>D</v>
      </c>
      <c r="AI31" t="str">
        <f>PEFA2016_latest!AF27</f>
        <v>D</v>
      </c>
      <c r="AJ31" t="str">
        <f>PEFA2016_latest!AG27</f>
        <v>D</v>
      </c>
      <c r="AK31" t="str">
        <f>PEFA2016_latest!AH27</f>
        <v>D</v>
      </c>
      <c r="AL31" t="str">
        <f>PEFA2016_latest!AI27</f>
        <v>D+</v>
      </c>
      <c r="AM31" t="str">
        <f>PEFA2016_latest!AJ27</f>
        <v>C</v>
      </c>
      <c r="AN31" t="str">
        <f>PEFA2016_latest!AK27</f>
        <v>C</v>
      </c>
      <c r="AO31" t="str">
        <f>PEFA2016_latest!AL27</f>
        <v>D</v>
      </c>
      <c r="AP31" t="str">
        <f>PEFA2016_latest!AM27</f>
        <v>D</v>
      </c>
      <c r="AQ31" t="str">
        <f>PEFA2016_latest!AN27</f>
        <v>C</v>
      </c>
      <c r="AR31" t="str">
        <f>PEFA2016_latest!AO27</f>
        <v>C</v>
      </c>
      <c r="AS31" t="str">
        <f>PEFA2016_latest!AP27</f>
        <v>C</v>
      </c>
      <c r="AT31" t="str">
        <f>PEFA2016_latest!AQ27</f>
        <v>C</v>
      </c>
      <c r="AU31" t="str">
        <f>PEFA2016_latest!AR27</f>
        <v>D+</v>
      </c>
      <c r="AV31" t="str">
        <f>PEFA2016_latest!AS27</f>
        <v>D</v>
      </c>
      <c r="AW31" t="str">
        <f>PEFA2016_latest!AT27</f>
        <v>B</v>
      </c>
      <c r="AX31" t="str">
        <f>PEFA2016_latest!AU27</f>
        <v>D</v>
      </c>
      <c r="AY31" t="str">
        <f>PEFA2016_latest!AV27</f>
        <v>D+</v>
      </c>
      <c r="AZ31" t="str">
        <f>PEFA2016_latest!AW27</f>
        <v>C</v>
      </c>
      <c r="BA31" t="str">
        <f>PEFA2016_latest!AX27</f>
        <v>C</v>
      </c>
      <c r="BB31" t="str">
        <f>PEFA2016_latest!AY27</f>
        <v>D</v>
      </c>
      <c r="BC31" t="str">
        <f>PEFA2016_latest!AZ27</f>
        <v>D+</v>
      </c>
      <c r="BD31" t="str">
        <f>PEFA2016_latest!BA27</f>
        <v>D</v>
      </c>
      <c r="BE31" t="str">
        <f>PEFA2016_latest!BB27</f>
        <v>C</v>
      </c>
      <c r="BF31" t="str">
        <f>PEFA2016_latest!BC27</f>
        <v>C</v>
      </c>
      <c r="BG31" t="str">
        <f>PEFA2016_latest!BD27</f>
        <v>D+</v>
      </c>
      <c r="BH31" t="str">
        <f>PEFA2016_latest!BE27</f>
        <v>C</v>
      </c>
      <c r="BI31" t="str">
        <f>PEFA2016_latest!BF27</f>
        <v>D</v>
      </c>
      <c r="BJ31" t="str">
        <f>PEFA2016_latest!BG27</f>
        <v>D</v>
      </c>
      <c r="BK31" t="str">
        <f>PEFA2016_latest!BH27</f>
        <v>NA</v>
      </c>
      <c r="BL31" t="str">
        <f>PEFA2016_latest!BI27</f>
        <v>D+</v>
      </c>
      <c r="BM31" t="str">
        <f>PEFA2016_latest!BJ27</f>
        <v>D</v>
      </c>
      <c r="BN31" t="str">
        <f>PEFA2016_latest!BK27</f>
        <v>C</v>
      </c>
      <c r="BO31" t="str">
        <f>PEFA2016_latest!BL27</f>
        <v>C</v>
      </c>
      <c r="BP31" t="str">
        <f>PEFA2016_latest!BM27</f>
        <v>D+</v>
      </c>
      <c r="BQ31" t="str">
        <f>PEFA2016_latest!BN27</f>
        <v>B</v>
      </c>
      <c r="BR31" t="str">
        <f>PEFA2016_latest!BO27</f>
        <v>D</v>
      </c>
      <c r="BS31" t="str">
        <f>PEFA2016_latest!BP27</f>
        <v>A</v>
      </c>
      <c r="BT31" t="str">
        <f>PEFA2016_latest!BQ27</f>
        <v>D</v>
      </c>
      <c r="BU31" t="str">
        <f>PEFA2016_latest!BR27</f>
        <v>D</v>
      </c>
      <c r="BV31" t="str">
        <f>PEFA2016_latest!BS27</f>
        <v>D</v>
      </c>
      <c r="BW31" t="str">
        <f>PEFA2016_latest!BT27</f>
        <v>D</v>
      </c>
      <c r="BX31" t="str">
        <f>PEFA2016_latest!BU27</f>
        <v>NR</v>
      </c>
      <c r="BY31" t="str">
        <f>PEFA2016_latest!BV27</f>
        <v>NR</v>
      </c>
      <c r="BZ31" t="str">
        <f>PEFA2016_latest!BW27</f>
        <v>C+</v>
      </c>
      <c r="CA31" t="str">
        <f>PEFA2016_latest!BX27</f>
        <v>B</v>
      </c>
      <c r="CB31" t="str">
        <f>PEFA2016_latest!BY27</f>
        <v>B</v>
      </c>
      <c r="CC31" t="str">
        <f>PEFA2016_latest!BZ27</f>
        <v>C</v>
      </c>
      <c r="CD31" t="str">
        <f>PEFA2016_latest!CA27</f>
        <v>D+</v>
      </c>
      <c r="CE31" t="str">
        <f>PEFA2016_latest!CB27</f>
        <v>NR</v>
      </c>
      <c r="CF31" t="str">
        <f>PEFA2016_latest!CC27</f>
        <v>C</v>
      </c>
      <c r="CG31" t="str">
        <f>PEFA2016_latest!CD27</f>
        <v>D</v>
      </c>
      <c r="CH31" t="str">
        <f>PEFA2016_latest!CE27</f>
        <v>C</v>
      </c>
      <c r="CI31" t="str">
        <f>PEFA2016_latest!CF27</f>
        <v>D</v>
      </c>
      <c r="CJ31" t="str">
        <f>PEFA2016_latest!CG27</f>
        <v>D</v>
      </c>
      <c r="CK31" t="str">
        <f>PEFA2016_latest!CH27</f>
        <v>D</v>
      </c>
      <c r="CL31" t="str">
        <f>PEFA2016_latest!CI27</f>
        <v>C+</v>
      </c>
      <c r="CM31" t="str">
        <f>PEFA2016_latest!CJ27</f>
        <v>C</v>
      </c>
      <c r="CN31" t="str">
        <f>PEFA2016_latest!CK27</f>
        <v>A</v>
      </c>
      <c r="CO31" t="str">
        <f>PEFA2016_latest!CL27</f>
        <v>C</v>
      </c>
      <c r="CP31" t="str">
        <f>PEFA2016_latest!CM27</f>
        <v>C</v>
      </c>
      <c r="CQ31" t="str">
        <f>PEFA2016_latest!CN27</f>
        <v>D+</v>
      </c>
      <c r="CR31" t="str">
        <f>PEFA2016_latest!CO27</f>
        <v>C</v>
      </c>
      <c r="CS31" t="str">
        <f>PEFA2016_latest!CP27</f>
        <v>C</v>
      </c>
      <c r="CT31" t="str">
        <f>PEFA2016_latest!CQ27</f>
        <v>C</v>
      </c>
      <c r="CU31" t="str">
        <f>PEFA2016_latest!CR27</f>
        <v>D</v>
      </c>
      <c r="CV31" t="str">
        <f>PEFA2016_latest!CS27</f>
        <v>D+</v>
      </c>
      <c r="CW31" t="str">
        <f>PEFA2016_latest!CT27</f>
        <v>C</v>
      </c>
      <c r="CX31" t="str">
        <f>PEFA2016_latest!CU27</f>
        <v>C</v>
      </c>
      <c r="CY31" t="str">
        <f>PEFA2016_latest!CV27</f>
        <v>D</v>
      </c>
      <c r="CZ31" t="str">
        <f>PEFA2016_latest!CW27</f>
        <v>D+</v>
      </c>
      <c r="DA31" t="str">
        <f>PEFA2016_latest!CX27</f>
        <v>NR</v>
      </c>
      <c r="DB31" t="str">
        <f>PEFA2016_latest!CY27</f>
        <v>C</v>
      </c>
      <c r="DC31" t="str">
        <f>PEFA2016_latest!CZ27</f>
        <v>D</v>
      </c>
      <c r="DD31" t="str">
        <f>PEFA2016_latest!DA27</f>
        <v>D</v>
      </c>
      <c r="DE31" t="str">
        <f>PEFA2016_latest!DB27</f>
        <v>D</v>
      </c>
      <c r="DF31" t="str">
        <f>PEFA2016_latest!DC27</f>
        <v>NR</v>
      </c>
      <c r="DG31" t="str">
        <f>PEFA2016_latest!DD27</f>
        <v>D</v>
      </c>
      <c r="DH31" t="str">
        <f>PEFA2016_latest!DE27</f>
        <v>D</v>
      </c>
      <c r="DI31" t="str">
        <f>PEFA2016_latest!DF27</f>
        <v>C</v>
      </c>
      <c r="DJ31" t="str">
        <f>PEFA2016_latest!DG27</f>
        <v>D</v>
      </c>
      <c r="DK31" t="str">
        <f>PEFA2016_latest!DH27</f>
        <v>D</v>
      </c>
      <c r="DL31" t="str">
        <f>PEFA2016_latest!DI27</f>
        <v>D</v>
      </c>
      <c r="DM31" t="str">
        <f>PEFA2016_latest!DJ27</f>
        <v>D</v>
      </c>
      <c r="DN31" t="str">
        <f>PEFA2016_latest!DK27</f>
        <v>D+</v>
      </c>
      <c r="DO31" t="str">
        <f>PEFA2016_latest!DL27</f>
        <v>C</v>
      </c>
      <c r="DP31" t="str">
        <f>PEFA2016_latest!DM27</f>
        <v>D</v>
      </c>
      <c r="DQ31" t="str">
        <f>PEFA2016_latest!DN27</f>
        <v>D</v>
      </c>
      <c r="DR31" t="str">
        <f>PEFA2016_latest!DO27</f>
        <v>D</v>
      </c>
      <c r="DS31" t="str">
        <f>PEFA2016_latest!DP27</f>
        <v>D</v>
      </c>
      <c r="DT31" t="str">
        <f>PEFA2016_latest!DQ27</f>
        <v>D</v>
      </c>
      <c r="DU31" t="str">
        <f>PEFA2016_latest!DR27</f>
        <v>NR</v>
      </c>
      <c r="DV31" t="str">
        <f>PEFA2016_latest!DS27</f>
        <v>D</v>
      </c>
      <c r="DW31" t="str">
        <f>PEFA2016_latest!DT27</f>
        <v>D</v>
      </c>
      <c r="DX31" t="str">
        <f>PEFA2016_latest!DU27</f>
        <v>D</v>
      </c>
      <c r="DY31" t="str">
        <f>PEFA2016_latest!DV27</f>
        <v>D</v>
      </c>
      <c r="DZ31" t="str">
        <f>PEFA2016_latest!DW27</f>
        <v>D</v>
      </c>
      <c r="EA31" t="str">
        <f>PEFA2016_latest!DX27</f>
        <v>D</v>
      </c>
      <c r="EB31" t="str">
        <f>PEFA2016_latest!DY27</f>
        <v>NU</v>
      </c>
      <c r="EC31" t="str">
        <f>PEFA2016_latest!DZ27</f>
        <v>NU</v>
      </c>
      <c r="ED31" t="str">
        <f>PEFA2016_latest!EA27</f>
        <v>NU</v>
      </c>
      <c r="EE31" t="str">
        <f>PEFA2016_latest!EB27</f>
        <v>NU</v>
      </c>
    </row>
    <row r="32" spans="2:135" x14ac:dyDescent="0.25">
      <c r="B32">
        <f>PEFA2016_latest!A28</f>
        <v>2016</v>
      </c>
      <c r="C32" t="e" vm="26">
        <f>PEFA2016_latest!B28</f>
        <v>#VALUE!</v>
      </c>
      <c r="D32" t="str" cm="1">
        <f t="array" ref="D32">_FV(PEFA2016raw[[#This Row],[Country]],"Abbreviation")</f>
        <v>BD</v>
      </c>
      <c r="E32" t="str">
        <f>_xlfn.XLOOKUP(PEFA2016raw[[#This Row],[ISO-2]],Code[ISO-2],Code[ISO-3],"",0)</f>
        <v>BGD</v>
      </c>
      <c r="F32">
        <f>PEFA2016_latest!C28</f>
        <v>2016</v>
      </c>
      <c r="G32" t="str">
        <f>PEFA2016_latest!D28</f>
        <v>B</v>
      </c>
      <c r="H32" t="str">
        <f>PEFA2016_latest!E28</f>
        <v>B</v>
      </c>
      <c r="I32" t="str">
        <f>PEFA2016_latest!F28</f>
        <v>D+</v>
      </c>
      <c r="J32" t="str">
        <f>PEFA2016_latest!G28</f>
        <v>D</v>
      </c>
      <c r="K32" t="str">
        <f>PEFA2016_latest!H28</f>
        <v>C</v>
      </c>
      <c r="L32" t="str">
        <f>PEFA2016_latest!I28</f>
        <v>A</v>
      </c>
      <c r="M32" t="str">
        <f>PEFA2016_latest!J28</f>
        <v>C</v>
      </c>
      <c r="N32" t="str">
        <f>PEFA2016_latest!K28</f>
        <v>D</v>
      </c>
      <c r="O32" t="str">
        <f>PEFA2016_latest!L28</f>
        <v>B</v>
      </c>
      <c r="P32" t="str">
        <f>PEFA2016_latest!M28</f>
        <v>C</v>
      </c>
      <c r="Q32" t="str">
        <f>PEFA2016_latest!N28</f>
        <v>C</v>
      </c>
      <c r="R32" t="str">
        <f>PEFA2016_latest!O28</f>
        <v>B</v>
      </c>
      <c r="S32" t="str">
        <f>PEFA2016_latest!P28</f>
        <v>B</v>
      </c>
      <c r="T32" t="str">
        <f>PEFA2016_latest!Q28</f>
        <v>D</v>
      </c>
      <c r="U32" t="str">
        <f>PEFA2016_latest!R28</f>
        <v>NR</v>
      </c>
      <c r="V32" t="str">
        <f>PEFA2016_latest!S28</f>
        <v>NR</v>
      </c>
      <c r="W32" t="str">
        <f>PEFA2016_latest!T28</f>
        <v>NR</v>
      </c>
      <c r="X32" t="str">
        <f>PEFA2016_latest!U28</f>
        <v>D+</v>
      </c>
      <c r="Y32" t="str">
        <f>PEFA2016_latest!V28</f>
        <v>C</v>
      </c>
      <c r="Z32" t="str">
        <f>PEFA2016_latest!W28</f>
        <v>D</v>
      </c>
      <c r="AA32" t="str">
        <f>PEFA2016_latest!X28</f>
        <v>D+</v>
      </c>
      <c r="AB32" t="str">
        <f>PEFA2016_latest!Y28</f>
        <v>C</v>
      </c>
      <c r="AC32" t="str">
        <f>PEFA2016_latest!Z28</f>
        <v>B</v>
      </c>
      <c r="AD32" t="str">
        <f>PEFA2016_latest!AA28</f>
        <v>D</v>
      </c>
      <c r="AE32" t="str">
        <f>PEFA2016_latest!AB28</f>
        <v>D</v>
      </c>
      <c r="AF32" t="str">
        <f>PEFA2016_latest!AC28</f>
        <v>D</v>
      </c>
      <c r="AG32" t="str">
        <f>PEFA2016_latest!AD28</f>
        <v>D</v>
      </c>
      <c r="AH32" t="str">
        <f>PEFA2016_latest!AE28</f>
        <v>D+</v>
      </c>
      <c r="AI32" t="str">
        <f>PEFA2016_latest!AF28</f>
        <v>D</v>
      </c>
      <c r="AJ32" t="str">
        <f>PEFA2016_latest!AG28</f>
        <v>D</v>
      </c>
      <c r="AK32" t="str">
        <f>PEFA2016_latest!AH28</f>
        <v>C</v>
      </c>
      <c r="AL32" t="str">
        <f>PEFA2016_latest!AI28</f>
        <v>C</v>
      </c>
      <c r="AM32" t="str">
        <f>PEFA2016_latest!AJ28</f>
        <v>D</v>
      </c>
      <c r="AN32" t="str">
        <f>PEFA2016_latest!AK28</f>
        <v>B</v>
      </c>
      <c r="AO32" t="str">
        <f>PEFA2016_latest!AL28</f>
        <v>D</v>
      </c>
      <c r="AP32" t="str">
        <f>PEFA2016_latest!AM28</f>
        <v>B</v>
      </c>
      <c r="AQ32" t="str">
        <f>PEFA2016_latest!AN28</f>
        <v>D+</v>
      </c>
      <c r="AR32" t="str">
        <f>PEFA2016_latest!AO28</f>
        <v>C</v>
      </c>
      <c r="AS32" t="str">
        <f>PEFA2016_latest!AP28</f>
        <v>D</v>
      </c>
      <c r="AT32" t="str">
        <f>PEFA2016_latest!AQ28</f>
        <v>D</v>
      </c>
      <c r="AU32" t="str">
        <f>PEFA2016_latest!AR28</f>
        <v>B</v>
      </c>
      <c r="AV32" t="str">
        <f>PEFA2016_latest!AS28</f>
        <v>B</v>
      </c>
      <c r="AW32" t="str">
        <f>PEFA2016_latest!AT28</f>
        <v>D</v>
      </c>
      <c r="AX32" t="str">
        <f>PEFA2016_latest!AU28</f>
        <v>A</v>
      </c>
      <c r="AY32" t="str">
        <f>PEFA2016_latest!AV28</f>
        <v>D+</v>
      </c>
      <c r="AZ32" t="str">
        <f>PEFA2016_latest!AW28</f>
        <v>C</v>
      </c>
      <c r="BA32" t="str">
        <f>PEFA2016_latest!AX28</f>
        <v>C</v>
      </c>
      <c r="BB32" t="str">
        <f>PEFA2016_latest!AY28</f>
        <v>D</v>
      </c>
      <c r="BC32" t="str">
        <f>PEFA2016_latest!AZ28</f>
        <v>B</v>
      </c>
      <c r="BD32" t="str">
        <f>PEFA2016_latest!BA28</f>
        <v>D</v>
      </c>
      <c r="BE32" t="str">
        <f>PEFA2016_latest!BB28</f>
        <v>A</v>
      </c>
      <c r="BF32" t="str">
        <f>PEFA2016_latest!BC28</f>
        <v>B</v>
      </c>
      <c r="BG32" t="str">
        <f>PEFA2016_latest!BD28</f>
        <v>C+</v>
      </c>
      <c r="BH32" t="str">
        <f>PEFA2016_latest!BE28</f>
        <v>A</v>
      </c>
      <c r="BI32" t="str">
        <f>PEFA2016_latest!BF28</f>
        <v>A</v>
      </c>
      <c r="BJ32" t="str">
        <f>PEFA2016_latest!BG28</f>
        <v>D</v>
      </c>
      <c r="BK32" t="str">
        <f>PEFA2016_latest!BH28</f>
        <v>D</v>
      </c>
      <c r="BL32" t="str">
        <f>PEFA2016_latest!BI28</f>
        <v>B</v>
      </c>
      <c r="BM32" t="str">
        <f>PEFA2016_latest!BJ28</f>
        <v>A</v>
      </c>
      <c r="BN32" t="str">
        <f>PEFA2016_latest!BK28</f>
        <v>B</v>
      </c>
      <c r="BO32" t="str">
        <f>PEFA2016_latest!BL28</f>
        <v>D</v>
      </c>
      <c r="BP32" t="str">
        <f>PEFA2016_latest!BM28</f>
        <v>C+</v>
      </c>
      <c r="BQ32" t="str">
        <f>PEFA2016_latest!BN28</f>
        <v>A</v>
      </c>
      <c r="BR32" t="str">
        <f>PEFA2016_latest!BO28</f>
        <v>C</v>
      </c>
      <c r="BS32" t="str">
        <f>PEFA2016_latest!BP28</f>
        <v>A</v>
      </c>
      <c r="BT32" t="str">
        <f>PEFA2016_latest!BQ28</f>
        <v>A</v>
      </c>
      <c r="BU32" t="str">
        <f>PEFA2016_latest!BR28</f>
        <v>D+</v>
      </c>
      <c r="BV32" t="str">
        <f>PEFA2016_latest!BS28</f>
        <v>B</v>
      </c>
      <c r="BW32" t="str">
        <f>PEFA2016_latest!BT28</f>
        <v>D</v>
      </c>
      <c r="BX32" t="str">
        <f>PEFA2016_latest!BU28</f>
        <v>D</v>
      </c>
      <c r="BY32" t="str">
        <f>PEFA2016_latest!BV28</f>
        <v>D</v>
      </c>
      <c r="BZ32" t="str">
        <f>PEFA2016_latest!BW28</f>
        <v>C+</v>
      </c>
      <c r="CA32" t="str">
        <f>PEFA2016_latest!BX28</f>
        <v>A</v>
      </c>
      <c r="CB32" t="str">
        <f>PEFA2016_latest!BY28</f>
        <v>A</v>
      </c>
      <c r="CC32" t="str">
        <f>PEFA2016_latest!BZ28</f>
        <v>C</v>
      </c>
      <c r="CD32" t="str">
        <f>PEFA2016_latest!CA28</f>
        <v>B+</v>
      </c>
      <c r="CE32" t="str">
        <f>PEFA2016_latest!CB28</f>
        <v>C</v>
      </c>
      <c r="CF32" t="str">
        <f>PEFA2016_latest!CC28</f>
        <v>A</v>
      </c>
      <c r="CG32" t="str">
        <f>PEFA2016_latest!CD28</f>
        <v>B</v>
      </c>
      <c r="CH32" t="str">
        <f>PEFA2016_latest!CE28</f>
        <v>A</v>
      </c>
      <c r="CI32" t="str">
        <f>PEFA2016_latest!CF28</f>
        <v>D</v>
      </c>
      <c r="CJ32" t="str">
        <f>PEFA2016_latest!CG28</f>
        <v>NR</v>
      </c>
      <c r="CK32" t="str">
        <f>PEFA2016_latest!CH28</f>
        <v>NR</v>
      </c>
      <c r="CL32" t="str">
        <f>PEFA2016_latest!CI28</f>
        <v>C+</v>
      </c>
      <c r="CM32" t="str">
        <f>PEFA2016_latest!CJ28</f>
        <v>B</v>
      </c>
      <c r="CN32" t="str">
        <f>PEFA2016_latest!CK28</f>
        <v>B</v>
      </c>
      <c r="CO32" t="str">
        <f>PEFA2016_latest!CL28</f>
        <v>C</v>
      </c>
      <c r="CP32" t="str">
        <f>PEFA2016_latest!CM28</f>
        <v>C</v>
      </c>
      <c r="CQ32" t="str">
        <f>PEFA2016_latest!CN28</f>
        <v>B</v>
      </c>
      <c r="CR32" t="str">
        <f>PEFA2016_latest!CO28</f>
        <v>B</v>
      </c>
      <c r="CS32" t="str">
        <f>PEFA2016_latest!CP28</f>
        <v>B</v>
      </c>
      <c r="CT32" t="str">
        <f>PEFA2016_latest!CQ28</f>
        <v>B</v>
      </c>
      <c r="CU32" t="str">
        <f>PEFA2016_latest!CR28</f>
        <v>B</v>
      </c>
      <c r="CV32" t="str">
        <f>PEFA2016_latest!CS28</f>
        <v>C</v>
      </c>
      <c r="CW32" t="str">
        <f>PEFA2016_latest!CT28</f>
        <v>A</v>
      </c>
      <c r="CX32" t="str">
        <f>PEFA2016_latest!CU28</f>
        <v>D</v>
      </c>
      <c r="CY32" t="str">
        <f>PEFA2016_latest!CV28</f>
        <v>D</v>
      </c>
      <c r="CZ32" t="str">
        <f>PEFA2016_latest!CW28</f>
        <v>D</v>
      </c>
      <c r="DA32" t="str">
        <f>PEFA2016_latest!CX28</f>
        <v>NA</v>
      </c>
      <c r="DB32" t="str">
        <f>PEFA2016_latest!CY28</f>
        <v>NA</v>
      </c>
      <c r="DC32" t="str">
        <f>PEFA2016_latest!CZ28</f>
        <v>NA</v>
      </c>
      <c r="DD32" t="str">
        <f>PEFA2016_latest!DA28</f>
        <v>NA</v>
      </c>
      <c r="DE32" t="str">
        <f>PEFA2016_latest!DB28</f>
        <v>C+</v>
      </c>
      <c r="DF32" t="str">
        <f>PEFA2016_latest!DC28</f>
        <v>D</v>
      </c>
      <c r="DG32" t="str">
        <f>PEFA2016_latest!DD28</f>
        <v>A</v>
      </c>
      <c r="DH32" t="str">
        <f>PEFA2016_latest!DE28</f>
        <v>D</v>
      </c>
      <c r="DI32" t="str">
        <f>PEFA2016_latest!DF28</f>
        <v>A</v>
      </c>
      <c r="DJ32" t="str">
        <f>PEFA2016_latest!DG28</f>
        <v>C+</v>
      </c>
      <c r="DK32" t="str">
        <f>PEFA2016_latest!DH28</f>
        <v>A</v>
      </c>
      <c r="DL32" t="str">
        <f>PEFA2016_latest!DI28</f>
        <v>C</v>
      </c>
      <c r="DM32" t="str">
        <f>PEFA2016_latest!DJ28</f>
        <v>C</v>
      </c>
      <c r="DN32" t="str">
        <f>PEFA2016_latest!DK28</f>
        <v>D+</v>
      </c>
      <c r="DO32" t="str">
        <f>PEFA2016_latest!DL28</f>
        <v>D</v>
      </c>
      <c r="DP32" t="str">
        <f>PEFA2016_latest!DM28</f>
        <v>D</v>
      </c>
      <c r="DQ32" t="str">
        <f>PEFA2016_latest!DN28</f>
        <v>C</v>
      </c>
      <c r="DR32" t="str">
        <f>PEFA2016_latest!DO28</f>
        <v>D+</v>
      </c>
      <c r="DS32" t="str">
        <f>PEFA2016_latest!DP28</f>
        <v>D</v>
      </c>
      <c r="DT32" t="str">
        <f>PEFA2016_latest!DQ28</f>
        <v>D</v>
      </c>
      <c r="DU32" t="str">
        <f>PEFA2016_latest!DR28</f>
        <v>D</v>
      </c>
      <c r="DV32" t="str">
        <f>PEFA2016_latest!DS28</f>
        <v>C</v>
      </c>
      <c r="DW32" t="str">
        <f>PEFA2016_latest!DT28</f>
        <v>B</v>
      </c>
      <c r="DX32" t="str">
        <f>PEFA2016_latest!DU28</f>
        <v>D</v>
      </c>
      <c r="DY32" t="str">
        <f>PEFA2016_latest!DV28</f>
        <v>A</v>
      </c>
      <c r="DZ32" t="str">
        <f>PEFA2016_latest!DW28</f>
        <v>A</v>
      </c>
      <c r="EA32" t="str">
        <f>PEFA2016_latest!DX28</f>
        <v>B</v>
      </c>
      <c r="EB32" t="str">
        <f>PEFA2016_latest!DY28</f>
        <v>NU</v>
      </c>
      <c r="EC32" t="str">
        <f>PEFA2016_latest!DZ28</f>
        <v>NU</v>
      </c>
      <c r="ED32" t="str">
        <f>PEFA2016_latest!EA28</f>
        <v>NU</v>
      </c>
      <c r="EE32" t="str">
        <f>PEFA2016_latest!EB28</f>
        <v>NU</v>
      </c>
    </row>
    <row r="33" spans="2:135" x14ac:dyDescent="0.25">
      <c r="B33">
        <f>PEFA2016_latest!A29</f>
        <v>2016</v>
      </c>
      <c r="C33" t="e" vm="27">
        <f>PEFA2016_latest!B29</f>
        <v>#VALUE!</v>
      </c>
      <c r="D33" t="str" cm="1">
        <f t="array" ref="D33">_FV(PEFA2016raw[[#This Row],[Country]],"Abbreviation")</f>
        <v>CI</v>
      </c>
      <c r="E33" t="str">
        <f>_xlfn.XLOOKUP(PEFA2016raw[[#This Row],[ISO-2]],Code[ISO-2],Code[ISO-3],"",0)</f>
        <v>CIV</v>
      </c>
      <c r="F33">
        <f>PEFA2016_latest!C29</f>
        <v>2019</v>
      </c>
      <c r="G33" t="str">
        <f>PEFA2016_latest!D29</f>
        <v>A</v>
      </c>
      <c r="H33" t="str">
        <f>PEFA2016_latest!E29</f>
        <v>A</v>
      </c>
      <c r="I33" t="str">
        <f>PEFA2016_latest!F29</f>
        <v>C+</v>
      </c>
      <c r="J33" t="str">
        <f>PEFA2016_latest!G29</f>
        <v>C</v>
      </c>
      <c r="K33" t="str">
        <f>PEFA2016_latest!H29</f>
        <v>C</v>
      </c>
      <c r="L33" t="str">
        <f>PEFA2016_latest!I29</f>
        <v>A</v>
      </c>
      <c r="M33" t="str">
        <f>PEFA2016_latest!J29</f>
        <v>B+</v>
      </c>
      <c r="N33" t="str">
        <f>PEFA2016_latest!K29</f>
        <v>A</v>
      </c>
      <c r="O33" t="str">
        <f>PEFA2016_latest!L29</f>
        <v>B</v>
      </c>
      <c r="P33" t="str">
        <f>PEFA2016_latest!M29</f>
        <v>C</v>
      </c>
      <c r="Q33" t="str">
        <f>PEFA2016_latest!N29</f>
        <v>C</v>
      </c>
      <c r="R33" t="str">
        <f>PEFA2016_latest!O29</f>
        <v>B</v>
      </c>
      <c r="S33" t="str">
        <f>PEFA2016_latest!P29</f>
        <v>B</v>
      </c>
      <c r="T33" t="str">
        <f>PEFA2016_latest!Q29</f>
        <v>D</v>
      </c>
      <c r="U33" t="str">
        <f>PEFA2016_latest!R29</f>
        <v>D</v>
      </c>
      <c r="V33" t="str">
        <f>PEFA2016_latest!S29</f>
        <v>D</v>
      </c>
      <c r="W33" t="str">
        <f>PEFA2016_latest!T29</f>
        <v>D</v>
      </c>
      <c r="X33" t="str">
        <f>PEFA2016_latest!U29</f>
        <v>C+</v>
      </c>
      <c r="Y33" t="str">
        <f>PEFA2016_latest!V29</f>
        <v>C</v>
      </c>
      <c r="Z33" t="str">
        <f>PEFA2016_latest!W29</f>
        <v>B</v>
      </c>
      <c r="AA33" t="str">
        <f>PEFA2016_latest!X29</f>
        <v>D+</v>
      </c>
      <c r="AB33" t="str">
        <f>PEFA2016_latest!Y29</f>
        <v>C</v>
      </c>
      <c r="AC33" t="str">
        <f>PEFA2016_latest!Z29</f>
        <v>D</v>
      </c>
      <c r="AD33" t="str">
        <f>PEFA2016_latest!AA29</f>
        <v>C</v>
      </c>
      <c r="AE33" t="str">
        <f>PEFA2016_latest!AB29</f>
        <v>D</v>
      </c>
      <c r="AF33" t="str">
        <f>PEFA2016_latest!AC29</f>
        <v>D</v>
      </c>
      <c r="AG33" t="str">
        <f>PEFA2016_latest!AD29</f>
        <v>D</v>
      </c>
      <c r="AH33" t="str">
        <f>PEFA2016_latest!AE29</f>
        <v>D+</v>
      </c>
      <c r="AI33" t="str">
        <f>PEFA2016_latest!AF29</f>
        <v>C</v>
      </c>
      <c r="AJ33" t="str">
        <f>PEFA2016_latest!AG29</f>
        <v>D</v>
      </c>
      <c r="AK33" t="str">
        <f>PEFA2016_latest!AH29</f>
        <v>D</v>
      </c>
      <c r="AL33" t="str">
        <f>PEFA2016_latest!AI29</f>
        <v>C</v>
      </c>
      <c r="AM33" t="str">
        <f>PEFA2016_latest!AJ29</f>
        <v>C</v>
      </c>
      <c r="AN33" t="str">
        <f>PEFA2016_latest!AK29</f>
        <v>C</v>
      </c>
      <c r="AO33" t="str">
        <f>PEFA2016_latest!AL29</f>
        <v>C</v>
      </c>
      <c r="AP33" t="str">
        <f>PEFA2016_latest!AM29</f>
        <v>C</v>
      </c>
      <c r="AQ33" t="str">
        <f>PEFA2016_latest!AN29</f>
        <v>C+</v>
      </c>
      <c r="AR33" t="str">
        <f>PEFA2016_latest!AO29</f>
        <v>B</v>
      </c>
      <c r="AS33" t="str">
        <f>PEFA2016_latest!AP29</f>
        <v>C</v>
      </c>
      <c r="AT33" t="str">
        <f>PEFA2016_latest!AQ29</f>
        <v>C</v>
      </c>
      <c r="AU33" t="str">
        <f>PEFA2016_latest!AR29</f>
        <v>B</v>
      </c>
      <c r="AV33" t="str">
        <f>PEFA2016_latest!AS29</f>
        <v>C</v>
      </c>
      <c r="AW33" t="str">
        <f>PEFA2016_latest!AT29</f>
        <v>A</v>
      </c>
      <c r="AX33" t="str">
        <f>PEFA2016_latest!AU29</f>
        <v>B</v>
      </c>
      <c r="AY33" t="str">
        <f>PEFA2016_latest!AV29</f>
        <v>B</v>
      </c>
      <c r="AZ33" t="str">
        <f>PEFA2016_latest!AW29</f>
        <v>B</v>
      </c>
      <c r="BA33" t="str">
        <f>PEFA2016_latest!AX29</f>
        <v>B</v>
      </c>
      <c r="BB33" t="str">
        <f>PEFA2016_latest!AY29</f>
        <v>C</v>
      </c>
      <c r="BC33" t="str">
        <f>PEFA2016_latest!AZ29</f>
        <v>C+</v>
      </c>
      <c r="BD33" t="str">
        <f>PEFA2016_latest!BA29</f>
        <v>C</v>
      </c>
      <c r="BE33" t="str">
        <f>PEFA2016_latest!BB29</f>
        <v>B</v>
      </c>
      <c r="BF33" t="str">
        <f>PEFA2016_latest!BC29</f>
        <v>C</v>
      </c>
      <c r="BG33" t="str">
        <f>PEFA2016_latest!BD29</f>
        <v>D</v>
      </c>
      <c r="BH33" t="str">
        <f>PEFA2016_latest!BE29</f>
        <v>C</v>
      </c>
      <c r="BI33" t="str">
        <f>PEFA2016_latest!BF29</f>
        <v>D</v>
      </c>
      <c r="BJ33" t="str">
        <f>PEFA2016_latest!BG29</f>
        <v>D</v>
      </c>
      <c r="BK33" t="str">
        <f>PEFA2016_latest!BH29</f>
        <v>D</v>
      </c>
      <c r="BL33" t="str">
        <f>PEFA2016_latest!BI29</f>
        <v>B</v>
      </c>
      <c r="BM33" t="str">
        <f>PEFA2016_latest!BJ29</f>
        <v>C</v>
      </c>
      <c r="BN33" t="str">
        <f>PEFA2016_latest!BK29</f>
        <v>C</v>
      </c>
      <c r="BO33" t="str">
        <f>PEFA2016_latest!BL29</f>
        <v>A</v>
      </c>
      <c r="BP33" t="str">
        <f>PEFA2016_latest!BM29</f>
        <v>C+</v>
      </c>
      <c r="BQ33" t="str">
        <f>PEFA2016_latest!BN29</f>
        <v>B</v>
      </c>
      <c r="BR33" t="str">
        <f>PEFA2016_latest!BO29</f>
        <v>C</v>
      </c>
      <c r="BS33" t="str">
        <f>PEFA2016_latest!BP29</f>
        <v>A</v>
      </c>
      <c r="BT33" t="str">
        <f>PEFA2016_latest!BQ29</f>
        <v>B</v>
      </c>
      <c r="BU33" t="str">
        <f>PEFA2016_latest!BR29</f>
        <v>D+</v>
      </c>
      <c r="BV33" t="str">
        <f>PEFA2016_latest!BS29</f>
        <v>B</v>
      </c>
      <c r="BW33" t="str">
        <f>PEFA2016_latest!BT29</f>
        <v>C</v>
      </c>
      <c r="BX33" t="str">
        <f>PEFA2016_latest!BU29</f>
        <v>D</v>
      </c>
      <c r="BY33" t="str">
        <f>PEFA2016_latest!BV29</f>
        <v>D</v>
      </c>
      <c r="BZ33" t="str">
        <f>PEFA2016_latest!BW29</f>
        <v>C+</v>
      </c>
      <c r="CA33" t="str">
        <f>PEFA2016_latest!BX29</f>
        <v>A</v>
      </c>
      <c r="CB33" t="str">
        <f>PEFA2016_latest!BY29</f>
        <v>A</v>
      </c>
      <c r="CC33" t="str">
        <f>PEFA2016_latest!BZ29</f>
        <v>C</v>
      </c>
      <c r="CD33" t="str">
        <f>PEFA2016_latest!CA29</f>
        <v>C+</v>
      </c>
      <c r="CE33" t="str">
        <f>PEFA2016_latest!CB29</f>
        <v>D</v>
      </c>
      <c r="CF33" t="str">
        <f>PEFA2016_latest!CC29</f>
        <v>A</v>
      </c>
      <c r="CG33" t="str">
        <f>PEFA2016_latest!CD29</f>
        <v>C</v>
      </c>
      <c r="CH33" t="str">
        <f>PEFA2016_latest!CE29</f>
        <v>B</v>
      </c>
      <c r="CI33" t="str">
        <f>PEFA2016_latest!CF29</f>
        <v>D</v>
      </c>
      <c r="CJ33" t="str">
        <f>PEFA2016_latest!CG29</f>
        <v>NR</v>
      </c>
      <c r="CK33" t="str">
        <f>PEFA2016_latest!CH29</f>
        <v>D</v>
      </c>
      <c r="CL33" t="str">
        <f>PEFA2016_latest!CI29</f>
        <v>B+</v>
      </c>
      <c r="CM33" t="str">
        <f>PEFA2016_latest!CJ29</f>
        <v>B</v>
      </c>
      <c r="CN33" t="str">
        <f>PEFA2016_latest!CK29</f>
        <v>B</v>
      </c>
      <c r="CO33" t="str">
        <f>PEFA2016_latest!CL29</f>
        <v>A</v>
      </c>
      <c r="CP33" t="str">
        <f>PEFA2016_latest!CM29</f>
        <v>B</v>
      </c>
      <c r="CQ33" t="str">
        <f>PEFA2016_latest!CN29</f>
        <v>B+</v>
      </c>
      <c r="CR33" t="str">
        <f>PEFA2016_latest!CO29</f>
        <v>A</v>
      </c>
      <c r="CS33" t="str">
        <f>PEFA2016_latest!CP29</f>
        <v>C</v>
      </c>
      <c r="CT33" t="str">
        <f>PEFA2016_latest!CQ29</f>
        <v>A</v>
      </c>
      <c r="CU33" t="str">
        <f>PEFA2016_latest!CR29</f>
        <v>A</v>
      </c>
      <c r="CV33" t="str">
        <f>PEFA2016_latest!CS29</f>
        <v>B</v>
      </c>
      <c r="CW33" t="str">
        <f>PEFA2016_latest!CT29</f>
        <v>A</v>
      </c>
      <c r="CX33" t="str">
        <f>PEFA2016_latest!CU29</f>
        <v>C</v>
      </c>
      <c r="CY33" t="str">
        <f>PEFA2016_latest!CV29</f>
        <v>C</v>
      </c>
      <c r="CZ33" t="str">
        <f>PEFA2016_latest!CW29</f>
        <v>D+</v>
      </c>
      <c r="DA33" t="str">
        <f>PEFA2016_latest!CX29</f>
        <v>D</v>
      </c>
      <c r="DB33" t="str">
        <f>PEFA2016_latest!CY29</f>
        <v>B</v>
      </c>
      <c r="DC33" t="str">
        <f>PEFA2016_latest!CZ29</f>
        <v>A</v>
      </c>
      <c r="DD33" t="str">
        <f>PEFA2016_latest!DA29</f>
        <v>B</v>
      </c>
      <c r="DE33" t="str">
        <f>PEFA2016_latest!DB29</f>
        <v>D+</v>
      </c>
      <c r="DF33" t="str">
        <f>PEFA2016_latest!DC29</f>
        <v>D</v>
      </c>
      <c r="DG33" t="str">
        <f>PEFA2016_latest!DD29</f>
        <v>C</v>
      </c>
      <c r="DH33" t="str">
        <f>PEFA2016_latest!DE29</f>
        <v>B</v>
      </c>
      <c r="DI33" t="str">
        <f>PEFA2016_latest!DF29</f>
        <v>D</v>
      </c>
      <c r="DJ33" t="str">
        <f>PEFA2016_latest!DG29</f>
        <v>C+</v>
      </c>
      <c r="DK33" t="str">
        <f>PEFA2016_latest!DH29</f>
        <v>B</v>
      </c>
      <c r="DL33" t="str">
        <f>PEFA2016_latest!DI29</f>
        <v>C</v>
      </c>
      <c r="DM33" t="str">
        <f>PEFA2016_latest!DJ29</f>
        <v>C</v>
      </c>
      <c r="DN33" t="str">
        <f>PEFA2016_latest!DK29</f>
        <v>C+</v>
      </c>
      <c r="DO33" t="str">
        <f>PEFA2016_latest!DL29</f>
        <v>B</v>
      </c>
      <c r="DP33" t="str">
        <f>PEFA2016_latest!DM29</f>
        <v>B</v>
      </c>
      <c r="DQ33" t="str">
        <f>PEFA2016_latest!DN29</f>
        <v>C</v>
      </c>
      <c r="DR33" t="str">
        <f>PEFA2016_latest!DO29</f>
        <v>D+</v>
      </c>
      <c r="DS33" t="str">
        <f>PEFA2016_latest!DP29</f>
        <v>D</v>
      </c>
      <c r="DT33" t="str">
        <f>PEFA2016_latest!DQ29</f>
        <v>A</v>
      </c>
      <c r="DU33" t="str">
        <f>PEFA2016_latest!DR29</f>
        <v>B</v>
      </c>
      <c r="DV33" t="str">
        <f>PEFA2016_latest!DS29</f>
        <v>B</v>
      </c>
      <c r="DW33" t="str">
        <f>PEFA2016_latest!DT29</f>
        <v>D+</v>
      </c>
      <c r="DX33" t="str">
        <f>PEFA2016_latest!DU29</f>
        <v>A</v>
      </c>
      <c r="DY33" t="str">
        <f>PEFA2016_latest!DV29</f>
        <v>D</v>
      </c>
      <c r="DZ33" t="str">
        <f>PEFA2016_latest!DW29</f>
        <v>D</v>
      </c>
      <c r="EA33" t="str">
        <f>PEFA2016_latest!DX29</f>
        <v>D</v>
      </c>
      <c r="EB33" t="str">
        <f>PEFA2016_latest!DY29</f>
        <v>NU</v>
      </c>
      <c r="EC33" t="str">
        <f>PEFA2016_latest!DZ29</f>
        <v>NU</v>
      </c>
      <c r="ED33" t="str">
        <f>PEFA2016_latest!EA29</f>
        <v>NU</v>
      </c>
      <c r="EE33" t="str">
        <f>PEFA2016_latest!EB29</f>
        <v>NU</v>
      </c>
    </row>
    <row r="34" spans="2:135" x14ac:dyDescent="0.25">
      <c r="B34">
        <f>PEFA2016_latest!A30</f>
        <v>2016</v>
      </c>
      <c r="C34" t="e" vm="28">
        <f>PEFA2016_latest!B30</f>
        <v>#VALUE!</v>
      </c>
      <c r="D34" t="str" cm="1">
        <f t="array" ref="D34">_FV(PEFA2016raw[[#This Row],[Country]],"Abbreviation")</f>
        <v>BF</v>
      </c>
      <c r="E34" t="str">
        <f>_xlfn.XLOOKUP(PEFA2016raw[[#This Row],[ISO-2]],Code[ISO-2],Code[ISO-3],"",0)</f>
        <v>BFA</v>
      </c>
      <c r="F34">
        <f>PEFA2016_latest!C30</f>
        <v>2017</v>
      </c>
      <c r="G34" t="str">
        <f>PEFA2016_latest!D30</f>
        <v>D</v>
      </c>
      <c r="H34" t="str">
        <f>PEFA2016_latest!E30</f>
        <v>D</v>
      </c>
      <c r="I34" t="str">
        <f>PEFA2016_latest!F30</f>
        <v>D</v>
      </c>
      <c r="J34" t="str">
        <f>PEFA2016_latest!G30</f>
        <v>D</v>
      </c>
      <c r="K34" t="str">
        <f>PEFA2016_latest!H30</f>
        <v>D</v>
      </c>
      <c r="L34" t="str">
        <f>PEFA2016_latest!I30</f>
        <v>D</v>
      </c>
      <c r="M34" t="str">
        <f>PEFA2016_latest!J30</f>
        <v>C</v>
      </c>
      <c r="N34" t="str">
        <f>PEFA2016_latest!K30</f>
        <v>B</v>
      </c>
      <c r="O34" t="str">
        <f>PEFA2016_latest!L30</f>
        <v>D</v>
      </c>
      <c r="P34" t="str">
        <f>PEFA2016_latest!M30</f>
        <v>A</v>
      </c>
      <c r="Q34" t="str">
        <f>PEFA2016_latest!N30</f>
        <v>A</v>
      </c>
      <c r="R34" t="str">
        <f>PEFA2016_latest!O30</f>
        <v>B</v>
      </c>
      <c r="S34" t="str">
        <f>PEFA2016_latest!P30</f>
        <v>B</v>
      </c>
      <c r="T34" t="str">
        <f>PEFA2016_latest!Q30</f>
        <v>D+</v>
      </c>
      <c r="U34" t="str">
        <f>PEFA2016_latest!R30</f>
        <v>D</v>
      </c>
      <c r="V34" t="str">
        <f>PEFA2016_latest!S30</f>
        <v>D</v>
      </c>
      <c r="W34" t="str">
        <f>PEFA2016_latest!T30</f>
        <v>B</v>
      </c>
      <c r="X34" t="str">
        <f>PEFA2016_latest!U30</f>
        <v>B</v>
      </c>
      <c r="Y34" t="str">
        <f>PEFA2016_latest!V30</f>
        <v>A</v>
      </c>
      <c r="Z34" t="str">
        <f>PEFA2016_latest!W30</f>
        <v>C</v>
      </c>
      <c r="AA34" t="str">
        <f>PEFA2016_latest!X30</f>
        <v>D+</v>
      </c>
      <c r="AB34" t="str">
        <f>PEFA2016_latest!Y30</f>
        <v>C</v>
      </c>
      <c r="AC34" t="str">
        <f>PEFA2016_latest!Z30</f>
        <v>D</v>
      </c>
      <c r="AD34" t="str">
        <f>PEFA2016_latest!AA30</f>
        <v>C</v>
      </c>
      <c r="AE34" t="str">
        <f>PEFA2016_latest!AB30</f>
        <v>D</v>
      </c>
      <c r="AF34" t="str">
        <f>PEFA2016_latest!AC30</f>
        <v>D</v>
      </c>
      <c r="AG34" t="str">
        <f>PEFA2016_latest!AD30</f>
        <v>D</v>
      </c>
      <c r="AH34" t="str">
        <f>PEFA2016_latest!AE30</f>
        <v>D+</v>
      </c>
      <c r="AI34" t="str">
        <f>PEFA2016_latest!AF30</f>
        <v>C</v>
      </c>
      <c r="AJ34" t="str">
        <f>PEFA2016_latest!AG30</f>
        <v>D</v>
      </c>
      <c r="AK34" t="str">
        <f>PEFA2016_latest!AH30</f>
        <v>D</v>
      </c>
      <c r="AL34" t="str">
        <f>PEFA2016_latest!AI30</f>
        <v>D+</v>
      </c>
      <c r="AM34" t="str">
        <f>PEFA2016_latest!AJ30</f>
        <v>C</v>
      </c>
      <c r="AN34" t="str">
        <f>PEFA2016_latest!AK30</f>
        <v>B</v>
      </c>
      <c r="AO34" t="str">
        <f>PEFA2016_latest!AL30</f>
        <v>D</v>
      </c>
      <c r="AP34" t="str">
        <f>PEFA2016_latest!AM30</f>
        <v>D</v>
      </c>
      <c r="AQ34" t="str">
        <f>PEFA2016_latest!AN30</f>
        <v>D</v>
      </c>
      <c r="AR34" t="str">
        <f>PEFA2016_latest!AO30</f>
        <v>D</v>
      </c>
      <c r="AS34" t="str">
        <f>PEFA2016_latest!AP30</f>
        <v>D</v>
      </c>
      <c r="AT34" t="str">
        <f>PEFA2016_latest!AQ30</f>
        <v>D</v>
      </c>
      <c r="AU34" t="str">
        <f>PEFA2016_latest!AR30</f>
        <v>C+</v>
      </c>
      <c r="AV34" t="str">
        <f>PEFA2016_latest!AS30</f>
        <v>C</v>
      </c>
      <c r="AW34" t="str">
        <f>PEFA2016_latest!AT30</f>
        <v>A</v>
      </c>
      <c r="AX34" t="str">
        <f>PEFA2016_latest!AU30</f>
        <v>D</v>
      </c>
      <c r="AY34" t="str">
        <f>PEFA2016_latest!AV30</f>
        <v>B</v>
      </c>
      <c r="AZ34" t="str">
        <f>PEFA2016_latest!AW30</f>
        <v>A</v>
      </c>
      <c r="BA34" t="str">
        <f>PEFA2016_latest!AX30</f>
        <v>B</v>
      </c>
      <c r="BB34" t="str">
        <f>PEFA2016_latest!AY30</f>
        <v>D</v>
      </c>
      <c r="BC34" t="str">
        <f>PEFA2016_latest!AZ30</f>
        <v>D</v>
      </c>
      <c r="BD34" t="str">
        <f>PEFA2016_latest!BA30</f>
        <v>D</v>
      </c>
      <c r="BE34" t="str">
        <f>PEFA2016_latest!BB30</f>
        <v>D</v>
      </c>
      <c r="BF34" t="str">
        <f>PEFA2016_latest!BC30</f>
        <v>D</v>
      </c>
      <c r="BG34" t="str">
        <f>PEFA2016_latest!BD30</f>
        <v>B</v>
      </c>
      <c r="BH34" t="str">
        <f>PEFA2016_latest!BE30</f>
        <v>A</v>
      </c>
      <c r="BI34" t="str">
        <f>PEFA2016_latest!BF30</f>
        <v>A</v>
      </c>
      <c r="BJ34" t="str">
        <f>PEFA2016_latest!BG30</f>
        <v>C</v>
      </c>
      <c r="BK34" t="str">
        <f>PEFA2016_latest!BH30</f>
        <v>D</v>
      </c>
      <c r="BL34" t="str">
        <f>PEFA2016_latest!BI30</f>
        <v>B+</v>
      </c>
      <c r="BM34" t="str">
        <f>PEFA2016_latest!BJ30</f>
        <v>C</v>
      </c>
      <c r="BN34" t="str">
        <f>PEFA2016_latest!BK30</f>
        <v>A</v>
      </c>
      <c r="BO34" t="str">
        <f>PEFA2016_latest!BL30</f>
        <v>A</v>
      </c>
      <c r="BP34" t="str">
        <f>PEFA2016_latest!BM30</f>
        <v>C+</v>
      </c>
      <c r="BQ34" t="str">
        <f>PEFA2016_latest!BN30</f>
        <v>A</v>
      </c>
      <c r="BR34" t="str">
        <f>PEFA2016_latest!BO30</f>
        <v>B</v>
      </c>
      <c r="BS34" t="str">
        <f>PEFA2016_latest!BP30</f>
        <v>A</v>
      </c>
      <c r="BT34" t="str">
        <f>PEFA2016_latest!BQ30</f>
        <v>C</v>
      </c>
      <c r="BU34" t="str">
        <f>PEFA2016_latest!BR30</f>
        <v>C</v>
      </c>
      <c r="BV34" t="str">
        <f>PEFA2016_latest!BS30</f>
        <v>B</v>
      </c>
      <c r="BW34" t="str">
        <f>PEFA2016_latest!BT30</f>
        <v>B</v>
      </c>
      <c r="BX34" t="str">
        <f>PEFA2016_latest!BU30</f>
        <v>D</v>
      </c>
      <c r="BY34" t="str">
        <f>PEFA2016_latest!BV30</f>
        <v>NR</v>
      </c>
      <c r="BZ34" t="str">
        <f>PEFA2016_latest!BW30</f>
        <v>D+</v>
      </c>
      <c r="CA34" t="str">
        <f>PEFA2016_latest!BX30</f>
        <v>B</v>
      </c>
      <c r="CB34" t="str">
        <f>PEFA2016_latest!BY30</f>
        <v>B</v>
      </c>
      <c r="CC34" t="str">
        <f>PEFA2016_latest!BZ30</f>
        <v>D</v>
      </c>
      <c r="CD34" t="str">
        <f>PEFA2016_latest!CA30</f>
        <v>C+</v>
      </c>
      <c r="CE34" t="str">
        <f>PEFA2016_latest!CB30</f>
        <v>NR</v>
      </c>
      <c r="CF34" t="str">
        <f>PEFA2016_latest!CC30</f>
        <v>A</v>
      </c>
      <c r="CG34" t="str">
        <f>PEFA2016_latest!CD30</f>
        <v>D</v>
      </c>
      <c r="CH34" t="str">
        <f>PEFA2016_latest!CE30</f>
        <v>A</v>
      </c>
      <c r="CI34" t="str">
        <f>PEFA2016_latest!CF30</f>
        <v>D</v>
      </c>
      <c r="CJ34" t="str">
        <f>PEFA2016_latest!CG30</f>
        <v>NR</v>
      </c>
      <c r="CK34" t="str">
        <f>PEFA2016_latest!CH30</f>
        <v>D</v>
      </c>
      <c r="CL34" t="str">
        <f>PEFA2016_latest!CI30</f>
        <v>D+</v>
      </c>
      <c r="CM34" t="str">
        <f>PEFA2016_latest!CJ30</f>
        <v>C</v>
      </c>
      <c r="CN34" t="str">
        <f>PEFA2016_latest!CK30</f>
        <v>D</v>
      </c>
      <c r="CO34" t="str">
        <f>PEFA2016_latest!CL30</f>
        <v>D</v>
      </c>
      <c r="CP34" t="str">
        <f>PEFA2016_latest!CM30</f>
        <v>B</v>
      </c>
      <c r="CQ34" t="str">
        <f>PEFA2016_latest!CN30</f>
        <v>D+</v>
      </c>
      <c r="CR34" t="str">
        <f>PEFA2016_latest!CO30</f>
        <v>D</v>
      </c>
      <c r="CS34" t="str">
        <f>PEFA2016_latest!CP30</f>
        <v>NR</v>
      </c>
      <c r="CT34" t="str">
        <f>PEFA2016_latest!CQ30</f>
        <v>NR</v>
      </c>
      <c r="CU34" t="str">
        <f>PEFA2016_latest!CR30</f>
        <v>A</v>
      </c>
      <c r="CV34" t="str">
        <f>PEFA2016_latest!CS30</f>
        <v>B</v>
      </c>
      <c r="CW34" t="str">
        <f>PEFA2016_latest!CT30</f>
        <v>A</v>
      </c>
      <c r="CX34" t="str">
        <f>PEFA2016_latest!CU30</f>
        <v>C</v>
      </c>
      <c r="CY34" t="str">
        <f>PEFA2016_latest!CV30</f>
        <v>C</v>
      </c>
      <c r="CZ34" t="str">
        <f>PEFA2016_latest!CW30</f>
        <v>C+</v>
      </c>
      <c r="DA34" t="str">
        <f>PEFA2016_latest!CX30</f>
        <v>C</v>
      </c>
      <c r="DB34" t="str">
        <f>PEFA2016_latest!CY30</f>
        <v>C</v>
      </c>
      <c r="DC34" t="str">
        <f>PEFA2016_latest!CZ30</f>
        <v>B</v>
      </c>
      <c r="DD34" t="str">
        <f>PEFA2016_latest!DA30</f>
        <v>C</v>
      </c>
      <c r="DE34" t="str">
        <f>PEFA2016_latest!DB30</f>
        <v>B</v>
      </c>
      <c r="DF34" t="str">
        <f>PEFA2016_latest!DC30</f>
        <v>B</v>
      </c>
      <c r="DG34" t="str">
        <f>PEFA2016_latest!DD30</f>
        <v>D</v>
      </c>
      <c r="DH34" t="str">
        <f>PEFA2016_latest!DE30</f>
        <v>A</v>
      </c>
      <c r="DI34" t="str">
        <f>PEFA2016_latest!DF30</f>
        <v>B</v>
      </c>
      <c r="DJ34" t="str">
        <f>PEFA2016_latest!DG30</f>
        <v>D+</v>
      </c>
      <c r="DK34" t="str">
        <f>PEFA2016_latest!DH30</f>
        <v>C</v>
      </c>
      <c r="DL34" t="str">
        <f>PEFA2016_latest!DI30</f>
        <v>D</v>
      </c>
      <c r="DM34" t="str">
        <f>PEFA2016_latest!DJ30</f>
        <v>D</v>
      </c>
      <c r="DN34" t="str">
        <f>PEFA2016_latest!DK30</f>
        <v>C</v>
      </c>
      <c r="DO34" t="str">
        <f>PEFA2016_latest!DL30</f>
        <v>C</v>
      </c>
      <c r="DP34" t="str">
        <f>PEFA2016_latest!DM30</f>
        <v>C</v>
      </c>
      <c r="DQ34" t="str">
        <f>PEFA2016_latest!DN30</f>
        <v>C</v>
      </c>
      <c r="DR34" t="str">
        <f>PEFA2016_latest!DO30</f>
        <v>D+</v>
      </c>
      <c r="DS34" t="str">
        <f>PEFA2016_latest!DP30</f>
        <v>D</v>
      </c>
      <c r="DT34" t="str">
        <f>PEFA2016_latest!DQ30</f>
        <v>D</v>
      </c>
      <c r="DU34" t="str">
        <f>PEFA2016_latest!DR30</f>
        <v>C</v>
      </c>
      <c r="DV34" t="str">
        <f>PEFA2016_latest!DS30</f>
        <v>D</v>
      </c>
      <c r="DW34" t="str">
        <f>PEFA2016_latest!DT30</f>
        <v>D</v>
      </c>
      <c r="DX34" t="str">
        <f>PEFA2016_latest!DU30</f>
        <v>D</v>
      </c>
      <c r="DY34" t="str">
        <f>PEFA2016_latest!DV30</f>
        <v>NR</v>
      </c>
      <c r="DZ34" t="str">
        <f>PEFA2016_latest!DW30</f>
        <v>NR</v>
      </c>
      <c r="EA34" t="str">
        <f>PEFA2016_latest!DX30</f>
        <v>D</v>
      </c>
      <c r="EB34" t="str">
        <f>PEFA2016_latest!DY30</f>
        <v>NU</v>
      </c>
      <c r="EC34" t="str">
        <f>PEFA2016_latest!DZ30</f>
        <v>NU</v>
      </c>
      <c r="ED34" t="str">
        <f>PEFA2016_latest!EA30</f>
        <v>NU</v>
      </c>
      <c r="EE34" t="str">
        <f>PEFA2016_latest!EB30</f>
        <v>NU</v>
      </c>
    </row>
    <row r="35" spans="2:135" x14ac:dyDescent="0.25">
      <c r="B35">
        <f>PEFA2016_latest!A31</f>
        <v>2016</v>
      </c>
      <c r="C35" t="e" vm="29">
        <f>PEFA2016_latest!B31</f>
        <v>#VALUE!</v>
      </c>
      <c r="D35" t="str" cm="1">
        <f t="array" ref="D35">_FV(PEFA2016raw[[#This Row],[Country]],"Abbreviation")</f>
        <v>ID</v>
      </c>
      <c r="E35" t="str">
        <f>_xlfn.XLOOKUP(PEFA2016raw[[#This Row],[ISO-2]],Code[ISO-2],Code[ISO-3],"",0)</f>
        <v>IDN</v>
      </c>
      <c r="F35">
        <f>PEFA2016_latest!C31</f>
        <v>2018</v>
      </c>
      <c r="G35" t="str">
        <f>PEFA2016_latest!D31</f>
        <v>C</v>
      </c>
      <c r="H35" t="str">
        <f>PEFA2016_latest!E31</f>
        <v>C</v>
      </c>
      <c r="I35" t="str">
        <f>PEFA2016_latest!F31</f>
        <v>C+</v>
      </c>
      <c r="J35" t="str">
        <f>PEFA2016_latest!G31</f>
        <v>B</v>
      </c>
      <c r="K35" t="str">
        <f>PEFA2016_latest!H31</f>
        <v>C</v>
      </c>
      <c r="L35" t="str">
        <f>PEFA2016_latest!I31</f>
        <v>A</v>
      </c>
      <c r="M35" t="str">
        <f>PEFA2016_latest!J31</f>
        <v>D</v>
      </c>
      <c r="N35" t="str">
        <f>PEFA2016_latest!K31</f>
        <v>D</v>
      </c>
      <c r="O35" t="str">
        <f>PEFA2016_latest!L31</f>
        <v>D</v>
      </c>
      <c r="P35" t="str">
        <f>PEFA2016_latest!M31</f>
        <v>A</v>
      </c>
      <c r="Q35" t="str">
        <f>PEFA2016_latest!N31</f>
        <v>A</v>
      </c>
      <c r="R35" t="str">
        <f>PEFA2016_latest!O31</f>
        <v>B</v>
      </c>
      <c r="S35" t="str">
        <f>PEFA2016_latest!P31</f>
        <v>B</v>
      </c>
      <c r="T35" t="str">
        <f>PEFA2016_latest!Q31</f>
        <v>A</v>
      </c>
      <c r="U35" t="str">
        <f>PEFA2016_latest!R31</f>
        <v>A</v>
      </c>
      <c r="V35" t="str">
        <f>PEFA2016_latest!S31</f>
        <v>A</v>
      </c>
      <c r="W35" t="str">
        <f>PEFA2016_latest!T31</f>
        <v>A</v>
      </c>
      <c r="X35" t="str">
        <f>PEFA2016_latest!U31</f>
        <v>B</v>
      </c>
      <c r="Y35" t="str">
        <f>PEFA2016_latest!V31</f>
        <v>C</v>
      </c>
      <c r="Z35" t="str">
        <f>PEFA2016_latest!W31</f>
        <v>A</v>
      </c>
      <c r="AA35" t="str">
        <f>PEFA2016_latest!X31</f>
        <v>C+</v>
      </c>
      <c r="AB35" t="str">
        <f>PEFA2016_latest!Y31</f>
        <v>B</v>
      </c>
      <c r="AC35" t="str">
        <f>PEFA2016_latest!Z31</f>
        <v>B</v>
      </c>
      <c r="AD35" t="str">
        <f>PEFA2016_latest!AA31</f>
        <v>C</v>
      </c>
      <c r="AE35" t="str">
        <f>PEFA2016_latest!AB31</f>
        <v>C</v>
      </c>
      <c r="AF35" t="str">
        <f>PEFA2016_latest!AC31</f>
        <v>A</v>
      </c>
      <c r="AG35" t="str">
        <f>PEFA2016_latest!AD31</f>
        <v>A</v>
      </c>
      <c r="AH35" t="str">
        <f>PEFA2016_latest!AE31</f>
        <v>C</v>
      </c>
      <c r="AI35" t="str">
        <f>PEFA2016_latest!AF31</f>
        <v>B</v>
      </c>
      <c r="AJ35" t="str">
        <f>PEFA2016_latest!AG31</f>
        <v>D</v>
      </c>
      <c r="AK35" t="str">
        <f>PEFA2016_latest!AH31</f>
        <v>C</v>
      </c>
      <c r="AL35" t="str">
        <f>PEFA2016_latest!AI31</f>
        <v>D+</v>
      </c>
      <c r="AM35" t="str">
        <f>PEFA2016_latest!AJ31</f>
        <v>C</v>
      </c>
      <c r="AN35" t="str">
        <f>PEFA2016_latest!AK31</f>
        <v>C</v>
      </c>
      <c r="AO35" t="str">
        <f>PEFA2016_latest!AL31</f>
        <v>D</v>
      </c>
      <c r="AP35" t="str">
        <f>PEFA2016_latest!AM31</f>
        <v>D</v>
      </c>
      <c r="AQ35" t="str">
        <f>PEFA2016_latest!AN31</f>
        <v>B</v>
      </c>
      <c r="AR35" t="str">
        <f>PEFA2016_latest!AO31</f>
        <v>A</v>
      </c>
      <c r="AS35" t="str">
        <f>PEFA2016_latest!AP31</f>
        <v>C</v>
      </c>
      <c r="AT35" t="str">
        <f>PEFA2016_latest!AQ31</f>
        <v>C</v>
      </c>
      <c r="AU35" t="str">
        <f>PEFA2016_latest!AR31</f>
        <v>B+</v>
      </c>
      <c r="AV35" t="str">
        <f>PEFA2016_latest!AS31</f>
        <v>A</v>
      </c>
      <c r="AW35" t="str">
        <f>PEFA2016_latest!AT31</f>
        <v>A</v>
      </c>
      <c r="AX35" t="str">
        <f>PEFA2016_latest!AU31</f>
        <v>C</v>
      </c>
      <c r="AY35" t="str">
        <f>PEFA2016_latest!AV31</f>
        <v>B+</v>
      </c>
      <c r="AZ35" t="str">
        <f>PEFA2016_latest!AW31</f>
        <v>A</v>
      </c>
      <c r="BA35" t="str">
        <f>PEFA2016_latest!AX31</f>
        <v>B</v>
      </c>
      <c r="BB35" t="str">
        <f>PEFA2016_latest!AY31</f>
        <v>B</v>
      </c>
      <c r="BC35" t="str">
        <f>PEFA2016_latest!AZ31</f>
        <v>B+</v>
      </c>
      <c r="BD35" t="str">
        <f>PEFA2016_latest!BA31</f>
        <v>C</v>
      </c>
      <c r="BE35" t="str">
        <f>PEFA2016_latest!BB31</f>
        <v>A</v>
      </c>
      <c r="BF35" t="str">
        <f>PEFA2016_latest!BC31</f>
        <v>A</v>
      </c>
      <c r="BG35" t="str">
        <f>PEFA2016_latest!BD31</f>
        <v>C+</v>
      </c>
      <c r="BH35" t="str">
        <f>PEFA2016_latest!BE31</f>
        <v>C</v>
      </c>
      <c r="BI35" t="str">
        <f>PEFA2016_latest!BF31</f>
        <v>A</v>
      </c>
      <c r="BJ35" t="str">
        <f>PEFA2016_latest!BG31</f>
        <v>C</v>
      </c>
      <c r="BK35" t="str">
        <f>PEFA2016_latest!BH31</f>
        <v>C</v>
      </c>
      <c r="BL35" t="str">
        <f>PEFA2016_latest!BI31</f>
        <v>A</v>
      </c>
      <c r="BM35" t="str">
        <f>PEFA2016_latest!BJ31</f>
        <v>A</v>
      </c>
      <c r="BN35" t="str">
        <f>PEFA2016_latest!BK31</f>
        <v>A</v>
      </c>
      <c r="BO35" t="str">
        <f>PEFA2016_latest!BL31</f>
        <v>A</v>
      </c>
      <c r="BP35" t="str">
        <f>PEFA2016_latest!BM31</f>
        <v>A</v>
      </c>
      <c r="BQ35" t="str">
        <f>PEFA2016_latest!BN31</f>
        <v>A</v>
      </c>
      <c r="BR35" t="str">
        <f>PEFA2016_latest!BO31</f>
        <v>A</v>
      </c>
      <c r="BS35" t="str">
        <f>PEFA2016_latest!BP31</f>
        <v>A</v>
      </c>
      <c r="BT35" t="str">
        <f>PEFA2016_latest!BQ31</f>
        <v>A</v>
      </c>
      <c r="BU35" t="str">
        <f>PEFA2016_latest!BR31</f>
        <v>C+</v>
      </c>
      <c r="BV35" t="str">
        <f>PEFA2016_latest!BS31</f>
        <v>B</v>
      </c>
      <c r="BW35" t="str">
        <f>PEFA2016_latest!BT31</f>
        <v>C</v>
      </c>
      <c r="BX35" t="str">
        <f>PEFA2016_latest!BU31</f>
        <v>B</v>
      </c>
      <c r="BY35" t="str">
        <f>PEFA2016_latest!BV31</f>
        <v>C</v>
      </c>
      <c r="BZ35" t="str">
        <f>PEFA2016_latest!BW31</f>
        <v>A</v>
      </c>
      <c r="CA35" t="str">
        <f>PEFA2016_latest!BX31</f>
        <v>A</v>
      </c>
      <c r="CB35" t="str">
        <f>PEFA2016_latest!BY31</f>
        <v>A</v>
      </c>
      <c r="CC35" t="str">
        <f>PEFA2016_latest!BZ31</f>
        <v>A</v>
      </c>
      <c r="CD35" t="str">
        <f>PEFA2016_latest!CA31</f>
        <v>A</v>
      </c>
      <c r="CE35" t="str">
        <f>PEFA2016_latest!CB31</f>
        <v>A</v>
      </c>
      <c r="CF35" t="str">
        <f>PEFA2016_latest!CC31</f>
        <v>A</v>
      </c>
      <c r="CG35" t="str">
        <f>PEFA2016_latest!CD31</f>
        <v>A</v>
      </c>
      <c r="CH35" t="str">
        <f>PEFA2016_latest!CE31</f>
        <v>B</v>
      </c>
      <c r="CI35" t="str">
        <f>PEFA2016_latest!CF31</f>
        <v>B+</v>
      </c>
      <c r="CJ35" t="str">
        <f>PEFA2016_latest!CG31</f>
        <v>B</v>
      </c>
      <c r="CK35" t="str">
        <f>PEFA2016_latest!CH31</f>
        <v>A</v>
      </c>
      <c r="CL35" t="str">
        <f>PEFA2016_latest!CI31</f>
        <v>C+</v>
      </c>
      <c r="CM35" t="str">
        <f>PEFA2016_latest!CJ31</f>
        <v>B</v>
      </c>
      <c r="CN35" t="str">
        <f>PEFA2016_latest!CK31</f>
        <v>B</v>
      </c>
      <c r="CO35" t="str">
        <f>PEFA2016_latest!CL31</f>
        <v>A</v>
      </c>
      <c r="CP35" t="str">
        <f>PEFA2016_latest!CM31</f>
        <v>C</v>
      </c>
      <c r="CQ35" t="str">
        <f>PEFA2016_latest!CN31</f>
        <v>C</v>
      </c>
      <c r="CR35" t="str">
        <f>PEFA2016_latest!CO31</f>
        <v>C</v>
      </c>
      <c r="CS35" t="str">
        <f>PEFA2016_latest!CP31</f>
        <v>B</v>
      </c>
      <c r="CT35" t="str">
        <f>PEFA2016_latest!CQ31</f>
        <v>C</v>
      </c>
      <c r="CU35" t="str">
        <f>PEFA2016_latest!CR31</f>
        <v>D</v>
      </c>
      <c r="CV35" t="str">
        <f>PEFA2016_latest!CS31</f>
        <v>A</v>
      </c>
      <c r="CW35" t="str">
        <f>PEFA2016_latest!CT31</f>
        <v>A</v>
      </c>
      <c r="CX35" t="str">
        <f>PEFA2016_latest!CU31</f>
        <v>A</v>
      </c>
      <c r="CY35" t="str">
        <f>PEFA2016_latest!CV31</f>
        <v>A</v>
      </c>
      <c r="CZ35" t="str">
        <f>PEFA2016_latest!CW31</f>
        <v>C+</v>
      </c>
      <c r="DA35" t="str">
        <f>PEFA2016_latest!CX31</f>
        <v>A</v>
      </c>
      <c r="DB35" t="str">
        <f>PEFA2016_latest!CY31</f>
        <v>C</v>
      </c>
      <c r="DC35" t="str">
        <f>PEFA2016_latest!CZ31</f>
        <v>A</v>
      </c>
      <c r="DD35" t="str">
        <f>PEFA2016_latest!DA31</f>
        <v>C</v>
      </c>
      <c r="DE35" t="str">
        <f>PEFA2016_latest!DB31</f>
        <v>A</v>
      </c>
      <c r="DF35" t="str">
        <f>PEFA2016_latest!DC31</f>
        <v>A</v>
      </c>
      <c r="DG35" t="str">
        <f>PEFA2016_latest!DD31</f>
        <v>A</v>
      </c>
      <c r="DH35" t="str">
        <f>PEFA2016_latest!DE31</f>
        <v>A</v>
      </c>
      <c r="DI35" t="str">
        <f>PEFA2016_latest!DF31</f>
        <v>A</v>
      </c>
      <c r="DJ35" t="str">
        <f>PEFA2016_latest!DG31</f>
        <v>B+</v>
      </c>
      <c r="DK35" t="str">
        <f>PEFA2016_latest!DH31</f>
        <v>A</v>
      </c>
      <c r="DL35" t="str">
        <f>PEFA2016_latest!DI31</f>
        <v>B</v>
      </c>
      <c r="DM35" t="str">
        <f>PEFA2016_latest!DJ31</f>
        <v>A</v>
      </c>
      <c r="DN35" t="str">
        <f>PEFA2016_latest!DK31</f>
        <v>C+</v>
      </c>
      <c r="DO35" t="str">
        <f>PEFA2016_latest!DL31</f>
        <v>A</v>
      </c>
      <c r="DP35" t="str">
        <f>PEFA2016_latest!DM31</f>
        <v>A</v>
      </c>
      <c r="DQ35" t="str">
        <f>PEFA2016_latest!DN31</f>
        <v>C</v>
      </c>
      <c r="DR35" t="str">
        <f>PEFA2016_latest!DO31</f>
        <v>C+</v>
      </c>
      <c r="DS35" t="str">
        <f>PEFA2016_latest!DP31</f>
        <v>A</v>
      </c>
      <c r="DT35" t="str">
        <f>PEFA2016_latest!DQ31</f>
        <v>A</v>
      </c>
      <c r="DU35" t="str">
        <f>PEFA2016_latest!DR31</f>
        <v>C</v>
      </c>
      <c r="DV35" t="str">
        <f>PEFA2016_latest!DS31</f>
        <v>B</v>
      </c>
      <c r="DW35" t="str">
        <f>PEFA2016_latest!DT31</f>
        <v>D+</v>
      </c>
      <c r="DX35" t="str">
        <f>PEFA2016_latest!DU31</f>
        <v>C</v>
      </c>
      <c r="DY35" t="str">
        <f>PEFA2016_latest!DV31</f>
        <v>D</v>
      </c>
      <c r="DZ35" t="str">
        <f>PEFA2016_latest!DW31</f>
        <v>C</v>
      </c>
      <c r="EA35" t="str">
        <f>PEFA2016_latest!DX31</f>
        <v>C</v>
      </c>
      <c r="EB35" t="str">
        <f>PEFA2016_latest!DY31</f>
        <v>NU</v>
      </c>
      <c r="EC35" t="str">
        <f>PEFA2016_latest!DZ31</f>
        <v>NU</v>
      </c>
      <c r="ED35" t="str">
        <f>PEFA2016_latest!EA31</f>
        <v>NU</v>
      </c>
      <c r="EE35" t="str">
        <f>PEFA2016_latest!EB31</f>
        <v>NU</v>
      </c>
    </row>
    <row r="36" spans="2:135" x14ac:dyDescent="0.25">
      <c r="B36">
        <f>PEFA2016_latest!A32</f>
        <v>2016</v>
      </c>
      <c r="C36" t="e" vm="30">
        <f>PEFA2016_latest!B32</f>
        <v>#VALUE!</v>
      </c>
      <c r="D36" t="str" cm="1">
        <f t="array" ref="D36">_FV(PEFA2016raw[[#This Row],[Country]],"Abbreviation")</f>
        <v>CO</v>
      </c>
      <c r="E36" t="str">
        <f>_xlfn.XLOOKUP(PEFA2016raw[[#This Row],[ISO-2]],Code[ISO-2],Code[ISO-3],"",0)</f>
        <v>COL</v>
      </c>
      <c r="F36">
        <f>PEFA2016_latest!C32</f>
        <v>2016</v>
      </c>
      <c r="G36" t="str">
        <f>PEFA2016_latest!D32</f>
        <v>B</v>
      </c>
      <c r="H36" t="str">
        <f>PEFA2016_latest!E32</f>
        <v>B</v>
      </c>
      <c r="I36" t="str">
        <f>PEFA2016_latest!F32</f>
        <v>B+</v>
      </c>
      <c r="J36" t="str">
        <f>PEFA2016_latest!G32</f>
        <v>B</v>
      </c>
      <c r="K36" t="str">
        <f>PEFA2016_latest!H32</f>
        <v>A</v>
      </c>
      <c r="L36" t="str">
        <f>PEFA2016_latest!I32</f>
        <v>A</v>
      </c>
      <c r="M36" t="str">
        <f>PEFA2016_latest!J32</f>
        <v>C+</v>
      </c>
      <c r="N36" t="str">
        <f>PEFA2016_latest!K32</f>
        <v>B</v>
      </c>
      <c r="O36" t="str">
        <f>PEFA2016_latest!L32</f>
        <v>C</v>
      </c>
      <c r="P36" t="str">
        <f>PEFA2016_latest!M32</f>
        <v>D</v>
      </c>
      <c r="Q36" t="str">
        <f>PEFA2016_latest!N32</f>
        <v>D</v>
      </c>
      <c r="R36" t="str">
        <f>PEFA2016_latest!O32</f>
        <v>A</v>
      </c>
      <c r="S36" t="str">
        <f>PEFA2016_latest!P32</f>
        <v>A</v>
      </c>
      <c r="T36" t="str">
        <f>PEFA2016_latest!Q32</f>
        <v>A</v>
      </c>
      <c r="U36" t="str">
        <f>PEFA2016_latest!R32</f>
        <v>A</v>
      </c>
      <c r="V36" t="str">
        <f>PEFA2016_latest!S32</f>
        <v>A</v>
      </c>
      <c r="W36" t="str">
        <f>PEFA2016_latest!T32</f>
        <v>A</v>
      </c>
      <c r="X36" t="str">
        <f>PEFA2016_latest!U32</f>
        <v>B</v>
      </c>
      <c r="Y36" t="str">
        <f>PEFA2016_latest!V32</f>
        <v>A</v>
      </c>
      <c r="Z36" t="str">
        <f>PEFA2016_latest!W32</f>
        <v>C</v>
      </c>
      <c r="AA36" t="str">
        <f>PEFA2016_latest!X32</f>
        <v>D+</v>
      </c>
      <c r="AB36" t="str">
        <f>PEFA2016_latest!Y32</f>
        <v>D</v>
      </c>
      <c r="AC36" t="str">
        <f>PEFA2016_latest!Z32</f>
        <v>D</v>
      </c>
      <c r="AD36" t="str">
        <f>PEFA2016_latest!AA32</f>
        <v>NR</v>
      </c>
      <c r="AE36" t="str">
        <f>PEFA2016_latest!AB32</f>
        <v>A</v>
      </c>
      <c r="AF36" t="str">
        <f>PEFA2016_latest!AC32</f>
        <v>A</v>
      </c>
      <c r="AG36" t="str">
        <f>PEFA2016_latest!AD32</f>
        <v>A</v>
      </c>
      <c r="AH36" t="str">
        <f>PEFA2016_latest!AE32</f>
        <v>C+</v>
      </c>
      <c r="AI36" t="str">
        <f>PEFA2016_latest!AF32</f>
        <v>C</v>
      </c>
      <c r="AJ36" t="str">
        <f>PEFA2016_latest!AG32</f>
        <v>C</v>
      </c>
      <c r="AK36" t="str">
        <f>PEFA2016_latest!AH32</f>
        <v>B</v>
      </c>
      <c r="AL36" t="str">
        <f>PEFA2016_latest!AI32</f>
        <v>B</v>
      </c>
      <c r="AM36" t="str">
        <f>PEFA2016_latest!AJ32</f>
        <v>B</v>
      </c>
      <c r="AN36" t="str">
        <f>PEFA2016_latest!AK32</f>
        <v>A</v>
      </c>
      <c r="AO36" t="str">
        <f>PEFA2016_latest!AL32</f>
        <v>D</v>
      </c>
      <c r="AP36" t="str">
        <f>PEFA2016_latest!AM32</f>
        <v>A</v>
      </c>
      <c r="AQ36" t="str">
        <f>PEFA2016_latest!AN32</f>
        <v>B</v>
      </c>
      <c r="AR36" t="str">
        <f>PEFA2016_latest!AO32</f>
        <v>C</v>
      </c>
      <c r="AS36" t="str">
        <f>PEFA2016_latest!AP32</f>
        <v>C</v>
      </c>
      <c r="AT36" t="str">
        <f>PEFA2016_latest!AQ32</f>
        <v>A</v>
      </c>
      <c r="AU36" t="str">
        <f>PEFA2016_latest!AR32</f>
        <v>A</v>
      </c>
      <c r="AV36" t="str">
        <f>PEFA2016_latest!AS32</f>
        <v>A</v>
      </c>
      <c r="AW36" t="str">
        <f>PEFA2016_latest!AT32</f>
        <v>A</v>
      </c>
      <c r="AX36" t="str">
        <f>PEFA2016_latest!AU32</f>
        <v>A</v>
      </c>
      <c r="AY36" t="str">
        <f>PEFA2016_latest!AV32</f>
        <v>B+</v>
      </c>
      <c r="AZ36" t="str">
        <f>PEFA2016_latest!AW32</f>
        <v>B</v>
      </c>
      <c r="BA36" t="str">
        <f>PEFA2016_latest!AX32</f>
        <v>A</v>
      </c>
      <c r="BB36" t="str">
        <f>PEFA2016_latest!AY32</f>
        <v>B</v>
      </c>
      <c r="BC36" t="str">
        <f>PEFA2016_latest!AZ32</f>
        <v>A</v>
      </c>
      <c r="BD36" t="str">
        <f>PEFA2016_latest!BA32</f>
        <v>A</v>
      </c>
      <c r="BE36" t="str">
        <f>PEFA2016_latest!BB32</f>
        <v>A</v>
      </c>
      <c r="BF36" t="str">
        <f>PEFA2016_latest!BC32</f>
        <v>A</v>
      </c>
      <c r="BG36" t="str">
        <f>PEFA2016_latest!BD32</f>
        <v>C+</v>
      </c>
      <c r="BH36" t="str">
        <f>PEFA2016_latest!BE32</f>
        <v>D</v>
      </c>
      <c r="BI36" t="str">
        <f>PEFA2016_latest!BF32</f>
        <v>A</v>
      </c>
      <c r="BJ36" t="str">
        <f>PEFA2016_latest!BG32</f>
        <v>A</v>
      </c>
      <c r="BK36" t="str">
        <f>PEFA2016_latest!BH32</f>
        <v>D</v>
      </c>
      <c r="BL36" t="str">
        <f>PEFA2016_latest!BI32</f>
        <v>B</v>
      </c>
      <c r="BM36" t="str">
        <f>PEFA2016_latest!BJ32</f>
        <v>C</v>
      </c>
      <c r="BN36" t="str">
        <f>PEFA2016_latest!BK32</f>
        <v>C</v>
      </c>
      <c r="BO36" t="str">
        <f>PEFA2016_latest!BL32</f>
        <v>A</v>
      </c>
      <c r="BP36" t="str">
        <f>PEFA2016_latest!BM32</f>
        <v>B+</v>
      </c>
      <c r="BQ36" t="str">
        <f>PEFA2016_latest!BN32</f>
        <v>A</v>
      </c>
      <c r="BR36" t="str">
        <f>PEFA2016_latest!BO32</f>
        <v>B</v>
      </c>
      <c r="BS36" t="str">
        <f>PEFA2016_latest!BP32</f>
        <v>A</v>
      </c>
      <c r="BT36" t="str">
        <f>PEFA2016_latest!BQ32</f>
        <v>A</v>
      </c>
      <c r="BU36" t="str">
        <f>PEFA2016_latest!BR32</f>
        <v>C+</v>
      </c>
      <c r="BV36" t="str">
        <f>PEFA2016_latest!BS32</f>
        <v>A</v>
      </c>
      <c r="BW36" t="str">
        <f>PEFA2016_latest!BT32</f>
        <v>C</v>
      </c>
      <c r="BX36" t="str">
        <f>PEFA2016_latest!BU32</f>
        <v>C</v>
      </c>
      <c r="BY36" t="str">
        <f>PEFA2016_latest!BV32</f>
        <v>D</v>
      </c>
      <c r="BZ36" t="str">
        <f>PEFA2016_latest!BW32</f>
        <v>C+</v>
      </c>
      <c r="CA36" t="str">
        <f>PEFA2016_latest!BX32</f>
        <v>A</v>
      </c>
      <c r="CB36" t="str">
        <f>PEFA2016_latest!BY32</f>
        <v>B</v>
      </c>
      <c r="CC36" t="str">
        <f>PEFA2016_latest!BZ32</f>
        <v>C</v>
      </c>
      <c r="CD36" t="str">
        <f>PEFA2016_latest!CA32</f>
        <v>B+</v>
      </c>
      <c r="CE36" t="str">
        <f>PEFA2016_latest!CB32</f>
        <v>C</v>
      </c>
      <c r="CF36" t="str">
        <f>PEFA2016_latest!CC32</f>
        <v>A</v>
      </c>
      <c r="CG36" t="str">
        <f>PEFA2016_latest!CD32</f>
        <v>A</v>
      </c>
      <c r="CH36" t="str">
        <f>PEFA2016_latest!CE32</f>
        <v>A</v>
      </c>
      <c r="CI36" t="str">
        <f>PEFA2016_latest!CF32</f>
        <v>C</v>
      </c>
      <c r="CJ36" t="str">
        <f>PEFA2016_latest!CG32</f>
        <v>C</v>
      </c>
      <c r="CK36" t="str">
        <f>PEFA2016_latest!CH32</f>
        <v>C</v>
      </c>
      <c r="CL36" t="str">
        <f>PEFA2016_latest!CI32</f>
        <v>D+</v>
      </c>
      <c r="CM36" t="str">
        <f>PEFA2016_latest!CJ32</f>
        <v>D</v>
      </c>
      <c r="CN36" t="str">
        <f>PEFA2016_latest!CK32</f>
        <v>B</v>
      </c>
      <c r="CO36" t="str">
        <f>PEFA2016_latest!CL32</f>
        <v>C</v>
      </c>
      <c r="CP36" t="str">
        <f>PEFA2016_latest!CM32</f>
        <v>C</v>
      </c>
      <c r="CQ36" t="str">
        <f>PEFA2016_latest!CN32</f>
        <v>C</v>
      </c>
      <c r="CR36" t="str">
        <f>PEFA2016_latest!CO32</f>
        <v>B</v>
      </c>
      <c r="CS36" t="str">
        <f>PEFA2016_latest!CP32</f>
        <v>NR</v>
      </c>
      <c r="CT36" t="str">
        <f>PEFA2016_latest!CQ32</f>
        <v>B</v>
      </c>
      <c r="CU36" t="str">
        <f>PEFA2016_latest!CR32</f>
        <v>D</v>
      </c>
      <c r="CV36" t="str">
        <f>PEFA2016_latest!CS32</f>
        <v>A</v>
      </c>
      <c r="CW36" t="str">
        <f>PEFA2016_latest!CT32</f>
        <v>A</v>
      </c>
      <c r="CX36" t="str">
        <f>PEFA2016_latest!CU32</f>
        <v>A</v>
      </c>
      <c r="CY36" t="str">
        <f>PEFA2016_latest!CV32</f>
        <v>A</v>
      </c>
      <c r="CZ36" t="str">
        <f>PEFA2016_latest!CW32</f>
        <v>C+</v>
      </c>
      <c r="DA36" t="str">
        <f>PEFA2016_latest!CX32</f>
        <v>B</v>
      </c>
      <c r="DB36" t="str">
        <f>PEFA2016_latest!CY32</f>
        <v>C</v>
      </c>
      <c r="DC36" t="str">
        <f>PEFA2016_latest!CZ32</f>
        <v>B</v>
      </c>
      <c r="DD36" t="str">
        <f>PEFA2016_latest!DA32</f>
        <v>B</v>
      </c>
      <c r="DE36" t="str">
        <f>PEFA2016_latest!DB32</f>
        <v>D+</v>
      </c>
      <c r="DF36" t="str">
        <f>PEFA2016_latest!DC32</f>
        <v>D</v>
      </c>
      <c r="DG36" t="str">
        <f>PEFA2016_latest!DD32</f>
        <v>D</v>
      </c>
      <c r="DH36" t="str">
        <f>PEFA2016_latest!DE32</f>
        <v>C</v>
      </c>
      <c r="DI36" t="str">
        <f>PEFA2016_latest!DF32</f>
        <v>B</v>
      </c>
      <c r="DJ36" t="str">
        <f>PEFA2016_latest!DG32</f>
        <v>C+</v>
      </c>
      <c r="DK36" t="str">
        <f>PEFA2016_latest!DH32</f>
        <v>A</v>
      </c>
      <c r="DL36" t="str">
        <f>PEFA2016_latest!DI32</f>
        <v>C</v>
      </c>
      <c r="DM36" t="str">
        <f>PEFA2016_latest!DJ32</f>
        <v>A</v>
      </c>
      <c r="DN36" t="str">
        <f>PEFA2016_latest!DK32</f>
        <v>C+</v>
      </c>
      <c r="DO36" t="str">
        <f>PEFA2016_latest!DL32</f>
        <v>C</v>
      </c>
      <c r="DP36" t="str">
        <f>PEFA2016_latest!DM32</f>
        <v>B</v>
      </c>
      <c r="DQ36" t="str">
        <f>PEFA2016_latest!DN32</f>
        <v>C</v>
      </c>
      <c r="DR36" t="str">
        <f>PEFA2016_latest!DO32</f>
        <v>C+</v>
      </c>
      <c r="DS36" t="str">
        <f>PEFA2016_latest!DP32</f>
        <v>B</v>
      </c>
      <c r="DT36" t="str">
        <f>PEFA2016_latest!DQ32</f>
        <v>A</v>
      </c>
      <c r="DU36" t="str">
        <f>PEFA2016_latest!DR32</f>
        <v>C</v>
      </c>
      <c r="DV36" t="str">
        <f>PEFA2016_latest!DS32</f>
        <v>A</v>
      </c>
      <c r="DW36" t="str">
        <f>PEFA2016_latest!DT32</f>
        <v>D+</v>
      </c>
      <c r="DX36" t="str">
        <f>PEFA2016_latest!DU32</f>
        <v>B</v>
      </c>
      <c r="DY36" t="str">
        <f>PEFA2016_latest!DV32</f>
        <v>C</v>
      </c>
      <c r="DZ36" t="str">
        <f>PEFA2016_latest!DW32</f>
        <v>D</v>
      </c>
      <c r="EA36" t="str">
        <f>PEFA2016_latest!DX32</f>
        <v>C</v>
      </c>
      <c r="EB36" t="str">
        <f>PEFA2016_latest!DY32</f>
        <v>NU</v>
      </c>
      <c r="EC36" t="str">
        <f>PEFA2016_latest!DZ32</f>
        <v>NU</v>
      </c>
      <c r="ED36" t="str">
        <f>PEFA2016_latest!EA32</f>
        <v>NU</v>
      </c>
      <c r="EE36" t="str">
        <f>PEFA2016_latest!EB32</f>
        <v>NU</v>
      </c>
    </row>
    <row r="37" spans="2:135" x14ac:dyDescent="0.25">
      <c r="B37">
        <f>PEFA2016_latest!A33</f>
        <v>2016</v>
      </c>
      <c r="C37" t="e" vm="31">
        <f>PEFA2016_latest!B33</f>
        <v>#VALUE!</v>
      </c>
      <c r="D37" t="str" cm="1">
        <f t="array" ref="D37">_FV(PEFA2016raw[[#This Row],[Country]],"Abbreviation")</f>
        <v>NE</v>
      </c>
      <c r="E37" t="str">
        <f>_xlfn.XLOOKUP(PEFA2016raw[[#This Row],[ISO-2]],Code[ISO-2],Code[ISO-3],"",0)</f>
        <v>NER</v>
      </c>
      <c r="F37">
        <f>PEFA2016_latest!C33</f>
        <v>2017</v>
      </c>
      <c r="G37" t="str">
        <f>PEFA2016_latest!D33</f>
        <v>D</v>
      </c>
      <c r="H37" t="str">
        <f>PEFA2016_latest!E33</f>
        <v>D</v>
      </c>
      <c r="I37" t="str">
        <f>PEFA2016_latest!F33</f>
        <v>D+</v>
      </c>
      <c r="J37" t="str">
        <f>PEFA2016_latest!G33</f>
        <v>D</v>
      </c>
      <c r="K37" t="str">
        <f>PEFA2016_latest!H33</f>
        <v>D</v>
      </c>
      <c r="L37" t="str">
        <f>PEFA2016_latest!I33</f>
        <v>A</v>
      </c>
      <c r="M37" t="str">
        <f>PEFA2016_latest!J33</f>
        <v>C</v>
      </c>
      <c r="N37" t="str">
        <f>PEFA2016_latest!K33</f>
        <v>D</v>
      </c>
      <c r="O37" t="str">
        <f>PEFA2016_latest!L33</f>
        <v>B</v>
      </c>
      <c r="P37" t="str">
        <f>PEFA2016_latest!M33</f>
        <v>C</v>
      </c>
      <c r="Q37" t="str">
        <f>PEFA2016_latest!N33</f>
        <v>C</v>
      </c>
      <c r="R37" t="str">
        <f>PEFA2016_latest!O33</f>
        <v>D</v>
      </c>
      <c r="S37" t="str">
        <f>PEFA2016_latest!P33</f>
        <v>D</v>
      </c>
      <c r="T37" t="str">
        <f>PEFA2016_latest!Q33</f>
        <v>D</v>
      </c>
      <c r="U37" t="str">
        <f>PEFA2016_latest!R33</f>
        <v>NR</v>
      </c>
      <c r="V37" t="str">
        <f>PEFA2016_latest!S33</f>
        <v>NR</v>
      </c>
      <c r="W37" t="str">
        <f>PEFA2016_latest!T33</f>
        <v>D</v>
      </c>
      <c r="X37" t="str">
        <f>PEFA2016_latest!U33</f>
        <v>C</v>
      </c>
      <c r="Y37" t="str">
        <f>PEFA2016_latest!V33</f>
        <v>B</v>
      </c>
      <c r="Z37" t="str">
        <f>PEFA2016_latest!W33</f>
        <v>D</v>
      </c>
      <c r="AA37" t="str">
        <f>PEFA2016_latest!X33</f>
        <v>D</v>
      </c>
      <c r="AB37" t="str">
        <f>PEFA2016_latest!Y33</f>
        <v>D</v>
      </c>
      <c r="AC37" t="str">
        <f>PEFA2016_latest!Z33</f>
        <v>D</v>
      </c>
      <c r="AD37" t="str">
        <f>PEFA2016_latest!AA33</f>
        <v>NR</v>
      </c>
      <c r="AE37" t="str">
        <f>PEFA2016_latest!AB33</f>
        <v>D</v>
      </c>
      <c r="AF37" t="str">
        <f>PEFA2016_latest!AC33</f>
        <v>D</v>
      </c>
      <c r="AG37" t="str">
        <f>PEFA2016_latest!AD33</f>
        <v>D</v>
      </c>
      <c r="AH37" t="str">
        <f>PEFA2016_latest!AE33</f>
        <v>D+</v>
      </c>
      <c r="AI37" t="str">
        <f>PEFA2016_latest!AF33</f>
        <v>C</v>
      </c>
      <c r="AJ37" t="str">
        <f>PEFA2016_latest!AG33</f>
        <v>D</v>
      </c>
      <c r="AK37" t="str">
        <f>PEFA2016_latest!AH33</f>
        <v>C</v>
      </c>
      <c r="AL37" t="str">
        <f>PEFA2016_latest!AI33</f>
        <v>D</v>
      </c>
      <c r="AM37" t="str">
        <f>PEFA2016_latest!AJ33</f>
        <v>C</v>
      </c>
      <c r="AN37" t="str">
        <f>PEFA2016_latest!AK33</f>
        <v>NR</v>
      </c>
      <c r="AO37" t="str">
        <f>PEFA2016_latest!AL33</f>
        <v>D</v>
      </c>
      <c r="AP37" t="str">
        <f>PEFA2016_latest!AM33</f>
        <v>D</v>
      </c>
      <c r="AQ37" t="str">
        <f>PEFA2016_latest!AN33</f>
        <v>C</v>
      </c>
      <c r="AR37" t="str">
        <f>PEFA2016_latest!AO33</f>
        <v>C</v>
      </c>
      <c r="AS37" t="str">
        <f>PEFA2016_latest!AP33</f>
        <v>C</v>
      </c>
      <c r="AT37" t="str">
        <f>PEFA2016_latest!AQ33</f>
        <v>C</v>
      </c>
      <c r="AU37" t="str">
        <f>PEFA2016_latest!AR33</f>
        <v>C+</v>
      </c>
      <c r="AV37" t="str">
        <f>PEFA2016_latest!AS33</f>
        <v>C</v>
      </c>
      <c r="AW37" t="str">
        <f>PEFA2016_latest!AT33</f>
        <v>C</v>
      </c>
      <c r="AX37" t="str">
        <f>PEFA2016_latest!AU33</f>
        <v>B</v>
      </c>
      <c r="AY37" t="str">
        <f>PEFA2016_latest!AV33</f>
        <v>D+</v>
      </c>
      <c r="AZ37" t="str">
        <f>PEFA2016_latest!AW33</f>
        <v>C</v>
      </c>
      <c r="BA37" t="str">
        <f>PEFA2016_latest!AX33</f>
        <v>C</v>
      </c>
      <c r="BB37" t="str">
        <f>PEFA2016_latest!AY33</f>
        <v>D</v>
      </c>
      <c r="BC37" t="str">
        <f>PEFA2016_latest!AZ33</f>
        <v>D+</v>
      </c>
      <c r="BD37" t="str">
        <f>PEFA2016_latest!BA33</f>
        <v>D</v>
      </c>
      <c r="BE37" t="str">
        <f>PEFA2016_latest!BB33</f>
        <v>C</v>
      </c>
      <c r="BF37" t="str">
        <f>PEFA2016_latest!BC33</f>
        <v>C</v>
      </c>
      <c r="BG37" t="str">
        <f>PEFA2016_latest!BD33</f>
        <v>D</v>
      </c>
      <c r="BH37" t="str">
        <f>PEFA2016_latest!BE33</f>
        <v>D</v>
      </c>
      <c r="BI37" t="str">
        <f>PEFA2016_latest!BF33</f>
        <v>D</v>
      </c>
      <c r="BJ37" t="str">
        <f>PEFA2016_latest!BG33</f>
        <v>D</v>
      </c>
      <c r="BK37" t="str">
        <f>PEFA2016_latest!BH33</f>
        <v>D</v>
      </c>
      <c r="BL37" t="str">
        <f>PEFA2016_latest!BI33</f>
        <v>B</v>
      </c>
      <c r="BM37" t="str">
        <f>PEFA2016_latest!BJ33</f>
        <v>B</v>
      </c>
      <c r="BN37" t="str">
        <f>PEFA2016_latest!BK33</f>
        <v>C</v>
      </c>
      <c r="BO37" t="str">
        <f>PEFA2016_latest!BL33</f>
        <v>A</v>
      </c>
      <c r="BP37" t="str">
        <f>PEFA2016_latest!BM33</f>
        <v>B+</v>
      </c>
      <c r="BQ37" t="str">
        <f>PEFA2016_latest!BN33</f>
        <v>B</v>
      </c>
      <c r="BR37" t="str">
        <f>PEFA2016_latest!BO33</f>
        <v>B</v>
      </c>
      <c r="BS37" t="str">
        <f>PEFA2016_latest!BP33</f>
        <v>A</v>
      </c>
      <c r="BT37" t="str">
        <f>PEFA2016_latest!BQ33</f>
        <v>B</v>
      </c>
      <c r="BU37" t="str">
        <f>PEFA2016_latest!BR33</f>
        <v>D+</v>
      </c>
      <c r="BV37" t="str">
        <f>PEFA2016_latest!BS33</f>
        <v>B</v>
      </c>
      <c r="BW37" t="str">
        <f>PEFA2016_latest!BT33</f>
        <v>C</v>
      </c>
      <c r="BX37" t="str">
        <f>PEFA2016_latest!BU33</f>
        <v>NR</v>
      </c>
      <c r="BY37" t="str">
        <f>PEFA2016_latest!BV33</f>
        <v>NR</v>
      </c>
      <c r="BZ37" t="str">
        <f>PEFA2016_latest!BW33</f>
        <v>D+</v>
      </c>
      <c r="CA37" t="str">
        <f>PEFA2016_latest!BX33</f>
        <v>C</v>
      </c>
      <c r="CB37" t="str">
        <f>PEFA2016_latest!BY33</f>
        <v>C</v>
      </c>
      <c r="CC37" t="str">
        <f>PEFA2016_latest!BZ33</f>
        <v>D</v>
      </c>
      <c r="CD37" t="str">
        <f>PEFA2016_latest!CA33</f>
        <v>C+</v>
      </c>
      <c r="CE37" t="str">
        <f>PEFA2016_latest!CB33</f>
        <v>C</v>
      </c>
      <c r="CF37" t="str">
        <f>PEFA2016_latest!CC33</f>
        <v>B</v>
      </c>
      <c r="CG37" t="str">
        <f>PEFA2016_latest!CD33</f>
        <v>C</v>
      </c>
      <c r="CH37" t="str">
        <f>PEFA2016_latest!CE33</f>
        <v>B</v>
      </c>
      <c r="CI37" t="str">
        <f>PEFA2016_latest!CF33</f>
        <v>D</v>
      </c>
      <c r="CJ37" t="str">
        <f>PEFA2016_latest!CG33</f>
        <v>B</v>
      </c>
      <c r="CK37" t="str">
        <f>PEFA2016_latest!CH33</f>
        <v>D</v>
      </c>
      <c r="CL37" t="str">
        <f>PEFA2016_latest!CI33</f>
        <v>D+</v>
      </c>
      <c r="CM37" t="str">
        <f>PEFA2016_latest!CJ33</f>
        <v>C</v>
      </c>
      <c r="CN37" t="str">
        <f>PEFA2016_latest!CK33</f>
        <v>C</v>
      </c>
      <c r="CO37" t="str">
        <f>PEFA2016_latest!CL33</f>
        <v>C</v>
      </c>
      <c r="CP37" t="str">
        <f>PEFA2016_latest!CM33</f>
        <v>NR</v>
      </c>
      <c r="CQ37" t="str">
        <f>PEFA2016_latest!CN33</f>
        <v>B+</v>
      </c>
      <c r="CR37" t="str">
        <f>PEFA2016_latest!CO33</f>
        <v>C</v>
      </c>
      <c r="CS37" t="str">
        <f>PEFA2016_latest!CP33</f>
        <v>C</v>
      </c>
      <c r="CT37" t="str">
        <f>PEFA2016_latest!CQ33</f>
        <v>B</v>
      </c>
      <c r="CU37" t="str">
        <f>PEFA2016_latest!CR33</f>
        <v>A</v>
      </c>
      <c r="CV37" t="str">
        <f>PEFA2016_latest!CS33</f>
        <v>C+</v>
      </c>
      <c r="CW37" t="str">
        <f>PEFA2016_latest!CT33</f>
        <v>C</v>
      </c>
      <c r="CX37" t="str">
        <f>PEFA2016_latest!CU33</f>
        <v>C</v>
      </c>
      <c r="CY37" t="str">
        <f>PEFA2016_latest!CV33</f>
        <v>B</v>
      </c>
      <c r="CZ37" t="str">
        <f>PEFA2016_latest!CW33</f>
        <v>D+</v>
      </c>
      <c r="DA37" t="str">
        <f>PEFA2016_latest!CX33</f>
        <v>D</v>
      </c>
      <c r="DB37" t="str">
        <f>PEFA2016_latest!CY33</f>
        <v>C</v>
      </c>
      <c r="DC37" t="str">
        <f>PEFA2016_latest!CZ33</f>
        <v>C</v>
      </c>
      <c r="DD37" t="str">
        <f>PEFA2016_latest!DA33</f>
        <v>D</v>
      </c>
      <c r="DE37" t="str">
        <f>PEFA2016_latest!DB33</f>
        <v>D+</v>
      </c>
      <c r="DF37" t="str">
        <f>PEFA2016_latest!DC33</f>
        <v>D</v>
      </c>
      <c r="DG37" t="str">
        <f>PEFA2016_latest!DD33</f>
        <v>D</v>
      </c>
      <c r="DH37" t="str">
        <f>PEFA2016_latest!DE33</f>
        <v>D</v>
      </c>
      <c r="DI37" t="str">
        <f>PEFA2016_latest!DF33</f>
        <v>B</v>
      </c>
      <c r="DJ37" t="str">
        <f>PEFA2016_latest!DG33</f>
        <v>D+</v>
      </c>
      <c r="DK37" t="str">
        <f>PEFA2016_latest!DH33</f>
        <v>C</v>
      </c>
      <c r="DL37" t="str">
        <f>PEFA2016_latest!DI33</f>
        <v>C</v>
      </c>
      <c r="DM37" t="str">
        <f>PEFA2016_latest!DJ33</f>
        <v>D</v>
      </c>
      <c r="DN37" t="str">
        <f>PEFA2016_latest!DK33</f>
        <v>C+</v>
      </c>
      <c r="DO37" t="str">
        <f>PEFA2016_latest!DL33</f>
        <v>C</v>
      </c>
      <c r="DP37" t="str">
        <f>PEFA2016_latest!DM33</f>
        <v>B</v>
      </c>
      <c r="DQ37" t="str">
        <f>PEFA2016_latest!DN33</f>
        <v>C</v>
      </c>
      <c r="DR37" t="str">
        <f>PEFA2016_latest!DO33</f>
        <v>D+</v>
      </c>
      <c r="DS37" t="str">
        <f>PEFA2016_latest!DP33</f>
        <v>D</v>
      </c>
      <c r="DT37" t="str">
        <f>PEFA2016_latest!DQ33</f>
        <v>B</v>
      </c>
      <c r="DU37" t="str">
        <f>PEFA2016_latest!DR33</f>
        <v>C</v>
      </c>
      <c r="DV37" t="str">
        <f>PEFA2016_latest!DS33</f>
        <v>B</v>
      </c>
      <c r="DW37" t="str">
        <f>PEFA2016_latest!DT33</f>
        <v>C+</v>
      </c>
      <c r="DX37" t="str">
        <f>PEFA2016_latest!DU33</f>
        <v>B</v>
      </c>
      <c r="DY37" t="str">
        <f>PEFA2016_latest!DV33</f>
        <v>C</v>
      </c>
      <c r="DZ37" t="str">
        <f>PEFA2016_latest!DW33</f>
        <v>C</v>
      </c>
      <c r="EA37" t="str">
        <f>PEFA2016_latest!DX33</f>
        <v>C</v>
      </c>
      <c r="EB37" t="str">
        <f>PEFA2016_latest!DY33</f>
        <v>NU</v>
      </c>
      <c r="EC37" t="str">
        <f>PEFA2016_latest!DZ33</f>
        <v>NU</v>
      </c>
      <c r="ED37" t="str">
        <f>PEFA2016_latest!EA33</f>
        <v>NU</v>
      </c>
      <c r="EE37" t="str">
        <f>PEFA2016_latest!EB33</f>
        <v>NU</v>
      </c>
    </row>
    <row r="38" spans="2:135" x14ac:dyDescent="0.25">
      <c r="B38">
        <f>PEFA2016_latest!A34</f>
        <v>2016</v>
      </c>
      <c r="C38" t="e" vm="32">
        <f>PEFA2016_latest!B34</f>
        <v>#VALUE!</v>
      </c>
      <c r="D38" t="str" cm="1">
        <f t="array" ref="D38">_FV(PEFA2016raw[[#This Row],[Country]],"Abbreviation")</f>
        <v>CR</v>
      </c>
      <c r="E38" t="str">
        <f>_xlfn.XLOOKUP(PEFA2016raw[[#This Row],[ISO-2]],Code[ISO-2],Code[ISO-3],"",0)</f>
        <v>CRI</v>
      </c>
      <c r="F38">
        <f>PEFA2016_latest!C34</f>
        <v>2016</v>
      </c>
      <c r="G38" t="str">
        <f>PEFA2016_latest!D34</f>
        <v>A</v>
      </c>
      <c r="H38" t="str">
        <f>PEFA2016_latest!E34</f>
        <v>A</v>
      </c>
      <c r="I38" t="str">
        <f>PEFA2016_latest!F34</f>
        <v>B+</v>
      </c>
      <c r="J38" t="str">
        <f>PEFA2016_latest!G34</f>
        <v>A</v>
      </c>
      <c r="K38" t="str">
        <f>PEFA2016_latest!H34</f>
        <v>B</v>
      </c>
      <c r="L38" t="str">
        <f>PEFA2016_latest!I34</f>
        <v>A</v>
      </c>
      <c r="M38" t="str">
        <f>PEFA2016_latest!J34</f>
        <v>B+</v>
      </c>
      <c r="N38" t="str">
        <f>PEFA2016_latest!K34</f>
        <v>A</v>
      </c>
      <c r="O38" t="str">
        <f>PEFA2016_latest!L34</f>
        <v>B</v>
      </c>
      <c r="P38" t="str">
        <f>PEFA2016_latest!M34</f>
        <v>A</v>
      </c>
      <c r="Q38" t="str">
        <f>PEFA2016_latest!N34</f>
        <v>A</v>
      </c>
      <c r="R38" t="str">
        <f>PEFA2016_latest!O34</f>
        <v>A</v>
      </c>
      <c r="S38" t="str">
        <f>PEFA2016_latest!P34</f>
        <v>A</v>
      </c>
      <c r="T38" t="str">
        <f>PEFA2016_latest!Q34</f>
        <v>A</v>
      </c>
      <c r="U38" t="str">
        <f>PEFA2016_latest!R34</f>
        <v>A</v>
      </c>
      <c r="V38" t="str">
        <f>PEFA2016_latest!S34</f>
        <v>A</v>
      </c>
      <c r="W38" t="str">
        <f>PEFA2016_latest!T34</f>
        <v>A</v>
      </c>
      <c r="X38" t="str">
        <f>PEFA2016_latest!U34</f>
        <v>B+</v>
      </c>
      <c r="Y38" t="str">
        <f>PEFA2016_latest!V34</f>
        <v>A</v>
      </c>
      <c r="Z38" t="str">
        <f>PEFA2016_latest!W34</f>
        <v>B</v>
      </c>
      <c r="AA38" t="str">
        <f>PEFA2016_latest!X34</f>
        <v>B</v>
      </c>
      <c r="AB38" t="str">
        <f>PEFA2016_latest!Y34</f>
        <v>A</v>
      </c>
      <c r="AC38" t="str">
        <f>PEFA2016_latest!Z34</f>
        <v>A</v>
      </c>
      <c r="AD38" t="str">
        <f>PEFA2016_latest!AA34</f>
        <v>B</v>
      </c>
      <c r="AE38" t="str">
        <f>PEFA2016_latest!AB34</f>
        <v>D</v>
      </c>
      <c r="AF38" t="str">
        <f>PEFA2016_latest!AC34</f>
        <v>A</v>
      </c>
      <c r="AG38" t="str">
        <f>PEFA2016_latest!AD34</f>
        <v>A</v>
      </c>
      <c r="AH38" t="str">
        <f>PEFA2016_latest!AE34</f>
        <v>D+</v>
      </c>
      <c r="AI38" t="str">
        <f>PEFA2016_latest!AF34</f>
        <v>C</v>
      </c>
      <c r="AJ38" t="str">
        <f>PEFA2016_latest!AG34</f>
        <v>D</v>
      </c>
      <c r="AK38" t="str">
        <f>PEFA2016_latest!AH34</f>
        <v>C</v>
      </c>
      <c r="AL38" t="str">
        <f>PEFA2016_latest!AI34</f>
        <v>C</v>
      </c>
      <c r="AM38" t="str">
        <f>PEFA2016_latest!AJ34</f>
        <v>C</v>
      </c>
      <c r="AN38" t="str">
        <f>PEFA2016_latest!AK34</f>
        <v>C</v>
      </c>
      <c r="AO38" t="str">
        <f>PEFA2016_latest!AL34</f>
        <v>D</v>
      </c>
      <c r="AP38" t="str">
        <f>PEFA2016_latest!AM34</f>
        <v>B</v>
      </c>
      <c r="AQ38" t="str">
        <f>PEFA2016_latest!AN34</f>
        <v>C+</v>
      </c>
      <c r="AR38" t="str">
        <f>PEFA2016_latest!AO34</f>
        <v>C</v>
      </c>
      <c r="AS38" t="str">
        <f>PEFA2016_latest!AP34</f>
        <v>D</v>
      </c>
      <c r="AT38" t="str">
        <f>PEFA2016_latest!AQ34</f>
        <v>A</v>
      </c>
      <c r="AU38" t="str">
        <f>PEFA2016_latest!AR34</f>
        <v>B</v>
      </c>
      <c r="AV38" t="str">
        <f>PEFA2016_latest!AS34</f>
        <v>B</v>
      </c>
      <c r="AW38" t="str">
        <f>PEFA2016_latest!AT34</f>
        <v>A</v>
      </c>
      <c r="AX38" t="str">
        <f>PEFA2016_latest!AU34</f>
        <v>D</v>
      </c>
      <c r="AY38" t="str">
        <f>PEFA2016_latest!AV34</f>
        <v>C+</v>
      </c>
      <c r="AZ38" t="str">
        <f>PEFA2016_latest!AW34</f>
        <v>B</v>
      </c>
      <c r="BA38" t="str">
        <f>PEFA2016_latest!AX34</f>
        <v>B</v>
      </c>
      <c r="BB38" t="str">
        <f>PEFA2016_latest!AY34</f>
        <v>D</v>
      </c>
      <c r="BC38" t="str">
        <f>PEFA2016_latest!AZ34</f>
        <v>D+</v>
      </c>
      <c r="BD38" t="str">
        <f>PEFA2016_latest!BA34</f>
        <v>C</v>
      </c>
      <c r="BE38" t="str">
        <f>PEFA2016_latest!BB34</f>
        <v>D</v>
      </c>
      <c r="BF38" t="str">
        <f>PEFA2016_latest!BC34</f>
        <v>D</v>
      </c>
      <c r="BG38" t="str">
        <f>PEFA2016_latest!BD34</f>
        <v>D</v>
      </c>
      <c r="BH38" t="str">
        <f>PEFA2016_latest!BE34</f>
        <v>D</v>
      </c>
      <c r="BI38" t="str">
        <f>PEFA2016_latest!BF34</f>
        <v>D</v>
      </c>
      <c r="BJ38" t="str">
        <f>PEFA2016_latest!BG34</f>
        <v>D</v>
      </c>
      <c r="BK38" t="str">
        <f>PEFA2016_latest!BH34</f>
        <v>D</v>
      </c>
      <c r="BL38" t="str">
        <f>PEFA2016_latest!BI34</f>
        <v>B</v>
      </c>
      <c r="BM38" t="str">
        <f>PEFA2016_latest!BJ34</f>
        <v>B</v>
      </c>
      <c r="BN38" t="str">
        <f>PEFA2016_latest!BK34</f>
        <v>D</v>
      </c>
      <c r="BO38" t="str">
        <f>PEFA2016_latest!BL34</f>
        <v>A</v>
      </c>
      <c r="BP38" t="str">
        <f>PEFA2016_latest!BM34</f>
        <v>B+</v>
      </c>
      <c r="BQ38" t="str">
        <f>PEFA2016_latest!BN34</f>
        <v>B</v>
      </c>
      <c r="BR38" t="str">
        <f>PEFA2016_latest!BO34</f>
        <v>B</v>
      </c>
      <c r="BS38" t="str">
        <f>PEFA2016_latest!BP34</f>
        <v>A</v>
      </c>
      <c r="BT38" t="str">
        <f>PEFA2016_latest!BQ34</f>
        <v>A</v>
      </c>
      <c r="BU38" t="str">
        <f>PEFA2016_latest!BR34</f>
        <v>B</v>
      </c>
      <c r="BV38" t="str">
        <f>PEFA2016_latest!BS34</f>
        <v>A</v>
      </c>
      <c r="BW38" t="str">
        <f>PEFA2016_latest!BT34</f>
        <v>B</v>
      </c>
      <c r="BX38" t="str">
        <f>PEFA2016_latest!BU34</f>
        <v>B</v>
      </c>
      <c r="BY38" t="str">
        <f>PEFA2016_latest!BV34</f>
        <v>D</v>
      </c>
      <c r="BZ38" t="str">
        <f>PEFA2016_latest!BW34</f>
        <v>D+</v>
      </c>
      <c r="CA38" t="str">
        <f>PEFA2016_latest!BX34</f>
        <v>A</v>
      </c>
      <c r="CB38" t="str">
        <f>PEFA2016_latest!BY34</f>
        <v>A</v>
      </c>
      <c r="CC38" t="str">
        <f>PEFA2016_latest!BZ34</f>
        <v>D</v>
      </c>
      <c r="CD38" t="str">
        <f>PEFA2016_latest!CA34</f>
        <v>A</v>
      </c>
      <c r="CE38" t="str">
        <f>PEFA2016_latest!CB34</f>
        <v>A</v>
      </c>
      <c r="CF38" t="str">
        <f>PEFA2016_latest!CC34</f>
        <v>A</v>
      </c>
      <c r="CG38" t="str">
        <f>PEFA2016_latest!CD34</f>
        <v>A</v>
      </c>
      <c r="CH38" t="str">
        <f>PEFA2016_latest!CE34</f>
        <v>A</v>
      </c>
      <c r="CI38" t="str">
        <f>PEFA2016_latest!CF34</f>
        <v>D+</v>
      </c>
      <c r="CJ38" t="str">
        <f>PEFA2016_latest!CG34</f>
        <v>A</v>
      </c>
      <c r="CK38" t="str">
        <f>PEFA2016_latest!CH34</f>
        <v>D</v>
      </c>
      <c r="CL38" t="str">
        <f>PEFA2016_latest!CI34</f>
        <v>D+</v>
      </c>
      <c r="CM38" t="str">
        <f>PEFA2016_latest!CJ34</f>
        <v>D</v>
      </c>
      <c r="CN38" t="str">
        <f>PEFA2016_latest!CK34</f>
        <v>D</v>
      </c>
      <c r="CO38" t="str">
        <f>PEFA2016_latest!CL34</f>
        <v>D</v>
      </c>
      <c r="CP38" t="str">
        <f>PEFA2016_latest!CM34</f>
        <v>C</v>
      </c>
      <c r="CQ38" t="str">
        <f>PEFA2016_latest!CN34</f>
        <v>D</v>
      </c>
      <c r="CR38" t="str">
        <f>PEFA2016_latest!CO34</f>
        <v>D</v>
      </c>
      <c r="CS38" t="str">
        <f>PEFA2016_latest!CP34</f>
        <v>D</v>
      </c>
      <c r="CT38" t="str">
        <f>PEFA2016_latest!CQ34</f>
        <v>D</v>
      </c>
      <c r="CU38" t="str">
        <f>PEFA2016_latest!CR34</f>
        <v>D</v>
      </c>
      <c r="CV38" t="str">
        <f>PEFA2016_latest!CS34</f>
        <v>B+</v>
      </c>
      <c r="CW38" t="str">
        <f>PEFA2016_latest!CT34</f>
        <v>A</v>
      </c>
      <c r="CX38" t="str">
        <f>PEFA2016_latest!CU34</f>
        <v>C</v>
      </c>
      <c r="CY38" t="str">
        <f>PEFA2016_latest!CV34</f>
        <v>A</v>
      </c>
      <c r="CZ38" t="str">
        <f>PEFA2016_latest!CW34</f>
        <v>D+</v>
      </c>
      <c r="DA38" t="str">
        <f>PEFA2016_latest!CX34</f>
        <v>C</v>
      </c>
      <c r="DB38" t="str">
        <f>PEFA2016_latest!CY34</f>
        <v>B</v>
      </c>
      <c r="DC38" t="str">
        <f>PEFA2016_latest!CZ34</f>
        <v>D</v>
      </c>
      <c r="DD38" t="str">
        <f>PEFA2016_latest!DA34</f>
        <v>NU</v>
      </c>
      <c r="DE38" t="str">
        <f>PEFA2016_latest!DB34</f>
        <v>D+</v>
      </c>
      <c r="DF38" t="str">
        <f>PEFA2016_latest!DC34</f>
        <v>B</v>
      </c>
      <c r="DG38" t="str">
        <f>PEFA2016_latest!DD34</f>
        <v>D</v>
      </c>
      <c r="DH38" t="str">
        <f>PEFA2016_latest!DE34</f>
        <v>D</v>
      </c>
      <c r="DI38" t="str">
        <f>PEFA2016_latest!DF34</f>
        <v>C</v>
      </c>
      <c r="DJ38" t="str">
        <f>PEFA2016_latest!DG34</f>
        <v>D+</v>
      </c>
      <c r="DK38" t="str">
        <f>PEFA2016_latest!DH34</f>
        <v>C</v>
      </c>
      <c r="DL38" t="str">
        <f>PEFA2016_latest!DI34</f>
        <v>D</v>
      </c>
      <c r="DM38" t="str">
        <f>PEFA2016_latest!DJ34</f>
        <v>D</v>
      </c>
      <c r="DN38" t="str">
        <f>PEFA2016_latest!DK34</f>
        <v>D+</v>
      </c>
      <c r="DO38" t="str">
        <f>PEFA2016_latest!DL34</f>
        <v>D</v>
      </c>
      <c r="DP38" t="str">
        <f>PEFA2016_latest!DM34</f>
        <v>A</v>
      </c>
      <c r="DQ38" t="str">
        <f>PEFA2016_latest!DN34</f>
        <v>C</v>
      </c>
      <c r="DR38" t="str">
        <f>PEFA2016_latest!DO34</f>
        <v>D+</v>
      </c>
      <c r="DS38" t="str">
        <f>PEFA2016_latest!DP34</f>
        <v>B</v>
      </c>
      <c r="DT38" t="str">
        <f>PEFA2016_latest!DQ34</f>
        <v>D</v>
      </c>
      <c r="DU38" t="str">
        <f>PEFA2016_latest!DR34</f>
        <v>C</v>
      </c>
      <c r="DV38" t="str">
        <f>PEFA2016_latest!DS34</f>
        <v>D</v>
      </c>
      <c r="DW38" t="str">
        <f>PEFA2016_latest!DT34</f>
        <v>D+</v>
      </c>
      <c r="DX38" t="str">
        <f>PEFA2016_latest!DU34</f>
        <v>D</v>
      </c>
      <c r="DY38" t="str">
        <f>PEFA2016_latest!DV34</f>
        <v>C</v>
      </c>
      <c r="DZ38" t="str">
        <f>PEFA2016_latest!DW34</f>
        <v>C</v>
      </c>
      <c r="EA38" t="str">
        <f>PEFA2016_latest!DX34</f>
        <v>A</v>
      </c>
      <c r="EB38" t="str">
        <f>PEFA2016_latest!DY34</f>
        <v>NU</v>
      </c>
      <c r="EC38" t="str">
        <f>PEFA2016_latest!DZ34</f>
        <v>NU</v>
      </c>
      <c r="ED38" t="str">
        <f>PEFA2016_latest!EA34</f>
        <v>NU</v>
      </c>
      <c r="EE38" t="str">
        <f>PEFA2016_latest!EB34</f>
        <v>NU</v>
      </c>
    </row>
    <row r="39" spans="2:135" x14ac:dyDescent="0.25">
      <c r="B39">
        <f>PEFA2016_latest!A35</f>
        <v>2016</v>
      </c>
      <c r="C39" t="e" vm="33">
        <f>PEFA2016_latest!B35</f>
        <v>#VALUE!</v>
      </c>
      <c r="D39" t="str" cm="1">
        <f t="array" ref="D39">_FV(PEFA2016raw[[#This Row],[Country]],"Abbreviation")</f>
        <v>JM</v>
      </c>
      <c r="E39" t="str">
        <f>_xlfn.XLOOKUP(PEFA2016raw[[#This Row],[ISO-2]],Code[ISO-2],Code[ISO-3],"",0)</f>
        <v>JAM</v>
      </c>
      <c r="F39">
        <f>PEFA2016_latest!C35</f>
        <v>2017</v>
      </c>
      <c r="G39" t="str">
        <f>PEFA2016_latest!D35</f>
        <v>A</v>
      </c>
      <c r="H39" t="str">
        <f>PEFA2016_latest!E35</f>
        <v>A</v>
      </c>
      <c r="I39" t="str">
        <f>PEFA2016_latest!F35</f>
        <v>C+</v>
      </c>
      <c r="J39" t="str">
        <f>PEFA2016_latest!G35</f>
        <v>B</v>
      </c>
      <c r="K39" t="str">
        <f>PEFA2016_latest!H35</f>
        <v>C</v>
      </c>
      <c r="L39" t="str">
        <f>PEFA2016_latest!I35</f>
        <v>A</v>
      </c>
      <c r="M39" t="str">
        <f>PEFA2016_latest!J35</f>
        <v>B+</v>
      </c>
      <c r="N39" t="str">
        <f>PEFA2016_latest!K35</f>
        <v>A</v>
      </c>
      <c r="O39" t="str">
        <f>PEFA2016_latest!L35</f>
        <v>B</v>
      </c>
      <c r="P39" t="str">
        <f>PEFA2016_latest!M35</f>
        <v>A</v>
      </c>
      <c r="Q39" t="str">
        <f>PEFA2016_latest!N35</f>
        <v>A</v>
      </c>
      <c r="R39" t="str">
        <f>PEFA2016_latest!O35</f>
        <v>B</v>
      </c>
      <c r="S39" t="str">
        <f>PEFA2016_latest!P35</f>
        <v>B</v>
      </c>
      <c r="T39" t="str">
        <f>PEFA2016_latest!Q35</f>
        <v>B+</v>
      </c>
      <c r="U39" t="str">
        <f>PEFA2016_latest!R35</f>
        <v>A</v>
      </c>
      <c r="V39" t="str">
        <f>PEFA2016_latest!S35</f>
        <v>A</v>
      </c>
      <c r="W39" t="str">
        <f>PEFA2016_latest!T35</f>
        <v>C</v>
      </c>
      <c r="X39" t="str">
        <f>PEFA2016_latest!U35</f>
        <v>C+</v>
      </c>
      <c r="Y39" t="str">
        <f>PEFA2016_latest!V35</f>
        <v>A</v>
      </c>
      <c r="Z39" t="str">
        <f>PEFA2016_latest!W35</f>
        <v>D</v>
      </c>
      <c r="AA39" t="str">
        <f>PEFA2016_latest!X35</f>
        <v>D</v>
      </c>
      <c r="AB39" t="str">
        <f>PEFA2016_latest!Y35</f>
        <v>D</v>
      </c>
      <c r="AC39" t="str">
        <f>PEFA2016_latest!Z35</f>
        <v>D</v>
      </c>
      <c r="AD39" t="str">
        <f>PEFA2016_latest!AA35</f>
        <v>D</v>
      </c>
      <c r="AE39" t="str">
        <f>PEFA2016_latest!AB35</f>
        <v>D</v>
      </c>
      <c r="AF39" t="str">
        <f>PEFA2016_latest!AC35</f>
        <v>D</v>
      </c>
      <c r="AG39" t="str">
        <f>PEFA2016_latest!AD35</f>
        <v>D</v>
      </c>
      <c r="AH39" t="str">
        <f>PEFA2016_latest!AE35</f>
        <v>D+</v>
      </c>
      <c r="AI39" t="str">
        <f>PEFA2016_latest!AF35</f>
        <v>C</v>
      </c>
      <c r="AJ39" t="str">
        <f>PEFA2016_latest!AG35</f>
        <v>D</v>
      </c>
      <c r="AK39" t="str">
        <f>PEFA2016_latest!AH35</f>
        <v>C</v>
      </c>
      <c r="AL39" t="str">
        <f>PEFA2016_latest!AI35</f>
        <v>D+</v>
      </c>
      <c r="AM39" t="str">
        <f>PEFA2016_latest!AJ35</f>
        <v>D</v>
      </c>
      <c r="AN39" t="str">
        <f>PEFA2016_latest!AK35</f>
        <v>D</v>
      </c>
      <c r="AO39" t="str">
        <f>PEFA2016_latest!AL35</f>
        <v>C</v>
      </c>
      <c r="AP39" t="str">
        <f>PEFA2016_latest!AM35</f>
        <v>C</v>
      </c>
      <c r="AQ39" t="str">
        <f>PEFA2016_latest!AN35</f>
        <v>D+</v>
      </c>
      <c r="AR39" t="str">
        <f>PEFA2016_latest!AO35</f>
        <v>C</v>
      </c>
      <c r="AS39" t="str">
        <f>PEFA2016_latest!AP35</f>
        <v>D</v>
      </c>
      <c r="AT39" t="str">
        <f>PEFA2016_latest!AQ35</f>
        <v>C</v>
      </c>
      <c r="AU39" t="str">
        <f>PEFA2016_latest!AR35</f>
        <v>B+</v>
      </c>
      <c r="AV39" t="str">
        <f>PEFA2016_latest!AS35</f>
        <v>C</v>
      </c>
      <c r="AW39" t="str">
        <f>PEFA2016_latest!AT35</f>
        <v>A</v>
      </c>
      <c r="AX39" t="str">
        <f>PEFA2016_latest!AU35</f>
        <v>A</v>
      </c>
      <c r="AY39" t="str">
        <f>PEFA2016_latest!AV35</f>
        <v>B</v>
      </c>
      <c r="AZ39" t="str">
        <f>PEFA2016_latest!AW35</f>
        <v>B</v>
      </c>
      <c r="BA39" t="str">
        <f>PEFA2016_latest!AX35</f>
        <v>A</v>
      </c>
      <c r="BB39" t="str">
        <f>PEFA2016_latest!AY35</f>
        <v>C</v>
      </c>
      <c r="BC39" t="str">
        <f>PEFA2016_latest!AZ35</f>
        <v>B</v>
      </c>
      <c r="BD39" t="str">
        <f>PEFA2016_latest!BA35</f>
        <v>D</v>
      </c>
      <c r="BE39" t="str">
        <f>PEFA2016_latest!BB35</f>
        <v>A</v>
      </c>
      <c r="BF39" t="str">
        <f>PEFA2016_latest!BC35</f>
        <v>A</v>
      </c>
      <c r="BG39" t="str">
        <f>PEFA2016_latest!BD35</f>
        <v>D</v>
      </c>
      <c r="BH39" t="str">
        <f>PEFA2016_latest!BE35</f>
        <v>D</v>
      </c>
      <c r="BI39" t="str">
        <f>PEFA2016_latest!BF35</f>
        <v>D</v>
      </c>
      <c r="BJ39" t="str">
        <f>PEFA2016_latest!BG35</f>
        <v>D</v>
      </c>
      <c r="BK39" t="str">
        <f>PEFA2016_latest!BH35</f>
        <v>NA</v>
      </c>
      <c r="BL39" t="str">
        <f>PEFA2016_latest!BI35</f>
        <v>B</v>
      </c>
      <c r="BM39" t="str">
        <f>PEFA2016_latest!BJ35</f>
        <v>A</v>
      </c>
      <c r="BN39" t="str">
        <f>PEFA2016_latest!BK35</f>
        <v>B</v>
      </c>
      <c r="BO39" t="str">
        <f>PEFA2016_latest!BL35</f>
        <v>D</v>
      </c>
      <c r="BP39" t="str">
        <f>PEFA2016_latest!BM35</f>
        <v>C+</v>
      </c>
      <c r="BQ39" t="str">
        <f>PEFA2016_latest!BN35</f>
        <v>B</v>
      </c>
      <c r="BR39" t="str">
        <f>PEFA2016_latest!BO35</f>
        <v>C</v>
      </c>
      <c r="BS39" t="str">
        <f>PEFA2016_latest!BP35</f>
        <v>C</v>
      </c>
      <c r="BT39" t="str">
        <f>PEFA2016_latest!BQ35</f>
        <v>B</v>
      </c>
      <c r="BU39" t="str">
        <f>PEFA2016_latest!BR35</f>
        <v>B</v>
      </c>
      <c r="BV39" t="str">
        <f>PEFA2016_latest!BS35</f>
        <v>A</v>
      </c>
      <c r="BW39" t="str">
        <f>PEFA2016_latest!BT35</f>
        <v>A</v>
      </c>
      <c r="BX39" t="str">
        <f>PEFA2016_latest!BU35</f>
        <v>C</v>
      </c>
      <c r="BY39" t="str">
        <f>PEFA2016_latest!BV35</f>
        <v>D</v>
      </c>
      <c r="BZ39" t="str">
        <f>PEFA2016_latest!BW35</f>
        <v>D+</v>
      </c>
      <c r="CA39" t="str">
        <f>PEFA2016_latest!BX35</f>
        <v>D</v>
      </c>
      <c r="CB39" t="str">
        <f>PEFA2016_latest!BY35</f>
        <v>A</v>
      </c>
      <c r="CC39" t="str">
        <f>PEFA2016_latest!BZ35</f>
        <v>A</v>
      </c>
      <c r="CD39" t="str">
        <f>PEFA2016_latest!CA35</f>
        <v>C</v>
      </c>
      <c r="CE39" t="str">
        <f>PEFA2016_latest!CB35</f>
        <v>D*</v>
      </c>
      <c r="CF39" t="str">
        <f>PEFA2016_latest!CC35</f>
        <v>C</v>
      </c>
      <c r="CG39" t="str">
        <f>PEFA2016_latest!CD35</f>
        <v>C</v>
      </c>
      <c r="CH39" t="str">
        <f>PEFA2016_latest!CE35</f>
        <v>B</v>
      </c>
      <c r="CI39" t="str">
        <f>PEFA2016_latest!CF35</f>
        <v>D</v>
      </c>
      <c r="CJ39" t="str">
        <f>PEFA2016_latest!CG35</f>
        <v>D</v>
      </c>
      <c r="CK39" t="str">
        <f>PEFA2016_latest!CH35</f>
        <v>D</v>
      </c>
      <c r="CL39" t="str">
        <f>PEFA2016_latest!CI35</f>
        <v>D+</v>
      </c>
      <c r="CM39" t="str">
        <f>PEFA2016_latest!CJ35</f>
        <v>C</v>
      </c>
      <c r="CN39" t="str">
        <f>PEFA2016_latest!CK35</f>
        <v>B</v>
      </c>
      <c r="CO39" t="str">
        <f>PEFA2016_latest!CL35</f>
        <v>D</v>
      </c>
      <c r="CP39" t="str">
        <f>PEFA2016_latest!CM35</f>
        <v>C</v>
      </c>
      <c r="CQ39" t="str">
        <f>PEFA2016_latest!CN35</f>
        <v>C+</v>
      </c>
      <c r="CR39" t="str">
        <f>PEFA2016_latest!CO35</f>
        <v>A</v>
      </c>
      <c r="CS39" t="str">
        <f>PEFA2016_latest!CP35</f>
        <v>D</v>
      </c>
      <c r="CT39" t="str">
        <f>PEFA2016_latest!CQ35</f>
        <v>C</v>
      </c>
      <c r="CU39" t="str">
        <f>PEFA2016_latest!CR35</f>
        <v>B</v>
      </c>
      <c r="CV39" t="str">
        <f>PEFA2016_latest!CS35</f>
        <v>C+</v>
      </c>
      <c r="CW39" t="str">
        <f>PEFA2016_latest!CT35</f>
        <v>C</v>
      </c>
      <c r="CX39" t="str">
        <f>PEFA2016_latest!CU35</f>
        <v>C</v>
      </c>
      <c r="CY39" t="str">
        <f>PEFA2016_latest!CV35</f>
        <v>B</v>
      </c>
      <c r="CZ39" t="str">
        <f>PEFA2016_latest!CW35</f>
        <v>D+</v>
      </c>
      <c r="DA39" t="str">
        <f>PEFA2016_latest!CX35</f>
        <v>A</v>
      </c>
      <c r="DB39" t="str">
        <f>PEFA2016_latest!CY35</f>
        <v>A</v>
      </c>
      <c r="DC39" t="str">
        <f>PEFA2016_latest!CZ35</f>
        <v>D</v>
      </c>
      <c r="DD39" t="str">
        <f>PEFA2016_latest!DA35</f>
        <v>B</v>
      </c>
      <c r="DE39" t="str">
        <f>PEFA2016_latest!DB35</f>
        <v>C</v>
      </c>
      <c r="DF39" t="str">
        <f>PEFA2016_latest!DC35</f>
        <v>D*</v>
      </c>
      <c r="DG39" t="str">
        <f>PEFA2016_latest!DD35</f>
        <v>D</v>
      </c>
      <c r="DH39" t="str">
        <f>PEFA2016_latest!DE35</f>
        <v>C</v>
      </c>
      <c r="DI39" t="str">
        <f>PEFA2016_latest!DF35</f>
        <v>A</v>
      </c>
      <c r="DJ39" t="str">
        <f>PEFA2016_latest!DG35</f>
        <v>D+</v>
      </c>
      <c r="DK39" t="str">
        <f>PEFA2016_latest!DH35</f>
        <v>C</v>
      </c>
      <c r="DL39" t="str">
        <f>PEFA2016_latest!DI35</f>
        <v>D</v>
      </c>
      <c r="DM39" t="str">
        <f>PEFA2016_latest!DJ35</f>
        <v>C</v>
      </c>
      <c r="DN39" t="str">
        <f>PEFA2016_latest!DK35</f>
        <v>D+</v>
      </c>
      <c r="DO39" t="str">
        <f>PEFA2016_latest!DL35</f>
        <v>C</v>
      </c>
      <c r="DP39" t="str">
        <f>PEFA2016_latest!DM35</f>
        <v>D</v>
      </c>
      <c r="DQ39" t="str">
        <f>PEFA2016_latest!DN35</f>
        <v>C</v>
      </c>
      <c r="DR39" t="str">
        <f>PEFA2016_latest!DO35</f>
        <v>C+</v>
      </c>
      <c r="DS39" t="str">
        <f>PEFA2016_latest!DP35</f>
        <v>B</v>
      </c>
      <c r="DT39" t="str">
        <f>PEFA2016_latest!DQ35</f>
        <v>B</v>
      </c>
      <c r="DU39" t="str">
        <f>PEFA2016_latest!DR35</f>
        <v>A</v>
      </c>
      <c r="DV39" t="str">
        <f>PEFA2016_latest!DS35</f>
        <v>C</v>
      </c>
      <c r="DW39" t="str">
        <f>PEFA2016_latest!DT35</f>
        <v>B</v>
      </c>
      <c r="DX39" t="str">
        <f>PEFA2016_latest!DU35</f>
        <v>C</v>
      </c>
      <c r="DY39" t="str">
        <f>PEFA2016_latest!DV35</f>
        <v>A</v>
      </c>
      <c r="DZ39" t="str">
        <f>PEFA2016_latest!DW35</f>
        <v>A</v>
      </c>
      <c r="EA39" t="str">
        <f>PEFA2016_latest!DX35</f>
        <v>D</v>
      </c>
      <c r="EB39" t="str">
        <f>PEFA2016_latest!DY35</f>
        <v>NU</v>
      </c>
      <c r="EC39" t="str">
        <f>PEFA2016_latest!DZ35</f>
        <v>NU</v>
      </c>
      <c r="ED39" t="str">
        <f>PEFA2016_latest!EA35</f>
        <v>NU</v>
      </c>
      <c r="EE39" t="str">
        <f>PEFA2016_latest!EB35</f>
        <v>NU</v>
      </c>
    </row>
    <row r="40" spans="2:135" x14ac:dyDescent="0.25">
      <c r="B40">
        <f>PEFA2016_latest!A36</f>
        <v>2016</v>
      </c>
      <c r="C40" t="e" vm="34">
        <f>PEFA2016_latest!B36</f>
        <v>#VALUE!</v>
      </c>
      <c r="D40" t="str" cm="1">
        <f t="array" ref="D40">_FV(PEFA2016raw[[#This Row],[Country]],"Abbreviation")</f>
        <v>JO</v>
      </c>
      <c r="E40" t="str">
        <f>_xlfn.XLOOKUP(PEFA2016raw[[#This Row],[ISO-2]],Code[ISO-2],Code[ISO-3],"",0)</f>
        <v>JOR</v>
      </c>
      <c r="F40">
        <f>PEFA2016_latest!C36</f>
        <v>2017</v>
      </c>
      <c r="G40" t="str">
        <f>PEFA2016_latest!D36</f>
        <v>A</v>
      </c>
      <c r="H40" t="str">
        <f>PEFA2016_latest!E36</f>
        <v>A</v>
      </c>
      <c r="I40" t="str">
        <f>PEFA2016_latest!F36</f>
        <v>C+</v>
      </c>
      <c r="J40" t="str">
        <f>PEFA2016_latest!G36</f>
        <v>A</v>
      </c>
      <c r="K40" t="str">
        <f>PEFA2016_latest!H36</f>
        <v>C</v>
      </c>
      <c r="L40" t="str">
        <f>PEFA2016_latest!I36</f>
        <v>A</v>
      </c>
      <c r="M40" t="str">
        <f>PEFA2016_latest!J36</f>
        <v>C+</v>
      </c>
      <c r="N40" t="str">
        <f>PEFA2016_latest!K36</f>
        <v>C</v>
      </c>
      <c r="O40" t="str">
        <f>PEFA2016_latest!L36</f>
        <v>B</v>
      </c>
      <c r="P40" t="str">
        <f>PEFA2016_latest!M36</f>
        <v>D</v>
      </c>
      <c r="Q40" t="str">
        <f>PEFA2016_latest!N36</f>
        <v>D</v>
      </c>
      <c r="R40" t="str">
        <f>PEFA2016_latest!O36</f>
        <v>B</v>
      </c>
      <c r="S40" t="str">
        <f>PEFA2016_latest!P36</f>
        <v>B</v>
      </c>
      <c r="T40" t="str">
        <f>PEFA2016_latest!Q36</f>
        <v>C+</v>
      </c>
      <c r="U40" t="str">
        <f>PEFA2016_latest!R36</f>
        <v>C</v>
      </c>
      <c r="V40" t="str">
        <f>PEFA2016_latest!S36</f>
        <v>C</v>
      </c>
      <c r="W40" t="str">
        <f>PEFA2016_latest!T36</f>
        <v>B</v>
      </c>
      <c r="X40" t="str">
        <f>PEFA2016_latest!U36</f>
        <v>A</v>
      </c>
      <c r="Y40" t="str">
        <f>PEFA2016_latest!V36</f>
        <v>A</v>
      </c>
      <c r="Z40" t="str">
        <f>PEFA2016_latest!W36</f>
        <v>A</v>
      </c>
      <c r="AA40" t="str">
        <f>PEFA2016_latest!X36</f>
        <v>C</v>
      </c>
      <c r="AB40" t="str">
        <f>PEFA2016_latest!Y36</f>
        <v>B</v>
      </c>
      <c r="AC40" t="str">
        <f>PEFA2016_latest!Z36</f>
        <v>B</v>
      </c>
      <c r="AD40" t="str">
        <f>PEFA2016_latest!AA36</f>
        <v>D</v>
      </c>
      <c r="AE40" t="str">
        <f>PEFA2016_latest!AB36</f>
        <v>D</v>
      </c>
      <c r="AF40" t="str">
        <f>PEFA2016_latest!AC36</f>
        <v>C</v>
      </c>
      <c r="AG40" t="str">
        <f>PEFA2016_latest!AD36</f>
        <v>C</v>
      </c>
      <c r="AH40" t="str">
        <f>PEFA2016_latest!AE36</f>
        <v>B</v>
      </c>
      <c r="AI40" t="str">
        <f>PEFA2016_latest!AF36</f>
        <v>A</v>
      </c>
      <c r="AJ40" t="str">
        <f>PEFA2016_latest!AG36</f>
        <v>C</v>
      </c>
      <c r="AK40" t="str">
        <f>PEFA2016_latest!AH36</f>
        <v>C</v>
      </c>
      <c r="AL40" t="str">
        <f>PEFA2016_latest!AI36</f>
        <v>D+</v>
      </c>
      <c r="AM40" t="str">
        <f>PEFA2016_latest!AJ36</f>
        <v>C</v>
      </c>
      <c r="AN40" t="str">
        <f>PEFA2016_latest!AK36</f>
        <v>C</v>
      </c>
      <c r="AO40" t="str">
        <f>PEFA2016_latest!AL36</f>
        <v>D</v>
      </c>
      <c r="AP40" t="str">
        <f>PEFA2016_latest!AM36</f>
        <v>D</v>
      </c>
      <c r="AQ40" t="str">
        <f>PEFA2016_latest!AN36</f>
        <v>D+</v>
      </c>
      <c r="AR40" t="str">
        <f>PEFA2016_latest!AO36</f>
        <v>D</v>
      </c>
      <c r="AS40" t="str">
        <f>PEFA2016_latest!AP36</f>
        <v>C</v>
      </c>
      <c r="AT40" t="str">
        <f>PEFA2016_latest!AQ36</f>
        <v>D</v>
      </c>
      <c r="AU40" t="str">
        <f>PEFA2016_latest!AR36</f>
        <v>A</v>
      </c>
      <c r="AV40" t="str">
        <f>PEFA2016_latest!AS36</f>
        <v>A</v>
      </c>
      <c r="AW40" t="str">
        <f>PEFA2016_latest!AT36</f>
        <v>A</v>
      </c>
      <c r="AX40" t="str">
        <f>PEFA2016_latest!AU36</f>
        <v>B</v>
      </c>
      <c r="AY40" t="str">
        <f>PEFA2016_latest!AV36</f>
        <v>C+</v>
      </c>
      <c r="AZ40" t="str">
        <f>PEFA2016_latest!AW36</f>
        <v>C</v>
      </c>
      <c r="BA40" t="str">
        <f>PEFA2016_latest!AX36</f>
        <v>A</v>
      </c>
      <c r="BB40" t="str">
        <f>PEFA2016_latest!AY36</f>
        <v>D</v>
      </c>
      <c r="BC40" t="str">
        <f>PEFA2016_latest!AZ36</f>
        <v>C+</v>
      </c>
      <c r="BD40" t="str">
        <f>PEFA2016_latest!BA36</f>
        <v>C</v>
      </c>
      <c r="BE40" t="str">
        <f>PEFA2016_latest!BB36</f>
        <v>B</v>
      </c>
      <c r="BF40" t="str">
        <f>PEFA2016_latest!BC36</f>
        <v>C</v>
      </c>
      <c r="BG40" t="str">
        <f>PEFA2016_latest!BD36</f>
        <v>B</v>
      </c>
      <c r="BH40" t="str">
        <f>PEFA2016_latest!BE36</f>
        <v>A</v>
      </c>
      <c r="BI40" t="str">
        <f>PEFA2016_latest!BF36</f>
        <v>A</v>
      </c>
      <c r="BJ40" t="str">
        <f>PEFA2016_latest!BG36</f>
        <v>B</v>
      </c>
      <c r="BK40" t="str">
        <f>PEFA2016_latest!BH36</f>
        <v>D</v>
      </c>
      <c r="BL40" t="str">
        <f>PEFA2016_latest!BI36</f>
        <v>B</v>
      </c>
      <c r="BM40" t="str">
        <f>PEFA2016_latest!BJ36</f>
        <v>C</v>
      </c>
      <c r="BN40" t="str">
        <f>PEFA2016_latest!BK36</f>
        <v>A</v>
      </c>
      <c r="BO40" t="str">
        <f>PEFA2016_latest!BL36</f>
        <v>C</v>
      </c>
      <c r="BP40" t="str">
        <f>PEFA2016_latest!BM36</f>
        <v>C+</v>
      </c>
      <c r="BQ40" t="str">
        <f>PEFA2016_latest!BN36</f>
        <v>A</v>
      </c>
      <c r="BR40" t="str">
        <f>PEFA2016_latest!BO36</f>
        <v>C</v>
      </c>
      <c r="BS40" t="str">
        <f>PEFA2016_latest!BP36</f>
        <v>C</v>
      </c>
      <c r="BT40" t="str">
        <f>PEFA2016_latest!BQ36</f>
        <v>A</v>
      </c>
      <c r="BU40" t="str">
        <f>PEFA2016_latest!BR36</f>
        <v>C</v>
      </c>
      <c r="BV40" t="str">
        <f>PEFA2016_latest!BS36</f>
        <v>B</v>
      </c>
      <c r="BW40" t="str">
        <f>PEFA2016_latest!BT36</f>
        <v>B</v>
      </c>
      <c r="BX40" t="str">
        <f>PEFA2016_latest!BU36</f>
        <v>D</v>
      </c>
      <c r="BY40" t="str">
        <f>PEFA2016_latest!BV36</f>
        <v>D</v>
      </c>
      <c r="BZ40" t="str">
        <f>PEFA2016_latest!BW36</f>
        <v>A</v>
      </c>
      <c r="CA40" t="str">
        <f>PEFA2016_latest!BX36</f>
        <v>A</v>
      </c>
      <c r="CB40" t="str">
        <f>PEFA2016_latest!BY36</f>
        <v>A</v>
      </c>
      <c r="CC40" t="str">
        <f>PEFA2016_latest!BZ36</f>
        <v>A</v>
      </c>
      <c r="CD40" t="str">
        <f>PEFA2016_latest!CA36</f>
        <v>B</v>
      </c>
      <c r="CE40" t="str">
        <f>PEFA2016_latest!CB36</f>
        <v>A</v>
      </c>
      <c r="CF40" t="str">
        <f>PEFA2016_latest!CC36</f>
        <v>A</v>
      </c>
      <c r="CG40" t="str">
        <f>PEFA2016_latest!CD36</f>
        <v>C</v>
      </c>
      <c r="CH40" t="str">
        <f>PEFA2016_latest!CE36</f>
        <v>C</v>
      </c>
      <c r="CI40" t="str">
        <f>PEFA2016_latest!CF36</f>
        <v>B+</v>
      </c>
      <c r="CJ40" t="str">
        <f>PEFA2016_latest!CG36</f>
        <v>B</v>
      </c>
      <c r="CK40" t="str">
        <f>PEFA2016_latest!CH36</f>
        <v>A</v>
      </c>
      <c r="CL40" t="str">
        <f>PEFA2016_latest!CI36</f>
        <v>A</v>
      </c>
      <c r="CM40" t="str">
        <f>PEFA2016_latest!CJ36</f>
        <v>A</v>
      </c>
      <c r="CN40" t="str">
        <f>PEFA2016_latest!CK36</f>
        <v>A</v>
      </c>
      <c r="CO40" t="str">
        <f>PEFA2016_latest!CL36</f>
        <v>A</v>
      </c>
      <c r="CP40" t="str">
        <f>PEFA2016_latest!CM36</f>
        <v>A</v>
      </c>
      <c r="CQ40" t="str">
        <f>PEFA2016_latest!CN36</f>
        <v>B</v>
      </c>
      <c r="CR40" t="str">
        <f>PEFA2016_latest!CO36</f>
        <v>B</v>
      </c>
      <c r="CS40" t="str">
        <f>PEFA2016_latest!CP36</f>
        <v>A</v>
      </c>
      <c r="CT40" t="str">
        <f>PEFA2016_latest!CQ36</f>
        <v>B</v>
      </c>
      <c r="CU40" t="str">
        <f>PEFA2016_latest!CR36</f>
        <v>D</v>
      </c>
      <c r="CV40" t="str">
        <f>PEFA2016_latest!CS36</f>
        <v>A</v>
      </c>
      <c r="CW40" t="str">
        <f>PEFA2016_latest!CT36</f>
        <v>B</v>
      </c>
      <c r="CX40" t="str">
        <f>PEFA2016_latest!CU36</f>
        <v>A</v>
      </c>
      <c r="CY40" t="str">
        <f>PEFA2016_latest!CV36</f>
        <v>A</v>
      </c>
      <c r="CZ40" t="str">
        <f>PEFA2016_latest!CW36</f>
        <v>C+</v>
      </c>
      <c r="DA40" t="str">
        <f>PEFA2016_latest!CX36</f>
        <v>C</v>
      </c>
      <c r="DB40" t="str">
        <f>PEFA2016_latest!CY36</f>
        <v>C</v>
      </c>
      <c r="DC40" t="str">
        <f>PEFA2016_latest!CZ36</f>
        <v>A</v>
      </c>
      <c r="DD40" t="str">
        <f>PEFA2016_latest!DA36</f>
        <v>B</v>
      </c>
      <c r="DE40" t="str">
        <f>PEFA2016_latest!DB36</f>
        <v>D+</v>
      </c>
      <c r="DF40" t="str">
        <f>PEFA2016_latest!DC36</f>
        <v>D</v>
      </c>
      <c r="DG40" t="str">
        <f>PEFA2016_latest!DD36</f>
        <v>D</v>
      </c>
      <c r="DH40" t="str">
        <f>PEFA2016_latest!DE36</f>
        <v>D</v>
      </c>
      <c r="DI40" t="str">
        <f>PEFA2016_latest!DF36</f>
        <v>B</v>
      </c>
      <c r="DJ40" t="str">
        <f>PEFA2016_latest!DG36</f>
        <v>C+</v>
      </c>
      <c r="DK40" t="str">
        <f>PEFA2016_latest!DH36</f>
        <v>A</v>
      </c>
      <c r="DL40" t="str">
        <f>PEFA2016_latest!DI36</f>
        <v>B</v>
      </c>
      <c r="DM40" t="str">
        <f>PEFA2016_latest!DJ36</f>
        <v>C</v>
      </c>
      <c r="DN40" t="str">
        <f>PEFA2016_latest!DK36</f>
        <v>C+</v>
      </c>
      <c r="DO40" t="str">
        <f>PEFA2016_latest!DL36</f>
        <v>A</v>
      </c>
      <c r="DP40" t="str">
        <f>PEFA2016_latest!DM36</f>
        <v>B</v>
      </c>
      <c r="DQ40" t="str">
        <f>PEFA2016_latest!DN36</f>
        <v>C</v>
      </c>
      <c r="DR40" t="str">
        <f>PEFA2016_latest!DO36</f>
        <v>D+</v>
      </c>
      <c r="DS40" t="str">
        <f>PEFA2016_latest!DP36</f>
        <v>D</v>
      </c>
      <c r="DT40" t="str">
        <f>PEFA2016_latest!DQ36</f>
        <v>D</v>
      </c>
      <c r="DU40" t="str">
        <f>PEFA2016_latest!DR36</f>
        <v>B</v>
      </c>
      <c r="DV40" t="str">
        <f>PEFA2016_latest!DS36</f>
        <v>D</v>
      </c>
      <c r="DW40" t="str">
        <f>PEFA2016_latest!DT36</f>
        <v>C</v>
      </c>
      <c r="DX40" t="str">
        <f>PEFA2016_latest!DU36</f>
        <v>NR</v>
      </c>
      <c r="DY40" t="str">
        <f>PEFA2016_latest!DV36</f>
        <v>C</v>
      </c>
      <c r="DZ40" t="str">
        <f>PEFA2016_latest!DW36</f>
        <v>NR</v>
      </c>
      <c r="EA40" t="str">
        <f>PEFA2016_latest!DX36</f>
        <v>A</v>
      </c>
      <c r="EB40" t="str">
        <f>PEFA2016_latest!DY36</f>
        <v>NU</v>
      </c>
      <c r="EC40" t="str">
        <f>PEFA2016_latest!DZ36</f>
        <v>NU</v>
      </c>
      <c r="ED40" t="str">
        <f>PEFA2016_latest!EA36</f>
        <v>NU</v>
      </c>
      <c r="EE40" t="str">
        <f>PEFA2016_latest!EB36</f>
        <v>NU</v>
      </c>
    </row>
    <row r="41" spans="2:135" x14ac:dyDescent="0.25">
      <c r="B41">
        <f>PEFA2016_latest!A37</f>
        <v>2016</v>
      </c>
      <c r="C41" t="e" vm="35">
        <f>PEFA2016_latest!B37</f>
        <v>#VALUE!</v>
      </c>
      <c r="D41" t="str" cm="1">
        <f t="array" ref="D41">_FV(PEFA2016raw[[#This Row],[Country]],"Abbreviation")</f>
        <v>KE</v>
      </c>
      <c r="E41" t="str">
        <f>_xlfn.XLOOKUP(PEFA2016raw[[#This Row],[ISO-2]],Code[ISO-2],Code[ISO-3],"",0)</f>
        <v>KEN</v>
      </c>
      <c r="F41">
        <f>PEFA2016_latest!C37</f>
        <v>2019</v>
      </c>
      <c r="G41" t="str">
        <f>PEFA2016_latest!D37</f>
        <v>B</v>
      </c>
      <c r="H41" t="str">
        <f>PEFA2016_latest!E37</f>
        <v>B</v>
      </c>
      <c r="I41" t="str">
        <f>PEFA2016_latest!F37</f>
        <v>D+</v>
      </c>
      <c r="J41" t="str">
        <f>PEFA2016_latest!G37</f>
        <v>B</v>
      </c>
      <c r="K41" t="str">
        <f>PEFA2016_latest!H37</f>
        <v>D</v>
      </c>
      <c r="L41" t="str">
        <f>PEFA2016_latest!I37</f>
        <v>A</v>
      </c>
      <c r="M41" t="str">
        <f>PEFA2016_latest!J37</f>
        <v>B</v>
      </c>
      <c r="N41" t="str">
        <f>PEFA2016_latest!K37</f>
        <v>B</v>
      </c>
      <c r="O41" t="str">
        <f>PEFA2016_latest!L37</f>
        <v>B</v>
      </c>
      <c r="P41" t="str">
        <f>PEFA2016_latest!M37</f>
        <v>C</v>
      </c>
      <c r="Q41" t="str">
        <f>PEFA2016_latest!N37</f>
        <v>C</v>
      </c>
      <c r="R41" t="str">
        <f>PEFA2016_latest!O37</f>
        <v>D</v>
      </c>
      <c r="S41" t="str">
        <f>PEFA2016_latest!P37</f>
        <v>D</v>
      </c>
      <c r="T41" t="str">
        <f>PEFA2016_latest!Q37</f>
        <v>D</v>
      </c>
      <c r="U41" t="str">
        <f>PEFA2016_latest!R37</f>
        <v>D</v>
      </c>
      <c r="V41" t="str">
        <f>PEFA2016_latest!S37</f>
        <v>D</v>
      </c>
      <c r="W41" t="str">
        <f>PEFA2016_latest!T37</f>
        <v>D</v>
      </c>
      <c r="X41" t="str">
        <f>PEFA2016_latest!U37</f>
        <v>C+</v>
      </c>
      <c r="Y41" t="str">
        <f>PEFA2016_latest!V37</f>
        <v>A</v>
      </c>
      <c r="Z41" t="str">
        <f>PEFA2016_latest!W37</f>
        <v>D</v>
      </c>
      <c r="AA41" t="str">
        <f>PEFA2016_latest!X37</f>
        <v>B</v>
      </c>
      <c r="AB41" t="str">
        <f>PEFA2016_latest!Y37</f>
        <v>B</v>
      </c>
      <c r="AC41" t="str">
        <f>PEFA2016_latest!Z37</f>
        <v>B</v>
      </c>
      <c r="AD41" t="str">
        <f>PEFA2016_latest!AA37</f>
        <v>B</v>
      </c>
      <c r="AE41" t="str">
        <f>PEFA2016_latest!AB37</f>
        <v>B</v>
      </c>
      <c r="AF41" t="str">
        <f>PEFA2016_latest!AC37</f>
        <v>B</v>
      </c>
      <c r="AG41" t="str">
        <f>PEFA2016_latest!AD37</f>
        <v>B</v>
      </c>
      <c r="AH41" t="str">
        <f>PEFA2016_latest!AE37</f>
        <v>D</v>
      </c>
      <c r="AI41" t="str">
        <f>PEFA2016_latest!AF37</f>
        <v>D</v>
      </c>
      <c r="AJ41" t="str">
        <f>PEFA2016_latest!AG37</f>
        <v>D</v>
      </c>
      <c r="AK41" t="str">
        <f>PEFA2016_latest!AH37</f>
        <v>D</v>
      </c>
      <c r="AL41" t="str">
        <f>PEFA2016_latest!AI37</f>
        <v>C+</v>
      </c>
      <c r="AM41" t="str">
        <f>PEFA2016_latest!AJ37</f>
        <v>D</v>
      </c>
      <c r="AN41" t="str">
        <f>PEFA2016_latest!AK37</f>
        <v>A</v>
      </c>
      <c r="AO41" t="str">
        <f>PEFA2016_latest!AL37</f>
        <v>C</v>
      </c>
      <c r="AP41" t="str">
        <f>PEFA2016_latest!AM37</f>
        <v>C</v>
      </c>
      <c r="AQ41" t="str">
        <f>PEFA2016_latest!AN37</f>
        <v>D+</v>
      </c>
      <c r="AR41" t="str">
        <f>PEFA2016_latest!AO37</f>
        <v>C</v>
      </c>
      <c r="AS41" t="str">
        <f>PEFA2016_latest!AP37</f>
        <v>D</v>
      </c>
      <c r="AT41" t="str">
        <f>PEFA2016_latest!AQ37</f>
        <v>D</v>
      </c>
      <c r="AU41" t="str">
        <f>PEFA2016_latest!AR37</f>
        <v>B+</v>
      </c>
      <c r="AV41" t="str">
        <f>PEFA2016_latest!AS37</f>
        <v>C</v>
      </c>
      <c r="AW41" t="str">
        <f>PEFA2016_latest!AT37</f>
        <v>A</v>
      </c>
      <c r="AX41" t="str">
        <f>PEFA2016_latest!AU37</f>
        <v>A</v>
      </c>
      <c r="AY41" t="str">
        <f>PEFA2016_latest!AV37</f>
        <v>A</v>
      </c>
      <c r="AZ41" t="str">
        <f>PEFA2016_latest!AW37</f>
        <v>A</v>
      </c>
      <c r="BA41" t="str">
        <f>PEFA2016_latest!AX37</f>
        <v>A</v>
      </c>
      <c r="BB41" t="str">
        <f>PEFA2016_latest!AY37</f>
        <v>B</v>
      </c>
      <c r="BC41" t="str">
        <f>PEFA2016_latest!AZ37</f>
        <v>B</v>
      </c>
      <c r="BD41" t="str">
        <f>PEFA2016_latest!BA37</f>
        <v>C</v>
      </c>
      <c r="BE41" t="str">
        <f>PEFA2016_latest!BB37</f>
        <v>A</v>
      </c>
      <c r="BF41" t="str">
        <f>PEFA2016_latest!BC37</f>
        <v>B</v>
      </c>
      <c r="BG41" t="str">
        <f>PEFA2016_latest!BD37</f>
        <v>B+</v>
      </c>
      <c r="BH41" t="str">
        <f>PEFA2016_latest!BE37</f>
        <v>A</v>
      </c>
      <c r="BI41" t="str">
        <f>PEFA2016_latest!BF37</f>
        <v>A</v>
      </c>
      <c r="BJ41" t="str">
        <f>PEFA2016_latest!BG37</f>
        <v>B</v>
      </c>
      <c r="BK41" t="str">
        <f>PEFA2016_latest!BH37</f>
        <v>C</v>
      </c>
      <c r="BL41" t="str">
        <f>PEFA2016_latest!BI37</f>
        <v>A</v>
      </c>
      <c r="BM41" t="str">
        <f>PEFA2016_latest!BJ37</f>
        <v>A</v>
      </c>
      <c r="BN41" t="str">
        <f>PEFA2016_latest!BK37</f>
        <v>A</v>
      </c>
      <c r="BO41" t="str">
        <f>PEFA2016_latest!BL37</f>
        <v>A</v>
      </c>
      <c r="BP41" t="str">
        <f>PEFA2016_latest!BM37</f>
        <v>B+</v>
      </c>
      <c r="BQ41" t="str">
        <f>PEFA2016_latest!BN37</f>
        <v>A</v>
      </c>
      <c r="BR41" t="str">
        <f>PEFA2016_latest!BO37</f>
        <v>A</v>
      </c>
      <c r="BS41" t="str">
        <f>PEFA2016_latest!BP37</f>
        <v>A</v>
      </c>
      <c r="BT41" t="str">
        <f>PEFA2016_latest!BQ37</f>
        <v>B</v>
      </c>
      <c r="BU41" t="str">
        <f>PEFA2016_latest!BR37</f>
        <v>D+</v>
      </c>
      <c r="BV41" t="str">
        <f>PEFA2016_latest!BS37</f>
        <v>C</v>
      </c>
      <c r="BW41" t="str">
        <f>PEFA2016_latest!BT37</f>
        <v>C</v>
      </c>
      <c r="BX41" t="str">
        <f>PEFA2016_latest!BU37</f>
        <v>C</v>
      </c>
      <c r="BY41" t="str">
        <f>PEFA2016_latest!BV37</f>
        <v>D</v>
      </c>
      <c r="BZ41" t="str">
        <f>PEFA2016_latest!BW37</f>
        <v>D+</v>
      </c>
      <c r="CA41" t="str">
        <f>PEFA2016_latest!BX37</f>
        <v>A</v>
      </c>
      <c r="CB41" t="str">
        <f>PEFA2016_latest!BY37</f>
        <v>B</v>
      </c>
      <c r="CC41" t="str">
        <f>PEFA2016_latest!BZ37</f>
        <v>D</v>
      </c>
      <c r="CD41" t="str">
        <f>PEFA2016_latest!CA37</f>
        <v>C</v>
      </c>
      <c r="CE41" t="str">
        <f>PEFA2016_latest!CB37</f>
        <v>D</v>
      </c>
      <c r="CF41" t="str">
        <f>PEFA2016_latest!CC37</f>
        <v>C</v>
      </c>
      <c r="CG41" t="str">
        <f>PEFA2016_latest!CD37</f>
        <v>C</v>
      </c>
      <c r="CH41" t="str">
        <f>PEFA2016_latest!CE37</f>
        <v>B</v>
      </c>
      <c r="CI41" t="str">
        <f>PEFA2016_latest!CF37</f>
        <v>C+</v>
      </c>
      <c r="CJ41" t="str">
        <f>PEFA2016_latest!CG37</f>
        <v>B</v>
      </c>
      <c r="CK41" t="str">
        <f>PEFA2016_latest!CH37</f>
        <v>C</v>
      </c>
      <c r="CL41" t="str">
        <f>PEFA2016_latest!CI37</f>
        <v>B</v>
      </c>
      <c r="CM41" t="str">
        <f>PEFA2016_latest!CJ37</f>
        <v>B</v>
      </c>
      <c r="CN41" t="str">
        <f>PEFA2016_latest!CK37</f>
        <v>B</v>
      </c>
      <c r="CO41" t="str">
        <f>PEFA2016_latest!CL37</f>
        <v>B</v>
      </c>
      <c r="CP41" t="str">
        <f>PEFA2016_latest!CM37</f>
        <v>B</v>
      </c>
      <c r="CQ41" t="str">
        <f>PEFA2016_latest!CN37</f>
        <v>B+</v>
      </c>
      <c r="CR41" t="str">
        <f>PEFA2016_latest!CO37</f>
        <v>A</v>
      </c>
      <c r="CS41" t="str">
        <f>PEFA2016_latest!CP37</f>
        <v>A</v>
      </c>
      <c r="CT41" t="str">
        <f>PEFA2016_latest!CQ37</f>
        <v>B</v>
      </c>
      <c r="CU41" t="str">
        <f>PEFA2016_latest!CR37</f>
        <v>A</v>
      </c>
      <c r="CV41" t="str">
        <f>PEFA2016_latest!CS37</f>
        <v>B+</v>
      </c>
      <c r="CW41" t="str">
        <f>PEFA2016_latest!CT37</f>
        <v>A</v>
      </c>
      <c r="CX41" t="str">
        <f>PEFA2016_latest!CU37</f>
        <v>C</v>
      </c>
      <c r="CY41" t="str">
        <f>PEFA2016_latest!CV37</f>
        <v>A</v>
      </c>
      <c r="CZ41" t="str">
        <f>PEFA2016_latest!CW37</f>
        <v>B+</v>
      </c>
      <c r="DA41" t="str">
        <f>PEFA2016_latest!CX37</f>
        <v>A</v>
      </c>
      <c r="DB41" t="str">
        <f>PEFA2016_latest!CY37</f>
        <v>A</v>
      </c>
      <c r="DC41" t="str">
        <f>PEFA2016_latest!CZ37</f>
        <v>A</v>
      </c>
      <c r="DD41" t="str">
        <f>PEFA2016_latest!DA37</f>
        <v>D</v>
      </c>
      <c r="DE41" t="str">
        <f>PEFA2016_latest!DB37</f>
        <v>C</v>
      </c>
      <c r="DF41" t="str">
        <f>PEFA2016_latest!DC37</f>
        <v>B</v>
      </c>
      <c r="DG41" t="str">
        <f>PEFA2016_latest!DD37</f>
        <v>D</v>
      </c>
      <c r="DH41" t="str">
        <f>PEFA2016_latest!DE37</f>
        <v>D</v>
      </c>
      <c r="DI41" t="str">
        <f>PEFA2016_latest!DF37</f>
        <v>B</v>
      </c>
      <c r="DJ41" t="str">
        <f>PEFA2016_latest!DG37</f>
        <v>C+</v>
      </c>
      <c r="DK41" t="str">
        <f>PEFA2016_latest!DH37</f>
        <v>C</v>
      </c>
      <c r="DL41" t="str">
        <f>PEFA2016_latest!DI37</f>
        <v>C</v>
      </c>
      <c r="DM41" t="str">
        <f>PEFA2016_latest!DJ37</f>
        <v>B</v>
      </c>
      <c r="DN41" t="str">
        <f>PEFA2016_latest!DK37</f>
        <v>C</v>
      </c>
      <c r="DO41" t="str">
        <f>PEFA2016_latest!DL37</f>
        <v>C</v>
      </c>
      <c r="DP41" t="str">
        <f>PEFA2016_latest!DM37</f>
        <v>C</v>
      </c>
      <c r="DQ41" t="str">
        <f>PEFA2016_latest!DN37</f>
        <v>C</v>
      </c>
      <c r="DR41" t="str">
        <f>PEFA2016_latest!DO37</f>
        <v>D+</v>
      </c>
      <c r="DS41" t="str">
        <f>PEFA2016_latest!DP37</f>
        <v>B</v>
      </c>
      <c r="DT41" t="str">
        <f>PEFA2016_latest!DQ37</f>
        <v>D</v>
      </c>
      <c r="DU41" t="str">
        <f>PEFA2016_latest!DR37</f>
        <v>D</v>
      </c>
      <c r="DV41" t="str">
        <f>PEFA2016_latest!DS37</f>
        <v>A</v>
      </c>
      <c r="DW41" t="str">
        <f>PEFA2016_latest!DT37</f>
        <v>D</v>
      </c>
      <c r="DX41" t="str">
        <f>PEFA2016_latest!DU37</f>
        <v>D</v>
      </c>
      <c r="DY41" t="str">
        <f>PEFA2016_latest!DV37</f>
        <v>D</v>
      </c>
      <c r="DZ41" t="str">
        <f>PEFA2016_latest!DW37</f>
        <v>D</v>
      </c>
      <c r="EA41" t="str">
        <f>PEFA2016_latest!DX37</f>
        <v>D</v>
      </c>
      <c r="EB41" t="str">
        <f>PEFA2016_latest!DY37</f>
        <v>NU</v>
      </c>
      <c r="EC41" t="str">
        <f>PEFA2016_latest!DZ37</f>
        <v>NU</v>
      </c>
      <c r="ED41" t="str">
        <f>PEFA2016_latest!EA37</f>
        <v>NU</v>
      </c>
      <c r="EE41" t="str">
        <f>PEFA2016_latest!EB37</f>
        <v>NU</v>
      </c>
    </row>
    <row r="42" spans="2:135" x14ac:dyDescent="0.25">
      <c r="B42">
        <f>PEFA2016_latest!A38</f>
        <v>2016</v>
      </c>
      <c r="C42" t="e" vm="36">
        <f>PEFA2016_latest!B38</f>
        <v>#VALUE!</v>
      </c>
      <c r="D42" t="str" cm="1">
        <f t="array" ref="D42">_FV(PEFA2016raw[[#This Row],[Country]],"Abbreviation")</f>
        <v>CM</v>
      </c>
      <c r="E42" t="str">
        <f>_xlfn.XLOOKUP(PEFA2016raw[[#This Row],[ISO-2]],Code[ISO-2],Code[ISO-3],"",0)</f>
        <v>CMR</v>
      </c>
      <c r="F42">
        <f>PEFA2016_latest!C38</f>
        <v>2017</v>
      </c>
      <c r="G42" t="str">
        <f>PEFA2016_latest!D38</f>
        <v>A</v>
      </c>
      <c r="H42" t="str">
        <f>PEFA2016_latest!E38</f>
        <v>A</v>
      </c>
      <c r="I42" t="str">
        <f>PEFA2016_latest!F38</f>
        <v>D+</v>
      </c>
      <c r="J42" t="str">
        <f>PEFA2016_latest!G38</f>
        <v>C</v>
      </c>
      <c r="K42" t="str">
        <f>PEFA2016_latest!H38</f>
        <v>D</v>
      </c>
      <c r="L42" t="str">
        <f>PEFA2016_latest!I38</f>
        <v>A</v>
      </c>
      <c r="M42" t="str">
        <f>PEFA2016_latest!J38</f>
        <v>C+</v>
      </c>
      <c r="N42" t="str">
        <f>PEFA2016_latest!K38</f>
        <v>B</v>
      </c>
      <c r="O42" t="str">
        <f>PEFA2016_latest!L38</f>
        <v>C</v>
      </c>
      <c r="P42" t="str">
        <f>PEFA2016_latest!M38</f>
        <v>C</v>
      </c>
      <c r="Q42" t="str">
        <f>PEFA2016_latest!N38</f>
        <v>C</v>
      </c>
      <c r="R42" t="str">
        <f>PEFA2016_latest!O38</f>
        <v>B</v>
      </c>
      <c r="S42" t="str">
        <f>PEFA2016_latest!P38</f>
        <v>B</v>
      </c>
      <c r="T42" t="str">
        <f>PEFA2016_latest!Q38</f>
        <v>D</v>
      </c>
      <c r="U42" t="str">
        <f>PEFA2016_latest!R38</f>
        <v>NR</v>
      </c>
      <c r="V42" t="str">
        <f>PEFA2016_latest!S38</f>
        <v>D</v>
      </c>
      <c r="W42" t="str">
        <f>PEFA2016_latest!T38</f>
        <v>D</v>
      </c>
      <c r="X42" t="str">
        <f>PEFA2016_latest!U38</f>
        <v>C</v>
      </c>
      <c r="Y42" t="str">
        <f>PEFA2016_latest!V38</f>
        <v>B</v>
      </c>
      <c r="Z42" t="str">
        <f>PEFA2016_latest!W38</f>
        <v>D</v>
      </c>
      <c r="AA42" t="str">
        <f>PEFA2016_latest!X38</f>
        <v>D</v>
      </c>
      <c r="AB42" t="str">
        <f>PEFA2016_latest!Y38</f>
        <v>C</v>
      </c>
      <c r="AC42" t="str">
        <f>PEFA2016_latest!Z38</f>
        <v>D</v>
      </c>
      <c r="AD42" t="str">
        <f>PEFA2016_latest!AA38</f>
        <v>D</v>
      </c>
      <c r="AE42" t="str">
        <f>PEFA2016_latest!AB38</f>
        <v>D</v>
      </c>
      <c r="AF42" t="str">
        <f>PEFA2016_latest!AC38</f>
        <v>D</v>
      </c>
      <c r="AG42" t="str">
        <f>PEFA2016_latest!AD38</f>
        <v>D</v>
      </c>
      <c r="AH42" t="str">
        <f>PEFA2016_latest!AE38</f>
        <v>D</v>
      </c>
      <c r="AI42" t="str">
        <f>PEFA2016_latest!AF38</f>
        <v>D</v>
      </c>
      <c r="AJ42" t="str">
        <f>PEFA2016_latest!AG38</f>
        <v>D</v>
      </c>
      <c r="AK42" t="str">
        <f>PEFA2016_latest!AH38</f>
        <v>D</v>
      </c>
      <c r="AL42" t="str">
        <f>PEFA2016_latest!AI38</f>
        <v>D</v>
      </c>
      <c r="AM42" t="str">
        <f>PEFA2016_latest!AJ38</f>
        <v>NR</v>
      </c>
      <c r="AN42" t="str">
        <f>PEFA2016_latest!AK38</f>
        <v>NR</v>
      </c>
      <c r="AO42" t="str">
        <f>PEFA2016_latest!AL38</f>
        <v>NR</v>
      </c>
      <c r="AP42" t="str">
        <f>PEFA2016_latest!AM38</f>
        <v>D</v>
      </c>
      <c r="AQ42" t="str">
        <f>PEFA2016_latest!AN38</f>
        <v>D</v>
      </c>
      <c r="AR42" t="str">
        <f>PEFA2016_latest!AO38</f>
        <v>D</v>
      </c>
      <c r="AS42" t="str">
        <f>PEFA2016_latest!AP38</f>
        <v>D</v>
      </c>
      <c r="AT42" t="str">
        <f>PEFA2016_latest!AQ38</f>
        <v>D</v>
      </c>
      <c r="AU42" t="str">
        <f>PEFA2016_latest!AR38</f>
        <v>D</v>
      </c>
      <c r="AV42" t="str">
        <f>PEFA2016_latest!AS38</f>
        <v>D</v>
      </c>
      <c r="AW42" t="str">
        <f>PEFA2016_latest!AT38</f>
        <v>D</v>
      </c>
      <c r="AX42" t="str">
        <f>PEFA2016_latest!AU38</f>
        <v>D</v>
      </c>
      <c r="AY42" t="str">
        <f>PEFA2016_latest!AV38</f>
        <v>D+</v>
      </c>
      <c r="AZ42" t="str">
        <f>PEFA2016_latest!AW38</f>
        <v>D</v>
      </c>
      <c r="BA42" t="str">
        <f>PEFA2016_latest!AX38</f>
        <v>B</v>
      </c>
      <c r="BB42" t="str">
        <f>PEFA2016_latest!AY38</f>
        <v>D</v>
      </c>
      <c r="BC42" t="str">
        <f>PEFA2016_latest!AZ38</f>
        <v>D+</v>
      </c>
      <c r="BD42" t="str">
        <f>PEFA2016_latest!BA38</f>
        <v>D</v>
      </c>
      <c r="BE42" t="str">
        <f>PEFA2016_latest!BB38</f>
        <v>C</v>
      </c>
      <c r="BF42" t="str">
        <f>PEFA2016_latest!BC38</f>
        <v>D</v>
      </c>
      <c r="BG42" t="str">
        <f>PEFA2016_latest!BD38</f>
        <v>D</v>
      </c>
      <c r="BH42" t="str">
        <f>PEFA2016_latest!BE38</f>
        <v>D</v>
      </c>
      <c r="BI42" t="str">
        <f>PEFA2016_latest!BF38</f>
        <v>D</v>
      </c>
      <c r="BJ42" t="str">
        <f>PEFA2016_latest!BG38</f>
        <v>C</v>
      </c>
      <c r="BK42" t="str">
        <f>PEFA2016_latest!BH38</f>
        <v>D</v>
      </c>
      <c r="BL42" t="str">
        <f>PEFA2016_latest!BI38</f>
        <v>D+</v>
      </c>
      <c r="BM42" t="str">
        <f>PEFA2016_latest!BJ38</f>
        <v>C</v>
      </c>
      <c r="BN42" t="str">
        <f>PEFA2016_latest!BK38</f>
        <v>D</v>
      </c>
      <c r="BO42" t="str">
        <f>PEFA2016_latest!BL38</f>
        <v>NR</v>
      </c>
      <c r="BP42" t="str">
        <f>PEFA2016_latest!BM38</f>
        <v>C+</v>
      </c>
      <c r="BQ42" t="str">
        <f>PEFA2016_latest!BN38</f>
        <v>B</v>
      </c>
      <c r="BR42" t="str">
        <f>PEFA2016_latest!BO38</f>
        <v>B</v>
      </c>
      <c r="BS42" t="str">
        <f>PEFA2016_latest!BP38</f>
        <v>A</v>
      </c>
      <c r="BT42" t="str">
        <f>PEFA2016_latest!BQ38</f>
        <v>C</v>
      </c>
      <c r="BU42" t="str">
        <f>PEFA2016_latest!BR38</f>
        <v>D+</v>
      </c>
      <c r="BV42" t="str">
        <f>PEFA2016_latest!BS38</f>
        <v>A</v>
      </c>
      <c r="BW42" t="str">
        <f>PEFA2016_latest!BT38</f>
        <v>D</v>
      </c>
      <c r="BX42" t="str">
        <f>PEFA2016_latest!BU38</f>
        <v>D</v>
      </c>
      <c r="BY42" t="str">
        <f>PEFA2016_latest!BV38</f>
        <v>D</v>
      </c>
      <c r="BZ42" t="str">
        <f>PEFA2016_latest!BW38</f>
        <v>B+</v>
      </c>
      <c r="CA42" t="str">
        <f>PEFA2016_latest!BX38</f>
        <v>B</v>
      </c>
      <c r="CB42" t="str">
        <f>PEFA2016_latest!BY38</f>
        <v>A</v>
      </c>
      <c r="CC42" t="str">
        <f>PEFA2016_latest!BZ38</f>
        <v>A</v>
      </c>
      <c r="CD42" t="str">
        <f>PEFA2016_latest!CA38</f>
        <v>C</v>
      </c>
      <c r="CE42" t="str">
        <f>PEFA2016_latest!CB38</f>
        <v>D</v>
      </c>
      <c r="CF42" t="str">
        <f>PEFA2016_latest!CC38</f>
        <v>A</v>
      </c>
      <c r="CG42" t="str">
        <f>PEFA2016_latest!CD38</f>
        <v>D</v>
      </c>
      <c r="CH42" t="str">
        <f>PEFA2016_latest!CE38</f>
        <v>C</v>
      </c>
      <c r="CI42" t="str">
        <f>PEFA2016_latest!CF38</f>
        <v>D</v>
      </c>
      <c r="CJ42" t="str">
        <f>PEFA2016_latest!CG38</f>
        <v>NR</v>
      </c>
      <c r="CK42" t="str">
        <f>PEFA2016_latest!CH38</f>
        <v>D</v>
      </c>
      <c r="CL42" t="str">
        <f>PEFA2016_latest!CI38</f>
        <v>D+</v>
      </c>
      <c r="CM42" t="str">
        <f>PEFA2016_latest!CJ38</f>
        <v>D</v>
      </c>
      <c r="CN42" t="str">
        <f>PEFA2016_latest!CK38</f>
        <v>D</v>
      </c>
      <c r="CO42" t="str">
        <f>PEFA2016_latest!CL38</f>
        <v>D</v>
      </c>
      <c r="CP42" t="str">
        <f>PEFA2016_latest!CM38</f>
        <v>C</v>
      </c>
      <c r="CQ42" t="str">
        <f>PEFA2016_latest!CN38</f>
        <v>D+</v>
      </c>
      <c r="CR42" t="str">
        <f>PEFA2016_latest!CO38</f>
        <v>D</v>
      </c>
      <c r="CS42" t="str">
        <f>PEFA2016_latest!CP38</f>
        <v>B</v>
      </c>
      <c r="CT42" t="str">
        <f>PEFA2016_latest!CQ38</f>
        <v>C</v>
      </c>
      <c r="CU42" t="str">
        <f>PEFA2016_latest!CR38</f>
        <v>D</v>
      </c>
      <c r="CV42" t="str">
        <f>PEFA2016_latest!CS38</f>
        <v>C+</v>
      </c>
      <c r="CW42" t="str">
        <f>PEFA2016_latest!CT38</f>
        <v>A</v>
      </c>
      <c r="CX42" t="str">
        <f>PEFA2016_latest!CU38</f>
        <v>C</v>
      </c>
      <c r="CY42" t="str">
        <f>PEFA2016_latest!CV38</f>
        <v>NR</v>
      </c>
      <c r="CZ42" t="str">
        <f>PEFA2016_latest!CW38</f>
        <v>D</v>
      </c>
      <c r="DA42" t="str">
        <f>PEFA2016_latest!CX38</f>
        <v>D</v>
      </c>
      <c r="DB42" t="str">
        <f>PEFA2016_latest!CY38</f>
        <v>NR</v>
      </c>
      <c r="DC42" t="str">
        <f>PEFA2016_latest!CZ38</f>
        <v>NR</v>
      </c>
      <c r="DD42" t="str">
        <f>PEFA2016_latest!DA38</f>
        <v>NR</v>
      </c>
      <c r="DE42" t="str">
        <f>PEFA2016_latest!DB38</f>
        <v>C+</v>
      </c>
      <c r="DF42" t="str">
        <f>PEFA2016_latest!DC38</f>
        <v>D</v>
      </c>
      <c r="DG42" t="str">
        <f>PEFA2016_latest!DD38</f>
        <v>A</v>
      </c>
      <c r="DH42" t="str">
        <f>PEFA2016_latest!DE38</f>
        <v>D</v>
      </c>
      <c r="DI42" t="str">
        <f>PEFA2016_latest!DF38</f>
        <v>B</v>
      </c>
      <c r="DJ42" t="str">
        <f>PEFA2016_latest!DG38</f>
        <v>D</v>
      </c>
      <c r="DK42" t="str">
        <f>PEFA2016_latest!DH38</f>
        <v>D</v>
      </c>
      <c r="DL42" t="str">
        <f>PEFA2016_latest!DI38</f>
        <v>D</v>
      </c>
      <c r="DM42" t="str">
        <f>PEFA2016_latest!DJ38</f>
        <v>D</v>
      </c>
      <c r="DN42" t="str">
        <f>PEFA2016_latest!DK38</f>
        <v>C</v>
      </c>
      <c r="DO42" t="str">
        <f>PEFA2016_latest!DL38</f>
        <v>C</v>
      </c>
      <c r="DP42" t="str">
        <f>PEFA2016_latest!DM38</f>
        <v>C</v>
      </c>
      <c r="DQ42" t="str">
        <f>PEFA2016_latest!DN38</f>
        <v>C</v>
      </c>
      <c r="DR42" t="str">
        <f>PEFA2016_latest!DO38</f>
        <v>D+</v>
      </c>
      <c r="DS42" t="str">
        <f>PEFA2016_latest!DP38</f>
        <v>NR</v>
      </c>
      <c r="DT42" t="str">
        <f>PEFA2016_latest!DQ38</f>
        <v>A</v>
      </c>
      <c r="DU42" t="str">
        <f>PEFA2016_latest!DR38</f>
        <v>D</v>
      </c>
      <c r="DV42" t="str">
        <f>PEFA2016_latest!DS38</f>
        <v>D</v>
      </c>
      <c r="DW42" t="str">
        <f>PEFA2016_latest!DT38</f>
        <v>C+</v>
      </c>
      <c r="DX42" t="str">
        <f>PEFA2016_latest!DU38</f>
        <v>A</v>
      </c>
      <c r="DY42" t="str">
        <f>PEFA2016_latest!DV38</f>
        <v>D</v>
      </c>
      <c r="DZ42" t="str">
        <f>PEFA2016_latest!DW38</f>
        <v>B</v>
      </c>
      <c r="EA42" t="str">
        <f>PEFA2016_latest!DX38</f>
        <v>D</v>
      </c>
      <c r="EB42" t="str">
        <f>PEFA2016_latest!DY38</f>
        <v>NU</v>
      </c>
      <c r="EC42" t="str">
        <f>PEFA2016_latest!DZ38</f>
        <v>NU</v>
      </c>
      <c r="ED42" t="str">
        <f>PEFA2016_latest!EA38</f>
        <v>NU</v>
      </c>
      <c r="EE42" t="str">
        <f>PEFA2016_latest!EB38</f>
        <v>NU</v>
      </c>
    </row>
    <row r="43" spans="2:135" x14ac:dyDescent="0.25">
      <c r="B43">
        <f>PEFA2016_latest!A39</f>
        <v>2016</v>
      </c>
      <c r="C43" t="e" vm="37">
        <f>PEFA2016_latest!B39</f>
        <v>#VALUE!</v>
      </c>
      <c r="D43" t="str" cm="1">
        <f t="array" ref="D43">_FV(PEFA2016raw[[#This Row],[Country]],"Abbreviation")</f>
        <v>MA</v>
      </c>
      <c r="E43" t="str">
        <f>_xlfn.XLOOKUP(PEFA2016raw[[#This Row],[ISO-2]],Code[ISO-2],Code[ISO-3],"",0)</f>
        <v>MAR</v>
      </c>
      <c r="F43">
        <f>PEFA2016_latest!C39</f>
        <v>2016</v>
      </c>
      <c r="G43" t="str">
        <f>PEFA2016_latest!D39</f>
        <v>A</v>
      </c>
      <c r="H43" t="str">
        <f>PEFA2016_latest!E39</f>
        <v>A</v>
      </c>
      <c r="I43" t="str">
        <f>PEFA2016_latest!F39</f>
        <v>B+</v>
      </c>
      <c r="J43" t="str">
        <f>PEFA2016_latest!G39</f>
        <v>B</v>
      </c>
      <c r="K43" t="str">
        <f>PEFA2016_latest!H39</f>
        <v>B</v>
      </c>
      <c r="L43" t="str">
        <f>PEFA2016_latest!I39</f>
        <v>A</v>
      </c>
      <c r="M43" t="str">
        <f>PEFA2016_latest!J39</f>
        <v>B+</v>
      </c>
      <c r="N43" t="str">
        <f>PEFA2016_latest!K39</f>
        <v>A</v>
      </c>
      <c r="O43" t="str">
        <f>PEFA2016_latest!L39</f>
        <v>B</v>
      </c>
      <c r="P43" t="str">
        <f>PEFA2016_latest!M39</f>
        <v>A</v>
      </c>
      <c r="Q43" t="str">
        <f>PEFA2016_latest!N39</f>
        <v>A</v>
      </c>
      <c r="R43" t="str">
        <f>PEFA2016_latest!O39</f>
        <v>D</v>
      </c>
      <c r="S43" t="str">
        <f>PEFA2016_latest!P39</f>
        <v>D</v>
      </c>
      <c r="T43" t="str">
        <f>PEFA2016_latest!Q39</f>
        <v>B</v>
      </c>
      <c r="U43" t="str">
        <f>PEFA2016_latest!R39</f>
        <v>B</v>
      </c>
      <c r="V43" t="str">
        <f>PEFA2016_latest!S39</f>
        <v>B</v>
      </c>
      <c r="W43" t="str">
        <f>PEFA2016_latest!T39</f>
        <v>B</v>
      </c>
      <c r="X43" t="str">
        <f>PEFA2016_latest!U39</f>
        <v>D+</v>
      </c>
      <c r="Y43" t="str">
        <f>PEFA2016_latest!V39</f>
        <v>D</v>
      </c>
      <c r="Z43" t="str">
        <f>PEFA2016_latest!W39</f>
        <v>C</v>
      </c>
      <c r="AA43" t="str">
        <f>PEFA2016_latest!X39</f>
        <v>B</v>
      </c>
      <c r="AB43" t="str">
        <f>PEFA2016_latest!Y39</f>
        <v>A</v>
      </c>
      <c r="AC43" t="str">
        <f>PEFA2016_latest!Z39</f>
        <v>A</v>
      </c>
      <c r="AD43" t="str">
        <f>PEFA2016_latest!AA39</f>
        <v>D</v>
      </c>
      <c r="AE43" t="str">
        <f>PEFA2016_latest!AB39</f>
        <v>C</v>
      </c>
      <c r="AF43" t="str">
        <f>PEFA2016_latest!AC39</f>
        <v>C</v>
      </c>
      <c r="AG43" t="str">
        <f>PEFA2016_latest!AD39</f>
        <v>C</v>
      </c>
      <c r="AH43" t="str">
        <f>PEFA2016_latest!AE39</f>
        <v>B</v>
      </c>
      <c r="AI43" t="str">
        <f>PEFA2016_latest!AF39</f>
        <v>B</v>
      </c>
      <c r="AJ43" t="str">
        <f>PEFA2016_latest!AG39</f>
        <v>C</v>
      </c>
      <c r="AK43" t="str">
        <f>PEFA2016_latest!AH39</f>
        <v>B</v>
      </c>
      <c r="AL43" t="str">
        <f>PEFA2016_latest!AI39</f>
        <v>C</v>
      </c>
      <c r="AM43" t="str">
        <f>PEFA2016_latest!AJ39</f>
        <v>C</v>
      </c>
      <c r="AN43" t="str">
        <f>PEFA2016_latest!AK39</f>
        <v>C</v>
      </c>
      <c r="AO43" t="str">
        <f>PEFA2016_latest!AL39</f>
        <v>C</v>
      </c>
      <c r="AP43" t="str">
        <f>PEFA2016_latest!AM39</f>
        <v>C</v>
      </c>
      <c r="AQ43" t="str">
        <f>PEFA2016_latest!AN39</f>
        <v>B</v>
      </c>
      <c r="AR43" t="str">
        <f>PEFA2016_latest!AO39</f>
        <v>B</v>
      </c>
      <c r="AS43" t="str">
        <f>PEFA2016_latest!AP39</f>
        <v>C</v>
      </c>
      <c r="AT43" t="str">
        <f>PEFA2016_latest!AQ39</f>
        <v>B</v>
      </c>
      <c r="AU43" t="str">
        <f>PEFA2016_latest!AR39</f>
        <v>C</v>
      </c>
      <c r="AV43" t="str">
        <f>PEFA2016_latest!AS39</f>
        <v>A</v>
      </c>
      <c r="AW43" t="str">
        <f>PEFA2016_latest!AT39</f>
        <v>D</v>
      </c>
      <c r="AX43" t="str">
        <f>PEFA2016_latest!AU39</f>
        <v>D</v>
      </c>
      <c r="AY43" t="str">
        <f>PEFA2016_latest!AV39</f>
        <v>C</v>
      </c>
      <c r="AZ43" t="str">
        <f>PEFA2016_latest!AW39</f>
        <v>C</v>
      </c>
      <c r="BA43" t="str">
        <f>PEFA2016_latest!AX39</f>
        <v>C</v>
      </c>
      <c r="BB43" t="str">
        <f>PEFA2016_latest!AY39</f>
        <v>C</v>
      </c>
      <c r="BC43" t="str">
        <f>PEFA2016_latest!AZ39</f>
        <v>B</v>
      </c>
      <c r="BD43" t="str">
        <f>PEFA2016_latest!BA39</f>
        <v>B</v>
      </c>
      <c r="BE43" t="str">
        <f>PEFA2016_latest!BB39</f>
        <v>B</v>
      </c>
      <c r="BF43" t="str">
        <f>PEFA2016_latest!BC39</f>
        <v>C</v>
      </c>
      <c r="BG43" t="str">
        <f>PEFA2016_latest!BD39</f>
        <v>D+</v>
      </c>
      <c r="BH43" t="str">
        <f>PEFA2016_latest!BE39</f>
        <v>C</v>
      </c>
      <c r="BI43" t="str">
        <f>PEFA2016_latest!BF39</f>
        <v>D</v>
      </c>
      <c r="BJ43" t="str">
        <f>PEFA2016_latest!BG39</f>
        <v>C</v>
      </c>
      <c r="BK43" t="str">
        <f>PEFA2016_latest!BH39</f>
        <v>D</v>
      </c>
      <c r="BL43" t="str">
        <f>PEFA2016_latest!BI39</f>
        <v>A</v>
      </c>
      <c r="BM43" t="str">
        <f>PEFA2016_latest!BJ39</f>
        <v>B</v>
      </c>
      <c r="BN43" t="str">
        <f>PEFA2016_latest!BK39</f>
        <v>A</v>
      </c>
      <c r="BO43" t="str">
        <f>PEFA2016_latest!BL39</f>
        <v>A</v>
      </c>
      <c r="BP43" t="str">
        <f>PEFA2016_latest!BM39</f>
        <v>B+</v>
      </c>
      <c r="BQ43" t="str">
        <f>PEFA2016_latest!BN39</f>
        <v>B</v>
      </c>
      <c r="BR43" t="str">
        <f>PEFA2016_latest!BO39</f>
        <v>B</v>
      </c>
      <c r="BS43" t="str">
        <f>PEFA2016_latest!BP39</f>
        <v>A</v>
      </c>
      <c r="BT43" t="str">
        <f>PEFA2016_latest!BQ39</f>
        <v>B</v>
      </c>
      <c r="BU43" t="str">
        <f>PEFA2016_latest!BR39</f>
        <v>B</v>
      </c>
      <c r="BV43" t="str">
        <f>PEFA2016_latest!BS39</f>
        <v>A</v>
      </c>
      <c r="BW43" t="str">
        <f>PEFA2016_latest!BT39</f>
        <v>B</v>
      </c>
      <c r="BX43" t="str">
        <f>PEFA2016_latest!BU39</f>
        <v>A</v>
      </c>
      <c r="BY43" t="str">
        <f>PEFA2016_latest!BV39</f>
        <v>NR</v>
      </c>
      <c r="BZ43" t="str">
        <f>PEFA2016_latest!BW39</f>
        <v>B+</v>
      </c>
      <c r="CA43" t="str">
        <f>PEFA2016_latest!BX39</f>
        <v>A</v>
      </c>
      <c r="CB43" t="str">
        <f>PEFA2016_latest!BY39</f>
        <v>A</v>
      </c>
      <c r="CC43" t="str">
        <f>PEFA2016_latest!BZ39</f>
        <v>B</v>
      </c>
      <c r="CD43" t="str">
        <f>PEFA2016_latest!CA39</f>
        <v>A</v>
      </c>
      <c r="CE43" t="str">
        <f>PEFA2016_latest!CB39</f>
        <v>A</v>
      </c>
      <c r="CF43" t="str">
        <f>PEFA2016_latest!CC39</f>
        <v>A</v>
      </c>
      <c r="CG43" t="str">
        <f>PEFA2016_latest!CD39</f>
        <v>A</v>
      </c>
      <c r="CH43" t="str">
        <f>PEFA2016_latest!CE39</f>
        <v>A</v>
      </c>
      <c r="CI43" t="str">
        <f>PEFA2016_latest!CF39</f>
        <v>D</v>
      </c>
      <c r="CJ43" t="str">
        <f>PEFA2016_latest!CG39</f>
        <v>NR</v>
      </c>
      <c r="CK43" t="str">
        <f>PEFA2016_latest!CH39</f>
        <v>D</v>
      </c>
      <c r="CL43" t="str">
        <f>PEFA2016_latest!CI39</f>
        <v>B+</v>
      </c>
      <c r="CM43" t="str">
        <f>PEFA2016_latest!CJ39</f>
        <v>B</v>
      </c>
      <c r="CN43" t="str">
        <f>PEFA2016_latest!CK39</f>
        <v>B</v>
      </c>
      <c r="CO43" t="str">
        <f>PEFA2016_latest!CL39</f>
        <v>A</v>
      </c>
      <c r="CP43" t="str">
        <f>PEFA2016_latest!CM39</f>
        <v>A</v>
      </c>
      <c r="CQ43" t="str">
        <f>PEFA2016_latest!CN39</f>
        <v>B+</v>
      </c>
      <c r="CR43" t="str">
        <f>PEFA2016_latest!CO39</f>
        <v>A</v>
      </c>
      <c r="CS43" t="str">
        <f>PEFA2016_latest!CP39</f>
        <v>A</v>
      </c>
      <c r="CT43" t="str">
        <f>PEFA2016_latest!CQ39</f>
        <v>B</v>
      </c>
      <c r="CU43" t="str">
        <f>PEFA2016_latest!CR39</f>
        <v>C</v>
      </c>
      <c r="CV43" t="str">
        <f>PEFA2016_latest!CS39</f>
        <v>A</v>
      </c>
      <c r="CW43" t="str">
        <f>PEFA2016_latest!CT39</f>
        <v>A</v>
      </c>
      <c r="CX43" t="str">
        <f>PEFA2016_latest!CU39</f>
        <v>A</v>
      </c>
      <c r="CY43" t="str">
        <f>PEFA2016_latest!CV39</f>
        <v>A</v>
      </c>
      <c r="CZ43" t="str">
        <f>PEFA2016_latest!CW39</f>
        <v>C+</v>
      </c>
      <c r="DA43" t="str">
        <f>PEFA2016_latest!CX39</f>
        <v>C</v>
      </c>
      <c r="DB43" t="str">
        <f>PEFA2016_latest!CY39</f>
        <v>C</v>
      </c>
      <c r="DC43" t="str">
        <f>PEFA2016_latest!CZ39</f>
        <v>C</v>
      </c>
      <c r="DD43" t="str">
        <f>PEFA2016_latest!DA39</f>
        <v>C</v>
      </c>
      <c r="DE43" t="str">
        <f>PEFA2016_latest!DB39</f>
        <v>B+</v>
      </c>
      <c r="DF43" t="str">
        <f>PEFA2016_latest!DC39</f>
        <v>B</v>
      </c>
      <c r="DG43" t="str">
        <f>PEFA2016_latest!DD39</f>
        <v>A</v>
      </c>
      <c r="DH43" t="str">
        <f>PEFA2016_latest!DE39</f>
        <v>B</v>
      </c>
      <c r="DI43" t="str">
        <f>PEFA2016_latest!DF39</f>
        <v>A</v>
      </c>
      <c r="DJ43" t="str">
        <f>PEFA2016_latest!DG39</f>
        <v>D</v>
      </c>
      <c r="DK43" t="str">
        <f>PEFA2016_latest!DH39</f>
        <v>B</v>
      </c>
      <c r="DL43" t="str">
        <f>PEFA2016_latest!DI39</f>
        <v>NR</v>
      </c>
      <c r="DM43" t="str">
        <f>PEFA2016_latest!DJ39</f>
        <v>NR</v>
      </c>
      <c r="DN43" t="str">
        <f>PEFA2016_latest!DK39</f>
        <v>D+</v>
      </c>
      <c r="DO43" t="str">
        <f>PEFA2016_latest!DL39</f>
        <v>C</v>
      </c>
      <c r="DP43" t="str">
        <f>PEFA2016_latest!DM39</f>
        <v>D</v>
      </c>
      <c r="DQ43" t="str">
        <f>PEFA2016_latest!DN39</f>
        <v>C</v>
      </c>
      <c r="DR43" t="str">
        <f>PEFA2016_latest!DO39</f>
        <v>B</v>
      </c>
      <c r="DS43" t="str">
        <f>PEFA2016_latest!DP39</f>
        <v>NA</v>
      </c>
      <c r="DT43" t="str">
        <f>PEFA2016_latest!DQ39</f>
        <v>NA</v>
      </c>
      <c r="DU43" t="str">
        <f>PEFA2016_latest!DR39</f>
        <v>NA</v>
      </c>
      <c r="DV43" t="str">
        <f>PEFA2016_latest!DS39</f>
        <v>B</v>
      </c>
      <c r="DW43" t="str">
        <f>PEFA2016_latest!DT39</f>
        <v>NA</v>
      </c>
      <c r="DX43" t="str">
        <f>PEFA2016_latest!DU39</f>
        <v>NA</v>
      </c>
      <c r="DY43" t="str">
        <f>PEFA2016_latest!DV39</f>
        <v>NA</v>
      </c>
      <c r="DZ43" t="str">
        <f>PEFA2016_latest!DW39</f>
        <v>NA</v>
      </c>
      <c r="EA43" t="str">
        <f>PEFA2016_latest!DX39</f>
        <v>NA</v>
      </c>
      <c r="EB43" t="str">
        <f>PEFA2016_latest!DY39</f>
        <v>NU</v>
      </c>
      <c r="EC43" t="str">
        <f>PEFA2016_latest!DZ39</f>
        <v>NU</v>
      </c>
      <c r="ED43" t="str">
        <f>PEFA2016_latest!EA39</f>
        <v>NU</v>
      </c>
      <c r="EE43" t="str">
        <f>PEFA2016_latest!EB39</f>
        <v>NU</v>
      </c>
    </row>
    <row r="44" spans="2:135" x14ac:dyDescent="0.25">
      <c r="B44">
        <f>PEFA2016_latest!A40</f>
        <v>2016</v>
      </c>
      <c r="C44" t="e" vm="38">
        <f>PEFA2016_latest!B40</f>
        <v>#VALUE!</v>
      </c>
      <c r="D44" t="str" cm="1">
        <f t="array" ref="D44">_FV(PEFA2016raw[[#This Row],[Country]],"Abbreviation")</f>
        <v>BT</v>
      </c>
      <c r="E44" t="str">
        <f>_xlfn.XLOOKUP(PEFA2016raw[[#This Row],[ISO-2]],Code[ISO-2],Code[ISO-3],"",0)</f>
        <v>BTN</v>
      </c>
      <c r="F44">
        <f>PEFA2016_latest!C40</f>
        <v>2016</v>
      </c>
      <c r="G44" t="str">
        <f>PEFA2016_latest!D40</f>
        <v>A</v>
      </c>
      <c r="H44" t="str">
        <f>PEFA2016_latest!E40</f>
        <v>A</v>
      </c>
      <c r="I44" t="str">
        <f>PEFA2016_latest!F40</f>
        <v>C+</v>
      </c>
      <c r="J44" t="str">
        <f>PEFA2016_latest!G40</f>
        <v>C</v>
      </c>
      <c r="K44" t="str">
        <f>PEFA2016_latest!H40</f>
        <v>B</v>
      </c>
      <c r="L44" t="str">
        <f>PEFA2016_latest!I40</f>
        <v>A</v>
      </c>
      <c r="M44" t="str">
        <f>PEFA2016_latest!J40</f>
        <v>D+</v>
      </c>
      <c r="N44" t="str">
        <f>PEFA2016_latest!K40</f>
        <v>C</v>
      </c>
      <c r="O44" t="str">
        <f>PEFA2016_latest!L40</f>
        <v>D</v>
      </c>
      <c r="P44" t="str">
        <f>PEFA2016_latest!M40</f>
        <v>A</v>
      </c>
      <c r="Q44" t="str">
        <f>PEFA2016_latest!N40</f>
        <v>A</v>
      </c>
      <c r="R44" t="str">
        <f>PEFA2016_latest!O40</f>
        <v>A</v>
      </c>
      <c r="S44" t="str">
        <f>PEFA2016_latest!P40</f>
        <v>A</v>
      </c>
      <c r="T44" t="str">
        <f>PEFA2016_latest!Q40</f>
        <v>C+</v>
      </c>
      <c r="U44" t="str">
        <f>PEFA2016_latest!R40</f>
        <v>B</v>
      </c>
      <c r="V44" t="str">
        <f>PEFA2016_latest!S40</f>
        <v>B</v>
      </c>
      <c r="W44" t="str">
        <f>PEFA2016_latest!T40</f>
        <v>D</v>
      </c>
      <c r="X44" t="str">
        <f>PEFA2016_latest!U40</f>
        <v>NA</v>
      </c>
      <c r="Y44" t="str">
        <f>PEFA2016_latest!V40</f>
        <v>NA</v>
      </c>
      <c r="Z44" t="str">
        <f>PEFA2016_latest!W40</f>
        <v>NA</v>
      </c>
      <c r="AA44" t="str">
        <f>PEFA2016_latest!X40</f>
        <v>D+</v>
      </c>
      <c r="AB44" t="str">
        <f>PEFA2016_latest!Y40</f>
        <v>C</v>
      </c>
      <c r="AC44" t="str">
        <f>PEFA2016_latest!Z40</f>
        <v>D</v>
      </c>
      <c r="AD44" t="str">
        <f>PEFA2016_latest!AA40</f>
        <v>C</v>
      </c>
      <c r="AE44" t="str">
        <f>PEFA2016_latest!AB40</f>
        <v>D</v>
      </c>
      <c r="AF44" t="str">
        <f>PEFA2016_latest!AC40</f>
        <v>D</v>
      </c>
      <c r="AG44" t="str">
        <f>PEFA2016_latest!AD40</f>
        <v>D</v>
      </c>
      <c r="AH44" t="str">
        <f>PEFA2016_latest!AE40</f>
        <v>A</v>
      </c>
      <c r="AI44" t="str">
        <f>PEFA2016_latest!AF40</f>
        <v>A</v>
      </c>
      <c r="AJ44" t="str">
        <f>PEFA2016_latest!AG40</f>
        <v>NA</v>
      </c>
      <c r="AK44" t="str">
        <f>PEFA2016_latest!AH40</f>
        <v>A</v>
      </c>
      <c r="AL44" t="str">
        <f>PEFA2016_latest!AI40</f>
        <v>C+</v>
      </c>
      <c r="AM44" t="str">
        <f>PEFA2016_latest!AJ40</f>
        <v>C</v>
      </c>
      <c r="AN44" t="str">
        <f>PEFA2016_latest!AK40</f>
        <v>A</v>
      </c>
      <c r="AO44" t="str">
        <f>PEFA2016_latest!AL40</f>
        <v>C</v>
      </c>
      <c r="AP44" t="str">
        <f>PEFA2016_latest!AM40</f>
        <v>C</v>
      </c>
      <c r="AQ44" t="str">
        <f>PEFA2016_latest!AN40</f>
        <v>B</v>
      </c>
      <c r="AR44" t="str">
        <f>PEFA2016_latest!AO40</f>
        <v>B</v>
      </c>
      <c r="AS44" t="str">
        <f>PEFA2016_latest!AP40</f>
        <v>C</v>
      </c>
      <c r="AT44" t="str">
        <f>PEFA2016_latest!AQ40</f>
        <v>A</v>
      </c>
      <c r="AU44" t="str">
        <f>PEFA2016_latest!AR40</f>
        <v>B</v>
      </c>
      <c r="AV44" t="str">
        <f>PEFA2016_latest!AS40</f>
        <v>A</v>
      </c>
      <c r="AW44" t="str">
        <f>PEFA2016_latest!AT40</f>
        <v>A</v>
      </c>
      <c r="AX44" t="str">
        <f>PEFA2016_latest!AU40</f>
        <v>D</v>
      </c>
      <c r="AY44" t="str">
        <f>PEFA2016_latest!AV40</f>
        <v>B</v>
      </c>
      <c r="AZ44" t="str">
        <f>PEFA2016_latest!AW40</f>
        <v>A</v>
      </c>
      <c r="BA44" t="str">
        <f>PEFA2016_latest!AX40</f>
        <v>B</v>
      </c>
      <c r="BB44" t="str">
        <f>PEFA2016_latest!AY40</f>
        <v>C</v>
      </c>
      <c r="BC44" t="str">
        <f>PEFA2016_latest!AZ40</f>
        <v>B</v>
      </c>
      <c r="BD44" t="str">
        <f>PEFA2016_latest!BA40</f>
        <v>B</v>
      </c>
      <c r="BE44" t="str">
        <f>PEFA2016_latest!BB40</f>
        <v>C</v>
      </c>
      <c r="BF44" t="str">
        <f>PEFA2016_latest!BC40</f>
        <v>B</v>
      </c>
      <c r="BG44" t="str">
        <f>PEFA2016_latest!BD40</f>
        <v>C+</v>
      </c>
      <c r="BH44" t="str">
        <f>PEFA2016_latest!BE40</f>
        <v>C</v>
      </c>
      <c r="BI44" t="str">
        <f>PEFA2016_latest!BF40</f>
        <v>B</v>
      </c>
      <c r="BJ44" t="str">
        <f>PEFA2016_latest!BG40</f>
        <v>C</v>
      </c>
      <c r="BK44" t="str">
        <f>PEFA2016_latest!BH40</f>
        <v>C</v>
      </c>
      <c r="BL44" t="str">
        <f>PEFA2016_latest!BI40</f>
        <v>B</v>
      </c>
      <c r="BM44" t="str">
        <f>PEFA2016_latest!BJ40</f>
        <v>A</v>
      </c>
      <c r="BN44" t="str">
        <f>PEFA2016_latest!BK40</f>
        <v>A</v>
      </c>
      <c r="BO44" t="str">
        <f>PEFA2016_latest!BL40</f>
        <v>D</v>
      </c>
      <c r="BP44" t="str">
        <f>PEFA2016_latest!BM40</f>
        <v>C+</v>
      </c>
      <c r="BQ44" t="str">
        <f>PEFA2016_latest!BN40</f>
        <v>C</v>
      </c>
      <c r="BR44" t="str">
        <f>PEFA2016_latest!BO40</f>
        <v>C</v>
      </c>
      <c r="BS44" t="str">
        <f>PEFA2016_latest!BP40</f>
        <v>C</v>
      </c>
      <c r="BT44" t="str">
        <f>PEFA2016_latest!BQ40</f>
        <v>A</v>
      </c>
      <c r="BU44" t="str">
        <f>PEFA2016_latest!BR40</f>
        <v>B+</v>
      </c>
      <c r="BV44" t="str">
        <f>PEFA2016_latest!BS40</f>
        <v>B</v>
      </c>
      <c r="BW44" t="str">
        <f>PEFA2016_latest!BT40</f>
        <v>B</v>
      </c>
      <c r="BX44" t="str">
        <f>PEFA2016_latest!BU40</f>
        <v>A</v>
      </c>
      <c r="BY44" t="str">
        <f>PEFA2016_latest!BV40</f>
        <v>A</v>
      </c>
      <c r="BZ44" t="str">
        <f>PEFA2016_latest!BW40</f>
        <v>B+</v>
      </c>
      <c r="CA44" t="str">
        <f>PEFA2016_latest!BX40</f>
        <v>A</v>
      </c>
      <c r="CB44" t="str">
        <f>PEFA2016_latest!BY40</f>
        <v>A</v>
      </c>
      <c r="CC44" t="str">
        <f>PEFA2016_latest!BZ40</f>
        <v>B</v>
      </c>
      <c r="CD44" t="str">
        <f>PEFA2016_latest!CA40</f>
        <v>B+</v>
      </c>
      <c r="CE44" t="str">
        <f>PEFA2016_latest!CB40</f>
        <v>B</v>
      </c>
      <c r="CF44" t="str">
        <f>PEFA2016_latest!CC40</f>
        <v>B</v>
      </c>
      <c r="CG44" t="str">
        <f>PEFA2016_latest!CD40</f>
        <v>A</v>
      </c>
      <c r="CH44" t="str">
        <f>PEFA2016_latest!CE40</f>
        <v>A</v>
      </c>
      <c r="CI44" t="str">
        <f>PEFA2016_latest!CF40</f>
        <v>D</v>
      </c>
      <c r="CJ44" t="str">
        <f>PEFA2016_latest!CG40</f>
        <v>NR</v>
      </c>
      <c r="CK44" t="str">
        <f>PEFA2016_latest!CH40</f>
        <v>D</v>
      </c>
      <c r="CL44" t="str">
        <f>PEFA2016_latest!CI40</f>
        <v>D+</v>
      </c>
      <c r="CM44" t="str">
        <f>PEFA2016_latest!CJ40</f>
        <v>D</v>
      </c>
      <c r="CN44" t="str">
        <f>PEFA2016_latest!CK40</f>
        <v>A</v>
      </c>
      <c r="CO44" t="str">
        <f>PEFA2016_latest!CL40</f>
        <v>D</v>
      </c>
      <c r="CP44" t="str">
        <f>PEFA2016_latest!CM40</f>
        <v>C</v>
      </c>
      <c r="CQ44" t="str">
        <f>PEFA2016_latest!CN40</f>
        <v>B</v>
      </c>
      <c r="CR44" t="str">
        <f>PEFA2016_latest!CO40</f>
        <v>C</v>
      </c>
      <c r="CS44" t="str">
        <f>PEFA2016_latest!CP40</f>
        <v>B</v>
      </c>
      <c r="CT44" t="str">
        <f>PEFA2016_latest!CQ40</f>
        <v>B</v>
      </c>
      <c r="CU44" t="str">
        <f>PEFA2016_latest!CR40</f>
        <v>A</v>
      </c>
      <c r="CV44" t="str">
        <f>PEFA2016_latest!CS40</f>
        <v>A</v>
      </c>
      <c r="CW44" t="str">
        <f>PEFA2016_latest!CT40</f>
        <v>A</v>
      </c>
      <c r="CX44" t="str">
        <f>PEFA2016_latest!CU40</f>
        <v>A</v>
      </c>
      <c r="CY44" t="str">
        <f>PEFA2016_latest!CV40</f>
        <v>A</v>
      </c>
      <c r="CZ44" t="str">
        <f>PEFA2016_latest!CW40</f>
        <v>C+</v>
      </c>
      <c r="DA44" t="str">
        <f>PEFA2016_latest!CX40</f>
        <v>B</v>
      </c>
      <c r="DB44" t="str">
        <f>PEFA2016_latest!CY40</f>
        <v>C</v>
      </c>
      <c r="DC44" t="str">
        <f>PEFA2016_latest!CZ40</f>
        <v>A</v>
      </c>
      <c r="DD44" t="str">
        <f>PEFA2016_latest!DA40</f>
        <v>C</v>
      </c>
      <c r="DE44" t="str">
        <f>PEFA2016_latest!DB40</f>
        <v>B</v>
      </c>
      <c r="DF44" t="str">
        <f>PEFA2016_latest!DC40</f>
        <v>B</v>
      </c>
      <c r="DG44" t="str">
        <f>PEFA2016_latest!DD40</f>
        <v>C</v>
      </c>
      <c r="DH44" t="str">
        <f>PEFA2016_latest!DE40</f>
        <v>B</v>
      </c>
      <c r="DI44" t="str">
        <f>PEFA2016_latest!DF40</f>
        <v>B</v>
      </c>
      <c r="DJ44" t="str">
        <f>PEFA2016_latest!DG40</f>
        <v>C+</v>
      </c>
      <c r="DK44" t="str">
        <f>PEFA2016_latest!DH40</f>
        <v>B</v>
      </c>
      <c r="DL44" t="str">
        <f>PEFA2016_latest!DI40</f>
        <v>C</v>
      </c>
      <c r="DM44" t="str">
        <f>PEFA2016_latest!DJ40</f>
        <v>B</v>
      </c>
      <c r="DN44" t="str">
        <f>PEFA2016_latest!DK40</f>
        <v>C+</v>
      </c>
      <c r="DO44" t="str">
        <f>PEFA2016_latest!DL40</f>
        <v>C</v>
      </c>
      <c r="DP44" t="str">
        <f>PEFA2016_latest!DM40</f>
        <v>B</v>
      </c>
      <c r="DQ44" t="str">
        <f>PEFA2016_latest!DN40</f>
        <v>C</v>
      </c>
      <c r="DR44" t="str">
        <f>PEFA2016_latest!DO40</f>
        <v>B+</v>
      </c>
      <c r="DS44" t="str">
        <f>PEFA2016_latest!DP40</f>
        <v>B</v>
      </c>
      <c r="DT44" t="str">
        <f>PEFA2016_latest!DQ40</f>
        <v>B</v>
      </c>
      <c r="DU44" t="str">
        <f>PEFA2016_latest!DR40</f>
        <v>A</v>
      </c>
      <c r="DV44" t="str">
        <f>PEFA2016_latest!DS40</f>
        <v>B</v>
      </c>
      <c r="DW44" t="str">
        <f>PEFA2016_latest!DT40</f>
        <v>B+</v>
      </c>
      <c r="DX44" t="str">
        <f>PEFA2016_latest!DU40</f>
        <v>B</v>
      </c>
      <c r="DY44" t="str">
        <f>PEFA2016_latest!DV40</f>
        <v>C</v>
      </c>
      <c r="DZ44" t="str">
        <f>PEFA2016_latest!DW40</f>
        <v>A</v>
      </c>
      <c r="EA44" t="str">
        <f>PEFA2016_latest!DX40</f>
        <v>A</v>
      </c>
      <c r="EB44" t="str">
        <f>PEFA2016_latest!DY40</f>
        <v>NU</v>
      </c>
      <c r="EC44" t="str">
        <f>PEFA2016_latest!DZ40</f>
        <v>NU</v>
      </c>
      <c r="ED44" t="str">
        <f>PEFA2016_latest!EA40</f>
        <v>NU</v>
      </c>
      <c r="EE44" t="str">
        <f>PEFA2016_latest!EB40</f>
        <v>NU</v>
      </c>
    </row>
    <row r="45" spans="2:135" x14ac:dyDescent="0.25">
      <c r="B45">
        <f>PEFA2016_latest!A41</f>
        <v>2016</v>
      </c>
      <c r="C45" t="e" vm="39">
        <f>PEFA2016_latest!B41</f>
        <v>#VALUE!</v>
      </c>
      <c r="D45" t="str" cm="1">
        <f t="array" ref="D45">_FV(PEFA2016raw[[#This Row],[Country]],"Abbreviation")</f>
        <v>PY</v>
      </c>
      <c r="E45" t="str">
        <f>_xlfn.XLOOKUP(PEFA2016raw[[#This Row],[ISO-2]],Code[ISO-2],Code[ISO-3],"",0)</f>
        <v>PRY</v>
      </c>
      <c r="F45">
        <f>PEFA2016_latest!C41</f>
        <v>2016</v>
      </c>
      <c r="G45" t="str">
        <f>PEFA2016_latest!D41</f>
        <v>D</v>
      </c>
      <c r="H45" t="str">
        <f>PEFA2016_latest!E41</f>
        <v>D</v>
      </c>
      <c r="I45" t="str">
        <f>PEFA2016_latest!F41</f>
        <v>D+</v>
      </c>
      <c r="J45" t="str">
        <f>PEFA2016_latest!G41</f>
        <v>C</v>
      </c>
      <c r="K45" t="str">
        <f>PEFA2016_latest!H41</f>
        <v>D</v>
      </c>
      <c r="L45" t="str">
        <f>PEFA2016_latest!I41</f>
        <v>A</v>
      </c>
      <c r="M45" t="str">
        <f>PEFA2016_latest!J41</f>
        <v>D</v>
      </c>
      <c r="N45" t="str">
        <f>PEFA2016_latest!K41</f>
        <v>D</v>
      </c>
      <c r="O45" t="str">
        <f>PEFA2016_latest!L41</f>
        <v>D</v>
      </c>
      <c r="P45" t="str">
        <f>PEFA2016_latest!M41</f>
        <v>A</v>
      </c>
      <c r="Q45" t="str">
        <f>PEFA2016_latest!N41</f>
        <v>A</v>
      </c>
      <c r="R45" t="str">
        <f>PEFA2016_latest!O41</f>
        <v>A</v>
      </c>
      <c r="S45" t="str">
        <f>PEFA2016_latest!P41</f>
        <v>A</v>
      </c>
      <c r="T45" t="str">
        <f>PEFA2016_latest!Q41</f>
        <v>A</v>
      </c>
      <c r="U45" t="str">
        <f>PEFA2016_latest!R41</f>
        <v>A</v>
      </c>
      <c r="V45" t="str">
        <f>PEFA2016_latest!S41</f>
        <v>A</v>
      </c>
      <c r="W45" t="str">
        <f>PEFA2016_latest!T41</f>
        <v>NA</v>
      </c>
      <c r="X45" t="str">
        <f>PEFA2016_latest!U41</f>
        <v>D+</v>
      </c>
      <c r="Y45" t="str">
        <f>PEFA2016_latest!V41</f>
        <v>C</v>
      </c>
      <c r="Z45" t="str">
        <f>PEFA2016_latest!W41</f>
        <v>D</v>
      </c>
      <c r="AA45" t="str">
        <f>PEFA2016_latest!X41</f>
        <v>C+</v>
      </c>
      <c r="AB45" t="str">
        <f>PEFA2016_latest!Y41</f>
        <v>C</v>
      </c>
      <c r="AC45" t="str">
        <f>PEFA2016_latest!Z41</f>
        <v>A</v>
      </c>
      <c r="AD45" t="str">
        <f>PEFA2016_latest!AA41</f>
        <v>D</v>
      </c>
      <c r="AE45" t="str">
        <f>PEFA2016_latest!AB41</f>
        <v>C</v>
      </c>
      <c r="AF45" t="str">
        <f>PEFA2016_latest!AC41</f>
        <v>D</v>
      </c>
      <c r="AG45" t="str">
        <f>PEFA2016_latest!AD41</f>
        <v>D</v>
      </c>
      <c r="AH45" t="str">
        <f>PEFA2016_latest!AE41</f>
        <v>D</v>
      </c>
      <c r="AI45" t="str">
        <f>PEFA2016_latest!AF41</f>
        <v>D</v>
      </c>
      <c r="AJ45" t="str">
        <f>PEFA2016_latest!AG41</f>
        <v>D</v>
      </c>
      <c r="AK45" t="str">
        <f>PEFA2016_latest!AH41</f>
        <v>D</v>
      </c>
      <c r="AL45" t="str">
        <f>PEFA2016_latest!AI41</f>
        <v>D+</v>
      </c>
      <c r="AM45" t="str">
        <f>PEFA2016_latest!AJ41</f>
        <v>C</v>
      </c>
      <c r="AN45" t="str">
        <f>PEFA2016_latest!AK41</f>
        <v>NA</v>
      </c>
      <c r="AO45" t="str">
        <f>PEFA2016_latest!AL41</f>
        <v>D</v>
      </c>
      <c r="AP45" t="str">
        <f>PEFA2016_latest!AM41</f>
        <v>D</v>
      </c>
      <c r="AQ45" t="str">
        <f>PEFA2016_latest!AN41</f>
        <v>D+</v>
      </c>
      <c r="AR45" t="str">
        <f>PEFA2016_latest!AO41</f>
        <v>C</v>
      </c>
      <c r="AS45" t="str">
        <f>PEFA2016_latest!AP41</f>
        <v>D</v>
      </c>
      <c r="AT45" t="str">
        <f>PEFA2016_latest!AQ41</f>
        <v>C</v>
      </c>
      <c r="AU45" t="str">
        <f>PEFA2016_latest!AR41</f>
        <v>B</v>
      </c>
      <c r="AV45" t="str">
        <f>PEFA2016_latest!AS41</f>
        <v>B</v>
      </c>
      <c r="AW45" t="str">
        <f>PEFA2016_latest!AT41</f>
        <v>A</v>
      </c>
      <c r="AX45" t="str">
        <f>PEFA2016_latest!AU41</f>
        <v>D</v>
      </c>
      <c r="AY45" t="str">
        <f>PEFA2016_latest!AV41</f>
        <v>A</v>
      </c>
      <c r="AZ45" t="str">
        <f>PEFA2016_latest!AW41</f>
        <v>B</v>
      </c>
      <c r="BA45" t="str">
        <f>PEFA2016_latest!AX41</f>
        <v>A</v>
      </c>
      <c r="BB45" t="str">
        <f>PEFA2016_latest!AY41</f>
        <v>A</v>
      </c>
      <c r="BC45" t="str">
        <f>PEFA2016_latest!AZ41</f>
        <v>D+</v>
      </c>
      <c r="BD45" t="str">
        <f>PEFA2016_latest!BA41</f>
        <v>C</v>
      </c>
      <c r="BE45" t="str">
        <f>PEFA2016_latest!BB41</f>
        <v>D</v>
      </c>
      <c r="BF45" t="str">
        <f>PEFA2016_latest!BC41</f>
        <v>D</v>
      </c>
      <c r="BG45" t="str">
        <f>PEFA2016_latest!BD41</f>
        <v>D+</v>
      </c>
      <c r="BH45" t="str">
        <f>PEFA2016_latest!BE41</f>
        <v>C</v>
      </c>
      <c r="BI45" t="str">
        <f>PEFA2016_latest!BF41</f>
        <v>D</v>
      </c>
      <c r="BJ45" t="str">
        <f>PEFA2016_latest!BG41</f>
        <v>C</v>
      </c>
      <c r="BK45" t="str">
        <f>PEFA2016_latest!BH41</f>
        <v>D</v>
      </c>
      <c r="BL45" t="str">
        <f>PEFA2016_latest!BI41</f>
        <v>B</v>
      </c>
      <c r="BM45" t="str">
        <f>PEFA2016_latest!BJ41</f>
        <v>B</v>
      </c>
      <c r="BN45" t="str">
        <f>PEFA2016_latest!BK41</f>
        <v>D</v>
      </c>
      <c r="BO45" t="str">
        <f>PEFA2016_latest!BL41</f>
        <v>A</v>
      </c>
      <c r="BP45" t="str">
        <f>PEFA2016_latest!BM41</f>
        <v>C+</v>
      </c>
      <c r="BQ45" t="str">
        <f>PEFA2016_latest!BN41</f>
        <v>B</v>
      </c>
      <c r="BR45" t="str">
        <f>PEFA2016_latest!BO41</f>
        <v>A</v>
      </c>
      <c r="BS45" t="str">
        <f>PEFA2016_latest!BP41</f>
        <v>C</v>
      </c>
      <c r="BT45" t="str">
        <f>PEFA2016_latest!BQ41</f>
        <v>C</v>
      </c>
      <c r="BU45" t="str">
        <f>PEFA2016_latest!BR41</f>
        <v>B</v>
      </c>
      <c r="BV45" t="str">
        <f>PEFA2016_latest!BS41</f>
        <v>A</v>
      </c>
      <c r="BW45" t="str">
        <f>PEFA2016_latest!BT41</f>
        <v>A</v>
      </c>
      <c r="BX45" t="str">
        <f>PEFA2016_latest!BU41</f>
        <v>B</v>
      </c>
      <c r="BY45" t="str">
        <f>PEFA2016_latest!BV41</f>
        <v>D</v>
      </c>
      <c r="BZ45" t="str">
        <f>PEFA2016_latest!BW41</f>
        <v>C+</v>
      </c>
      <c r="CA45" t="str">
        <f>PEFA2016_latest!BX41</f>
        <v>B</v>
      </c>
      <c r="CB45" t="str">
        <f>PEFA2016_latest!BY41</f>
        <v>B</v>
      </c>
      <c r="CC45" t="str">
        <f>PEFA2016_latest!BZ41</f>
        <v>C</v>
      </c>
      <c r="CD45" t="str">
        <f>PEFA2016_latest!CA41</f>
        <v>B+</v>
      </c>
      <c r="CE45" t="str">
        <f>PEFA2016_latest!CB41</f>
        <v>A</v>
      </c>
      <c r="CF45" t="str">
        <f>PEFA2016_latest!CC41</f>
        <v>A</v>
      </c>
      <c r="CG45" t="str">
        <f>PEFA2016_latest!CD41</f>
        <v>A</v>
      </c>
      <c r="CH45" t="str">
        <f>PEFA2016_latest!CE41</f>
        <v>C</v>
      </c>
      <c r="CI45" t="str">
        <f>PEFA2016_latest!CF41</f>
        <v>D+</v>
      </c>
      <c r="CJ45" t="str">
        <f>PEFA2016_latest!CG41</f>
        <v>C</v>
      </c>
      <c r="CK45" t="str">
        <f>PEFA2016_latest!CH41</f>
        <v>D</v>
      </c>
      <c r="CL45" t="str">
        <f>PEFA2016_latest!CI41</f>
        <v>C+</v>
      </c>
      <c r="CM45" t="str">
        <f>PEFA2016_latest!CJ41</f>
        <v>B</v>
      </c>
      <c r="CN45" t="str">
        <f>PEFA2016_latest!CK41</f>
        <v>A</v>
      </c>
      <c r="CO45" t="str">
        <f>PEFA2016_latest!CL41</f>
        <v>A</v>
      </c>
      <c r="CP45" t="str">
        <f>PEFA2016_latest!CM41</f>
        <v>C</v>
      </c>
      <c r="CQ45" t="str">
        <f>PEFA2016_latest!CN41</f>
        <v>A</v>
      </c>
      <c r="CR45" t="str">
        <f>PEFA2016_latest!CO41</f>
        <v>A</v>
      </c>
      <c r="CS45" t="str">
        <f>PEFA2016_latest!CP41</f>
        <v>A</v>
      </c>
      <c r="CT45" t="str">
        <f>PEFA2016_latest!CQ41</f>
        <v>A</v>
      </c>
      <c r="CU45" t="str">
        <f>PEFA2016_latest!CR41</f>
        <v>B</v>
      </c>
      <c r="CV45" t="str">
        <f>PEFA2016_latest!CS41</f>
        <v>B+</v>
      </c>
      <c r="CW45" t="str">
        <f>PEFA2016_latest!CT41</f>
        <v>B</v>
      </c>
      <c r="CX45" t="str">
        <f>PEFA2016_latest!CU41</f>
        <v>A</v>
      </c>
      <c r="CY45" t="str">
        <f>PEFA2016_latest!CV41</f>
        <v>B</v>
      </c>
      <c r="CZ45" t="str">
        <f>PEFA2016_latest!CW41</f>
        <v>D+</v>
      </c>
      <c r="DA45" t="str">
        <f>PEFA2016_latest!CX41</f>
        <v>A</v>
      </c>
      <c r="DB45" t="str">
        <f>PEFA2016_latest!CY41</f>
        <v>C</v>
      </c>
      <c r="DC45" t="str">
        <f>PEFA2016_latest!CZ41</f>
        <v>D</v>
      </c>
      <c r="DD45" t="str">
        <f>PEFA2016_latest!DA41</f>
        <v>D</v>
      </c>
      <c r="DE45" t="str">
        <f>PEFA2016_latest!DB41</f>
        <v>D+</v>
      </c>
      <c r="DF45" t="str">
        <f>PEFA2016_latest!DC41</f>
        <v>C</v>
      </c>
      <c r="DG45" t="str">
        <f>PEFA2016_latest!DD41</f>
        <v>D</v>
      </c>
      <c r="DH45" t="str">
        <f>PEFA2016_latest!DE41</f>
        <v>D</v>
      </c>
      <c r="DI45" t="str">
        <f>PEFA2016_latest!DF41</f>
        <v>B</v>
      </c>
      <c r="DJ45" t="str">
        <f>PEFA2016_latest!DG41</f>
        <v>D+</v>
      </c>
      <c r="DK45" t="str">
        <f>PEFA2016_latest!DH41</f>
        <v>C</v>
      </c>
      <c r="DL45" t="str">
        <f>PEFA2016_latest!DI41</f>
        <v>D</v>
      </c>
      <c r="DM45" t="str">
        <f>PEFA2016_latest!DJ41</f>
        <v>C</v>
      </c>
      <c r="DN45" t="str">
        <f>PEFA2016_latest!DK41</f>
        <v>C+</v>
      </c>
      <c r="DO45" t="str">
        <f>PEFA2016_latest!DL41</f>
        <v>C</v>
      </c>
      <c r="DP45" t="str">
        <f>PEFA2016_latest!DM41</f>
        <v>B</v>
      </c>
      <c r="DQ45" t="str">
        <f>PEFA2016_latest!DN41</f>
        <v>C</v>
      </c>
      <c r="DR45" t="str">
        <f>PEFA2016_latest!DO41</f>
        <v>D+</v>
      </c>
      <c r="DS45" t="str">
        <f>PEFA2016_latest!DP41</f>
        <v>C</v>
      </c>
      <c r="DT45" t="str">
        <f>PEFA2016_latest!DQ41</f>
        <v>B</v>
      </c>
      <c r="DU45" t="str">
        <f>PEFA2016_latest!DR41</f>
        <v>C</v>
      </c>
      <c r="DV45" t="str">
        <f>PEFA2016_latest!DS41</f>
        <v>D</v>
      </c>
      <c r="DW45" t="str">
        <f>PEFA2016_latest!DT41</f>
        <v>D</v>
      </c>
      <c r="DX45" t="str">
        <f>PEFA2016_latest!DU41</f>
        <v>D</v>
      </c>
      <c r="DY45" t="str">
        <f>PEFA2016_latest!DV41</f>
        <v>NR</v>
      </c>
      <c r="DZ45" t="str">
        <f>PEFA2016_latest!DW41</f>
        <v>D</v>
      </c>
      <c r="EA45" t="str">
        <f>PEFA2016_latest!DX41</f>
        <v>D</v>
      </c>
      <c r="EB45" t="str">
        <f>PEFA2016_latest!DY41</f>
        <v>NU</v>
      </c>
      <c r="EC45" t="str">
        <f>PEFA2016_latest!DZ41</f>
        <v>NU</v>
      </c>
      <c r="ED45" t="str">
        <f>PEFA2016_latest!EA41</f>
        <v>NU</v>
      </c>
      <c r="EE45" t="str">
        <f>PEFA2016_latest!EB41</f>
        <v>NU</v>
      </c>
    </row>
    <row r="46" spans="2:135" x14ac:dyDescent="0.25">
      <c r="B46">
        <f>PEFA2016_latest!A42</f>
        <v>2016</v>
      </c>
      <c r="C46" t="e" vm="40">
        <f>PEFA2016_latest!B42</f>
        <v>#VALUE!</v>
      </c>
      <c r="D46" t="str" cm="1">
        <f t="array" ref="D46">_FV(PEFA2016raw[[#This Row],[Country]],"Abbreviation")</f>
        <v>PH</v>
      </c>
      <c r="E46" t="str">
        <f>_xlfn.XLOOKUP(PEFA2016raw[[#This Row],[ISO-2]],Code[ISO-2],Code[ISO-3],"",0)</f>
        <v>PHL</v>
      </c>
      <c r="F46">
        <f>PEFA2016_latest!C42</f>
        <v>2016</v>
      </c>
      <c r="G46" t="str">
        <f>PEFA2016_latest!D42</f>
        <v>D</v>
      </c>
      <c r="H46" t="str">
        <f>PEFA2016_latest!E42</f>
        <v>D</v>
      </c>
      <c r="I46" t="str">
        <f>PEFA2016_latest!F42</f>
        <v>D+</v>
      </c>
      <c r="J46" t="str">
        <f>PEFA2016_latest!G42</f>
        <v>D</v>
      </c>
      <c r="K46" t="str">
        <f>PEFA2016_latest!H42</f>
        <v>C</v>
      </c>
      <c r="L46" t="str">
        <f>PEFA2016_latest!I42</f>
        <v>A</v>
      </c>
      <c r="M46" t="str">
        <f>PEFA2016_latest!J42</f>
        <v>B</v>
      </c>
      <c r="N46" t="str">
        <f>PEFA2016_latest!K42</f>
        <v>A</v>
      </c>
      <c r="O46" t="str">
        <f>PEFA2016_latest!L42</f>
        <v>C</v>
      </c>
      <c r="P46" t="str">
        <f>PEFA2016_latest!M42</f>
        <v>C</v>
      </c>
      <c r="Q46" t="str">
        <f>PEFA2016_latest!N42</f>
        <v>C</v>
      </c>
      <c r="R46" t="str">
        <f>PEFA2016_latest!O42</f>
        <v>A</v>
      </c>
      <c r="S46" t="str">
        <f>PEFA2016_latest!P42</f>
        <v>A</v>
      </c>
      <c r="T46" t="str">
        <f>PEFA2016_latest!Q42</f>
        <v>B+</v>
      </c>
      <c r="U46" t="str">
        <f>PEFA2016_latest!R42</f>
        <v>A</v>
      </c>
      <c r="V46" t="str">
        <f>PEFA2016_latest!S42</f>
        <v>A</v>
      </c>
      <c r="W46" t="str">
        <f>PEFA2016_latest!T42</f>
        <v>C</v>
      </c>
      <c r="X46" t="str">
        <f>PEFA2016_latest!U42</f>
        <v>A</v>
      </c>
      <c r="Y46" t="str">
        <f>PEFA2016_latest!V42</f>
        <v>A</v>
      </c>
      <c r="Z46" t="str">
        <f>PEFA2016_latest!W42</f>
        <v>A</v>
      </c>
      <c r="AA46" t="str">
        <f>PEFA2016_latest!X42</f>
        <v>B+</v>
      </c>
      <c r="AB46" t="str">
        <f>PEFA2016_latest!Y42</f>
        <v>A</v>
      </c>
      <c r="AC46" t="str">
        <f>PEFA2016_latest!Z42</f>
        <v>A</v>
      </c>
      <c r="AD46" t="str">
        <f>PEFA2016_latest!AA42</f>
        <v>C</v>
      </c>
      <c r="AE46" t="str">
        <f>PEFA2016_latest!AB42</f>
        <v>B</v>
      </c>
      <c r="AF46" t="str">
        <f>PEFA2016_latest!AC42</f>
        <v>A</v>
      </c>
      <c r="AG46" t="str">
        <f>PEFA2016_latest!AD42</f>
        <v>A</v>
      </c>
      <c r="AH46" t="str">
        <f>PEFA2016_latest!AE42</f>
        <v>B</v>
      </c>
      <c r="AI46" t="str">
        <f>PEFA2016_latest!AF42</f>
        <v>C</v>
      </c>
      <c r="AJ46" t="str">
        <f>PEFA2016_latest!AG42</f>
        <v>C</v>
      </c>
      <c r="AK46" t="str">
        <f>PEFA2016_latest!AH42</f>
        <v>A</v>
      </c>
      <c r="AL46" t="str">
        <f>PEFA2016_latest!AI42</f>
        <v>A</v>
      </c>
      <c r="AM46" t="str">
        <f>PEFA2016_latest!AJ42</f>
        <v>A</v>
      </c>
      <c r="AN46" t="str">
        <f>PEFA2016_latest!AK42</f>
        <v>A</v>
      </c>
      <c r="AO46" t="str">
        <f>PEFA2016_latest!AL42</f>
        <v>A</v>
      </c>
      <c r="AP46" t="str">
        <f>PEFA2016_latest!AM42</f>
        <v>B</v>
      </c>
      <c r="AQ46" t="str">
        <f>PEFA2016_latest!AN42</f>
        <v>C+</v>
      </c>
      <c r="AR46" t="str">
        <f>PEFA2016_latest!AO42</f>
        <v>C</v>
      </c>
      <c r="AS46" t="str">
        <f>PEFA2016_latest!AP42</f>
        <v>C</v>
      </c>
      <c r="AT46" t="str">
        <f>PEFA2016_latest!AQ42</f>
        <v>B</v>
      </c>
      <c r="AU46" t="str">
        <f>PEFA2016_latest!AR42</f>
        <v>B</v>
      </c>
      <c r="AV46" t="str">
        <f>PEFA2016_latest!AS42</f>
        <v>A</v>
      </c>
      <c r="AW46" t="str">
        <f>PEFA2016_latest!AT42</f>
        <v>A</v>
      </c>
      <c r="AX46" t="str">
        <f>PEFA2016_latest!AU42</f>
        <v>D</v>
      </c>
      <c r="AY46" t="str">
        <f>PEFA2016_latest!AV42</f>
        <v>A</v>
      </c>
      <c r="AZ46" t="str">
        <f>PEFA2016_latest!AW42</f>
        <v>A</v>
      </c>
      <c r="BA46" t="str">
        <f>PEFA2016_latest!AX42</f>
        <v>B</v>
      </c>
      <c r="BB46" t="str">
        <f>PEFA2016_latest!AY42</f>
        <v>A</v>
      </c>
      <c r="BC46" t="str">
        <f>PEFA2016_latest!AZ42</f>
        <v>B</v>
      </c>
      <c r="BD46" t="str">
        <f>PEFA2016_latest!BA42</f>
        <v>A</v>
      </c>
      <c r="BE46" t="str">
        <f>PEFA2016_latest!BB42</f>
        <v>B</v>
      </c>
      <c r="BF46" t="str">
        <f>PEFA2016_latest!BC42</f>
        <v>C</v>
      </c>
      <c r="BG46" t="str">
        <f>PEFA2016_latest!BD42</f>
        <v>A</v>
      </c>
      <c r="BH46" t="str">
        <f>PEFA2016_latest!BE42</f>
        <v>A</v>
      </c>
      <c r="BI46" t="str">
        <f>PEFA2016_latest!BF42</f>
        <v>A</v>
      </c>
      <c r="BJ46" t="str">
        <f>PEFA2016_latest!BG42</f>
        <v>B</v>
      </c>
      <c r="BK46" t="str">
        <f>PEFA2016_latest!BH42</f>
        <v>A</v>
      </c>
      <c r="BL46" t="str">
        <f>PEFA2016_latest!BI42</f>
        <v>A</v>
      </c>
      <c r="BM46" t="str">
        <f>PEFA2016_latest!BJ42</f>
        <v>A</v>
      </c>
      <c r="BN46" t="str">
        <f>PEFA2016_latest!BK42</f>
        <v>A</v>
      </c>
      <c r="BO46" t="str">
        <f>PEFA2016_latest!BL42</f>
        <v>A</v>
      </c>
      <c r="BP46" t="str">
        <f>PEFA2016_latest!BM42</f>
        <v>B+</v>
      </c>
      <c r="BQ46" t="str">
        <f>PEFA2016_latest!BN42</f>
        <v>B</v>
      </c>
      <c r="BR46" t="str">
        <f>PEFA2016_latest!BO42</f>
        <v>A</v>
      </c>
      <c r="BS46" t="str">
        <f>PEFA2016_latest!BP42</f>
        <v>A</v>
      </c>
      <c r="BT46" t="str">
        <f>PEFA2016_latest!BQ42</f>
        <v>B</v>
      </c>
      <c r="BU46" t="str">
        <f>PEFA2016_latest!BR42</f>
        <v>B</v>
      </c>
      <c r="BV46" t="str">
        <f>PEFA2016_latest!BS42</f>
        <v>B</v>
      </c>
      <c r="BW46" t="str">
        <f>PEFA2016_latest!BT42</f>
        <v>B</v>
      </c>
      <c r="BX46" t="str">
        <f>PEFA2016_latest!BU42</f>
        <v>A</v>
      </c>
      <c r="BY46" t="str">
        <f>PEFA2016_latest!BV42</f>
        <v>D</v>
      </c>
      <c r="BZ46" t="str">
        <f>PEFA2016_latest!BW42</f>
        <v>A</v>
      </c>
      <c r="CA46" t="str">
        <f>PEFA2016_latest!BX42</f>
        <v>A</v>
      </c>
      <c r="CB46" t="str">
        <f>PEFA2016_latest!BY42</f>
        <v>A</v>
      </c>
      <c r="CC46" t="str">
        <f>PEFA2016_latest!BZ42</f>
        <v>A</v>
      </c>
      <c r="CD46" t="str">
        <f>PEFA2016_latest!CA42</f>
        <v>B+</v>
      </c>
      <c r="CE46" t="str">
        <f>PEFA2016_latest!CB42</f>
        <v>C</v>
      </c>
      <c r="CF46" t="str">
        <f>PEFA2016_latest!CC42</f>
        <v>A</v>
      </c>
      <c r="CG46" t="str">
        <f>PEFA2016_latest!CD42</f>
        <v>A</v>
      </c>
      <c r="CH46" t="str">
        <f>PEFA2016_latest!CE42</f>
        <v>A</v>
      </c>
      <c r="CI46" t="str">
        <f>PEFA2016_latest!CF42</f>
        <v>C+</v>
      </c>
      <c r="CJ46" t="str">
        <f>PEFA2016_latest!CG42</f>
        <v>B</v>
      </c>
      <c r="CK46" t="str">
        <f>PEFA2016_latest!CH42</f>
        <v>C</v>
      </c>
      <c r="CL46" t="str">
        <f>PEFA2016_latest!CI42</f>
        <v>B+</v>
      </c>
      <c r="CM46" t="str">
        <f>PEFA2016_latest!CJ42</f>
        <v>B</v>
      </c>
      <c r="CN46" t="str">
        <f>PEFA2016_latest!CK42</f>
        <v>B</v>
      </c>
      <c r="CO46" t="str">
        <f>PEFA2016_latest!CL42</f>
        <v>B</v>
      </c>
      <c r="CP46" t="str">
        <f>PEFA2016_latest!CM42</f>
        <v>A</v>
      </c>
      <c r="CQ46" t="str">
        <f>PEFA2016_latest!CN42</f>
        <v>C+</v>
      </c>
      <c r="CR46" t="str">
        <f>PEFA2016_latest!CO42</f>
        <v>B</v>
      </c>
      <c r="CS46" t="str">
        <f>PEFA2016_latest!CP42</f>
        <v>B</v>
      </c>
      <c r="CT46" t="str">
        <f>PEFA2016_latest!CQ42</f>
        <v>B</v>
      </c>
      <c r="CU46" t="str">
        <f>PEFA2016_latest!CR42</f>
        <v>D</v>
      </c>
      <c r="CV46" t="str">
        <f>PEFA2016_latest!CS42</f>
        <v>B+</v>
      </c>
      <c r="CW46" t="str">
        <f>PEFA2016_latest!CT42</f>
        <v>A</v>
      </c>
      <c r="CX46" t="str">
        <f>PEFA2016_latest!CU42</f>
        <v>B</v>
      </c>
      <c r="CY46" t="str">
        <f>PEFA2016_latest!CV42</f>
        <v>B</v>
      </c>
      <c r="CZ46" t="str">
        <f>PEFA2016_latest!CW42</f>
        <v>C+</v>
      </c>
      <c r="DA46" t="str">
        <f>PEFA2016_latest!CX42</f>
        <v>A</v>
      </c>
      <c r="DB46" t="str">
        <f>PEFA2016_latest!CY42</f>
        <v>B</v>
      </c>
      <c r="DC46" t="str">
        <f>PEFA2016_latest!CZ42</f>
        <v>C</v>
      </c>
      <c r="DD46" t="str">
        <f>PEFA2016_latest!DA42</f>
        <v>B</v>
      </c>
      <c r="DE46" t="str">
        <f>PEFA2016_latest!DB42</f>
        <v>C+</v>
      </c>
      <c r="DF46" t="str">
        <f>PEFA2016_latest!DC42</f>
        <v>D</v>
      </c>
      <c r="DG46" t="str">
        <f>PEFA2016_latest!DD42</f>
        <v>A</v>
      </c>
      <c r="DH46" t="str">
        <f>PEFA2016_latest!DE42</f>
        <v>C</v>
      </c>
      <c r="DI46" t="str">
        <f>PEFA2016_latest!DF42</f>
        <v>C</v>
      </c>
      <c r="DJ46" t="str">
        <f>PEFA2016_latest!DG42</f>
        <v>D+</v>
      </c>
      <c r="DK46" t="str">
        <f>PEFA2016_latest!DH42</f>
        <v>A</v>
      </c>
      <c r="DL46" t="str">
        <f>PEFA2016_latest!DI42</f>
        <v>D</v>
      </c>
      <c r="DM46" t="str">
        <f>PEFA2016_latest!DJ42</f>
        <v>C</v>
      </c>
      <c r="DN46" t="str">
        <f>PEFA2016_latest!DK42</f>
        <v>C+</v>
      </c>
      <c r="DO46" t="str">
        <f>PEFA2016_latest!DL42</f>
        <v>B</v>
      </c>
      <c r="DP46" t="str">
        <f>PEFA2016_latest!DM42</f>
        <v>C</v>
      </c>
      <c r="DQ46" t="str">
        <f>PEFA2016_latest!DN42</f>
        <v>A</v>
      </c>
      <c r="DR46" t="str">
        <f>PEFA2016_latest!DO42</f>
        <v>C+</v>
      </c>
      <c r="DS46" t="str">
        <f>PEFA2016_latest!DP42</f>
        <v>C</v>
      </c>
      <c r="DT46" t="str">
        <f>PEFA2016_latest!DQ42</f>
        <v>C</v>
      </c>
      <c r="DU46" t="str">
        <f>PEFA2016_latest!DR42</f>
        <v>B</v>
      </c>
      <c r="DV46" t="str">
        <f>PEFA2016_latest!DS42</f>
        <v>B</v>
      </c>
      <c r="DW46" t="str">
        <f>PEFA2016_latest!DT42</f>
        <v>D</v>
      </c>
      <c r="DX46" t="str">
        <f>PEFA2016_latest!DU42</f>
        <v>D</v>
      </c>
      <c r="DY46" t="str">
        <f>PEFA2016_latest!DV42</f>
        <v>D</v>
      </c>
      <c r="DZ46" t="str">
        <f>PEFA2016_latest!DW42</f>
        <v>D</v>
      </c>
      <c r="EA46" t="str">
        <f>PEFA2016_latest!DX42</f>
        <v>D</v>
      </c>
      <c r="EB46" t="str">
        <f>PEFA2016_latest!DY42</f>
        <v>NU</v>
      </c>
      <c r="EC46" t="str">
        <f>PEFA2016_latest!DZ42</f>
        <v>NU</v>
      </c>
      <c r="ED46" t="str">
        <f>PEFA2016_latest!EA42</f>
        <v>NU</v>
      </c>
      <c r="EE46" t="str">
        <f>PEFA2016_latest!EB42</f>
        <v>NU</v>
      </c>
    </row>
    <row r="47" spans="2:135" x14ac:dyDescent="0.25">
      <c r="B47">
        <f>PEFA2016_latest!A43</f>
        <v>2016</v>
      </c>
      <c r="C47" t="e" vm="41">
        <f>PEFA2016_latest!B43</f>
        <v>#VALUE!</v>
      </c>
      <c r="D47" t="str" cm="1">
        <f t="array" ref="D47">_FV(PEFA2016raw[[#This Row],[Country]],"Abbreviation")</f>
        <v>GT</v>
      </c>
      <c r="E47" t="str">
        <f>_xlfn.XLOOKUP(PEFA2016raw[[#This Row],[ISO-2]],Code[ISO-2],Code[ISO-3],"",0)</f>
        <v>GTM</v>
      </c>
      <c r="F47">
        <f>PEFA2016_latest!C43</f>
        <v>2018</v>
      </c>
      <c r="G47" t="str">
        <f>PEFA2016_latest!D43</f>
        <v>B</v>
      </c>
      <c r="H47" t="str">
        <f>PEFA2016_latest!E43</f>
        <v>B</v>
      </c>
      <c r="I47" t="str">
        <f>PEFA2016_latest!F43</f>
        <v>C+</v>
      </c>
      <c r="J47" t="str">
        <f>PEFA2016_latest!G43</f>
        <v>C</v>
      </c>
      <c r="K47" t="str">
        <f>PEFA2016_latest!H43</f>
        <v>C</v>
      </c>
      <c r="L47" t="str">
        <f>PEFA2016_latest!I43</f>
        <v>A</v>
      </c>
      <c r="M47" t="str">
        <f>PEFA2016_latest!J43</f>
        <v>C</v>
      </c>
      <c r="N47" t="str">
        <f>PEFA2016_latest!K43</f>
        <v>C</v>
      </c>
      <c r="O47" t="str">
        <f>PEFA2016_latest!L43</f>
        <v>C</v>
      </c>
      <c r="P47" t="str">
        <f>PEFA2016_latest!M43</f>
        <v>A</v>
      </c>
      <c r="Q47" t="str">
        <f>PEFA2016_latest!N43</f>
        <v>A</v>
      </c>
      <c r="R47" t="str">
        <f>PEFA2016_latest!O43</f>
        <v>B</v>
      </c>
      <c r="S47" t="str">
        <f>PEFA2016_latest!P43</f>
        <v>B</v>
      </c>
      <c r="T47" t="str">
        <f>PEFA2016_latest!Q43</f>
        <v>C</v>
      </c>
      <c r="U47" t="str">
        <f>PEFA2016_latest!R43</f>
        <v>C</v>
      </c>
      <c r="V47" t="str">
        <f>PEFA2016_latest!S43</f>
        <v>C</v>
      </c>
      <c r="W47" t="str">
        <f>PEFA2016_latest!T43</f>
        <v>C</v>
      </c>
      <c r="X47" t="str">
        <f>PEFA2016_latest!U43</f>
        <v>C+</v>
      </c>
      <c r="Y47" t="str">
        <f>PEFA2016_latest!V43</f>
        <v>A</v>
      </c>
      <c r="Z47" t="str">
        <f>PEFA2016_latest!W43</f>
        <v>D</v>
      </c>
      <c r="AA47" t="str">
        <f>PEFA2016_latest!X43</f>
        <v>C</v>
      </c>
      <c r="AB47" t="str">
        <f>PEFA2016_latest!Y43</f>
        <v>A</v>
      </c>
      <c r="AC47" t="str">
        <f>PEFA2016_latest!Z43</f>
        <v>C</v>
      </c>
      <c r="AD47" t="str">
        <f>PEFA2016_latest!AA43</f>
        <v>D</v>
      </c>
      <c r="AE47" t="str">
        <f>PEFA2016_latest!AB43</f>
        <v>D</v>
      </c>
      <c r="AF47" t="str">
        <f>PEFA2016_latest!AC43</f>
        <v>B</v>
      </c>
      <c r="AG47" t="str">
        <f>PEFA2016_latest!AD43</f>
        <v>B</v>
      </c>
      <c r="AH47" t="str">
        <f>PEFA2016_latest!AE43</f>
        <v>D+</v>
      </c>
      <c r="AI47" t="str">
        <f>PEFA2016_latest!AF43</f>
        <v>C</v>
      </c>
      <c r="AJ47" t="str">
        <f>PEFA2016_latest!AG43</f>
        <v>D</v>
      </c>
      <c r="AK47" t="str">
        <f>PEFA2016_latest!AH43</f>
        <v>D</v>
      </c>
      <c r="AL47" t="str">
        <f>PEFA2016_latest!AI43</f>
        <v>C+</v>
      </c>
      <c r="AM47" t="str">
        <f>PEFA2016_latest!AJ43</f>
        <v>C</v>
      </c>
      <c r="AN47" t="str">
        <f>PEFA2016_latest!AK43</f>
        <v>A</v>
      </c>
      <c r="AO47" t="str">
        <f>PEFA2016_latest!AL43</f>
        <v>D</v>
      </c>
      <c r="AP47" t="str">
        <f>PEFA2016_latest!AM43</f>
        <v>C</v>
      </c>
      <c r="AQ47" t="str">
        <f>PEFA2016_latest!AN43</f>
        <v>D+</v>
      </c>
      <c r="AR47" t="str">
        <f>PEFA2016_latest!AO43</f>
        <v>C</v>
      </c>
      <c r="AS47" t="str">
        <f>PEFA2016_latest!AP43</f>
        <v>C</v>
      </c>
      <c r="AT47" t="str">
        <f>PEFA2016_latest!AQ43</f>
        <v>D</v>
      </c>
      <c r="AU47" t="str">
        <f>PEFA2016_latest!AR43</f>
        <v>C+</v>
      </c>
      <c r="AV47" t="str">
        <f>PEFA2016_latest!AS43</f>
        <v>C</v>
      </c>
      <c r="AW47" t="str">
        <f>PEFA2016_latest!AT43</f>
        <v>A</v>
      </c>
      <c r="AX47" t="str">
        <f>PEFA2016_latest!AU43</f>
        <v>D</v>
      </c>
      <c r="AY47" t="str">
        <f>PEFA2016_latest!AV43</f>
        <v>D+</v>
      </c>
      <c r="AZ47" t="str">
        <f>PEFA2016_latest!AW43</f>
        <v>D</v>
      </c>
      <c r="BA47" t="str">
        <f>PEFA2016_latest!AX43</f>
        <v>C</v>
      </c>
      <c r="BB47" t="str">
        <f>PEFA2016_latest!AY43</f>
        <v>D</v>
      </c>
      <c r="BC47" t="str">
        <f>PEFA2016_latest!AZ43</f>
        <v>C</v>
      </c>
      <c r="BD47" t="str">
        <f>PEFA2016_latest!BA43</f>
        <v>D</v>
      </c>
      <c r="BE47" t="str">
        <f>PEFA2016_latest!BB43</f>
        <v>B</v>
      </c>
      <c r="BF47" t="str">
        <f>PEFA2016_latest!BC43</f>
        <v>C</v>
      </c>
      <c r="BG47" t="str">
        <f>PEFA2016_latest!BD43</f>
        <v>D+</v>
      </c>
      <c r="BH47" t="str">
        <f>PEFA2016_latest!BE43</f>
        <v>B</v>
      </c>
      <c r="BI47" t="str">
        <f>PEFA2016_latest!BF43</f>
        <v>D</v>
      </c>
      <c r="BJ47" t="str">
        <f>PEFA2016_latest!BG43</f>
        <v>C</v>
      </c>
      <c r="BK47" t="str">
        <f>PEFA2016_latest!BH43</f>
        <v>D</v>
      </c>
      <c r="BL47" t="str">
        <f>PEFA2016_latest!BI43</f>
        <v>B+</v>
      </c>
      <c r="BM47" t="str">
        <f>PEFA2016_latest!BJ43</f>
        <v>C</v>
      </c>
      <c r="BN47" t="str">
        <f>PEFA2016_latest!BK43</f>
        <v>A</v>
      </c>
      <c r="BO47" t="str">
        <f>PEFA2016_latest!BL43</f>
        <v>A</v>
      </c>
      <c r="BP47" t="str">
        <f>PEFA2016_latest!BM43</f>
        <v>C+</v>
      </c>
      <c r="BQ47" t="str">
        <f>PEFA2016_latest!BN43</f>
        <v>C</v>
      </c>
      <c r="BR47" t="str">
        <f>PEFA2016_latest!BO43</f>
        <v>B</v>
      </c>
      <c r="BS47" t="str">
        <f>PEFA2016_latest!BP43</f>
        <v>C</v>
      </c>
      <c r="BT47" t="str">
        <f>PEFA2016_latest!BQ43</f>
        <v>B</v>
      </c>
      <c r="BU47" t="str">
        <f>PEFA2016_latest!BR43</f>
        <v>D+</v>
      </c>
      <c r="BV47" t="str">
        <f>PEFA2016_latest!BS43</f>
        <v>D</v>
      </c>
      <c r="BW47" t="str">
        <f>PEFA2016_latest!BT43</f>
        <v>C</v>
      </c>
      <c r="BX47" t="str">
        <f>PEFA2016_latest!BU43</f>
        <v>C</v>
      </c>
      <c r="BY47" t="str">
        <f>PEFA2016_latest!BV43</f>
        <v>D</v>
      </c>
      <c r="BZ47" t="str">
        <f>PEFA2016_latest!BW43</f>
        <v>C+</v>
      </c>
      <c r="CA47" t="str">
        <f>PEFA2016_latest!BX43</f>
        <v>B</v>
      </c>
      <c r="CB47" t="str">
        <f>PEFA2016_latest!BY43</f>
        <v>B</v>
      </c>
      <c r="CC47" t="str">
        <f>PEFA2016_latest!BZ43</f>
        <v>C</v>
      </c>
      <c r="CD47" t="str">
        <f>PEFA2016_latest!CA43</f>
        <v>B</v>
      </c>
      <c r="CE47" t="str">
        <f>PEFA2016_latest!CB43</f>
        <v>A</v>
      </c>
      <c r="CF47" t="str">
        <f>PEFA2016_latest!CC43</f>
        <v>A</v>
      </c>
      <c r="CG47" t="str">
        <f>PEFA2016_latest!CD43</f>
        <v>C</v>
      </c>
      <c r="CH47" t="str">
        <f>PEFA2016_latest!CE43</f>
        <v>C</v>
      </c>
      <c r="CI47" t="str">
        <f>PEFA2016_latest!CF43</f>
        <v>C+</v>
      </c>
      <c r="CJ47" t="str">
        <f>PEFA2016_latest!CG43</f>
        <v>B</v>
      </c>
      <c r="CK47" t="str">
        <f>PEFA2016_latest!CH43</f>
        <v>C</v>
      </c>
      <c r="CL47" t="str">
        <f>PEFA2016_latest!CI43</f>
        <v>D+</v>
      </c>
      <c r="CM47" t="str">
        <f>PEFA2016_latest!CJ43</f>
        <v>NR</v>
      </c>
      <c r="CN47" t="str">
        <f>PEFA2016_latest!CK43</f>
        <v>NR</v>
      </c>
      <c r="CO47" t="str">
        <f>PEFA2016_latest!CL43</f>
        <v>NR</v>
      </c>
      <c r="CP47" t="str">
        <f>PEFA2016_latest!CM43</f>
        <v>C</v>
      </c>
      <c r="CQ47" t="str">
        <f>PEFA2016_latest!CN43</f>
        <v>C+</v>
      </c>
      <c r="CR47" t="str">
        <f>PEFA2016_latest!CO43</f>
        <v>B</v>
      </c>
      <c r="CS47" t="str">
        <f>PEFA2016_latest!CP43</f>
        <v>C</v>
      </c>
      <c r="CT47" t="str">
        <f>PEFA2016_latest!CQ43</f>
        <v>A</v>
      </c>
      <c r="CU47" t="str">
        <f>PEFA2016_latest!CR43</f>
        <v>D</v>
      </c>
      <c r="CV47" t="str">
        <f>PEFA2016_latest!CS43</f>
        <v>B</v>
      </c>
      <c r="CW47" t="str">
        <f>PEFA2016_latest!CT43</f>
        <v>A</v>
      </c>
      <c r="CX47" t="str">
        <f>PEFA2016_latest!CU43</f>
        <v>A</v>
      </c>
      <c r="CY47" t="str">
        <f>PEFA2016_latest!CV43</f>
        <v>NR</v>
      </c>
      <c r="CZ47" t="str">
        <f>PEFA2016_latest!CW43</f>
        <v>D+</v>
      </c>
      <c r="DA47" t="str">
        <f>PEFA2016_latest!CX43</f>
        <v>NR</v>
      </c>
      <c r="DB47" t="str">
        <f>PEFA2016_latest!CY43</f>
        <v>C</v>
      </c>
      <c r="DC47" t="str">
        <f>PEFA2016_latest!CZ43</f>
        <v>NR</v>
      </c>
      <c r="DD47" t="str">
        <f>PEFA2016_latest!DA43</f>
        <v>NR</v>
      </c>
      <c r="DE47" t="str">
        <f>PEFA2016_latest!DB43</f>
        <v>B</v>
      </c>
      <c r="DF47" t="str">
        <f>PEFA2016_latest!DC43</f>
        <v>A</v>
      </c>
      <c r="DG47" t="str">
        <f>PEFA2016_latest!DD43</f>
        <v>C</v>
      </c>
      <c r="DH47" t="str">
        <f>PEFA2016_latest!DE43</f>
        <v>D</v>
      </c>
      <c r="DI47" t="str">
        <f>PEFA2016_latest!DF43</f>
        <v>A</v>
      </c>
      <c r="DJ47" t="str">
        <f>PEFA2016_latest!DG43</f>
        <v>D</v>
      </c>
      <c r="DK47" t="str">
        <f>PEFA2016_latest!DH43</f>
        <v>D</v>
      </c>
      <c r="DL47" t="str">
        <f>PEFA2016_latest!DI43</f>
        <v>D</v>
      </c>
      <c r="DM47" t="str">
        <f>PEFA2016_latest!DJ43</f>
        <v>D</v>
      </c>
      <c r="DN47" t="str">
        <f>PEFA2016_latest!DK43</f>
        <v>D+</v>
      </c>
      <c r="DO47" t="str">
        <f>PEFA2016_latest!DL43</f>
        <v>C</v>
      </c>
      <c r="DP47" t="str">
        <f>PEFA2016_latest!DM43</f>
        <v>A</v>
      </c>
      <c r="DQ47" t="str">
        <f>PEFA2016_latest!DN43</f>
        <v>D</v>
      </c>
      <c r="DR47" t="str">
        <f>PEFA2016_latest!DO43</f>
        <v>C+</v>
      </c>
      <c r="DS47" t="str">
        <f>PEFA2016_latest!DP43</f>
        <v>C</v>
      </c>
      <c r="DT47" t="str">
        <f>PEFA2016_latest!DQ43</f>
        <v>A</v>
      </c>
      <c r="DU47" t="str">
        <f>PEFA2016_latest!DR43</f>
        <v>B</v>
      </c>
      <c r="DV47" t="str">
        <f>PEFA2016_latest!DS43</f>
        <v>C</v>
      </c>
      <c r="DW47" t="str">
        <f>PEFA2016_latest!DT43</f>
        <v>D</v>
      </c>
      <c r="DX47" t="str">
        <f>PEFA2016_latest!DU43</f>
        <v>D</v>
      </c>
      <c r="DY47" t="str">
        <f>PEFA2016_latest!DV43</f>
        <v>D</v>
      </c>
      <c r="DZ47" t="str">
        <f>PEFA2016_latest!DW43</f>
        <v>D</v>
      </c>
      <c r="EA47" t="str">
        <f>PEFA2016_latest!DX43</f>
        <v>D</v>
      </c>
      <c r="EB47" t="str">
        <f>PEFA2016_latest!DY43</f>
        <v>NU</v>
      </c>
      <c r="EC47" t="str">
        <f>PEFA2016_latest!DZ43</f>
        <v>NU</v>
      </c>
      <c r="ED47" t="str">
        <f>PEFA2016_latest!EA43</f>
        <v>NU</v>
      </c>
      <c r="EE47" t="str">
        <f>PEFA2016_latest!EB43</f>
        <v>NU</v>
      </c>
    </row>
    <row r="48" spans="2:135" x14ac:dyDescent="0.25">
      <c r="B48">
        <f>PEFA2016_latest!A44</f>
        <v>2016</v>
      </c>
      <c r="C48" t="e" vm="42">
        <f>PEFA2016_latest!B44</f>
        <v>#VALUE!</v>
      </c>
      <c r="D48" t="str" cm="1">
        <f t="array" ref="D48">_FV(PEFA2016raw[[#This Row],[Country]],"Abbreviation")</f>
        <v>LS</v>
      </c>
      <c r="E48" t="str">
        <f>_xlfn.XLOOKUP(PEFA2016raw[[#This Row],[ISO-2]],Code[ISO-2],Code[ISO-3],"",0)</f>
        <v>LSO</v>
      </c>
      <c r="F48">
        <f>PEFA2016_latest!C44</f>
        <v>2017</v>
      </c>
      <c r="G48" t="str">
        <f>PEFA2016_latest!D44</f>
        <v>D</v>
      </c>
      <c r="H48" t="str">
        <f>PEFA2016_latest!E44</f>
        <v>D</v>
      </c>
      <c r="I48" t="str">
        <f>PEFA2016_latest!F44</f>
        <v>D+</v>
      </c>
      <c r="J48" t="str">
        <f>PEFA2016_latest!G44</f>
        <v>D</v>
      </c>
      <c r="K48" t="str">
        <f>PEFA2016_latest!H44</f>
        <v>D</v>
      </c>
      <c r="L48" t="str">
        <f>PEFA2016_latest!I44</f>
        <v>A</v>
      </c>
      <c r="M48" t="str">
        <f>PEFA2016_latest!J44</f>
        <v>C+</v>
      </c>
      <c r="N48" t="str">
        <f>PEFA2016_latest!K44</f>
        <v>B</v>
      </c>
      <c r="O48" t="str">
        <f>PEFA2016_latest!L44</f>
        <v>C</v>
      </c>
      <c r="P48" t="str">
        <f>PEFA2016_latest!M44</f>
        <v>C</v>
      </c>
      <c r="Q48" t="str">
        <f>PEFA2016_latest!N44</f>
        <v>C</v>
      </c>
      <c r="R48" t="str">
        <f>PEFA2016_latest!O44</f>
        <v>C</v>
      </c>
      <c r="S48" t="str">
        <f>PEFA2016_latest!P44</f>
        <v>C</v>
      </c>
      <c r="T48" t="str">
        <f>PEFA2016_latest!Q44</f>
        <v>D</v>
      </c>
      <c r="U48" t="str">
        <f>PEFA2016_latest!R44</f>
        <v>D</v>
      </c>
      <c r="V48" t="str">
        <f>PEFA2016_latest!S44</f>
        <v>D</v>
      </c>
      <c r="W48" t="str">
        <f>PEFA2016_latest!T44</f>
        <v>D</v>
      </c>
      <c r="X48" t="str">
        <f>PEFA2016_latest!U44</f>
        <v>D+</v>
      </c>
      <c r="Y48" t="str">
        <f>PEFA2016_latest!V44</f>
        <v>C</v>
      </c>
      <c r="Z48" t="str">
        <f>PEFA2016_latest!W44</f>
        <v>D</v>
      </c>
      <c r="AA48" t="str">
        <f>PEFA2016_latest!X44</f>
        <v>D</v>
      </c>
      <c r="AB48" t="str">
        <f>PEFA2016_latest!Y44</f>
        <v>D</v>
      </c>
      <c r="AC48" t="str">
        <f>PEFA2016_latest!Z44</f>
        <v>D</v>
      </c>
      <c r="AD48" t="str">
        <f>PEFA2016_latest!AA44</f>
        <v>D</v>
      </c>
      <c r="AE48" t="str">
        <f>PEFA2016_latest!AB44</f>
        <v>D</v>
      </c>
      <c r="AF48" t="str">
        <f>PEFA2016_latest!AC44</f>
        <v>D</v>
      </c>
      <c r="AG48" t="str">
        <f>PEFA2016_latest!AD44</f>
        <v>D</v>
      </c>
      <c r="AH48" t="str">
        <f>PEFA2016_latest!AE44</f>
        <v>D</v>
      </c>
      <c r="AI48" t="str">
        <f>PEFA2016_latest!AF44</f>
        <v>D</v>
      </c>
      <c r="AJ48" t="str">
        <f>PEFA2016_latest!AG44</f>
        <v>D</v>
      </c>
      <c r="AK48" t="str">
        <f>PEFA2016_latest!AH44</f>
        <v>NR</v>
      </c>
      <c r="AL48" t="str">
        <f>PEFA2016_latest!AI44</f>
        <v>B</v>
      </c>
      <c r="AM48" t="str">
        <f>PEFA2016_latest!AJ44</f>
        <v>C</v>
      </c>
      <c r="AN48" t="str">
        <f>PEFA2016_latest!AK44</f>
        <v>B</v>
      </c>
      <c r="AO48" t="str">
        <f>PEFA2016_latest!AL44</f>
        <v>B</v>
      </c>
      <c r="AP48" t="str">
        <f>PEFA2016_latest!AM44</f>
        <v>B</v>
      </c>
      <c r="AQ48" t="str">
        <f>PEFA2016_latest!AN44</f>
        <v>D+</v>
      </c>
      <c r="AR48" t="str">
        <f>PEFA2016_latest!AO44</f>
        <v>D</v>
      </c>
      <c r="AS48" t="str">
        <f>PEFA2016_latest!AP44</f>
        <v>D</v>
      </c>
      <c r="AT48" t="str">
        <f>PEFA2016_latest!AQ44</f>
        <v>C</v>
      </c>
      <c r="AU48" t="str">
        <f>PEFA2016_latest!AR44</f>
        <v>D+</v>
      </c>
      <c r="AV48" t="str">
        <f>PEFA2016_latest!AS44</f>
        <v>C</v>
      </c>
      <c r="AW48" t="str">
        <f>PEFA2016_latest!AT44</f>
        <v>C</v>
      </c>
      <c r="AX48" t="str">
        <f>PEFA2016_latest!AU44</f>
        <v>D</v>
      </c>
      <c r="AY48" t="str">
        <f>PEFA2016_latest!AV44</f>
        <v>D+</v>
      </c>
      <c r="AZ48" t="str">
        <f>PEFA2016_latest!AW44</f>
        <v>C</v>
      </c>
      <c r="BA48" t="str">
        <f>PEFA2016_latest!AX44</f>
        <v>C</v>
      </c>
      <c r="BB48" t="str">
        <f>PEFA2016_latest!AY44</f>
        <v>D</v>
      </c>
      <c r="BC48" t="str">
        <f>PEFA2016_latest!AZ44</f>
        <v>D+</v>
      </c>
      <c r="BD48" t="str">
        <f>PEFA2016_latest!BA44</f>
        <v>D</v>
      </c>
      <c r="BE48" t="str">
        <f>PEFA2016_latest!BB44</f>
        <v>C</v>
      </c>
      <c r="BF48" t="str">
        <f>PEFA2016_latest!BC44</f>
        <v>C</v>
      </c>
      <c r="BG48" t="str">
        <f>PEFA2016_latest!BD44</f>
        <v>C+</v>
      </c>
      <c r="BH48" t="str">
        <f>PEFA2016_latest!BE44</f>
        <v>B</v>
      </c>
      <c r="BI48" t="str">
        <f>PEFA2016_latest!BF44</f>
        <v>A</v>
      </c>
      <c r="BJ48" t="str">
        <f>PEFA2016_latest!BG44</f>
        <v>D</v>
      </c>
      <c r="BK48" t="str">
        <f>PEFA2016_latest!BH44</f>
        <v>C</v>
      </c>
      <c r="BL48" t="str">
        <f>PEFA2016_latest!BI44</f>
        <v>B</v>
      </c>
      <c r="BM48" t="str">
        <f>PEFA2016_latest!BJ44</f>
        <v>C</v>
      </c>
      <c r="BN48" t="str">
        <f>PEFA2016_latest!BK44</f>
        <v>A</v>
      </c>
      <c r="BO48" t="str">
        <f>PEFA2016_latest!BL44</f>
        <v>C</v>
      </c>
      <c r="BP48" t="str">
        <f>PEFA2016_latest!BM44</f>
        <v>C+</v>
      </c>
      <c r="BQ48" t="str">
        <f>PEFA2016_latest!BN44</f>
        <v>B</v>
      </c>
      <c r="BR48" t="str">
        <f>PEFA2016_latest!BO44</f>
        <v>A</v>
      </c>
      <c r="BS48" t="str">
        <f>PEFA2016_latest!BP44</f>
        <v>C</v>
      </c>
      <c r="BT48" t="str">
        <f>PEFA2016_latest!BQ44</f>
        <v>C</v>
      </c>
      <c r="BU48" t="str">
        <f>PEFA2016_latest!BR44</f>
        <v>B</v>
      </c>
      <c r="BV48" t="str">
        <f>PEFA2016_latest!BS44</f>
        <v>A</v>
      </c>
      <c r="BW48" t="str">
        <f>PEFA2016_latest!BT44</f>
        <v>C</v>
      </c>
      <c r="BX48" t="str">
        <f>PEFA2016_latest!BU44</f>
        <v>C</v>
      </c>
      <c r="BY48" t="str">
        <f>PEFA2016_latest!BV44</f>
        <v>B</v>
      </c>
      <c r="BZ48" t="str">
        <f>PEFA2016_latest!BW44</f>
        <v>D+</v>
      </c>
      <c r="CA48" t="str">
        <f>PEFA2016_latest!BX44</f>
        <v>D</v>
      </c>
      <c r="CB48" t="str">
        <f>PEFA2016_latest!BY44</f>
        <v>B</v>
      </c>
      <c r="CC48" t="str">
        <f>PEFA2016_latest!BZ44</f>
        <v>D</v>
      </c>
      <c r="CD48" t="str">
        <f>PEFA2016_latest!CA44</f>
        <v>C</v>
      </c>
      <c r="CE48" t="str">
        <f>PEFA2016_latest!CB44</f>
        <v>D</v>
      </c>
      <c r="CF48" t="str">
        <f>PEFA2016_latest!CC44</f>
        <v>D</v>
      </c>
      <c r="CG48" t="str">
        <f>PEFA2016_latest!CD44</f>
        <v>B</v>
      </c>
      <c r="CH48" t="str">
        <f>PEFA2016_latest!CE44</f>
        <v>B</v>
      </c>
      <c r="CI48" t="str">
        <f>PEFA2016_latest!CF44</f>
        <v>D+</v>
      </c>
      <c r="CJ48" t="str">
        <f>PEFA2016_latest!CG44</f>
        <v>D</v>
      </c>
      <c r="CK48" t="str">
        <f>PEFA2016_latest!CH44</f>
        <v>C</v>
      </c>
      <c r="CL48" t="str">
        <f>PEFA2016_latest!CI44</f>
        <v>D</v>
      </c>
      <c r="CM48" t="str">
        <f>PEFA2016_latest!CJ44</f>
        <v>D</v>
      </c>
      <c r="CN48" t="str">
        <f>PEFA2016_latest!CK44</f>
        <v>D</v>
      </c>
      <c r="CO48" t="str">
        <f>PEFA2016_latest!CL44</f>
        <v>D</v>
      </c>
      <c r="CP48" t="str">
        <f>PEFA2016_latest!CM44</f>
        <v>D</v>
      </c>
      <c r="CQ48" t="str">
        <f>PEFA2016_latest!CN44</f>
        <v>D</v>
      </c>
      <c r="CR48" t="str">
        <f>PEFA2016_latest!CO44</f>
        <v>D</v>
      </c>
      <c r="CS48" t="str">
        <f>PEFA2016_latest!CP44</f>
        <v>NR</v>
      </c>
      <c r="CT48" t="str">
        <f>PEFA2016_latest!CQ44</f>
        <v>D</v>
      </c>
      <c r="CU48" t="str">
        <f>PEFA2016_latest!CR44</f>
        <v>D</v>
      </c>
      <c r="CV48" t="str">
        <f>PEFA2016_latest!CS44</f>
        <v>C+</v>
      </c>
      <c r="CW48" t="str">
        <f>PEFA2016_latest!CT44</f>
        <v>A</v>
      </c>
      <c r="CX48" t="str">
        <f>PEFA2016_latest!CU44</f>
        <v>C</v>
      </c>
      <c r="CY48" t="str">
        <f>PEFA2016_latest!CV44</f>
        <v>D</v>
      </c>
      <c r="CZ48" t="str">
        <f>PEFA2016_latest!CW44</f>
        <v>D+</v>
      </c>
      <c r="DA48" t="str">
        <f>PEFA2016_latest!CX44</f>
        <v>C</v>
      </c>
      <c r="DB48" t="str">
        <f>PEFA2016_latest!CY44</f>
        <v>D</v>
      </c>
      <c r="DC48" t="str">
        <f>PEFA2016_latest!CZ44</f>
        <v>D</v>
      </c>
      <c r="DD48" t="str">
        <f>PEFA2016_latest!DA44</f>
        <v>D</v>
      </c>
      <c r="DE48" t="str">
        <f>PEFA2016_latest!DB44</f>
        <v>D+</v>
      </c>
      <c r="DF48" t="str">
        <f>PEFA2016_latest!DC44</f>
        <v>D</v>
      </c>
      <c r="DG48" t="str">
        <f>PEFA2016_latest!DD44</f>
        <v>D</v>
      </c>
      <c r="DH48" t="str">
        <f>PEFA2016_latest!DE44</f>
        <v>D</v>
      </c>
      <c r="DI48" t="str">
        <f>PEFA2016_latest!DF44</f>
        <v>A</v>
      </c>
      <c r="DJ48" t="str">
        <f>PEFA2016_latest!DG44</f>
        <v>D+</v>
      </c>
      <c r="DK48" t="str">
        <f>PEFA2016_latest!DH44</f>
        <v>C</v>
      </c>
      <c r="DL48" t="str">
        <f>PEFA2016_latest!DI44</f>
        <v>D</v>
      </c>
      <c r="DM48" t="str">
        <f>PEFA2016_latest!DJ44</f>
        <v>C</v>
      </c>
      <c r="DN48" t="str">
        <f>PEFA2016_latest!DK44</f>
        <v>D+</v>
      </c>
      <c r="DO48" t="str">
        <f>PEFA2016_latest!DL44</f>
        <v>B</v>
      </c>
      <c r="DP48" t="str">
        <f>PEFA2016_latest!DM44</f>
        <v>B</v>
      </c>
      <c r="DQ48" t="str">
        <f>PEFA2016_latest!DN44</f>
        <v>D</v>
      </c>
      <c r="DR48" t="str">
        <f>PEFA2016_latest!DO44</f>
        <v>D+</v>
      </c>
      <c r="DS48" t="str">
        <f>PEFA2016_latest!DP44</f>
        <v>C</v>
      </c>
      <c r="DT48" t="str">
        <f>PEFA2016_latest!DQ44</f>
        <v>D</v>
      </c>
      <c r="DU48" t="str">
        <f>PEFA2016_latest!DR44</f>
        <v>C</v>
      </c>
      <c r="DV48" t="str">
        <f>PEFA2016_latest!DS44</f>
        <v>D</v>
      </c>
      <c r="DW48" t="str">
        <f>PEFA2016_latest!DT44</f>
        <v>D</v>
      </c>
      <c r="DX48" t="str">
        <f>PEFA2016_latest!DU44</f>
        <v>D</v>
      </c>
      <c r="DY48" t="str">
        <f>PEFA2016_latest!DV44</f>
        <v>D</v>
      </c>
      <c r="DZ48" t="str">
        <f>PEFA2016_latest!DW44</f>
        <v>D</v>
      </c>
      <c r="EA48" t="str">
        <f>PEFA2016_latest!DX44</f>
        <v>D</v>
      </c>
      <c r="EB48" t="str">
        <f>PEFA2016_latest!DY44</f>
        <v>NU</v>
      </c>
      <c r="EC48" t="str">
        <f>PEFA2016_latest!DZ44</f>
        <v>NU</v>
      </c>
      <c r="ED48" t="str">
        <f>PEFA2016_latest!EA44</f>
        <v>NU</v>
      </c>
      <c r="EE48" t="str">
        <f>PEFA2016_latest!EB44</f>
        <v>NU</v>
      </c>
    </row>
    <row r="49" spans="2:135" x14ac:dyDescent="0.25">
      <c r="B49">
        <f>PEFA2016_latest!A45</f>
        <v>2016</v>
      </c>
      <c r="C49" t="e" vm="43">
        <f>PEFA2016_latest!B45</f>
        <v>#VALUE!</v>
      </c>
      <c r="D49" t="str" cm="1">
        <f t="array" ref="D49">_FV(PEFA2016raw[[#This Row],[Country]],"Abbreviation")</f>
        <v>ZM</v>
      </c>
      <c r="E49" t="str">
        <f>_xlfn.XLOOKUP(PEFA2016raw[[#This Row],[ISO-2]],Code[ISO-2],Code[ISO-3],"",0)</f>
        <v>ZMB</v>
      </c>
      <c r="F49">
        <f>PEFA2016_latest!C45</f>
        <v>2017</v>
      </c>
      <c r="G49" t="str">
        <f>PEFA2016_latest!D45</f>
        <v>B</v>
      </c>
      <c r="H49" t="str">
        <f>PEFA2016_latest!E45</f>
        <v>B</v>
      </c>
      <c r="I49" t="str">
        <f>PEFA2016_latest!F45</f>
        <v>D+</v>
      </c>
      <c r="J49" t="str">
        <f>PEFA2016_latest!G45</f>
        <v>C</v>
      </c>
      <c r="K49" t="str">
        <f>PEFA2016_latest!H45</f>
        <v>D</v>
      </c>
      <c r="L49" t="str">
        <f>PEFA2016_latest!I45</f>
        <v>A</v>
      </c>
      <c r="M49" t="str">
        <f>PEFA2016_latest!J45</f>
        <v>C+</v>
      </c>
      <c r="N49" t="str">
        <f>PEFA2016_latest!K45</f>
        <v>A</v>
      </c>
      <c r="O49" t="str">
        <f>PEFA2016_latest!L45</f>
        <v>D</v>
      </c>
      <c r="P49" t="str">
        <f>PEFA2016_latest!M45</f>
        <v>B</v>
      </c>
      <c r="Q49" t="str">
        <f>PEFA2016_latest!N45</f>
        <v>B</v>
      </c>
      <c r="R49" t="str">
        <f>PEFA2016_latest!O45</f>
        <v>B</v>
      </c>
      <c r="S49" t="str">
        <f>PEFA2016_latest!P45</f>
        <v>B</v>
      </c>
      <c r="T49" t="str">
        <f>PEFA2016_latest!Q45</f>
        <v>C+</v>
      </c>
      <c r="U49" t="str">
        <f>PEFA2016_latest!R45</f>
        <v>B</v>
      </c>
      <c r="V49" t="str">
        <f>PEFA2016_latest!S45</f>
        <v>B</v>
      </c>
      <c r="W49" t="str">
        <f>PEFA2016_latest!T45</f>
        <v>D</v>
      </c>
      <c r="X49" t="str">
        <f>PEFA2016_latest!U45</f>
        <v>B+</v>
      </c>
      <c r="Y49" t="str">
        <f>PEFA2016_latest!V45</f>
        <v>B</v>
      </c>
      <c r="Z49" t="str">
        <f>PEFA2016_latest!W45</f>
        <v>A</v>
      </c>
      <c r="AA49" t="str">
        <f>PEFA2016_latest!X45</f>
        <v>C</v>
      </c>
      <c r="AB49" t="str">
        <f>PEFA2016_latest!Y45</f>
        <v>C</v>
      </c>
      <c r="AC49" t="str">
        <f>PEFA2016_latest!Z45</f>
        <v>C</v>
      </c>
      <c r="AD49" t="str">
        <f>PEFA2016_latest!AA45</f>
        <v>C</v>
      </c>
      <c r="AE49" t="str">
        <f>PEFA2016_latest!AB45</f>
        <v>C</v>
      </c>
      <c r="AF49" t="str">
        <f>PEFA2016_latest!AC45</f>
        <v>D</v>
      </c>
      <c r="AG49" t="str">
        <f>PEFA2016_latest!AD45</f>
        <v>D</v>
      </c>
      <c r="AH49" t="str">
        <f>PEFA2016_latest!AE45</f>
        <v>D+</v>
      </c>
      <c r="AI49" t="str">
        <f>PEFA2016_latest!AF45</f>
        <v>D</v>
      </c>
      <c r="AJ49" t="str">
        <f>PEFA2016_latest!AG45</f>
        <v>C</v>
      </c>
      <c r="AK49" t="str">
        <f>PEFA2016_latest!AH45</f>
        <v>D</v>
      </c>
      <c r="AL49" t="str">
        <f>PEFA2016_latest!AI45</f>
        <v>D</v>
      </c>
      <c r="AM49" t="str">
        <f>PEFA2016_latest!AJ45</f>
        <v>D</v>
      </c>
      <c r="AN49" t="str">
        <f>PEFA2016_latest!AK45</f>
        <v>D</v>
      </c>
      <c r="AO49" t="str">
        <f>PEFA2016_latest!AL45</f>
        <v>D</v>
      </c>
      <c r="AP49" t="str">
        <f>PEFA2016_latest!AM45</f>
        <v>C</v>
      </c>
      <c r="AQ49" t="str">
        <f>PEFA2016_latest!AN45</f>
        <v>D+</v>
      </c>
      <c r="AR49" t="str">
        <f>PEFA2016_latest!AO45</f>
        <v>C</v>
      </c>
      <c r="AS49" t="str">
        <f>PEFA2016_latest!AP45</f>
        <v>D</v>
      </c>
      <c r="AT49" t="str">
        <f>PEFA2016_latest!AQ45</f>
        <v>C</v>
      </c>
      <c r="AU49" t="str">
        <f>PEFA2016_latest!AR45</f>
        <v>C</v>
      </c>
      <c r="AV49" t="str">
        <f>PEFA2016_latest!AS45</f>
        <v>B</v>
      </c>
      <c r="AW49" t="str">
        <f>PEFA2016_latest!AT45</f>
        <v>C</v>
      </c>
      <c r="AX49" t="str">
        <f>PEFA2016_latest!AU45</f>
        <v>D</v>
      </c>
      <c r="AY49" t="str">
        <f>PEFA2016_latest!AV45</f>
        <v>B</v>
      </c>
      <c r="AZ49" t="str">
        <f>PEFA2016_latest!AW45</f>
        <v>B</v>
      </c>
      <c r="BA49" t="str">
        <f>PEFA2016_latest!AX45</f>
        <v>B</v>
      </c>
      <c r="BB49" t="str">
        <f>PEFA2016_latest!AY45</f>
        <v>B</v>
      </c>
      <c r="BC49" t="str">
        <f>PEFA2016_latest!AZ45</f>
        <v>A</v>
      </c>
      <c r="BD49" t="str">
        <f>PEFA2016_latest!BA45</f>
        <v>B</v>
      </c>
      <c r="BE49" t="str">
        <f>PEFA2016_latest!BB45</f>
        <v>A</v>
      </c>
      <c r="BF49" t="str">
        <f>PEFA2016_latest!BC45</f>
        <v>A</v>
      </c>
      <c r="BG49" t="str">
        <f>PEFA2016_latest!BD45</f>
        <v>B</v>
      </c>
      <c r="BH49" t="str">
        <f>PEFA2016_latest!BE45</f>
        <v>A</v>
      </c>
      <c r="BI49" t="str">
        <f>PEFA2016_latest!BF45</f>
        <v>A</v>
      </c>
      <c r="BJ49" t="str">
        <f>PEFA2016_latest!BG45</f>
        <v>C</v>
      </c>
      <c r="BK49" t="str">
        <f>PEFA2016_latest!BH45</f>
        <v>C</v>
      </c>
      <c r="BL49" t="str">
        <f>PEFA2016_latest!BI45</f>
        <v>B+</v>
      </c>
      <c r="BM49" t="str">
        <f>PEFA2016_latest!BJ45</f>
        <v>C</v>
      </c>
      <c r="BN49" t="str">
        <f>PEFA2016_latest!BK45</f>
        <v>A</v>
      </c>
      <c r="BO49" t="str">
        <f>PEFA2016_latest!BL45</f>
        <v>A</v>
      </c>
      <c r="BP49" t="str">
        <f>PEFA2016_latest!BM45</f>
        <v>B+</v>
      </c>
      <c r="BQ49" t="str">
        <f>PEFA2016_latest!BN45</f>
        <v>B</v>
      </c>
      <c r="BR49" t="str">
        <f>PEFA2016_latest!BO45</f>
        <v>B</v>
      </c>
      <c r="BS49" t="str">
        <f>PEFA2016_latest!BP45</f>
        <v>A</v>
      </c>
      <c r="BT49" t="str">
        <f>PEFA2016_latest!BQ45</f>
        <v>B</v>
      </c>
      <c r="BU49" t="str">
        <f>PEFA2016_latest!BR45</f>
        <v>C+</v>
      </c>
      <c r="BV49" t="str">
        <f>PEFA2016_latest!BS45</f>
        <v>A</v>
      </c>
      <c r="BW49" t="str">
        <f>PEFA2016_latest!BT45</f>
        <v>B</v>
      </c>
      <c r="BX49" t="str">
        <f>PEFA2016_latest!BU45</f>
        <v>D</v>
      </c>
      <c r="BY49" t="str">
        <f>PEFA2016_latest!BV45</f>
        <v>D</v>
      </c>
      <c r="BZ49" t="str">
        <f>PEFA2016_latest!BW45</f>
        <v>B+</v>
      </c>
      <c r="CA49" t="str">
        <f>PEFA2016_latest!BX45</f>
        <v>B</v>
      </c>
      <c r="CB49" t="str">
        <f>PEFA2016_latest!BY45</f>
        <v>A</v>
      </c>
      <c r="CC49" t="str">
        <f>PEFA2016_latest!BZ45</f>
        <v>A</v>
      </c>
      <c r="CD49" t="str">
        <f>PEFA2016_latest!CA45</f>
        <v>C+</v>
      </c>
      <c r="CE49" t="str">
        <f>PEFA2016_latest!CB45</f>
        <v>C</v>
      </c>
      <c r="CF49" t="str">
        <f>PEFA2016_latest!CC45</f>
        <v>B</v>
      </c>
      <c r="CG49" t="str">
        <f>PEFA2016_latest!CD45</f>
        <v>C</v>
      </c>
      <c r="CH49" t="str">
        <f>PEFA2016_latest!CE45</f>
        <v>C</v>
      </c>
      <c r="CI49" t="str">
        <f>PEFA2016_latest!CF45</f>
        <v>D+</v>
      </c>
      <c r="CJ49" t="str">
        <f>PEFA2016_latest!CG45</f>
        <v>D</v>
      </c>
      <c r="CK49" t="str">
        <f>PEFA2016_latest!CH45</f>
        <v>B</v>
      </c>
      <c r="CL49" t="str">
        <f>PEFA2016_latest!CI45</f>
        <v>C+</v>
      </c>
      <c r="CM49" t="str">
        <f>PEFA2016_latest!CJ45</f>
        <v>A</v>
      </c>
      <c r="CN49" t="str">
        <f>PEFA2016_latest!CK45</f>
        <v>B</v>
      </c>
      <c r="CO49" t="str">
        <f>PEFA2016_latest!CL45</f>
        <v>A</v>
      </c>
      <c r="CP49" t="str">
        <f>PEFA2016_latest!CM45</f>
        <v>C</v>
      </c>
      <c r="CQ49" t="str">
        <f>PEFA2016_latest!CN45</f>
        <v>C+</v>
      </c>
      <c r="CR49" t="str">
        <f>PEFA2016_latest!CO45</f>
        <v>D</v>
      </c>
      <c r="CS49" t="str">
        <f>PEFA2016_latest!CP45</f>
        <v>B</v>
      </c>
      <c r="CT49" t="str">
        <f>PEFA2016_latest!CQ45</f>
        <v>C</v>
      </c>
      <c r="CU49" t="str">
        <f>PEFA2016_latest!CR45</f>
        <v>B</v>
      </c>
      <c r="CV49" t="str">
        <f>PEFA2016_latest!CS45</f>
        <v>B</v>
      </c>
      <c r="CW49" t="str">
        <f>PEFA2016_latest!CT45</f>
        <v>A</v>
      </c>
      <c r="CX49" t="str">
        <f>PEFA2016_latest!CU45</f>
        <v>C</v>
      </c>
      <c r="CY49" t="str">
        <f>PEFA2016_latest!CV45</f>
        <v>C</v>
      </c>
      <c r="CZ49" t="str">
        <f>PEFA2016_latest!CW45</f>
        <v>C+</v>
      </c>
      <c r="DA49" t="str">
        <f>PEFA2016_latest!CX45</f>
        <v>C</v>
      </c>
      <c r="DB49" t="str">
        <f>PEFA2016_latest!CY45</f>
        <v>B</v>
      </c>
      <c r="DC49" t="str">
        <f>PEFA2016_latest!CZ45</f>
        <v>C</v>
      </c>
      <c r="DD49" t="str">
        <f>PEFA2016_latest!DA45</f>
        <v>C</v>
      </c>
      <c r="DE49" t="str">
        <f>PEFA2016_latest!DB45</f>
        <v>C</v>
      </c>
      <c r="DF49" t="str">
        <f>PEFA2016_latest!DC45</f>
        <v>D</v>
      </c>
      <c r="DG49" t="str">
        <f>PEFA2016_latest!DD45</f>
        <v>C</v>
      </c>
      <c r="DH49" t="str">
        <f>PEFA2016_latest!DE45</f>
        <v>C</v>
      </c>
      <c r="DI49" t="str">
        <f>PEFA2016_latest!DF45</f>
        <v>B</v>
      </c>
      <c r="DJ49" t="str">
        <f>PEFA2016_latest!DG45</f>
        <v>D+</v>
      </c>
      <c r="DK49" t="str">
        <f>PEFA2016_latest!DH45</f>
        <v>C</v>
      </c>
      <c r="DL49" t="str">
        <f>PEFA2016_latest!DI45</f>
        <v>D</v>
      </c>
      <c r="DM49" t="str">
        <f>PEFA2016_latest!DJ45</f>
        <v>C</v>
      </c>
      <c r="DN49" t="str">
        <f>PEFA2016_latest!DK45</f>
        <v>B+</v>
      </c>
      <c r="DO49" t="str">
        <f>PEFA2016_latest!DL45</f>
        <v>A</v>
      </c>
      <c r="DP49" t="str">
        <f>PEFA2016_latest!DM45</f>
        <v>B</v>
      </c>
      <c r="DQ49" t="str">
        <f>PEFA2016_latest!DN45</f>
        <v>B</v>
      </c>
      <c r="DR49" t="str">
        <f>PEFA2016_latest!DO45</f>
        <v>D+</v>
      </c>
      <c r="DS49" t="str">
        <f>PEFA2016_latest!DP45</f>
        <v>A</v>
      </c>
      <c r="DT49" t="str">
        <f>PEFA2016_latest!DQ45</f>
        <v>B</v>
      </c>
      <c r="DU49" t="str">
        <f>PEFA2016_latest!DR45</f>
        <v>C</v>
      </c>
      <c r="DV49" t="str">
        <f>PEFA2016_latest!DS45</f>
        <v>D</v>
      </c>
      <c r="DW49" t="str">
        <f>PEFA2016_latest!DT45</f>
        <v>B+</v>
      </c>
      <c r="DX49" t="str">
        <f>PEFA2016_latest!DU45</f>
        <v>C</v>
      </c>
      <c r="DY49" t="str">
        <f>PEFA2016_latest!DV45</f>
        <v>A</v>
      </c>
      <c r="DZ49" t="str">
        <f>PEFA2016_latest!DW45</f>
        <v>B</v>
      </c>
      <c r="EA49" t="str">
        <f>PEFA2016_latest!DX45</f>
        <v>A</v>
      </c>
      <c r="EB49" t="str">
        <f>PEFA2016_latest!DY45</f>
        <v>NU</v>
      </c>
      <c r="EC49" t="str">
        <f>PEFA2016_latest!DZ45</f>
        <v>NU</v>
      </c>
      <c r="ED49" t="str">
        <f>PEFA2016_latest!EA45</f>
        <v>NU</v>
      </c>
      <c r="EE49" t="str">
        <f>PEFA2016_latest!EB45</f>
        <v>NU</v>
      </c>
    </row>
    <row r="50" spans="2:135" x14ac:dyDescent="0.25">
      <c r="B50">
        <f>PEFA2016_latest!A46</f>
        <v>2016</v>
      </c>
      <c r="C50" t="e" vm="44">
        <f>PEFA2016_latest!B46</f>
        <v>#VALUE!</v>
      </c>
      <c r="D50" t="str" cm="1">
        <f t="array" ref="D50">_FV(PEFA2016raw[[#This Row],[Country]],"Abbreviation")</f>
        <v>SC</v>
      </c>
      <c r="E50" t="str">
        <f>_xlfn.XLOOKUP(PEFA2016raw[[#This Row],[ISO-2]],Code[ISO-2],Code[ISO-3],"",0)</f>
        <v>SYC</v>
      </c>
      <c r="F50">
        <f>PEFA2016_latest!C46</f>
        <v>2017</v>
      </c>
      <c r="G50" t="str">
        <f>PEFA2016_latest!D46</f>
        <v>A</v>
      </c>
      <c r="H50" t="str">
        <f>PEFA2016_latest!E46</f>
        <v>A</v>
      </c>
      <c r="I50" t="str">
        <f>PEFA2016_latest!F46</f>
        <v>C+</v>
      </c>
      <c r="J50" t="str">
        <f>PEFA2016_latest!G46</f>
        <v>B</v>
      </c>
      <c r="K50" t="str">
        <f>PEFA2016_latest!H46</f>
        <v>C</v>
      </c>
      <c r="L50" t="str">
        <f>PEFA2016_latest!I46</f>
        <v>A</v>
      </c>
      <c r="M50" t="str">
        <f>PEFA2016_latest!J46</f>
        <v>C</v>
      </c>
      <c r="N50" t="str">
        <f>PEFA2016_latest!K46</f>
        <v>B</v>
      </c>
      <c r="O50" t="str">
        <f>PEFA2016_latest!L46</f>
        <v>D</v>
      </c>
      <c r="P50" t="str">
        <f>PEFA2016_latest!M46</f>
        <v>C</v>
      </c>
      <c r="Q50" t="str">
        <f>PEFA2016_latest!N46</f>
        <v>C</v>
      </c>
      <c r="R50" t="str">
        <f>PEFA2016_latest!O46</f>
        <v>B</v>
      </c>
      <c r="S50" t="str">
        <f>PEFA2016_latest!P46</f>
        <v>B</v>
      </c>
      <c r="T50" t="str">
        <f>PEFA2016_latest!Q46</f>
        <v>A</v>
      </c>
      <c r="U50" t="str">
        <f>PEFA2016_latest!R46</f>
        <v>A</v>
      </c>
      <c r="V50" t="str">
        <f>PEFA2016_latest!S46</f>
        <v>A</v>
      </c>
      <c r="W50" t="str">
        <f>PEFA2016_latest!T46</f>
        <v>A</v>
      </c>
      <c r="X50" t="str">
        <f>PEFA2016_latest!U46</f>
        <v>NA</v>
      </c>
      <c r="Y50" t="str">
        <f>PEFA2016_latest!V46</f>
        <v>NA</v>
      </c>
      <c r="Z50" t="str">
        <f>PEFA2016_latest!W46</f>
        <v>NA</v>
      </c>
      <c r="AA50" t="str">
        <f>PEFA2016_latest!X46</f>
        <v>D+</v>
      </c>
      <c r="AB50" t="str">
        <f>PEFA2016_latest!Y46</f>
        <v>D</v>
      </c>
      <c r="AC50" t="str">
        <f>PEFA2016_latest!Z46</f>
        <v>D</v>
      </c>
      <c r="AD50" t="str">
        <f>PEFA2016_latest!AA46</f>
        <v>A</v>
      </c>
      <c r="AE50" t="str">
        <f>PEFA2016_latest!AB46</f>
        <v>D</v>
      </c>
      <c r="AF50" t="str">
        <f>PEFA2016_latest!AC46</f>
        <v>B</v>
      </c>
      <c r="AG50" t="str">
        <f>PEFA2016_latest!AD46</f>
        <v>B</v>
      </c>
      <c r="AH50" t="str">
        <f>PEFA2016_latest!AE46</f>
        <v>C</v>
      </c>
      <c r="AI50" t="str">
        <f>PEFA2016_latest!AF46</f>
        <v>B</v>
      </c>
      <c r="AJ50" t="str">
        <f>PEFA2016_latest!AG46</f>
        <v>NA</v>
      </c>
      <c r="AK50" t="str">
        <f>PEFA2016_latest!AH46</f>
        <v>D</v>
      </c>
      <c r="AL50" t="str">
        <f>PEFA2016_latest!AI46</f>
        <v>D</v>
      </c>
      <c r="AM50" t="str">
        <f>PEFA2016_latest!AJ46</f>
        <v>D</v>
      </c>
      <c r="AN50" t="str">
        <f>PEFA2016_latest!AK46</f>
        <v>D</v>
      </c>
      <c r="AO50" t="str">
        <f>PEFA2016_latest!AL46</f>
        <v>D</v>
      </c>
      <c r="AP50" t="str">
        <f>PEFA2016_latest!AM46</f>
        <v>D</v>
      </c>
      <c r="AQ50" t="str">
        <f>PEFA2016_latest!AN46</f>
        <v>C</v>
      </c>
      <c r="AR50" t="str">
        <f>PEFA2016_latest!AO46</f>
        <v>C</v>
      </c>
      <c r="AS50" t="str">
        <f>PEFA2016_latest!AP46</f>
        <v>C</v>
      </c>
      <c r="AT50" t="str">
        <f>PEFA2016_latest!AQ46</f>
        <v>C</v>
      </c>
      <c r="AU50" t="str">
        <f>PEFA2016_latest!AR46</f>
        <v>B</v>
      </c>
      <c r="AV50" t="str">
        <f>PEFA2016_latest!AS46</f>
        <v>B</v>
      </c>
      <c r="AW50" t="str">
        <f>PEFA2016_latest!AT46</f>
        <v>A</v>
      </c>
      <c r="AX50" t="str">
        <f>PEFA2016_latest!AU46</f>
        <v>D</v>
      </c>
      <c r="AY50" t="str">
        <f>PEFA2016_latest!AV46</f>
        <v>B</v>
      </c>
      <c r="AZ50" t="str">
        <f>PEFA2016_latest!AW46</f>
        <v>A</v>
      </c>
      <c r="BA50" t="str">
        <f>PEFA2016_latest!AX46</f>
        <v>B</v>
      </c>
      <c r="BB50" t="str">
        <f>PEFA2016_latest!AY46</f>
        <v>C</v>
      </c>
      <c r="BC50" t="str">
        <f>PEFA2016_latest!AZ46</f>
        <v>B</v>
      </c>
      <c r="BD50" t="str">
        <f>PEFA2016_latest!BA46</f>
        <v>B</v>
      </c>
      <c r="BE50" t="str">
        <f>PEFA2016_latest!BB46</f>
        <v>B</v>
      </c>
      <c r="BF50" t="str">
        <f>PEFA2016_latest!BC46</f>
        <v>C</v>
      </c>
      <c r="BG50" t="str">
        <f>PEFA2016_latest!BD46</f>
        <v>D+</v>
      </c>
      <c r="BH50" t="str">
        <f>PEFA2016_latest!BE46</f>
        <v>B</v>
      </c>
      <c r="BI50" t="str">
        <f>PEFA2016_latest!BF46</f>
        <v>D</v>
      </c>
      <c r="BJ50" t="str">
        <f>PEFA2016_latest!BG46</f>
        <v>D</v>
      </c>
      <c r="BK50" t="str">
        <f>PEFA2016_latest!BH46</f>
        <v>D</v>
      </c>
      <c r="BL50" t="str">
        <f>PEFA2016_latest!BI46</f>
        <v>C</v>
      </c>
      <c r="BM50" t="str">
        <f>PEFA2016_latest!BJ46</f>
        <v>B</v>
      </c>
      <c r="BN50" t="str">
        <f>PEFA2016_latest!BK46</f>
        <v>C</v>
      </c>
      <c r="BO50" t="str">
        <f>PEFA2016_latest!BL46</f>
        <v>D</v>
      </c>
      <c r="BP50" t="str">
        <f>PEFA2016_latest!BM46</f>
        <v>B+</v>
      </c>
      <c r="BQ50" t="str">
        <f>PEFA2016_latest!BN46</f>
        <v>B</v>
      </c>
      <c r="BR50" t="str">
        <f>PEFA2016_latest!BO46</f>
        <v>B</v>
      </c>
      <c r="BS50" t="str">
        <f>PEFA2016_latest!BP46</f>
        <v>A</v>
      </c>
      <c r="BT50" t="str">
        <f>PEFA2016_latest!BQ46</f>
        <v>B</v>
      </c>
      <c r="BU50" t="str">
        <f>PEFA2016_latest!BR46</f>
        <v>B+</v>
      </c>
      <c r="BV50" t="str">
        <f>PEFA2016_latest!BS46</f>
        <v>A</v>
      </c>
      <c r="BW50" t="str">
        <f>PEFA2016_latest!BT46</f>
        <v>A</v>
      </c>
      <c r="BX50" t="str">
        <f>PEFA2016_latest!BU46</f>
        <v>A</v>
      </c>
      <c r="BY50" t="str">
        <f>PEFA2016_latest!BV46</f>
        <v>C</v>
      </c>
      <c r="BZ50" t="str">
        <f>PEFA2016_latest!BW46</f>
        <v>C+</v>
      </c>
      <c r="CA50" t="str">
        <f>PEFA2016_latest!BX46</f>
        <v>A</v>
      </c>
      <c r="CB50" t="str">
        <f>PEFA2016_latest!BY46</f>
        <v>A</v>
      </c>
      <c r="CC50" t="str">
        <f>PEFA2016_latest!BZ46</f>
        <v>C</v>
      </c>
      <c r="CD50" t="str">
        <f>PEFA2016_latest!CA46</f>
        <v>B+</v>
      </c>
      <c r="CE50" t="str">
        <f>PEFA2016_latest!CB46</f>
        <v>A</v>
      </c>
      <c r="CF50" t="str">
        <f>PEFA2016_latest!CC46</f>
        <v>A</v>
      </c>
      <c r="CG50" t="str">
        <f>PEFA2016_latest!CD46</f>
        <v>B</v>
      </c>
      <c r="CH50" t="str">
        <f>PEFA2016_latest!CE46</f>
        <v>B</v>
      </c>
      <c r="CI50" t="str">
        <f>PEFA2016_latest!CF46</f>
        <v>D</v>
      </c>
      <c r="CJ50" t="str">
        <f>PEFA2016_latest!CG46</f>
        <v>D</v>
      </c>
      <c r="CK50" t="str">
        <f>PEFA2016_latest!CH46</f>
        <v>D</v>
      </c>
      <c r="CL50" t="str">
        <f>PEFA2016_latest!CI46</f>
        <v>C+</v>
      </c>
      <c r="CM50" t="str">
        <f>PEFA2016_latest!CJ46</f>
        <v>C</v>
      </c>
      <c r="CN50" t="str">
        <f>PEFA2016_latest!CK46</f>
        <v>A</v>
      </c>
      <c r="CO50" t="str">
        <f>PEFA2016_latest!CL46</f>
        <v>A</v>
      </c>
      <c r="CP50" t="str">
        <f>PEFA2016_latest!CM46</f>
        <v>C</v>
      </c>
      <c r="CQ50" t="str">
        <f>PEFA2016_latest!CN46</f>
        <v>D+</v>
      </c>
      <c r="CR50" t="str">
        <f>PEFA2016_latest!CO46</f>
        <v>D</v>
      </c>
      <c r="CS50" t="str">
        <f>PEFA2016_latest!CP46</f>
        <v>D</v>
      </c>
      <c r="CT50" t="str">
        <f>PEFA2016_latest!CQ46</f>
        <v>D</v>
      </c>
      <c r="CU50" t="str">
        <f>PEFA2016_latest!CR46</f>
        <v>B</v>
      </c>
      <c r="CV50" t="str">
        <f>PEFA2016_latest!CS46</f>
        <v>B</v>
      </c>
      <c r="CW50" t="str">
        <f>PEFA2016_latest!CT46</f>
        <v>B</v>
      </c>
      <c r="CX50" t="str">
        <f>PEFA2016_latest!CU46</f>
        <v>C</v>
      </c>
      <c r="CY50" t="str">
        <f>PEFA2016_latest!CV46</f>
        <v>B</v>
      </c>
      <c r="CZ50" t="str">
        <f>PEFA2016_latest!CW46</f>
        <v>D+</v>
      </c>
      <c r="DA50" t="str">
        <f>PEFA2016_latest!CX46</f>
        <v>B</v>
      </c>
      <c r="DB50" t="str">
        <f>PEFA2016_latest!CY46</f>
        <v>B</v>
      </c>
      <c r="DC50" t="str">
        <f>PEFA2016_latest!CZ46</f>
        <v>D</v>
      </c>
      <c r="DD50" t="str">
        <f>PEFA2016_latest!DA46</f>
        <v>C</v>
      </c>
      <c r="DE50" t="str">
        <f>PEFA2016_latest!DB46</f>
        <v>A</v>
      </c>
      <c r="DF50" t="str">
        <f>PEFA2016_latest!DC46</f>
        <v>A</v>
      </c>
      <c r="DG50" t="str">
        <f>PEFA2016_latest!DD46</f>
        <v>A</v>
      </c>
      <c r="DH50" t="str">
        <f>PEFA2016_latest!DE46</f>
        <v>A</v>
      </c>
      <c r="DI50" t="str">
        <f>PEFA2016_latest!DF46</f>
        <v>B</v>
      </c>
      <c r="DJ50" t="str">
        <f>PEFA2016_latest!DG46</f>
        <v>B+</v>
      </c>
      <c r="DK50" t="str">
        <f>PEFA2016_latest!DH46</f>
        <v>A</v>
      </c>
      <c r="DL50" t="str">
        <f>PEFA2016_latest!DI46</f>
        <v>A</v>
      </c>
      <c r="DM50" t="str">
        <f>PEFA2016_latest!DJ46</f>
        <v>B</v>
      </c>
      <c r="DN50" t="str">
        <f>PEFA2016_latest!DK46</f>
        <v>A</v>
      </c>
      <c r="DO50" t="str">
        <f>PEFA2016_latest!DL46</f>
        <v>A</v>
      </c>
      <c r="DP50" t="str">
        <f>PEFA2016_latest!DM46</f>
        <v>A</v>
      </c>
      <c r="DQ50" t="str">
        <f>PEFA2016_latest!DN46</f>
        <v>A</v>
      </c>
      <c r="DR50" t="str">
        <f>PEFA2016_latest!DO46</f>
        <v>D+</v>
      </c>
      <c r="DS50" t="str">
        <f>PEFA2016_latest!DP46</f>
        <v>A</v>
      </c>
      <c r="DT50" t="str">
        <f>PEFA2016_latest!DQ46</f>
        <v>C</v>
      </c>
      <c r="DU50" t="str">
        <f>PEFA2016_latest!DR46</f>
        <v>D</v>
      </c>
      <c r="DV50" t="str">
        <f>PEFA2016_latest!DS46</f>
        <v>A</v>
      </c>
      <c r="DW50" t="str">
        <f>PEFA2016_latest!DT46</f>
        <v>C+</v>
      </c>
      <c r="DX50" t="str">
        <f>PEFA2016_latest!DU46</f>
        <v>D</v>
      </c>
      <c r="DY50" t="str">
        <f>PEFA2016_latest!DV46</f>
        <v>C</v>
      </c>
      <c r="DZ50" t="str">
        <f>PEFA2016_latest!DW46</f>
        <v>C</v>
      </c>
      <c r="EA50" t="str">
        <f>PEFA2016_latest!DX46</f>
        <v>A</v>
      </c>
      <c r="EB50" t="str">
        <f>PEFA2016_latest!DY46</f>
        <v>NU</v>
      </c>
      <c r="EC50" t="str">
        <f>PEFA2016_latest!DZ46</f>
        <v>NU</v>
      </c>
      <c r="ED50" t="str">
        <f>PEFA2016_latest!EA46</f>
        <v>NU</v>
      </c>
      <c r="EE50" t="str">
        <f>PEFA2016_latest!EB46</f>
        <v>NU</v>
      </c>
    </row>
    <row r="51" spans="2:135" x14ac:dyDescent="0.25">
      <c r="B51">
        <f>PEFA2016_latest!A47</f>
        <v>2016</v>
      </c>
      <c r="C51" t="e" vm="45">
        <f>PEFA2016_latest!B47</f>
        <v>#VALUE!</v>
      </c>
      <c r="D51" t="str" cm="1">
        <f t="array" ref="D51">_FV(PEFA2016raw[[#This Row],[Country]],"Abbreviation")</f>
        <v>DO</v>
      </c>
      <c r="E51" t="str">
        <f>_xlfn.XLOOKUP(PEFA2016raw[[#This Row],[ISO-2]],Code[ISO-2],Code[ISO-3],"",0)</f>
        <v>DOM</v>
      </c>
      <c r="F51">
        <f>PEFA2016_latest!C47</f>
        <v>2016</v>
      </c>
      <c r="G51" t="str">
        <f>PEFA2016_latest!D47</f>
        <v>A</v>
      </c>
      <c r="H51" t="str">
        <f>PEFA2016_latest!E47</f>
        <v>A</v>
      </c>
      <c r="I51" t="str">
        <f>PEFA2016_latest!F47</f>
        <v>B+</v>
      </c>
      <c r="J51" t="str">
        <f>PEFA2016_latest!G47</f>
        <v>B</v>
      </c>
      <c r="K51" t="str">
        <f>PEFA2016_latest!H47</f>
        <v>B</v>
      </c>
      <c r="L51" t="str">
        <f>PEFA2016_latest!I47</f>
        <v>A</v>
      </c>
      <c r="M51" t="str">
        <f>PEFA2016_latest!J47</f>
        <v>B+</v>
      </c>
      <c r="N51" t="str">
        <f>PEFA2016_latest!K47</f>
        <v>A</v>
      </c>
      <c r="O51" t="str">
        <f>PEFA2016_latest!L47</f>
        <v>B</v>
      </c>
      <c r="P51" t="str">
        <f>PEFA2016_latest!M47</f>
        <v>A</v>
      </c>
      <c r="Q51" t="str">
        <f>PEFA2016_latest!N47</f>
        <v>A</v>
      </c>
      <c r="R51" t="str">
        <f>PEFA2016_latest!O47</f>
        <v>B</v>
      </c>
      <c r="S51" t="str">
        <f>PEFA2016_latest!P47</f>
        <v>B</v>
      </c>
      <c r="T51" t="str">
        <f>PEFA2016_latest!Q47</f>
        <v>D+</v>
      </c>
      <c r="U51" t="str">
        <f>PEFA2016_latest!R47</f>
        <v>D</v>
      </c>
      <c r="V51" t="str">
        <f>PEFA2016_latest!S47</f>
        <v>B</v>
      </c>
      <c r="W51" t="str">
        <f>PEFA2016_latest!T47</f>
        <v>D</v>
      </c>
      <c r="X51" t="str">
        <f>PEFA2016_latest!U47</f>
        <v>A</v>
      </c>
      <c r="Y51" t="str">
        <f>PEFA2016_latest!V47</f>
        <v>A</v>
      </c>
      <c r="Z51" t="str">
        <f>PEFA2016_latest!W47</f>
        <v>A</v>
      </c>
      <c r="AA51" t="str">
        <f>PEFA2016_latest!X47</f>
        <v>C</v>
      </c>
      <c r="AB51" t="str">
        <f>PEFA2016_latest!Y47</f>
        <v>B</v>
      </c>
      <c r="AC51" t="str">
        <f>PEFA2016_latest!Z47</f>
        <v>B</v>
      </c>
      <c r="AD51" t="str">
        <f>PEFA2016_latest!AA47</f>
        <v>D</v>
      </c>
      <c r="AE51" t="str">
        <f>PEFA2016_latest!AB47</f>
        <v>D</v>
      </c>
      <c r="AF51" t="str">
        <f>PEFA2016_latest!AC47</f>
        <v>A</v>
      </c>
      <c r="AG51" t="str">
        <f>PEFA2016_latest!AD47</f>
        <v>A</v>
      </c>
      <c r="AH51" t="str">
        <f>PEFA2016_latest!AE47</f>
        <v>D</v>
      </c>
      <c r="AI51" t="str">
        <f>PEFA2016_latest!AF47</f>
        <v>D</v>
      </c>
      <c r="AJ51" t="str">
        <f>PEFA2016_latest!AG47</f>
        <v>D</v>
      </c>
      <c r="AK51" t="str">
        <f>PEFA2016_latest!AH47</f>
        <v>D</v>
      </c>
      <c r="AL51" t="str">
        <f>PEFA2016_latest!AI47</f>
        <v>C+</v>
      </c>
      <c r="AM51" t="str">
        <f>PEFA2016_latest!AJ47</f>
        <v>C</v>
      </c>
      <c r="AN51" t="str">
        <f>PEFA2016_latest!AK47</f>
        <v>A</v>
      </c>
      <c r="AO51" t="str">
        <f>PEFA2016_latest!AL47</f>
        <v>D</v>
      </c>
      <c r="AP51" t="str">
        <f>PEFA2016_latest!AM47</f>
        <v>B</v>
      </c>
      <c r="AQ51" t="str">
        <f>PEFA2016_latest!AN47</f>
        <v>D+</v>
      </c>
      <c r="AR51" t="str">
        <f>PEFA2016_latest!AO47</f>
        <v>C</v>
      </c>
      <c r="AS51" t="str">
        <f>PEFA2016_latest!AP47</f>
        <v>D</v>
      </c>
      <c r="AT51" t="str">
        <f>PEFA2016_latest!AQ47</f>
        <v>C</v>
      </c>
      <c r="AU51" t="str">
        <f>PEFA2016_latest!AR47</f>
        <v>B+</v>
      </c>
      <c r="AV51" t="str">
        <f>PEFA2016_latest!AS47</f>
        <v>B</v>
      </c>
      <c r="AW51" t="str">
        <f>PEFA2016_latest!AT47</f>
        <v>A</v>
      </c>
      <c r="AX51" t="str">
        <f>PEFA2016_latest!AU47</f>
        <v>B</v>
      </c>
      <c r="AY51" t="str">
        <f>PEFA2016_latest!AV47</f>
        <v>C</v>
      </c>
      <c r="AZ51" t="str">
        <f>PEFA2016_latest!AW47</f>
        <v>A</v>
      </c>
      <c r="BA51" t="str">
        <f>PEFA2016_latest!AX47</f>
        <v>D</v>
      </c>
      <c r="BB51" t="str">
        <f>PEFA2016_latest!AY47</f>
        <v>D</v>
      </c>
      <c r="BC51" t="str">
        <f>PEFA2016_latest!AZ47</f>
        <v>C</v>
      </c>
      <c r="BD51" t="str">
        <f>PEFA2016_latest!BA47</f>
        <v>C</v>
      </c>
      <c r="BE51" t="str">
        <f>PEFA2016_latest!BB47</f>
        <v>C</v>
      </c>
      <c r="BF51" t="str">
        <f>PEFA2016_latest!BC47</f>
        <v>C</v>
      </c>
      <c r="BG51" t="str">
        <f>PEFA2016_latest!BD47</f>
        <v>C</v>
      </c>
      <c r="BH51" t="str">
        <f>PEFA2016_latest!BE47</f>
        <v>B</v>
      </c>
      <c r="BI51" t="str">
        <f>PEFA2016_latest!BF47</f>
        <v>D</v>
      </c>
      <c r="BJ51" t="str">
        <f>PEFA2016_latest!BG47</f>
        <v>C</v>
      </c>
      <c r="BK51" t="str">
        <f>PEFA2016_latest!BH47</f>
        <v>NA</v>
      </c>
      <c r="BL51" t="str">
        <f>PEFA2016_latest!BI47</f>
        <v>C+</v>
      </c>
      <c r="BM51" t="str">
        <f>PEFA2016_latest!BJ47</f>
        <v>C</v>
      </c>
      <c r="BN51" t="str">
        <f>PEFA2016_latest!BK47</f>
        <v>C</v>
      </c>
      <c r="BO51" t="str">
        <f>PEFA2016_latest!BL47</f>
        <v>B</v>
      </c>
      <c r="BP51" t="str">
        <f>PEFA2016_latest!BM47</f>
        <v>D+</v>
      </c>
      <c r="BQ51" t="str">
        <f>PEFA2016_latest!BN47</f>
        <v>C</v>
      </c>
      <c r="BR51" t="str">
        <f>PEFA2016_latest!BO47</f>
        <v>D</v>
      </c>
      <c r="BS51" t="str">
        <f>PEFA2016_latest!BP47</f>
        <v>A</v>
      </c>
      <c r="BT51" t="str">
        <f>PEFA2016_latest!BQ47</f>
        <v>A</v>
      </c>
      <c r="BU51" t="str">
        <f>PEFA2016_latest!BR47</f>
        <v>C+</v>
      </c>
      <c r="BV51" t="str">
        <f>PEFA2016_latest!BS47</f>
        <v>B</v>
      </c>
      <c r="BW51" t="str">
        <f>PEFA2016_latest!BT47</f>
        <v>B</v>
      </c>
      <c r="BX51" t="str">
        <f>PEFA2016_latest!BU47</f>
        <v>C</v>
      </c>
      <c r="BY51" t="str">
        <f>PEFA2016_latest!BV47</f>
        <v>C</v>
      </c>
      <c r="BZ51" t="str">
        <f>PEFA2016_latest!BW47</f>
        <v>C+</v>
      </c>
      <c r="CA51" t="str">
        <f>PEFA2016_latest!BX47</f>
        <v>A</v>
      </c>
      <c r="CB51" t="str">
        <f>PEFA2016_latest!BY47</f>
        <v>A</v>
      </c>
      <c r="CC51" t="str">
        <f>PEFA2016_latest!BZ47</f>
        <v>C</v>
      </c>
      <c r="CD51" t="str">
        <f>PEFA2016_latest!CA47</f>
        <v>B+</v>
      </c>
      <c r="CE51" t="str">
        <f>PEFA2016_latest!CB47</f>
        <v>B</v>
      </c>
      <c r="CF51" t="str">
        <f>PEFA2016_latest!CC47</f>
        <v>A</v>
      </c>
      <c r="CG51" t="str">
        <f>PEFA2016_latest!CD47</f>
        <v>C</v>
      </c>
      <c r="CH51" t="str">
        <f>PEFA2016_latest!CE47</f>
        <v>A</v>
      </c>
      <c r="CI51" t="str">
        <f>PEFA2016_latest!CF47</f>
        <v>D+</v>
      </c>
      <c r="CJ51" t="str">
        <f>PEFA2016_latest!CG47</f>
        <v>A</v>
      </c>
      <c r="CK51" t="str">
        <f>PEFA2016_latest!CH47</f>
        <v>D</v>
      </c>
      <c r="CL51" t="str">
        <f>PEFA2016_latest!CI47</f>
        <v>C+</v>
      </c>
      <c r="CM51" t="str">
        <f>PEFA2016_latest!CJ47</f>
        <v>B</v>
      </c>
      <c r="CN51" t="str">
        <f>PEFA2016_latest!CK47</f>
        <v>B</v>
      </c>
      <c r="CO51" t="str">
        <f>PEFA2016_latest!CL47</f>
        <v>B</v>
      </c>
      <c r="CP51" t="str">
        <f>PEFA2016_latest!CM47</f>
        <v>C</v>
      </c>
      <c r="CQ51" t="str">
        <f>PEFA2016_latest!CN47</f>
        <v>B</v>
      </c>
      <c r="CR51" t="str">
        <f>PEFA2016_latest!CO47</f>
        <v>B</v>
      </c>
      <c r="CS51" t="str">
        <f>PEFA2016_latest!CP47</f>
        <v>C</v>
      </c>
      <c r="CT51" t="str">
        <f>PEFA2016_latest!CQ47</f>
        <v>B</v>
      </c>
      <c r="CU51" t="str">
        <f>PEFA2016_latest!CR47</f>
        <v>B</v>
      </c>
      <c r="CV51" t="str">
        <f>PEFA2016_latest!CS47</f>
        <v>B</v>
      </c>
      <c r="CW51" t="str">
        <f>PEFA2016_latest!CT47</f>
        <v>C</v>
      </c>
      <c r="CX51" t="str">
        <f>PEFA2016_latest!CU47</f>
        <v>B</v>
      </c>
      <c r="CY51" t="str">
        <f>PEFA2016_latest!CV47</f>
        <v>A</v>
      </c>
      <c r="CZ51" t="str">
        <f>PEFA2016_latest!CW47</f>
        <v>D</v>
      </c>
      <c r="DA51" t="str">
        <f>PEFA2016_latest!CX47</f>
        <v>D</v>
      </c>
      <c r="DB51" t="str">
        <f>PEFA2016_latest!CY47</f>
        <v>NA</v>
      </c>
      <c r="DC51" t="str">
        <f>PEFA2016_latest!CZ47</f>
        <v>NA</v>
      </c>
      <c r="DD51" t="str">
        <f>PEFA2016_latest!DA47</f>
        <v>NA</v>
      </c>
      <c r="DE51" t="str">
        <f>PEFA2016_latest!DB47</f>
        <v>B</v>
      </c>
      <c r="DF51" t="str">
        <f>PEFA2016_latest!DC47</f>
        <v>B</v>
      </c>
      <c r="DG51" t="str">
        <f>PEFA2016_latest!DD47</f>
        <v>NA</v>
      </c>
      <c r="DH51" t="str">
        <f>PEFA2016_latest!DE47</f>
        <v>D</v>
      </c>
      <c r="DI51" t="str">
        <f>PEFA2016_latest!DF47</f>
        <v>A</v>
      </c>
      <c r="DJ51" t="str">
        <f>PEFA2016_latest!DG47</f>
        <v>C+</v>
      </c>
      <c r="DK51" t="str">
        <f>PEFA2016_latest!DH47</f>
        <v>A</v>
      </c>
      <c r="DL51" t="str">
        <f>PEFA2016_latest!DI47</f>
        <v>B</v>
      </c>
      <c r="DM51" t="str">
        <f>PEFA2016_latest!DJ47</f>
        <v>C</v>
      </c>
      <c r="DN51" t="str">
        <f>PEFA2016_latest!DK47</f>
        <v>B+</v>
      </c>
      <c r="DO51" t="str">
        <f>PEFA2016_latest!DL47</f>
        <v>B</v>
      </c>
      <c r="DP51" t="str">
        <f>PEFA2016_latest!DM47</f>
        <v>A</v>
      </c>
      <c r="DQ51" t="str">
        <f>PEFA2016_latest!DN47</f>
        <v>B</v>
      </c>
      <c r="DR51" t="str">
        <f>PEFA2016_latest!DO47</f>
        <v>D+</v>
      </c>
      <c r="DS51" t="str">
        <f>PEFA2016_latest!DP47</f>
        <v>D</v>
      </c>
      <c r="DT51" t="str">
        <f>PEFA2016_latest!DQ47</f>
        <v>A</v>
      </c>
      <c r="DU51" t="str">
        <f>PEFA2016_latest!DR47</f>
        <v>D</v>
      </c>
      <c r="DV51" t="str">
        <f>PEFA2016_latest!DS47</f>
        <v>C</v>
      </c>
      <c r="DW51" t="str">
        <f>PEFA2016_latest!DT47</f>
        <v>D</v>
      </c>
      <c r="DX51" t="str">
        <f>PEFA2016_latest!DU47</f>
        <v>NR</v>
      </c>
      <c r="DY51" t="str">
        <f>PEFA2016_latest!DV47</f>
        <v>NR</v>
      </c>
      <c r="DZ51" t="str">
        <f>PEFA2016_latest!DW47</f>
        <v>NR</v>
      </c>
      <c r="EA51" t="str">
        <f>PEFA2016_latest!DX47</f>
        <v>D</v>
      </c>
      <c r="EB51" t="str">
        <f>PEFA2016_latest!DY47</f>
        <v>NU</v>
      </c>
      <c r="EC51" t="str">
        <f>PEFA2016_latest!DZ47</f>
        <v>NU</v>
      </c>
      <c r="ED51" t="str">
        <f>PEFA2016_latest!EA47</f>
        <v>NU</v>
      </c>
      <c r="EE51" t="str">
        <f>PEFA2016_latest!EB47</f>
        <v>NU</v>
      </c>
    </row>
    <row r="52" spans="2:135" x14ac:dyDescent="0.25">
      <c r="B52">
        <f>PEFA2016_latest!A48</f>
        <v>2016</v>
      </c>
      <c r="C52" t="e" vm="46">
        <f>PEFA2016_latest!B48</f>
        <v>#VALUE!</v>
      </c>
      <c r="D52" t="str" cm="1">
        <f t="array" ref="D52">_FV(PEFA2016raw[[#This Row],[Country]],"Abbreviation")</f>
        <v>TG</v>
      </c>
      <c r="E52" t="str">
        <f>_xlfn.XLOOKUP(PEFA2016raw[[#This Row],[ISO-2]],Code[ISO-2],Code[ISO-3],"",0)</f>
        <v>TGO</v>
      </c>
      <c r="F52">
        <f>PEFA2016_latest!C48</f>
        <v>2016</v>
      </c>
      <c r="G52" t="str">
        <f>PEFA2016_latest!D48</f>
        <v>C</v>
      </c>
      <c r="H52" t="str">
        <f>PEFA2016_latest!E48</f>
        <v>C</v>
      </c>
      <c r="I52" t="str">
        <f>PEFA2016_latest!F48</f>
        <v>D+</v>
      </c>
      <c r="J52" t="str">
        <f>PEFA2016_latest!G48</f>
        <v>D</v>
      </c>
      <c r="K52" t="str">
        <f>PEFA2016_latest!H48</f>
        <v>D</v>
      </c>
      <c r="L52" t="str">
        <f>PEFA2016_latest!I48</f>
        <v>A</v>
      </c>
      <c r="M52" t="str">
        <f>PEFA2016_latest!J48</f>
        <v>D</v>
      </c>
      <c r="N52" t="str">
        <f>PEFA2016_latest!K48</f>
        <v>D</v>
      </c>
      <c r="O52" t="str">
        <f>PEFA2016_latest!L48</f>
        <v>D</v>
      </c>
      <c r="P52" t="str">
        <f>PEFA2016_latest!M48</f>
        <v>C</v>
      </c>
      <c r="Q52" t="str">
        <f>PEFA2016_latest!N48</f>
        <v>C</v>
      </c>
      <c r="R52" t="str">
        <f>PEFA2016_latest!O48</f>
        <v>C</v>
      </c>
      <c r="S52" t="str">
        <f>PEFA2016_latest!P48</f>
        <v>C</v>
      </c>
      <c r="T52" t="str">
        <f>PEFA2016_latest!Q48</f>
        <v>D</v>
      </c>
      <c r="U52" t="str">
        <f>PEFA2016_latest!R48</f>
        <v>D</v>
      </c>
      <c r="V52" t="str">
        <f>PEFA2016_latest!S48</f>
        <v>D</v>
      </c>
      <c r="W52" t="str">
        <f>PEFA2016_latest!T48</f>
        <v>D</v>
      </c>
      <c r="X52" t="str">
        <f>PEFA2016_latest!U48</f>
        <v>D</v>
      </c>
      <c r="Y52" t="str">
        <f>PEFA2016_latest!V48</f>
        <v>D</v>
      </c>
      <c r="Z52" t="str">
        <f>PEFA2016_latest!W48</f>
        <v>D</v>
      </c>
      <c r="AA52" t="str">
        <f>PEFA2016_latest!X48</f>
        <v>D</v>
      </c>
      <c r="AB52" t="str">
        <f>PEFA2016_latest!Y48</f>
        <v>D</v>
      </c>
      <c r="AC52" t="str">
        <f>PEFA2016_latest!Z48</f>
        <v>D</v>
      </c>
      <c r="AD52" t="str">
        <f>PEFA2016_latest!AA48</f>
        <v>D</v>
      </c>
      <c r="AE52" t="str">
        <f>PEFA2016_latest!AB48</f>
        <v>D</v>
      </c>
      <c r="AF52" t="str">
        <f>PEFA2016_latest!AC48</f>
        <v>D</v>
      </c>
      <c r="AG52" t="str">
        <f>PEFA2016_latest!AD48</f>
        <v>D</v>
      </c>
      <c r="AH52" t="str">
        <f>PEFA2016_latest!AE48</f>
        <v>D</v>
      </c>
      <c r="AI52" t="str">
        <f>PEFA2016_latest!AF48</f>
        <v>D</v>
      </c>
      <c r="AJ52" t="str">
        <f>PEFA2016_latest!AG48</f>
        <v>D</v>
      </c>
      <c r="AK52" t="str">
        <f>PEFA2016_latest!AH48</f>
        <v>D</v>
      </c>
      <c r="AL52" t="str">
        <f>PEFA2016_latest!AI48</f>
        <v>D+</v>
      </c>
      <c r="AM52" t="str">
        <f>PEFA2016_latest!AJ48</f>
        <v>C</v>
      </c>
      <c r="AN52" t="str">
        <f>PEFA2016_latest!AK48</f>
        <v>C</v>
      </c>
      <c r="AO52" t="str">
        <f>PEFA2016_latest!AL48</f>
        <v>C</v>
      </c>
      <c r="AP52" t="str">
        <f>PEFA2016_latest!AM48</f>
        <v>D</v>
      </c>
      <c r="AQ52" t="str">
        <f>PEFA2016_latest!AN48</f>
        <v>D+</v>
      </c>
      <c r="AR52" t="str">
        <f>PEFA2016_latest!AO48</f>
        <v>C</v>
      </c>
      <c r="AS52" t="str">
        <f>PEFA2016_latest!AP48</f>
        <v>D</v>
      </c>
      <c r="AT52" t="str">
        <f>PEFA2016_latest!AQ48</f>
        <v>D</v>
      </c>
      <c r="AU52" t="str">
        <f>PEFA2016_latest!AR48</f>
        <v>D+</v>
      </c>
      <c r="AV52" t="str">
        <f>PEFA2016_latest!AS48</f>
        <v>D</v>
      </c>
      <c r="AW52" t="str">
        <f>PEFA2016_latest!AT48</f>
        <v>D</v>
      </c>
      <c r="AX52" t="str">
        <f>PEFA2016_latest!AU48</f>
        <v>D</v>
      </c>
      <c r="AY52" t="str">
        <f>PEFA2016_latest!AV48</f>
        <v>D+</v>
      </c>
      <c r="AZ52" t="str">
        <f>PEFA2016_latest!AW48</f>
        <v>C</v>
      </c>
      <c r="BA52" t="str">
        <f>PEFA2016_latest!AX48</f>
        <v>C</v>
      </c>
      <c r="BB52" t="str">
        <f>PEFA2016_latest!AY48</f>
        <v>D</v>
      </c>
      <c r="BC52" t="str">
        <f>PEFA2016_latest!AZ48</f>
        <v>D</v>
      </c>
      <c r="BD52" t="str">
        <f>PEFA2016_latest!BA48</f>
        <v>D</v>
      </c>
      <c r="BE52" t="str">
        <f>PEFA2016_latest!BB48</f>
        <v>D</v>
      </c>
      <c r="BF52" t="str">
        <f>PEFA2016_latest!BC48</f>
        <v>D</v>
      </c>
      <c r="BG52" t="str">
        <f>PEFA2016_latest!BD48</f>
        <v>D</v>
      </c>
      <c r="BH52" t="str">
        <f>PEFA2016_latest!BE48</f>
        <v>D</v>
      </c>
      <c r="BI52" t="str">
        <f>PEFA2016_latest!BF48</f>
        <v>D</v>
      </c>
      <c r="BJ52" t="str">
        <f>PEFA2016_latest!BG48</f>
        <v>C</v>
      </c>
      <c r="BK52" t="str">
        <f>PEFA2016_latest!BH48</f>
        <v>D</v>
      </c>
      <c r="BL52" t="str">
        <f>PEFA2016_latest!BI48</f>
        <v>D+</v>
      </c>
      <c r="BM52" t="str">
        <f>PEFA2016_latest!BJ48</f>
        <v>C</v>
      </c>
      <c r="BN52" t="str">
        <f>PEFA2016_latest!BK48</f>
        <v>D</v>
      </c>
      <c r="BO52" t="str">
        <f>PEFA2016_latest!BL48</f>
        <v>D</v>
      </c>
      <c r="BP52" t="str">
        <f>PEFA2016_latest!BM48</f>
        <v>C+</v>
      </c>
      <c r="BQ52" t="str">
        <f>PEFA2016_latest!BN48</f>
        <v>B</v>
      </c>
      <c r="BR52" t="str">
        <f>PEFA2016_latest!BO48</f>
        <v>B</v>
      </c>
      <c r="BS52" t="str">
        <f>PEFA2016_latest!BP48</f>
        <v>A</v>
      </c>
      <c r="BT52" t="str">
        <f>PEFA2016_latest!BQ48</f>
        <v>C</v>
      </c>
      <c r="BU52" t="str">
        <f>PEFA2016_latest!BR48</f>
        <v>D+</v>
      </c>
      <c r="BV52" t="str">
        <f>PEFA2016_latest!BS48</f>
        <v>D</v>
      </c>
      <c r="BW52" t="str">
        <f>PEFA2016_latest!BT48</f>
        <v>C</v>
      </c>
      <c r="BX52" t="str">
        <f>PEFA2016_latest!BU48</f>
        <v>C</v>
      </c>
      <c r="BY52" t="str">
        <f>PEFA2016_latest!BV48</f>
        <v>D</v>
      </c>
      <c r="BZ52" t="str">
        <f>PEFA2016_latest!BW48</f>
        <v>C+</v>
      </c>
      <c r="CA52" t="str">
        <f>PEFA2016_latest!BX48</f>
        <v>A</v>
      </c>
      <c r="CB52" t="str">
        <f>PEFA2016_latest!BY48</f>
        <v>B</v>
      </c>
      <c r="CC52" t="str">
        <f>PEFA2016_latest!BZ48</f>
        <v>C</v>
      </c>
      <c r="CD52" t="str">
        <f>PEFA2016_latest!CA48</f>
        <v>D+</v>
      </c>
      <c r="CE52" t="str">
        <f>PEFA2016_latest!CB48</f>
        <v>D</v>
      </c>
      <c r="CF52" t="str">
        <f>PEFA2016_latest!CC48</f>
        <v>C</v>
      </c>
      <c r="CG52" t="str">
        <f>PEFA2016_latest!CD48</f>
        <v>D</v>
      </c>
      <c r="CH52" t="str">
        <f>PEFA2016_latest!CE48</f>
        <v>B</v>
      </c>
      <c r="CI52" t="str">
        <f>PEFA2016_latest!CF48</f>
        <v>D+</v>
      </c>
      <c r="CJ52" t="str">
        <f>PEFA2016_latest!CG48</f>
        <v>D</v>
      </c>
      <c r="CK52" t="str">
        <f>PEFA2016_latest!CH48</f>
        <v>B</v>
      </c>
      <c r="CL52" t="str">
        <f>PEFA2016_latest!CI48</f>
        <v>D+</v>
      </c>
      <c r="CM52" t="str">
        <f>PEFA2016_latest!CJ48</f>
        <v>D</v>
      </c>
      <c r="CN52" t="str">
        <f>PEFA2016_latest!CK48</f>
        <v>D</v>
      </c>
      <c r="CO52" t="str">
        <f>PEFA2016_latest!CL48</f>
        <v>C</v>
      </c>
      <c r="CP52" t="str">
        <f>PEFA2016_latest!CM48</f>
        <v>C</v>
      </c>
      <c r="CQ52" t="str">
        <f>PEFA2016_latest!CN48</f>
        <v>B</v>
      </c>
      <c r="CR52" t="str">
        <f>PEFA2016_latest!CO48</f>
        <v>A</v>
      </c>
      <c r="CS52" t="str">
        <f>PEFA2016_latest!CP48</f>
        <v>C</v>
      </c>
      <c r="CT52" t="str">
        <f>PEFA2016_latest!CQ48</f>
        <v>C</v>
      </c>
      <c r="CU52" t="str">
        <f>PEFA2016_latest!CR48</f>
        <v>A</v>
      </c>
      <c r="CV52" t="str">
        <f>PEFA2016_latest!CS48</f>
        <v>C+</v>
      </c>
      <c r="CW52" t="str">
        <f>PEFA2016_latest!CT48</f>
        <v>A</v>
      </c>
      <c r="CX52" t="str">
        <f>PEFA2016_latest!CU48</f>
        <v>C</v>
      </c>
      <c r="CY52" t="str">
        <f>PEFA2016_latest!CV48</f>
        <v>D</v>
      </c>
      <c r="CZ52" t="str">
        <f>PEFA2016_latest!CW48</f>
        <v>D+</v>
      </c>
      <c r="DA52" t="str">
        <f>PEFA2016_latest!CX48</f>
        <v>D</v>
      </c>
      <c r="DB52" t="str">
        <f>PEFA2016_latest!CY48</f>
        <v>D</v>
      </c>
      <c r="DC52" t="str">
        <f>PEFA2016_latest!CZ48</f>
        <v>B</v>
      </c>
      <c r="DD52" t="str">
        <f>PEFA2016_latest!DA48</f>
        <v>D</v>
      </c>
      <c r="DE52" t="str">
        <f>PEFA2016_latest!DB48</f>
        <v>D</v>
      </c>
      <c r="DF52" t="str">
        <f>PEFA2016_latest!DC48</f>
        <v>D</v>
      </c>
      <c r="DG52" t="str">
        <f>PEFA2016_latest!DD48</f>
        <v>D</v>
      </c>
      <c r="DH52" t="str">
        <f>PEFA2016_latest!DE48</f>
        <v>D</v>
      </c>
      <c r="DI52" t="str">
        <f>PEFA2016_latest!DF48</f>
        <v>D</v>
      </c>
      <c r="DJ52" t="str">
        <f>PEFA2016_latest!DG48</f>
        <v>D</v>
      </c>
      <c r="DK52" t="str">
        <f>PEFA2016_latest!DH48</f>
        <v>D</v>
      </c>
      <c r="DL52" t="str">
        <f>PEFA2016_latest!DI48</f>
        <v>D</v>
      </c>
      <c r="DM52" t="str">
        <f>PEFA2016_latest!DJ48</f>
        <v>D</v>
      </c>
      <c r="DN52" t="str">
        <f>PEFA2016_latest!DK48</f>
        <v>C+</v>
      </c>
      <c r="DO52" t="str">
        <f>PEFA2016_latest!DL48</f>
        <v>C</v>
      </c>
      <c r="DP52" t="str">
        <f>PEFA2016_latest!DM48</f>
        <v>B</v>
      </c>
      <c r="DQ52" t="str">
        <f>PEFA2016_latest!DN48</f>
        <v>A</v>
      </c>
      <c r="DR52" t="str">
        <f>PEFA2016_latest!DO48</f>
        <v>C</v>
      </c>
      <c r="DS52" t="str">
        <f>PEFA2016_latest!DP48</f>
        <v>NA</v>
      </c>
      <c r="DT52" t="str">
        <f>PEFA2016_latest!DQ48</f>
        <v>NA</v>
      </c>
      <c r="DU52" t="str">
        <f>PEFA2016_latest!DR48</f>
        <v>NA</v>
      </c>
      <c r="DV52" t="str">
        <f>PEFA2016_latest!DS48</f>
        <v>C</v>
      </c>
      <c r="DW52" t="str">
        <f>PEFA2016_latest!DT48</f>
        <v>NA</v>
      </c>
      <c r="DX52" t="str">
        <f>PEFA2016_latest!DU48</f>
        <v>NA</v>
      </c>
      <c r="DY52" t="str">
        <f>PEFA2016_latest!DV48</f>
        <v>NA</v>
      </c>
      <c r="DZ52" t="str">
        <f>PEFA2016_latest!DW48</f>
        <v>NA</v>
      </c>
      <c r="EA52" t="str">
        <f>PEFA2016_latest!DX48</f>
        <v>NA</v>
      </c>
      <c r="EB52" t="str">
        <f>PEFA2016_latest!DY48</f>
        <v>NU</v>
      </c>
      <c r="EC52" t="str">
        <f>PEFA2016_latest!DZ48</f>
        <v>NU</v>
      </c>
      <c r="ED52" t="str">
        <f>PEFA2016_latest!EA48</f>
        <v>NU</v>
      </c>
      <c r="EE52" t="str">
        <f>PEFA2016_latest!EB48</f>
        <v>NU</v>
      </c>
    </row>
    <row r="53" spans="2:135" x14ac:dyDescent="0.25">
      <c r="B53">
        <f>PEFA2016_latest!A49</f>
        <v>2016</v>
      </c>
      <c r="C53" t="e" vm="47">
        <f>PEFA2016_latest!B49</f>
        <v>#VALUE!</v>
      </c>
      <c r="D53" t="str" cm="1">
        <f t="array" ref="D53">_FV(PEFA2016raw[[#This Row],[Country]],"Abbreviation")</f>
        <v>GA</v>
      </c>
      <c r="E53" t="str">
        <f>_xlfn.XLOOKUP(PEFA2016raw[[#This Row],[ISO-2]],Code[ISO-2],Code[ISO-3],"",0)</f>
        <v>GAB</v>
      </c>
      <c r="F53">
        <f>PEFA2016_latest!C49</f>
        <v>2017</v>
      </c>
      <c r="G53" t="str">
        <f>PEFA2016_latest!D49</f>
        <v>D</v>
      </c>
      <c r="H53" t="str">
        <f>PEFA2016_latest!E49</f>
        <v>D</v>
      </c>
      <c r="I53" t="str">
        <f>PEFA2016_latest!F49</f>
        <v>D</v>
      </c>
      <c r="J53" t="str">
        <f>PEFA2016_latest!G49</f>
        <v>NR</v>
      </c>
      <c r="K53" t="str">
        <f>PEFA2016_latest!H49</f>
        <v>NR</v>
      </c>
      <c r="L53" t="str">
        <f>PEFA2016_latest!I49</f>
        <v>NR</v>
      </c>
      <c r="M53" t="str">
        <f>PEFA2016_latest!J49</f>
        <v>D+</v>
      </c>
      <c r="N53" t="str">
        <f>PEFA2016_latest!K49</f>
        <v>C</v>
      </c>
      <c r="O53" t="str">
        <f>PEFA2016_latest!L49</f>
        <v>D</v>
      </c>
      <c r="P53" t="str">
        <f>PEFA2016_latest!M49</f>
        <v>A</v>
      </c>
      <c r="Q53" t="str">
        <f>PEFA2016_latest!N49</f>
        <v>A</v>
      </c>
      <c r="R53" t="str">
        <f>PEFA2016_latest!O49</f>
        <v>B</v>
      </c>
      <c r="S53" t="str">
        <f>PEFA2016_latest!P49</f>
        <v>B</v>
      </c>
      <c r="T53" t="str">
        <f>PEFA2016_latest!Q49</f>
        <v>D</v>
      </c>
      <c r="U53" t="str">
        <f>PEFA2016_latest!R49</f>
        <v>D</v>
      </c>
      <c r="V53" t="str">
        <f>PEFA2016_latest!S49</f>
        <v>NR</v>
      </c>
      <c r="W53" t="str">
        <f>PEFA2016_latest!T49</f>
        <v>NR</v>
      </c>
      <c r="X53" t="str">
        <f>PEFA2016_latest!U49</f>
        <v>D+</v>
      </c>
      <c r="Y53" t="str">
        <f>PEFA2016_latest!V49</f>
        <v>C</v>
      </c>
      <c r="Z53" t="str">
        <f>PEFA2016_latest!W49</f>
        <v>D</v>
      </c>
      <c r="AA53" t="str">
        <f>PEFA2016_latest!X49</f>
        <v>C+</v>
      </c>
      <c r="AB53" t="str">
        <f>PEFA2016_latest!Y49</f>
        <v>A</v>
      </c>
      <c r="AC53" t="str">
        <f>PEFA2016_latest!Z49</f>
        <v>A</v>
      </c>
      <c r="AD53" t="str">
        <f>PEFA2016_latest!AA49</f>
        <v>D</v>
      </c>
      <c r="AE53" t="str">
        <f>PEFA2016_latest!AB49</f>
        <v>D</v>
      </c>
      <c r="AF53" t="str">
        <f>PEFA2016_latest!AC49</f>
        <v>D</v>
      </c>
      <c r="AG53" t="str">
        <f>PEFA2016_latest!AD49</f>
        <v>D</v>
      </c>
      <c r="AH53" t="str">
        <f>PEFA2016_latest!AE49</f>
        <v>D</v>
      </c>
      <c r="AI53" t="str">
        <f>PEFA2016_latest!AF49</f>
        <v>D</v>
      </c>
      <c r="AJ53" t="str">
        <f>PEFA2016_latest!AG49</f>
        <v>D</v>
      </c>
      <c r="AK53" t="str">
        <f>PEFA2016_latest!AH49</f>
        <v>D</v>
      </c>
      <c r="AL53" t="str">
        <f>PEFA2016_latest!AI49</f>
        <v>D+</v>
      </c>
      <c r="AM53" t="str">
        <f>PEFA2016_latest!AJ49</f>
        <v>D</v>
      </c>
      <c r="AN53" t="str">
        <f>PEFA2016_latest!AK49</f>
        <v>NR</v>
      </c>
      <c r="AO53" t="str">
        <f>PEFA2016_latest!AL49</f>
        <v>C</v>
      </c>
      <c r="AP53" t="str">
        <f>PEFA2016_latest!AM49</f>
        <v>C</v>
      </c>
      <c r="AQ53" t="str">
        <f>PEFA2016_latest!AN49</f>
        <v>D+</v>
      </c>
      <c r="AR53" t="str">
        <f>PEFA2016_latest!AO49</f>
        <v>C</v>
      </c>
      <c r="AS53" t="str">
        <f>PEFA2016_latest!AP49</f>
        <v>D</v>
      </c>
      <c r="AT53" t="str">
        <f>PEFA2016_latest!AQ49</f>
        <v>D</v>
      </c>
      <c r="AU53" t="str">
        <f>PEFA2016_latest!AR49</f>
        <v>B</v>
      </c>
      <c r="AV53" t="str">
        <f>PEFA2016_latest!AS49</f>
        <v>C</v>
      </c>
      <c r="AW53" t="str">
        <f>PEFA2016_latest!AT49</f>
        <v>A</v>
      </c>
      <c r="AX53" t="str">
        <f>PEFA2016_latest!AU49</f>
        <v>B</v>
      </c>
      <c r="AY53" t="str">
        <f>PEFA2016_latest!AV49</f>
        <v>D+</v>
      </c>
      <c r="AZ53" t="str">
        <f>PEFA2016_latest!AW49</f>
        <v>C</v>
      </c>
      <c r="BA53" t="str">
        <f>PEFA2016_latest!AX49</f>
        <v>C</v>
      </c>
      <c r="BB53" t="str">
        <f>PEFA2016_latest!AY49</f>
        <v>D</v>
      </c>
      <c r="BC53" t="str">
        <f>PEFA2016_latest!AZ49</f>
        <v>D+</v>
      </c>
      <c r="BD53" t="str">
        <f>PEFA2016_latest!BA49</f>
        <v>D</v>
      </c>
      <c r="BE53" t="str">
        <f>PEFA2016_latest!BB49</f>
        <v>B</v>
      </c>
      <c r="BF53" t="str">
        <f>PEFA2016_latest!BC49</f>
        <v>D</v>
      </c>
      <c r="BG53" t="str">
        <f>PEFA2016_latest!BD49</f>
        <v>C+</v>
      </c>
      <c r="BH53" t="str">
        <f>PEFA2016_latest!BE49</f>
        <v>A</v>
      </c>
      <c r="BI53" t="str">
        <f>PEFA2016_latest!BF49</f>
        <v>A</v>
      </c>
      <c r="BJ53" t="str">
        <f>PEFA2016_latest!BG49</f>
        <v>D</v>
      </c>
      <c r="BK53" t="str">
        <f>PEFA2016_latest!BH49</f>
        <v>D</v>
      </c>
      <c r="BL53" t="str">
        <f>PEFA2016_latest!BI49</f>
        <v>A</v>
      </c>
      <c r="BM53" t="str">
        <f>PEFA2016_latest!BJ49</f>
        <v>B</v>
      </c>
      <c r="BN53" t="str">
        <f>PEFA2016_latest!BK49</f>
        <v>A</v>
      </c>
      <c r="BO53" t="str">
        <f>PEFA2016_latest!BL49</f>
        <v>A</v>
      </c>
      <c r="BP53" t="str">
        <f>PEFA2016_latest!BM49</f>
        <v>D+</v>
      </c>
      <c r="BQ53" t="str">
        <f>PEFA2016_latest!BN49</f>
        <v>B</v>
      </c>
      <c r="BR53" t="str">
        <f>PEFA2016_latest!BO49</f>
        <v>B</v>
      </c>
      <c r="BS53" t="str">
        <f>PEFA2016_latest!BP49</f>
        <v>A</v>
      </c>
      <c r="BT53" t="str">
        <f>PEFA2016_latest!BQ49</f>
        <v>D</v>
      </c>
      <c r="BU53" t="str">
        <f>PEFA2016_latest!BR49</f>
        <v>D+</v>
      </c>
      <c r="BV53" t="str">
        <f>PEFA2016_latest!BS49</f>
        <v>C</v>
      </c>
      <c r="BW53" t="str">
        <f>PEFA2016_latest!BT49</f>
        <v>D</v>
      </c>
      <c r="BX53" t="str">
        <f>PEFA2016_latest!BU49</f>
        <v>C</v>
      </c>
      <c r="BY53" t="str">
        <f>PEFA2016_latest!BV49</f>
        <v>NR</v>
      </c>
      <c r="BZ53" t="str">
        <f>PEFA2016_latest!BW49</f>
        <v>B+</v>
      </c>
      <c r="CA53" t="str">
        <f>PEFA2016_latest!BX49</f>
        <v>B</v>
      </c>
      <c r="CB53" t="str">
        <f>PEFA2016_latest!BY49</f>
        <v>A</v>
      </c>
      <c r="CC53" t="str">
        <f>PEFA2016_latest!BZ49</f>
        <v>B</v>
      </c>
      <c r="CD53" t="str">
        <f>PEFA2016_latest!CA49</f>
        <v>C</v>
      </c>
      <c r="CE53" t="str">
        <f>PEFA2016_latest!CB49</f>
        <v>C</v>
      </c>
      <c r="CF53" t="str">
        <f>PEFA2016_latest!CC49</f>
        <v>C</v>
      </c>
      <c r="CG53" t="str">
        <f>PEFA2016_latest!CD49</f>
        <v>C</v>
      </c>
      <c r="CH53" t="str">
        <f>PEFA2016_latest!CE49</f>
        <v>C</v>
      </c>
      <c r="CI53" t="str">
        <f>PEFA2016_latest!CF49</f>
        <v>D</v>
      </c>
      <c r="CJ53" t="str">
        <f>PEFA2016_latest!CG49</f>
        <v>NR</v>
      </c>
      <c r="CK53" t="str">
        <f>PEFA2016_latest!CH49</f>
        <v>NR</v>
      </c>
      <c r="CL53" t="str">
        <f>PEFA2016_latest!CI49</f>
        <v>D+</v>
      </c>
      <c r="CM53" t="str">
        <f>PEFA2016_latest!CJ49</f>
        <v>A</v>
      </c>
      <c r="CN53" t="str">
        <f>PEFA2016_latest!CK49</f>
        <v>D</v>
      </c>
      <c r="CO53" t="str">
        <f>PEFA2016_latest!CL49</f>
        <v>D</v>
      </c>
      <c r="CP53" t="str">
        <f>PEFA2016_latest!CM49</f>
        <v>D</v>
      </c>
      <c r="CQ53" t="str">
        <f>PEFA2016_latest!CN49</f>
        <v>D+</v>
      </c>
      <c r="CR53" t="str">
        <f>PEFA2016_latest!CO49</f>
        <v>D</v>
      </c>
      <c r="CS53" t="str">
        <f>PEFA2016_latest!CP49</f>
        <v>D</v>
      </c>
      <c r="CT53" t="str">
        <f>PEFA2016_latest!CQ49</f>
        <v>D</v>
      </c>
      <c r="CU53" t="str">
        <f>PEFA2016_latest!CR49</f>
        <v>B</v>
      </c>
      <c r="CV53" t="str">
        <f>PEFA2016_latest!CS49</f>
        <v>D+</v>
      </c>
      <c r="CW53" t="str">
        <f>PEFA2016_latest!CT49</f>
        <v>D</v>
      </c>
      <c r="CX53" t="str">
        <f>PEFA2016_latest!CU49</f>
        <v>C</v>
      </c>
      <c r="CY53" t="str">
        <f>PEFA2016_latest!CV49</f>
        <v>D</v>
      </c>
      <c r="CZ53" t="str">
        <f>PEFA2016_latest!CW49</f>
        <v>D+</v>
      </c>
      <c r="DA53" t="str">
        <f>PEFA2016_latest!CX49</f>
        <v>D</v>
      </c>
      <c r="DB53" t="str">
        <f>PEFA2016_latest!CY49</f>
        <v>C</v>
      </c>
      <c r="DC53" t="str">
        <f>PEFA2016_latest!CZ49</f>
        <v>D</v>
      </c>
      <c r="DD53" t="str">
        <f>PEFA2016_latest!DA49</f>
        <v>D</v>
      </c>
      <c r="DE53" t="str">
        <f>PEFA2016_latest!DB49</f>
        <v>D+</v>
      </c>
      <c r="DF53" t="str">
        <f>PEFA2016_latest!DC49</f>
        <v>A</v>
      </c>
      <c r="DG53" t="str">
        <f>PEFA2016_latest!DD49</f>
        <v>D</v>
      </c>
      <c r="DH53" t="str">
        <f>PEFA2016_latest!DE49</f>
        <v>D</v>
      </c>
      <c r="DI53" t="str">
        <f>PEFA2016_latest!DF49</f>
        <v>D</v>
      </c>
      <c r="DJ53" t="str">
        <f>PEFA2016_latest!DG49</f>
        <v>D</v>
      </c>
      <c r="DK53" t="str">
        <f>PEFA2016_latest!DH49</f>
        <v>D</v>
      </c>
      <c r="DL53" t="str">
        <f>PEFA2016_latest!DI49</f>
        <v>NA</v>
      </c>
      <c r="DM53" t="str">
        <f>PEFA2016_latest!DJ49</f>
        <v>NA</v>
      </c>
      <c r="DN53" t="str">
        <f>PEFA2016_latest!DK49</f>
        <v>C+</v>
      </c>
      <c r="DO53" t="str">
        <f>PEFA2016_latest!DL49</f>
        <v>C</v>
      </c>
      <c r="DP53" t="str">
        <f>PEFA2016_latest!DM49</f>
        <v>B</v>
      </c>
      <c r="DQ53" t="str">
        <f>PEFA2016_latest!DN49</f>
        <v>C</v>
      </c>
      <c r="DR53" t="str">
        <f>PEFA2016_latest!DO49</f>
        <v>D+</v>
      </c>
      <c r="DS53" t="str">
        <f>PEFA2016_latest!DP49</f>
        <v>D</v>
      </c>
      <c r="DT53" t="str">
        <f>PEFA2016_latest!DQ49</f>
        <v>D</v>
      </c>
      <c r="DU53" t="str">
        <f>PEFA2016_latest!DR49</f>
        <v>C</v>
      </c>
      <c r="DV53" t="str">
        <f>PEFA2016_latest!DS49</f>
        <v>D</v>
      </c>
      <c r="DW53" t="str">
        <f>PEFA2016_latest!DT49</f>
        <v>D</v>
      </c>
      <c r="DX53" t="str">
        <f>PEFA2016_latest!DU49</f>
        <v>D</v>
      </c>
      <c r="DY53" t="str">
        <f>PEFA2016_latest!DV49</f>
        <v>D</v>
      </c>
      <c r="DZ53" t="str">
        <f>PEFA2016_latest!DW49</f>
        <v>D</v>
      </c>
      <c r="EA53" t="str">
        <f>PEFA2016_latest!DX49</f>
        <v>D</v>
      </c>
      <c r="EB53" t="str">
        <f>PEFA2016_latest!DY49</f>
        <v>NU</v>
      </c>
      <c r="EC53" t="str">
        <f>PEFA2016_latest!DZ49</f>
        <v>NU</v>
      </c>
      <c r="ED53" t="str">
        <f>PEFA2016_latest!EA49</f>
        <v>NU</v>
      </c>
      <c r="EE53" t="str">
        <f>PEFA2016_latest!EB49</f>
        <v>NU</v>
      </c>
    </row>
    <row r="54" spans="2:135" x14ac:dyDescent="0.25">
      <c r="B54">
        <f>PEFA2016_latest!A50</f>
        <v>2016</v>
      </c>
      <c r="C54" t="e" vm="48">
        <f>PEFA2016_latest!B50</f>
        <v>#VALUE!</v>
      </c>
      <c r="D54" t="str" cm="1">
        <f t="array" ref="D54">_FV(PEFA2016raw[[#This Row],[Country]],"Abbreviation")</f>
        <v>MG</v>
      </c>
      <c r="E54" t="str">
        <f>_xlfn.XLOOKUP(PEFA2016raw[[#This Row],[ISO-2]],Code[ISO-2],Code[ISO-3],"",0)</f>
        <v>MDG</v>
      </c>
      <c r="F54">
        <f>PEFA2016_latest!C50</f>
        <v>2018</v>
      </c>
      <c r="G54" t="str">
        <f>PEFA2016_latest!D50</f>
        <v>D</v>
      </c>
      <c r="H54" t="str">
        <f>PEFA2016_latest!E50</f>
        <v>D</v>
      </c>
      <c r="I54" t="str">
        <f>PEFA2016_latest!F50</f>
        <v>D+</v>
      </c>
      <c r="J54" t="str">
        <f>PEFA2016_latest!G50</f>
        <v>D</v>
      </c>
      <c r="K54" t="str">
        <f>PEFA2016_latest!H50</f>
        <v>D</v>
      </c>
      <c r="L54" t="str">
        <f>PEFA2016_latest!I50</f>
        <v>A</v>
      </c>
      <c r="M54" t="str">
        <f>PEFA2016_latest!J50</f>
        <v>D</v>
      </c>
      <c r="N54" t="str">
        <f>PEFA2016_latest!K50</f>
        <v>D</v>
      </c>
      <c r="O54" t="str">
        <f>PEFA2016_latest!L50</f>
        <v>D</v>
      </c>
      <c r="P54" t="str">
        <f>PEFA2016_latest!M50</f>
        <v>C</v>
      </c>
      <c r="Q54" t="str">
        <f>PEFA2016_latest!N50</f>
        <v>C</v>
      </c>
      <c r="R54" t="str">
        <f>PEFA2016_latest!O50</f>
        <v>B</v>
      </c>
      <c r="S54" t="str">
        <f>PEFA2016_latest!P50</f>
        <v>B</v>
      </c>
      <c r="T54" t="str">
        <f>PEFA2016_latest!Q50</f>
        <v>D</v>
      </c>
      <c r="U54" t="str">
        <f>PEFA2016_latest!R50</f>
        <v>D</v>
      </c>
      <c r="V54" t="str">
        <f>PEFA2016_latest!S50</f>
        <v>D</v>
      </c>
      <c r="W54" t="str">
        <f>PEFA2016_latest!T50</f>
        <v>D</v>
      </c>
      <c r="X54" t="str">
        <f>PEFA2016_latest!U50</f>
        <v>B</v>
      </c>
      <c r="Y54" t="str">
        <f>PEFA2016_latest!V50</f>
        <v>A</v>
      </c>
      <c r="Z54" t="str">
        <f>PEFA2016_latest!W50</f>
        <v>C</v>
      </c>
      <c r="AA54" t="str">
        <f>PEFA2016_latest!X50</f>
        <v>C+</v>
      </c>
      <c r="AB54" t="str">
        <f>PEFA2016_latest!Y50</f>
        <v>A</v>
      </c>
      <c r="AC54" t="str">
        <f>PEFA2016_latest!Z50</f>
        <v>B</v>
      </c>
      <c r="AD54" t="str">
        <f>PEFA2016_latest!AA50</f>
        <v>C</v>
      </c>
      <c r="AE54" t="str">
        <f>PEFA2016_latest!AB50</f>
        <v>NR</v>
      </c>
      <c r="AF54" t="str">
        <f>PEFA2016_latest!AC50</f>
        <v>D</v>
      </c>
      <c r="AG54" t="str">
        <f>PEFA2016_latest!AD50</f>
        <v>D</v>
      </c>
      <c r="AH54" t="str">
        <f>PEFA2016_latest!AE50</f>
        <v>D+</v>
      </c>
      <c r="AI54" t="str">
        <f>PEFA2016_latest!AF50</f>
        <v>C</v>
      </c>
      <c r="AJ54" t="str">
        <f>PEFA2016_latest!AG50</f>
        <v>D</v>
      </c>
      <c r="AK54" t="str">
        <f>PEFA2016_latest!AH50</f>
        <v>D</v>
      </c>
      <c r="AL54" t="str">
        <f>PEFA2016_latest!AI50</f>
        <v>D</v>
      </c>
      <c r="AM54" t="str">
        <f>PEFA2016_latest!AJ50</f>
        <v>C</v>
      </c>
      <c r="AN54" t="str">
        <f>PEFA2016_latest!AK50</f>
        <v>D</v>
      </c>
      <c r="AO54" t="str">
        <f>PEFA2016_latest!AL50</f>
        <v>D</v>
      </c>
      <c r="AP54" t="str">
        <f>PEFA2016_latest!AM50</f>
        <v>D</v>
      </c>
      <c r="AQ54" t="str">
        <f>PEFA2016_latest!AN50</f>
        <v>D+</v>
      </c>
      <c r="AR54" t="str">
        <f>PEFA2016_latest!AO50</f>
        <v>C</v>
      </c>
      <c r="AS54" t="str">
        <f>PEFA2016_latest!AP50</f>
        <v>D</v>
      </c>
      <c r="AT54" t="str">
        <f>PEFA2016_latest!AQ50</f>
        <v>D</v>
      </c>
      <c r="AU54" t="str">
        <f>PEFA2016_latest!AR50</f>
        <v>B+</v>
      </c>
      <c r="AV54" t="str">
        <f>PEFA2016_latest!AS50</f>
        <v>B</v>
      </c>
      <c r="AW54" t="str">
        <f>PEFA2016_latest!AT50</f>
        <v>A</v>
      </c>
      <c r="AX54" t="str">
        <f>PEFA2016_latest!AU50</f>
        <v>B</v>
      </c>
      <c r="AY54" t="str">
        <f>PEFA2016_latest!AV50</f>
        <v>D</v>
      </c>
      <c r="AZ54" t="str">
        <f>PEFA2016_latest!AW50</f>
        <v>D</v>
      </c>
      <c r="BA54" t="str">
        <f>PEFA2016_latest!AX50</f>
        <v>D</v>
      </c>
      <c r="BB54" t="str">
        <f>PEFA2016_latest!AY50</f>
        <v>D</v>
      </c>
      <c r="BC54" t="str">
        <f>PEFA2016_latest!AZ50</f>
        <v>D+</v>
      </c>
      <c r="BD54" t="str">
        <f>PEFA2016_latest!BA50</f>
        <v>D</v>
      </c>
      <c r="BE54" t="str">
        <f>PEFA2016_latest!BB50</f>
        <v>C</v>
      </c>
      <c r="BF54" t="str">
        <f>PEFA2016_latest!BC50</f>
        <v>D</v>
      </c>
      <c r="BG54" t="str">
        <f>PEFA2016_latest!BD50</f>
        <v>D</v>
      </c>
      <c r="BH54" t="str">
        <f>PEFA2016_latest!BE50</f>
        <v>D</v>
      </c>
      <c r="BI54" t="str">
        <f>PEFA2016_latest!BF50</f>
        <v>D</v>
      </c>
      <c r="BJ54" t="str">
        <f>PEFA2016_latest!BG50</f>
        <v>D</v>
      </c>
      <c r="BK54" t="str">
        <f>PEFA2016_latest!BH50</f>
        <v>NA</v>
      </c>
      <c r="BL54" t="str">
        <f>PEFA2016_latest!BI50</f>
        <v>B</v>
      </c>
      <c r="BM54" t="str">
        <f>PEFA2016_latest!BJ50</f>
        <v>B</v>
      </c>
      <c r="BN54" t="str">
        <f>PEFA2016_latest!BK50</f>
        <v>C</v>
      </c>
      <c r="BO54" t="str">
        <f>PEFA2016_latest!BL50</f>
        <v>A</v>
      </c>
      <c r="BP54" t="str">
        <f>PEFA2016_latest!BM50</f>
        <v>D+</v>
      </c>
      <c r="BQ54" t="str">
        <f>PEFA2016_latest!BN50</f>
        <v>D</v>
      </c>
      <c r="BR54" t="str">
        <f>PEFA2016_latest!BO50</f>
        <v>C</v>
      </c>
      <c r="BS54" t="str">
        <f>PEFA2016_latest!BP50</f>
        <v>A</v>
      </c>
      <c r="BT54" t="str">
        <f>PEFA2016_latest!BQ50</f>
        <v>A</v>
      </c>
      <c r="BU54" t="str">
        <f>PEFA2016_latest!BR50</f>
        <v>C</v>
      </c>
      <c r="BV54" t="str">
        <f>PEFA2016_latest!BS50</f>
        <v>A</v>
      </c>
      <c r="BW54" t="str">
        <f>PEFA2016_latest!BT50</f>
        <v>D</v>
      </c>
      <c r="BX54" t="str">
        <f>PEFA2016_latest!BU50</f>
        <v>D</v>
      </c>
      <c r="BY54" t="str">
        <f>PEFA2016_latest!BV50</f>
        <v>C</v>
      </c>
      <c r="BZ54" t="str">
        <f>PEFA2016_latest!BW50</f>
        <v>D+</v>
      </c>
      <c r="CA54" t="str">
        <f>PEFA2016_latest!BX50</f>
        <v>C</v>
      </c>
      <c r="CB54" t="str">
        <f>PEFA2016_latest!BY50</f>
        <v>B</v>
      </c>
      <c r="CC54" t="str">
        <f>PEFA2016_latest!BZ50</f>
        <v>D</v>
      </c>
      <c r="CD54" t="str">
        <f>PEFA2016_latest!CA50</f>
        <v>C+</v>
      </c>
      <c r="CE54" t="str">
        <f>PEFA2016_latest!CB50</f>
        <v>NR</v>
      </c>
      <c r="CF54" t="str">
        <f>PEFA2016_latest!CC50</f>
        <v>A</v>
      </c>
      <c r="CG54" t="str">
        <f>PEFA2016_latest!CD50</f>
        <v>C</v>
      </c>
      <c r="CH54" t="str">
        <f>PEFA2016_latest!CE50</f>
        <v>B</v>
      </c>
      <c r="CI54" t="str">
        <f>PEFA2016_latest!CF50</f>
        <v>D</v>
      </c>
      <c r="CJ54" t="str">
        <f>PEFA2016_latest!CG50</f>
        <v>NR</v>
      </c>
      <c r="CK54" t="str">
        <f>PEFA2016_latest!CH50</f>
        <v>D</v>
      </c>
      <c r="CL54" t="str">
        <f>PEFA2016_latest!CI50</f>
        <v>D+</v>
      </c>
      <c r="CM54" t="str">
        <f>PEFA2016_latest!CJ50</f>
        <v>D</v>
      </c>
      <c r="CN54" t="str">
        <f>PEFA2016_latest!CK50</f>
        <v>D</v>
      </c>
      <c r="CO54" t="str">
        <f>PEFA2016_latest!CL50</f>
        <v>D</v>
      </c>
      <c r="CP54" t="str">
        <f>PEFA2016_latest!CM50</f>
        <v>C</v>
      </c>
      <c r="CQ54" t="str">
        <f>PEFA2016_latest!CN50</f>
        <v>C</v>
      </c>
      <c r="CR54" t="str">
        <f>PEFA2016_latest!CO50</f>
        <v>B</v>
      </c>
      <c r="CS54" t="str">
        <f>PEFA2016_latest!CP50</f>
        <v>NR</v>
      </c>
      <c r="CT54" t="str">
        <f>PEFA2016_latest!CQ50</f>
        <v>C</v>
      </c>
      <c r="CU54" t="str">
        <f>PEFA2016_latest!CR50</f>
        <v>C</v>
      </c>
      <c r="CV54" t="str">
        <f>PEFA2016_latest!CS50</f>
        <v>C</v>
      </c>
      <c r="CW54" t="str">
        <f>PEFA2016_latest!CT50</f>
        <v>B</v>
      </c>
      <c r="CX54" t="str">
        <f>PEFA2016_latest!CU50</f>
        <v>C</v>
      </c>
      <c r="CY54" t="str">
        <f>PEFA2016_latest!CV50</f>
        <v>NR</v>
      </c>
      <c r="CZ54" t="str">
        <f>PEFA2016_latest!CW50</f>
        <v>D+</v>
      </c>
      <c r="DA54" t="str">
        <f>PEFA2016_latest!CX50</f>
        <v>D</v>
      </c>
      <c r="DB54" t="str">
        <f>PEFA2016_latest!CY50</f>
        <v>C</v>
      </c>
      <c r="DC54" t="str">
        <f>PEFA2016_latest!CZ50</f>
        <v>A</v>
      </c>
      <c r="DD54" t="str">
        <f>PEFA2016_latest!DA50</f>
        <v>D</v>
      </c>
      <c r="DE54" t="str">
        <f>PEFA2016_latest!DB50</f>
        <v>B</v>
      </c>
      <c r="DF54" t="str">
        <f>PEFA2016_latest!DC50</f>
        <v>B</v>
      </c>
      <c r="DG54" t="str">
        <f>PEFA2016_latest!DD50</f>
        <v>B</v>
      </c>
      <c r="DH54" t="str">
        <f>PEFA2016_latest!DE50</f>
        <v>B</v>
      </c>
      <c r="DI54" t="str">
        <f>PEFA2016_latest!DF50</f>
        <v>C</v>
      </c>
      <c r="DJ54" t="str">
        <f>PEFA2016_latest!DG50</f>
        <v>D+</v>
      </c>
      <c r="DK54" t="str">
        <f>PEFA2016_latest!DH50</f>
        <v>B</v>
      </c>
      <c r="DL54" t="str">
        <f>PEFA2016_latest!DI50</f>
        <v>C</v>
      </c>
      <c r="DM54" t="str">
        <f>PEFA2016_latest!DJ50</f>
        <v>D</v>
      </c>
      <c r="DN54" t="str">
        <f>PEFA2016_latest!DK50</f>
        <v>D+</v>
      </c>
      <c r="DO54" t="str">
        <f>PEFA2016_latest!DL50</f>
        <v>C</v>
      </c>
      <c r="DP54" t="str">
        <f>PEFA2016_latest!DM50</f>
        <v>D</v>
      </c>
      <c r="DQ54" t="str">
        <f>PEFA2016_latest!DN50</f>
        <v>C</v>
      </c>
      <c r="DR54" t="str">
        <f>PEFA2016_latest!DO50</f>
        <v>C</v>
      </c>
      <c r="DS54" t="str">
        <f>PEFA2016_latest!DP50</f>
        <v>C</v>
      </c>
      <c r="DT54" t="str">
        <f>PEFA2016_latest!DQ50</f>
        <v>C</v>
      </c>
      <c r="DU54" t="str">
        <f>PEFA2016_latest!DR50</f>
        <v>C</v>
      </c>
      <c r="DV54" t="str">
        <f>PEFA2016_latest!DS50</f>
        <v>C</v>
      </c>
      <c r="DW54" t="str">
        <f>PEFA2016_latest!DT50</f>
        <v>D</v>
      </c>
      <c r="DX54" t="str">
        <f>PEFA2016_latest!DU50</f>
        <v>D</v>
      </c>
      <c r="DY54" t="str">
        <f>PEFA2016_latest!DV50</f>
        <v>D</v>
      </c>
      <c r="DZ54" t="str">
        <f>PEFA2016_latest!DW50</f>
        <v>D</v>
      </c>
      <c r="EA54" t="str">
        <f>PEFA2016_latest!DX50</f>
        <v>D</v>
      </c>
      <c r="EB54" t="str">
        <f>PEFA2016_latest!DY50</f>
        <v>NU</v>
      </c>
      <c r="EC54" t="str">
        <f>PEFA2016_latest!DZ50</f>
        <v>NU</v>
      </c>
      <c r="ED54" t="str">
        <f>PEFA2016_latest!EA50</f>
        <v>NU</v>
      </c>
      <c r="EE54" t="str">
        <f>PEFA2016_latest!EB50</f>
        <v>NU</v>
      </c>
    </row>
    <row r="55" spans="2:135" x14ac:dyDescent="0.25">
      <c r="B55">
        <f>PEFA2016_latest!A51</f>
        <v>2016</v>
      </c>
      <c r="C55" t="e" vm="49">
        <f>PEFA2016_latest!B51</f>
        <v>#VALUE!</v>
      </c>
      <c r="D55" t="str" cm="1">
        <f t="array" ref="D55">_FV(PEFA2016raw[[#This Row],[Country]],"Abbreviation")</f>
        <v>UG</v>
      </c>
      <c r="E55" t="str">
        <f>_xlfn.XLOOKUP(PEFA2016raw[[#This Row],[ISO-2]],Code[ISO-2],Code[ISO-3],"",0)</f>
        <v>UGA</v>
      </c>
      <c r="F55">
        <f>PEFA2016_latest!C51</f>
        <v>2017</v>
      </c>
      <c r="G55" t="str">
        <f>PEFA2016_latest!D51</f>
        <v>A</v>
      </c>
      <c r="H55" t="str">
        <f>PEFA2016_latest!E51</f>
        <v>A</v>
      </c>
      <c r="I55" t="str">
        <f>PEFA2016_latest!F51</f>
        <v>D+</v>
      </c>
      <c r="J55" t="str">
        <f>PEFA2016_latest!G51</f>
        <v>C</v>
      </c>
      <c r="K55" t="str">
        <f>PEFA2016_latest!H51</f>
        <v>D</v>
      </c>
      <c r="L55" t="str">
        <f>PEFA2016_latest!I51</f>
        <v>A</v>
      </c>
      <c r="M55" t="str">
        <f>PEFA2016_latest!J51</f>
        <v>B+</v>
      </c>
      <c r="N55" t="str">
        <f>PEFA2016_latest!K51</f>
        <v>B</v>
      </c>
      <c r="O55" t="str">
        <f>PEFA2016_latest!L51</f>
        <v>A</v>
      </c>
      <c r="P55" t="str">
        <f>PEFA2016_latest!M51</f>
        <v>A</v>
      </c>
      <c r="Q55" t="str">
        <f>PEFA2016_latest!N51</f>
        <v>A</v>
      </c>
      <c r="R55" t="str">
        <f>PEFA2016_latest!O51</f>
        <v>B</v>
      </c>
      <c r="S55" t="str">
        <f>PEFA2016_latest!P51</f>
        <v>B</v>
      </c>
      <c r="T55" t="str">
        <f>PEFA2016_latest!Q51</f>
        <v>B+</v>
      </c>
      <c r="U55" t="str">
        <f>PEFA2016_latest!R51</f>
        <v>B</v>
      </c>
      <c r="V55" t="str">
        <f>PEFA2016_latest!S51</f>
        <v>B</v>
      </c>
      <c r="W55" t="str">
        <f>PEFA2016_latest!T51</f>
        <v>A</v>
      </c>
      <c r="X55" t="str">
        <f>PEFA2016_latest!U51</f>
        <v>C+</v>
      </c>
      <c r="Y55" t="str">
        <f>PEFA2016_latest!V51</f>
        <v>D</v>
      </c>
      <c r="Z55" t="str">
        <f>PEFA2016_latest!W51</f>
        <v>A</v>
      </c>
      <c r="AA55" t="str">
        <f>PEFA2016_latest!X51</f>
        <v>B</v>
      </c>
      <c r="AB55" t="str">
        <f>PEFA2016_latest!Y51</f>
        <v>B</v>
      </c>
      <c r="AC55" t="str">
        <f>PEFA2016_latest!Z51</f>
        <v>B</v>
      </c>
      <c r="AD55" t="str">
        <f>PEFA2016_latest!AA51</f>
        <v>D</v>
      </c>
      <c r="AE55" t="str">
        <f>PEFA2016_latest!AB51</f>
        <v>A</v>
      </c>
      <c r="AF55" t="str">
        <f>PEFA2016_latest!AC51</f>
        <v>A</v>
      </c>
      <c r="AG55" t="str">
        <f>PEFA2016_latest!AD51</f>
        <v>A</v>
      </c>
      <c r="AH55" t="str">
        <f>PEFA2016_latest!AE51</f>
        <v>C+</v>
      </c>
      <c r="AI55" t="str">
        <f>PEFA2016_latest!AF51</f>
        <v>C</v>
      </c>
      <c r="AJ55" t="str">
        <f>PEFA2016_latest!AG51</f>
        <v>A</v>
      </c>
      <c r="AK55" t="str">
        <f>PEFA2016_latest!AH51</f>
        <v>D</v>
      </c>
      <c r="AL55" t="str">
        <f>PEFA2016_latest!AI51</f>
        <v>D</v>
      </c>
      <c r="AM55" t="str">
        <f>PEFA2016_latest!AJ51</f>
        <v>D</v>
      </c>
      <c r="AN55" t="str">
        <f>PEFA2016_latest!AK51</f>
        <v>D</v>
      </c>
      <c r="AO55" t="str">
        <f>PEFA2016_latest!AL51</f>
        <v>D</v>
      </c>
      <c r="AP55" t="str">
        <f>PEFA2016_latest!AM51</f>
        <v>C</v>
      </c>
      <c r="AQ55" t="str">
        <f>PEFA2016_latest!AN51</f>
        <v>C</v>
      </c>
      <c r="AR55" t="str">
        <f>PEFA2016_latest!AO51</f>
        <v>C</v>
      </c>
      <c r="AS55" t="str">
        <f>PEFA2016_latest!AP51</f>
        <v>C</v>
      </c>
      <c r="AT55" t="str">
        <f>PEFA2016_latest!AQ51</f>
        <v>C</v>
      </c>
      <c r="AU55" t="str">
        <f>PEFA2016_latest!AR51</f>
        <v>A</v>
      </c>
      <c r="AV55" t="str">
        <f>PEFA2016_latest!AS51</f>
        <v>A</v>
      </c>
      <c r="AW55" t="str">
        <f>PEFA2016_latest!AT51</f>
        <v>A</v>
      </c>
      <c r="AX55" t="str">
        <f>PEFA2016_latest!AU51</f>
        <v>A</v>
      </c>
      <c r="AY55" t="str">
        <f>PEFA2016_latest!AV51</f>
        <v>B</v>
      </c>
      <c r="AZ55" t="str">
        <f>PEFA2016_latest!AW51</f>
        <v>B</v>
      </c>
      <c r="BA55" t="str">
        <f>PEFA2016_latest!AX51</f>
        <v>B</v>
      </c>
      <c r="BB55" t="str">
        <f>PEFA2016_latest!AY51</f>
        <v>C</v>
      </c>
      <c r="BC55" t="str">
        <f>PEFA2016_latest!AZ51</f>
        <v>B</v>
      </c>
      <c r="BD55" t="str">
        <f>PEFA2016_latest!BA51</f>
        <v>D</v>
      </c>
      <c r="BE55" t="str">
        <f>PEFA2016_latest!BB51</f>
        <v>A</v>
      </c>
      <c r="BF55" t="str">
        <f>PEFA2016_latest!BC51</f>
        <v>A</v>
      </c>
      <c r="BG55" t="str">
        <f>PEFA2016_latest!BD51</f>
        <v>D+</v>
      </c>
      <c r="BH55" t="str">
        <f>PEFA2016_latest!BE51</f>
        <v>A</v>
      </c>
      <c r="BI55" t="str">
        <f>PEFA2016_latest!BF51</f>
        <v>D</v>
      </c>
      <c r="BJ55" t="str">
        <f>PEFA2016_latest!BG51</f>
        <v>D</v>
      </c>
      <c r="BK55" t="str">
        <f>PEFA2016_latest!BH51</f>
        <v>D</v>
      </c>
      <c r="BL55" t="str">
        <f>PEFA2016_latest!BI51</f>
        <v>A</v>
      </c>
      <c r="BM55" t="str">
        <f>PEFA2016_latest!BJ51</f>
        <v>A</v>
      </c>
      <c r="BN55" t="str">
        <f>PEFA2016_latest!BK51</f>
        <v>A</v>
      </c>
      <c r="BO55" t="str">
        <f>PEFA2016_latest!BL51</f>
        <v>A</v>
      </c>
      <c r="BP55" t="str">
        <f>PEFA2016_latest!BM51</f>
        <v>D+</v>
      </c>
      <c r="BQ55" t="str">
        <f>PEFA2016_latest!BN51</f>
        <v>A</v>
      </c>
      <c r="BR55" t="str">
        <f>PEFA2016_latest!BO51</f>
        <v>A</v>
      </c>
      <c r="BS55" t="str">
        <f>PEFA2016_latest!BP51</f>
        <v>D</v>
      </c>
      <c r="BT55" t="str">
        <f>PEFA2016_latest!BQ51</f>
        <v>C</v>
      </c>
      <c r="BU55" t="str">
        <f>PEFA2016_latest!BR51</f>
        <v>B</v>
      </c>
      <c r="BV55" t="str">
        <f>PEFA2016_latest!BS51</f>
        <v>A</v>
      </c>
      <c r="BW55" t="str">
        <f>PEFA2016_latest!BT51</f>
        <v>C</v>
      </c>
      <c r="BX55" t="str">
        <f>PEFA2016_latest!BU51</f>
        <v>C</v>
      </c>
      <c r="BY55" t="str">
        <f>PEFA2016_latest!BV51</f>
        <v>B</v>
      </c>
      <c r="BZ55" t="str">
        <f>PEFA2016_latest!BW51</f>
        <v>D+</v>
      </c>
      <c r="CA55" t="str">
        <f>PEFA2016_latest!BX51</f>
        <v>D</v>
      </c>
      <c r="CB55" t="str">
        <f>PEFA2016_latest!BY51</f>
        <v>B</v>
      </c>
      <c r="CC55" t="str">
        <f>PEFA2016_latest!BZ51</f>
        <v>A</v>
      </c>
      <c r="CD55" t="str">
        <f>PEFA2016_latest!CA51</f>
        <v>B</v>
      </c>
      <c r="CE55" t="str">
        <f>PEFA2016_latest!CB51</f>
        <v>A</v>
      </c>
      <c r="CF55" t="str">
        <f>PEFA2016_latest!CC51</f>
        <v>B</v>
      </c>
      <c r="CG55" t="str">
        <f>PEFA2016_latest!CD51</f>
        <v>B</v>
      </c>
      <c r="CH55" t="str">
        <f>PEFA2016_latest!CE51</f>
        <v>C</v>
      </c>
      <c r="CI55" t="str">
        <f>PEFA2016_latest!CF51</f>
        <v>D+</v>
      </c>
      <c r="CJ55" t="str">
        <f>PEFA2016_latest!CG51</f>
        <v>D</v>
      </c>
      <c r="CK55" t="str">
        <f>PEFA2016_latest!CH51</f>
        <v>C</v>
      </c>
      <c r="CL55" t="str">
        <f>PEFA2016_latest!CI51</f>
        <v>C+</v>
      </c>
      <c r="CM55" t="str">
        <f>PEFA2016_latest!CJ51</f>
        <v>C</v>
      </c>
      <c r="CN55" t="str">
        <f>PEFA2016_latest!CK51</f>
        <v>B</v>
      </c>
      <c r="CO55" t="str">
        <f>PEFA2016_latest!CL51</f>
        <v>C</v>
      </c>
      <c r="CP55" t="str">
        <f>PEFA2016_latest!CM51</f>
        <v>B</v>
      </c>
      <c r="CQ55" t="str">
        <f>PEFA2016_latest!CN51</f>
        <v>C</v>
      </c>
      <c r="CR55" t="str">
        <f>PEFA2016_latest!CO51</f>
        <v>D</v>
      </c>
      <c r="CS55" t="str">
        <f>PEFA2016_latest!CP51</f>
        <v>D</v>
      </c>
      <c r="CT55" t="str">
        <f>PEFA2016_latest!CQ51</f>
        <v>B</v>
      </c>
      <c r="CU55" t="str">
        <f>PEFA2016_latest!CR51</f>
        <v>B</v>
      </c>
      <c r="CV55" t="str">
        <f>PEFA2016_latest!CS51</f>
        <v>C+</v>
      </c>
      <c r="CW55" t="str">
        <f>PEFA2016_latest!CT51</f>
        <v>B</v>
      </c>
      <c r="CX55" t="str">
        <f>PEFA2016_latest!CU51</f>
        <v>C</v>
      </c>
      <c r="CY55" t="str">
        <f>PEFA2016_latest!CV51</f>
        <v>C</v>
      </c>
      <c r="CZ55" t="str">
        <f>PEFA2016_latest!CW51</f>
        <v>B+</v>
      </c>
      <c r="DA55" t="str">
        <f>PEFA2016_latest!CX51</f>
        <v>A</v>
      </c>
      <c r="DB55" t="str">
        <f>PEFA2016_latest!CY51</f>
        <v>B</v>
      </c>
      <c r="DC55" t="str">
        <f>PEFA2016_latest!CZ51</f>
        <v>B</v>
      </c>
      <c r="DD55" t="str">
        <f>PEFA2016_latest!DA51</f>
        <v>B</v>
      </c>
      <c r="DE55" t="str">
        <f>PEFA2016_latest!DB51</f>
        <v>B+</v>
      </c>
      <c r="DF55" t="str">
        <f>PEFA2016_latest!DC51</f>
        <v>A</v>
      </c>
      <c r="DG55" t="str">
        <f>PEFA2016_latest!DD51</f>
        <v>A</v>
      </c>
      <c r="DH55" t="str">
        <f>PEFA2016_latest!DE51</f>
        <v>D</v>
      </c>
      <c r="DI55" t="str">
        <f>PEFA2016_latest!DF51</f>
        <v>A</v>
      </c>
      <c r="DJ55" t="str">
        <f>PEFA2016_latest!DG51</f>
        <v>C+</v>
      </c>
      <c r="DK55" t="str">
        <f>PEFA2016_latest!DH51</f>
        <v>B</v>
      </c>
      <c r="DL55" t="str">
        <f>PEFA2016_latest!DI51</f>
        <v>C</v>
      </c>
      <c r="DM55" t="str">
        <f>PEFA2016_latest!DJ51</f>
        <v>B</v>
      </c>
      <c r="DN55" t="str">
        <f>PEFA2016_latest!DK51</f>
        <v>B+</v>
      </c>
      <c r="DO55" t="str">
        <f>PEFA2016_latest!DL51</f>
        <v>B</v>
      </c>
      <c r="DP55" t="str">
        <f>PEFA2016_latest!DM51</f>
        <v>A</v>
      </c>
      <c r="DQ55" t="str">
        <f>PEFA2016_latest!DN51</f>
        <v>B</v>
      </c>
      <c r="DR55" t="str">
        <f>PEFA2016_latest!DO51</f>
        <v>D+</v>
      </c>
      <c r="DS55" t="str">
        <f>PEFA2016_latest!DP51</f>
        <v>A</v>
      </c>
      <c r="DT55" t="str">
        <f>PEFA2016_latest!DQ51</f>
        <v>B</v>
      </c>
      <c r="DU55" t="str">
        <f>PEFA2016_latest!DR51</f>
        <v>D</v>
      </c>
      <c r="DV55" t="str">
        <f>PEFA2016_latest!DS51</f>
        <v>A</v>
      </c>
      <c r="DW55" t="str">
        <f>PEFA2016_latest!DT51</f>
        <v>C</v>
      </c>
      <c r="DX55" t="str">
        <f>PEFA2016_latest!DU51</f>
        <v>D</v>
      </c>
      <c r="DY55" t="str">
        <f>PEFA2016_latest!DV51</f>
        <v>C</v>
      </c>
      <c r="DZ55" t="str">
        <f>PEFA2016_latest!DW51</f>
        <v>C</v>
      </c>
      <c r="EA55" t="str">
        <f>PEFA2016_latest!DX51</f>
        <v>B</v>
      </c>
      <c r="EB55" t="str">
        <f>PEFA2016_latest!DY51</f>
        <v>NU</v>
      </c>
      <c r="EC55" t="str">
        <f>PEFA2016_latest!DZ51</f>
        <v>NU</v>
      </c>
      <c r="ED55" t="str">
        <f>PEFA2016_latest!EA51</f>
        <v>NU</v>
      </c>
      <c r="EE55" t="str">
        <f>PEFA2016_latest!EB51</f>
        <v>NU</v>
      </c>
    </row>
    <row r="56" spans="2:135" x14ac:dyDescent="0.25">
      <c r="B56">
        <f>PEFA2016_latest!A52</f>
        <v>2016</v>
      </c>
      <c r="C56" t="e" vm="50">
        <f>PEFA2016_latest!B52</f>
        <v>#VALUE!</v>
      </c>
      <c r="D56" t="str" cm="1">
        <f t="array" ref="D56">_FV(PEFA2016raw[[#This Row],[Country]],"Abbreviation")</f>
        <v>TZ</v>
      </c>
      <c r="E56" t="str">
        <f>_xlfn.XLOOKUP(PEFA2016raw[[#This Row],[ISO-2]],Code[ISO-2],Code[ISO-3],"",0)</f>
        <v>TZA</v>
      </c>
      <c r="F56">
        <f>PEFA2016_latest!C52</f>
        <v>2017</v>
      </c>
      <c r="G56" t="str">
        <f>PEFA2016_latest!D52</f>
        <v>C</v>
      </c>
      <c r="H56" t="str">
        <f>PEFA2016_latest!E52</f>
        <v>C</v>
      </c>
      <c r="I56" t="str">
        <f>PEFA2016_latest!F52</f>
        <v>D+</v>
      </c>
      <c r="J56" t="str">
        <f>PEFA2016_latest!G52</f>
        <v>D</v>
      </c>
      <c r="K56" t="str">
        <f>PEFA2016_latest!H52</f>
        <v>C</v>
      </c>
      <c r="L56" t="str">
        <f>PEFA2016_latest!I52</f>
        <v>A</v>
      </c>
      <c r="M56" t="str">
        <f>PEFA2016_latest!J52</f>
        <v>D+</v>
      </c>
      <c r="N56" t="str">
        <f>PEFA2016_latest!K52</f>
        <v>D</v>
      </c>
      <c r="O56" t="str">
        <f>PEFA2016_latest!L52</f>
        <v>C</v>
      </c>
      <c r="P56" t="str">
        <f>PEFA2016_latest!M52</f>
        <v>C</v>
      </c>
      <c r="Q56" t="str">
        <f>PEFA2016_latest!N52</f>
        <v>C</v>
      </c>
      <c r="R56" t="str">
        <f>PEFA2016_latest!O52</f>
        <v>D</v>
      </c>
      <c r="S56" t="str">
        <f>PEFA2016_latest!P52</f>
        <v>D</v>
      </c>
      <c r="T56" t="str">
        <f>PEFA2016_latest!Q52</f>
        <v>B</v>
      </c>
      <c r="U56" t="str">
        <f>PEFA2016_latest!R52</f>
        <v>B</v>
      </c>
      <c r="V56" t="str">
        <f>PEFA2016_latest!S52</f>
        <v>C</v>
      </c>
      <c r="W56" t="str">
        <f>PEFA2016_latest!T52</f>
        <v>B</v>
      </c>
      <c r="X56" t="str">
        <f>PEFA2016_latest!U52</f>
        <v>C+</v>
      </c>
      <c r="Y56" t="str">
        <f>PEFA2016_latest!V52</f>
        <v>D</v>
      </c>
      <c r="Z56" t="str">
        <f>PEFA2016_latest!W52</f>
        <v>A</v>
      </c>
      <c r="AA56" t="str">
        <f>PEFA2016_latest!X52</f>
        <v>C</v>
      </c>
      <c r="AB56" t="str">
        <f>PEFA2016_latest!Y52</f>
        <v>B</v>
      </c>
      <c r="AC56" t="str">
        <f>PEFA2016_latest!Z52</f>
        <v>C</v>
      </c>
      <c r="AD56" t="str">
        <f>PEFA2016_latest!AA52</f>
        <v>D</v>
      </c>
      <c r="AE56" t="str">
        <f>PEFA2016_latest!AB52</f>
        <v>C</v>
      </c>
      <c r="AF56" t="str">
        <f>PEFA2016_latest!AC52</f>
        <v>D</v>
      </c>
      <c r="AG56" t="str">
        <f>PEFA2016_latest!AD52</f>
        <v>D</v>
      </c>
      <c r="AH56" t="str">
        <f>PEFA2016_latest!AE52</f>
        <v>B</v>
      </c>
      <c r="AI56" t="str">
        <f>PEFA2016_latest!AF52</f>
        <v>D</v>
      </c>
      <c r="AJ56" t="str">
        <f>PEFA2016_latest!AG52</f>
        <v>A</v>
      </c>
      <c r="AK56" t="str">
        <f>PEFA2016_latest!AH52</f>
        <v>B</v>
      </c>
      <c r="AL56" t="str">
        <f>PEFA2016_latest!AI52</f>
        <v>D+</v>
      </c>
      <c r="AM56" t="str">
        <f>PEFA2016_latest!AJ52</f>
        <v>C</v>
      </c>
      <c r="AN56" t="str">
        <f>PEFA2016_latest!AK52</f>
        <v>C</v>
      </c>
      <c r="AO56" t="str">
        <f>PEFA2016_latest!AL52</f>
        <v>D</v>
      </c>
      <c r="AP56" t="str">
        <f>PEFA2016_latest!AM52</f>
        <v>D</v>
      </c>
      <c r="AQ56" t="str">
        <f>PEFA2016_latest!AN52</f>
        <v>B</v>
      </c>
      <c r="AR56" t="str">
        <f>PEFA2016_latest!AO52</f>
        <v>B</v>
      </c>
      <c r="AS56" t="str">
        <f>PEFA2016_latest!AP52</f>
        <v>C</v>
      </c>
      <c r="AT56" t="str">
        <f>PEFA2016_latest!AQ52</f>
        <v>B</v>
      </c>
      <c r="AU56" t="str">
        <f>PEFA2016_latest!AR52</f>
        <v>B</v>
      </c>
      <c r="AV56" t="str">
        <f>PEFA2016_latest!AS52</f>
        <v>B</v>
      </c>
      <c r="AW56" t="str">
        <f>PEFA2016_latest!AT52</f>
        <v>B</v>
      </c>
      <c r="AX56" t="str">
        <f>PEFA2016_latest!AU52</f>
        <v>C</v>
      </c>
      <c r="AY56" t="str">
        <f>PEFA2016_latest!AV52</f>
        <v>C+</v>
      </c>
      <c r="AZ56" t="str">
        <f>PEFA2016_latest!AW52</f>
        <v>A</v>
      </c>
      <c r="BA56" t="str">
        <f>PEFA2016_latest!AX52</f>
        <v>C</v>
      </c>
      <c r="BB56" t="str">
        <f>PEFA2016_latest!AY52</f>
        <v>D</v>
      </c>
      <c r="BC56" t="str">
        <f>PEFA2016_latest!AZ52</f>
        <v>D+</v>
      </c>
      <c r="BD56" t="str">
        <f>PEFA2016_latest!BA52</f>
        <v>D</v>
      </c>
      <c r="BE56" t="str">
        <f>PEFA2016_latest!BB52</f>
        <v>C</v>
      </c>
      <c r="BF56" t="str">
        <f>PEFA2016_latest!BC52</f>
        <v>C</v>
      </c>
      <c r="BG56" t="str">
        <f>PEFA2016_latest!BD52</f>
        <v>D</v>
      </c>
      <c r="BH56" t="str">
        <f>PEFA2016_latest!BE52</f>
        <v>D</v>
      </c>
      <c r="BI56" t="str">
        <f>PEFA2016_latest!BF52</f>
        <v>D</v>
      </c>
      <c r="BJ56" t="str">
        <f>PEFA2016_latest!BG52</f>
        <v>C</v>
      </c>
      <c r="BK56" t="str">
        <f>PEFA2016_latest!BH52</f>
        <v>D</v>
      </c>
      <c r="BL56" t="str">
        <f>PEFA2016_latest!BI52</f>
        <v>A</v>
      </c>
      <c r="BM56" t="str">
        <f>PEFA2016_latest!BJ52</f>
        <v>A</v>
      </c>
      <c r="BN56" t="str">
        <f>PEFA2016_latest!BK52</f>
        <v>A</v>
      </c>
      <c r="BO56" t="str">
        <f>PEFA2016_latest!BL52</f>
        <v>B</v>
      </c>
      <c r="BP56" t="str">
        <f>PEFA2016_latest!BM52</f>
        <v>B+</v>
      </c>
      <c r="BQ56" t="str">
        <f>PEFA2016_latest!BN52</f>
        <v>B</v>
      </c>
      <c r="BR56" t="str">
        <f>PEFA2016_latest!BO52</f>
        <v>A</v>
      </c>
      <c r="BS56" t="str">
        <f>PEFA2016_latest!BP52</f>
        <v>B</v>
      </c>
      <c r="BT56" t="str">
        <f>PEFA2016_latest!BQ52</f>
        <v>A</v>
      </c>
      <c r="BU56" t="str">
        <f>PEFA2016_latest!BR52</f>
        <v>C+</v>
      </c>
      <c r="BV56" t="str">
        <f>PEFA2016_latest!BS52</f>
        <v>C</v>
      </c>
      <c r="BW56" t="str">
        <f>PEFA2016_latest!BT52</f>
        <v>C</v>
      </c>
      <c r="BX56" t="str">
        <f>PEFA2016_latest!BU52</f>
        <v>C</v>
      </c>
      <c r="BY56" t="str">
        <f>PEFA2016_latest!BV52</f>
        <v>B</v>
      </c>
      <c r="BZ56" t="str">
        <f>PEFA2016_latest!BW52</f>
        <v>B+</v>
      </c>
      <c r="CA56" t="str">
        <f>PEFA2016_latest!BX52</f>
        <v>A</v>
      </c>
      <c r="CB56" t="str">
        <f>PEFA2016_latest!BY52</f>
        <v>B</v>
      </c>
      <c r="CC56" t="str">
        <f>PEFA2016_latest!BZ52</f>
        <v>A</v>
      </c>
      <c r="CD56" t="str">
        <f>PEFA2016_latest!CA52</f>
        <v>D+</v>
      </c>
      <c r="CE56" t="str">
        <f>PEFA2016_latest!CB52</f>
        <v>D</v>
      </c>
      <c r="CF56" t="str">
        <f>PEFA2016_latest!CC52</f>
        <v>C</v>
      </c>
      <c r="CG56" t="str">
        <f>PEFA2016_latest!CD52</f>
        <v>D</v>
      </c>
      <c r="CH56" t="str">
        <f>PEFA2016_latest!CE52</f>
        <v>C</v>
      </c>
      <c r="CI56" t="str">
        <f>PEFA2016_latest!CF52</f>
        <v>D</v>
      </c>
      <c r="CJ56" t="str">
        <f>PEFA2016_latest!CG52</f>
        <v>D</v>
      </c>
      <c r="CK56" t="str">
        <f>PEFA2016_latest!CH52</f>
        <v>D</v>
      </c>
      <c r="CL56" t="str">
        <f>PEFA2016_latest!CI52</f>
        <v>B+</v>
      </c>
      <c r="CM56" t="str">
        <f>PEFA2016_latest!CJ52</f>
        <v>A</v>
      </c>
      <c r="CN56" t="str">
        <f>PEFA2016_latest!CK52</f>
        <v>A</v>
      </c>
      <c r="CO56" t="str">
        <f>PEFA2016_latest!CL52</f>
        <v>B</v>
      </c>
      <c r="CP56" t="str">
        <f>PEFA2016_latest!CM52</f>
        <v>B</v>
      </c>
      <c r="CQ56" t="str">
        <f>PEFA2016_latest!CN52</f>
        <v>C</v>
      </c>
      <c r="CR56" t="str">
        <f>PEFA2016_latest!CO52</f>
        <v>D</v>
      </c>
      <c r="CS56" t="str">
        <f>PEFA2016_latest!CP52</f>
        <v>D</v>
      </c>
      <c r="CT56" t="str">
        <f>PEFA2016_latest!CQ52</f>
        <v>C</v>
      </c>
      <c r="CU56" t="str">
        <f>PEFA2016_latest!CR52</f>
        <v>A</v>
      </c>
      <c r="CV56" t="str">
        <f>PEFA2016_latest!CS52</f>
        <v>D+</v>
      </c>
      <c r="CW56" t="str">
        <f>PEFA2016_latest!CT52</f>
        <v>C</v>
      </c>
      <c r="CX56" t="str">
        <f>PEFA2016_latest!CU52</f>
        <v>C</v>
      </c>
      <c r="CY56" t="str">
        <f>PEFA2016_latest!CV52</f>
        <v>D</v>
      </c>
      <c r="CZ56" t="str">
        <f>PEFA2016_latest!CW52</f>
        <v>C+</v>
      </c>
      <c r="DA56" t="str">
        <f>PEFA2016_latest!CX52</f>
        <v>B</v>
      </c>
      <c r="DB56" t="str">
        <f>PEFA2016_latest!CY52</f>
        <v>C</v>
      </c>
      <c r="DC56" t="str">
        <f>PEFA2016_latest!CZ52</f>
        <v>C</v>
      </c>
      <c r="DD56" t="str">
        <f>PEFA2016_latest!DA52</f>
        <v>C</v>
      </c>
      <c r="DE56" t="str">
        <f>PEFA2016_latest!DB52</f>
        <v>C</v>
      </c>
      <c r="DF56" t="str">
        <f>PEFA2016_latest!DC52</f>
        <v>B</v>
      </c>
      <c r="DG56" t="str">
        <f>PEFA2016_latest!DD52</f>
        <v>D</v>
      </c>
      <c r="DH56" t="str">
        <f>PEFA2016_latest!DE52</f>
        <v>D</v>
      </c>
      <c r="DI56" t="str">
        <f>PEFA2016_latest!DF52</f>
        <v>B</v>
      </c>
      <c r="DJ56" t="str">
        <f>PEFA2016_latest!DG52</f>
        <v>D</v>
      </c>
      <c r="DK56" t="str">
        <f>PEFA2016_latest!DH52</f>
        <v>D</v>
      </c>
      <c r="DL56" t="str">
        <f>PEFA2016_latest!DI52</f>
        <v>D</v>
      </c>
      <c r="DM56" t="str">
        <f>PEFA2016_latest!DJ52</f>
        <v>D</v>
      </c>
      <c r="DN56" t="str">
        <f>PEFA2016_latest!DK52</f>
        <v>C+</v>
      </c>
      <c r="DO56" t="str">
        <f>PEFA2016_latest!DL52</f>
        <v>C</v>
      </c>
      <c r="DP56" t="str">
        <f>PEFA2016_latest!DM52</f>
        <v>B</v>
      </c>
      <c r="DQ56" t="str">
        <f>PEFA2016_latest!DN52</f>
        <v>C</v>
      </c>
      <c r="DR56" t="str">
        <f>PEFA2016_latest!DO52</f>
        <v>C+</v>
      </c>
      <c r="DS56" t="str">
        <f>PEFA2016_latest!DP52</f>
        <v>B</v>
      </c>
      <c r="DT56" t="str">
        <f>PEFA2016_latest!DQ52</f>
        <v>B</v>
      </c>
      <c r="DU56" t="str">
        <f>PEFA2016_latest!DR52</f>
        <v>B</v>
      </c>
      <c r="DV56" t="str">
        <f>PEFA2016_latest!DS52</f>
        <v>C</v>
      </c>
      <c r="DW56" t="str">
        <f>PEFA2016_latest!DT52</f>
        <v>B</v>
      </c>
      <c r="DX56" t="str">
        <f>PEFA2016_latest!DU52</f>
        <v>C</v>
      </c>
      <c r="DY56" t="str">
        <f>PEFA2016_latest!DV52</f>
        <v>A</v>
      </c>
      <c r="DZ56" t="str">
        <f>PEFA2016_latest!DW52</f>
        <v>B</v>
      </c>
      <c r="EA56" t="str">
        <f>PEFA2016_latest!DX52</f>
        <v>C</v>
      </c>
      <c r="EB56" t="str">
        <f>PEFA2016_latest!DY52</f>
        <v>NU</v>
      </c>
      <c r="EC56" t="str">
        <f>PEFA2016_latest!DZ52</f>
        <v>NU</v>
      </c>
      <c r="ED56" t="str">
        <f>PEFA2016_latest!EA52</f>
        <v>NU</v>
      </c>
      <c r="EE56" t="str">
        <f>PEFA2016_latest!EB52</f>
        <v>NU</v>
      </c>
    </row>
    <row r="57" spans="2:135" x14ac:dyDescent="0.25">
      <c r="B57">
        <f>PEFA2016_latest!A53</f>
        <v>2016</v>
      </c>
      <c r="C57" t="e" vm="51">
        <f>PEFA2016_latest!B53</f>
        <v>#VALUE!</v>
      </c>
      <c r="D57" t="str" cm="1">
        <f t="array" ref="D57">_FV(PEFA2016raw[[#This Row],[Country]],"Abbreviation")</f>
        <v>UA</v>
      </c>
      <c r="E57" t="str">
        <f>_xlfn.XLOOKUP(PEFA2016raw[[#This Row],[ISO-2]],Code[ISO-2],Code[ISO-3],"",0)</f>
        <v>UKR</v>
      </c>
      <c r="F57">
        <f>PEFA2016_latest!C53</f>
        <v>2016</v>
      </c>
      <c r="G57" t="str">
        <f>PEFA2016_latest!D53</f>
        <v>B</v>
      </c>
      <c r="H57" t="str">
        <f>PEFA2016_latest!E53</f>
        <v>B</v>
      </c>
      <c r="I57" t="str">
        <f>PEFA2016_latest!F53</f>
        <v>C+</v>
      </c>
      <c r="J57" t="str">
        <f>PEFA2016_latest!G53</f>
        <v>C</v>
      </c>
      <c r="K57" t="str">
        <f>PEFA2016_latest!H53</f>
        <v>C</v>
      </c>
      <c r="L57" t="str">
        <f>PEFA2016_latest!I53</f>
        <v>A</v>
      </c>
      <c r="M57" t="str">
        <f>PEFA2016_latest!J53</f>
        <v>C</v>
      </c>
      <c r="N57" t="str">
        <f>PEFA2016_latest!K53</f>
        <v>C</v>
      </c>
      <c r="O57" t="str">
        <f>PEFA2016_latest!L53</f>
        <v>C</v>
      </c>
      <c r="P57" t="str">
        <f>PEFA2016_latest!M53</f>
        <v>A</v>
      </c>
      <c r="Q57" t="str">
        <f>PEFA2016_latest!N53</f>
        <v>A</v>
      </c>
      <c r="R57" t="str">
        <f>PEFA2016_latest!O53</f>
        <v>B</v>
      </c>
      <c r="S57" t="str">
        <f>PEFA2016_latest!P53</f>
        <v>B</v>
      </c>
      <c r="T57" t="str">
        <f>PEFA2016_latest!Q53</f>
        <v>D+</v>
      </c>
      <c r="U57" t="str">
        <f>PEFA2016_latest!R53</f>
        <v>D</v>
      </c>
      <c r="V57" t="str">
        <f>PEFA2016_latest!S53</f>
        <v>D</v>
      </c>
      <c r="W57" t="str">
        <f>PEFA2016_latest!T53</f>
        <v>A</v>
      </c>
      <c r="X57" t="str">
        <f>PEFA2016_latest!U53</f>
        <v>C+</v>
      </c>
      <c r="Y57" t="str">
        <f>PEFA2016_latest!V53</f>
        <v>B</v>
      </c>
      <c r="Z57" t="str">
        <f>PEFA2016_latest!W53</f>
        <v>C</v>
      </c>
      <c r="AA57" t="str">
        <f>PEFA2016_latest!X53</f>
        <v>C+</v>
      </c>
      <c r="AB57" t="str">
        <f>PEFA2016_latest!Y53</f>
        <v>B</v>
      </c>
      <c r="AC57" t="str">
        <f>PEFA2016_latest!Z53</f>
        <v>C</v>
      </c>
      <c r="AD57" t="str">
        <f>PEFA2016_latest!AA53</f>
        <v>A</v>
      </c>
      <c r="AE57" t="str">
        <f>PEFA2016_latest!AB53</f>
        <v>D</v>
      </c>
      <c r="AF57" t="str">
        <f>PEFA2016_latest!AC53</f>
        <v>B</v>
      </c>
      <c r="AG57" t="str">
        <f>PEFA2016_latest!AD53</f>
        <v>B</v>
      </c>
      <c r="AH57" t="str">
        <f>PEFA2016_latest!AE53</f>
        <v>C+</v>
      </c>
      <c r="AI57" t="str">
        <f>PEFA2016_latest!AF53</f>
        <v>D</v>
      </c>
      <c r="AJ57" t="str">
        <f>PEFA2016_latest!AG53</f>
        <v>A</v>
      </c>
      <c r="AK57" t="str">
        <f>PEFA2016_latest!AH53</f>
        <v>D</v>
      </c>
      <c r="AL57" t="str">
        <f>PEFA2016_latest!AI53</f>
        <v>D+</v>
      </c>
      <c r="AM57" t="str">
        <f>PEFA2016_latest!AJ53</f>
        <v>D</v>
      </c>
      <c r="AN57" t="str">
        <f>PEFA2016_latest!AK53</f>
        <v>D</v>
      </c>
      <c r="AO57" t="str">
        <f>PEFA2016_latest!AL53</f>
        <v>C</v>
      </c>
      <c r="AP57" t="str">
        <f>PEFA2016_latest!AM53</f>
        <v>D</v>
      </c>
      <c r="AQ57" t="str">
        <f>PEFA2016_latest!AN53</f>
        <v>C+</v>
      </c>
      <c r="AR57" t="str">
        <f>PEFA2016_latest!AO53</f>
        <v>C</v>
      </c>
      <c r="AS57" t="str">
        <f>PEFA2016_latest!AP53</f>
        <v>C</v>
      </c>
      <c r="AT57" t="str">
        <f>PEFA2016_latest!AQ53</f>
        <v>B</v>
      </c>
      <c r="AU57" t="str">
        <f>PEFA2016_latest!AR53</f>
        <v>B+</v>
      </c>
      <c r="AV57" t="str">
        <f>PEFA2016_latest!AS53</f>
        <v>A</v>
      </c>
      <c r="AW57" t="str">
        <f>PEFA2016_latest!AT53</f>
        <v>A</v>
      </c>
      <c r="AX57" t="str">
        <f>PEFA2016_latest!AU53</f>
        <v>C</v>
      </c>
      <c r="AY57" t="str">
        <f>PEFA2016_latest!AV53</f>
        <v>B+</v>
      </c>
      <c r="AZ57" t="str">
        <f>PEFA2016_latest!AW53</f>
        <v>B</v>
      </c>
      <c r="BA57" t="str">
        <f>PEFA2016_latest!AX53</f>
        <v>B</v>
      </c>
      <c r="BB57" t="str">
        <f>PEFA2016_latest!AY53</f>
        <v>A</v>
      </c>
      <c r="BC57" t="str">
        <f>PEFA2016_latest!AZ53</f>
        <v>D+</v>
      </c>
      <c r="BD57" t="str">
        <f>PEFA2016_latest!BA53</f>
        <v>C</v>
      </c>
      <c r="BE57" t="str">
        <f>PEFA2016_latest!BB53</f>
        <v>D</v>
      </c>
      <c r="BF57" t="str">
        <f>PEFA2016_latest!BC53</f>
        <v>NA</v>
      </c>
      <c r="BG57" t="str">
        <f>PEFA2016_latest!BD53</f>
        <v>D</v>
      </c>
      <c r="BH57" t="str">
        <f>PEFA2016_latest!BE53</f>
        <v>D</v>
      </c>
      <c r="BI57" t="str">
        <f>PEFA2016_latest!BF53</f>
        <v>D</v>
      </c>
      <c r="BJ57" t="str">
        <f>PEFA2016_latest!BG53</f>
        <v>D</v>
      </c>
      <c r="BK57" t="str">
        <f>PEFA2016_latest!BH53</f>
        <v>D</v>
      </c>
      <c r="BL57" t="str">
        <f>PEFA2016_latest!BI53</f>
        <v>B</v>
      </c>
      <c r="BM57" t="str">
        <f>PEFA2016_latest!BJ53</f>
        <v>B</v>
      </c>
      <c r="BN57" t="str">
        <f>PEFA2016_latest!BK53</f>
        <v>C</v>
      </c>
      <c r="BO57" t="str">
        <f>PEFA2016_latest!BL53</f>
        <v>A</v>
      </c>
      <c r="BP57" t="str">
        <f>PEFA2016_latest!BM53</f>
        <v>D+</v>
      </c>
      <c r="BQ57" t="str">
        <f>PEFA2016_latest!BN53</f>
        <v>B</v>
      </c>
      <c r="BR57" t="str">
        <f>PEFA2016_latest!BO53</f>
        <v>D</v>
      </c>
      <c r="BS57" t="str">
        <f>PEFA2016_latest!BP53</f>
        <v>A</v>
      </c>
      <c r="BT57" t="str">
        <f>PEFA2016_latest!BQ53</f>
        <v>B</v>
      </c>
      <c r="BU57" t="str">
        <f>PEFA2016_latest!BR53</f>
        <v>B</v>
      </c>
      <c r="BV57" t="str">
        <f>PEFA2016_latest!BS53</f>
        <v>A</v>
      </c>
      <c r="BW57" t="str">
        <f>PEFA2016_latest!BT53</f>
        <v>C</v>
      </c>
      <c r="BX57" t="str">
        <f>PEFA2016_latest!BU53</f>
        <v>C</v>
      </c>
      <c r="BY57" t="str">
        <f>PEFA2016_latest!BV53</f>
        <v>B</v>
      </c>
      <c r="BZ57" t="str">
        <f>PEFA2016_latest!BW53</f>
        <v>A</v>
      </c>
      <c r="CA57" t="str">
        <f>PEFA2016_latest!BX53</f>
        <v>A</v>
      </c>
      <c r="CB57" t="str">
        <f>PEFA2016_latest!BY53</f>
        <v>A</v>
      </c>
      <c r="CC57" t="str">
        <f>PEFA2016_latest!BZ53</f>
        <v>A</v>
      </c>
      <c r="CD57" t="str">
        <f>PEFA2016_latest!CA53</f>
        <v>B+</v>
      </c>
      <c r="CE57" t="str">
        <f>PEFA2016_latest!CB53</f>
        <v>A</v>
      </c>
      <c r="CF57" t="str">
        <f>PEFA2016_latest!CC53</f>
        <v>A</v>
      </c>
      <c r="CG57" t="str">
        <f>PEFA2016_latest!CD53</f>
        <v>A</v>
      </c>
      <c r="CH57" t="str">
        <f>PEFA2016_latest!CE53</f>
        <v>C</v>
      </c>
      <c r="CI57" t="str">
        <f>PEFA2016_latest!CF53</f>
        <v>B</v>
      </c>
      <c r="CJ57" t="str">
        <f>PEFA2016_latest!CG53</f>
        <v>B</v>
      </c>
      <c r="CK57" t="str">
        <f>PEFA2016_latest!CH53</f>
        <v>B</v>
      </c>
      <c r="CL57" t="str">
        <f>PEFA2016_latest!CI53</f>
        <v>D+</v>
      </c>
      <c r="CM57" t="str">
        <f>PEFA2016_latest!CJ53</f>
        <v>D</v>
      </c>
      <c r="CN57" t="str">
        <f>PEFA2016_latest!CK53</f>
        <v>C</v>
      </c>
      <c r="CO57" t="str">
        <f>PEFA2016_latest!CL53</f>
        <v>A</v>
      </c>
      <c r="CP57" t="str">
        <f>PEFA2016_latest!CM53</f>
        <v>A</v>
      </c>
      <c r="CQ57" t="str">
        <f>PEFA2016_latest!CN53</f>
        <v>A</v>
      </c>
      <c r="CR57" t="str">
        <f>PEFA2016_latest!CO53</f>
        <v>A</v>
      </c>
      <c r="CS57" t="str">
        <f>PEFA2016_latest!CP53</f>
        <v>A</v>
      </c>
      <c r="CT57" t="str">
        <f>PEFA2016_latest!CQ53</f>
        <v>A</v>
      </c>
      <c r="CU57" t="str">
        <f>PEFA2016_latest!CR53</f>
        <v>A</v>
      </c>
      <c r="CV57" t="str">
        <f>PEFA2016_latest!CS53</f>
        <v>B</v>
      </c>
      <c r="CW57" t="str">
        <f>PEFA2016_latest!CT53</f>
        <v>C</v>
      </c>
      <c r="CX57" t="str">
        <f>PEFA2016_latest!CU53</f>
        <v>A</v>
      </c>
      <c r="CY57" t="str">
        <f>PEFA2016_latest!CV53</f>
        <v>B</v>
      </c>
      <c r="CZ57" t="str">
        <f>PEFA2016_latest!CW53</f>
        <v>D+</v>
      </c>
      <c r="DA57" t="str">
        <f>PEFA2016_latest!CX53</f>
        <v>D</v>
      </c>
      <c r="DB57" t="str">
        <f>PEFA2016_latest!CY53</f>
        <v>C</v>
      </c>
      <c r="DC57" t="str">
        <f>PEFA2016_latest!CZ53</f>
        <v>B</v>
      </c>
      <c r="DD57" t="str">
        <f>PEFA2016_latest!DA53</f>
        <v>B</v>
      </c>
      <c r="DE57" t="str">
        <f>PEFA2016_latest!DB53</f>
        <v>A</v>
      </c>
      <c r="DF57" t="str">
        <f>PEFA2016_latest!DC53</f>
        <v>A</v>
      </c>
      <c r="DG57" t="str">
        <f>PEFA2016_latest!DD53</f>
        <v>NA</v>
      </c>
      <c r="DH57" t="str">
        <f>PEFA2016_latest!DE53</f>
        <v>B</v>
      </c>
      <c r="DI57" t="str">
        <f>PEFA2016_latest!DF53</f>
        <v>B</v>
      </c>
      <c r="DJ57" t="str">
        <f>PEFA2016_latest!DG53</f>
        <v>B+</v>
      </c>
      <c r="DK57" t="str">
        <f>PEFA2016_latest!DH53</f>
        <v>A</v>
      </c>
      <c r="DL57" t="str">
        <f>PEFA2016_latest!DI53</f>
        <v>A</v>
      </c>
      <c r="DM57" t="str">
        <f>PEFA2016_latest!DJ53</f>
        <v>B</v>
      </c>
      <c r="DN57" t="str">
        <f>PEFA2016_latest!DK53</f>
        <v>C+</v>
      </c>
      <c r="DO57" t="str">
        <f>PEFA2016_latest!DL53</f>
        <v>B</v>
      </c>
      <c r="DP57" t="str">
        <f>PEFA2016_latest!DM53</f>
        <v>A</v>
      </c>
      <c r="DQ57" t="str">
        <f>PEFA2016_latest!DN53</f>
        <v>C</v>
      </c>
      <c r="DR57" t="str">
        <f>PEFA2016_latest!DO53</f>
        <v>C</v>
      </c>
      <c r="DS57" t="str">
        <f>PEFA2016_latest!DP53</f>
        <v>C</v>
      </c>
      <c r="DT57" t="str">
        <f>PEFA2016_latest!DQ53</f>
        <v>A</v>
      </c>
      <c r="DU57" t="str">
        <f>PEFA2016_latest!DR53</f>
        <v>C</v>
      </c>
      <c r="DV57" t="str">
        <f>PEFA2016_latest!DS53</f>
        <v>B</v>
      </c>
      <c r="DW57" t="str">
        <f>PEFA2016_latest!DT53</f>
        <v>C+</v>
      </c>
      <c r="DX57" t="str">
        <f>PEFA2016_latest!DU53</f>
        <v>B</v>
      </c>
      <c r="DY57" t="str">
        <f>PEFA2016_latest!DV53</f>
        <v>C</v>
      </c>
      <c r="DZ57" t="str">
        <f>PEFA2016_latest!DW53</f>
        <v>C</v>
      </c>
      <c r="EA57" t="str">
        <f>PEFA2016_latest!DX53</f>
        <v>B</v>
      </c>
      <c r="EB57" t="str">
        <f>PEFA2016_latest!DY53</f>
        <v>NU</v>
      </c>
      <c r="EC57" t="str">
        <f>PEFA2016_latest!DZ53</f>
        <v>NU</v>
      </c>
      <c r="ED57" t="str">
        <f>PEFA2016_latest!EA53</f>
        <v>NU</v>
      </c>
      <c r="EE57" t="str">
        <f>PEFA2016_latest!EB53</f>
        <v>NU</v>
      </c>
    </row>
    <row r="58" spans="2:135" x14ac:dyDescent="0.25">
      <c r="B58">
        <f>PEFA2016_latest!A54</f>
        <v>2016</v>
      </c>
      <c r="C58" t="e" vm="52">
        <f>PEFA2016_latest!B54</f>
        <v>#VALUE!</v>
      </c>
      <c r="D58" t="str" cm="1">
        <f t="array" ref="D58">_FV(PEFA2016raw[[#This Row],[Country]],"Abbreviation")</f>
        <v>MM</v>
      </c>
      <c r="E58" t="str">
        <f>_xlfn.XLOOKUP(PEFA2016raw[[#This Row],[ISO-2]],Code[ISO-2],Code[ISO-3],"",0)</f>
        <v>MMR</v>
      </c>
      <c r="F58">
        <f>PEFA2016_latest!C54</f>
        <v>2020</v>
      </c>
      <c r="G58" t="str">
        <f>PEFA2016_latest!D54</f>
        <v>A</v>
      </c>
      <c r="H58" t="str">
        <f>PEFA2016_latest!E54</f>
        <v>A</v>
      </c>
      <c r="I58" t="str">
        <f>PEFA2016_latest!F54</f>
        <v>C+</v>
      </c>
      <c r="J58" t="str">
        <f>PEFA2016_latest!G54</f>
        <v>C</v>
      </c>
      <c r="K58" t="str">
        <f>PEFA2016_latest!H54</f>
        <v>B</v>
      </c>
      <c r="L58" t="str">
        <f>PEFA2016_latest!I54</f>
        <v>A</v>
      </c>
      <c r="M58" t="str">
        <f>PEFA2016_latest!J54</f>
        <v>B</v>
      </c>
      <c r="N58" t="str">
        <f>PEFA2016_latest!K54</f>
        <v>A</v>
      </c>
      <c r="O58" t="str">
        <f>PEFA2016_latest!L54</f>
        <v>C</v>
      </c>
      <c r="P58" t="str">
        <f>PEFA2016_latest!M54</f>
        <v>B</v>
      </c>
      <c r="Q58" t="str">
        <f>PEFA2016_latest!N54</f>
        <v>B</v>
      </c>
      <c r="R58" t="str">
        <f>PEFA2016_latest!O54</f>
        <v>B</v>
      </c>
      <c r="S58" t="str">
        <f>PEFA2016_latest!P54</f>
        <v>B</v>
      </c>
      <c r="T58" t="str">
        <f>PEFA2016_latest!Q54</f>
        <v>B</v>
      </c>
      <c r="U58" t="str">
        <f>PEFA2016_latest!R54</f>
        <v>A</v>
      </c>
      <c r="V58" t="str">
        <f>PEFA2016_latest!S54</f>
        <v>A</v>
      </c>
      <c r="W58" t="str">
        <f>PEFA2016_latest!T54</f>
        <v>D</v>
      </c>
      <c r="X58" t="str">
        <f>PEFA2016_latest!U54</f>
        <v>A</v>
      </c>
      <c r="Y58" t="str">
        <f>PEFA2016_latest!V54</f>
        <v>A</v>
      </c>
      <c r="Z58" t="str">
        <f>PEFA2016_latest!W54</f>
        <v>A</v>
      </c>
      <c r="AA58" t="str">
        <f>PEFA2016_latest!X54</f>
        <v>C+</v>
      </c>
      <c r="AB58" t="str">
        <f>PEFA2016_latest!Y54</f>
        <v>B</v>
      </c>
      <c r="AC58" t="str">
        <f>PEFA2016_latest!Z54</f>
        <v>C</v>
      </c>
      <c r="AD58" t="str">
        <f>PEFA2016_latest!AA54</f>
        <v>C</v>
      </c>
      <c r="AE58" t="str">
        <f>PEFA2016_latest!AB54</f>
        <v>C</v>
      </c>
      <c r="AF58" t="str">
        <f>PEFA2016_latest!AC54</f>
        <v>B</v>
      </c>
      <c r="AG58" t="str">
        <f>PEFA2016_latest!AD54</f>
        <v>B</v>
      </c>
      <c r="AH58" t="str">
        <f>PEFA2016_latest!AE54</f>
        <v>D</v>
      </c>
      <c r="AI58" t="str">
        <f>PEFA2016_latest!AF54</f>
        <v>D</v>
      </c>
      <c r="AJ58" t="str">
        <f>PEFA2016_latest!AG54</f>
        <v>D</v>
      </c>
      <c r="AK58" t="str">
        <f>PEFA2016_latest!AH54</f>
        <v>D</v>
      </c>
      <c r="AL58" t="str">
        <f>PEFA2016_latest!AI54</f>
        <v>D</v>
      </c>
      <c r="AM58" t="str">
        <f>PEFA2016_latest!AJ54</f>
        <v>D</v>
      </c>
      <c r="AN58" t="str">
        <f>PEFA2016_latest!AK54</f>
        <v>D</v>
      </c>
      <c r="AO58" t="str">
        <f>PEFA2016_latest!AL54</f>
        <v>D</v>
      </c>
      <c r="AP58" t="str">
        <f>PEFA2016_latest!AM54</f>
        <v>D</v>
      </c>
      <c r="AQ58" t="str">
        <f>PEFA2016_latest!AN54</f>
        <v>D</v>
      </c>
      <c r="AR58" t="str">
        <f>PEFA2016_latest!AO54</f>
        <v>D</v>
      </c>
      <c r="AS58" t="str">
        <f>PEFA2016_latest!AP54</f>
        <v>D</v>
      </c>
      <c r="AT58" t="str">
        <f>PEFA2016_latest!AQ54</f>
        <v>D</v>
      </c>
      <c r="AU58" t="str">
        <f>PEFA2016_latest!AR54</f>
        <v>B+</v>
      </c>
      <c r="AV58" t="str">
        <f>PEFA2016_latest!AS54</f>
        <v>A</v>
      </c>
      <c r="AW58" t="str">
        <f>PEFA2016_latest!AT54</f>
        <v>B</v>
      </c>
      <c r="AX58" t="str">
        <f>PEFA2016_latest!AU54</f>
        <v>B</v>
      </c>
      <c r="AY58" t="str">
        <f>PEFA2016_latest!AV54</f>
        <v>C</v>
      </c>
      <c r="AZ58" t="str">
        <f>PEFA2016_latest!AW54</f>
        <v>C</v>
      </c>
      <c r="BA58" t="str">
        <f>PEFA2016_latest!AX54</f>
        <v>C</v>
      </c>
      <c r="BB58" t="str">
        <f>PEFA2016_latest!AY54</f>
        <v>C</v>
      </c>
      <c r="BC58" t="str">
        <f>PEFA2016_latest!AZ54</f>
        <v>D+</v>
      </c>
      <c r="BD58" t="str">
        <f>PEFA2016_latest!BA54</f>
        <v>D</v>
      </c>
      <c r="BE58" t="str">
        <f>PEFA2016_latest!BB54</f>
        <v>C</v>
      </c>
      <c r="BF58" t="str">
        <f>PEFA2016_latest!BC54</f>
        <v>C</v>
      </c>
      <c r="BG58" t="str">
        <f>PEFA2016_latest!BD54</f>
        <v>D+</v>
      </c>
      <c r="BH58" t="str">
        <f>PEFA2016_latest!BE54</f>
        <v>D</v>
      </c>
      <c r="BI58" t="str">
        <f>PEFA2016_latest!BF54</f>
        <v>D</v>
      </c>
      <c r="BJ58" t="str">
        <f>PEFA2016_latest!BG54</f>
        <v>C</v>
      </c>
      <c r="BK58" t="str">
        <f>PEFA2016_latest!BH54</f>
        <v>NA</v>
      </c>
      <c r="BL58" t="str">
        <f>PEFA2016_latest!BI54</f>
        <v>B+</v>
      </c>
      <c r="BM58" t="str">
        <f>PEFA2016_latest!BJ54</f>
        <v>B</v>
      </c>
      <c r="BN58" t="str">
        <f>PEFA2016_latest!BK54</f>
        <v>B</v>
      </c>
      <c r="BO58" t="str">
        <f>PEFA2016_latest!BL54</f>
        <v>A</v>
      </c>
      <c r="BP58" t="str">
        <f>PEFA2016_latest!BM54</f>
        <v>C+</v>
      </c>
      <c r="BQ58" t="str">
        <f>PEFA2016_latest!BN54</f>
        <v>C</v>
      </c>
      <c r="BR58" t="str">
        <f>PEFA2016_latest!BO54</f>
        <v>B</v>
      </c>
      <c r="BS58" t="str">
        <f>PEFA2016_latest!BP54</f>
        <v>A</v>
      </c>
      <c r="BT58" t="str">
        <f>PEFA2016_latest!BQ54</f>
        <v>B</v>
      </c>
      <c r="BU58" t="str">
        <f>PEFA2016_latest!BR54</f>
        <v>C+</v>
      </c>
      <c r="BV58" t="str">
        <f>PEFA2016_latest!BS54</f>
        <v>C</v>
      </c>
      <c r="BW58" t="str">
        <f>PEFA2016_latest!BT54</f>
        <v>B</v>
      </c>
      <c r="BX58" t="str">
        <f>PEFA2016_latest!BU54</f>
        <v>C</v>
      </c>
      <c r="BY58" t="str">
        <f>PEFA2016_latest!BV54</f>
        <v>B</v>
      </c>
      <c r="BZ58" t="str">
        <f>PEFA2016_latest!BW54</f>
        <v>C+</v>
      </c>
      <c r="CA58" t="str">
        <f>PEFA2016_latest!BX54</f>
        <v>A</v>
      </c>
      <c r="CB58" t="str">
        <f>PEFA2016_latest!BY54</f>
        <v>A</v>
      </c>
      <c r="CC58" t="str">
        <f>PEFA2016_latest!BZ54</f>
        <v>C</v>
      </c>
      <c r="CD58" t="str">
        <f>PEFA2016_latest!CA54</f>
        <v>B</v>
      </c>
      <c r="CE58" t="str">
        <f>PEFA2016_latest!CB54</f>
        <v>C</v>
      </c>
      <c r="CF58" t="str">
        <f>PEFA2016_latest!CC54</f>
        <v>B</v>
      </c>
      <c r="CG58" t="str">
        <f>PEFA2016_latest!CD54</f>
        <v>B</v>
      </c>
      <c r="CH58" t="str">
        <f>PEFA2016_latest!CE54</f>
        <v>A</v>
      </c>
      <c r="CI58" t="str">
        <f>PEFA2016_latest!CF54</f>
        <v>C+</v>
      </c>
      <c r="CJ58" t="str">
        <f>PEFA2016_latest!CG54</f>
        <v>A</v>
      </c>
      <c r="CK58" t="str">
        <f>PEFA2016_latest!CH54</f>
        <v>C</v>
      </c>
      <c r="CL58" t="str">
        <f>PEFA2016_latest!CI54</f>
        <v>B+</v>
      </c>
      <c r="CM58" t="str">
        <f>PEFA2016_latest!CJ54</f>
        <v>B</v>
      </c>
      <c r="CN58" t="str">
        <f>PEFA2016_latest!CK54</f>
        <v>B</v>
      </c>
      <c r="CO58" t="str">
        <f>PEFA2016_latest!CL54</f>
        <v>B</v>
      </c>
      <c r="CP58" t="str">
        <f>PEFA2016_latest!CM54</f>
        <v>A</v>
      </c>
      <c r="CQ58" t="str">
        <f>PEFA2016_latest!CN54</f>
        <v>D+</v>
      </c>
      <c r="CR58" t="str">
        <f>PEFA2016_latest!CO54</f>
        <v>D</v>
      </c>
      <c r="CS58" t="str">
        <f>PEFA2016_latest!CP54</f>
        <v>B</v>
      </c>
      <c r="CT58" t="str">
        <f>PEFA2016_latest!CQ54</f>
        <v>D</v>
      </c>
      <c r="CU58" t="str">
        <f>PEFA2016_latest!CR54</f>
        <v>D</v>
      </c>
      <c r="CV58" t="str">
        <f>PEFA2016_latest!CS54</f>
        <v>B</v>
      </c>
      <c r="CW58" t="str">
        <f>PEFA2016_latest!CT54</f>
        <v>C</v>
      </c>
      <c r="CX58" t="str">
        <f>PEFA2016_latest!CU54</f>
        <v>B</v>
      </c>
      <c r="CY58" t="str">
        <f>PEFA2016_latest!CV54</f>
        <v>B</v>
      </c>
      <c r="CZ58" t="str">
        <f>PEFA2016_latest!CW54</f>
        <v>D</v>
      </c>
      <c r="DA58" t="str">
        <f>PEFA2016_latest!CX54</f>
        <v>D</v>
      </c>
      <c r="DB58" t="str">
        <f>PEFA2016_latest!CY54</f>
        <v>NA</v>
      </c>
      <c r="DC58" t="str">
        <f>PEFA2016_latest!CZ54</f>
        <v>NA</v>
      </c>
      <c r="DD58" t="str">
        <f>PEFA2016_latest!DA54</f>
        <v>NA</v>
      </c>
      <c r="DE58" t="str">
        <f>PEFA2016_latest!DB54</f>
        <v>B</v>
      </c>
      <c r="DF58" t="str">
        <f>PEFA2016_latest!DC54</f>
        <v>C</v>
      </c>
      <c r="DG58" t="str">
        <f>PEFA2016_latest!DD54</f>
        <v>B</v>
      </c>
      <c r="DH58" t="str">
        <f>PEFA2016_latest!DE54</f>
        <v>B</v>
      </c>
      <c r="DI58" t="str">
        <f>PEFA2016_latest!DF54</f>
        <v>B</v>
      </c>
      <c r="DJ58" t="str">
        <f>PEFA2016_latest!DG54</f>
        <v>C+</v>
      </c>
      <c r="DK58" t="str">
        <f>PEFA2016_latest!DH54</f>
        <v>B</v>
      </c>
      <c r="DL58" t="str">
        <f>PEFA2016_latest!DI54</f>
        <v>C</v>
      </c>
      <c r="DM58" t="str">
        <f>PEFA2016_latest!DJ54</f>
        <v>C</v>
      </c>
      <c r="DN58" t="str">
        <f>PEFA2016_latest!DK54</f>
        <v>C+</v>
      </c>
      <c r="DO58" t="str">
        <f>PEFA2016_latest!DL54</f>
        <v>C</v>
      </c>
      <c r="DP58" t="str">
        <f>PEFA2016_latest!DM54</f>
        <v>B</v>
      </c>
      <c r="DQ58" t="str">
        <f>PEFA2016_latest!DN54</f>
        <v>C</v>
      </c>
      <c r="DR58" t="str">
        <f>PEFA2016_latest!DO54</f>
        <v>D+</v>
      </c>
      <c r="DS58" t="str">
        <f>PEFA2016_latest!DP54</f>
        <v>C</v>
      </c>
      <c r="DT58" t="str">
        <f>PEFA2016_latest!DQ54</f>
        <v>D</v>
      </c>
      <c r="DU58" t="str">
        <f>PEFA2016_latest!DR54</f>
        <v>B</v>
      </c>
      <c r="DV58" t="str">
        <f>PEFA2016_latest!DS54</f>
        <v>D</v>
      </c>
      <c r="DW58" t="str">
        <f>PEFA2016_latest!DT54</f>
        <v>C+</v>
      </c>
      <c r="DX58" t="str">
        <f>PEFA2016_latest!DU54</f>
        <v>B</v>
      </c>
      <c r="DY58" t="str">
        <f>PEFA2016_latest!DV54</f>
        <v>C</v>
      </c>
      <c r="DZ58" t="str">
        <f>PEFA2016_latest!DW54</f>
        <v>C</v>
      </c>
      <c r="EA58" t="str">
        <f>PEFA2016_latest!DX54</f>
        <v>B</v>
      </c>
      <c r="EB58" t="str">
        <f>PEFA2016_latest!DY54</f>
        <v>NU</v>
      </c>
      <c r="EC58" t="str">
        <f>PEFA2016_latest!DZ54</f>
        <v>NU</v>
      </c>
      <c r="ED58" t="str">
        <f>PEFA2016_latest!EA54</f>
        <v>NU</v>
      </c>
      <c r="EE58" t="str">
        <f>PEFA2016_latest!EB54</f>
        <v>NU</v>
      </c>
    </row>
    <row r="59" spans="2:135" x14ac:dyDescent="0.25">
      <c r="B59">
        <f>PEFA2016_latest!A55</f>
        <v>2016</v>
      </c>
      <c r="C59" t="e" vm="16">
        <f>PEFA2016_latest!B55</f>
        <v>#VALUE!</v>
      </c>
      <c r="D59" t="str" cm="1">
        <f t="array" ref="D59">_FV(PEFA2016raw[[#This Row],[Country]],"Abbreviation")</f>
        <v>ML</v>
      </c>
      <c r="E59" t="str">
        <f>_xlfn.XLOOKUP(PEFA2016raw[[#This Row],[ISO-2]],Code[ISO-2],Code[ISO-3],"",0)</f>
        <v>MLI</v>
      </c>
      <c r="F59">
        <f>PEFA2016_latest!C55</f>
        <v>2020</v>
      </c>
      <c r="G59" t="str">
        <f>PEFA2016_latest!D55</f>
        <v>B</v>
      </c>
      <c r="H59" t="str">
        <f>PEFA2016_latest!E55</f>
        <v>B</v>
      </c>
      <c r="I59" t="str">
        <f>PEFA2016_latest!F55</f>
        <v>D+</v>
      </c>
      <c r="J59" t="str">
        <f>PEFA2016_latest!G55</f>
        <v>D</v>
      </c>
      <c r="K59" t="str">
        <f>PEFA2016_latest!H55</f>
        <v>D</v>
      </c>
      <c r="L59" t="str">
        <f>PEFA2016_latest!I55</f>
        <v>A</v>
      </c>
      <c r="M59" t="str">
        <f>PEFA2016_latest!J55</f>
        <v>C</v>
      </c>
      <c r="N59" t="str">
        <f>PEFA2016_latest!K55</f>
        <v>D</v>
      </c>
      <c r="O59" t="str">
        <f>PEFA2016_latest!L55</f>
        <v>B</v>
      </c>
      <c r="P59" t="str">
        <f>PEFA2016_latest!M55</f>
        <v>C</v>
      </c>
      <c r="Q59" t="str">
        <f>PEFA2016_latest!N55</f>
        <v>C</v>
      </c>
      <c r="R59" t="str">
        <f>PEFA2016_latest!O55</f>
        <v>B</v>
      </c>
      <c r="S59" t="str">
        <f>PEFA2016_latest!P55</f>
        <v>B</v>
      </c>
      <c r="T59" t="str">
        <f>PEFA2016_latest!Q55</f>
        <v>D</v>
      </c>
      <c r="U59" t="str">
        <f>PEFA2016_latest!R55</f>
        <v>D</v>
      </c>
      <c r="V59" t="str">
        <f>PEFA2016_latest!S55</f>
        <v>D</v>
      </c>
      <c r="W59" t="str">
        <f>PEFA2016_latest!T55</f>
        <v>D</v>
      </c>
      <c r="X59" t="str">
        <f>PEFA2016_latest!U55</f>
        <v>B+</v>
      </c>
      <c r="Y59" t="str">
        <f>PEFA2016_latest!V55</f>
        <v>A</v>
      </c>
      <c r="Z59" t="str">
        <f>PEFA2016_latest!W55</f>
        <v>B</v>
      </c>
      <c r="AA59" t="str">
        <f>PEFA2016_latest!X55</f>
        <v>D</v>
      </c>
      <c r="AB59" t="str">
        <f>PEFA2016_latest!Y55</f>
        <v>C</v>
      </c>
      <c r="AC59" t="str">
        <f>PEFA2016_latest!Z55</f>
        <v>D</v>
      </c>
      <c r="AD59" t="str">
        <f>PEFA2016_latest!AA55</f>
        <v>D</v>
      </c>
      <c r="AE59" t="str">
        <f>PEFA2016_latest!AB55</f>
        <v>D</v>
      </c>
      <c r="AF59" t="str">
        <f>PEFA2016_latest!AC55</f>
        <v>D</v>
      </c>
      <c r="AG59" t="str">
        <f>PEFA2016_latest!AD55</f>
        <v>D</v>
      </c>
      <c r="AH59" t="str">
        <f>PEFA2016_latest!AE55</f>
        <v>D+</v>
      </c>
      <c r="AI59" t="str">
        <f>PEFA2016_latest!AF55</f>
        <v>D</v>
      </c>
      <c r="AJ59" t="str">
        <f>PEFA2016_latest!AG55</f>
        <v>D</v>
      </c>
      <c r="AK59" t="str">
        <f>PEFA2016_latest!AH55</f>
        <v>C</v>
      </c>
      <c r="AL59" t="str">
        <f>PEFA2016_latest!AI55</f>
        <v>C+</v>
      </c>
      <c r="AM59" t="str">
        <f>PEFA2016_latest!AJ55</f>
        <v>C</v>
      </c>
      <c r="AN59" t="str">
        <f>PEFA2016_latest!AK55</f>
        <v>A</v>
      </c>
      <c r="AO59" t="str">
        <f>PEFA2016_latest!AL55</f>
        <v>C</v>
      </c>
      <c r="AP59" t="str">
        <f>PEFA2016_latest!AM55</f>
        <v>C</v>
      </c>
      <c r="AQ59" t="str">
        <f>PEFA2016_latest!AN55</f>
        <v>D+</v>
      </c>
      <c r="AR59" t="str">
        <f>PEFA2016_latest!AO55</f>
        <v>C</v>
      </c>
      <c r="AS59" t="str">
        <f>PEFA2016_latest!AP55</f>
        <v>D</v>
      </c>
      <c r="AT59" t="str">
        <f>PEFA2016_latest!AQ55</f>
        <v>C</v>
      </c>
      <c r="AU59" t="str">
        <f>PEFA2016_latest!AR55</f>
        <v>B</v>
      </c>
      <c r="AV59" t="str">
        <f>PEFA2016_latest!AS55</f>
        <v>C</v>
      </c>
      <c r="AW59" t="str">
        <f>PEFA2016_latest!AT55</f>
        <v>A</v>
      </c>
      <c r="AX59" t="str">
        <f>PEFA2016_latest!AU55</f>
        <v>B</v>
      </c>
      <c r="AY59" t="str">
        <f>PEFA2016_latest!AV55</f>
        <v>B</v>
      </c>
      <c r="AZ59" t="str">
        <f>PEFA2016_latest!AW55</f>
        <v>A</v>
      </c>
      <c r="BA59" t="str">
        <f>PEFA2016_latest!AX55</f>
        <v>B</v>
      </c>
      <c r="BB59" t="str">
        <f>PEFA2016_latest!AY55</f>
        <v>C</v>
      </c>
      <c r="BC59" t="str">
        <f>PEFA2016_latest!AZ55</f>
        <v>C+</v>
      </c>
      <c r="BD59" t="str">
        <f>PEFA2016_latest!BA55</f>
        <v>C</v>
      </c>
      <c r="BE59" t="str">
        <f>PEFA2016_latest!BB55</f>
        <v>B</v>
      </c>
      <c r="BF59" t="str">
        <f>PEFA2016_latest!BC55</f>
        <v>C</v>
      </c>
      <c r="BG59" t="str">
        <f>PEFA2016_latest!BD55</f>
        <v>C+</v>
      </c>
      <c r="BH59" t="str">
        <f>PEFA2016_latest!BE55</f>
        <v>A</v>
      </c>
      <c r="BI59" t="str">
        <f>PEFA2016_latest!BF55</f>
        <v>D</v>
      </c>
      <c r="BJ59" t="str">
        <f>PEFA2016_latest!BG55</f>
        <v>A</v>
      </c>
      <c r="BK59" t="str">
        <f>PEFA2016_latest!BH55</f>
        <v>D</v>
      </c>
      <c r="BL59" t="str">
        <f>PEFA2016_latest!BI55</f>
        <v>B+</v>
      </c>
      <c r="BM59" t="str">
        <f>PEFA2016_latest!BJ55</f>
        <v>A</v>
      </c>
      <c r="BN59" t="str">
        <f>PEFA2016_latest!BK55</f>
        <v>C</v>
      </c>
      <c r="BO59" t="str">
        <f>PEFA2016_latest!BL55</f>
        <v>A</v>
      </c>
      <c r="BP59" t="str">
        <f>PEFA2016_latest!BM55</f>
        <v>B+</v>
      </c>
      <c r="BQ59" t="str">
        <f>PEFA2016_latest!BN55</f>
        <v>A</v>
      </c>
      <c r="BR59" t="str">
        <f>PEFA2016_latest!BO55</f>
        <v>B</v>
      </c>
      <c r="BS59" t="str">
        <f>PEFA2016_latest!BP55</f>
        <v>A</v>
      </c>
      <c r="BT59" t="str">
        <f>PEFA2016_latest!BQ55</f>
        <v>A</v>
      </c>
      <c r="BU59" t="str">
        <f>PEFA2016_latest!BR55</f>
        <v>D+</v>
      </c>
      <c r="BV59" t="str">
        <f>PEFA2016_latest!BS55</f>
        <v>A</v>
      </c>
      <c r="BW59" t="str">
        <f>PEFA2016_latest!BT55</f>
        <v>D</v>
      </c>
      <c r="BX59" t="str">
        <f>PEFA2016_latest!BU55</f>
        <v>D</v>
      </c>
      <c r="BY59" t="str">
        <f>PEFA2016_latest!BV55</f>
        <v>D</v>
      </c>
      <c r="BZ59" t="str">
        <f>PEFA2016_latest!BW55</f>
        <v>D+</v>
      </c>
      <c r="CA59" t="str">
        <f>PEFA2016_latest!BX55</f>
        <v>A</v>
      </c>
      <c r="CB59" t="str">
        <f>PEFA2016_latest!BY55</f>
        <v>A</v>
      </c>
      <c r="CC59" t="str">
        <f>PEFA2016_latest!BZ55</f>
        <v>D</v>
      </c>
      <c r="CD59" t="str">
        <f>PEFA2016_latest!CA55</f>
        <v>B+</v>
      </c>
      <c r="CE59" t="str">
        <f>PEFA2016_latest!CB55</f>
        <v>C</v>
      </c>
      <c r="CF59" t="str">
        <f>PEFA2016_latest!CC55</f>
        <v>A</v>
      </c>
      <c r="CG59" t="str">
        <f>PEFA2016_latest!CD55</f>
        <v>A</v>
      </c>
      <c r="CH59" t="str">
        <f>PEFA2016_latest!CE55</f>
        <v>A</v>
      </c>
      <c r="CI59" t="str">
        <f>PEFA2016_latest!CF55</f>
        <v>B</v>
      </c>
      <c r="CJ59" t="str">
        <f>PEFA2016_latest!CG55</f>
        <v>A</v>
      </c>
      <c r="CK59" t="str">
        <f>PEFA2016_latest!CH55</f>
        <v>C</v>
      </c>
      <c r="CL59" t="str">
        <f>PEFA2016_latest!CI55</f>
        <v>D+</v>
      </c>
      <c r="CM59" t="str">
        <f>PEFA2016_latest!CJ55</f>
        <v>B</v>
      </c>
      <c r="CN59" t="str">
        <f>PEFA2016_latest!CK55</f>
        <v>A</v>
      </c>
      <c r="CO59" t="str">
        <f>PEFA2016_latest!CL55</f>
        <v>C</v>
      </c>
      <c r="CP59" t="str">
        <f>PEFA2016_latest!CM55</f>
        <v>D</v>
      </c>
      <c r="CQ59" t="str">
        <f>PEFA2016_latest!CN55</f>
        <v>B+</v>
      </c>
      <c r="CR59" t="str">
        <f>PEFA2016_latest!CO55</f>
        <v>B</v>
      </c>
      <c r="CS59" t="str">
        <f>PEFA2016_latest!CP55</f>
        <v>A</v>
      </c>
      <c r="CT59" t="str">
        <f>PEFA2016_latest!CQ55</f>
        <v>B</v>
      </c>
      <c r="CU59" t="str">
        <f>PEFA2016_latest!CR55</f>
        <v>A</v>
      </c>
      <c r="CV59" t="str">
        <f>PEFA2016_latest!CS55</f>
        <v>B+</v>
      </c>
      <c r="CW59" t="str">
        <f>PEFA2016_latest!CT55</f>
        <v>A</v>
      </c>
      <c r="CX59" t="str">
        <f>PEFA2016_latest!CU55</f>
        <v>B</v>
      </c>
      <c r="CY59" t="str">
        <f>PEFA2016_latest!CV55</f>
        <v>B</v>
      </c>
      <c r="CZ59" t="str">
        <f>PEFA2016_latest!CW55</f>
        <v>D+</v>
      </c>
      <c r="DA59" t="str">
        <f>PEFA2016_latest!CX55</f>
        <v>D</v>
      </c>
      <c r="DB59" t="str">
        <f>PEFA2016_latest!CY55</f>
        <v>C</v>
      </c>
      <c r="DC59" t="str">
        <f>PEFA2016_latest!CZ55</f>
        <v>C</v>
      </c>
      <c r="DD59" t="str">
        <f>PEFA2016_latest!DA55</f>
        <v>C</v>
      </c>
      <c r="DE59" t="str">
        <f>PEFA2016_latest!DB55</f>
        <v>D+</v>
      </c>
      <c r="DF59" t="str">
        <f>PEFA2016_latest!DC55</f>
        <v>D</v>
      </c>
      <c r="DG59" t="str">
        <f>PEFA2016_latest!DD55</f>
        <v>D</v>
      </c>
      <c r="DH59" t="str">
        <f>PEFA2016_latest!DE55</f>
        <v>D</v>
      </c>
      <c r="DI59" t="str">
        <f>PEFA2016_latest!DF55</f>
        <v>B</v>
      </c>
      <c r="DJ59" t="str">
        <f>PEFA2016_latest!DG55</f>
        <v>D+</v>
      </c>
      <c r="DK59" t="str">
        <f>PEFA2016_latest!DH55</f>
        <v>C</v>
      </c>
      <c r="DL59" t="str">
        <f>PEFA2016_latest!DI55</f>
        <v>D</v>
      </c>
      <c r="DM59" t="str">
        <f>PEFA2016_latest!DJ55</f>
        <v>B</v>
      </c>
      <c r="DN59" t="str">
        <f>PEFA2016_latest!DK55</f>
        <v>D+</v>
      </c>
      <c r="DO59" t="str">
        <f>PEFA2016_latest!DL55</f>
        <v>C</v>
      </c>
      <c r="DP59" t="str">
        <f>PEFA2016_latest!DM55</f>
        <v>D</v>
      </c>
      <c r="DQ59" t="str">
        <f>PEFA2016_latest!DN55</f>
        <v>C</v>
      </c>
      <c r="DR59" t="str">
        <f>PEFA2016_latest!DO55</f>
        <v>D</v>
      </c>
      <c r="DS59" t="str">
        <f>PEFA2016_latest!DP55</f>
        <v>D</v>
      </c>
      <c r="DT59" t="str">
        <f>PEFA2016_latest!DQ55</f>
        <v>D</v>
      </c>
      <c r="DU59" t="str">
        <f>PEFA2016_latest!DR55</f>
        <v>D</v>
      </c>
      <c r="DV59" t="str">
        <f>PEFA2016_latest!DS55</f>
        <v>D</v>
      </c>
      <c r="DW59" t="str">
        <f>PEFA2016_latest!DT55</f>
        <v>D</v>
      </c>
      <c r="DX59" t="str">
        <f>PEFA2016_latest!DU55</f>
        <v>D</v>
      </c>
      <c r="DY59" t="str">
        <f>PEFA2016_latest!DV55</f>
        <v>D</v>
      </c>
      <c r="DZ59" t="str">
        <f>PEFA2016_latest!DW55</f>
        <v>D</v>
      </c>
      <c r="EA59" t="str">
        <f>PEFA2016_latest!DX55</f>
        <v>D</v>
      </c>
      <c r="EB59" t="str">
        <f>PEFA2016_latest!DY55</f>
        <v>NU</v>
      </c>
      <c r="EC59" t="str">
        <f>PEFA2016_latest!DZ55</f>
        <v>NU</v>
      </c>
      <c r="ED59" t="str">
        <f>PEFA2016_latest!EA55</f>
        <v>NU</v>
      </c>
      <c r="EE59" t="str">
        <f>PEFA2016_latest!EB55</f>
        <v>NU</v>
      </c>
    </row>
    <row r="60" spans="2:135" x14ac:dyDescent="0.25">
      <c r="B60">
        <f>PEFA2016_latest!A56</f>
        <v>2016</v>
      </c>
      <c r="C60" t="e" vm="53">
        <f>PEFA2016_latest!B56</f>
        <v>#VALUE!</v>
      </c>
      <c r="D60" t="str" cm="1">
        <f t="array" ref="D60">_FV(PEFA2016raw[[#This Row],[Country]],"Abbreviation")</f>
        <v>MR</v>
      </c>
      <c r="E60" t="str">
        <f>_xlfn.XLOOKUP(PEFA2016raw[[#This Row],[ISO-2]],Code[ISO-2],Code[ISO-3],"",0)</f>
        <v>MRT</v>
      </c>
      <c r="F60">
        <f>PEFA2016_latest!C56</f>
        <v>2020</v>
      </c>
      <c r="G60" t="str">
        <f>PEFA2016_latest!D56</f>
        <v>B</v>
      </c>
      <c r="H60" t="str">
        <f>PEFA2016_latest!E56</f>
        <v>B</v>
      </c>
      <c r="I60" t="str">
        <f>PEFA2016_latest!F56</f>
        <v>D+</v>
      </c>
      <c r="J60" t="str">
        <f>PEFA2016_latest!G56</f>
        <v>D</v>
      </c>
      <c r="K60" t="str">
        <f>PEFA2016_latest!H56</f>
        <v>D</v>
      </c>
      <c r="L60" t="str">
        <f>PEFA2016_latest!I56</f>
        <v>B</v>
      </c>
      <c r="M60" t="str">
        <f>PEFA2016_latest!J56</f>
        <v>C</v>
      </c>
      <c r="N60" t="str">
        <f>PEFA2016_latest!K56</f>
        <v>B</v>
      </c>
      <c r="O60" t="str">
        <f>PEFA2016_latest!L56</f>
        <v>D</v>
      </c>
      <c r="P60" t="str">
        <f>PEFA2016_latest!M56</f>
        <v>C</v>
      </c>
      <c r="Q60" t="str">
        <f>PEFA2016_latest!N56</f>
        <v>C</v>
      </c>
      <c r="R60" t="str">
        <f>PEFA2016_latest!O56</f>
        <v>D</v>
      </c>
      <c r="S60" t="str">
        <f>PEFA2016_latest!P56</f>
        <v>D</v>
      </c>
      <c r="T60" t="str">
        <f>PEFA2016_latest!Q56</f>
        <v>C+</v>
      </c>
      <c r="U60" t="str">
        <f>PEFA2016_latest!R56</f>
        <v>C</v>
      </c>
      <c r="V60" t="str">
        <f>PEFA2016_latest!S56</f>
        <v>B</v>
      </c>
      <c r="W60" t="str">
        <f>PEFA2016_latest!T56</f>
        <v>C</v>
      </c>
      <c r="X60" t="str">
        <f>PEFA2016_latest!U56</f>
        <v>C+</v>
      </c>
      <c r="Y60" t="str">
        <f>PEFA2016_latest!V56</f>
        <v>A</v>
      </c>
      <c r="Z60" t="str">
        <f>PEFA2016_latest!W56</f>
        <v>D</v>
      </c>
      <c r="AA60" t="str">
        <f>PEFA2016_latest!X56</f>
        <v>D</v>
      </c>
      <c r="AB60" t="str">
        <f>PEFA2016_latest!Y56</f>
        <v>D</v>
      </c>
      <c r="AC60" t="str">
        <f>PEFA2016_latest!Z56</f>
        <v>NA</v>
      </c>
      <c r="AD60" t="str">
        <f>PEFA2016_latest!AA56</f>
        <v>D</v>
      </c>
      <c r="AE60" t="str">
        <f>PEFA2016_latest!AB56</f>
        <v>D</v>
      </c>
      <c r="AF60" t="str">
        <f>PEFA2016_latest!AC56</f>
        <v>D</v>
      </c>
      <c r="AG60" t="str">
        <f>PEFA2016_latest!AD56</f>
        <v>D</v>
      </c>
      <c r="AH60" t="str">
        <f>PEFA2016_latest!AE56</f>
        <v>D+</v>
      </c>
      <c r="AI60" t="str">
        <f>PEFA2016_latest!AF56</f>
        <v>C</v>
      </c>
      <c r="AJ60" t="str">
        <f>PEFA2016_latest!AG56</f>
        <v>D</v>
      </c>
      <c r="AK60" t="str">
        <f>PEFA2016_latest!AH56</f>
        <v>D</v>
      </c>
      <c r="AL60" t="str">
        <f>PEFA2016_latest!AI56</f>
        <v>C</v>
      </c>
      <c r="AM60" t="str">
        <f>PEFA2016_latest!AJ56</f>
        <v>C</v>
      </c>
      <c r="AN60" t="str">
        <f>PEFA2016_latest!AK56</f>
        <v>A</v>
      </c>
      <c r="AO60" t="str">
        <f>PEFA2016_latest!AL56</f>
        <v>D</v>
      </c>
      <c r="AP60" t="str">
        <f>PEFA2016_latest!AM56</f>
        <v>D</v>
      </c>
      <c r="AQ60" t="str">
        <f>PEFA2016_latest!AN56</f>
        <v>D+</v>
      </c>
      <c r="AR60" t="str">
        <f>PEFA2016_latest!AO56</f>
        <v>C</v>
      </c>
      <c r="AS60" t="str">
        <f>PEFA2016_latest!AP56</f>
        <v>D</v>
      </c>
      <c r="AT60" t="str">
        <f>PEFA2016_latest!AQ56</f>
        <v>D</v>
      </c>
      <c r="AU60" t="str">
        <f>PEFA2016_latest!AR56</f>
        <v>D+</v>
      </c>
      <c r="AV60" t="str">
        <f>PEFA2016_latest!AS56</f>
        <v>C</v>
      </c>
      <c r="AW60" t="str">
        <f>PEFA2016_latest!AT56</f>
        <v>D</v>
      </c>
      <c r="AX60" t="str">
        <f>PEFA2016_latest!AU56</f>
        <v>D</v>
      </c>
      <c r="AY60" t="str">
        <f>PEFA2016_latest!AV56</f>
        <v>D+</v>
      </c>
      <c r="AZ60" t="str">
        <f>PEFA2016_latest!AW56</f>
        <v>C</v>
      </c>
      <c r="BA60" t="str">
        <f>PEFA2016_latest!AX56</f>
        <v>C</v>
      </c>
      <c r="BB60" t="str">
        <f>PEFA2016_latest!AY56</f>
        <v>D*</v>
      </c>
      <c r="BC60" t="str">
        <f>PEFA2016_latest!AZ56</f>
        <v>D+</v>
      </c>
      <c r="BD60" t="str">
        <f>PEFA2016_latest!BA56</f>
        <v>D</v>
      </c>
      <c r="BE60" t="str">
        <f>PEFA2016_latest!BB56</f>
        <v>C</v>
      </c>
      <c r="BF60" t="str">
        <f>PEFA2016_latest!BC56</f>
        <v>C</v>
      </c>
      <c r="BG60" t="str">
        <f>PEFA2016_latest!BD56</f>
        <v>D+</v>
      </c>
      <c r="BH60" t="str">
        <f>PEFA2016_latest!BE56</f>
        <v>D</v>
      </c>
      <c r="BI60" t="str">
        <f>PEFA2016_latest!BF56</f>
        <v>D</v>
      </c>
      <c r="BJ60" t="str">
        <f>PEFA2016_latest!BG56</f>
        <v>C</v>
      </c>
      <c r="BK60" t="str">
        <f>PEFA2016_latest!BH56</f>
        <v>NA</v>
      </c>
      <c r="BL60" t="str">
        <f>PEFA2016_latest!BI56</f>
        <v>D+</v>
      </c>
      <c r="BM60" t="str">
        <f>PEFA2016_latest!BJ56</f>
        <v>D</v>
      </c>
      <c r="BN60" t="str">
        <f>PEFA2016_latest!BK56</f>
        <v>D</v>
      </c>
      <c r="BO60" t="str">
        <f>PEFA2016_latest!BL56</f>
        <v>C</v>
      </c>
      <c r="BP60" t="str">
        <f>PEFA2016_latest!BM56</f>
        <v>D+</v>
      </c>
      <c r="BQ60" t="str">
        <f>PEFA2016_latest!BN56</f>
        <v>C</v>
      </c>
      <c r="BR60" t="str">
        <f>PEFA2016_latest!BO56</f>
        <v>D</v>
      </c>
      <c r="BS60" t="str">
        <f>PEFA2016_latest!BP56</f>
        <v>B</v>
      </c>
      <c r="BT60" t="str">
        <f>PEFA2016_latest!BQ56</f>
        <v>A</v>
      </c>
      <c r="BU60" t="str">
        <f>PEFA2016_latest!BR56</f>
        <v>D+</v>
      </c>
      <c r="BV60" t="str">
        <f>PEFA2016_latest!BS56</f>
        <v>B</v>
      </c>
      <c r="BW60" t="str">
        <f>PEFA2016_latest!BT56</f>
        <v>C</v>
      </c>
      <c r="BX60" t="str">
        <f>PEFA2016_latest!BU56</f>
        <v>D</v>
      </c>
      <c r="BY60" t="str">
        <f>PEFA2016_latest!BV56</f>
        <v>D</v>
      </c>
      <c r="BZ60" t="str">
        <f>PEFA2016_latest!BW56</f>
        <v>C+</v>
      </c>
      <c r="CA60" t="str">
        <f>PEFA2016_latest!BX56</f>
        <v>C</v>
      </c>
      <c r="CB60" t="str">
        <f>PEFA2016_latest!BY56</f>
        <v>A</v>
      </c>
      <c r="CC60" t="str">
        <f>PEFA2016_latest!BZ56</f>
        <v>C</v>
      </c>
      <c r="CD60" t="str">
        <f>PEFA2016_latest!CA56</f>
        <v>B</v>
      </c>
      <c r="CE60" t="str">
        <f>PEFA2016_latest!CB56</f>
        <v>A</v>
      </c>
      <c r="CF60" t="str">
        <f>PEFA2016_latest!CC56</f>
        <v>A</v>
      </c>
      <c r="CG60" t="str">
        <f>PEFA2016_latest!CD56</f>
        <v>D</v>
      </c>
      <c r="CH60" t="str">
        <f>PEFA2016_latest!CE56</f>
        <v>B</v>
      </c>
      <c r="CI60" t="str">
        <f>PEFA2016_latest!CF56</f>
        <v>D</v>
      </c>
      <c r="CJ60" t="str">
        <f>PEFA2016_latest!CG56</f>
        <v>D*</v>
      </c>
      <c r="CK60" t="str">
        <f>PEFA2016_latest!CH56</f>
        <v>D</v>
      </c>
      <c r="CL60" t="str">
        <f>PEFA2016_latest!CI56</f>
        <v>D+</v>
      </c>
      <c r="CM60" t="str">
        <f>PEFA2016_latest!CJ56</f>
        <v>C</v>
      </c>
      <c r="CN60" t="str">
        <f>PEFA2016_latest!CK56</f>
        <v>D</v>
      </c>
      <c r="CO60" t="str">
        <f>PEFA2016_latest!CL56</f>
        <v>C</v>
      </c>
      <c r="CP60" t="str">
        <f>PEFA2016_latest!CM56</f>
        <v>C</v>
      </c>
      <c r="CQ60" t="str">
        <f>PEFA2016_latest!CN56</f>
        <v>B+</v>
      </c>
      <c r="CR60" t="str">
        <f>PEFA2016_latest!CO56</f>
        <v>A</v>
      </c>
      <c r="CS60" t="str">
        <f>PEFA2016_latest!CP56</f>
        <v>B</v>
      </c>
      <c r="CT60" t="str">
        <f>PEFA2016_latest!CQ56</f>
        <v>B</v>
      </c>
      <c r="CU60" t="str">
        <f>PEFA2016_latest!CR56</f>
        <v>A</v>
      </c>
      <c r="CV60" t="str">
        <f>PEFA2016_latest!CS56</f>
        <v>B</v>
      </c>
      <c r="CW60" t="str">
        <f>PEFA2016_latest!CT56</f>
        <v>C</v>
      </c>
      <c r="CX60" t="str">
        <f>PEFA2016_latest!CU56</f>
        <v>C</v>
      </c>
      <c r="CY60" t="str">
        <f>PEFA2016_latest!CV56</f>
        <v>A</v>
      </c>
      <c r="CZ60" t="str">
        <f>PEFA2016_latest!CW56</f>
        <v>D+</v>
      </c>
      <c r="DA60" t="str">
        <f>PEFA2016_latest!CX56</f>
        <v>A</v>
      </c>
      <c r="DB60" t="str">
        <f>PEFA2016_latest!CY56</f>
        <v>C</v>
      </c>
      <c r="DC60" t="str">
        <f>PEFA2016_latest!CZ56</f>
        <v>D*</v>
      </c>
      <c r="DD60" t="str">
        <f>PEFA2016_latest!DA56</f>
        <v>D*</v>
      </c>
      <c r="DE60" t="str">
        <f>PEFA2016_latest!DB56</f>
        <v>D+</v>
      </c>
      <c r="DF60" t="str">
        <f>PEFA2016_latest!DC56</f>
        <v>B</v>
      </c>
      <c r="DG60" t="str">
        <f>PEFA2016_latest!DD56</f>
        <v>D</v>
      </c>
      <c r="DH60" t="str">
        <f>PEFA2016_latest!DE56</f>
        <v>D</v>
      </c>
      <c r="DI60" t="str">
        <f>PEFA2016_latest!DF56</f>
        <v>C</v>
      </c>
      <c r="DJ60" t="str">
        <f>PEFA2016_latest!DG56</f>
        <v>D+</v>
      </c>
      <c r="DK60" t="str">
        <f>PEFA2016_latest!DH56</f>
        <v>D</v>
      </c>
      <c r="DL60" t="str">
        <f>PEFA2016_latest!DI56</f>
        <v>D</v>
      </c>
      <c r="DM60" t="str">
        <f>PEFA2016_latest!DJ56</f>
        <v>C</v>
      </c>
      <c r="DN60" t="str">
        <f>PEFA2016_latest!DK56</f>
        <v>C</v>
      </c>
      <c r="DO60" t="str">
        <f>PEFA2016_latest!DL56</f>
        <v>C</v>
      </c>
      <c r="DP60" t="str">
        <f>PEFA2016_latest!DM56</f>
        <v>C</v>
      </c>
      <c r="DQ60" t="str">
        <f>PEFA2016_latest!DN56</f>
        <v>C</v>
      </c>
      <c r="DR60" t="str">
        <f>PEFA2016_latest!DO56</f>
        <v>D+</v>
      </c>
      <c r="DS60" t="str">
        <f>PEFA2016_latest!DP56</f>
        <v>D</v>
      </c>
      <c r="DT60" t="str">
        <f>PEFA2016_latest!DQ56</f>
        <v>C</v>
      </c>
      <c r="DU60" t="str">
        <f>PEFA2016_latest!DR56</f>
        <v>D*</v>
      </c>
      <c r="DV60" t="str">
        <f>PEFA2016_latest!DS56</f>
        <v>C</v>
      </c>
      <c r="DW60" t="str">
        <f>PEFA2016_latest!DT56</f>
        <v>D+</v>
      </c>
      <c r="DX60" t="str">
        <f>PEFA2016_latest!DU56</f>
        <v>D</v>
      </c>
      <c r="DY60" t="str">
        <f>PEFA2016_latest!DV56</f>
        <v>C</v>
      </c>
      <c r="DZ60" t="str">
        <f>PEFA2016_latest!DW56</f>
        <v>B</v>
      </c>
      <c r="EA60" t="str">
        <f>PEFA2016_latest!DX56</f>
        <v>D</v>
      </c>
      <c r="EB60" t="str">
        <f>PEFA2016_latest!DY56</f>
        <v>NU</v>
      </c>
      <c r="EC60" t="str">
        <f>PEFA2016_latest!DZ56</f>
        <v>NU</v>
      </c>
      <c r="ED60" t="str">
        <f>PEFA2016_latest!EA56</f>
        <v>NU</v>
      </c>
      <c r="EE60" t="str">
        <f>PEFA2016_latest!EB56</f>
        <v>NU</v>
      </c>
    </row>
    <row r="61" spans="2:135" x14ac:dyDescent="0.25">
      <c r="B61">
        <f>PEFA2016_latest!A57</f>
        <v>2016</v>
      </c>
      <c r="C61" t="e" vm="54">
        <f>PEFA2016_latest!B57</f>
        <v>#VALUE!</v>
      </c>
      <c r="D61" t="str" cm="1">
        <f t="array" ref="D61">_FV(PEFA2016raw[[#This Row],[Country]],"Abbreviation")</f>
        <v>AR</v>
      </c>
      <c r="E61" t="str">
        <f>_xlfn.XLOOKUP(PEFA2016raw[[#This Row],[ISO-2]],Code[ISO-2],Code[ISO-3],"",0)</f>
        <v>ARG</v>
      </c>
      <c r="F61">
        <f>PEFA2016_latest!C57</f>
        <v>2019</v>
      </c>
      <c r="G61" t="str">
        <f>PEFA2016_latest!D57</f>
        <v>C</v>
      </c>
      <c r="H61" t="str">
        <f>PEFA2016_latest!E57</f>
        <v>C</v>
      </c>
      <c r="I61" t="str">
        <f>PEFA2016_latest!F57</f>
        <v>B+</v>
      </c>
      <c r="J61" t="str">
        <f>PEFA2016_latest!G57</f>
        <v>B</v>
      </c>
      <c r="K61" t="str">
        <f>PEFA2016_latest!H57</f>
        <v>B</v>
      </c>
      <c r="L61" t="str">
        <f>PEFA2016_latest!I57</f>
        <v>A</v>
      </c>
      <c r="M61" t="str">
        <f>PEFA2016_latest!J57</f>
        <v>C</v>
      </c>
      <c r="N61" t="str">
        <f>PEFA2016_latest!K57</f>
        <v>C</v>
      </c>
      <c r="O61" t="str">
        <f>PEFA2016_latest!L57</f>
        <v>C</v>
      </c>
      <c r="P61" t="str">
        <f>PEFA2016_latest!M57</f>
        <v>B</v>
      </c>
      <c r="Q61" t="str">
        <f>PEFA2016_latest!N57</f>
        <v>B</v>
      </c>
      <c r="R61" t="str">
        <f>PEFA2016_latest!O57</f>
        <v>A</v>
      </c>
      <c r="S61" t="str">
        <f>PEFA2016_latest!P57</f>
        <v>A</v>
      </c>
      <c r="T61" t="str">
        <f>PEFA2016_latest!Q57</f>
        <v>A</v>
      </c>
      <c r="U61" t="str">
        <f>PEFA2016_latest!R57</f>
        <v>A</v>
      </c>
      <c r="V61" t="str">
        <f>PEFA2016_latest!S57</f>
        <v>A</v>
      </c>
      <c r="W61" t="str">
        <f>PEFA2016_latest!T57</f>
        <v>B</v>
      </c>
      <c r="X61" t="str">
        <f>PEFA2016_latest!U57</f>
        <v>A</v>
      </c>
      <c r="Y61" t="str">
        <f>PEFA2016_latest!V57</f>
        <v>A</v>
      </c>
      <c r="Z61" t="str">
        <f>PEFA2016_latest!W57</f>
        <v>A</v>
      </c>
      <c r="AA61" t="str">
        <f>PEFA2016_latest!X57</f>
        <v>C+</v>
      </c>
      <c r="AB61" t="str">
        <f>PEFA2016_latest!Y57</f>
        <v>B</v>
      </c>
      <c r="AC61" t="str">
        <f>PEFA2016_latest!Z57</f>
        <v>B</v>
      </c>
      <c r="AD61" t="str">
        <f>PEFA2016_latest!AA57</f>
        <v>NA</v>
      </c>
      <c r="AE61" t="str">
        <f>PEFA2016_latest!AB57</f>
        <v>D</v>
      </c>
      <c r="AF61" t="str">
        <f>PEFA2016_latest!AC57</f>
        <v>B</v>
      </c>
      <c r="AG61" t="str">
        <f>PEFA2016_latest!AD57</f>
        <v>B</v>
      </c>
      <c r="AH61" t="str">
        <f>PEFA2016_latest!AE57</f>
        <v>C</v>
      </c>
      <c r="AI61" t="str">
        <f>PEFA2016_latest!AF57</f>
        <v>C</v>
      </c>
      <c r="AJ61" t="str">
        <f>PEFA2016_latest!AG57</f>
        <v>D</v>
      </c>
      <c r="AK61" t="str">
        <f>PEFA2016_latest!AH57</f>
        <v>B</v>
      </c>
      <c r="AL61" t="str">
        <f>PEFA2016_latest!AI57</f>
        <v>D+</v>
      </c>
      <c r="AM61" t="str">
        <f>PEFA2016_latest!AJ57</f>
        <v>C</v>
      </c>
      <c r="AN61" t="str">
        <f>PEFA2016_latest!AK57</f>
        <v>D</v>
      </c>
      <c r="AO61" t="str">
        <f>PEFA2016_latest!AL57</f>
        <v>D</v>
      </c>
      <c r="AP61" t="str">
        <f>PEFA2016_latest!AM57</f>
        <v>C</v>
      </c>
      <c r="AQ61" t="str">
        <f>PEFA2016_latest!AN57</f>
        <v>C</v>
      </c>
      <c r="AR61" t="str">
        <f>PEFA2016_latest!AO57</f>
        <v>C</v>
      </c>
      <c r="AS61" t="str">
        <f>PEFA2016_latest!AP57</f>
        <v>C</v>
      </c>
      <c r="AT61" t="str">
        <f>PEFA2016_latest!AQ57</f>
        <v>C</v>
      </c>
      <c r="AU61" t="str">
        <f>PEFA2016_latest!AR57</f>
        <v>B</v>
      </c>
      <c r="AV61" t="str">
        <f>PEFA2016_latest!AS57</f>
        <v>A</v>
      </c>
      <c r="AW61" t="str">
        <f>PEFA2016_latest!AT57</f>
        <v>A</v>
      </c>
      <c r="AX61" t="str">
        <f>PEFA2016_latest!AU57</f>
        <v>D</v>
      </c>
      <c r="AY61" t="str">
        <f>PEFA2016_latest!AV57</f>
        <v>C+</v>
      </c>
      <c r="AZ61" t="str">
        <f>PEFA2016_latest!AW57</f>
        <v>B</v>
      </c>
      <c r="BA61" t="str">
        <f>PEFA2016_latest!AX57</f>
        <v>C</v>
      </c>
      <c r="BB61" t="str">
        <f>PEFA2016_latest!AY57</f>
        <v>C</v>
      </c>
      <c r="BC61" t="str">
        <f>PEFA2016_latest!AZ57</f>
        <v>B</v>
      </c>
      <c r="BD61" t="str">
        <f>PEFA2016_latest!BA57</f>
        <v>C</v>
      </c>
      <c r="BE61" t="str">
        <f>PEFA2016_latest!BB57</f>
        <v>A</v>
      </c>
      <c r="BF61" t="str">
        <f>PEFA2016_latest!BC57</f>
        <v>C</v>
      </c>
      <c r="BG61" t="str">
        <f>PEFA2016_latest!BD57</f>
        <v>B</v>
      </c>
      <c r="BH61" t="str">
        <f>PEFA2016_latest!BE57</f>
        <v>A</v>
      </c>
      <c r="BI61" t="str">
        <f>PEFA2016_latest!BF57</f>
        <v>A</v>
      </c>
      <c r="BJ61" t="str">
        <f>PEFA2016_latest!BG57</f>
        <v>C</v>
      </c>
      <c r="BK61" t="str">
        <f>PEFA2016_latest!BH57</f>
        <v>D</v>
      </c>
      <c r="BL61" t="str">
        <f>PEFA2016_latest!BI57</f>
        <v>B</v>
      </c>
      <c r="BM61" t="str">
        <f>PEFA2016_latest!BJ57</f>
        <v>B</v>
      </c>
      <c r="BN61" t="str">
        <f>PEFA2016_latest!BK57</f>
        <v>C</v>
      </c>
      <c r="BO61" t="str">
        <f>PEFA2016_latest!BL57</f>
        <v>A</v>
      </c>
      <c r="BP61" t="str">
        <f>PEFA2016_latest!BM57</f>
        <v>B+</v>
      </c>
      <c r="BQ61" t="str">
        <f>PEFA2016_latest!BN57</f>
        <v>B</v>
      </c>
      <c r="BR61" t="str">
        <f>PEFA2016_latest!BO57</f>
        <v>A</v>
      </c>
      <c r="BS61" t="str">
        <f>PEFA2016_latest!BP57</f>
        <v>A</v>
      </c>
      <c r="BT61" t="str">
        <f>PEFA2016_latest!BQ57</f>
        <v>B</v>
      </c>
      <c r="BU61" t="str">
        <f>PEFA2016_latest!BR57</f>
        <v>D+</v>
      </c>
      <c r="BV61" t="str">
        <f>PEFA2016_latest!BS57</f>
        <v>D</v>
      </c>
      <c r="BW61" t="str">
        <f>PEFA2016_latest!BT57</f>
        <v>D</v>
      </c>
      <c r="BX61" t="str">
        <f>PEFA2016_latest!BU57</f>
        <v>D</v>
      </c>
      <c r="BY61" t="str">
        <f>PEFA2016_latest!BV57</f>
        <v>B</v>
      </c>
      <c r="BZ61" t="str">
        <f>PEFA2016_latest!BW57</f>
        <v>D+</v>
      </c>
      <c r="CA61" t="str">
        <f>PEFA2016_latest!BX57</f>
        <v>A</v>
      </c>
      <c r="CB61" t="str">
        <f>PEFA2016_latest!BY57</f>
        <v>A</v>
      </c>
      <c r="CC61" t="str">
        <f>PEFA2016_latest!BZ57</f>
        <v>D</v>
      </c>
      <c r="CD61" t="str">
        <f>PEFA2016_latest!CA57</f>
        <v>B+</v>
      </c>
      <c r="CE61" t="str">
        <f>PEFA2016_latest!CB57</f>
        <v>A</v>
      </c>
      <c r="CF61" t="str">
        <f>PEFA2016_latest!CC57</f>
        <v>A</v>
      </c>
      <c r="CG61" t="str">
        <f>PEFA2016_latest!CD57</f>
        <v>B</v>
      </c>
      <c r="CH61" t="str">
        <f>PEFA2016_latest!CE57</f>
        <v>C</v>
      </c>
      <c r="CI61" t="str">
        <f>PEFA2016_latest!CF57</f>
        <v>D</v>
      </c>
      <c r="CJ61" t="str">
        <f>PEFA2016_latest!CG57</f>
        <v>D*</v>
      </c>
      <c r="CK61" t="str">
        <f>PEFA2016_latest!CH57</f>
        <v>D*</v>
      </c>
      <c r="CL61" t="str">
        <f>PEFA2016_latest!CI57</f>
        <v>C+</v>
      </c>
      <c r="CM61" t="str">
        <f>PEFA2016_latest!CJ57</f>
        <v>B</v>
      </c>
      <c r="CN61" t="str">
        <f>PEFA2016_latest!CK57</f>
        <v>A</v>
      </c>
      <c r="CO61" t="str">
        <f>PEFA2016_latest!CL57</f>
        <v>A</v>
      </c>
      <c r="CP61" t="str">
        <f>PEFA2016_latest!CM57</f>
        <v>C</v>
      </c>
      <c r="CQ61" t="str">
        <f>PEFA2016_latest!CN57</f>
        <v>C+</v>
      </c>
      <c r="CR61" t="str">
        <f>PEFA2016_latest!CO57</f>
        <v>B</v>
      </c>
      <c r="CS61" t="str">
        <f>PEFA2016_latest!CP57</f>
        <v>C</v>
      </c>
      <c r="CT61" t="str">
        <f>PEFA2016_latest!CQ57</f>
        <v>B</v>
      </c>
      <c r="CU61" t="str">
        <f>PEFA2016_latest!CR57</f>
        <v>D</v>
      </c>
      <c r="CV61" t="str">
        <f>PEFA2016_latest!CS57</f>
        <v>B+</v>
      </c>
      <c r="CW61" t="str">
        <f>PEFA2016_latest!CT57</f>
        <v>A</v>
      </c>
      <c r="CX61" t="str">
        <f>PEFA2016_latest!CU57</f>
        <v>A</v>
      </c>
      <c r="CY61" t="str">
        <f>PEFA2016_latest!CV57</f>
        <v>C</v>
      </c>
      <c r="CZ61" t="str">
        <f>PEFA2016_latest!CW57</f>
        <v>C+</v>
      </c>
      <c r="DA61" t="str">
        <f>PEFA2016_latest!CX57</f>
        <v>A</v>
      </c>
      <c r="DB61" t="str">
        <f>PEFA2016_latest!CY57</f>
        <v>C</v>
      </c>
      <c r="DC61" t="str">
        <f>PEFA2016_latest!CZ57</f>
        <v>A</v>
      </c>
      <c r="DD61" t="str">
        <f>PEFA2016_latest!DA57</f>
        <v>C</v>
      </c>
      <c r="DE61" t="str">
        <f>PEFA2016_latest!DB57</f>
        <v>C</v>
      </c>
      <c r="DF61" t="str">
        <f>PEFA2016_latest!DC57</f>
        <v>D</v>
      </c>
      <c r="DG61" t="str">
        <f>PEFA2016_latest!DD57</f>
        <v>NA</v>
      </c>
      <c r="DH61" t="str">
        <f>PEFA2016_latest!DE57</f>
        <v>D</v>
      </c>
      <c r="DI61" t="str">
        <f>PEFA2016_latest!DF57</f>
        <v>A</v>
      </c>
      <c r="DJ61" t="str">
        <f>PEFA2016_latest!DG57</f>
        <v>C+</v>
      </c>
      <c r="DK61" t="str">
        <f>PEFA2016_latest!DH57</f>
        <v>A</v>
      </c>
      <c r="DL61" t="str">
        <f>PEFA2016_latest!DI57</f>
        <v>C</v>
      </c>
      <c r="DM61" t="str">
        <f>PEFA2016_latest!DJ57</f>
        <v>A</v>
      </c>
      <c r="DN61" t="str">
        <f>PEFA2016_latest!DK57</f>
        <v>C+</v>
      </c>
      <c r="DO61" t="str">
        <f>PEFA2016_latest!DL57</f>
        <v>A</v>
      </c>
      <c r="DP61" t="str">
        <f>PEFA2016_latest!DM57</f>
        <v>C</v>
      </c>
      <c r="DQ61" t="str">
        <f>PEFA2016_latest!DN57</f>
        <v>C</v>
      </c>
      <c r="DR61" t="str">
        <f>PEFA2016_latest!DO57</f>
        <v>D+</v>
      </c>
      <c r="DS61" t="str">
        <f>PEFA2016_latest!DP57</f>
        <v>D</v>
      </c>
      <c r="DT61" t="str">
        <f>PEFA2016_latest!DQ57</f>
        <v>D*</v>
      </c>
      <c r="DU61" t="str">
        <f>PEFA2016_latest!DR57</f>
        <v>D</v>
      </c>
      <c r="DV61" t="str">
        <f>PEFA2016_latest!DS57</f>
        <v>A</v>
      </c>
      <c r="DW61" t="str">
        <f>PEFA2016_latest!DT57</f>
        <v>D</v>
      </c>
      <c r="DX61" t="str">
        <f>PEFA2016_latest!DU57</f>
        <v>D*</v>
      </c>
      <c r="DY61" t="str">
        <f>PEFA2016_latest!DV57</f>
        <v>D*</v>
      </c>
      <c r="DZ61" t="str">
        <f>PEFA2016_latest!DW57</f>
        <v>D</v>
      </c>
      <c r="EA61" t="str">
        <f>PEFA2016_latest!DX57</f>
        <v>D</v>
      </c>
      <c r="EB61" t="str">
        <f>PEFA2016_latest!DY57</f>
        <v>NU</v>
      </c>
      <c r="EC61" t="str">
        <f>PEFA2016_latest!DZ57</f>
        <v>NU</v>
      </c>
      <c r="ED61" t="str">
        <f>PEFA2016_latest!EA57</f>
        <v>NU</v>
      </c>
      <c r="EE61" t="str">
        <f>PEFA2016_latest!EB57</f>
        <v>NU</v>
      </c>
    </row>
    <row r="62" spans="2:135" x14ac:dyDescent="0.25">
      <c r="B62">
        <f>PEFA2016_latest!A58</f>
        <v>2016</v>
      </c>
      <c r="C62" t="e" vm="51">
        <f>PEFA2016_latest!B58</f>
        <v>#VALUE!</v>
      </c>
      <c r="D62" t="str" cm="1">
        <f t="array" ref="D62">_FV(PEFA2016raw[[#This Row],[Country]],"Abbreviation")</f>
        <v>UA</v>
      </c>
      <c r="E62" t="str">
        <f>_xlfn.XLOOKUP(PEFA2016raw[[#This Row],[ISO-2]],Code[ISO-2],Code[ISO-3],"",0)</f>
        <v>UKR</v>
      </c>
      <c r="F62">
        <f>PEFA2016_latest!C58</f>
        <v>2019</v>
      </c>
      <c r="G62" t="str">
        <f>PEFA2016_latest!D58</f>
        <v>A</v>
      </c>
      <c r="H62" t="str">
        <f>PEFA2016_latest!E58</f>
        <v>A</v>
      </c>
      <c r="I62" t="str">
        <f>PEFA2016_latest!F58</f>
        <v>B+</v>
      </c>
      <c r="J62" t="str">
        <f>PEFA2016_latest!G58</f>
        <v>B</v>
      </c>
      <c r="K62" t="str">
        <f>PEFA2016_latest!H58</f>
        <v>B</v>
      </c>
      <c r="L62" t="str">
        <f>PEFA2016_latest!I58</f>
        <v>A</v>
      </c>
      <c r="M62" t="str">
        <f>PEFA2016_latest!J58</f>
        <v>B+</v>
      </c>
      <c r="N62" t="str">
        <f>PEFA2016_latest!K58</f>
        <v>A</v>
      </c>
      <c r="O62" t="str">
        <f>PEFA2016_latest!L58</f>
        <v>B</v>
      </c>
      <c r="P62" t="str">
        <f>PEFA2016_latest!M58</f>
        <v>A</v>
      </c>
      <c r="Q62" t="str">
        <f>PEFA2016_latest!N58</f>
        <v>A</v>
      </c>
      <c r="R62" t="str">
        <f>PEFA2016_latest!O58</f>
        <v>A</v>
      </c>
      <c r="S62" t="str">
        <f>PEFA2016_latest!P58</f>
        <v>A</v>
      </c>
      <c r="T62" t="str">
        <f>PEFA2016_latest!Q58</f>
        <v>C</v>
      </c>
      <c r="U62" t="str">
        <f>PEFA2016_latest!R58</f>
        <v>D</v>
      </c>
      <c r="V62" t="str">
        <f>PEFA2016_latest!S58</f>
        <v>D</v>
      </c>
      <c r="W62" t="str">
        <f>PEFA2016_latest!T58</f>
        <v>A</v>
      </c>
      <c r="X62" t="str">
        <f>PEFA2016_latest!U58</f>
        <v>B</v>
      </c>
      <c r="Y62" t="str">
        <f>PEFA2016_latest!V58</f>
        <v>A</v>
      </c>
      <c r="Z62" t="str">
        <f>PEFA2016_latest!W58</f>
        <v>C</v>
      </c>
      <c r="AA62" t="str">
        <f>PEFA2016_latest!X58</f>
        <v>A</v>
      </c>
      <c r="AB62" t="str">
        <f>PEFA2016_latest!Y58</f>
        <v>A</v>
      </c>
      <c r="AC62" t="str">
        <f>PEFA2016_latest!Z58</f>
        <v>A</v>
      </c>
      <c r="AD62" t="str">
        <f>PEFA2016_latest!AA58</f>
        <v>A</v>
      </c>
      <c r="AE62" t="str">
        <f>PEFA2016_latest!AB58</f>
        <v>B</v>
      </c>
      <c r="AF62" t="str">
        <f>PEFA2016_latest!AC58</f>
        <v>A</v>
      </c>
      <c r="AG62" t="str">
        <f>PEFA2016_latest!AD58</f>
        <v>A</v>
      </c>
      <c r="AH62" t="str">
        <f>PEFA2016_latest!AE58</f>
        <v>C</v>
      </c>
      <c r="AI62" t="str">
        <f>PEFA2016_latest!AF58</f>
        <v>C</v>
      </c>
      <c r="AJ62" t="str">
        <f>PEFA2016_latest!AG58</f>
        <v>C</v>
      </c>
      <c r="AK62" t="str">
        <f>PEFA2016_latest!AH58</f>
        <v>NA</v>
      </c>
      <c r="AL62" t="str">
        <f>PEFA2016_latest!AI58</f>
        <v>C+</v>
      </c>
      <c r="AM62" t="str">
        <f>PEFA2016_latest!AJ58</f>
        <v>C</v>
      </c>
      <c r="AN62" t="str">
        <f>PEFA2016_latest!AK58</f>
        <v>A</v>
      </c>
      <c r="AO62" t="str">
        <f>PEFA2016_latest!AL58</f>
        <v>D</v>
      </c>
      <c r="AP62" t="str">
        <f>PEFA2016_latest!AM58</f>
        <v>C</v>
      </c>
      <c r="AQ62" t="str">
        <f>PEFA2016_latest!AN58</f>
        <v>B</v>
      </c>
      <c r="AR62" t="str">
        <f>PEFA2016_latest!AO58</f>
        <v>B</v>
      </c>
      <c r="AS62" t="str">
        <f>PEFA2016_latest!AP58</f>
        <v>C</v>
      </c>
      <c r="AT62" t="str">
        <f>PEFA2016_latest!AQ58</f>
        <v>B</v>
      </c>
      <c r="AU62" t="str">
        <f>PEFA2016_latest!AR58</f>
        <v>A</v>
      </c>
      <c r="AV62" t="str">
        <f>PEFA2016_latest!AS58</f>
        <v>A</v>
      </c>
      <c r="AW62" t="str">
        <f>PEFA2016_latest!AT58</f>
        <v>A</v>
      </c>
      <c r="AX62" t="str">
        <f>PEFA2016_latest!AU58</f>
        <v>B</v>
      </c>
      <c r="AY62" t="str">
        <f>PEFA2016_latest!AV58</f>
        <v>A</v>
      </c>
      <c r="AZ62" t="str">
        <f>PEFA2016_latest!AW58</f>
        <v>A</v>
      </c>
      <c r="BA62" t="str">
        <f>PEFA2016_latest!AX58</f>
        <v>B</v>
      </c>
      <c r="BB62" t="str">
        <f>PEFA2016_latest!AY58</f>
        <v>A</v>
      </c>
      <c r="BC62" t="str">
        <f>PEFA2016_latest!AZ58</f>
        <v>D+</v>
      </c>
      <c r="BD62" t="str">
        <f>PEFA2016_latest!BA58</f>
        <v>C</v>
      </c>
      <c r="BE62" t="str">
        <f>PEFA2016_latest!BB58</f>
        <v>C</v>
      </c>
      <c r="BF62" t="str">
        <f>PEFA2016_latest!BC58</f>
        <v>D</v>
      </c>
      <c r="BG62" t="str">
        <f>PEFA2016_latest!BD58</f>
        <v>D+</v>
      </c>
      <c r="BH62" t="str">
        <f>PEFA2016_latest!BE58</f>
        <v>D</v>
      </c>
      <c r="BI62" t="str">
        <f>PEFA2016_latest!BF58</f>
        <v>D</v>
      </c>
      <c r="BJ62" t="str">
        <f>PEFA2016_latest!BG58</f>
        <v>C</v>
      </c>
      <c r="BK62" t="str">
        <f>PEFA2016_latest!BH58</f>
        <v>NA</v>
      </c>
      <c r="BL62" t="str">
        <f>PEFA2016_latest!BI58</f>
        <v>B</v>
      </c>
      <c r="BM62" t="str">
        <f>PEFA2016_latest!BJ58</f>
        <v>C</v>
      </c>
      <c r="BN62" t="str">
        <f>PEFA2016_latest!BK58</f>
        <v>C</v>
      </c>
      <c r="BO62" t="str">
        <f>PEFA2016_latest!BL58</f>
        <v>A</v>
      </c>
      <c r="BP62" t="str">
        <f>PEFA2016_latest!BM58</f>
        <v>D+</v>
      </c>
      <c r="BQ62" t="str">
        <f>PEFA2016_latest!BN58</f>
        <v>B</v>
      </c>
      <c r="BR62" t="str">
        <f>PEFA2016_latest!BO58</f>
        <v>D</v>
      </c>
      <c r="BS62" t="str">
        <f>PEFA2016_latest!BP58</f>
        <v>A</v>
      </c>
      <c r="BT62" t="str">
        <f>PEFA2016_latest!BQ58</f>
        <v>B</v>
      </c>
      <c r="BU62" t="str">
        <f>PEFA2016_latest!BR58</f>
        <v>B</v>
      </c>
      <c r="BV62" t="str">
        <f>PEFA2016_latest!BS58</f>
        <v>A</v>
      </c>
      <c r="BW62" t="str">
        <f>PEFA2016_latest!BT58</f>
        <v>C</v>
      </c>
      <c r="BX62" t="str">
        <f>PEFA2016_latest!BU58</f>
        <v>B</v>
      </c>
      <c r="BY62" t="str">
        <f>PEFA2016_latest!BV58</f>
        <v>B</v>
      </c>
      <c r="BZ62" t="str">
        <f>PEFA2016_latest!BW58</f>
        <v>A</v>
      </c>
      <c r="CA62" t="str">
        <f>PEFA2016_latest!BX58</f>
        <v>A</v>
      </c>
      <c r="CB62" t="str">
        <f>PEFA2016_latest!BY58</f>
        <v>A</v>
      </c>
      <c r="CC62" t="str">
        <f>PEFA2016_latest!BZ58</f>
        <v>A</v>
      </c>
      <c r="CD62" t="str">
        <f>PEFA2016_latest!CA58</f>
        <v>A</v>
      </c>
      <c r="CE62" t="str">
        <f>PEFA2016_latest!CB58</f>
        <v>A</v>
      </c>
      <c r="CF62" t="str">
        <f>PEFA2016_latest!CC58</f>
        <v>A</v>
      </c>
      <c r="CG62" t="str">
        <f>PEFA2016_latest!CD58</f>
        <v>A</v>
      </c>
      <c r="CH62" t="str">
        <f>PEFA2016_latest!CE58</f>
        <v>A</v>
      </c>
      <c r="CI62" t="str">
        <f>PEFA2016_latest!CF58</f>
        <v>B+</v>
      </c>
      <c r="CJ62" t="str">
        <f>PEFA2016_latest!CG58</f>
        <v>A</v>
      </c>
      <c r="CK62" t="str">
        <f>PEFA2016_latest!CH58</f>
        <v>B</v>
      </c>
      <c r="CL62" t="str">
        <f>PEFA2016_latest!CI58</f>
        <v>D+</v>
      </c>
      <c r="CM62" t="str">
        <f>PEFA2016_latest!CJ58</f>
        <v>D</v>
      </c>
      <c r="CN62" t="str">
        <f>PEFA2016_latest!CK58</f>
        <v>B</v>
      </c>
      <c r="CO62" t="str">
        <f>PEFA2016_latest!CL58</f>
        <v>A</v>
      </c>
      <c r="CP62" t="str">
        <f>PEFA2016_latest!CM58</f>
        <v>C</v>
      </c>
      <c r="CQ62" t="str">
        <f>PEFA2016_latest!CN58</f>
        <v>A</v>
      </c>
      <c r="CR62" t="str">
        <f>PEFA2016_latest!CO58</f>
        <v>A</v>
      </c>
      <c r="CS62" t="str">
        <f>PEFA2016_latest!CP58</f>
        <v>B</v>
      </c>
      <c r="CT62" t="str">
        <f>PEFA2016_latest!CQ58</f>
        <v>A</v>
      </c>
      <c r="CU62" t="str">
        <f>PEFA2016_latest!CR58</f>
        <v>A</v>
      </c>
      <c r="CV62" t="str">
        <f>PEFA2016_latest!CS58</f>
        <v>B+</v>
      </c>
      <c r="CW62" t="str">
        <f>PEFA2016_latest!CT58</f>
        <v>C</v>
      </c>
      <c r="CX62" t="str">
        <f>PEFA2016_latest!CU58</f>
        <v>A</v>
      </c>
      <c r="CY62" t="str">
        <f>PEFA2016_latest!CV58</f>
        <v>A</v>
      </c>
      <c r="CZ62" t="str">
        <f>PEFA2016_latest!CW58</f>
        <v>C+</v>
      </c>
      <c r="DA62" t="str">
        <f>PEFA2016_latest!CX58</f>
        <v>A</v>
      </c>
      <c r="DB62" t="str">
        <f>PEFA2016_latest!CY58</f>
        <v>C</v>
      </c>
      <c r="DC62" t="str">
        <f>PEFA2016_latest!CZ58</f>
        <v>B</v>
      </c>
      <c r="DD62" t="str">
        <f>PEFA2016_latest!DA58</f>
        <v>B</v>
      </c>
      <c r="DE62" t="str">
        <f>PEFA2016_latest!DB58</f>
        <v>B+</v>
      </c>
      <c r="DF62" t="str">
        <f>PEFA2016_latest!DC58</f>
        <v>A</v>
      </c>
      <c r="DG62" t="str">
        <f>PEFA2016_latest!DD58</f>
        <v>A</v>
      </c>
      <c r="DH62" t="str">
        <f>PEFA2016_latest!DE58</f>
        <v>B</v>
      </c>
      <c r="DI62" t="str">
        <f>PEFA2016_latest!DF58</f>
        <v>B</v>
      </c>
      <c r="DJ62" t="str">
        <f>PEFA2016_latest!DG58</f>
        <v>B+</v>
      </c>
      <c r="DK62" t="str">
        <f>PEFA2016_latest!DH58</f>
        <v>A</v>
      </c>
      <c r="DL62" t="str">
        <f>PEFA2016_latest!DI58</f>
        <v>A</v>
      </c>
      <c r="DM62" t="str">
        <f>PEFA2016_latest!DJ58</f>
        <v>B</v>
      </c>
      <c r="DN62" t="str">
        <f>PEFA2016_latest!DK58</f>
        <v>C+</v>
      </c>
      <c r="DO62" t="str">
        <f>PEFA2016_latest!DL58</f>
        <v>A</v>
      </c>
      <c r="DP62" t="str">
        <f>PEFA2016_latest!DM58</f>
        <v>A</v>
      </c>
      <c r="DQ62" t="str">
        <f>PEFA2016_latest!DN58</f>
        <v>C</v>
      </c>
      <c r="DR62" t="str">
        <f>PEFA2016_latest!DO58</f>
        <v>B+</v>
      </c>
      <c r="DS62" t="str">
        <f>PEFA2016_latest!DP58</f>
        <v>B</v>
      </c>
      <c r="DT62" t="str">
        <f>PEFA2016_latest!DQ58</f>
        <v>A</v>
      </c>
      <c r="DU62" t="str">
        <f>PEFA2016_latest!DR58</f>
        <v>B</v>
      </c>
      <c r="DV62" t="str">
        <f>PEFA2016_latest!DS58</f>
        <v>B</v>
      </c>
      <c r="DW62" t="str">
        <f>PEFA2016_latest!DT58</f>
        <v>B</v>
      </c>
      <c r="DX62" t="str">
        <f>PEFA2016_latest!DU58</f>
        <v>A</v>
      </c>
      <c r="DY62" t="str">
        <f>PEFA2016_latest!DV58</f>
        <v>C</v>
      </c>
      <c r="DZ62" t="str">
        <f>PEFA2016_latest!DW58</f>
        <v>C</v>
      </c>
      <c r="EA62" t="str">
        <f>PEFA2016_latest!DX58</f>
        <v>B</v>
      </c>
      <c r="EB62" t="str">
        <f>PEFA2016_latest!DY58</f>
        <v>NU</v>
      </c>
      <c r="EC62" t="str">
        <f>PEFA2016_latest!DZ58</f>
        <v>NU</v>
      </c>
      <c r="ED62" t="str">
        <f>PEFA2016_latest!EA58</f>
        <v>NU</v>
      </c>
      <c r="EE62" t="str">
        <f>PEFA2016_latest!EB58</f>
        <v>NU</v>
      </c>
    </row>
    <row r="63" spans="2:135" x14ac:dyDescent="0.25">
      <c r="B63">
        <f>PEFA2016_latest!A59</f>
        <v>2016</v>
      </c>
      <c r="C63" t="e" vm="55">
        <f>PEFA2016_latest!B59</f>
        <v>#VALUE!</v>
      </c>
      <c r="D63" t="str" cm="1">
        <f t="array" ref="D63">_FV(PEFA2016raw[[#This Row],[Country]],"Abbreviation")</f>
        <v>CD</v>
      </c>
      <c r="E63" t="str">
        <f>_xlfn.XLOOKUP(PEFA2016raw[[#This Row],[ISO-2]],Code[ISO-2],Code[ISO-3],"",0)</f>
        <v>COD</v>
      </c>
      <c r="F63">
        <f>PEFA2016_latest!C59</f>
        <v>2020</v>
      </c>
      <c r="G63" t="str">
        <f>PEFA2016_latest!D59</f>
        <v>D</v>
      </c>
      <c r="H63" t="str">
        <f>PEFA2016_latest!E59</f>
        <v>D</v>
      </c>
      <c r="I63" t="str">
        <f>PEFA2016_latest!F59</f>
        <v>D</v>
      </c>
      <c r="J63" t="str">
        <f>PEFA2016_latest!G59</f>
        <v>D</v>
      </c>
      <c r="K63" t="str">
        <f>PEFA2016_latest!H59</f>
        <v>D</v>
      </c>
      <c r="L63" t="str">
        <f>PEFA2016_latest!I59</f>
        <v>B</v>
      </c>
      <c r="M63" t="str">
        <f>PEFA2016_latest!J59</f>
        <v>D</v>
      </c>
      <c r="N63" t="str">
        <f>PEFA2016_latest!K59</f>
        <v>D</v>
      </c>
      <c r="O63" t="str">
        <f>PEFA2016_latest!L59</f>
        <v>D</v>
      </c>
      <c r="P63" t="str">
        <f>PEFA2016_latest!M59</f>
        <v>C</v>
      </c>
      <c r="Q63" t="str">
        <f>PEFA2016_latest!N59</f>
        <v>C</v>
      </c>
      <c r="R63" t="str">
        <f>PEFA2016_latest!O59</f>
        <v>C</v>
      </c>
      <c r="S63" t="str">
        <f>PEFA2016_latest!P59</f>
        <v>C</v>
      </c>
      <c r="T63" t="str">
        <f>PEFA2016_latest!Q59</f>
        <v>D</v>
      </c>
      <c r="U63" t="str">
        <f>PEFA2016_latest!R59</f>
        <v>D</v>
      </c>
      <c r="V63" t="str">
        <f>PEFA2016_latest!S59</f>
        <v>D</v>
      </c>
      <c r="W63" t="str">
        <f>PEFA2016_latest!T59</f>
        <v>D</v>
      </c>
      <c r="X63" t="str">
        <f>PEFA2016_latest!U59</f>
        <v>C</v>
      </c>
      <c r="Y63" t="str">
        <f>PEFA2016_latest!V59</f>
        <v>D</v>
      </c>
      <c r="Z63" t="str">
        <f>PEFA2016_latest!W59</f>
        <v>B</v>
      </c>
      <c r="AA63" t="str">
        <f>PEFA2016_latest!X59</f>
        <v>D</v>
      </c>
      <c r="AB63" t="str">
        <f>PEFA2016_latest!Y59</f>
        <v>B</v>
      </c>
      <c r="AC63" t="str">
        <f>PEFA2016_latest!Z59</f>
        <v>D</v>
      </c>
      <c r="AD63" t="str">
        <f>PEFA2016_latest!AA59</f>
        <v>D</v>
      </c>
      <c r="AE63" t="str">
        <f>PEFA2016_latest!AB59</f>
        <v>D</v>
      </c>
      <c r="AF63" t="str">
        <f>PEFA2016_latest!AC59</f>
        <v>D</v>
      </c>
      <c r="AG63" t="str">
        <f>PEFA2016_latest!AD59</f>
        <v>D</v>
      </c>
      <c r="AH63" t="str">
        <f>PEFA2016_latest!AE59</f>
        <v>D</v>
      </c>
      <c r="AI63" t="str">
        <f>PEFA2016_latest!AF59</f>
        <v>D</v>
      </c>
      <c r="AJ63" t="str">
        <f>PEFA2016_latest!AG59</f>
        <v>D</v>
      </c>
      <c r="AK63" t="str">
        <f>PEFA2016_latest!AH59</f>
        <v>D</v>
      </c>
      <c r="AL63" t="str">
        <f>PEFA2016_latest!AI59</f>
        <v>D</v>
      </c>
      <c r="AM63" t="str">
        <f>PEFA2016_latest!AJ59</f>
        <v>C</v>
      </c>
      <c r="AN63" t="str">
        <f>PEFA2016_latest!AK59</f>
        <v>C</v>
      </c>
      <c r="AO63" t="str">
        <f>PEFA2016_latest!AL59</f>
        <v>D</v>
      </c>
      <c r="AP63" t="str">
        <f>PEFA2016_latest!AM59</f>
        <v>C</v>
      </c>
      <c r="AQ63" t="str">
        <f>PEFA2016_latest!AN59</f>
        <v>D</v>
      </c>
      <c r="AR63" t="str">
        <f>PEFA2016_latest!AO59</f>
        <v>C</v>
      </c>
      <c r="AS63" t="str">
        <f>PEFA2016_latest!AP59</f>
        <v>D*</v>
      </c>
      <c r="AT63" t="str">
        <f>PEFA2016_latest!AQ59</f>
        <v>C</v>
      </c>
      <c r="AU63" t="str">
        <f>PEFA2016_latest!AR59</f>
        <v>B</v>
      </c>
      <c r="AV63" t="str">
        <f>PEFA2016_latest!AS59</f>
        <v>C</v>
      </c>
      <c r="AW63" t="str">
        <f>PEFA2016_latest!AT59</f>
        <v>B</v>
      </c>
      <c r="AX63" t="str">
        <f>PEFA2016_latest!AU59</f>
        <v>B</v>
      </c>
      <c r="AY63" t="str">
        <f>PEFA2016_latest!AV59</f>
        <v>B</v>
      </c>
      <c r="AZ63" t="str">
        <f>PEFA2016_latest!AW59</f>
        <v>B</v>
      </c>
      <c r="BA63" t="str">
        <f>PEFA2016_latest!AX59</f>
        <v>B</v>
      </c>
      <c r="BB63" t="str">
        <f>PEFA2016_latest!AY59</f>
        <v>C</v>
      </c>
      <c r="BC63" t="str">
        <f>PEFA2016_latest!AZ59</f>
        <v>C</v>
      </c>
      <c r="BD63" t="str">
        <f>PEFA2016_latest!BA59</f>
        <v>D</v>
      </c>
      <c r="BE63" t="str">
        <f>PEFA2016_latest!BB59</f>
        <v>B</v>
      </c>
      <c r="BF63" t="str">
        <f>PEFA2016_latest!BC59</f>
        <v>C</v>
      </c>
      <c r="BG63" t="str">
        <f>PEFA2016_latest!BD59</f>
        <v>D</v>
      </c>
      <c r="BH63" t="str">
        <f>PEFA2016_latest!BE59</f>
        <v>D</v>
      </c>
      <c r="BI63" t="str">
        <f>PEFA2016_latest!BF59</f>
        <v>D</v>
      </c>
      <c r="BJ63" t="str">
        <f>PEFA2016_latest!BG59</f>
        <v>D</v>
      </c>
      <c r="BK63" t="str">
        <f>PEFA2016_latest!BH59</f>
        <v>D</v>
      </c>
      <c r="BL63" t="str">
        <f>PEFA2016_latest!BI59</f>
        <v>D</v>
      </c>
      <c r="BM63" t="str">
        <f>PEFA2016_latest!BJ59</f>
        <v>D</v>
      </c>
      <c r="BN63" t="str">
        <f>PEFA2016_latest!BK59</f>
        <v>C</v>
      </c>
      <c r="BO63" t="str">
        <f>PEFA2016_latest!BL59</f>
        <v>C</v>
      </c>
      <c r="BP63" t="str">
        <f>PEFA2016_latest!BM59</f>
        <v>D</v>
      </c>
      <c r="BQ63" t="str">
        <f>PEFA2016_latest!BN59</f>
        <v>B</v>
      </c>
      <c r="BR63" t="str">
        <f>PEFA2016_latest!BO59</f>
        <v>A</v>
      </c>
      <c r="BS63" t="str">
        <f>PEFA2016_latest!BP59</f>
        <v>C</v>
      </c>
      <c r="BT63" t="str">
        <f>PEFA2016_latest!BQ59</f>
        <v>D</v>
      </c>
      <c r="BU63" t="str">
        <f>PEFA2016_latest!BR59</f>
        <v>D</v>
      </c>
      <c r="BV63" t="str">
        <f>PEFA2016_latest!BS59</f>
        <v>D</v>
      </c>
      <c r="BW63" t="str">
        <f>PEFA2016_latest!BT59</f>
        <v>D</v>
      </c>
      <c r="BX63" t="str">
        <f>PEFA2016_latest!BU59</f>
        <v>D</v>
      </c>
      <c r="BY63" t="str">
        <f>PEFA2016_latest!BV59</f>
        <v>D*</v>
      </c>
      <c r="BZ63" t="str">
        <f>PEFA2016_latest!BW59</f>
        <v>D</v>
      </c>
      <c r="CA63" t="str">
        <f>PEFA2016_latest!BX59</f>
        <v>B</v>
      </c>
      <c r="CB63" t="str">
        <f>PEFA2016_latest!BY59</f>
        <v>B</v>
      </c>
      <c r="CC63" t="str">
        <f>PEFA2016_latest!BZ59</f>
        <v>D*</v>
      </c>
      <c r="CD63" t="str">
        <f>PEFA2016_latest!CA59</f>
        <v>C</v>
      </c>
      <c r="CE63" t="str">
        <f>PEFA2016_latest!CB59</f>
        <v>C</v>
      </c>
      <c r="CF63" t="str">
        <f>PEFA2016_latest!CC59</f>
        <v>A</v>
      </c>
      <c r="CG63" t="str">
        <f>PEFA2016_latest!CD59</f>
        <v>D</v>
      </c>
      <c r="CH63" t="str">
        <f>PEFA2016_latest!CE59</f>
        <v>D</v>
      </c>
      <c r="CI63" t="str">
        <f>PEFA2016_latest!CF59</f>
        <v>D</v>
      </c>
      <c r="CJ63" t="str">
        <f>PEFA2016_latest!CG59</f>
        <v>D*</v>
      </c>
      <c r="CK63" t="str">
        <f>PEFA2016_latest!CH59</f>
        <v>D</v>
      </c>
      <c r="CL63" t="str">
        <f>PEFA2016_latest!CI59</f>
        <v>D</v>
      </c>
      <c r="CM63" t="str">
        <f>PEFA2016_latest!CJ59</f>
        <v>D</v>
      </c>
      <c r="CN63" t="str">
        <f>PEFA2016_latest!CK59</f>
        <v>B</v>
      </c>
      <c r="CO63" t="str">
        <f>PEFA2016_latest!CL59</f>
        <v>C</v>
      </c>
      <c r="CP63" t="str">
        <f>PEFA2016_latest!CM59</f>
        <v>C</v>
      </c>
      <c r="CQ63" t="str">
        <f>PEFA2016_latest!CN59</f>
        <v>C+</v>
      </c>
      <c r="CR63" t="str">
        <f>PEFA2016_latest!CO59</f>
        <v>C</v>
      </c>
      <c r="CS63" t="str">
        <f>PEFA2016_latest!CP59</f>
        <v>C</v>
      </c>
      <c r="CT63" t="str">
        <f>PEFA2016_latest!CQ59</f>
        <v>C</v>
      </c>
      <c r="CU63" t="str">
        <f>PEFA2016_latest!CR59</f>
        <v>B</v>
      </c>
      <c r="CV63" t="str">
        <f>PEFA2016_latest!CS59</f>
        <v>D</v>
      </c>
      <c r="CW63" t="str">
        <f>PEFA2016_latest!CT59</f>
        <v>C</v>
      </c>
      <c r="CX63" t="str">
        <f>PEFA2016_latest!CU59</f>
        <v>C</v>
      </c>
      <c r="CY63" t="str">
        <f>PEFA2016_latest!CV59</f>
        <v>D</v>
      </c>
      <c r="CZ63" t="str">
        <f>PEFA2016_latest!CW59</f>
        <v>D</v>
      </c>
      <c r="DA63" t="str">
        <f>PEFA2016_latest!CX59</f>
        <v>C</v>
      </c>
      <c r="DB63" t="str">
        <f>PEFA2016_latest!CY59</f>
        <v>C</v>
      </c>
      <c r="DC63" t="str">
        <f>PEFA2016_latest!CZ59</f>
        <v>D</v>
      </c>
      <c r="DD63" t="str">
        <f>PEFA2016_latest!DA59</f>
        <v>D</v>
      </c>
      <c r="DE63" t="str">
        <f>PEFA2016_latest!DB59</f>
        <v>D</v>
      </c>
      <c r="DF63" t="str">
        <f>PEFA2016_latest!DC59</f>
        <v>D</v>
      </c>
      <c r="DG63" t="str">
        <f>PEFA2016_latest!DD59</f>
        <v>D</v>
      </c>
      <c r="DH63" t="str">
        <f>PEFA2016_latest!DE59</f>
        <v>D</v>
      </c>
      <c r="DI63" t="str">
        <f>PEFA2016_latest!DF59</f>
        <v>D</v>
      </c>
      <c r="DJ63" t="str">
        <f>PEFA2016_latest!DG59</f>
        <v>C+</v>
      </c>
      <c r="DK63" t="str">
        <f>PEFA2016_latest!DH59</f>
        <v>C</v>
      </c>
      <c r="DL63" t="str">
        <f>PEFA2016_latest!DI59</f>
        <v>B</v>
      </c>
      <c r="DM63" t="str">
        <f>PEFA2016_latest!DJ59</f>
        <v>C</v>
      </c>
      <c r="DN63" t="str">
        <f>PEFA2016_latest!DK59</f>
        <v>D</v>
      </c>
      <c r="DO63" t="str">
        <f>PEFA2016_latest!DL59</f>
        <v>C</v>
      </c>
      <c r="DP63" t="str">
        <f>PEFA2016_latest!DM59</f>
        <v>D</v>
      </c>
      <c r="DQ63" t="str">
        <f>PEFA2016_latest!DN59</f>
        <v>C</v>
      </c>
      <c r="DR63" t="str">
        <f>PEFA2016_latest!DO59</f>
        <v>D</v>
      </c>
      <c r="DS63" t="str">
        <f>PEFA2016_latest!DP59</f>
        <v>D</v>
      </c>
      <c r="DT63" t="str">
        <f>PEFA2016_latest!DQ59</f>
        <v>A</v>
      </c>
      <c r="DU63" t="str">
        <f>PEFA2016_latest!DR59</f>
        <v>C</v>
      </c>
      <c r="DV63" t="str">
        <f>PEFA2016_latest!DS59</f>
        <v>D</v>
      </c>
      <c r="DW63" t="str">
        <f>PEFA2016_latest!DT59</f>
        <v>C+</v>
      </c>
      <c r="DX63" t="str">
        <f>PEFA2016_latest!DU59</f>
        <v>A</v>
      </c>
      <c r="DY63" t="str">
        <f>PEFA2016_latest!DV59</f>
        <v>C</v>
      </c>
      <c r="DZ63" t="str">
        <f>PEFA2016_latest!DW59</f>
        <v>C</v>
      </c>
      <c r="EA63" t="str">
        <f>PEFA2016_latest!DX59</f>
        <v>D</v>
      </c>
      <c r="EB63" t="str">
        <f>PEFA2016_latest!DY59</f>
        <v>NU</v>
      </c>
      <c r="EC63" t="str">
        <f>PEFA2016_latest!DZ59</f>
        <v>NU</v>
      </c>
      <c r="ED63" t="str">
        <f>PEFA2016_latest!EA59</f>
        <v>NU</v>
      </c>
      <c r="EE63" t="str">
        <f>PEFA2016_latest!EB59</f>
        <v>NU</v>
      </c>
    </row>
    <row r="64" spans="2:135" x14ac:dyDescent="0.25">
      <c r="B64">
        <f>PEFA2016_latest!A60</f>
        <v>2016</v>
      </c>
      <c r="C64" t="e" vm="56">
        <f>PEFA2016_latest!B60</f>
        <v>#VALUE!</v>
      </c>
      <c r="D64" t="str" cm="1">
        <f t="array" ref="D64">_FV(PEFA2016raw[[#This Row],[Country]],"Abbreviation")</f>
        <v>ST</v>
      </c>
      <c r="E64" t="str">
        <f>_xlfn.XLOOKUP(PEFA2016raw[[#This Row],[ISO-2]],Code[ISO-2],Code[ISO-3],"",0)</f>
        <v>STP</v>
      </c>
      <c r="F64">
        <f>PEFA2016_latest!C60</f>
        <v>2019</v>
      </c>
      <c r="G64" t="str">
        <f>PEFA2016_latest!D60</f>
        <v>D</v>
      </c>
      <c r="H64" t="str">
        <f>PEFA2016_latest!E60</f>
        <v>D</v>
      </c>
      <c r="I64" t="str">
        <f>PEFA2016_latest!F60</f>
        <v>C</v>
      </c>
      <c r="J64" t="str">
        <f>PEFA2016_latest!G60</f>
        <v>D</v>
      </c>
      <c r="K64" t="str">
        <f>PEFA2016_latest!H60</f>
        <v>D</v>
      </c>
      <c r="L64" t="str">
        <f>PEFA2016_latest!I60</f>
        <v>A</v>
      </c>
      <c r="M64" t="str">
        <f>PEFA2016_latest!J60</f>
        <v>D</v>
      </c>
      <c r="N64" t="str">
        <f>PEFA2016_latest!K60</f>
        <v>D</v>
      </c>
      <c r="O64" t="str">
        <f>PEFA2016_latest!L60</f>
        <v>D</v>
      </c>
      <c r="P64" t="str">
        <f>PEFA2016_latest!M60</f>
        <v>C</v>
      </c>
      <c r="Q64" t="str">
        <f>PEFA2016_latest!N60</f>
        <v>C</v>
      </c>
      <c r="R64" t="str">
        <f>PEFA2016_latest!O60</f>
        <v>D</v>
      </c>
      <c r="S64" t="str">
        <f>PEFA2016_latest!P60</f>
        <v>D</v>
      </c>
      <c r="T64" t="str">
        <f>PEFA2016_latest!Q60</f>
        <v>D</v>
      </c>
      <c r="U64" t="str">
        <f>PEFA2016_latest!R60</f>
        <v>D*</v>
      </c>
      <c r="V64" t="str">
        <f>PEFA2016_latest!S60</f>
        <v>D*</v>
      </c>
      <c r="W64" t="str">
        <f>PEFA2016_latest!T60</f>
        <v>D</v>
      </c>
      <c r="X64" t="str">
        <f>PEFA2016_latest!U60</f>
        <v>C</v>
      </c>
      <c r="Y64" t="str">
        <f>PEFA2016_latest!V60</f>
        <v>C</v>
      </c>
      <c r="Z64" t="str">
        <f>PEFA2016_latest!W60</f>
        <v>C</v>
      </c>
      <c r="AA64" t="str">
        <f>PEFA2016_latest!X60</f>
        <v>D</v>
      </c>
      <c r="AB64" t="str">
        <f>PEFA2016_latest!Y60</f>
        <v>D</v>
      </c>
      <c r="AC64" t="str">
        <f>PEFA2016_latest!Z60</f>
        <v>D</v>
      </c>
      <c r="AD64" t="str">
        <f>PEFA2016_latest!AA60</f>
        <v>D</v>
      </c>
      <c r="AE64" t="str">
        <f>PEFA2016_latest!AB60</f>
        <v>D</v>
      </c>
      <c r="AF64" t="str">
        <f>PEFA2016_latest!AC60</f>
        <v>D</v>
      </c>
      <c r="AG64" t="str">
        <f>PEFA2016_latest!AD60</f>
        <v>D</v>
      </c>
      <c r="AH64" t="str">
        <f>PEFA2016_latest!AE60</f>
        <v>D</v>
      </c>
      <c r="AI64" t="str">
        <f>PEFA2016_latest!AF60</f>
        <v>D</v>
      </c>
      <c r="AJ64" t="str">
        <f>PEFA2016_latest!AG60</f>
        <v>D</v>
      </c>
      <c r="AK64" t="str">
        <f>PEFA2016_latest!AH60</f>
        <v>D</v>
      </c>
      <c r="AL64" t="str">
        <f>PEFA2016_latest!AI60</f>
        <v>D</v>
      </c>
      <c r="AM64" t="str">
        <f>PEFA2016_latest!AJ60</f>
        <v>D</v>
      </c>
      <c r="AN64" t="str">
        <f>PEFA2016_latest!AK60</f>
        <v>D</v>
      </c>
      <c r="AO64" t="str">
        <f>PEFA2016_latest!AL60</f>
        <v>C</v>
      </c>
      <c r="AP64" t="str">
        <f>PEFA2016_latest!AM60</f>
        <v>D</v>
      </c>
      <c r="AQ64" t="str">
        <f>PEFA2016_latest!AN60</f>
        <v>D+</v>
      </c>
      <c r="AR64" t="str">
        <f>PEFA2016_latest!AO60</f>
        <v>C</v>
      </c>
      <c r="AS64" t="str">
        <f>PEFA2016_latest!AP60</f>
        <v>D</v>
      </c>
      <c r="AT64" t="str">
        <f>PEFA2016_latest!AQ60</f>
        <v>D</v>
      </c>
      <c r="AU64" t="str">
        <f>PEFA2016_latest!AR60</f>
        <v>D+</v>
      </c>
      <c r="AV64" t="str">
        <f>PEFA2016_latest!AS60</f>
        <v>C</v>
      </c>
      <c r="AW64" t="str">
        <f>PEFA2016_latest!AT60</f>
        <v>D</v>
      </c>
      <c r="AX64" t="str">
        <f>PEFA2016_latest!AU60</f>
        <v>C</v>
      </c>
      <c r="AY64" t="str">
        <f>PEFA2016_latest!AV60</f>
        <v>D+</v>
      </c>
      <c r="AZ64" t="str">
        <f>PEFA2016_latest!AW60</f>
        <v>D</v>
      </c>
      <c r="BA64" t="str">
        <f>PEFA2016_latest!AX60</f>
        <v>C</v>
      </c>
      <c r="BB64" t="str">
        <f>PEFA2016_latest!AY60</f>
        <v>D</v>
      </c>
      <c r="BC64" t="str">
        <f>PEFA2016_latest!AZ60</f>
        <v>D</v>
      </c>
      <c r="BD64" t="str">
        <f>PEFA2016_latest!BA60</f>
        <v>D</v>
      </c>
      <c r="BE64" t="str">
        <f>PEFA2016_latest!BB60</f>
        <v>D</v>
      </c>
      <c r="BF64" t="str">
        <f>PEFA2016_latest!BC60</f>
        <v>NA</v>
      </c>
      <c r="BG64" t="str">
        <f>PEFA2016_latest!BD60</f>
        <v>D</v>
      </c>
      <c r="BH64" t="str">
        <f>PEFA2016_latest!BE60</f>
        <v>D</v>
      </c>
      <c r="BI64" t="str">
        <f>PEFA2016_latest!BF60</f>
        <v>D</v>
      </c>
      <c r="BJ64" t="str">
        <f>PEFA2016_latest!BG60</f>
        <v>D</v>
      </c>
      <c r="BK64" t="str">
        <f>PEFA2016_latest!BH60</f>
        <v>D</v>
      </c>
      <c r="BL64" t="str">
        <f>PEFA2016_latest!BI60</f>
        <v>D</v>
      </c>
      <c r="BM64" t="str">
        <f>PEFA2016_latest!BJ60</f>
        <v>D</v>
      </c>
      <c r="BN64" t="str">
        <f>PEFA2016_latest!BK60</f>
        <v>D</v>
      </c>
      <c r="BO64" t="str">
        <f>PEFA2016_latest!BL60</f>
        <v>D</v>
      </c>
      <c r="BP64" t="str">
        <f>PEFA2016_latest!BM60</f>
        <v>D+</v>
      </c>
      <c r="BQ64" t="str">
        <f>PEFA2016_latest!BN60</f>
        <v>B</v>
      </c>
      <c r="BR64" t="str">
        <f>PEFA2016_latest!BO60</f>
        <v>A</v>
      </c>
      <c r="BS64" t="str">
        <f>PEFA2016_latest!BP60</f>
        <v>D</v>
      </c>
      <c r="BT64" t="str">
        <f>PEFA2016_latest!BQ60</f>
        <v>B</v>
      </c>
      <c r="BU64" t="str">
        <f>PEFA2016_latest!BR60</f>
        <v>D</v>
      </c>
      <c r="BV64" t="str">
        <f>PEFA2016_latest!BS60</f>
        <v>D</v>
      </c>
      <c r="BW64" t="str">
        <f>PEFA2016_latest!BT60</f>
        <v>D</v>
      </c>
      <c r="BX64" t="str">
        <f>PEFA2016_latest!BU60</f>
        <v>D</v>
      </c>
      <c r="BY64" t="str">
        <f>PEFA2016_latest!BV60</f>
        <v>D</v>
      </c>
      <c r="BZ64" t="str">
        <f>PEFA2016_latest!BW60</f>
        <v>C+</v>
      </c>
      <c r="CA64" t="str">
        <f>PEFA2016_latest!BX60</f>
        <v>B</v>
      </c>
      <c r="CB64" t="str">
        <f>PEFA2016_latest!BY60</f>
        <v>B</v>
      </c>
      <c r="CC64" t="str">
        <f>PEFA2016_latest!BZ60</f>
        <v>C</v>
      </c>
      <c r="CD64" t="str">
        <f>PEFA2016_latest!CA60</f>
        <v>C</v>
      </c>
      <c r="CE64" t="str">
        <f>PEFA2016_latest!CB60</f>
        <v>C</v>
      </c>
      <c r="CF64" t="str">
        <f>PEFA2016_latest!CC60</f>
        <v>C</v>
      </c>
      <c r="CG64" t="str">
        <f>PEFA2016_latest!CD60</f>
        <v>C</v>
      </c>
      <c r="CH64" t="str">
        <f>PEFA2016_latest!CE60</f>
        <v>C</v>
      </c>
      <c r="CI64" t="str">
        <f>PEFA2016_latest!CF60</f>
        <v>D+</v>
      </c>
      <c r="CJ64" t="str">
        <f>PEFA2016_latest!CG60</f>
        <v>D</v>
      </c>
      <c r="CK64" t="str">
        <f>PEFA2016_latest!CH60</f>
        <v>C</v>
      </c>
      <c r="CL64" t="str">
        <f>PEFA2016_latest!CI60</f>
        <v>D</v>
      </c>
      <c r="CM64" t="str">
        <f>PEFA2016_latest!CJ60</f>
        <v>D</v>
      </c>
      <c r="CN64" t="str">
        <f>PEFA2016_latest!CK60</f>
        <v>D</v>
      </c>
      <c r="CO64" t="str">
        <f>PEFA2016_latest!CL60</f>
        <v>D</v>
      </c>
      <c r="CP64" t="str">
        <f>PEFA2016_latest!CM60</f>
        <v>D</v>
      </c>
      <c r="CQ64" t="str">
        <f>PEFA2016_latest!CN60</f>
        <v>D</v>
      </c>
      <c r="CR64" t="str">
        <f>PEFA2016_latest!CO60</f>
        <v>C</v>
      </c>
      <c r="CS64" t="str">
        <f>PEFA2016_latest!CP60</f>
        <v>D</v>
      </c>
      <c r="CT64" t="str">
        <f>PEFA2016_latest!CQ60</f>
        <v>D</v>
      </c>
      <c r="CU64" t="str">
        <f>PEFA2016_latest!CR60</f>
        <v>D</v>
      </c>
      <c r="CV64" t="str">
        <f>PEFA2016_latest!CS60</f>
        <v>D+</v>
      </c>
      <c r="CW64" t="str">
        <f>PEFA2016_latest!CT60</f>
        <v>B</v>
      </c>
      <c r="CX64" t="str">
        <f>PEFA2016_latest!CU60</f>
        <v>D</v>
      </c>
      <c r="CY64" t="str">
        <f>PEFA2016_latest!CV60</f>
        <v>D</v>
      </c>
      <c r="CZ64" t="str">
        <f>PEFA2016_latest!CW60</f>
        <v>D+</v>
      </c>
      <c r="DA64" t="str">
        <f>PEFA2016_latest!CX60</f>
        <v>A</v>
      </c>
      <c r="DB64" t="str">
        <f>PEFA2016_latest!CY60</f>
        <v>B</v>
      </c>
      <c r="DC64" t="str">
        <f>PEFA2016_latest!CZ60</f>
        <v>D</v>
      </c>
      <c r="DD64" t="str">
        <f>PEFA2016_latest!DA60</f>
        <v>D*</v>
      </c>
      <c r="DE64" t="str">
        <f>PEFA2016_latest!DB60</f>
        <v>D+</v>
      </c>
      <c r="DF64" t="str">
        <f>PEFA2016_latest!DC60</f>
        <v>D</v>
      </c>
      <c r="DG64" t="str">
        <f>PEFA2016_latest!DD60</f>
        <v>C</v>
      </c>
      <c r="DH64" t="str">
        <f>PEFA2016_latest!DE60</f>
        <v>D</v>
      </c>
      <c r="DI64" t="str">
        <f>PEFA2016_latest!DF60</f>
        <v>B</v>
      </c>
      <c r="DJ64" t="str">
        <f>PEFA2016_latest!DG60</f>
        <v>D+</v>
      </c>
      <c r="DK64" t="str">
        <f>PEFA2016_latest!DH60</f>
        <v>C</v>
      </c>
      <c r="DL64" t="str">
        <f>PEFA2016_latest!DI60</f>
        <v>D</v>
      </c>
      <c r="DM64" t="str">
        <f>PEFA2016_latest!DJ60</f>
        <v>C</v>
      </c>
      <c r="DN64" t="str">
        <f>PEFA2016_latest!DK60</f>
        <v>D+</v>
      </c>
      <c r="DO64" t="str">
        <f>PEFA2016_latest!DL60</f>
        <v>C</v>
      </c>
      <c r="DP64" t="str">
        <f>PEFA2016_latest!DM60</f>
        <v>D</v>
      </c>
      <c r="DQ64" t="str">
        <f>PEFA2016_latest!DN60</f>
        <v>C</v>
      </c>
      <c r="DR64" t="str">
        <f>PEFA2016_latest!DO60</f>
        <v>D+</v>
      </c>
      <c r="DS64" t="str">
        <f>PEFA2016_latest!DP60</f>
        <v>D</v>
      </c>
      <c r="DT64" t="str">
        <f>PEFA2016_latest!DQ60</f>
        <v>D</v>
      </c>
      <c r="DU64" t="str">
        <f>PEFA2016_latest!DR60</f>
        <v>C</v>
      </c>
      <c r="DV64" t="str">
        <f>PEFA2016_latest!DS60</f>
        <v>D</v>
      </c>
      <c r="DW64" t="str">
        <f>PEFA2016_latest!DT60</f>
        <v>D</v>
      </c>
      <c r="DX64" t="str">
        <f>PEFA2016_latest!DU60</f>
        <v>D</v>
      </c>
      <c r="DY64" t="str">
        <f>PEFA2016_latest!DV60</f>
        <v>D</v>
      </c>
      <c r="DZ64" t="str">
        <f>PEFA2016_latest!DW60</f>
        <v>D</v>
      </c>
      <c r="EA64" t="str">
        <f>PEFA2016_latest!DX60</f>
        <v>D</v>
      </c>
      <c r="EB64" t="str">
        <f>PEFA2016_latest!DY60</f>
        <v>NU</v>
      </c>
      <c r="EC64" t="str">
        <f>PEFA2016_latest!DZ60</f>
        <v>NU</v>
      </c>
      <c r="ED64" t="str">
        <f>PEFA2016_latest!EA60</f>
        <v>NU</v>
      </c>
      <c r="EE64" t="str">
        <f>PEFA2016_latest!EB60</f>
        <v>NU</v>
      </c>
    </row>
    <row r="65" spans="2:135" x14ac:dyDescent="0.25">
      <c r="B65">
        <f>PEFA2016_latest!A61</f>
        <v>2016</v>
      </c>
      <c r="C65" t="e" vm="57">
        <f>PEFA2016_latest!B61</f>
        <v>#VALUE!</v>
      </c>
      <c r="D65" t="str" cm="1">
        <f t="array" ref="D65">_FV(PEFA2016raw[[#This Row],[Country]],"Abbreviation")</f>
        <v>FJ</v>
      </c>
      <c r="E65" t="str">
        <f>_xlfn.XLOOKUP(PEFA2016raw[[#This Row],[ISO-2]],Code[ISO-2],Code[ISO-3],"",0)</f>
        <v>FJI</v>
      </c>
      <c r="F65">
        <f>PEFA2016_latest!C61</f>
        <v>2020</v>
      </c>
      <c r="G65" t="str">
        <f>PEFA2016_latest!D61</f>
        <v>D</v>
      </c>
      <c r="H65" t="str">
        <f>PEFA2016_latest!E61</f>
        <v>D</v>
      </c>
      <c r="I65" t="str">
        <f>PEFA2016_latest!F61</f>
        <v>D+</v>
      </c>
      <c r="J65" t="str">
        <f>PEFA2016_latest!G61</f>
        <v>D</v>
      </c>
      <c r="K65" t="str">
        <f>PEFA2016_latest!H61</f>
        <v>D</v>
      </c>
      <c r="L65" t="str">
        <f>PEFA2016_latest!I61</f>
        <v>A</v>
      </c>
      <c r="M65" t="str">
        <f>PEFA2016_latest!J61</f>
        <v>D</v>
      </c>
      <c r="N65" t="str">
        <f>PEFA2016_latest!K61</f>
        <v>D</v>
      </c>
      <c r="O65" t="str">
        <f>PEFA2016_latest!L61</f>
        <v>D</v>
      </c>
      <c r="P65" t="str">
        <f>PEFA2016_latest!M61</f>
        <v>C</v>
      </c>
      <c r="Q65" t="str">
        <f>PEFA2016_latest!N61</f>
        <v>C</v>
      </c>
      <c r="R65" t="str">
        <f>PEFA2016_latest!O61</f>
        <v>B</v>
      </c>
      <c r="S65" t="str">
        <f>PEFA2016_latest!P61</f>
        <v>B</v>
      </c>
      <c r="T65" t="str">
        <f>PEFA2016_latest!Q61</f>
        <v>D+</v>
      </c>
      <c r="U65" t="str">
        <f>PEFA2016_latest!R61</f>
        <v>D</v>
      </c>
      <c r="V65" t="str">
        <f>PEFA2016_latest!S61</f>
        <v>D</v>
      </c>
      <c r="W65" t="str">
        <f>PEFA2016_latest!T61</f>
        <v>B</v>
      </c>
      <c r="X65" t="str">
        <f>PEFA2016_latest!U61</f>
        <v>D+</v>
      </c>
      <c r="Y65" t="str">
        <f>PEFA2016_latest!V61</f>
        <v>C</v>
      </c>
      <c r="Z65" t="str">
        <f>PEFA2016_latest!W61</f>
        <v>D</v>
      </c>
      <c r="AA65" t="str">
        <f>PEFA2016_latest!X61</f>
        <v>D+</v>
      </c>
      <c r="AB65" t="str">
        <f>PEFA2016_latest!Y61</f>
        <v>D</v>
      </c>
      <c r="AC65" t="str">
        <f>PEFA2016_latest!Z61</f>
        <v>D</v>
      </c>
      <c r="AD65" t="str">
        <f>PEFA2016_latest!AA61</f>
        <v>B</v>
      </c>
      <c r="AE65" t="str">
        <f>PEFA2016_latest!AB61</f>
        <v>D</v>
      </c>
      <c r="AF65" t="str">
        <f>PEFA2016_latest!AC61</f>
        <v>B</v>
      </c>
      <c r="AG65" t="str">
        <f>PEFA2016_latest!AD61</f>
        <v>B</v>
      </c>
      <c r="AH65" t="str">
        <f>PEFA2016_latest!AE61</f>
        <v>C+</v>
      </c>
      <c r="AI65" t="str">
        <f>PEFA2016_latest!AF61</f>
        <v>C</v>
      </c>
      <c r="AJ65" t="str">
        <f>PEFA2016_latest!AG61</f>
        <v>D</v>
      </c>
      <c r="AK65" t="str">
        <f>PEFA2016_latest!AH61</f>
        <v>A</v>
      </c>
      <c r="AL65" t="str">
        <f>PEFA2016_latest!AI61</f>
        <v>C</v>
      </c>
      <c r="AM65" t="str">
        <f>PEFA2016_latest!AJ61</f>
        <v>C</v>
      </c>
      <c r="AN65" t="str">
        <f>PEFA2016_latest!AK61</f>
        <v>C</v>
      </c>
      <c r="AO65" t="str">
        <f>PEFA2016_latest!AL61</f>
        <v>C</v>
      </c>
      <c r="AP65" t="str">
        <f>PEFA2016_latest!AM61</f>
        <v>C</v>
      </c>
      <c r="AQ65" t="str">
        <f>PEFA2016_latest!AN61</f>
        <v>B</v>
      </c>
      <c r="AR65" t="str">
        <f>PEFA2016_latest!AO61</f>
        <v>B</v>
      </c>
      <c r="AS65" t="str">
        <f>PEFA2016_latest!AP61</f>
        <v>C</v>
      </c>
      <c r="AT65" t="str">
        <f>PEFA2016_latest!AQ61</f>
        <v>A</v>
      </c>
      <c r="AU65" t="str">
        <f>PEFA2016_latest!AR61</f>
        <v>B</v>
      </c>
      <c r="AV65" t="str">
        <f>PEFA2016_latest!AS61</f>
        <v>A</v>
      </c>
      <c r="AW65" t="str">
        <f>PEFA2016_latest!AT61</f>
        <v>A</v>
      </c>
      <c r="AX65" t="str">
        <f>PEFA2016_latest!AU61</f>
        <v>D</v>
      </c>
      <c r="AY65" t="str">
        <f>PEFA2016_latest!AV61</f>
        <v>C+</v>
      </c>
      <c r="AZ65" t="str">
        <f>PEFA2016_latest!AW61</f>
        <v>C</v>
      </c>
      <c r="BA65" t="str">
        <f>PEFA2016_latest!AX61</f>
        <v>B</v>
      </c>
      <c r="BB65" t="str">
        <f>PEFA2016_latest!AY61</f>
        <v>C</v>
      </c>
      <c r="BC65" t="str">
        <f>PEFA2016_latest!AZ61</f>
        <v>C+</v>
      </c>
      <c r="BD65" t="str">
        <f>PEFA2016_latest!BA61</f>
        <v>C</v>
      </c>
      <c r="BE65" t="str">
        <f>PEFA2016_latest!BB61</f>
        <v>B</v>
      </c>
      <c r="BF65" t="str">
        <f>PEFA2016_latest!BC61</f>
        <v>C</v>
      </c>
      <c r="BG65" t="str">
        <f>PEFA2016_latest!BD61</f>
        <v>D+</v>
      </c>
      <c r="BH65" t="str">
        <f>PEFA2016_latest!BE61</f>
        <v>B</v>
      </c>
      <c r="BI65" t="str">
        <f>PEFA2016_latest!BF61</f>
        <v>D</v>
      </c>
      <c r="BJ65" t="str">
        <f>PEFA2016_latest!BG61</f>
        <v>D</v>
      </c>
      <c r="BK65" t="str">
        <f>PEFA2016_latest!BH61</f>
        <v>D</v>
      </c>
      <c r="BL65" t="str">
        <f>PEFA2016_latest!BI61</f>
        <v>B</v>
      </c>
      <c r="BM65" t="str">
        <f>PEFA2016_latest!BJ61</f>
        <v>A</v>
      </c>
      <c r="BN65" t="str">
        <f>PEFA2016_latest!BK61</f>
        <v>C</v>
      </c>
      <c r="BO65" t="str">
        <f>PEFA2016_latest!BL61</f>
        <v>C</v>
      </c>
      <c r="BP65" t="str">
        <f>PEFA2016_latest!BM61</f>
        <v>C+</v>
      </c>
      <c r="BQ65" t="str">
        <f>PEFA2016_latest!BN61</f>
        <v>A</v>
      </c>
      <c r="BR65" t="str">
        <f>PEFA2016_latest!BO61</f>
        <v>A</v>
      </c>
      <c r="BS65" t="str">
        <f>PEFA2016_latest!BP61</f>
        <v>A</v>
      </c>
      <c r="BT65" t="str">
        <f>PEFA2016_latest!BQ61</f>
        <v>C</v>
      </c>
      <c r="BU65" t="str">
        <f>PEFA2016_latest!BR61</f>
        <v>B+</v>
      </c>
      <c r="BV65" t="str">
        <f>PEFA2016_latest!BS61</f>
        <v>A</v>
      </c>
      <c r="BW65" t="str">
        <f>PEFA2016_latest!BT61</f>
        <v>A</v>
      </c>
      <c r="BX65" t="str">
        <f>PEFA2016_latest!BU61</f>
        <v>A</v>
      </c>
      <c r="BY65" t="str">
        <f>PEFA2016_latest!BV61</f>
        <v>D</v>
      </c>
      <c r="BZ65" t="str">
        <f>PEFA2016_latest!BW61</f>
        <v>B+</v>
      </c>
      <c r="CA65" t="str">
        <f>PEFA2016_latest!BX61</f>
        <v>B</v>
      </c>
      <c r="CB65" t="str">
        <f>PEFA2016_latest!BY61</f>
        <v>A</v>
      </c>
      <c r="CC65" t="str">
        <f>PEFA2016_latest!BZ61</f>
        <v>A</v>
      </c>
      <c r="CD65" t="str">
        <f>PEFA2016_latest!CA61</f>
        <v>C+</v>
      </c>
      <c r="CE65" t="str">
        <f>PEFA2016_latest!CB61</f>
        <v>D</v>
      </c>
      <c r="CF65" t="str">
        <f>PEFA2016_latest!CC61</f>
        <v>A</v>
      </c>
      <c r="CG65" t="str">
        <f>PEFA2016_latest!CD61</f>
        <v>A</v>
      </c>
      <c r="CH65" t="str">
        <f>PEFA2016_latest!CE61</f>
        <v>D</v>
      </c>
      <c r="CI65" t="str">
        <f>PEFA2016_latest!CF61</f>
        <v>D</v>
      </c>
      <c r="CJ65" t="str">
        <f>PEFA2016_latest!CG61</f>
        <v>D*</v>
      </c>
      <c r="CK65" t="str">
        <f>PEFA2016_latest!CH61</f>
        <v>D</v>
      </c>
      <c r="CL65" t="str">
        <f>PEFA2016_latest!CI61</f>
        <v>B+</v>
      </c>
      <c r="CM65" t="str">
        <f>PEFA2016_latest!CJ61</f>
        <v>B</v>
      </c>
      <c r="CN65" t="str">
        <f>PEFA2016_latest!CK61</f>
        <v>A</v>
      </c>
      <c r="CO65" t="str">
        <f>PEFA2016_latest!CL61</f>
        <v>A</v>
      </c>
      <c r="CP65" t="str">
        <f>PEFA2016_latest!CM61</f>
        <v>B</v>
      </c>
      <c r="CQ65" t="str">
        <f>PEFA2016_latest!CN61</f>
        <v>B</v>
      </c>
      <c r="CR65" t="str">
        <f>PEFA2016_latest!CO61</f>
        <v>A</v>
      </c>
      <c r="CS65" t="str">
        <f>PEFA2016_latest!CP61</f>
        <v>A</v>
      </c>
      <c r="CT65" t="str">
        <f>PEFA2016_latest!CQ61</f>
        <v>C</v>
      </c>
      <c r="CU65" t="str">
        <f>PEFA2016_latest!CR61</f>
        <v>D</v>
      </c>
      <c r="CV65" t="str">
        <f>PEFA2016_latest!CS61</f>
        <v>A</v>
      </c>
      <c r="CW65" t="str">
        <f>PEFA2016_latest!CT61</f>
        <v>A</v>
      </c>
      <c r="CX65" t="str">
        <f>PEFA2016_latest!CU61</f>
        <v>A</v>
      </c>
      <c r="CY65" t="str">
        <f>PEFA2016_latest!CV61</f>
        <v>B</v>
      </c>
      <c r="CZ65" t="str">
        <f>PEFA2016_latest!CW61</f>
        <v>A</v>
      </c>
      <c r="DA65" t="str">
        <f>PEFA2016_latest!CX61</f>
        <v>A</v>
      </c>
      <c r="DB65" t="str">
        <f>PEFA2016_latest!CY61</f>
        <v>A</v>
      </c>
      <c r="DC65" t="str">
        <f>PEFA2016_latest!CZ61</f>
        <v>A</v>
      </c>
      <c r="DD65" t="str">
        <f>PEFA2016_latest!DA61</f>
        <v>NA</v>
      </c>
      <c r="DE65" t="str">
        <f>PEFA2016_latest!DB61</f>
        <v>A</v>
      </c>
      <c r="DF65" t="str">
        <f>PEFA2016_latest!DC61</f>
        <v>B</v>
      </c>
      <c r="DG65" t="str">
        <f>PEFA2016_latest!DD61</f>
        <v>A</v>
      </c>
      <c r="DH65" t="str">
        <f>PEFA2016_latest!DE61</f>
        <v>A</v>
      </c>
      <c r="DI65" t="str">
        <f>PEFA2016_latest!DF61</f>
        <v>A</v>
      </c>
      <c r="DJ65" t="str">
        <f>PEFA2016_latest!DG61</f>
        <v>B+</v>
      </c>
      <c r="DK65" t="str">
        <f>PEFA2016_latest!DH61</f>
        <v>B</v>
      </c>
      <c r="DL65" t="str">
        <f>PEFA2016_latest!DI61</f>
        <v>A</v>
      </c>
      <c r="DM65" t="str">
        <f>PEFA2016_latest!DJ61</f>
        <v>B</v>
      </c>
      <c r="DN65" t="str">
        <f>PEFA2016_latest!DK61</f>
        <v>D+</v>
      </c>
      <c r="DO65" t="str">
        <f>PEFA2016_latest!DL61</f>
        <v>B</v>
      </c>
      <c r="DP65" t="str">
        <f>PEFA2016_latest!DM61</f>
        <v>D</v>
      </c>
      <c r="DQ65" t="str">
        <f>PEFA2016_latest!DN61</f>
        <v>A</v>
      </c>
      <c r="DR65" t="str">
        <f>PEFA2016_latest!DO61</f>
        <v>C+</v>
      </c>
      <c r="DS65" t="str">
        <f>PEFA2016_latest!DP61</f>
        <v>A</v>
      </c>
      <c r="DT65" t="str">
        <f>PEFA2016_latest!DQ61</f>
        <v>B</v>
      </c>
      <c r="DU65" t="str">
        <f>PEFA2016_latest!DR61</f>
        <v>C</v>
      </c>
      <c r="DV65" t="str">
        <f>PEFA2016_latest!DS61</f>
        <v>C</v>
      </c>
      <c r="DW65" t="str">
        <f>PEFA2016_latest!DT61</f>
        <v>B+</v>
      </c>
      <c r="DX65" t="str">
        <f>PEFA2016_latest!DU61</f>
        <v>D*</v>
      </c>
      <c r="DY65" t="str">
        <f>PEFA2016_latest!DV61</f>
        <v>A</v>
      </c>
      <c r="DZ65" t="str">
        <f>PEFA2016_latest!DW61</f>
        <v>A</v>
      </c>
      <c r="EA65" t="str">
        <f>PEFA2016_latest!DX61</f>
        <v>A</v>
      </c>
      <c r="EB65" t="str">
        <f>PEFA2016_latest!DY61</f>
        <v>NU</v>
      </c>
      <c r="EC65" t="str">
        <f>PEFA2016_latest!DZ61</f>
        <v>NU</v>
      </c>
      <c r="ED65" t="str">
        <f>PEFA2016_latest!EA61</f>
        <v>NU</v>
      </c>
      <c r="EE65" t="str">
        <f>PEFA2016_latest!EB61</f>
        <v>NU</v>
      </c>
    </row>
    <row r="66" spans="2:135" x14ac:dyDescent="0.25">
      <c r="B66">
        <f>PEFA2016_latest!A62</f>
        <v>2016</v>
      </c>
      <c r="C66" t="e" vm="58">
        <f>PEFA2016_latest!B62</f>
        <v>#VALUE!</v>
      </c>
      <c r="D66" t="str" cm="1">
        <f t="array" ref="D66">_FV(PEFA2016raw[[#This Row],[Country]],"Abbreviation")</f>
        <v>LR</v>
      </c>
      <c r="E66" t="str">
        <f>_xlfn.XLOOKUP(PEFA2016raw[[#This Row],[ISO-2]],Code[ISO-2],Code[ISO-3],"",0)</f>
        <v>LBR</v>
      </c>
      <c r="F66">
        <f>PEFA2016_latest!C62</f>
        <v>2021</v>
      </c>
      <c r="G66" t="str">
        <f>PEFA2016_latest!D62</f>
        <v>B</v>
      </c>
      <c r="H66" t="str">
        <f>PEFA2016_latest!E62</f>
        <v>B</v>
      </c>
      <c r="I66" t="str">
        <f>PEFA2016_latest!F62</f>
        <v>D+</v>
      </c>
      <c r="J66" t="str">
        <f>PEFA2016_latest!G62</f>
        <v>C</v>
      </c>
      <c r="K66" t="str">
        <f>PEFA2016_latest!H62</f>
        <v>D</v>
      </c>
      <c r="L66" t="str">
        <f>PEFA2016_latest!I62</f>
        <v>A</v>
      </c>
      <c r="M66" t="str">
        <f>PEFA2016_latest!J62</f>
        <v>D+</v>
      </c>
      <c r="N66" t="str">
        <f>PEFA2016_latest!K62</f>
        <v>D</v>
      </c>
      <c r="O66" t="str">
        <f>PEFA2016_latest!L62</f>
        <v>C</v>
      </c>
      <c r="P66" t="str">
        <f>PEFA2016_latest!M62</f>
        <v>C</v>
      </c>
      <c r="Q66" t="str">
        <f>PEFA2016_latest!N62</f>
        <v>C</v>
      </c>
      <c r="R66" t="str">
        <f>PEFA2016_latest!O62</f>
        <v>B</v>
      </c>
      <c r="S66" t="str">
        <f>PEFA2016_latest!P62</f>
        <v>B</v>
      </c>
      <c r="T66" t="str">
        <f>PEFA2016_latest!Q62</f>
        <v>D+</v>
      </c>
      <c r="U66" t="str">
        <f>PEFA2016_latest!R62</f>
        <v>D</v>
      </c>
      <c r="V66" t="str">
        <f>PEFA2016_latest!S62</f>
        <v>D</v>
      </c>
      <c r="W66" t="str">
        <f>PEFA2016_latest!T62</f>
        <v>B</v>
      </c>
      <c r="X66" t="str">
        <f>PEFA2016_latest!U62</f>
        <v>D+</v>
      </c>
      <c r="Y66" t="str">
        <f>PEFA2016_latest!V62</f>
        <v>D</v>
      </c>
      <c r="Z66" t="str">
        <f>PEFA2016_latest!W62</f>
        <v>C</v>
      </c>
      <c r="AA66" t="str">
        <f>PEFA2016_latest!X62</f>
        <v>D</v>
      </c>
      <c r="AB66" t="str">
        <f>PEFA2016_latest!Y62</f>
        <v>D</v>
      </c>
      <c r="AC66" t="str">
        <f>PEFA2016_latest!Z62</f>
        <v>D</v>
      </c>
      <c r="AD66" t="str">
        <f>PEFA2016_latest!AA62</f>
        <v>D</v>
      </c>
      <c r="AE66" t="str">
        <f>PEFA2016_latest!AB62</f>
        <v>D</v>
      </c>
      <c r="AF66" t="str">
        <f>PEFA2016_latest!AC62</f>
        <v>D</v>
      </c>
      <c r="AG66" t="str">
        <f>PEFA2016_latest!AD62</f>
        <v>D</v>
      </c>
      <c r="AH66" t="str">
        <f>PEFA2016_latest!AE62</f>
        <v>D</v>
      </c>
      <c r="AI66" t="str">
        <f>PEFA2016_latest!AF62</f>
        <v>D</v>
      </c>
      <c r="AJ66" t="str">
        <f>PEFA2016_latest!AG62</f>
        <v>D</v>
      </c>
      <c r="AK66" t="str">
        <f>PEFA2016_latest!AH62</f>
        <v>D</v>
      </c>
      <c r="AL66" t="str">
        <f>PEFA2016_latest!AI62</f>
        <v>D+</v>
      </c>
      <c r="AM66" t="str">
        <f>PEFA2016_latest!AJ62</f>
        <v>B</v>
      </c>
      <c r="AN66" t="str">
        <f>PEFA2016_latest!AK62</f>
        <v>D</v>
      </c>
      <c r="AO66" t="str">
        <f>PEFA2016_latest!AL62</f>
        <v>D</v>
      </c>
      <c r="AP66" t="str">
        <f>PEFA2016_latest!AM62</f>
        <v>C</v>
      </c>
      <c r="AQ66" t="str">
        <f>PEFA2016_latest!AN62</f>
        <v>D+</v>
      </c>
      <c r="AR66" t="str">
        <f>PEFA2016_latest!AO62</f>
        <v>D</v>
      </c>
      <c r="AS66" t="str">
        <f>PEFA2016_latest!AP62</f>
        <v>D</v>
      </c>
      <c r="AT66" t="str">
        <f>PEFA2016_latest!AQ62</f>
        <v>C</v>
      </c>
      <c r="AU66" t="str">
        <f>PEFA2016_latest!AR62</f>
        <v>A</v>
      </c>
      <c r="AV66" t="str">
        <f>PEFA2016_latest!AS62</f>
        <v>B</v>
      </c>
      <c r="AW66" t="str">
        <f>PEFA2016_latest!AT62</f>
        <v>A</v>
      </c>
      <c r="AX66" t="str">
        <f>PEFA2016_latest!AU62</f>
        <v>A</v>
      </c>
      <c r="AY66" t="str">
        <f>PEFA2016_latest!AV62</f>
        <v>B</v>
      </c>
      <c r="AZ66" t="str">
        <f>PEFA2016_latest!AW62</f>
        <v>B</v>
      </c>
      <c r="BA66" t="str">
        <f>PEFA2016_latest!AX62</f>
        <v>B</v>
      </c>
      <c r="BB66" t="str">
        <f>PEFA2016_latest!AY62</f>
        <v>C</v>
      </c>
      <c r="BC66" t="str">
        <f>PEFA2016_latest!AZ62</f>
        <v>C+</v>
      </c>
      <c r="BD66" t="str">
        <f>PEFA2016_latest!BA62</f>
        <v>C</v>
      </c>
      <c r="BE66" t="str">
        <f>PEFA2016_latest!BB62</f>
        <v>B</v>
      </c>
      <c r="BF66" t="str">
        <f>PEFA2016_latest!BC62</f>
        <v>C</v>
      </c>
      <c r="BG66" t="str">
        <f>PEFA2016_latest!BD62</f>
        <v>D+</v>
      </c>
      <c r="BH66" t="str">
        <f>PEFA2016_latest!BE62</f>
        <v>A</v>
      </c>
      <c r="BI66" t="str">
        <f>PEFA2016_latest!BF62</f>
        <v>D</v>
      </c>
      <c r="BJ66" t="str">
        <f>PEFA2016_latest!BG62</f>
        <v>D</v>
      </c>
      <c r="BK66" t="str">
        <f>PEFA2016_latest!BH62</f>
        <v>D</v>
      </c>
      <c r="BL66" t="str">
        <f>PEFA2016_latest!BI62</f>
        <v>D+</v>
      </c>
      <c r="BM66" t="str">
        <f>PEFA2016_latest!BJ62</f>
        <v>D</v>
      </c>
      <c r="BN66" t="str">
        <f>PEFA2016_latest!BK62</f>
        <v>D</v>
      </c>
      <c r="BO66" t="str">
        <f>PEFA2016_latest!BL62</f>
        <v>C</v>
      </c>
      <c r="BP66" t="str">
        <f>PEFA2016_latest!BM62</f>
        <v>C+</v>
      </c>
      <c r="BQ66" t="str">
        <f>PEFA2016_latest!BN62</f>
        <v>B</v>
      </c>
      <c r="BR66" t="str">
        <f>PEFA2016_latest!BO62</f>
        <v>B</v>
      </c>
      <c r="BS66" t="str">
        <f>PEFA2016_latest!BP62</f>
        <v>C</v>
      </c>
      <c r="BT66" t="str">
        <f>PEFA2016_latest!BQ62</f>
        <v>C</v>
      </c>
      <c r="BU66" t="str">
        <f>PEFA2016_latest!BR62</f>
        <v>C+</v>
      </c>
      <c r="BV66" t="str">
        <f>PEFA2016_latest!BS62</f>
        <v>A</v>
      </c>
      <c r="BW66" t="str">
        <f>PEFA2016_latest!BT62</f>
        <v>B</v>
      </c>
      <c r="BX66" t="str">
        <f>PEFA2016_latest!BU62</f>
        <v>C</v>
      </c>
      <c r="BY66" t="str">
        <f>PEFA2016_latest!BV62</f>
        <v>D</v>
      </c>
      <c r="BZ66" t="str">
        <f>PEFA2016_latest!BW62</f>
        <v>D+</v>
      </c>
      <c r="CA66" t="str">
        <f>PEFA2016_latest!BX62</f>
        <v>A</v>
      </c>
      <c r="CB66" t="str">
        <f>PEFA2016_latest!BY62</f>
        <v>A</v>
      </c>
      <c r="CC66" t="str">
        <f>PEFA2016_latest!BZ62</f>
        <v>D</v>
      </c>
      <c r="CD66" t="str">
        <f>PEFA2016_latest!CA62</f>
        <v>B</v>
      </c>
      <c r="CE66" t="str">
        <f>PEFA2016_latest!CB62</f>
        <v>A</v>
      </c>
      <c r="CF66" t="str">
        <f>PEFA2016_latest!CC62</f>
        <v>A</v>
      </c>
      <c r="CG66" t="str">
        <f>PEFA2016_latest!CD62</f>
        <v>C</v>
      </c>
      <c r="CH66" t="str">
        <f>PEFA2016_latest!CE62</f>
        <v>C</v>
      </c>
      <c r="CI66" t="str">
        <f>PEFA2016_latest!CF62</f>
        <v>D</v>
      </c>
      <c r="CJ66" t="str">
        <f>PEFA2016_latest!CG62</f>
        <v>D</v>
      </c>
      <c r="CK66" t="str">
        <f>PEFA2016_latest!CH62</f>
        <v>D</v>
      </c>
      <c r="CL66" t="str">
        <f>PEFA2016_latest!CI62</f>
        <v>D+</v>
      </c>
      <c r="CM66" t="str">
        <f>PEFA2016_latest!CJ62</f>
        <v>D</v>
      </c>
      <c r="CN66" t="str">
        <f>PEFA2016_latest!CK62</f>
        <v>D</v>
      </c>
      <c r="CO66" t="str">
        <f>PEFA2016_latest!CL62</f>
        <v>C</v>
      </c>
      <c r="CP66" t="str">
        <f>PEFA2016_latest!CM62</f>
        <v>C</v>
      </c>
      <c r="CQ66" t="str">
        <f>PEFA2016_latest!CN62</f>
        <v>D</v>
      </c>
      <c r="CR66" t="str">
        <f>PEFA2016_latest!CO62</f>
        <v>D</v>
      </c>
      <c r="CS66" t="str">
        <f>PEFA2016_latest!CP62</f>
        <v>D</v>
      </c>
      <c r="CT66" t="str">
        <f>PEFA2016_latest!CQ62</f>
        <v>D</v>
      </c>
      <c r="CU66" t="str">
        <f>PEFA2016_latest!CR62</f>
        <v>C</v>
      </c>
      <c r="CV66" t="str">
        <f>PEFA2016_latest!CS62</f>
        <v>B</v>
      </c>
      <c r="CW66" t="str">
        <f>PEFA2016_latest!CT62</f>
        <v>A</v>
      </c>
      <c r="CX66" t="str">
        <f>PEFA2016_latest!CU62</f>
        <v>C</v>
      </c>
      <c r="CY66" t="str">
        <f>PEFA2016_latest!CV62</f>
        <v>C</v>
      </c>
      <c r="CZ66" t="str">
        <f>PEFA2016_latest!CW62</f>
        <v>D+</v>
      </c>
      <c r="DA66" t="str">
        <f>PEFA2016_latest!CX62</f>
        <v>B</v>
      </c>
      <c r="DB66" t="str">
        <f>PEFA2016_latest!CY62</f>
        <v>B</v>
      </c>
      <c r="DC66" t="str">
        <f>PEFA2016_latest!CZ62</f>
        <v>D</v>
      </c>
      <c r="DD66" t="str">
        <f>PEFA2016_latest!DA62</f>
        <v>D</v>
      </c>
      <c r="DE66" t="str">
        <f>PEFA2016_latest!DB62</f>
        <v>D+</v>
      </c>
      <c r="DF66" t="str">
        <f>PEFA2016_latest!DC62</f>
        <v>D</v>
      </c>
      <c r="DG66" t="str">
        <f>PEFA2016_latest!DD62</f>
        <v>NA</v>
      </c>
      <c r="DH66" t="str">
        <f>PEFA2016_latest!DE62</f>
        <v>NA</v>
      </c>
      <c r="DI66" t="str">
        <f>PEFA2016_latest!DF62</f>
        <v>C</v>
      </c>
      <c r="DJ66" t="str">
        <f>PEFA2016_latest!DG62</f>
        <v>D+</v>
      </c>
      <c r="DK66" t="str">
        <f>PEFA2016_latest!DH62</f>
        <v>C</v>
      </c>
      <c r="DL66" t="str">
        <f>PEFA2016_latest!DI62</f>
        <v>D</v>
      </c>
      <c r="DM66" t="str">
        <f>PEFA2016_latest!DJ62</f>
        <v>C</v>
      </c>
      <c r="DN66" t="str">
        <f>PEFA2016_latest!DK62</f>
        <v>D+</v>
      </c>
      <c r="DO66" t="str">
        <f>PEFA2016_latest!DL62</f>
        <v>C</v>
      </c>
      <c r="DP66" t="str">
        <f>PEFA2016_latest!DM62</f>
        <v>D</v>
      </c>
      <c r="DQ66" t="str">
        <f>PEFA2016_latest!DN62</f>
        <v>C</v>
      </c>
      <c r="DR66" t="str">
        <f>PEFA2016_latest!DO62</f>
        <v>D+</v>
      </c>
      <c r="DS66" t="str">
        <f>PEFA2016_latest!DP62</f>
        <v>B</v>
      </c>
      <c r="DT66" t="str">
        <f>PEFA2016_latest!DQ62</f>
        <v>D</v>
      </c>
      <c r="DU66" t="str">
        <f>PEFA2016_latest!DR62</f>
        <v>C</v>
      </c>
      <c r="DV66" t="str">
        <f>PEFA2016_latest!DS62</f>
        <v>D</v>
      </c>
      <c r="DW66" t="str">
        <f>PEFA2016_latest!DT62</f>
        <v>D</v>
      </c>
      <c r="DX66" t="str">
        <f>PEFA2016_latest!DU62</f>
        <v>D</v>
      </c>
      <c r="DY66" t="str">
        <f>PEFA2016_latest!DV62</f>
        <v>D</v>
      </c>
      <c r="DZ66" t="str">
        <f>PEFA2016_latest!DW62</f>
        <v>D</v>
      </c>
      <c r="EA66" t="str">
        <f>PEFA2016_latest!DX62</f>
        <v>D</v>
      </c>
      <c r="EB66" t="str">
        <f>PEFA2016_latest!DY62</f>
        <v>NU</v>
      </c>
      <c r="EC66" t="str">
        <f>PEFA2016_latest!DZ62</f>
        <v>NU</v>
      </c>
      <c r="ED66" t="str">
        <f>PEFA2016_latest!EA62</f>
        <v>NU</v>
      </c>
      <c r="EE66" t="str">
        <f>PEFA2016_latest!EB62</f>
        <v>NU</v>
      </c>
    </row>
    <row r="67" spans="2:135" x14ac:dyDescent="0.25">
      <c r="B67">
        <f>PEFA2016_latest!A63</f>
        <v>2016</v>
      </c>
      <c r="C67" t="e" vm="59">
        <f>PEFA2016_latest!B63</f>
        <v>#VALUE!</v>
      </c>
      <c r="D67" t="str" cm="1">
        <f t="array" ref="D67">_FV(PEFA2016raw[[#This Row],[Country]],"Abbreviation")</f>
        <v>TO</v>
      </c>
      <c r="E67" t="str">
        <f>_xlfn.XLOOKUP(PEFA2016raw[[#This Row],[ISO-2]],Code[ISO-2],Code[ISO-3],"",0)</f>
        <v>TON</v>
      </c>
      <c r="F67">
        <f>PEFA2016_latest!C63</f>
        <v>2020</v>
      </c>
      <c r="G67" t="str">
        <f>PEFA2016_latest!D63</f>
        <v>D</v>
      </c>
      <c r="H67" t="str">
        <f>PEFA2016_latest!E63</f>
        <v>D</v>
      </c>
      <c r="I67" t="str">
        <f>PEFA2016_latest!F63</f>
        <v>D+</v>
      </c>
      <c r="J67" t="str">
        <f>PEFA2016_latest!G63</f>
        <v>D</v>
      </c>
      <c r="K67" t="str">
        <f>PEFA2016_latest!H63</f>
        <v>C</v>
      </c>
      <c r="L67" t="str">
        <f>PEFA2016_latest!I63</f>
        <v>A</v>
      </c>
      <c r="M67" t="str">
        <f>PEFA2016_latest!J63</f>
        <v>D</v>
      </c>
      <c r="N67" t="str">
        <f>PEFA2016_latest!K63</f>
        <v>D</v>
      </c>
      <c r="O67" t="str">
        <f>PEFA2016_latest!L63</f>
        <v>D</v>
      </c>
      <c r="P67" t="str">
        <f>PEFA2016_latest!M63</f>
        <v>C</v>
      </c>
      <c r="Q67" t="str">
        <f>PEFA2016_latest!N63</f>
        <v>C</v>
      </c>
      <c r="R67" t="str">
        <f>PEFA2016_latest!O63</f>
        <v>B</v>
      </c>
      <c r="S67" t="str">
        <f>PEFA2016_latest!P63</f>
        <v>B</v>
      </c>
      <c r="T67" t="str">
        <f>PEFA2016_latest!Q63</f>
        <v>B</v>
      </c>
      <c r="U67" t="str">
        <f>PEFA2016_latest!R63</f>
        <v>B</v>
      </c>
      <c r="V67" t="str">
        <f>PEFA2016_latest!S63</f>
        <v>B</v>
      </c>
      <c r="W67" t="str">
        <f>PEFA2016_latest!T63</f>
        <v>B</v>
      </c>
      <c r="X67" t="str">
        <f>PEFA2016_latest!U63</f>
        <v>NU</v>
      </c>
      <c r="Y67" t="str">
        <f>PEFA2016_latest!V63</f>
        <v>NU</v>
      </c>
      <c r="Z67" t="str">
        <f>PEFA2016_latest!W63</f>
        <v>NU</v>
      </c>
      <c r="AA67" t="str">
        <f>PEFA2016_latest!X63</f>
        <v>B+</v>
      </c>
      <c r="AB67" t="str">
        <f>PEFA2016_latest!Y63</f>
        <v>A</v>
      </c>
      <c r="AC67" t="str">
        <f>PEFA2016_latest!Z63</f>
        <v>C</v>
      </c>
      <c r="AD67" t="str">
        <f>PEFA2016_latest!AA63</f>
        <v>A</v>
      </c>
      <c r="AE67" t="str">
        <f>PEFA2016_latest!AB63</f>
        <v>B</v>
      </c>
      <c r="AF67" t="str">
        <f>PEFA2016_latest!AC63</f>
        <v>D</v>
      </c>
      <c r="AG67" t="str">
        <f>PEFA2016_latest!AD63</f>
        <v>D</v>
      </c>
      <c r="AH67" t="str">
        <f>PEFA2016_latest!AE63</f>
        <v>B</v>
      </c>
      <c r="AI67" t="str">
        <f>PEFA2016_latest!AF63</f>
        <v>B</v>
      </c>
      <c r="AJ67" t="str">
        <f>PEFA2016_latest!AG63</f>
        <v>NU</v>
      </c>
      <c r="AK67" t="str">
        <f>PEFA2016_latest!AH63</f>
        <v>B</v>
      </c>
      <c r="AL67" t="str">
        <f>PEFA2016_latest!AI63</f>
        <v>C+</v>
      </c>
      <c r="AM67" t="str">
        <f>PEFA2016_latest!AJ63</f>
        <v>C</v>
      </c>
      <c r="AN67" t="str">
        <f>PEFA2016_latest!AK63</f>
        <v>A</v>
      </c>
      <c r="AO67" t="str">
        <f>PEFA2016_latest!AL63</f>
        <v>D</v>
      </c>
      <c r="AP67" t="str">
        <f>PEFA2016_latest!AM63</f>
        <v>B</v>
      </c>
      <c r="AQ67" t="str">
        <f>PEFA2016_latest!AN63</f>
        <v>C+</v>
      </c>
      <c r="AR67" t="str">
        <f>PEFA2016_latest!AO63</f>
        <v>C</v>
      </c>
      <c r="AS67" t="str">
        <f>PEFA2016_latest!AP63</f>
        <v>C</v>
      </c>
      <c r="AT67" t="str">
        <f>PEFA2016_latest!AQ63</f>
        <v>B</v>
      </c>
      <c r="AU67" t="str">
        <f>PEFA2016_latest!AR63</f>
        <v>D+</v>
      </c>
      <c r="AV67" t="str">
        <f>PEFA2016_latest!AS63</f>
        <v>B</v>
      </c>
      <c r="AW67" t="str">
        <f>PEFA2016_latest!AT63</f>
        <v>D</v>
      </c>
      <c r="AX67" t="str">
        <f>PEFA2016_latest!AU63</f>
        <v>D</v>
      </c>
      <c r="AY67" t="str">
        <f>PEFA2016_latest!AV63</f>
        <v>D+</v>
      </c>
      <c r="AZ67" t="str">
        <f>PEFA2016_latest!AW63</f>
        <v>D</v>
      </c>
      <c r="BA67" t="str">
        <f>PEFA2016_latest!AX63</f>
        <v>B</v>
      </c>
      <c r="BB67" t="str">
        <f>PEFA2016_latest!AY63</f>
        <v>D</v>
      </c>
      <c r="BC67" t="str">
        <f>PEFA2016_latest!AZ63</f>
        <v>C+</v>
      </c>
      <c r="BD67" t="str">
        <f>PEFA2016_latest!BA63</f>
        <v>D</v>
      </c>
      <c r="BE67" t="str">
        <f>PEFA2016_latest!BB63</f>
        <v>A</v>
      </c>
      <c r="BF67" t="str">
        <f>PEFA2016_latest!BC63</f>
        <v>C</v>
      </c>
      <c r="BG67" t="str">
        <f>PEFA2016_latest!BD63</f>
        <v>C+</v>
      </c>
      <c r="BH67" t="str">
        <f>PEFA2016_latest!BE63</f>
        <v>B</v>
      </c>
      <c r="BI67" t="str">
        <f>PEFA2016_latest!BF63</f>
        <v>A</v>
      </c>
      <c r="BJ67" t="str">
        <f>PEFA2016_latest!BG63</f>
        <v>C</v>
      </c>
      <c r="BK67" t="str">
        <f>PEFA2016_latest!BH63</f>
        <v>D</v>
      </c>
      <c r="BL67" t="str">
        <f>PEFA2016_latest!BI63</f>
        <v>B</v>
      </c>
      <c r="BM67" t="str">
        <f>PEFA2016_latest!BJ63</f>
        <v>C</v>
      </c>
      <c r="BN67" t="str">
        <f>PEFA2016_latest!BK63</f>
        <v>A</v>
      </c>
      <c r="BO67" t="str">
        <f>PEFA2016_latest!BL63</f>
        <v>A</v>
      </c>
      <c r="BP67" t="str">
        <f>PEFA2016_latest!BM63</f>
        <v>D+</v>
      </c>
      <c r="BQ67" t="str">
        <f>PEFA2016_latest!BN63</f>
        <v>B</v>
      </c>
      <c r="BR67" t="str">
        <f>PEFA2016_latest!BO63</f>
        <v>D</v>
      </c>
      <c r="BS67" t="str">
        <f>PEFA2016_latest!BP63</f>
        <v>A</v>
      </c>
      <c r="BT67" t="str">
        <f>PEFA2016_latest!BQ63</f>
        <v>A</v>
      </c>
      <c r="BU67" t="str">
        <f>PEFA2016_latest!BR63</f>
        <v>C+</v>
      </c>
      <c r="BV67" t="str">
        <f>PEFA2016_latest!BS63</f>
        <v>A</v>
      </c>
      <c r="BW67" t="str">
        <f>PEFA2016_latest!BT63</f>
        <v>B</v>
      </c>
      <c r="BX67" t="str">
        <f>PEFA2016_latest!BU63</f>
        <v>C</v>
      </c>
      <c r="BY67" t="str">
        <f>PEFA2016_latest!BV63</f>
        <v>D</v>
      </c>
      <c r="BZ67" t="str">
        <f>PEFA2016_latest!BW63</f>
        <v>D+</v>
      </c>
      <c r="CA67" t="str">
        <f>PEFA2016_latest!BX63</f>
        <v>A</v>
      </c>
      <c r="CB67" t="str">
        <f>PEFA2016_latest!BY63</f>
        <v>A</v>
      </c>
      <c r="CC67" t="str">
        <f>PEFA2016_latest!BZ63</f>
        <v>D</v>
      </c>
      <c r="CD67" t="str">
        <f>PEFA2016_latest!CA63</f>
        <v>B+</v>
      </c>
      <c r="CE67" t="str">
        <f>PEFA2016_latest!CB63</f>
        <v>D</v>
      </c>
      <c r="CF67" t="str">
        <f>PEFA2016_latest!CC63</f>
        <v>A</v>
      </c>
      <c r="CG67" t="str">
        <f>PEFA2016_latest!CD63</f>
        <v>A</v>
      </c>
      <c r="CH67" t="str">
        <f>PEFA2016_latest!CE63</f>
        <v>A</v>
      </c>
      <c r="CI67" t="str">
        <f>PEFA2016_latest!CF63</f>
        <v>D</v>
      </c>
      <c r="CJ67" t="str">
        <f>PEFA2016_latest!CG63</f>
        <v>D</v>
      </c>
      <c r="CK67" t="str">
        <f>PEFA2016_latest!CH63</f>
        <v>D</v>
      </c>
      <c r="CL67" t="str">
        <f>PEFA2016_latest!CI63</f>
        <v>D+</v>
      </c>
      <c r="CM67" t="str">
        <f>PEFA2016_latest!CJ63</f>
        <v>D</v>
      </c>
      <c r="CN67" t="str">
        <f>PEFA2016_latest!CK63</f>
        <v>A</v>
      </c>
      <c r="CO67" t="str">
        <f>PEFA2016_latest!CL63</f>
        <v>A</v>
      </c>
      <c r="CP67" t="str">
        <f>PEFA2016_latest!CM63</f>
        <v>D</v>
      </c>
      <c r="CQ67" t="str">
        <f>PEFA2016_latest!CN63</f>
        <v>C</v>
      </c>
      <c r="CR67" t="str">
        <f>PEFA2016_latest!CO63</f>
        <v>D</v>
      </c>
      <c r="CS67" t="str">
        <f>PEFA2016_latest!CP63</f>
        <v>D</v>
      </c>
      <c r="CT67" t="str">
        <f>PEFA2016_latest!CQ63</f>
        <v>C</v>
      </c>
      <c r="CU67" t="str">
        <f>PEFA2016_latest!CR63</f>
        <v>A</v>
      </c>
      <c r="CV67" t="str">
        <f>PEFA2016_latest!CS63</f>
        <v>B</v>
      </c>
      <c r="CW67" t="str">
        <f>PEFA2016_latest!CT63</f>
        <v>C</v>
      </c>
      <c r="CX67" t="str">
        <f>PEFA2016_latest!CU63</f>
        <v>C</v>
      </c>
      <c r="CY67" t="str">
        <f>PEFA2016_latest!CV63</f>
        <v>A</v>
      </c>
      <c r="CZ67" t="str">
        <f>PEFA2016_latest!CW63</f>
        <v>D+</v>
      </c>
      <c r="DA67" t="str">
        <f>PEFA2016_latest!CX63</f>
        <v>D</v>
      </c>
      <c r="DB67" t="str">
        <f>PEFA2016_latest!CY63</f>
        <v>C</v>
      </c>
      <c r="DC67" t="str">
        <f>PEFA2016_latest!CZ63</f>
        <v>D</v>
      </c>
      <c r="DD67" t="str">
        <f>PEFA2016_latest!DA63</f>
        <v>C</v>
      </c>
      <c r="DE67" t="str">
        <f>PEFA2016_latest!DB63</f>
        <v>B</v>
      </c>
      <c r="DF67" t="str">
        <f>PEFA2016_latest!DC63</f>
        <v>D</v>
      </c>
      <c r="DG67" t="str">
        <f>PEFA2016_latest!DD63</f>
        <v>A</v>
      </c>
      <c r="DH67" t="str">
        <f>PEFA2016_latest!DE63</f>
        <v>B</v>
      </c>
      <c r="DI67" t="str">
        <f>PEFA2016_latest!DF63</f>
        <v>B</v>
      </c>
      <c r="DJ67" t="str">
        <f>PEFA2016_latest!DG63</f>
        <v>D+</v>
      </c>
      <c r="DK67" t="str">
        <f>PEFA2016_latest!DH63</f>
        <v>D</v>
      </c>
      <c r="DL67" t="str">
        <f>PEFA2016_latest!DI63</f>
        <v>A</v>
      </c>
      <c r="DM67" t="str">
        <f>PEFA2016_latest!DJ63</f>
        <v>C</v>
      </c>
      <c r="DN67" t="str">
        <f>PEFA2016_latest!DK63</f>
        <v>C+</v>
      </c>
      <c r="DO67" t="str">
        <f>PEFA2016_latest!DL63</f>
        <v>B</v>
      </c>
      <c r="DP67" t="str">
        <f>PEFA2016_latest!DM63</f>
        <v>A</v>
      </c>
      <c r="DQ67" t="str">
        <f>PEFA2016_latest!DN63</f>
        <v>C</v>
      </c>
      <c r="DR67" t="str">
        <f>PEFA2016_latest!DO63</f>
        <v>D+</v>
      </c>
      <c r="DS67" t="str">
        <f>PEFA2016_latest!DP63</f>
        <v>D</v>
      </c>
      <c r="DT67" t="str">
        <f>PEFA2016_latest!DQ63</f>
        <v>B</v>
      </c>
      <c r="DU67" t="str">
        <f>PEFA2016_latest!DR63</f>
        <v>C</v>
      </c>
      <c r="DV67" t="str">
        <f>PEFA2016_latest!DS63</f>
        <v>B</v>
      </c>
      <c r="DW67" t="str">
        <f>PEFA2016_latest!DT63</f>
        <v>D</v>
      </c>
      <c r="DX67" t="str">
        <f>PEFA2016_latest!DU63</f>
        <v>D</v>
      </c>
      <c r="DY67" t="str">
        <f>PEFA2016_latest!DV63</f>
        <v>D</v>
      </c>
      <c r="DZ67" t="str">
        <f>PEFA2016_latest!DW63</f>
        <v>D</v>
      </c>
      <c r="EA67" t="str">
        <f>PEFA2016_latest!DX63</f>
        <v>D</v>
      </c>
      <c r="EB67" t="str">
        <f>PEFA2016_latest!DY63</f>
        <v>NU</v>
      </c>
      <c r="EC67" t="str">
        <f>PEFA2016_latest!DZ63</f>
        <v>NU</v>
      </c>
      <c r="ED67" t="str">
        <f>PEFA2016_latest!EA63</f>
        <v>NU</v>
      </c>
      <c r="EE67" t="str">
        <f>PEFA2016_latest!EB63</f>
        <v>NU</v>
      </c>
    </row>
    <row r="68" spans="2:135" x14ac:dyDescent="0.25">
      <c r="B68">
        <f>PEFA2016_latest!A64</f>
        <v>2016</v>
      </c>
      <c r="C68" t="e" vm="60">
        <f>PEFA2016_latest!B64</f>
        <v>#VALUE!</v>
      </c>
      <c r="D68" t="str" cm="1">
        <f t="array" ref="D68">_FV(PEFA2016raw[[#This Row],[Country]],"Abbreviation")</f>
        <v>DJ</v>
      </c>
      <c r="E68" t="str">
        <f>_xlfn.XLOOKUP(PEFA2016raw[[#This Row],[ISO-2]],Code[ISO-2],Code[ISO-3],"",0)</f>
        <v>DJI</v>
      </c>
      <c r="F68">
        <f>PEFA2016_latest!C64</f>
        <v>2023</v>
      </c>
      <c r="G68" t="str">
        <f>PEFA2016_latest!D64</f>
        <v>B</v>
      </c>
      <c r="H68" t="str">
        <f>PEFA2016_latest!E64</f>
        <v>B</v>
      </c>
      <c r="I68" t="str">
        <f>PEFA2016_latest!F64</f>
        <v>D+</v>
      </c>
      <c r="J68" t="str">
        <f>PEFA2016_latest!G64</f>
        <v>D</v>
      </c>
      <c r="K68" t="str">
        <f>PEFA2016_latest!H64</f>
        <v>C</v>
      </c>
      <c r="L68" t="str">
        <f>PEFA2016_latest!I64</f>
        <v>A</v>
      </c>
      <c r="M68" t="str">
        <f>PEFA2016_latest!J64</f>
        <v>C+</v>
      </c>
      <c r="N68" t="str">
        <f>PEFA2016_latest!K64</f>
        <v>A</v>
      </c>
      <c r="O68" t="str">
        <f>PEFA2016_latest!L64</f>
        <v>D</v>
      </c>
      <c r="P68" t="str">
        <f>PEFA2016_latest!M64</f>
        <v>C</v>
      </c>
      <c r="Q68" t="str">
        <f>PEFA2016_latest!N64</f>
        <v>C</v>
      </c>
      <c r="R68" t="str">
        <f>PEFA2016_latest!O64</f>
        <v>B</v>
      </c>
      <c r="S68" t="str">
        <f>PEFA2016_latest!P64</f>
        <v>B</v>
      </c>
      <c r="T68" t="str">
        <f>PEFA2016_latest!Q64</f>
        <v>D+</v>
      </c>
      <c r="U68" t="str">
        <f>PEFA2016_latest!R64</f>
        <v>D</v>
      </c>
      <c r="V68" t="str">
        <f>PEFA2016_latest!S64</f>
        <v>D</v>
      </c>
      <c r="W68" t="str">
        <f>PEFA2016_latest!T64</f>
        <v>B</v>
      </c>
      <c r="X68" t="str">
        <f>PEFA2016_latest!U64</f>
        <v>D</v>
      </c>
      <c r="Y68" t="str">
        <f>PEFA2016_latest!V64</f>
        <v>D</v>
      </c>
      <c r="Z68" t="str">
        <f>PEFA2016_latest!W64</f>
        <v>D</v>
      </c>
      <c r="AA68" t="str">
        <f>PEFA2016_latest!X64</f>
        <v>D+</v>
      </c>
      <c r="AB68" t="str">
        <f>PEFA2016_latest!Y64</f>
        <v>D</v>
      </c>
      <c r="AC68" t="str">
        <f>PEFA2016_latest!Z64</f>
        <v>D</v>
      </c>
      <c r="AD68" t="str">
        <f>PEFA2016_latest!AA64</f>
        <v>B</v>
      </c>
      <c r="AE68" t="str">
        <f>PEFA2016_latest!AB64</f>
        <v>D</v>
      </c>
      <c r="AF68" t="str">
        <f>PEFA2016_latest!AC64</f>
        <v>D</v>
      </c>
      <c r="AG68" t="str">
        <f>PEFA2016_latest!AD64</f>
        <v>D</v>
      </c>
      <c r="AH68" t="str">
        <f>PEFA2016_latest!AE64</f>
        <v>D</v>
      </c>
      <c r="AI68" t="str">
        <f>PEFA2016_latest!AF64</f>
        <v>D</v>
      </c>
      <c r="AJ68" t="str">
        <f>PEFA2016_latest!AG64</f>
        <v>D</v>
      </c>
      <c r="AK68" t="str">
        <f>PEFA2016_latest!AH64</f>
        <v>D</v>
      </c>
      <c r="AL68" t="str">
        <f>PEFA2016_latest!AI64</f>
        <v>C+</v>
      </c>
      <c r="AM68" t="str">
        <f>PEFA2016_latest!AJ64</f>
        <v>C</v>
      </c>
      <c r="AN68" t="str">
        <f>PEFA2016_latest!AK64</f>
        <v>B</v>
      </c>
      <c r="AO68" t="str">
        <f>PEFA2016_latest!AL64</f>
        <v>C</v>
      </c>
      <c r="AP68" t="str">
        <f>PEFA2016_latest!AM64</f>
        <v>C</v>
      </c>
      <c r="AQ68" t="str">
        <f>PEFA2016_latest!AN64</f>
        <v>D+</v>
      </c>
      <c r="AR68" t="str">
        <f>PEFA2016_latest!AO64</f>
        <v>C</v>
      </c>
      <c r="AS68" t="str">
        <f>PEFA2016_latest!AP64</f>
        <v>C</v>
      </c>
      <c r="AT68" t="str">
        <f>PEFA2016_latest!AQ64</f>
        <v>D</v>
      </c>
      <c r="AU68" t="str">
        <f>PEFA2016_latest!AR64</f>
        <v>D</v>
      </c>
      <c r="AV68" t="str">
        <f>PEFA2016_latest!AS64</f>
        <v>D</v>
      </c>
      <c r="AW68" t="str">
        <f>PEFA2016_latest!AT64</f>
        <v>D</v>
      </c>
      <c r="AX68" t="str">
        <f>PEFA2016_latest!AU64</f>
        <v>D</v>
      </c>
      <c r="AY68" t="str">
        <f>PEFA2016_latest!AV64</f>
        <v>D+</v>
      </c>
      <c r="AZ68" t="str">
        <f>PEFA2016_latest!AW64</f>
        <v>C</v>
      </c>
      <c r="BA68" t="str">
        <f>PEFA2016_latest!AX64</f>
        <v>C</v>
      </c>
      <c r="BB68" t="str">
        <f>PEFA2016_latest!AY64</f>
        <v>D</v>
      </c>
      <c r="BC68" t="str">
        <f>PEFA2016_latest!AZ64</f>
        <v>D</v>
      </c>
      <c r="BD68" t="str">
        <f>PEFA2016_latest!BA64</f>
        <v>D</v>
      </c>
      <c r="BE68" t="str">
        <f>PEFA2016_latest!BB64</f>
        <v>D</v>
      </c>
      <c r="BF68" t="str">
        <f>PEFA2016_latest!BC64</f>
        <v>NA</v>
      </c>
      <c r="BG68" t="str">
        <f>PEFA2016_latest!BD64</f>
        <v>D</v>
      </c>
      <c r="BH68" t="str">
        <f>PEFA2016_latest!BE64</f>
        <v>D</v>
      </c>
      <c r="BI68" t="str">
        <f>PEFA2016_latest!BF64</f>
        <v>NA</v>
      </c>
      <c r="BJ68" t="str">
        <f>PEFA2016_latest!BG64</f>
        <v>D</v>
      </c>
      <c r="BK68" t="str">
        <f>PEFA2016_latest!BH64</f>
        <v>NA</v>
      </c>
      <c r="BL68" t="str">
        <f>PEFA2016_latest!BI64</f>
        <v>D</v>
      </c>
      <c r="BM68" t="str">
        <f>PEFA2016_latest!BJ64</f>
        <v>D</v>
      </c>
      <c r="BN68" t="str">
        <f>PEFA2016_latest!BK64</f>
        <v>D</v>
      </c>
      <c r="BO68" t="str">
        <f>PEFA2016_latest!BL64</f>
        <v>D</v>
      </c>
      <c r="BP68" t="str">
        <f>PEFA2016_latest!BM64</f>
        <v>C+</v>
      </c>
      <c r="BQ68" t="str">
        <f>PEFA2016_latest!BN64</f>
        <v>B</v>
      </c>
      <c r="BR68" t="str">
        <f>PEFA2016_latest!BO64</f>
        <v>C</v>
      </c>
      <c r="BS68" t="str">
        <f>PEFA2016_latest!BP64</f>
        <v>A</v>
      </c>
      <c r="BT68" t="str">
        <f>PEFA2016_latest!BQ64</f>
        <v>A</v>
      </c>
      <c r="BU68" t="str">
        <f>PEFA2016_latest!BR64</f>
        <v>D+</v>
      </c>
      <c r="BV68" t="str">
        <f>PEFA2016_latest!BS64</f>
        <v>B</v>
      </c>
      <c r="BW68" t="str">
        <f>PEFA2016_latest!BT64</f>
        <v>D</v>
      </c>
      <c r="BX68" t="str">
        <f>PEFA2016_latest!BU64</f>
        <v>D</v>
      </c>
      <c r="BY68" t="str">
        <f>PEFA2016_latest!BV64</f>
        <v>D</v>
      </c>
      <c r="BZ68" t="str">
        <f>PEFA2016_latest!BW64</f>
        <v>C+</v>
      </c>
      <c r="CA68" t="str">
        <f>PEFA2016_latest!BX64</f>
        <v>B</v>
      </c>
      <c r="CB68" t="str">
        <f>PEFA2016_latest!BY64</f>
        <v>A</v>
      </c>
      <c r="CC68" t="str">
        <f>PEFA2016_latest!BZ64</f>
        <v>C</v>
      </c>
      <c r="CD68" t="str">
        <f>PEFA2016_latest!CA64</f>
        <v>B</v>
      </c>
      <c r="CE68" t="str">
        <f>PEFA2016_latest!CB64</f>
        <v>C</v>
      </c>
      <c r="CF68" t="str">
        <f>PEFA2016_latest!CC64</f>
        <v>A</v>
      </c>
      <c r="CG68" t="str">
        <f>PEFA2016_latest!CD64</f>
        <v>C</v>
      </c>
      <c r="CH68" t="str">
        <f>PEFA2016_latest!CE64</f>
        <v>A</v>
      </c>
      <c r="CI68" t="str">
        <f>PEFA2016_latest!CF64</f>
        <v>D</v>
      </c>
      <c r="CJ68" t="str">
        <f>PEFA2016_latest!CG64</f>
        <v>D*</v>
      </c>
      <c r="CK68" t="str">
        <f>PEFA2016_latest!CH64</f>
        <v>D</v>
      </c>
      <c r="CL68" t="str">
        <f>PEFA2016_latest!CI64</f>
        <v>C+</v>
      </c>
      <c r="CM68" t="str">
        <f>PEFA2016_latest!CJ64</f>
        <v>B</v>
      </c>
      <c r="CN68" t="str">
        <f>PEFA2016_latest!CK64</f>
        <v>B</v>
      </c>
      <c r="CO68" t="str">
        <f>PEFA2016_latest!CL64</f>
        <v>C</v>
      </c>
      <c r="CP68" t="str">
        <f>PEFA2016_latest!CM64</f>
        <v>B</v>
      </c>
      <c r="CQ68" t="str">
        <f>PEFA2016_latest!CN64</f>
        <v>D</v>
      </c>
      <c r="CR68" t="str">
        <f>PEFA2016_latest!CO64</f>
        <v>D</v>
      </c>
      <c r="CS68" t="str">
        <f>PEFA2016_latest!CP64</f>
        <v>D</v>
      </c>
      <c r="CT68" t="str">
        <f>PEFA2016_latest!CQ64</f>
        <v>D</v>
      </c>
      <c r="CU68" t="str">
        <f>PEFA2016_latest!CR64</f>
        <v>D</v>
      </c>
      <c r="CV68" t="str">
        <f>PEFA2016_latest!CS64</f>
        <v>B</v>
      </c>
      <c r="CW68" t="str">
        <f>PEFA2016_latest!CT64</f>
        <v>C</v>
      </c>
      <c r="CX68" t="str">
        <f>PEFA2016_latest!CU64</f>
        <v>B</v>
      </c>
      <c r="CY68" t="str">
        <f>PEFA2016_latest!CV64</f>
        <v>A</v>
      </c>
      <c r="CZ68" t="str">
        <f>PEFA2016_latest!CW64</f>
        <v>D</v>
      </c>
      <c r="DA68" t="str">
        <f>PEFA2016_latest!CX64</f>
        <v>D</v>
      </c>
      <c r="DB68" t="str">
        <f>PEFA2016_latest!CY64</f>
        <v>NA</v>
      </c>
      <c r="DC68" t="str">
        <f>PEFA2016_latest!CZ64</f>
        <v>NA</v>
      </c>
      <c r="DD68" t="str">
        <f>PEFA2016_latest!DA64</f>
        <v>NA</v>
      </c>
      <c r="DE68" t="str">
        <f>PEFA2016_latest!DB64</f>
        <v>C+</v>
      </c>
      <c r="DF68" t="str">
        <f>PEFA2016_latest!DC64</f>
        <v>B</v>
      </c>
      <c r="DG68" t="str">
        <f>PEFA2016_latest!DD64</f>
        <v>C</v>
      </c>
      <c r="DH68" t="str">
        <f>PEFA2016_latest!DE64</f>
        <v>NA</v>
      </c>
      <c r="DI68" t="str">
        <f>PEFA2016_latest!DF64</f>
        <v>C</v>
      </c>
      <c r="DJ68" t="str">
        <f>PEFA2016_latest!DG64</f>
        <v>D+</v>
      </c>
      <c r="DK68" t="str">
        <f>PEFA2016_latest!DH64</f>
        <v>C</v>
      </c>
      <c r="DL68" t="str">
        <f>PEFA2016_latest!DI64</f>
        <v>A</v>
      </c>
      <c r="DM68" t="str">
        <f>PEFA2016_latest!DJ64</f>
        <v>D</v>
      </c>
      <c r="DN68" t="str">
        <f>PEFA2016_latest!DK64</f>
        <v>C</v>
      </c>
      <c r="DO68" t="str">
        <f>PEFA2016_latest!DL64</f>
        <v>C</v>
      </c>
      <c r="DP68" t="str">
        <f>PEFA2016_latest!DM64</f>
        <v>C</v>
      </c>
      <c r="DQ68" t="str">
        <f>PEFA2016_latest!DN64</f>
        <v>C</v>
      </c>
      <c r="DR68" t="str">
        <f>PEFA2016_latest!DO64</f>
        <v>C+</v>
      </c>
      <c r="DS68" t="str">
        <f>PEFA2016_latest!DP64</f>
        <v>C</v>
      </c>
      <c r="DT68" t="str">
        <f>PEFA2016_latest!DQ64</f>
        <v>A</v>
      </c>
      <c r="DU68" t="str">
        <f>PEFA2016_latest!DR64</f>
        <v>B</v>
      </c>
      <c r="DV68" t="str">
        <f>PEFA2016_latest!DS64</f>
        <v>B</v>
      </c>
      <c r="DW68" t="str">
        <f>PEFA2016_latest!DT64</f>
        <v>D+</v>
      </c>
      <c r="DX68" t="str">
        <f>PEFA2016_latest!DU64</f>
        <v>A</v>
      </c>
      <c r="DY68" t="str">
        <f>PEFA2016_latest!DV64</f>
        <v>D</v>
      </c>
      <c r="DZ68" t="str">
        <f>PEFA2016_latest!DW64</f>
        <v>D</v>
      </c>
      <c r="EA68" t="str">
        <f>PEFA2016_latest!DX64</f>
        <v>D</v>
      </c>
      <c r="EB68" t="str">
        <f>PEFA2016_latest!DY64</f>
        <v>NU</v>
      </c>
      <c r="EC68" t="str">
        <f>PEFA2016_latest!DZ64</f>
        <v>NU</v>
      </c>
      <c r="ED68" t="str">
        <f>PEFA2016_latest!EA64</f>
        <v>NU</v>
      </c>
      <c r="EE68" t="str">
        <f>PEFA2016_latest!EB64</f>
        <v>NU</v>
      </c>
    </row>
    <row r="69" spans="2:135" x14ac:dyDescent="0.25">
      <c r="B69">
        <f>PEFA2016_latest!A65</f>
        <v>2016</v>
      </c>
      <c r="C69" t="e" vm="61">
        <f>PEFA2016_latest!B65</f>
        <v>#VALUE!</v>
      </c>
      <c r="D69" t="str" cm="1">
        <f t="array" ref="D69">_FV(PEFA2016raw[[#This Row],[Country]],"Abbreviation")</f>
        <v>MZ</v>
      </c>
      <c r="E69" t="str">
        <f>_xlfn.XLOOKUP(PEFA2016raw[[#This Row],[ISO-2]],Code[ISO-2],Code[ISO-3],"",0)</f>
        <v>MOZ</v>
      </c>
      <c r="F69">
        <f>PEFA2016_latest!C65</f>
        <v>2021</v>
      </c>
      <c r="G69" t="str">
        <f>PEFA2016_latest!D65</f>
        <v>C</v>
      </c>
      <c r="H69" t="str">
        <f>PEFA2016_latest!E65</f>
        <v>C</v>
      </c>
      <c r="I69" t="str">
        <f>PEFA2016_latest!F65</f>
        <v>C+</v>
      </c>
      <c r="J69" t="str">
        <f>PEFA2016_latest!G65</f>
        <v>C</v>
      </c>
      <c r="K69" t="str">
        <f>PEFA2016_latest!H65</f>
        <v>C</v>
      </c>
      <c r="L69" t="str">
        <f>PEFA2016_latest!I65</f>
        <v>A</v>
      </c>
      <c r="M69" t="str">
        <f>PEFA2016_latest!J65</f>
        <v>C</v>
      </c>
      <c r="N69" t="str">
        <f>PEFA2016_latest!K65</f>
        <v>B</v>
      </c>
      <c r="O69" t="str">
        <f>PEFA2016_latest!L65</f>
        <v>D</v>
      </c>
      <c r="P69" t="str">
        <f>PEFA2016_latest!M65</f>
        <v>C</v>
      </c>
      <c r="Q69" t="str">
        <f>PEFA2016_latest!N65</f>
        <v>C</v>
      </c>
      <c r="R69" t="str">
        <f>PEFA2016_latest!O65</f>
        <v>D</v>
      </c>
      <c r="S69" t="str">
        <f>PEFA2016_latest!P65</f>
        <v>D</v>
      </c>
      <c r="T69" t="str">
        <f>PEFA2016_latest!Q65</f>
        <v>D</v>
      </c>
      <c r="U69" t="str">
        <f>PEFA2016_latest!R65</f>
        <v>D*</v>
      </c>
      <c r="V69" t="str">
        <f>PEFA2016_latest!S65</f>
        <v>D*</v>
      </c>
      <c r="W69" t="str">
        <f>PEFA2016_latest!T65</f>
        <v>D</v>
      </c>
      <c r="X69" t="str">
        <f>PEFA2016_latest!U65</f>
        <v>D</v>
      </c>
      <c r="Y69" t="str">
        <f>PEFA2016_latest!V65</f>
        <v>D</v>
      </c>
      <c r="Z69" t="str">
        <f>PEFA2016_latest!W65</f>
        <v>D</v>
      </c>
      <c r="AA69" t="str">
        <f>PEFA2016_latest!X65</f>
        <v>C</v>
      </c>
      <c r="AB69" t="str">
        <f>PEFA2016_latest!Y65</f>
        <v>C</v>
      </c>
      <c r="AC69" t="str">
        <f>PEFA2016_latest!Z65</f>
        <v>C</v>
      </c>
      <c r="AD69" t="str">
        <f>PEFA2016_latest!AA65</f>
        <v>B</v>
      </c>
      <c r="AE69" t="str">
        <f>PEFA2016_latest!AB65</f>
        <v>D</v>
      </c>
      <c r="AF69" t="str">
        <f>PEFA2016_latest!AC65</f>
        <v>D</v>
      </c>
      <c r="AG69" t="str">
        <f>PEFA2016_latest!AD65</f>
        <v>D</v>
      </c>
      <c r="AH69" t="str">
        <f>PEFA2016_latest!AE65</f>
        <v>C</v>
      </c>
      <c r="AI69" t="str">
        <f>PEFA2016_latest!AF65</f>
        <v>D</v>
      </c>
      <c r="AJ69" t="str">
        <f>PEFA2016_latest!AG65</f>
        <v>C</v>
      </c>
      <c r="AK69" t="str">
        <f>PEFA2016_latest!AH65</f>
        <v>B</v>
      </c>
      <c r="AL69" t="str">
        <f>PEFA2016_latest!AI65</f>
        <v>D</v>
      </c>
      <c r="AM69" t="str">
        <f>PEFA2016_latest!AJ65</f>
        <v>D</v>
      </c>
      <c r="AN69" t="str">
        <f>PEFA2016_latest!AK65</f>
        <v>D</v>
      </c>
      <c r="AO69" t="str">
        <f>PEFA2016_latest!AL65</f>
        <v>D</v>
      </c>
      <c r="AP69" t="str">
        <f>PEFA2016_latest!AM65</f>
        <v>C</v>
      </c>
      <c r="AQ69" t="str">
        <f>PEFA2016_latest!AN65</f>
        <v>C</v>
      </c>
      <c r="AR69" t="str">
        <f>PEFA2016_latest!AO65</f>
        <v>C</v>
      </c>
      <c r="AS69" t="str">
        <f>PEFA2016_latest!AP65</f>
        <v>B</v>
      </c>
      <c r="AT69" t="str">
        <f>PEFA2016_latest!AQ65</f>
        <v>D</v>
      </c>
      <c r="AU69" t="str">
        <f>PEFA2016_latest!AR65</f>
        <v>D+</v>
      </c>
      <c r="AV69" t="str">
        <f>PEFA2016_latest!AS65</f>
        <v>C</v>
      </c>
      <c r="AW69" t="str">
        <f>PEFA2016_latest!AT65</f>
        <v>D</v>
      </c>
      <c r="AX69" t="str">
        <f>PEFA2016_latest!AU65</f>
        <v>D</v>
      </c>
      <c r="AY69" t="str">
        <f>PEFA2016_latest!AV65</f>
        <v>C</v>
      </c>
      <c r="AZ69" t="str">
        <f>PEFA2016_latest!AW65</f>
        <v>C</v>
      </c>
      <c r="BA69" t="str">
        <f>PEFA2016_latest!AX65</f>
        <v>C</v>
      </c>
      <c r="BB69" t="str">
        <f>PEFA2016_latest!AY65</f>
        <v>C</v>
      </c>
      <c r="BC69" t="str">
        <f>PEFA2016_latest!AZ65</f>
        <v>D</v>
      </c>
      <c r="BD69" t="str">
        <f>PEFA2016_latest!BA65</f>
        <v>D</v>
      </c>
      <c r="BE69" t="str">
        <f>PEFA2016_latest!BB65</f>
        <v>D</v>
      </c>
      <c r="BF69" t="str">
        <f>PEFA2016_latest!BC65</f>
        <v>NA</v>
      </c>
      <c r="BG69" t="str">
        <f>PEFA2016_latest!BD65</f>
        <v>D+</v>
      </c>
      <c r="BH69" t="str">
        <f>PEFA2016_latest!BE65</f>
        <v>D</v>
      </c>
      <c r="BI69" t="str">
        <f>PEFA2016_latest!BF65</f>
        <v>B</v>
      </c>
      <c r="BJ69" t="str">
        <f>PEFA2016_latest!BG65</f>
        <v>C</v>
      </c>
      <c r="BK69" t="str">
        <f>PEFA2016_latest!BH65</f>
        <v>D</v>
      </c>
      <c r="BL69" t="str">
        <f>PEFA2016_latest!BI65</f>
        <v>B</v>
      </c>
      <c r="BM69" t="str">
        <f>PEFA2016_latest!BJ65</f>
        <v>C</v>
      </c>
      <c r="BN69" t="str">
        <f>PEFA2016_latest!BK65</f>
        <v>C</v>
      </c>
      <c r="BO69" t="str">
        <f>PEFA2016_latest!BL65</f>
        <v>A</v>
      </c>
      <c r="BP69" t="str">
        <f>PEFA2016_latest!BM65</f>
        <v>B+</v>
      </c>
      <c r="BQ69" t="str">
        <f>PEFA2016_latest!BN65</f>
        <v>B</v>
      </c>
      <c r="BR69" t="str">
        <f>PEFA2016_latest!BO65</f>
        <v>A</v>
      </c>
      <c r="BS69" t="str">
        <f>PEFA2016_latest!BP65</f>
        <v>A</v>
      </c>
      <c r="BT69" t="str">
        <f>PEFA2016_latest!BQ65</f>
        <v>B</v>
      </c>
      <c r="BU69" t="str">
        <f>PEFA2016_latest!BR65</f>
        <v>B</v>
      </c>
      <c r="BV69" t="str">
        <f>PEFA2016_latest!BS65</f>
        <v>A</v>
      </c>
      <c r="BW69" t="str">
        <f>PEFA2016_latest!BT65</f>
        <v>C</v>
      </c>
      <c r="BX69" t="str">
        <f>PEFA2016_latest!BU65</f>
        <v>C</v>
      </c>
      <c r="BY69" t="str">
        <f>PEFA2016_latest!BV65</f>
        <v>B</v>
      </c>
      <c r="BZ69" t="str">
        <f>PEFA2016_latest!BW65</f>
        <v>C+</v>
      </c>
      <c r="CA69" t="str">
        <f>PEFA2016_latest!BX65</f>
        <v>C</v>
      </c>
      <c r="CB69" t="str">
        <f>PEFA2016_latest!BY65</f>
        <v>B</v>
      </c>
      <c r="CC69" t="str">
        <f>PEFA2016_latest!BZ65</f>
        <v>C</v>
      </c>
      <c r="CD69" t="str">
        <f>PEFA2016_latest!CA65</f>
        <v>C</v>
      </c>
      <c r="CE69" t="str">
        <f>PEFA2016_latest!CB65</f>
        <v>C</v>
      </c>
      <c r="CF69" t="str">
        <f>PEFA2016_latest!CC65</f>
        <v>B</v>
      </c>
      <c r="CG69" t="str">
        <f>PEFA2016_latest!CD65</f>
        <v>D</v>
      </c>
      <c r="CH69" t="str">
        <f>PEFA2016_latest!CE65</f>
        <v>C</v>
      </c>
      <c r="CI69" t="str">
        <f>PEFA2016_latest!CF65</f>
        <v>D</v>
      </c>
      <c r="CJ69" t="str">
        <f>PEFA2016_latest!CG65</f>
        <v>D</v>
      </c>
      <c r="CK69" t="str">
        <f>PEFA2016_latest!CH65</f>
        <v>D</v>
      </c>
      <c r="CL69" t="str">
        <f>PEFA2016_latest!CI65</f>
        <v>C+</v>
      </c>
      <c r="CM69" t="str">
        <f>PEFA2016_latest!CJ65</f>
        <v>A</v>
      </c>
      <c r="CN69" t="str">
        <f>PEFA2016_latest!CK65</f>
        <v>B</v>
      </c>
      <c r="CO69" t="str">
        <f>PEFA2016_latest!CL65</f>
        <v>B</v>
      </c>
      <c r="CP69" t="str">
        <f>PEFA2016_latest!CM65</f>
        <v>C</v>
      </c>
      <c r="CQ69" t="str">
        <f>PEFA2016_latest!CN65</f>
        <v>D+</v>
      </c>
      <c r="CR69" t="str">
        <f>PEFA2016_latest!CO65</f>
        <v>C</v>
      </c>
      <c r="CS69" t="str">
        <f>PEFA2016_latest!CP65</f>
        <v>D</v>
      </c>
      <c r="CT69" t="str">
        <f>PEFA2016_latest!CQ65</f>
        <v>B</v>
      </c>
      <c r="CU69" t="str">
        <f>PEFA2016_latest!CR65</f>
        <v>D</v>
      </c>
      <c r="CV69" t="str">
        <f>PEFA2016_latest!CS65</f>
        <v>C</v>
      </c>
      <c r="CW69" t="str">
        <f>PEFA2016_latest!CT65</f>
        <v>A</v>
      </c>
      <c r="CX69" t="str">
        <f>PEFA2016_latest!CU65</f>
        <v>D</v>
      </c>
      <c r="CY69" t="str">
        <f>PEFA2016_latest!CV65</f>
        <v>D</v>
      </c>
      <c r="CZ69" t="str">
        <f>PEFA2016_latest!CW65</f>
        <v>C+</v>
      </c>
      <c r="DA69" t="str">
        <f>PEFA2016_latest!CX65</f>
        <v>A</v>
      </c>
      <c r="DB69" t="str">
        <f>PEFA2016_latest!CY65</f>
        <v>C</v>
      </c>
      <c r="DC69" t="str">
        <f>PEFA2016_latest!CZ65</f>
        <v>A</v>
      </c>
      <c r="DD69" t="str">
        <f>PEFA2016_latest!DA65</f>
        <v>C</v>
      </c>
      <c r="DE69" t="str">
        <f>PEFA2016_latest!DB65</f>
        <v>B</v>
      </c>
      <c r="DF69" t="str">
        <f>PEFA2016_latest!DC65</f>
        <v>C</v>
      </c>
      <c r="DG69" t="str">
        <f>PEFA2016_latest!DD65</f>
        <v>C</v>
      </c>
      <c r="DH69" t="str">
        <f>PEFA2016_latest!DE65</f>
        <v>B</v>
      </c>
      <c r="DI69" t="str">
        <f>PEFA2016_latest!DF65</f>
        <v>A</v>
      </c>
      <c r="DJ69" t="str">
        <f>PEFA2016_latest!DG65</f>
        <v>C+</v>
      </c>
      <c r="DK69" t="str">
        <f>PEFA2016_latest!DH65</f>
        <v>B</v>
      </c>
      <c r="DL69" t="str">
        <f>PEFA2016_latest!DI65</f>
        <v>C</v>
      </c>
      <c r="DM69" t="str">
        <f>PEFA2016_latest!DJ65</f>
        <v>B</v>
      </c>
      <c r="DN69" t="str">
        <f>PEFA2016_latest!DK65</f>
        <v>C+</v>
      </c>
      <c r="DO69" t="str">
        <f>PEFA2016_latest!DL65</f>
        <v>C</v>
      </c>
      <c r="DP69" t="str">
        <f>PEFA2016_latest!DM65</f>
        <v>B</v>
      </c>
      <c r="DQ69" t="str">
        <f>PEFA2016_latest!DN65</f>
        <v>C</v>
      </c>
      <c r="DR69" t="str">
        <f>PEFA2016_latest!DO65</f>
        <v>D+</v>
      </c>
      <c r="DS69" t="str">
        <f>PEFA2016_latest!DP65</f>
        <v>D</v>
      </c>
      <c r="DT69" t="str">
        <f>PEFA2016_latest!DQ65</f>
        <v>B</v>
      </c>
      <c r="DU69" t="str">
        <f>PEFA2016_latest!DR65</f>
        <v>C</v>
      </c>
      <c r="DV69" t="str">
        <f>PEFA2016_latest!DS65</f>
        <v>D</v>
      </c>
      <c r="DW69" t="str">
        <f>PEFA2016_latest!DT65</f>
        <v>C+</v>
      </c>
      <c r="DX69" t="str">
        <f>PEFA2016_latest!DU65</f>
        <v>B</v>
      </c>
      <c r="DY69" t="str">
        <f>PEFA2016_latest!DV65</f>
        <v>D</v>
      </c>
      <c r="DZ69" t="str">
        <f>PEFA2016_latest!DW65</f>
        <v>B</v>
      </c>
      <c r="EA69" t="str">
        <f>PEFA2016_latest!DX65</f>
        <v>B</v>
      </c>
      <c r="EB69" t="str">
        <f>PEFA2016_latest!DY65</f>
        <v>NU</v>
      </c>
      <c r="EC69" t="str">
        <f>PEFA2016_latest!DZ65</f>
        <v>NU</v>
      </c>
      <c r="ED69" t="str">
        <f>PEFA2016_latest!EA65</f>
        <v>NU</v>
      </c>
      <c r="EE69" t="str">
        <f>PEFA2016_latest!EB65</f>
        <v>NU</v>
      </c>
    </row>
    <row r="70" spans="2:135" x14ac:dyDescent="0.25">
      <c r="B70">
        <f>PEFA2016_latest!A66</f>
        <v>2016</v>
      </c>
      <c r="C70" t="e" vm="62">
        <f>PEFA2016_latest!B66</f>
        <v>#VALUE!</v>
      </c>
      <c r="D70" t="str" cm="1">
        <f t="array" ref="D70">_FV(PEFA2016raw[[#This Row],[Country]],"Abbreviation")</f>
        <v>KH</v>
      </c>
      <c r="E70" t="str">
        <f>_xlfn.XLOOKUP(PEFA2016raw[[#This Row],[ISO-2]],Code[ISO-2],Code[ISO-3],"",0)</f>
        <v>KHM</v>
      </c>
      <c r="F70">
        <f>PEFA2016_latest!C66</f>
        <v>2022</v>
      </c>
      <c r="G70" t="str">
        <f>PEFA2016_latest!D66</f>
        <v>A</v>
      </c>
      <c r="H70" t="str">
        <f>PEFA2016_latest!E66</f>
        <v>A</v>
      </c>
      <c r="I70" t="str">
        <f>PEFA2016_latest!F66</f>
        <v>C+</v>
      </c>
      <c r="J70" t="str">
        <f>PEFA2016_latest!G66</f>
        <v>C</v>
      </c>
      <c r="K70" t="str">
        <f>PEFA2016_latest!H66</f>
        <v>B</v>
      </c>
      <c r="L70" t="str">
        <f>PEFA2016_latest!I66</f>
        <v>A</v>
      </c>
      <c r="M70" t="str">
        <f>PEFA2016_latest!J66</f>
        <v>C</v>
      </c>
      <c r="N70" t="str">
        <f>PEFA2016_latest!K66</f>
        <v>D</v>
      </c>
      <c r="O70" t="str">
        <f>PEFA2016_latest!L66</f>
        <v>B</v>
      </c>
      <c r="P70" t="str">
        <f>PEFA2016_latest!M66</f>
        <v>C</v>
      </c>
      <c r="Q70" t="str">
        <f>PEFA2016_latest!N66</f>
        <v>C</v>
      </c>
      <c r="R70" t="str">
        <f>PEFA2016_latest!O66</f>
        <v>B</v>
      </c>
      <c r="S70" t="str">
        <f>PEFA2016_latest!P66</f>
        <v>B</v>
      </c>
      <c r="T70" t="str">
        <f>PEFA2016_latest!Q66</f>
        <v>C+</v>
      </c>
      <c r="U70" t="str">
        <f>PEFA2016_latest!R66</f>
        <v>B</v>
      </c>
      <c r="V70" t="str">
        <f>PEFA2016_latest!S66</f>
        <v>B</v>
      </c>
      <c r="W70" t="str">
        <f>PEFA2016_latest!T66</f>
        <v>D</v>
      </c>
      <c r="X70" t="str">
        <f>PEFA2016_latest!U66</f>
        <v>A</v>
      </c>
      <c r="Y70" t="str">
        <f>PEFA2016_latest!V66</f>
        <v>A</v>
      </c>
      <c r="Z70" t="str">
        <f>PEFA2016_latest!W66</f>
        <v>A</v>
      </c>
      <c r="AA70" t="str">
        <f>PEFA2016_latest!X66</f>
        <v>C+</v>
      </c>
      <c r="AB70" t="str">
        <f>PEFA2016_latest!Y66</f>
        <v>C</v>
      </c>
      <c r="AC70" t="str">
        <f>PEFA2016_latest!Z66</f>
        <v>C</v>
      </c>
      <c r="AD70" t="str">
        <f>PEFA2016_latest!AA66</f>
        <v>B</v>
      </c>
      <c r="AE70" t="str">
        <f>PEFA2016_latest!AB66</f>
        <v>C</v>
      </c>
      <c r="AF70" t="str">
        <f>PEFA2016_latest!AC66</f>
        <v>D</v>
      </c>
      <c r="AG70" t="str">
        <f>PEFA2016_latest!AD66</f>
        <v>D</v>
      </c>
      <c r="AH70" t="str">
        <f>PEFA2016_latest!AE66</f>
        <v>D+</v>
      </c>
      <c r="AI70" t="str">
        <f>PEFA2016_latest!AF66</f>
        <v>C</v>
      </c>
      <c r="AJ70" t="str">
        <f>PEFA2016_latest!AG66</f>
        <v>D</v>
      </c>
      <c r="AK70" t="str">
        <f>PEFA2016_latest!AH66</f>
        <v>D</v>
      </c>
      <c r="AL70" t="str">
        <f>PEFA2016_latest!AI66</f>
        <v>D+</v>
      </c>
      <c r="AM70" t="str">
        <f>PEFA2016_latest!AJ66</f>
        <v>C</v>
      </c>
      <c r="AN70" t="str">
        <f>PEFA2016_latest!AK66</f>
        <v>D</v>
      </c>
      <c r="AO70" t="str">
        <f>PEFA2016_latest!AL66</f>
        <v>D</v>
      </c>
      <c r="AP70" t="str">
        <f>PEFA2016_latest!AM66</f>
        <v>C</v>
      </c>
      <c r="AQ70" t="str">
        <f>PEFA2016_latest!AN66</f>
        <v>C</v>
      </c>
      <c r="AR70" t="str">
        <f>PEFA2016_latest!AO66</f>
        <v>C</v>
      </c>
      <c r="AS70" t="str">
        <f>PEFA2016_latest!AP66</f>
        <v>C</v>
      </c>
      <c r="AT70" t="str">
        <f>PEFA2016_latest!AQ66</f>
        <v>C</v>
      </c>
      <c r="AU70" t="str">
        <f>PEFA2016_latest!AR66</f>
        <v>B+</v>
      </c>
      <c r="AV70" t="str">
        <f>PEFA2016_latest!AS66</f>
        <v>C</v>
      </c>
      <c r="AW70" t="str">
        <f>PEFA2016_latest!AT66</f>
        <v>A</v>
      </c>
      <c r="AX70" t="str">
        <f>PEFA2016_latest!AU66</f>
        <v>A</v>
      </c>
      <c r="AY70" t="str">
        <f>PEFA2016_latest!AV66</f>
        <v>C+</v>
      </c>
      <c r="AZ70" t="str">
        <f>PEFA2016_latest!AW66</f>
        <v>B</v>
      </c>
      <c r="BA70" t="str">
        <f>PEFA2016_latest!AX66</f>
        <v>C</v>
      </c>
      <c r="BB70" t="str">
        <f>PEFA2016_latest!AY66</f>
        <v>C</v>
      </c>
      <c r="BC70" t="str">
        <f>PEFA2016_latest!AZ66</f>
        <v>C+</v>
      </c>
      <c r="BD70" t="str">
        <f>PEFA2016_latest!BA66</f>
        <v>C</v>
      </c>
      <c r="BE70" t="str">
        <f>PEFA2016_latest!BB66</f>
        <v>C</v>
      </c>
      <c r="BF70" t="str">
        <f>PEFA2016_latest!BC66</f>
        <v>B</v>
      </c>
      <c r="BG70" t="str">
        <f>PEFA2016_latest!BD66</f>
        <v>D+</v>
      </c>
      <c r="BH70" t="str">
        <f>PEFA2016_latest!BE66</f>
        <v>D</v>
      </c>
      <c r="BI70" t="str">
        <f>PEFA2016_latest!BF66</f>
        <v>C</v>
      </c>
      <c r="BJ70" t="str">
        <f>PEFA2016_latest!BG66</f>
        <v>C</v>
      </c>
      <c r="BK70" t="str">
        <f>PEFA2016_latest!BH66</f>
        <v>D</v>
      </c>
      <c r="BL70" t="str">
        <f>PEFA2016_latest!BI66</f>
        <v>B+</v>
      </c>
      <c r="BM70" t="str">
        <f>PEFA2016_latest!BJ66</f>
        <v>A</v>
      </c>
      <c r="BN70" t="str">
        <f>PEFA2016_latest!BK66</f>
        <v>C</v>
      </c>
      <c r="BO70" t="str">
        <f>PEFA2016_latest!BL66</f>
        <v>A</v>
      </c>
      <c r="BP70" t="str">
        <f>PEFA2016_latest!BM66</f>
        <v>C+</v>
      </c>
      <c r="BQ70" t="str">
        <f>PEFA2016_latest!BN66</f>
        <v>C</v>
      </c>
      <c r="BR70" t="str">
        <f>PEFA2016_latest!BO66</f>
        <v>C</v>
      </c>
      <c r="BS70" t="str">
        <f>PEFA2016_latest!BP66</f>
        <v>A</v>
      </c>
      <c r="BT70" t="str">
        <f>PEFA2016_latest!BQ66</f>
        <v>A</v>
      </c>
      <c r="BU70" t="str">
        <f>PEFA2016_latest!BR66</f>
        <v>C+</v>
      </c>
      <c r="BV70" t="str">
        <f>PEFA2016_latest!BS66</f>
        <v>A</v>
      </c>
      <c r="BW70" t="str">
        <f>PEFA2016_latest!BT66</f>
        <v>B</v>
      </c>
      <c r="BX70" t="str">
        <f>PEFA2016_latest!BU66</f>
        <v>D</v>
      </c>
      <c r="BY70" t="str">
        <f>PEFA2016_latest!BV66</f>
        <v>D*</v>
      </c>
      <c r="BZ70" t="str">
        <f>PEFA2016_latest!BW66</f>
        <v>C+</v>
      </c>
      <c r="CA70" t="str">
        <f>PEFA2016_latest!BX66</f>
        <v>A</v>
      </c>
      <c r="CB70" t="str">
        <f>PEFA2016_latest!BY66</f>
        <v>A</v>
      </c>
      <c r="CC70" t="str">
        <f>PEFA2016_latest!BZ66</f>
        <v>C</v>
      </c>
      <c r="CD70" t="str">
        <f>PEFA2016_latest!CA66</f>
        <v>C+</v>
      </c>
      <c r="CE70" t="str">
        <f>PEFA2016_latest!CB66</f>
        <v>C</v>
      </c>
      <c r="CF70" t="str">
        <f>PEFA2016_latest!CC66</f>
        <v>B</v>
      </c>
      <c r="CG70" t="str">
        <f>PEFA2016_latest!CD66</f>
        <v>B</v>
      </c>
      <c r="CH70" t="str">
        <f>PEFA2016_latest!CE66</f>
        <v>C</v>
      </c>
      <c r="CI70" t="str">
        <f>PEFA2016_latest!CF66</f>
        <v>D+</v>
      </c>
      <c r="CJ70" t="str">
        <f>PEFA2016_latest!CG66</f>
        <v>D</v>
      </c>
      <c r="CK70" t="str">
        <f>PEFA2016_latest!CH66</f>
        <v>C</v>
      </c>
      <c r="CL70" t="str">
        <f>PEFA2016_latest!CI66</f>
        <v>D+</v>
      </c>
      <c r="CM70" t="str">
        <f>PEFA2016_latest!CJ66</f>
        <v>B</v>
      </c>
      <c r="CN70" t="str">
        <f>PEFA2016_latest!CK66</f>
        <v>B</v>
      </c>
      <c r="CO70" t="str">
        <f>PEFA2016_latest!CL66</f>
        <v>B</v>
      </c>
      <c r="CP70" t="str">
        <f>PEFA2016_latest!CM66</f>
        <v>D</v>
      </c>
      <c r="CQ70" t="str">
        <f>PEFA2016_latest!CN66</f>
        <v>D+</v>
      </c>
      <c r="CR70" t="str">
        <f>PEFA2016_latest!CO66</f>
        <v>D</v>
      </c>
      <c r="CS70" t="str">
        <f>PEFA2016_latest!CP66</f>
        <v>D</v>
      </c>
      <c r="CT70" t="str">
        <f>PEFA2016_latest!CQ66</f>
        <v>D</v>
      </c>
      <c r="CU70" t="str">
        <f>PEFA2016_latest!CR66</f>
        <v>A</v>
      </c>
      <c r="CV70" t="str">
        <f>PEFA2016_latest!CS66</f>
        <v>C</v>
      </c>
      <c r="CW70" t="str">
        <f>PEFA2016_latest!CT66</f>
        <v>C</v>
      </c>
      <c r="CX70" t="str">
        <f>PEFA2016_latest!CU66</f>
        <v>C</v>
      </c>
      <c r="CY70" t="str">
        <f>PEFA2016_latest!CV66</f>
        <v>C</v>
      </c>
      <c r="CZ70" t="str">
        <f>PEFA2016_latest!CW66</f>
        <v>C+</v>
      </c>
      <c r="DA70" t="str">
        <f>PEFA2016_latest!CX66</f>
        <v>A</v>
      </c>
      <c r="DB70" t="str">
        <f>PEFA2016_latest!CY66</f>
        <v>B</v>
      </c>
      <c r="DC70" t="str">
        <f>PEFA2016_latest!CZ66</f>
        <v>C</v>
      </c>
      <c r="DD70" t="str">
        <f>PEFA2016_latest!DA66</f>
        <v>C</v>
      </c>
      <c r="DE70" t="str">
        <f>PEFA2016_latest!DB66</f>
        <v>C+</v>
      </c>
      <c r="DF70" t="str">
        <f>PEFA2016_latest!DC66</f>
        <v>B</v>
      </c>
      <c r="DG70" t="str">
        <f>PEFA2016_latest!DD66</f>
        <v>D</v>
      </c>
      <c r="DH70" t="str">
        <f>PEFA2016_latest!DE66</f>
        <v>C</v>
      </c>
      <c r="DI70" t="str">
        <f>PEFA2016_latest!DF66</f>
        <v>B</v>
      </c>
      <c r="DJ70" t="str">
        <f>PEFA2016_latest!DG66</f>
        <v>C+</v>
      </c>
      <c r="DK70" t="str">
        <f>PEFA2016_latest!DH66</f>
        <v>C</v>
      </c>
      <c r="DL70" t="str">
        <f>PEFA2016_latest!DI66</f>
        <v>B</v>
      </c>
      <c r="DM70" t="str">
        <f>PEFA2016_latest!DJ66</f>
        <v>C</v>
      </c>
      <c r="DN70" t="str">
        <f>PEFA2016_latest!DK66</f>
        <v>D+</v>
      </c>
      <c r="DO70" t="str">
        <f>PEFA2016_latest!DL66</f>
        <v>C</v>
      </c>
      <c r="DP70" t="str">
        <f>PEFA2016_latest!DM66</f>
        <v>D</v>
      </c>
      <c r="DQ70" t="str">
        <f>PEFA2016_latest!DN66</f>
        <v>B</v>
      </c>
      <c r="DR70" t="str">
        <f>PEFA2016_latest!DO66</f>
        <v>NU</v>
      </c>
      <c r="DS70" t="str">
        <f>PEFA2016_latest!DP66</f>
        <v>NU</v>
      </c>
      <c r="DT70" t="str">
        <f>PEFA2016_latest!DQ66</f>
        <v>NU</v>
      </c>
      <c r="DU70" t="str">
        <f>PEFA2016_latest!DR66</f>
        <v>NU</v>
      </c>
      <c r="DV70" t="str">
        <f>PEFA2016_latest!DS66</f>
        <v>NU</v>
      </c>
      <c r="DW70" t="str">
        <f>PEFA2016_latest!DT66</f>
        <v>NA</v>
      </c>
      <c r="DX70" t="str">
        <f>PEFA2016_latest!DU66</f>
        <v>NA</v>
      </c>
      <c r="DY70" t="str">
        <f>PEFA2016_latest!DV66</f>
        <v>NA</v>
      </c>
      <c r="DZ70" t="str">
        <f>PEFA2016_latest!DW66</f>
        <v>NA</v>
      </c>
      <c r="EA70" t="str">
        <f>PEFA2016_latest!DX66</f>
        <v>NA</v>
      </c>
      <c r="EB70" t="str">
        <f>PEFA2016_latest!DY66</f>
        <v>NU</v>
      </c>
      <c r="EC70" t="str">
        <f>PEFA2016_latest!DZ66</f>
        <v>NU</v>
      </c>
      <c r="ED70" t="str">
        <f>PEFA2016_latest!EA66</f>
        <v>NU</v>
      </c>
      <c r="EE70" t="str">
        <f>PEFA2016_latest!EB66</f>
        <v>NU</v>
      </c>
    </row>
    <row r="71" spans="2:135" x14ac:dyDescent="0.25">
      <c r="B71">
        <f>PEFA2016_latest!A67</f>
        <v>2016</v>
      </c>
      <c r="C71" t="e" vm="63">
        <f>PEFA2016_latest!B67</f>
        <v>#VALUE!</v>
      </c>
      <c r="D71" t="str" cm="1">
        <f t="array" ref="D71">_FV(PEFA2016raw[[#This Row],[Country]],"Abbreviation")</f>
        <v>MV</v>
      </c>
      <c r="E71" t="str">
        <f>_xlfn.XLOOKUP(PEFA2016raw[[#This Row],[ISO-2]],Code[ISO-2],Code[ISO-3],"",0)</f>
        <v>MDV</v>
      </c>
      <c r="F71">
        <f>PEFA2016_latest!C67</f>
        <v>2021</v>
      </c>
      <c r="G71" t="str">
        <f>PEFA2016_latest!D67</f>
        <v>B</v>
      </c>
      <c r="H71" t="str">
        <f>PEFA2016_latest!E67</f>
        <v>B</v>
      </c>
      <c r="I71" t="str">
        <f>PEFA2016_latest!F67</f>
        <v>C+</v>
      </c>
      <c r="J71" t="str">
        <f>PEFA2016_latest!G67</f>
        <v>C</v>
      </c>
      <c r="K71" t="str">
        <f>PEFA2016_latest!H67</f>
        <v>B</v>
      </c>
      <c r="L71" t="str">
        <f>PEFA2016_latest!I67</f>
        <v>A</v>
      </c>
      <c r="M71" t="str">
        <f>PEFA2016_latest!J67</f>
        <v>B</v>
      </c>
      <c r="N71" t="str">
        <f>PEFA2016_latest!K67</f>
        <v>A</v>
      </c>
      <c r="O71" t="str">
        <f>PEFA2016_latest!L67</f>
        <v>C</v>
      </c>
      <c r="P71" t="str">
        <f>PEFA2016_latest!M67</f>
        <v>B</v>
      </c>
      <c r="Q71" t="str">
        <f>PEFA2016_latest!N67</f>
        <v>B</v>
      </c>
      <c r="R71" t="str">
        <f>PEFA2016_latest!O67</f>
        <v>B</v>
      </c>
      <c r="S71" t="str">
        <f>PEFA2016_latest!P67</f>
        <v>B</v>
      </c>
      <c r="T71" t="str">
        <f>PEFA2016_latest!Q67</f>
        <v>D</v>
      </c>
      <c r="U71" t="str">
        <f>PEFA2016_latest!R67</f>
        <v>D*</v>
      </c>
      <c r="V71" t="str">
        <f>PEFA2016_latest!S67</f>
        <v>D*</v>
      </c>
      <c r="W71" t="str">
        <f>PEFA2016_latest!T67</f>
        <v>D*</v>
      </c>
      <c r="X71" t="str">
        <f>PEFA2016_latest!U67</f>
        <v>C+</v>
      </c>
      <c r="Y71" t="str">
        <f>PEFA2016_latest!V67</f>
        <v>D</v>
      </c>
      <c r="Z71" t="str">
        <f>PEFA2016_latest!W67</f>
        <v>A</v>
      </c>
      <c r="AA71" t="str">
        <f>PEFA2016_latest!X67</f>
        <v>D+</v>
      </c>
      <c r="AB71" t="str">
        <f>PEFA2016_latest!Y67</f>
        <v>A</v>
      </c>
      <c r="AC71" t="str">
        <f>PEFA2016_latest!Z67</f>
        <v>D</v>
      </c>
      <c r="AD71" t="str">
        <f>PEFA2016_latest!AA67</f>
        <v>D</v>
      </c>
      <c r="AE71" t="str">
        <f>PEFA2016_latest!AB67</f>
        <v>D</v>
      </c>
      <c r="AF71" t="str">
        <f>PEFA2016_latest!AC67</f>
        <v>A</v>
      </c>
      <c r="AG71" t="str">
        <f>PEFA2016_latest!AD67</f>
        <v>A</v>
      </c>
      <c r="AH71" t="str">
        <f>PEFA2016_latest!AE67</f>
        <v>D+</v>
      </c>
      <c r="AI71" t="str">
        <f>PEFA2016_latest!AF67</f>
        <v>D</v>
      </c>
      <c r="AJ71" t="str">
        <f>PEFA2016_latest!AG67</f>
        <v>D</v>
      </c>
      <c r="AK71" t="str">
        <f>PEFA2016_latest!AH67</f>
        <v>C</v>
      </c>
      <c r="AL71" t="str">
        <f>PEFA2016_latest!AI67</f>
        <v>C</v>
      </c>
      <c r="AM71" t="str">
        <f>PEFA2016_latest!AJ67</f>
        <v>C</v>
      </c>
      <c r="AN71" t="str">
        <f>PEFA2016_latest!AK67</f>
        <v>B</v>
      </c>
      <c r="AO71" t="str">
        <f>PEFA2016_latest!AL67</f>
        <v>D</v>
      </c>
      <c r="AP71" t="str">
        <f>PEFA2016_latest!AM67</f>
        <v>C</v>
      </c>
      <c r="AQ71" t="str">
        <f>PEFA2016_latest!AN67</f>
        <v>C+</v>
      </c>
      <c r="AR71" t="str">
        <f>PEFA2016_latest!AO67</f>
        <v>B</v>
      </c>
      <c r="AS71" t="str">
        <f>PEFA2016_latest!AP67</f>
        <v>C</v>
      </c>
      <c r="AT71" t="str">
        <f>PEFA2016_latest!AQ67</f>
        <v>C</v>
      </c>
      <c r="AU71" t="str">
        <f>PEFA2016_latest!AR67</f>
        <v>B</v>
      </c>
      <c r="AV71" t="str">
        <f>PEFA2016_latest!AS67</f>
        <v>B</v>
      </c>
      <c r="AW71" t="str">
        <f>PEFA2016_latest!AT67</f>
        <v>C</v>
      </c>
      <c r="AX71" t="str">
        <f>PEFA2016_latest!AU67</f>
        <v>B</v>
      </c>
      <c r="AY71" t="str">
        <f>PEFA2016_latest!AV67</f>
        <v>B+</v>
      </c>
      <c r="AZ71" t="str">
        <f>PEFA2016_latest!AW67</f>
        <v>A</v>
      </c>
      <c r="BA71" t="str">
        <f>PEFA2016_latest!AX67</f>
        <v>A</v>
      </c>
      <c r="BB71" t="str">
        <f>PEFA2016_latest!AY67</f>
        <v>C</v>
      </c>
      <c r="BC71" t="str">
        <f>PEFA2016_latest!AZ67</f>
        <v>D+</v>
      </c>
      <c r="BD71" t="str">
        <f>PEFA2016_latest!BA67</f>
        <v>D</v>
      </c>
      <c r="BE71" t="str">
        <f>PEFA2016_latest!BB67</f>
        <v>C</v>
      </c>
      <c r="BF71" t="str">
        <f>PEFA2016_latest!BC67</f>
        <v>D</v>
      </c>
      <c r="BG71" t="str">
        <f>PEFA2016_latest!BD67</f>
        <v>D</v>
      </c>
      <c r="BH71" t="str">
        <f>PEFA2016_latest!BE67</f>
        <v>C</v>
      </c>
      <c r="BI71" t="str">
        <f>PEFA2016_latest!BF67</f>
        <v>D</v>
      </c>
      <c r="BJ71" t="str">
        <f>PEFA2016_latest!BG67</f>
        <v>D</v>
      </c>
      <c r="BK71" t="str">
        <f>PEFA2016_latest!BH67</f>
        <v>D</v>
      </c>
      <c r="BL71" t="str">
        <f>PEFA2016_latest!BI67</f>
        <v>A</v>
      </c>
      <c r="BM71" t="str">
        <f>PEFA2016_latest!BJ67</f>
        <v>A</v>
      </c>
      <c r="BN71" t="str">
        <f>PEFA2016_latest!BK67</f>
        <v>A</v>
      </c>
      <c r="BO71" t="str">
        <f>PEFA2016_latest!BL67</f>
        <v>A</v>
      </c>
      <c r="BP71" t="str">
        <f>PEFA2016_latest!BM67</f>
        <v>C+</v>
      </c>
      <c r="BQ71" t="str">
        <f>PEFA2016_latest!BN67</f>
        <v>A</v>
      </c>
      <c r="BR71" t="str">
        <f>PEFA2016_latest!BO67</f>
        <v>B</v>
      </c>
      <c r="BS71" t="str">
        <f>PEFA2016_latest!BP67</f>
        <v>A</v>
      </c>
      <c r="BT71" t="str">
        <f>PEFA2016_latest!BQ67</f>
        <v>C</v>
      </c>
      <c r="BU71" t="str">
        <f>PEFA2016_latest!BR67</f>
        <v>C+</v>
      </c>
      <c r="BV71" t="str">
        <f>PEFA2016_latest!BS67</f>
        <v>A</v>
      </c>
      <c r="BW71" t="str">
        <f>PEFA2016_latest!BT67</f>
        <v>B</v>
      </c>
      <c r="BX71" t="str">
        <f>PEFA2016_latest!BU67</f>
        <v>C</v>
      </c>
      <c r="BY71" t="str">
        <f>PEFA2016_latest!BV67</f>
        <v>D</v>
      </c>
      <c r="BZ71" t="str">
        <f>PEFA2016_latest!BW67</f>
        <v>C+</v>
      </c>
      <c r="CA71" t="str">
        <f>PEFA2016_latest!BX67</f>
        <v>A</v>
      </c>
      <c r="CB71" t="str">
        <f>PEFA2016_latest!BY67</f>
        <v>A</v>
      </c>
      <c r="CC71" t="str">
        <f>PEFA2016_latest!BZ67</f>
        <v>C</v>
      </c>
      <c r="CD71" t="str">
        <f>PEFA2016_latest!CA67</f>
        <v>C+</v>
      </c>
      <c r="CE71" t="str">
        <f>PEFA2016_latest!CB67</f>
        <v>D</v>
      </c>
      <c r="CF71" t="str">
        <f>PEFA2016_latest!CC67</f>
        <v>A</v>
      </c>
      <c r="CG71" t="str">
        <f>PEFA2016_latest!CD67</f>
        <v>C</v>
      </c>
      <c r="CH71" t="str">
        <f>PEFA2016_latest!CE67</f>
        <v>C</v>
      </c>
      <c r="CI71" t="str">
        <f>PEFA2016_latest!CF67</f>
        <v>B+</v>
      </c>
      <c r="CJ71" t="str">
        <f>PEFA2016_latest!CG67</f>
        <v>B</v>
      </c>
      <c r="CK71" t="str">
        <f>PEFA2016_latest!CH67</f>
        <v>A</v>
      </c>
      <c r="CL71" t="str">
        <f>PEFA2016_latest!CI67</f>
        <v>C+</v>
      </c>
      <c r="CM71" t="str">
        <f>PEFA2016_latest!CJ67</f>
        <v>C</v>
      </c>
      <c r="CN71" t="str">
        <f>PEFA2016_latest!CK67</f>
        <v>A</v>
      </c>
      <c r="CO71" t="str">
        <f>PEFA2016_latest!CL67</f>
        <v>B</v>
      </c>
      <c r="CP71" t="str">
        <f>PEFA2016_latest!CM67</f>
        <v>C</v>
      </c>
      <c r="CQ71" t="str">
        <f>PEFA2016_latest!CN67</f>
        <v>D+</v>
      </c>
      <c r="CR71" t="str">
        <f>PEFA2016_latest!CO67</f>
        <v>D</v>
      </c>
      <c r="CS71" t="str">
        <f>PEFA2016_latest!CP67</f>
        <v>D</v>
      </c>
      <c r="CT71" t="str">
        <f>PEFA2016_latest!CQ67</f>
        <v>D</v>
      </c>
      <c r="CU71" t="str">
        <f>PEFA2016_latest!CR67</f>
        <v>B</v>
      </c>
      <c r="CV71" t="str">
        <f>PEFA2016_latest!CS67</f>
        <v>C+</v>
      </c>
      <c r="CW71" t="str">
        <f>PEFA2016_latest!CT67</f>
        <v>A</v>
      </c>
      <c r="CX71" t="str">
        <f>PEFA2016_latest!CU67</f>
        <v>C</v>
      </c>
      <c r="CY71" t="str">
        <f>PEFA2016_latest!CV67</f>
        <v>D</v>
      </c>
      <c r="CZ71" t="str">
        <f>PEFA2016_latest!CW67</f>
        <v>C</v>
      </c>
      <c r="DA71" t="str">
        <f>PEFA2016_latest!CX67</f>
        <v>C</v>
      </c>
      <c r="DB71" t="str">
        <f>PEFA2016_latest!CY67</f>
        <v>C</v>
      </c>
      <c r="DC71" t="str">
        <f>PEFA2016_latest!CZ67</f>
        <v>C</v>
      </c>
      <c r="DD71" t="str">
        <f>PEFA2016_latest!DA67</f>
        <v>C</v>
      </c>
      <c r="DE71" t="str">
        <f>PEFA2016_latest!DB67</f>
        <v>C</v>
      </c>
      <c r="DF71" t="str">
        <f>PEFA2016_latest!DC67</f>
        <v>C</v>
      </c>
      <c r="DG71" t="str">
        <f>PEFA2016_latest!DD67</f>
        <v>D</v>
      </c>
      <c r="DH71" t="str">
        <f>PEFA2016_latest!DE67</f>
        <v>C</v>
      </c>
      <c r="DI71" t="str">
        <f>PEFA2016_latest!DF67</f>
        <v>B</v>
      </c>
      <c r="DJ71" t="str">
        <f>PEFA2016_latest!DG67</f>
        <v>B+</v>
      </c>
      <c r="DK71" t="str">
        <f>PEFA2016_latest!DH67</f>
        <v>A</v>
      </c>
      <c r="DL71" t="str">
        <f>PEFA2016_latest!DI67</f>
        <v>A</v>
      </c>
      <c r="DM71" t="str">
        <f>PEFA2016_latest!DJ67</f>
        <v>B</v>
      </c>
      <c r="DN71" t="str">
        <f>PEFA2016_latest!DK67</f>
        <v>C+</v>
      </c>
      <c r="DO71" t="str">
        <f>PEFA2016_latest!DL67</f>
        <v>B</v>
      </c>
      <c r="DP71" t="str">
        <f>PEFA2016_latest!DM67</f>
        <v>C</v>
      </c>
      <c r="DQ71" t="str">
        <f>PEFA2016_latest!DN67</f>
        <v>A</v>
      </c>
      <c r="DR71" t="str">
        <f>PEFA2016_latest!DO67</f>
        <v>D+</v>
      </c>
      <c r="DS71" t="str">
        <f>PEFA2016_latest!DP67</f>
        <v>C</v>
      </c>
      <c r="DT71" t="str">
        <f>PEFA2016_latest!DQ67</f>
        <v>D</v>
      </c>
      <c r="DU71" t="str">
        <f>PEFA2016_latest!DR67</f>
        <v>D</v>
      </c>
      <c r="DV71" t="str">
        <f>PEFA2016_latest!DS67</f>
        <v>A</v>
      </c>
      <c r="DW71" t="str">
        <f>PEFA2016_latest!DT67</f>
        <v>NA</v>
      </c>
      <c r="DX71" t="str">
        <f>PEFA2016_latest!DU67</f>
        <v>NA</v>
      </c>
      <c r="DY71" t="str">
        <f>PEFA2016_latest!DV67</f>
        <v>NA</v>
      </c>
      <c r="DZ71" t="str">
        <f>PEFA2016_latest!DW67</f>
        <v>NA</v>
      </c>
      <c r="EA71" t="str">
        <f>PEFA2016_latest!DX67</f>
        <v>NA</v>
      </c>
      <c r="EB71" t="str">
        <f>PEFA2016_latest!DY67</f>
        <v>NU</v>
      </c>
      <c r="EC71" t="str">
        <f>PEFA2016_latest!DZ67</f>
        <v>NU</v>
      </c>
      <c r="ED71" t="str">
        <f>PEFA2016_latest!EA67</f>
        <v>NU</v>
      </c>
      <c r="EE71" t="str">
        <f>PEFA2016_latest!EB67</f>
        <v>NU</v>
      </c>
    </row>
    <row r="72" spans="2:135" x14ac:dyDescent="0.25">
      <c r="B72">
        <f>PEFA2016_latest!A68</f>
        <v>2016</v>
      </c>
      <c r="C72" t="e" vm="16">
        <f>PEFA2016_latest!B68</f>
        <v>#VALUE!</v>
      </c>
      <c r="D72" t="str" cm="1">
        <f t="array" ref="D72">_FV(PEFA2016raw[[#This Row],[Country]],"Abbreviation")</f>
        <v>ML</v>
      </c>
      <c r="E72" t="str">
        <f>_xlfn.XLOOKUP(PEFA2016raw[[#This Row],[ISO-2]],Code[ISO-2],Code[ISO-3],"",0)</f>
        <v>MLI</v>
      </c>
      <c r="F72">
        <f>PEFA2016_latest!C68</f>
        <v>2021</v>
      </c>
      <c r="G72" t="str">
        <f>PEFA2016_latest!D68</f>
        <v>C</v>
      </c>
      <c r="H72" t="str">
        <f>PEFA2016_latest!E68</f>
        <v>C</v>
      </c>
      <c r="I72" t="str">
        <f>PEFA2016_latest!F68</f>
        <v>D+</v>
      </c>
      <c r="J72" t="str">
        <f>PEFA2016_latest!G68</f>
        <v>D</v>
      </c>
      <c r="K72" t="str">
        <f>PEFA2016_latest!H68</f>
        <v>C</v>
      </c>
      <c r="L72" t="str">
        <f>PEFA2016_latest!I68</f>
        <v>A</v>
      </c>
      <c r="M72" t="str">
        <f>PEFA2016_latest!J68</f>
        <v>D</v>
      </c>
      <c r="N72" t="str">
        <f>PEFA2016_latest!K68</f>
        <v>D</v>
      </c>
      <c r="O72" t="str">
        <f>PEFA2016_latest!L68</f>
        <v>D</v>
      </c>
      <c r="P72" t="str">
        <f>PEFA2016_latest!M68</f>
        <v>C</v>
      </c>
      <c r="Q72" t="str">
        <f>PEFA2016_latest!N68</f>
        <v>C</v>
      </c>
      <c r="R72" t="str">
        <f>PEFA2016_latest!O68</f>
        <v>B</v>
      </c>
      <c r="S72" t="str">
        <f>PEFA2016_latest!P68</f>
        <v>B</v>
      </c>
      <c r="T72" t="str">
        <f>PEFA2016_latest!Q68</f>
        <v>D</v>
      </c>
      <c r="U72" t="str">
        <f>PEFA2016_latest!R68</f>
        <v>D</v>
      </c>
      <c r="V72" t="str">
        <f>PEFA2016_latest!S68</f>
        <v>D</v>
      </c>
      <c r="W72" t="str">
        <f>PEFA2016_latest!T68</f>
        <v>D*</v>
      </c>
      <c r="X72" t="str">
        <f>PEFA2016_latest!U68</f>
        <v>B</v>
      </c>
      <c r="Y72" t="str">
        <f>PEFA2016_latest!V68</f>
        <v>A</v>
      </c>
      <c r="Z72" t="str">
        <f>PEFA2016_latest!W68</f>
        <v>C</v>
      </c>
      <c r="AA72" t="str">
        <f>PEFA2016_latest!X68</f>
        <v>D</v>
      </c>
      <c r="AB72" t="str">
        <f>PEFA2016_latest!Y68</f>
        <v>C</v>
      </c>
      <c r="AC72" t="str">
        <f>PEFA2016_latest!Z68</f>
        <v>D*</v>
      </c>
      <c r="AD72" t="str">
        <f>PEFA2016_latest!AA68</f>
        <v>D*</v>
      </c>
      <c r="AE72" t="str">
        <f>PEFA2016_latest!AB68</f>
        <v>D</v>
      </c>
      <c r="AF72" t="str">
        <f>PEFA2016_latest!AC68</f>
        <v>D</v>
      </c>
      <c r="AG72" t="str">
        <f>PEFA2016_latest!AD68</f>
        <v>D</v>
      </c>
      <c r="AH72" t="str">
        <f>PEFA2016_latest!AE68</f>
        <v>D+</v>
      </c>
      <c r="AI72" t="str">
        <f>PEFA2016_latest!AF68</f>
        <v>C</v>
      </c>
      <c r="AJ72" t="str">
        <f>PEFA2016_latest!AG68</f>
        <v>D</v>
      </c>
      <c r="AK72" t="str">
        <f>PEFA2016_latest!AH68</f>
        <v>D*</v>
      </c>
      <c r="AL72" t="str">
        <f>PEFA2016_latest!AI68</f>
        <v>C+</v>
      </c>
      <c r="AM72" t="str">
        <f>PEFA2016_latest!AJ68</f>
        <v>C</v>
      </c>
      <c r="AN72" t="str">
        <f>PEFA2016_latest!AK68</f>
        <v>A</v>
      </c>
      <c r="AO72" t="str">
        <f>PEFA2016_latest!AL68</f>
        <v>C</v>
      </c>
      <c r="AP72" t="str">
        <f>PEFA2016_latest!AM68</f>
        <v>C</v>
      </c>
      <c r="AQ72" t="str">
        <f>PEFA2016_latest!AN68</f>
        <v>D+</v>
      </c>
      <c r="AR72" t="str">
        <f>PEFA2016_latest!AO68</f>
        <v>C</v>
      </c>
      <c r="AS72" t="str">
        <f>PEFA2016_latest!AP68</f>
        <v>D</v>
      </c>
      <c r="AT72" t="str">
        <f>PEFA2016_latest!AQ68</f>
        <v>C</v>
      </c>
      <c r="AU72" t="str">
        <f>PEFA2016_latest!AR68</f>
        <v>B</v>
      </c>
      <c r="AV72" t="str">
        <f>PEFA2016_latest!AS68</f>
        <v>C</v>
      </c>
      <c r="AW72" t="str">
        <f>PEFA2016_latest!AT68</f>
        <v>A</v>
      </c>
      <c r="AX72" t="str">
        <f>PEFA2016_latest!AU68</f>
        <v>B</v>
      </c>
      <c r="AY72" t="str">
        <f>PEFA2016_latest!AV68</f>
        <v>B</v>
      </c>
      <c r="AZ72" t="str">
        <f>PEFA2016_latest!AW68</f>
        <v>A</v>
      </c>
      <c r="BA72" t="str">
        <f>PEFA2016_latest!AX68</f>
        <v>B</v>
      </c>
      <c r="BB72" t="str">
        <f>PEFA2016_latest!AY68</f>
        <v>C</v>
      </c>
      <c r="BC72" t="str">
        <f>PEFA2016_latest!AZ68</f>
        <v>C+</v>
      </c>
      <c r="BD72" t="str">
        <f>PEFA2016_latest!BA68</f>
        <v>C</v>
      </c>
      <c r="BE72" t="str">
        <f>PEFA2016_latest!BB68</f>
        <v>B</v>
      </c>
      <c r="BF72" t="str">
        <f>PEFA2016_latest!BC68</f>
        <v>C</v>
      </c>
      <c r="BG72" t="str">
        <f>PEFA2016_latest!BD68</f>
        <v>C+</v>
      </c>
      <c r="BH72" t="str">
        <f>PEFA2016_latest!BE68</f>
        <v>A</v>
      </c>
      <c r="BI72" t="str">
        <f>PEFA2016_latest!BF68</f>
        <v>D</v>
      </c>
      <c r="BJ72" t="str">
        <f>PEFA2016_latest!BG68</f>
        <v>A</v>
      </c>
      <c r="BK72" t="str">
        <f>PEFA2016_latest!BH68</f>
        <v>D</v>
      </c>
      <c r="BL72" t="str">
        <f>PEFA2016_latest!BI68</f>
        <v>B+</v>
      </c>
      <c r="BM72" t="str">
        <f>PEFA2016_latest!BJ68</f>
        <v>A</v>
      </c>
      <c r="BN72" t="str">
        <f>PEFA2016_latest!BK68</f>
        <v>C</v>
      </c>
      <c r="BO72" t="str">
        <f>PEFA2016_latest!BL68</f>
        <v>A</v>
      </c>
      <c r="BP72" t="str">
        <f>PEFA2016_latest!BM68</f>
        <v>B+</v>
      </c>
      <c r="BQ72" t="str">
        <f>PEFA2016_latest!BN68</f>
        <v>A</v>
      </c>
      <c r="BR72" t="str">
        <f>PEFA2016_latest!BO68</f>
        <v>B</v>
      </c>
      <c r="BS72" t="str">
        <f>PEFA2016_latest!BP68</f>
        <v>A</v>
      </c>
      <c r="BT72" t="str">
        <f>PEFA2016_latest!BQ68</f>
        <v>A</v>
      </c>
      <c r="BU72" t="str">
        <f>PEFA2016_latest!BR68</f>
        <v>D+</v>
      </c>
      <c r="BV72" t="str">
        <f>PEFA2016_latest!BS68</f>
        <v>A</v>
      </c>
      <c r="BW72" t="str">
        <f>PEFA2016_latest!BT68</f>
        <v>D</v>
      </c>
      <c r="BX72" t="str">
        <f>PEFA2016_latest!BU68</f>
        <v>D</v>
      </c>
      <c r="BY72" t="str">
        <f>PEFA2016_latest!BV68</f>
        <v>D</v>
      </c>
      <c r="BZ72" t="str">
        <f>PEFA2016_latest!BW68</f>
        <v>D+</v>
      </c>
      <c r="CA72" t="str">
        <f>PEFA2016_latest!BX68</f>
        <v>A</v>
      </c>
      <c r="CB72" t="str">
        <f>PEFA2016_latest!BY68</f>
        <v>A</v>
      </c>
      <c r="CC72" t="str">
        <f>PEFA2016_latest!BZ68</f>
        <v>D</v>
      </c>
      <c r="CD72" t="str">
        <f>PEFA2016_latest!CA68</f>
        <v>B+</v>
      </c>
      <c r="CE72" t="str">
        <f>PEFA2016_latest!CB68</f>
        <v>C</v>
      </c>
      <c r="CF72" t="str">
        <f>PEFA2016_latest!CC68</f>
        <v>A</v>
      </c>
      <c r="CG72" t="str">
        <f>PEFA2016_latest!CD68</f>
        <v>A</v>
      </c>
      <c r="CH72" t="str">
        <f>PEFA2016_latest!CE68</f>
        <v>A</v>
      </c>
      <c r="CI72" t="str">
        <f>PEFA2016_latest!CF68</f>
        <v>C+</v>
      </c>
      <c r="CJ72" t="str">
        <f>PEFA2016_latest!CG68</f>
        <v>B</v>
      </c>
      <c r="CK72" t="str">
        <f>PEFA2016_latest!CH68</f>
        <v>C</v>
      </c>
      <c r="CL72" t="str">
        <f>PEFA2016_latest!CI68</f>
        <v>D+</v>
      </c>
      <c r="CM72" t="str">
        <f>PEFA2016_latest!CJ68</f>
        <v>B</v>
      </c>
      <c r="CN72" t="str">
        <f>PEFA2016_latest!CK68</f>
        <v>B</v>
      </c>
      <c r="CO72" t="str">
        <f>PEFA2016_latest!CL68</f>
        <v>C</v>
      </c>
      <c r="CP72" t="str">
        <f>PEFA2016_latest!CM68</f>
        <v>D</v>
      </c>
      <c r="CQ72" t="str">
        <f>PEFA2016_latest!CN68</f>
        <v>C+</v>
      </c>
      <c r="CR72" t="str">
        <f>PEFA2016_latest!CO68</f>
        <v>C</v>
      </c>
      <c r="CS72" t="str">
        <f>PEFA2016_latest!CP68</f>
        <v>D</v>
      </c>
      <c r="CT72" t="str">
        <f>PEFA2016_latest!CQ68</f>
        <v>B</v>
      </c>
      <c r="CU72" t="str">
        <f>PEFA2016_latest!CR68</f>
        <v>A</v>
      </c>
      <c r="CV72" t="str">
        <f>PEFA2016_latest!CS68</f>
        <v>A</v>
      </c>
      <c r="CW72" t="str">
        <f>PEFA2016_latest!CT68</f>
        <v>A</v>
      </c>
      <c r="CX72" t="str">
        <f>PEFA2016_latest!CU68</f>
        <v>B</v>
      </c>
      <c r="CY72" t="str">
        <f>PEFA2016_latest!CV68</f>
        <v>A</v>
      </c>
      <c r="CZ72" t="str">
        <f>PEFA2016_latest!CW68</f>
        <v>D+</v>
      </c>
      <c r="DA72" t="str">
        <f>PEFA2016_latest!CX68</f>
        <v>D</v>
      </c>
      <c r="DB72" t="str">
        <f>PEFA2016_latest!CY68</f>
        <v>C</v>
      </c>
      <c r="DC72" t="str">
        <f>PEFA2016_latest!CZ68</f>
        <v>C</v>
      </c>
      <c r="DD72" t="str">
        <f>PEFA2016_latest!DA68</f>
        <v>C</v>
      </c>
      <c r="DE72" t="str">
        <f>PEFA2016_latest!DB68</f>
        <v>C</v>
      </c>
      <c r="DF72" t="str">
        <f>PEFA2016_latest!DC68</f>
        <v>B</v>
      </c>
      <c r="DG72" t="str">
        <f>PEFA2016_latest!DD68</f>
        <v>D</v>
      </c>
      <c r="DH72" t="str">
        <f>PEFA2016_latest!DE68</f>
        <v>D</v>
      </c>
      <c r="DI72" t="str">
        <f>PEFA2016_latest!DF68</f>
        <v>B</v>
      </c>
      <c r="DJ72" t="str">
        <f>PEFA2016_latest!DG68</f>
        <v>D+</v>
      </c>
      <c r="DK72" t="str">
        <f>PEFA2016_latest!DH68</f>
        <v>C</v>
      </c>
      <c r="DL72" t="str">
        <f>PEFA2016_latest!DI68</f>
        <v>D</v>
      </c>
      <c r="DM72" t="str">
        <f>PEFA2016_latest!DJ68</f>
        <v>B</v>
      </c>
      <c r="DN72" t="str">
        <f>PEFA2016_latest!DK68</f>
        <v>D+</v>
      </c>
      <c r="DO72" t="str">
        <f>PEFA2016_latest!DL68</f>
        <v>NA</v>
      </c>
      <c r="DP72" t="str">
        <f>PEFA2016_latest!DM68</f>
        <v>D</v>
      </c>
      <c r="DQ72" t="str">
        <f>PEFA2016_latest!DN68</f>
        <v>C</v>
      </c>
      <c r="DR72" t="str">
        <f>PEFA2016_latest!DO68</f>
        <v>D</v>
      </c>
      <c r="DS72" t="str">
        <f>PEFA2016_latest!DP68</f>
        <v>D</v>
      </c>
      <c r="DT72" t="str">
        <f>PEFA2016_latest!DQ68</f>
        <v>D</v>
      </c>
      <c r="DU72" t="str">
        <f>PEFA2016_latest!DR68</f>
        <v>D</v>
      </c>
      <c r="DV72" t="str">
        <f>PEFA2016_latest!DS68</f>
        <v>D</v>
      </c>
      <c r="DW72" t="str">
        <f>PEFA2016_latest!DT68</f>
        <v>D</v>
      </c>
      <c r="DX72" t="str">
        <f>PEFA2016_latest!DU68</f>
        <v>D</v>
      </c>
      <c r="DY72" t="str">
        <f>PEFA2016_latest!DV68</f>
        <v>D</v>
      </c>
      <c r="DZ72" t="str">
        <f>PEFA2016_latest!DW68</f>
        <v>D</v>
      </c>
      <c r="EA72" t="str">
        <f>PEFA2016_latest!DX68</f>
        <v>D</v>
      </c>
      <c r="EB72" t="str">
        <f>PEFA2016_latest!DY68</f>
        <v>NU</v>
      </c>
      <c r="EC72" t="str">
        <f>PEFA2016_latest!DZ68</f>
        <v>NU</v>
      </c>
      <c r="ED72" t="str">
        <f>PEFA2016_latest!EA68</f>
        <v>NU</v>
      </c>
      <c r="EE72" t="str">
        <f>PEFA2016_latest!EB68</f>
        <v>NU</v>
      </c>
    </row>
    <row r="73" spans="2:135" x14ac:dyDescent="0.25">
      <c r="B73">
        <f>PEFA2016_latest!A69</f>
        <v>2016</v>
      </c>
      <c r="C73" t="e" vm="64">
        <f>PEFA2016_latest!B69</f>
        <v>#VALUE!</v>
      </c>
      <c r="D73" t="str" cm="1">
        <f t="array" ref="D73">_FV(PEFA2016raw[[#This Row],[Country]],"Abbreviation")</f>
        <v>RS</v>
      </c>
      <c r="E73" t="str">
        <f>_xlfn.XLOOKUP(PEFA2016raw[[#This Row],[ISO-2]],Code[ISO-2],Code[ISO-3],"",0)</f>
        <v>SRB</v>
      </c>
      <c r="F73">
        <f>PEFA2016_latest!C69</f>
        <v>2021</v>
      </c>
      <c r="G73" t="str">
        <f>PEFA2016_latest!D69</f>
        <v>A</v>
      </c>
      <c r="H73" t="str">
        <f>PEFA2016_latest!E69</f>
        <v>A</v>
      </c>
      <c r="I73" t="str">
        <f>PEFA2016_latest!F69</f>
        <v>D+</v>
      </c>
      <c r="J73" t="str">
        <f>PEFA2016_latest!G69</f>
        <v>D</v>
      </c>
      <c r="K73" t="str">
        <f>PEFA2016_latest!H69</f>
        <v>A</v>
      </c>
      <c r="L73" t="str">
        <f>PEFA2016_latest!I69</f>
        <v>A</v>
      </c>
      <c r="M73" t="str">
        <f>PEFA2016_latest!J69</f>
        <v>B</v>
      </c>
      <c r="N73" t="str">
        <f>PEFA2016_latest!K69</f>
        <v>B</v>
      </c>
      <c r="O73" t="str">
        <f>PEFA2016_latest!L69</f>
        <v>B</v>
      </c>
      <c r="P73" t="str">
        <f>PEFA2016_latest!M69</f>
        <v>D</v>
      </c>
      <c r="Q73" t="str">
        <f>PEFA2016_latest!N69</f>
        <v>D</v>
      </c>
      <c r="R73" t="str">
        <f>PEFA2016_latest!O69</f>
        <v>B</v>
      </c>
      <c r="S73" t="str">
        <f>PEFA2016_latest!P69</f>
        <v>B</v>
      </c>
      <c r="T73" t="str">
        <f>PEFA2016_latest!Q69</f>
        <v>A</v>
      </c>
      <c r="U73" t="str">
        <f>PEFA2016_latest!R69</f>
        <v>A</v>
      </c>
      <c r="V73" t="str">
        <f>PEFA2016_latest!S69</f>
        <v>A</v>
      </c>
      <c r="W73" t="str">
        <f>PEFA2016_latest!T69</f>
        <v>A</v>
      </c>
      <c r="X73" t="str">
        <f>PEFA2016_latest!U69</f>
        <v>D+</v>
      </c>
      <c r="Y73" t="str">
        <f>PEFA2016_latest!V69</f>
        <v>D</v>
      </c>
      <c r="Z73" t="str">
        <f>PEFA2016_latest!W69</f>
        <v>C</v>
      </c>
      <c r="AA73" t="str">
        <f>PEFA2016_latest!X69</f>
        <v>C+</v>
      </c>
      <c r="AB73" t="str">
        <f>PEFA2016_latest!Y69</f>
        <v>A</v>
      </c>
      <c r="AC73" t="str">
        <f>PEFA2016_latest!Z69</f>
        <v>D</v>
      </c>
      <c r="AD73" t="str">
        <f>PEFA2016_latest!AA69</f>
        <v>A</v>
      </c>
      <c r="AE73" t="str">
        <f>PEFA2016_latest!AB69</f>
        <v>D</v>
      </c>
      <c r="AF73" t="str">
        <f>PEFA2016_latest!AC69</f>
        <v>D</v>
      </c>
      <c r="AG73" t="str">
        <f>PEFA2016_latest!AD69</f>
        <v>D</v>
      </c>
      <c r="AH73" t="str">
        <f>PEFA2016_latest!AE69</f>
        <v>C+</v>
      </c>
      <c r="AI73" t="str">
        <f>PEFA2016_latest!AF69</f>
        <v>B</v>
      </c>
      <c r="AJ73" t="str">
        <f>PEFA2016_latest!AG69</f>
        <v>C</v>
      </c>
      <c r="AK73" t="str">
        <f>PEFA2016_latest!AH69</f>
        <v>C</v>
      </c>
      <c r="AL73" t="str">
        <f>PEFA2016_latest!AI69</f>
        <v>D+</v>
      </c>
      <c r="AM73" t="str">
        <f>PEFA2016_latest!AJ69</f>
        <v>C</v>
      </c>
      <c r="AN73" t="str">
        <f>PEFA2016_latest!AK69</f>
        <v>D</v>
      </c>
      <c r="AO73" t="str">
        <f>PEFA2016_latest!AL69</f>
        <v>D</v>
      </c>
      <c r="AP73" t="str">
        <f>PEFA2016_latest!AM69</f>
        <v>C</v>
      </c>
      <c r="AQ73" t="str">
        <f>PEFA2016_latest!AN69</f>
        <v>D+</v>
      </c>
      <c r="AR73" t="str">
        <f>PEFA2016_latest!AO69</f>
        <v>C</v>
      </c>
      <c r="AS73" t="str">
        <f>PEFA2016_latest!AP69</f>
        <v>D</v>
      </c>
      <c r="AT73" t="str">
        <f>PEFA2016_latest!AQ69</f>
        <v>D</v>
      </c>
      <c r="AU73" t="str">
        <f>PEFA2016_latest!AR69</f>
        <v>A</v>
      </c>
      <c r="AV73" t="str">
        <f>PEFA2016_latest!AS69</f>
        <v>A</v>
      </c>
      <c r="AW73" t="str">
        <f>PEFA2016_latest!AT69</f>
        <v>A</v>
      </c>
      <c r="AX73" t="str">
        <f>PEFA2016_latest!AU69</f>
        <v>A</v>
      </c>
      <c r="AY73" t="str">
        <f>PEFA2016_latest!AV69</f>
        <v>A</v>
      </c>
      <c r="AZ73" t="str">
        <f>PEFA2016_latest!AW69</f>
        <v>A</v>
      </c>
      <c r="BA73" t="str">
        <f>PEFA2016_latest!AX69</f>
        <v>B</v>
      </c>
      <c r="BB73" t="str">
        <f>PEFA2016_latest!AY69</f>
        <v>A</v>
      </c>
      <c r="BC73" t="str">
        <f>PEFA2016_latest!AZ69</f>
        <v>B</v>
      </c>
      <c r="BD73" t="str">
        <f>PEFA2016_latest!BA69</f>
        <v>B</v>
      </c>
      <c r="BE73" t="str">
        <f>PEFA2016_latest!BB69</f>
        <v>A</v>
      </c>
      <c r="BF73" t="str">
        <f>PEFA2016_latest!BC69</f>
        <v>C</v>
      </c>
      <c r="BG73" t="str">
        <f>PEFA2016_latest!BD69</f>
        <v>D+</v>
      </c>
      <c r="BH73" t="str">
        <f>PEFA2016_latest!BE69</f>
        <v>B</v>
      </c>
      <c r="BI73" t="str">
        <f>PEFA2016_latest!BF69</f>
        <v>D</v>
      </c>
      <c r="BJ73" t="str">
        <f>PEFA2016_latest!BG69</f>
        <v>C</v>
      </c>
      <c r="BK73" t="str">
        <f>PEFA2016_latest!BH69</f>
        <v>D</v>
      </c>
      <c r="BL73" t="str">
        <f>PEFA2016_latest!BI69</f>
        <v>B</v>
      </c>
      <c r="BM73" t="str">
        <f>PEFA2016_latest!BJ69</f>
        <v>A</v>
      </c>
      <c r="BN73" t="str">
        <f>PEFA2016_latest!BK69</f>
        <v>C</v>
      </c>
      <c r="BO73" t="str">
        <f>PEFA2016_latest!BL69</f>
        <v>C</v>
      </c>
      <c r="BP73" t="str">
        <f>PEFA2016_latest!BM69</f>
        <v>B+</v>
      </c>
      <c r="BQ73" t="str">
        <f>PEFA2016_latest!BN69</f>
        <v>A</v>
      </c>
      <c r="BR73" t="str">
        <f>PEFA2016_latest!BO69</f>
        <v>B</v>
      </c>
      <c r="BS73" t="str">
        <f>PEFA2016_latest!BP69</f>
        <v>A</v>
      </c>
      <c r="BT73" t="str">
        <f>PEFA2016_latest!BQ69</f>
        <v>A</v>
      </c>
      <c r="BU73" t="str">
        <f>PEFA2016_latest!BR69</f>
        <v>B</v>
      </c>
      <c r="BV73" t="str">
        <f>PEFA2016_latest!BS69</f>
        <v>A</v>
      </c>
      <c r="BW73" t="str">
        <f>PEFA2016_latest!BT69</f>
        <v>A</v>
      </c>
      <c r="BX73" t="str">
        <f>PEFA2016_latest!BU69</f>
        <v>C</v>
      </c>
      <c r="BY73" t="str">
        <f>PEFA2016_latest!BV69</f>
        <v>D</v>
      </c>
      <c r="BZ73" t="str">
        <f>PEFA2016_latest!BW69</f>
        <v>A</v>
      </c>
      <c r="CA73" t="str">
        <f>PEFA2016_latest!BX69</f>
        <v>A</v>
      </c>
      <c r="CB73" t="str">
        <f>PEFA2016_latest!BY69</f>
        <v>A</v>
      </c>
      <c r="CC73" t="str">
        <f>PEFA2016_latest!BZ69</f>
        <v>A</v>
      </c>
      <c r="CD73" t="str">
        <f>PEFA2016_latest!CA69</f>
        <v>B+</v>
      </c>
      <c r="CE73" t="str">
        <f>PEFA2016_latest!CB69</f>
        <v>A</v>
      </c>
      <c r="CF73" t="str">
        <f>PEFA2016_latest!CC69</f>
        <v>A</v>
      </c>
      <c r="CG73" t="str">
        <f>PEFA2016_latest!CD69</f>
        <v>C</v>
      </c>
      <c r="CH73" t="str">
        <f>PEFA2016_latest!CE69</f>
        <v>A</v>
      </c>
      <c r="CI73" t="str">
        <f>PEFA2016_latest!CF69</f>
        <v>D</v>
      </c>
      <c r="CJ73" t="str">
        <f>PEFA2016_latest!CG69</f>
        <v>D*</v>
      </c>
      <c r="CK73" t="str">
        <f>PEFA2016_latest!CH69</f>
        <v>D*</v>
      </c>
      <c r="CL73" t="str">
        <f>PEFA2016_latest!CI69</f>
        <v>C+</v>
      </c>
      <c r="CM73" t="str">
        <f>PEFA2016_latest!CJ69</f>
        <v>B</v>
      </c>
      <c r="CN73" t="str">
        <f>PEFA2016_latest!CK69</f>
        <v>B</v>
      </c>
      <c r="CO73" t="str">
        <f>PEFA2016_latest!CL69</f>
        <v>A</v>
      </c>
      <c r="CP73" t="str">
        <f>PEFA2016_latest!CM69</f>
        <v>C</v>
      </c>
      <c r="CQ73" t="str">
        <f>PEFA2016_latest!CN69</f>
        <v>A</v>
      </c>
      <c r="CR73" t="str">
        <f>PEFA2016_latest!CO69</f>
        <v>A</v>
      </c>
      <c r="CS73" t="str">
        <f>PEFA2016_latest!CP69</f>
        <v>A</v>
      </c>
      <c r="CT73" t="str">
        <f>PEFA2016_latest!CQ69</f>
        <v>A</v>
      </c>
      <c r="CU73" t="str">
        <f>PEFA2016_latest!CR69</f>
        <v>B</v>
      </c>
      <c r="CV73" t="str">
        <f>PEFA2016_latest!CS69</f>
        <v>A</v>
      </c>
      <c r="CW73" t="str">
        <f>PEFA2016_latest!CT69</f>
        <v>A</v>
      </c>
      <c r="CX73" t="str">
        <f>PEFA2016_latest!CU69</f>
        <v>A</v>
      </c>
      <c r="CY73" t="str">
        <f>PEFA2016_latest!CV69</f>
        <v>A</v>
      </c>
      <c r="CZ73" t="str">
        <f>PEFA2016_latest!CW69</f>
        <v>B+</v>
      </c>
      <c r="DA73" t="str">
        <f>PEFA2016_latest!CX69</f>
        <v>A</v>
      </c>
      <c r="DB73" t="str">
        <f>PEFA2016_latest!CY69</f>
        <v>A</v>
      </c>
      <c r="DC73" t="str">
        <f>PEFA2016_latest!CZ69</f>
        <v>B</v>
      </c>
      <c r="DD73" t="str">
        <f>PEFA2016_latest!DA69</f>
        <v>B</v>
      </c>
      <c r="DE73" t="str">
        <f>PEFA2016_latest!DB69</f>
        <v>A</v>
      </c>
      <c r="DF73" t="str">
        <f>PEFA2016_latest!DC69</f>
        <v>B</v>
      </c>
      <c r="DG73" t="str">
        <f>PEFA2016_latest!DD69</f>
        <v>NA</v>
      </c>
      <c r="DH73" t="str">
        <f>PEFA2016_latest!DE69</f>
        <v>A</v>
      </c>
      <c r="DI73" t="str">
        <f>PEFA2016_latest!DF69</f>
        <v>A</v>
      </c>
      <c r="DJ73" t="str">
        <f>PEFA2016_latest!DG69</f>
        <v>C+</v>
      </c>
      <c r="DK73" t="str">
        <f>PEFA2016_latest!DH69</f>
        <v>B</v>
      </c>
      <c r="DL73" t="str">
        <f>PEFA2016_latest!DI69</f>
        <v>C</v>
      </c>
      <c r="DM73" t="str">
        <f>PEFA2016_latest!DJ69</f>
        <v>B</v>
      </c>
      <c r="DN73" t="str">
        <f>PEFA2016_latest!DK69</f>
        <v>D+</v>
      </c>
      <c r="DO73" t="str">
        <f>PEFA2016_latest!DL69</f>
        <v>B</v>
      </c>
      <c r="DP73" t="str">
        <f>PEFA2016_latest!DM69</f>
        <v>C</v>
      </c>
      <c r="DQ73" t="str">
        <f>PEFA2016_latest!DN69</f>
        <v>D</v>
      </c>
      <c r="DR73" t="str">
        <f>PEFA2016_latest!DO69</f>
        <v>B+</v>
      </c>
      <c r="DS73" t="str">
        <f>PEFA2016_latest!DP69</f>
        <v>A</v>
      </c>
      <c r="DT73" t="str">
        <f>PEFA2016_latest!DQ69</f>
        <v>B</v>
      </c>
      <c r="DU73" t="str">
        <f>PEFA2016_latest!DR69</f>
        <v>A</v>
      </c>
      <c r="DV73" t="str">
        <f>PEFA2016_latest!DS69</f>
        <v>A</v>
      </c>
      <c r="DW73" t="str">
        <f>PEFA2016_latest!DT69</f>
        <v>B+</v>
      </c>
      <c r="DX73" t="str">
        <f>PEFA2016_latest!DU69</f>
        <v>A</v>
      </c>
      <c r="DY73" t="str">
        <f>PEFA2016_latest!DV69</f>
        <v>C</v>
      </c>
      <c r="DZ73" t="str">
        <f>PEFA2016_latest!DW69</f>
        <v>B</v>
      </c>
      <c r="EA73" t="str">
        <f>PEFA2016_latest!DX69</f>
        <v>A</v>
      </c>
      <c r="EB73" t="str">
        <f>PEFA2016_latest!DY69</f>
        <v>NU</v>
      </c>
      <c r="EC73" t="str">
        <f>PEFA2016_latest!DZ69</f>
        <v>NU</v>
      </c>
      <c r="ED73" t="str">
        <f>PEFA2016_latest!EA69</f>
        <v>NU</v>
      </c>
      <c r="EE73" t="str">
        <f>PEFA2016_latest!EB69</f>
        <v>NU</v>
      </c>
    </row>
    <row r="74" spans="2:135" x14ac:dyDescent="0.25">
      <c r="B74">
        <f>PEFA2016_latest!A70</f>
        <v>2016</v>
      </c>
      <c r="C74" t="e" vm="34">
        <f>PEFA2016_latest!B70</f>
        <v>#VALUE!</v>
      </c>
      <c r="D74" t="str" cm="1">
        <f t="array" ref="D74">_FV(PEFA2016raw[[#This Row],[Country]],"Abbreviation")</f>
        <v>JO</v>
      </c>
      <c r="E74" t="str">
        <f>_xlfn.XLOOKUP(PEFA2016raw[[#This Row],[ISO-2]],Code[ISO-2],Code[ISO-3],"",0)</f>
        <v>JOR</v>
      </c>
      <c r="F74">
        <f>PEFA2016_latest!C70</f>
        <v>2022</v>
      </c>
      <c r="G74" t="str">
        <f>PEFA2016_latest!D70</f>
        <v>A</v>
      </c>
      <c r="H74" t="str">
        <f>PEFA2016_latest!E70</f>
        <v>A</v>
      </c>
      <c r="I74" t="str">
        <f>PEFA2016_latest!F70</f>
        <v>B+</v>
      </c>
      <c r="J74" t="str">
        <f>PEFA2016_latest!G70</f>
        <v>B</v>
      </c>
      <c r="K74" t="str">
        <f>PEFA2016_latest!H70</f>
        <v>B</v>
      </c>
      <c r="L74" t="str">
        <f>PEFA2016_latest!I70</f>
        <v>A</v>
      </c>
      <c r="M74" t="str">
        <f>PEFA2016_latest!J70</f>
        <v>C</v>
      </c>
      <c r="N74" t="str">
        <f>PEFA2016_latest!K70</f>
        <v>D</v>
      </c>
      <c r="O74" t="str">
        <f>PEFA2016_latest!L70</f>
        <v>B</v>
      </c>
      <c r="P74" t="str">
        <f>PEFA2016_latest!M70</f>
        <v>A</v>
      </c>
      <c r="Q74" t="str">
        <f>PEFA2016_latest!N70</f>
        <v>A</v>
      </c>
      <c r="R74" t="str">
        <f>PEFA2016_latest!O70</f>
        <v>B</v>
      </c>
      <c r="S74" t="str">
        <f>PEFA2016_latest!P70</f>
        <v>B</v>
      </c>
      <c r="T74" t="str">
        <f>PEFA2016_latest!Q70</f>
        <v>C+</v>
      </c>
      <c r="U74" t="str">
        <f>PEFA2016_latest!R70</f>
        <v>C</v>
      </c>
      <c r="V74" t="str">
        <f>PEFA2016_latest!S70</f>
        <v>C</v>
      </c>
      <c r="W74" t="str">
        <f>PEFA2016_latest!T70</f>
        <v>B</v>
      </c>
      <c r="X74" t="str">
        <f>PEFA2016_latest!U70</f>
        <v>C+</v>
      </c>
      <c r="Y74" t="str">
        <f>PEFA2016_latest!V70</f>
        <v>D</v>
      </c>
      <c r="Z74" t="str">
        <f>PEFA2016_latest!W70</f>
        <v>A</v>
      </c>
      <c r="AA74" t="str">
        <f>PEFA2016_latest!X70</f>
        <v>C</v>
      </c>
      <c r="AB74" t="str">
        <f>PEFA2016_latest!Y70</f>
        <v>B</v>
      </c>
      <c r="AC74" t="str">
        <f>PEFA2016_latest!Z70</f>
        <v>B</v>
      </c>
      <c r="AD74" t="str">
        <f>PEFA2016_latest!AA70</f>
        <v>D</v>
      </c>
      <c r="AE74" t="str">
        <f>PEFA2016_latest!AB70</f>
        <v>D</v>
      </c>
      <c r="AF74" t="str">
        <f>PEFA2016_latest!AC70</f>
        <v>A</v>
      </c>
      <c r="AG74" t="str">
        <f>PEFA2016_latest!AD70</f>
        <v>A</v>
      </c>
      <c r="AH74" t="str">
        <f>PEFA2016_latest!AE70</f>
        <v>D+</v>
      </c>
      <c r="AI74" t="str">
        <f>PEFA2016_latest!AF70</f>
        <v>C</v>
      </c>
      <c r="AJ74" t="str">
        <f>PEFA2016_latest!AG70</f>
        <v>C</v>
      </c>
      <c r="AK74" t="str">
        <f>PEFA2016_latest!AH70</f>
        <v>D</v>
      </c>
      <c r="AL74" t="str">
        <f>PEFA2016_latest!AI70</f>
        <v>D</v>
      </c>
      <c r="AM74" t="str">
        <f>PEFA2016_latest!AJ70</f>
        <v>D*</v>
      </c>
      <c r="AN74" t="str">
        <f>PEFA2016_latest!AK70</f>
        <v>D*</v>
      </c>
      <c r="AO74" t="str">
        <f>PEFA2016_latest!AL70</f>
        <v>D</v>
      </c>
      <c r="AP74" t="str">
        <f>PEFA2016_latest!AM70</f>
        <v>D*</v>
      </c>
      <c r="AQ74" t="str">
        <f>PEFA2016_latest!AN70</f>
        <v>D+</v>
      </c>
      <c r="AR74" t="str">
        <f>PEFA2016_latest!AO70</f>
        <v>C</v>
      </c>
      <c r="AS74" t="str">
        <f>PEFA2016_latest!AP70</f>
        <v>C</v>
      </c>
      <c r="AT74" t="str">
        <f>PEFA2016_latest!AQ70</f>
        <v>D</v>
      </c>
      <c r="AU74" t="str">
        <f>PEFA2016_latest!AR70</f>
        <v>A</v>
      </c>
      <c r="AV74" t="str">
        <f>PEFA2016_latest!AS70</f>
        <v>A</v>
      </c>
      <c r="AW74" t="str">
        <f>PEFA2016_latest!AT70</f>
        <v>A</v>
      </c>
      <c r="AX74" t="str">
        <f>PEFA2016_latest!AU70</f>
        <v>B</v>
      </c>
      <c r="AY74" t="str">
        <f>PEFA2016_latest!AV70</f>
        <v>B</v>
      </c>
      <c r="AZ74" t="str">
        <f>PEFA2016_latest!AW70</f>
        <v>B</v>
      </c>
      <c r="BA74" t="str">
        <f>PEFA2016_latest!AX70</f>
        <v>A</v>
      </c>
      <c r="BB74" t="str">
        <f>PEFA2016_latest!AY70</f>
        <v>D</v>
      </c>
      <c r="BC74" t="str">
        <f>PEFA2016_latest!AZ70</f>
        <v>B</v>
      </c>
      <c r="BD74" t="str">
        <f>PEFA2016_latest!BA70</f>
        <v>C</v>
      </c>
      <c r="BE74" t="str">
        <f>PEFA2016_latest!BB70</f>
        <v>B</v>
      </c>
      <c r="BF74" t="str">
        <f>PEFA2016_latest!BC70</f>
        <v>B</v>
      </c>
      <c r="BG74" t="str">
        <f>PEFA2016_latest!BD70</f>
        <v>B</v>
      </c>
      <c r="BH74" t="str">
        <f>PEFA2016_latest!BE70</f>
        <v>A</v>
      </c>
      <c r="BI74" t="str">
        <f>PEFA2016_latest!BF70</f>
        <v>A</v>
      </c>
      <c r="BJ74" t="str">
        <f>PEFA2016_latest!BG70</f>
        <v>C</v>
      </c>
      <c r="BK74" t="str">
        <f>PEFA2016_latest!BH70</f>
        <v>D</v>
      </c>
      <c r="BL74" t="str">
        <f>PEFA2016_latest!BI70</f>
        <v>B+</v>
      </c>
      <c r="BM74" t="str">
        <f>PEFA2016_latest!BJ70</f>
        <v>A</v>
      </c>
      <c r="BN74" t="str">
        <f>PEFA2016_latest!BK70</f>
        <v>A</v>
      </c>
      <c r="BO74" t="str">
        <f>PEFA2016_latest!BL70</f>
        <v>C</v>
      </c>
      <c r="BP74" t="str">
        <f>PEFA2016_latest!BM70</f>
        <v>C+</v>
      </c>
      <c r="BQ74" t="str">
        <f>PEFA2016_latest!BN70</f>
        <v>A</v>
      </c>
      <c r="BR74" t="str">
        <f>PEFA2016_latest!BO70</f>
        <v>B</v>
      </c>
      <c r="BS74" t="str">
        <f>PEFA2016_latest!BP70</f>
        <v>C</v>
      </c>
      <c r="BT74" t="str">
        <f>PEFA2016_latest!BQ70</f>
        <v>A</v>
      </c>
      <c r="BU74" t="str">
        <f>PEFA2016_latest!BR70</f>
        <v>B+</v>
      </c>
      <c r="BV74" t="str">
        <f>PEFA2016_latest!BS70</f>
        <v>B</v>
      </c>
      <c r="BW74" t="str">
        <f>PEFA2016_latest!BT70</f>
        <v>A</v>
      </c>
      <c r="BX74" t="str">
        <f>PEFA2016_latest!BU70</f>
        <v>A</v>
      </c>
      <c r="BY74" t="str">
        <f>PEFA2016_latest!BV70</f>
        <v>C</v>
      </c>
      <c r="BZ74" t="str">
        <f>PEFA2016_latest!BW70</f>
        <v>A</v>
      </c>
      <c r="CA74" t="str">
        <f>PEFA2016_latest!BX70</f>
        <v>A</v>
      </c>
      <c r="CB74" t="str">
        <f>PEFA2016_latest!BY70</f>
        <v>A</v>
      </c>
      <c r="CC74" t="str">
        <f>PEFA2016_latest!BZ70</f>
        <v>A</v>
      </c>
      <c r="CD74" t="str">
        <f>PEFA2016_latest!CA70</f>
        <v>B+</v>
      </c>
      <c r="CE74" t="str">
        <f>PEFA2016_latest!CB70</f>
        <v>A</v>
      </c>
      <c r="CF74" t="str">
        <f>PEFA2016_latest!CC70</f>
        <v>A</v>
      </c>
      <c r="CG74" t="str">
        <f>PEFA2016_latest!CD70</f>
        <v>C</v>
      </c>
      <c r="CH74" t="str">
        <f>PEFA2016_latest!CE70</f>
        <v>B</v>
      </c>
      <c r="CI74" t="str">
        <f>PEFA2016_latest!CF70</f>
        <v>B</v>
      </c>
      <c r="CJ74" t="str">
        <f>PEFA2016_latest!CG70</f>
        <v>B</v>
      </c>
      <c r="CK74" t="str">
        <f>PEFA2016_latest!CH70</f>
        <v>B</v>
      </c>
      <c r="CL74" t="str">
        <f>PEFA2016_latest!CI70</f>
        <v>A</v>
      </c>
      <c r="CM74" t="str">
        <f>PEFA2016_latest!CJ70</f>
        <v>A</v>
      </c>
      <c r="CN74" t="str">
        <f>PEFA2016_latest!CK70</f>
        <v>A</v>
      </c>
      <c r="CO74" t="str">
        <f>PEFA2016_latest!CL70</f>
        <v>A</v>
      </c>
      <c r="CP74" t="str">
        <f>PEFA2016_latest!CM70</f>
        <v>A</v>
      </c>
      <c r="CQ74" t="str">
        <f>PEFA2016_latest!CN70</f>
        <v>C+</v>
      </c>
      <c r="CR74" t="str">
        <f>PEFA2016_latest!CO70</f>
        <v>A</v>
      </c>
      <c r="CS74" t="str">
        <f>PEFA2016_latest!CP70</f>
        <v>D*</v>
      </c>
      <c r="CT74" t="str">
        <f>PEFA2016_latest!CQ70</f>
        <v>D*</v>
      </c>
      <c r="CU74" t="str">
        <f>PEFA2016_latest!CR70</f>
        <v>A</v>
      </c>
      <c r="CV74" t="str">
        <f>PEFA2016_latest!CS70</f>
        <v>A</v>
      </c>
      <c r="CW74" t="str">
        <f>PEFA2016_latest!CT70</f>
        <v>A</v>
      </c>
      <c r="CX74" t="str">
        <f>PEFA2016_latest!CU70</f>
        <v>A</v>
      </c>
      <c r="CY74" t="str">
        <f>PEFA2016_latest!CV70</f>
        <v>A</v>
      </c>
      <c r="CZ74" t="str">
        <f>PEFA2016_latest!CW70</f>
        <v>C+</v>
      </c>
      <c r="DA74" t="str">
        <f>PEFA2016_latest!CX70</f>
        <v>A</v>
      </c>
      <c r="DB74" t="str">
        <f>PEFA2016_latest!CY70</f>
        <v>C</v>
      </c>
      <c r="DC74" t="str">
        <f>PEFA2016_latest!CZ70</f>
        <v>A</v>
      </c>
      <c r="DD74" t="str">
        <f>PEFA2016_latest!DA70</f>
        <v>B</v>
      </c>
      <c r="DE74" t="str">
        <f>PEFA2016_latest!DB70</f>
        <v>C+</v>
      </c>
      <c r="DF74" t="str">
        <f>PEFA2016_latest!DC70</f>
        <v>B</v>
      </c>
      <c r="DG74" t="str">
        <f>PEFA2016_latest!DD70</f>
        <v>D</v>
      </c>
      <c r="DH74" t="str">
        <f>PEFA2016_latest!DE70</f>
        <v>D</v>
      </c>
      <c r="DI74" t="str">
        <f>PEFA2016_latest!DF70</f>
        <v>A</v>
      </c>
      <c r="DJ74" t="str">
        <f>PEFA2016_latest!DG70</f>
        <v>B+</v>
      </c>
      <c r="DK74" t="str">
        <f>PEFA2016_latest!DH70</f>
        <v>A</v>
      </c>
      <c r="DL74" t="str">
        <f>PEFA2016_latest!DI70</f>
        <v>B</v>
      </c>
      <c r="DM74" t="str">
        <f>PEFA2016_latest!DJ70</f>
        <v>B</v>
      </c>
      <c r="DN74" t="str">
        <f>PEFA2016_latest!DK70</f>
        <v>B+</v>
      </c>
      <c r="DO74" t="str">
        <f>PEFA2016_latest!DL70</f>
        <v>B</v>
      </c>
      <c r="DP74" t="str">
        <f>PEFA2016_latest!DM70</f>
        <v>A</v>
      </c>
      <c r="DQ74" t="str">
        <f>PEFA2016_latest!DN70</f>
        <v>A</v>
      </c>
      <c r="DR74" t="str">
        <f>PEFA2016_latest!DO70</f>
        <v>D+</v>
      </c>
      <c r="DS74" t="str">
        <f>PEFA2016_latest!DP70</f>
        <v>B</v>
      </c>
      <c r="DT74" t="str">
        <f>PEFA2016_latest!DQ70</f>
        <v>C</v>
      </c>
      <c r="DU74" t="str">
        <f>PEFA2016_latest!DR70</f>
        <v>A</v>
      </c>
      <c r="DV74" t="str">
        <f>PEFA2016_latest!DS70</f>
        <v>D</v>
      </c>
      <c r="DW74" t="str">
        <f>PEFA2016_latest!DT70</f>
        <v>D+</v>
      </c>
      <c r="DX74" t="str">
        <f>PEFA2016_latest!DU70</f>
        <v>D</v>
      </c>
      <c r="DY74" t="str">
        <f>PEFA2016_latest!DV70</f>
        <v>C</v>
      </c>
      <c r="DZ74" t="str">
        <f>PEFA2016_latest!DW70</f>
        <v>D</v>
      </c>
      <c r="EA74" t="str">
        <f>PEFA2016_latest!DX70</f>
        <v>NA</v>
      </c>
      <c r="EB74" t="str">
        <f>PEFA2016_latest!DY70</f>
        <v>NU</v>
      </c>
      <c r="EC74" t="str">
        <f>PEFA2016_latest!DZ70</f>
        <v>NU</v>
      </c>
      <c r="ED74" t="str">
        <f>PEFA2016_latest!EA70</f>
        <v>NU</v>
      </c>
      <c r="EE74" t="str">
        <f>PEFA2016_latest!EB70</f>
        <v>NU</v>
      </c>
    </row>
    <row r="75" spans="2:135" x14ac:dyDescent="0.25">
      <c r="B75">
        <f>PEFA2016_latest!A71</f>
        <v>2016</v>
      </c>
      <c r="C75" t="e" vm="65">
        <f>PEFA2016_latest!B71</f>
        <v>#VALUE!</v>
      </c>
      <c r="D75" t="str" cm="1">
        <f t="array" ref="D75">_FV(PEFA2016raw[[#This Row],[Country]],"Abbreviation")</f>
        <v>CK</v>
      </c>
      <c r="E75" t="str">
        <f>_xlfn.XLOOKUP(PEFA2016raw[[#This Row],[ISO-2]],Code[ISO-2],Code[ISO-3],"",0)</f>
        <v>COK</v>
      </c>
      <c r="F75">
        <f>PEFA2016_latest!C71</f>
        <v>2021</v>
      </c>
      <c r="G75" t="str">
        <f>PEFA2016_latest!D71</f>
        <v>B</v>
      </c>
      <c r="H75" t="str">
        <f>PEFA2016_latest!E71</f>
        <v>B</v>
      </c>
      <c r="I75" t="str">
        <f>PEFA2016_latest!F71</f>
        <v>B+</v>
      </c>
      <c r="J75" t="str">
        <f>PEFA2016_latest!G71</f>
        <v>B</v>
      </c>
      <c r="K75" t="str">
        <f>PEFA2016_latest!H71</f>
        <v>A</v>
      </c>
      <c r="L75" t="str">
        <f>PEFA2016_latest!I71</f>
        <v>A</v>
      </c>
      <c r="M75" t="str">
        <f>PEFA2016_latest!J71</f>
        <v>C+</v>
      </c>
      <c r="N75" t="str">
        <f>PEFA2016_latest!K71</f>
        <v>C</v>
      </c>
      <c r="O75" t="str">
        <f>PEFA2016_latest!L71</f>
        <v>B</v>
      </c>
      <c r="P75" t="str">
        <f>PEFA2016_latest!M71</f>
        <v>B</v>
      </c>
      <c r="Q75" t="str">
        <f>PEFA2016_latest!N71</f>
        <v>B</v>
      </c>
      <c r="R75" t="str">
        <f>PEFA2016_latest!O71</f>
        <v>A</v>
      </c>
      <c r="S75" t="str">
        <f>PEFA2016_latest!P71</f>
        <v>A</v>
      </c>
      <c r="T75" t="str">
        <f>PEFA2016_latest!Q71</f>
        <v>A</v>
      </c>
      <c r="U75" t="str">
        <f>PEFA2016_latest!R71</f>
        <v>A</v>
      </c>
      <c r="V75" t="str">
        <f>PEFA2016_latest!S71</f>
        <v>A</v>
      </c>
      <c r="W75" t="str">
        <f>PEFA2016_latest!T71</f>
        <v>A</v>
      </c>
      <c r="X75" t="str">
        <f>PEFA2016_latest!U71</f>
        <v>A</v>
      </c>
      <c r="Y75" t="str">
        <f>PEFA2016_latest!V71</f>
        <v>A</v>
      </c>
      <c r="Z75" t="str">
        <f>PEFA2016_latest!W71</f>
        <v>A</v>
      </c>
      <c r="AA75" t="str">
        <f>PEFA2016_latest!X71</f>
        <v>C+</v>
      </c>
      <c r="AB75" t="str">
        <f>PEFA2016_latest!Y71</f>
        <v>B</v>
      </c>
      <c r="AC75" t="str">
        <f>PEFA2016_latest!Z71</f>
        <v>C</v>
      </c>
      <c r="AD75" t="str">
        <f>PEFA2016_latest!AA71</f>
        <v>A</v>
      </c>
      <c r="AE75" t="str">
        <f>PEFA2016_latest!AB71</f>
        <v>D</v>
      </c>
      <c r="AF75" t="str">
        <f>PEFA2016_latest!AC71</f>
        <v>B</v>
      </c>
      <c r="AG75" t="str">
        <f>PEFA2016_latest!AD71</f>
        <v>B</v>
      </c>
      <c r="AH75" t="str">
        <f>PEFA2016_latest!AE71</f>
        <v>C</v>
      </c>
      <c r="AI75" t="str">
        <f>PEFA2016_latest!AF71</f>
        <v>D</v>
      </c>
      <c r="AJ75" t="str">
        <f>PEFA2016_latest!AG71</f>
        <v>C</v>
      </c>
      <c r="AK75" t="str">
        <f>PEFA2016_latest!AH71</f>
        <v>A</v>
      </c>
      <c r="AL75" t="str">
        <f>PEFA2016_latest!AI71</f>
        <v>C</v>
      </c>
      <c r="AM75" t="str">
        <f>PEFA2016_latest!AJ71</f>
        <v>C</v>
      </c>
      <c r="AN75" t="str">
        <f>PEFA2016_latest!AK71</f>
        <v>C</v>
      </c>
      <c r="AO75" t="str">
        <f>PEFA2016_latest!AL71</f>
        <v>C</v>
      </c>
      <c r="AP75" t="str">
        <f>PEFA2016_latest!AM71</f>
        <v>C</v>
      </c>
      <c r="AQ75" t="str">
        <f>PEFA2016_latest!AN71</f>
        <v>D+</v>
      </c>
      <c r="AR75" t="str">
        <f>PEFA2016_latest!AO71</f>
        <v>D</v>
      </c>
      <c r="AS75" t="str">
        <f>PEFA2016_latest!AP71</f>
        <v>D</v>
      </c>
      <c r="AT75" t="str">
        <f>PEFA2016_latest!AQ71</f>
        <v>B</v>
      </c>
      <c r="AU75" t="str">
        <f>PEFA2016_latest!AR71</f>
        <v>A</v>
      </c>
      <c r="AV75" t="str">
        <f>PEFA2016_latest!AS71</f>
        <v>A</v>
      </c>
      <c r="AW75" t="str">
        <f>PEFA2016_latest!AT71</f>
        <v>A</v>
      </c>
      <c r="AX75" t="str">
        <f>PEFA2016_latest!AU71</f>
        <v>A</v>
      </c>
      <c r="AY75" t="str">
        <f>PEFA2016_latest!AV71</f>
        <v>B+</v>
      </c>
      <c r="AZ75" t="str">
        <f>PEFA2016_latest!AW71</f>
        <v>B</v>
      </c>
      <c r="BA75" t="str">
        <f>PEFA2016_latest!AX71</f>
        <v>B</v>
      </c>
      <c r="BB75" t="str">
        <f>PEFA2016_latest!AY71</f>
        <v>A</v>
      </c>
      <c r="BC75" t="str">
        <f>PEFA2016_latest!AZ71</f>
        <v>A</v>
      </c>
      <c r="BD75" t="str">
        <f>PEFA2016_latest!BA71</f>
        <v>A</v>
      </c>
      <c r="BE75" t="str">
        <f>PEFA2016_latest!BB71</f>
        <v>A</v>
      </c>
      <c r="BF75" t="str">
        <f>PEFA2016_latest!BC71</f>
        <v>B</v>
      </c>
      <c r="BG75" t="str">
        <f>PEFA2016_latest!BD71</f>
        <v>A</v>
      </c>
      <c r="BH75" t="str">
        <f>PEFA2016_latest!BE71</f>
        <v>A</v>
      </c>
      <c r="BI75" t="str">
        <f>PEFA2016_latest!BF71</f>
        <v>A</v>
      </c>
      <c r="BJ75" t="str">
        <f>PEFA2016_latest!BG71</f>
        <v>A</v>
      </c>
      <c r="BK75" t="str">
        <f>PEFA2016_latest!BH71</f>
        <v>A</v>
      </c>
      <c r="BL75" t="str">
        <f>PEFA2016_latest!BI71</f>
        <v>B</v>
      </c>
      <c r="BM75" t="str">
        <f>PEFA2016_latest!BJ71</f>
        <v>B</v>
      </c>
      <c r="BN75" t="str">
        <f>PEFA2016_latest!BK71</f>
        <v>A</v>
      </c>
      <c r="BO75" t="str">
        <f>PEFA2016_latest!BL71</f>
        <v>D</v>
      </c>
      <c r="BP75" t="str">
        <f>PEFA2016_latest!BM71</f>
        <v>D+</v>
      </c>
      <c r="BQ75" t="str">
        <f>PEFA2016_latest!BN71</f>
        <v>C</v>
      </c>
      <c r="BR75" t="str">
        <f>PEFA2016_latest!BO71</f>
        <v>D</v>
      </c>
      <c r="BS75" t="str">
        <f>PEFA2016_latest!BP71</f>
        <v>C</v>
      </c>
      <c r="BT75" t="str">
        <f>PEFA2016_latest!BQ71</f>
        <v>A</v>
      </c>
      <c r="BU75" t="str">
        <f>PEFA2016_latest!BR71</f>
        <v>C+</v>
      </c>
      <c r="BV75" t="str">
        <f>PEFA2016_latest!BS71</f>
        <v>A</v>
      </c>
      <c r="BW75" t="str">
        <f>PEFA2016_latest!BT71</f>
        <v>A</v>
      </c>
      <c r="BX75" t="str">
        <f>PEFA2016_latest!BU71</f>
        <v>D</v>
      </c>
      <c r="BY75" t="str">
        <f>PEFA2016_latest!BV71</f>
        <v>D</v>
      </c>
      <c r="BZ75" t="str">
        <f>PEFA2016_latest!BW71</f>
        <v>B+</v>
      </c>
      <c r="CA75" t="str">
        <f>PEFA2016_latest!BX71</f>
        <v>B</v>
      </c>
      <c r="CB75" t="str">
        <f>PEFA2016_latest!BY71</f>
        <v>A</v>
      </c>
      <c r="CC75" t="str">
        <f>PEFA2016_latest!BZ71</f>
        <v>A</v>
      </c>
      <c r="CD75" t="str">
        <f>PEFA2016_latest!CA71</f>
        <v>B</v>
      </c>
      <c r="CE75" t="str">
        <f>PEFA2016_latest!CB71</f>
        <v>D</v>
      </c>
      <c r="CF75" t="str">
        <f>PEFA2016_latest!CC71</f>
        <v>C</v>
      </c>
      <c r="CG75" t="str">
        <f>PEFA2016_latest!CD71</f>
        <v>A</v>
      </c>
      <c r="CH75" t="str">
        <f>PEFA2016_latest!CE71</f>
        <v>A</v>
      </c>
      <c r="CI75" t="str">
        <f>PEFA2016_latest!CF71</f>
        <v>D+</v>
      </c>
      <c r="CJ75" t="str">
        <f>PEFA2016_latest!CG71</f>
        <v>A</v>
      </c>
      <c r="CK75" t="str">
        <f>PEFA2016_latest!CH71</f>
        <v>D</v>
      </c>
      <c r="CL75" t="str">
        <f>PEFA2016_latest!CI71</f>
        <v>D+</v>
      </c>
      <c r="CM75" t="str">
        <f>PEFA2016_latest!CJ71</f>
        <v>A</v>
      </c>
      <c r="CN75" t="str">
        <f>PEFA2016_latest!CK71</f>
        <v>A</v>
      </c>
      <c r="CO75" t="str">
        <f>PEFA2016_latest!CL71</f>
        <v>A</v>
      </c>
      <c r="CP75" t="str">
        <f>PEFA2016_latest!CM71</f>
        <v>D</v>
      </c>
      <c r="CQ75" t="str">
        <f>PEFA2016_latest!CN71</f>
        <v>D</v>
      </c>
      <c r="CR75" t="str">
        <f>PEFA2016_latest!CO71</f>
        <v>D</v>
      </c>
      <c r="CS75" t="str">
        <f>PEFA2016_latest!CP71</f>
        <v>D</v>
      </c>
      <c r="CT75" t="str">
        <f>PEFA2016_latest!CQ71</f>
        <v>D</v>
      </c>
      <c r="CU75" t="str">
        <f>PEFA2016_latest!CR71</f>
        <v>C</v>
      </c>
      <c r="CV75" t="str">
        <f>PEFA2016_latest!CS71</f>
        <v>B</v>
      </c>
      <c r="CW75" t="str">
        <f>PEFA2016_latest!CT71</f>
        <v>B</v>
      </c>
      <c r="CX75" t="str">
        <f>PEFA2016_latest!CU71</f>
        <v>C</v>
      </c>
      <c r="CY75" t="str">
        <f>PEFA2016_latest!CV71</f>
        <v>B</v>
      </c>
      <c r="CZ75" t="str">
        <f>PEFA2016_latest!CW71</f>
        <v>C+</v>
      </c>
      <c r="DA75" t="str">
        <f>PEFA2016_latest!CX71</f>
        <v>C</v>
      </c>
      <c r="DB75" t="str">
        <f>PEFA2016_latest!CY71</f>
        <v>B</v>
      </c>
      <c r="DC75" t="str">
        <f>PEFA2016_latest!CZ71</f>
        <v>NA</v>
      </c>
      <c r="DD75" t="str">
        <f>PEFA2016_latest!DA71</f>
        <v>NA</v>
      </c>
      <c r="DE75" t="str">
        <f>PEFA2016_latest!DB71</f>
        <v>D+</v>
      </c>
      <c r="DF75" t="str">
        <f>PEFA2016_latest!DC71</f>
        <v>D</v>
      </c>
      <c r="DG75" t="str">
        <f>PEFA2016_latest!DD71</f>
        <v>D</v>
      </c>
      <c r="DH75" t="str">
        <f>PEFA2016_latest!DE71</f>
        <v>C</v>
      </c>
      <c r="DI75" t="str">
        <f>PEFA2016_latest!DF71</f>
        <v>B</v>
      </c>
      <c r="DJ75" t="str">
        <f>PEFA2016_latest!DG71</f>
        <v>D+</v>
      </c>
      <c r="DK75" t="str">
        <f>PEFA2016_latest!DH71</f>
        <v>B</v>
      </c>
      <c r="DL75" t="str">
        <f>PEFA2016_latest!DI71</f>
        <v>D</v>
      </c>
      <c r="DM75" t="str">
        <f>PEFA2016_latest!DJ71</f>
        <v>C</v>
      </c>
      <c r="DN75" t="str">
        <f>PEFA2016_latest!DK71</f>
        <v>D+</v>
      </c>
      <c r="DO75" t="str">
        <f>PEFA2016_latest!DL71</f>
        <v>A</v>
      </c>
      <c r="DP75" t="str">
        <f>PEFA2016_latest!DM71</f>
        <v>D</v>
      </c>
      <c r="DQ75" t="str">
        <f>PEFA2016_latest!DN71</f>
        <v>A</v>
      </c>
      <c r="DR75" t="str">
        <f>PEFA2016_latest!DO71</f>
        <v>D+</v>
      </c>
      <c r="DS75" t="str">
        <f>PEFA2016_latest!DP71</f>
        <v>B</v>
      </c>
      <c r="DT75" t="str">
        <f>PEFA2016_latest!DQ71</f>
        <v>D</v>
      </c>
      <c r="DU75" t="str">
        <f>PEFA2016_latest!DR71</f>
        <v>C</v>
      </c>
      <c r="DV75" t="str">
        <f>PEFA2016_latest!DS71</f>
        <v>D</v>
      </c>
      <c r="DW75" t="str">
        <f>PEFA2016_latest!DT71</f>
        <v>D</v>
      </c>
      <c r="DX75" t="str">
        <f>PEFA2016_latest!DU71</f>
        <v>D</v>
      </c>
      <c r="DY75" t="str">
        <f>PEFA2016_latest!DV71</f>
        <v>D</v>
      </c>
      <c r="DZ75" t="str">
        <f>PEFA2016_latest!DW71</f>
        <v>D</v>
      </c>
      <c r="EA75" t="str">
        <f>PEFA2016_latest!DX71</f>
        <v>D</v>
      </c>
      <c r="EB75" t="str">
        <f>PEFA2016_latest!DY71</f>
        <v>NU</v>
      </c>
      <c r="EC75" t="str">
        <f>PEFA2016_latest!DZ71</f>
        <v>NU</v>
      </c>
      <c r="ED75" t="str">
        <f>PEFA2016_latest!EA71</f>
        <v>NU</v>
      </c>
      <c r="EE75" t="str">
        <f>PEFA2016_latest!EB71</f>
        <v>NU</v>
      </c>
    </row>
    <row r="76" spans="2:135" x14ac:dyDescent="0.25">
      <c r="B76">
        <f>PEFA2016_latest!A72</f>
        <v>2016</v>
      </c>
      <c r="C76" t="e" vm="66">
        <f>PEFA2016_latest!B72</f>
        <v>#VALUE!</v>
      </c>
      <c r="D76" t="str" cm="1">
        <f t="array" ref="D76">_FV(PEFA2016raw[[#This Row],[Country]],"Abbreviation")</f>
        <v>MD</v>
      </c>
      <c r="E76" t="str">
        <f>_xlfn.XLOOKUP(PEFA2016raw[[#This Row],[ISO-2]],Code[ISO-2],Code[ISO-3],"",0)</f>
        <v>MDA</v>
      </c>
      <c r="F76">
        <f>PEFA2016_latest!C72</f>
        <v>2022</v>
      </c>
      <c r="G76" t="str">
        <f>PEFA2016_latest!D72</f>
        <v>B</v>
      </c>
      <c r="H76" t="str">
        <f>PEFA2016_latest!E72</f>
        <v>B</v>
      </c>
      <c r="I76" t="str">
        <f>PEFA2016_latest!F72</f>
        <v>D+</v>
      </c>
      <c r="J76" t="str">
        <f>PEFA2016_latest!G72</f>
        <v>B</v>
      </c>
      <c r="K76" t="str">
        <f>PEFA2016_latest!H72</f>
        <v>D</v>
      </c>
      <c r="L76" t="str">
        <f>PEFA2016_latest!I72</f>
        <v>A</v>
      </c>
      <c r="M76" t="str">
        <f>PEFA2016_latest!J72</f>
        <v>B</v>
      </c>
      <c r="N76" t="str">
        <f>PEFA2016_latest!K72</f>
        <v>B</v>
      </c>
      <c r="O76" t="str">
        <f>PEFA2016_latest!L72</f>
        <v>B</v>
      </c>
      <c r="P76" t="str">
        <f>PEFA2016_latest!M72</f>
        <v>A</v>
      </c>
      <c r="Q76" t="str">
        <f>PEFA2016_latest!N72</f>
        <v>A</v>
      </c>
      <c r="R76" t="str">
        <f>PEFA2016_latest!O72</f>
        <v>A</v>
      </c>
      <c r="S76" t="str">
        <f>PEFA2016_latest!P72</f>
        <v>A</v>
      </c>
      <c r="T76" t="str">
        <f>PEFA2016_latest!Q72</f>
        <v>C+</v>
      </c>
      <c r="U76" t="str">
        <f>PEFA2016_latest!R72</f>
        <v>C</v>
      </c>
      <c r="V76" t="str">
        <f>PEFA2016_latest!S72</f>
        <v>C</v>
      </c>
      <c r="W76" t="str">
        <f>PEFA2016_latest!T72</f>
        <v>B</v>
      </c>
      <c r="X76" t="str">
        <f>PEFA2016_latest!U72</f>
        <v>B</v>
      </c>
      <c r="Y76" t="str">
        <f>PEFA2016_latest!V72</f>
        <v>A</v>
      </c>
      <c r="Z76" t="str">
        <f>PEFA2016_latest!W72</f>
        <v>C</v>
      </c>
      <c r="AA76" t="str">
        <f>PEFA2016_latest!X72</f>
        <v>B+</v>
      </c>
      <c r="AB76" t="str">
        <f>PEFA2016_latest!Y72</f>
        <v>A</v>
      </c>
      <c r="AC76" t="str">
        <f>PEFA2016_latest!Z72</f>
        <v>A</v>
      </c>
      <c r="AD76" t="str">
        <f>PEFA2016_latest!AA72</f>
        <v>A</v>
      </c>
      <c r="AE76" t="str">
        <f>PEFA2016_latest!AB72</f>
        <v>C</v>
      </c>
      <c r="AF76" t="str">
        <f>PEFA2016_latest!AC72</f>
        <v>A</v>
      </c>
      <c r="AG76" t="str">
        <f>PEFA2016_latest!AD72</f>
        <v>A</v>
      </c>
      <c r="AH76" t="str">
        <f>PEFA2016_latest!AE72</f>
        <v>B</v>
      </c>
      <c r="AI76" t="str">
        <f>PEFA2016_latest!AF72</f>
        <v>C</v>
      </c>
      <c r="AJ76" t="str">
        <f>PEFA2016_latest!AG72</f>
        <v>C</v>
      </c>
      <c r="AK76" t="str">
        <f>PEFA2016_latest!AH72</f>
        <v>A</v>
      </c>
      <c r="AL76" t="str">
        <f>PEFA2016_latest!AI72</f>
        <v>D+</v>
      </c>
      <c r="AM76" t="str">
        <f>PEFA2016_latest!AJ72</f>
        <v>C</v>
      </c>
      <c r="AN76" t="str">
        <f>PEFA2016_latest!AK72</f>
        <v>D</v>
      </c>
      <c r="AO76" t="str">
        <f>PEFA2016_latest!AL72</f>
        <v>C</v>
      </c>
      <c r="AP76" t="str">
        <f>PEFA2016_latest!AM72</f>
        <v>D</v>
      </c>
      <c r="AQ76" t="str">
        <f>PEFA2016_latest!AN72</f>
        <v>B+</v>
      </c>
      <c r="AR76" t="str">
        <f>PEFA2016_latest!AO72</f>
        <v>B</v>
      </c>
      <c r="AS76" t="str">
        <f>PEFA2016_latest!AP72</f>
        <v>B</v>
      </c>
      <c r="AT76" t="str">
        <f>PEFA2016_latest!AQ72</f>
        <v>A</v>
      </c>
      <c r="AU76" t="str">
        <f>PEFA2016_latest!AR72</f>
        <v>A</v>
      </c>
      <c r="AV76" t="str">
        <f>PEFA2016_latest!AS72</f>
        <v>A</v>
      </c>
      <c r="AW76" t="str">
        <f>PEFA2016_latest!AT72</f>
        <v>A</v>
      </c>
      <c r="AX76" t="str">
        <f>PEFA2016_latest!AU72</f>
        <v>A</v>
      </c>
      <c r="AY76" t="str">
        <f>PEFA2016_latest!AV72</f>
        <v>B+</v>
      </c>
      <c r="AZ76" t="str">
        <f>PEFA2016_latest!AW72</f>
        <v>A</v>
      </c>
      <c r="BA76" t="str">
        <f>PEFA2016_latest!AX72</f>
        <v>A</v>
      </c>
      <c r="BB76" t="str">
        <f>PEFA2016_latest!AY72</f>
        <v>C</v>
      </c>
      <c r="BC76" t="str">
        <f>PEFA2016_latest!AZ72</f>
        <v>B</v>
      </c>
      <c r="BD76" t="str">
        <f>PEFA2016_latest!BA72</f>
        <v>D</v>
      </c>
      <c r="BE76" t="str">
        <f>PEFA2016_latest!BB72</f>
        <v>A</v>
      </c>
      <c r="BF76" t="str">
        <f>PEFA2016_latest!BC72</f>
        <v>A</v>
      </c>
      <c r="BG76" t="str">
        <f>PEFA2016_latest!BD72</f>
        <v>B+</v>
      </c>
      <c r="BH76" t="str">
        <f>PEFA2016_latest!BE72</f>
        <v>A</v>
      </c>
      <c r="BI76" t="str">
        <f>PEFA2016_latest!BF72</f>
        <v>D</v>
      </c>
      <c r="BJ76" t="str">
        <f>PEFA2016_latest!BG72</f>
        <v>A</v>
      </c>
      <c r="BK76" t="str">
        <f>PEFA2016_latest!BH72</f>
        <v>A</v>
      </c>
      <c r="BL76" t="str">
        <f>PEFA2016_latest!BI72</f>
        <v>C+</v>
      </c>
      <c r="BM76" t="str">
        <f>PEFA2016_latest!BJ72</f>
        <v>C</v>
      </c>
      <c r="BN76" t="str">
        <f>PEFA2016_latest!BK72</f>
        <v>B</v>
      </c>
      <c r="BO76" t="str">
        <f>PEFA2016_latest!BL72</f>
        <v>C</v>
      </c>
      <c r="BP76" t="str">
        <f>PEFA2016_latest!BM72</f>
        <v>B+</v>
      </c>
      <c r="BQ76" t="str">
        <f>PEFA2016_latest!BN72</f>
        <v>A</v>
      </c>
      <c r="BR76" t="str">
        <f>PEFA2016_latest!BO72</f>
        <v>B</v>
      </c>
      <c r="BS76" t="str">
        <f>PEFA2016_latest!BP72</f>
        <v>A</v>
      </c>
      <c r="BT76" t="str">
        <f>PEFA2016_latest!BQ72</f>
        <v>A</v>
      </c>
      <c r="BU76" t="str">
        <f>PEFA2016_latest!BR72</f>
        <v>B</v>
      </c>
      <c r="BV76" t="str">
        <f>PEFA2016_latest!BS72</f>
        <v>A</v>
      </c>
      <c r="BW76" t="str">
        <f>PEFA2016_latest!BT72</f>
        <v>C</v>
      </c>
      <c r="BX76" t="str">
        <f>PEFA2016_latest!BU72</f>
        <v>C</v>
      </c>
      <c r="BY76" t="str">
        <f>PEFA2016_latest!BV72</f>
        <v>B</v>
      </c>
      <c r="BZ76" t="str">
        <f>PEFA2016_latest!BW72</f>
        <v>A</v>
      </c>
      <c r="CA76" t="str">
        <f>PEFA2016_latest!BX72</f>
        <v>A</v>
      </c>
      <c r="CB76" t="str">
        <f>PEFA2016_latest!BY72</f>
        <v>A</v>
      </c>
      <c r="CC76" t="str">
        <f>PEFA2016_latest!BZ72</f>
        <v>A</v>
      </c>
      <c r="CD76" t="str">
        <f>PEFA2016_latest!CA72</f>
        <v>B+</v>
      </c>
      <c r="CE76" t="str">
        <f>PEFA2016_latest!CB72</f>
        <v>A</v>
      </c>
      <c r="CF76" t="str">
        <f>PEFA2016_latest!CC72</f>
        <v>A</v>
      </c>
      <c r="CG76" t="str">
        <f>PEFA2016_latest!CD72</f>
        <v>A</v>
      </c>
      <c r="CH76" t="str">
        <f>PEFA2016_latest!CE72</f>
        <v>C</v>
      </c>
      <c r="CI76" t="str">
        <f>PEFA2016_latest!CF72</f>
        <v>A</v>
      </c>
      <c r="CJ76" t="str">
        <f>PEFA2016_latest!CG72</f>
        <v>A</v>
      </c>
      <c r="CK76" t="str">
        <f>PEFA2016_latest!CH72</f>
        <v>A</v>
      </c>
      <c r="CL76" t="str">
        <f>PEFA2016_latest!CI72</f>
        <v>A</v>
      </c>
      <c r="CM76" t="str">
        <f>PEFA2016_latest!CJ72</f>
        <v>A</v>
      </c>
      <c r="CN76" t="str">
        <f>PEFA2016_latest!CK72</f>
        <v>A</v>
      </c>
      <c r="CO76" t="str">
        <f>PEFA2016_latest!CL72</f>
        <v>A</v>
      </c>
      <c r="CP76" t="str">
        <f>PEFA2016_latest!CM72</f>
        <v>A</v>
      </c>
      <c r="CQ76" t="str">
        <f>PEFA2016_latest!CN72</f>
        <v>C+</v>
      </c>
      <c r="CR76" t="str">
        <f>PEFA2016_latest!CO72</f>
        <v>D</v>
      </c>
      <c r="CS76" t="str">
        <f>PEFA2016_latest!CP72</f>
        <v>A</v>
      </c>
      <c r="CT76" t="str">
        <f>PEFA2016_latest!CQ72</f>
        <v>D</v>
      </c>
      <c r="CU76" t="str">
        <f>PEFA2016_latest!CR72</f>
        <v>A</v>
      </c>
      <c r="CV76" t="str">
        <f>PEFA2016_latest!CS72</f>
        <v>A</v>
      </c>
      <c r="CW76" t="str">
        <f>PEFA2016_latest!CT72</f>
        <v>A</v>
      </c>
      <c r="CX76" t="str">
        <f>PEFA2016_latest!CU72</f>
        <v>A</v>
      </c>
      <c r="CY76" t="str">
        <f>PEFA2016_latest!CV72</f>
        <v>A</v>
      </c>
      <c r="CZ76" t="str">
        <f>PEFA2016_latest!CW72</f>
        <v>C+</v>
      </c>
      <c r="DA76" t="str">
        <f>PEFA2016_latest!CX72</f>
        <v>C</v>
      </c>
      <c r="DB76" t="str">
        <f>PEFA2016_latest!CY72</f>
        <v>C</v>
      </c>
      <c r="DC76" t="str">
        <f>PEFA2016_latest!CZ72</f>
        <v>B</v>
      </c>
      <c r="DD76" t="str">
        <f>PEFA2016_latest!DA72</f>
        <v>A</v>
      </c>
      <c r="DE76" t="str">
        <f>PEFA2016_latest!DB72</f>
        <v>A</v>
      </c>
      <c r="DF76" t="str">
        <f>PEFA2016_latest!DC72</f>
        <v>A</v>
      </c>
      <c r="DG76" t="str">
        <f>PEFA2016_latest!DD72</f>
        <v>A</v>
      </c>
      <c r="DH76" t="str">
        <f>PEFA2016_latest!DE72</f>
        <v>A</v>
      </c>
      <c r="DI76" t="str">
        <f>PEFA2016_latest!DF72</f>
        <v>A</v>
      </c>
      <c r="DJ76" t="str">
        <f>PEFA2016_latest!DG72</f>
        <v>B+</v>
      </c>
      <c r="DK76" t="str">
        <f>PEFA2016_latest!DH72</f>
        <v>A</v>
      </c>
      <c r="DL76" t="str">
        <f>PEFA2016_latest!DI72</f>
        <v>B</v>
      </c>
      <c r="DM76" t="str">
        <f>PEFA2016_latest!DJ72</f>
        <v>B</v>
      </c>
      <c r="DN76" t="str">
        <f>PEFA2016_latest!DK72</f>
        <v>D+</v>
      </c>
      <c r="DO76" t="str">
        <f>PEFA2016_latest!DL72</f>
        <v>A</v>
      </c>
      <c r="DP76" t="str">
        <f>PEFA2016_latest!DM72</f>
        <v>B</v>
      </c>
      <c r="DQ76" t="str">
        <f>PEFA2016_latest!DN72</f>
        <v>D</v>
      </c>
      <c r="DR76" t="str">
        <f>PEFA2016_latest!DO72</f>
        <v>C+</v>
      </c>
      <c r="DS76" t="str">
        <f>PEFA2016_latest!DP72</f>
        <v>A</v>
      </c>
      <c r="DT76" t="str">
        <f>PEFA2016_latest!DQ72</f>
        <v>A</v>
      </c>
      <c r="DU76" t="str">
        <f>PEFA2016_latest!DR72</f>
        <v>A</v>
      </c>
      <c r="DV76" t="str">
        <f>PEFA2016_latest!DS72</f>
        <v>C</v>
      </c>
      <c r="DW76" t="str">
        <f>PEFA2016_latest!DT72</f>
        <v>C+</v>
      </c>
      <c r="DX76" t="str">
        <f>PEFA2016_latest!DU72</f>
        <v>B</v>
      </c>
      <c r="DY76" t="str">
        <f>PEFA2016_latest!DV72</f>
        <v>C</v>
      </c>
      <c r="DZ76" t="str">
        <f>PEFA2016_latest!DW72</f>
        <v>C</v>
      </c>
      <c r="EA76" t="str">
        <f>PEFA2016_latest!DX72</f>
        <v>C</v>
      </c>
      <c r="EB76" t="str">
        <f>PEFA2016_latest!DY72</f>
        <v>NU</v>
      </c>
      <c r="EC76" t="str">
        <f>PEFA2016_latest!DZ72</f>
        <v>NU</v>
      </c>
      <c r="ED76" t="str">
        <f>PEFA2016_latest!EA72</f>
        <v>NU</v>
      </c>
      <c r="EE76" t="str">
        <f>PEFA2016_latest!EB72</f>
        <v>NU</v>
      </c>
    </row>
    <row r="77" spans="2:135" x14ac:dyDescent="0.25">
      <c r="B77">
        <f>PEFA2016_latest!A73</f>
        <v>2016</v>
      </c>
      <c r="C77" t="e" vm="67">
        <f>PEFA2016_latest!B73</f>
        <v>#VALUE!</v>
      </c>
      <c r="D77" t="str" cm="1">
        <f t="array" ref="D77">_FV(PEFA2016raw[[#This Row],[Country]],"Abbreviation")</f>
        <v>MN</v>
      </c>
      <c r="E77" t="str">
        <f>_xlfn.XLOOKUP(PEFA2016raw[[#This Row],[ISO-2]],Code[ISO-2],Code[ISO-3],"",0)</f>
        <v>MNG</v>
      </c>
      <c r="F77">
        <f>PEFA2016_latest!C73</f>
        <v>2021</v>
      </c>
      <c r="G77" t="str">
        <f>PEFA2016_latest!D73</f>
        <v>B</v>
      </c>
      <c r="H77" t="str">
        <f>PEFA2016_latest!E73</f>
        <v>B</v>
      </c>
      <c r="I77" t="str">
        <f>PEFA2016_latest!F73</f>
        <v>B+</v>
      </c>
      <c r="J77" t="str">
        <f>PEFA2016_latest!G73</f>
        <v>A</v>
      </c>
      <c r="K77" t="str">
        <f>PEFA2016_latest!H73</f>
        <v>B</v>
      </c>
      <c r="L77" t="str">
        <f>PEFA2016_latest!I73</f>
        <v>A</v>
      </c>
      <c r="M77" t="str">
        <f>PEFA2016_latest!J73</f>
        <v>C</v>
      </c>
      <c r="N77" t="str">
        <f>PEFA2016_latest!K73</f>
        <v>C</v>
      </c>
      <c r="O77" t="str">
        <f>PEFA2016_latest!L73</f>
        <v>C</v>
      </c>
      <c r="P77" t="str">
        <f>PEFA2016_latest!M73</f>
        <v>C</v>
      </c>
      <c r="Q77" t="str">
        <f>PEFA2016_latest!N73</f>
        <v>C</v>
      </c>
      <c r="R77" t="str">
        <f>PEFA2016_latest!O73</f>
        <v>B</v>
      </c>
      <c r="S77" t="str">
        <f>PEFA2016_latest!P73</f>
        <v>B</v>
      </c>
      <c r="T77" t="str">
        <f>PEFA2016_latest!Q73</f>
        <v>A</v>
      </c>
      <c r="U77" t="str">
        <f>PEFA2016_latest!R73</f>
        <v>A</v>
      </c>
      <c r="V77" t="str">
        <f>PEFA2016_latest!S73</f>
        <v>A</v>
      </c>
      <c r="W77" t="str">
        <f>PEFA2016_latest!T73</f>
        <v>NA</v>
      </c>
      <c r="X77" t="str">
        <f>PEFA2016_latest!U73</f>
        <v>B+</v>
      </c>
      <c r="Y77" t="str">
        <f>PEFA2016_latest!V73</f>
        <v>B</v>
      </c>
      <c r="Z77" t="str">
        <f>PEFA2016_latest!W73</f>
        <v>A</v>
      </c>
      <c r="AA77" t="str">
        <f>PEFA2016_latest!X73</f>
        <v>D+</v>
      </c>
      <c r="AB77" t="str">
        <f>PEFA2016_latest!Y73</f>
        <v>B</v>
      </c>
      <c r="AC77" t="str">
        <f>PEFA2016_latest!Z73</f>
        <v>D</v>
      </c>
      <c r="AD77" t="str">
        <f>PEFA2016_latest!AA73</f>
        <v>C</v>
      </c>
      <c r="AE77" t="str">
        <f>PEFA2016_latest!AB73</f>
        <v>D</v>
      </c>
      <c r="AF77" t="str">
        <f>PEFA2016_latest!AC73</f>
        <v>A</v>
      </c>
      <c r="AG77" t="str">
        <f>PEFA2016_latest!AD73</f>
        <v>A</v>
      </c>
      <c r="AH77" t="str">
        <f>PEFA2016_latest!AE73</f>
        <v>B</v>
      </c>
      <c r="AI77" t="str">
        <f>PEFA2016_latest!AF73</f>
        <v>B</v>
      </c>
      <c r="AJ77" t="str">
        <f>PEFA2016_latest!AG73</f>
        <v>B</v>
      </c>
      <c r="AK77" t="str">
        <f>PEFA2016_latest!AH73</f>
        <v>C</v>
      </c>
      <c r="AL77" t="str">
        <f>PEFA2016_latest!AI73</f>
        <v>B</v>
      </c>
      <c r="AM77" t="str">
        <f>PEFA2016_latest!AJ73</f>
        <v>C</v>
      </c>
      <c r="AN77" t="str">
        <f>PEFA2016_latest!AK73</f>
        <v>A</v>
      </c>
      <c r="AO77" t="str">
        <f>PEFA2016_latest!AL73</f>
        <v>C</v>
      </c>
      <c r="AP77" t="str">
        <f>PEFA2016_latest!AM73</f>
        <v>B</v>
      </c>
      <c r="AQ77" t="str">
        <f>PEFA2016_latest!AN73</f>
        <v>C+</v>
      </c>
      <c r="AR77" t="str">
        <f>PEFA2016_latest!AO73</f>
        <v>C</v>
      </c>
      <c r="AS77" t="str">
        <f>PEFA2016_latest!AP73</f>
        <v>C</v>
      </c>
      <c r="AT77" t="str">
        <f>PEFA2016_latest!AQ73</f>
        <v>B</v>
      </c>
      <c r="AU77" t="str">
        <f>PEFA2016_latest!AR73</f>
        <v>B+</v>
      </c>
      <c r="AV77" t="str">
        <f>PEFA2016_latest!AS73</f>
        <v>B</v>
      </c>
      <c r="AW77" t="str">
        <f>PEFA2016_latest!AT73</f>
        <v>A</v>
      </c>
      <c r="AX77" t="str">
        <f>PEFA2016_latest!AU73</f>
        <v>B</v>
      </c>
      <c r="AY77" t="str">
        <f>PEFA2016_latest!AV73</f>
        <v>C</v>
      </c>
      <c r="AZ77" t="str">
        <f>PEFA2016_latest!AW73</f>
        <v>D</v>
      </c>
      <c r="BA77" t="str">
        <f>PEFA2016_latest!AX73</f>
        <v>B</v>
      </c>
      <c r="BB77" t="str">
        <f>PEFA2016_latest!AY73</f>
        <v>C</v>
      </c>
      <c r="BC77" t="str">
        <f>PEFA2016_latest!AZ73</f>
        <v>B+</v>
      </c>
      <c r="BD77" t="str">
        <f>PEFA2016_latest!BA73</f>
        <v>B</v>
      </c>
      <c r="BE77" t="str">
        <f>PEFA2016_latest!BB73</f>
        <v>A</v>
      </c>
      <c r="BF77" t="str">
        <f>PEFA2016_latest!BC73</f>
        <v>B</v>
      </c>
      <c r="BG77" t="str">
        <f>PEFA2016_latest!BD73</f>
        <v>C+</v>
      </c>
      <c r="BH77" t="str">
        <f>PEFA2016_latest!BE73</f>
        <v>A</v>
      </c>
      <c r="BI77" t="str">
        <f>PEFA2016_latest!BF73</f>
        <v>B</v>
      </c>
      <c r="BJ77" t="str">
        <f>PEFA2016_latest!BG73</f>
        <v>D</v>
      </c>
      <c r="BK77" t="str">
        <f>PEFA2016_latest!BH73</f>
        <v>D</v>
      </c>
      <c r="BL77" t="str">
        <f>PEFA2016_latest!BI73</f>
        <v>A</v>
      </c>
      <c r="BM77" t="str">
        <f>PEFA2016_latest!BJ73</f>
        <v>B</v>
      </c>
      <c r="BN77" t="str">
        <f>PEFA2016_latest!BK73</f>
        <v>A</v>
      </c>
      <c r="BO77" t="str">
        <f>PEFA2016_latest!BL73</f>
        <v>A</v>
      </c>
      <c r="BP77" t="str">
        <f>PEFA2016_latest!BM73</f>
        <v>A</v>
      </c>
      <c r="BQ77" t="str">
        <f>PEFA2016_latest!BN73</f>
        <v>A</v>
      </c>
      <c r="BR77" t="str">
        <f>PEFA2016_latest!BO73</f>
        <v>A</v>
      </c>
      <c r="BS77" t="str">
        <f>PEFA2016_latest!BP73</f>
        <v>A</v>
      </c>
      <c r="BT77" t="str">
        <f>PEFA2016_latest!BQ73</f>
        <v>A</v>
      </c>
      <c r="BU77" t="str">
        <f>PEFA2016_latest!BR73</f>
        <v>B+</v>
      </c>
      <c r="BV77" t="str">
        <f>PEFA2016_latest!BS73</f>
        <v>A</v>
      </c>
      <c r="BW77" t="str">
        <f>PEFA2016_latest!BT73</f>
        <v>B</v>
      </c>
      <c r="BX77" t="str">
        <f>PEFA2016_latest!BU73</f>
        <v>A</v>
      </c>
      <c r="BY77" t="str">
        <f>PEFA2016_latest!BV73</f>
        <v>C</v>
      </c>
      <c r="BZ77" t="str">
        <f>PEFA2016_latest!BW73</f>
        <v>A</v>
      </c>
      <c r="CA77" t="str">
        <f>PEFA2016_latest!BX73</f>
        <v>A</v>
      </c>
      <c r="CB77" t="str">
        <f>PEFA2016_latest!BY73</f>
        <v>A</v>
      </c>
      <c r="CC77" t="str">
        <f>PEFA2016_latest!BZ73</f>
        <v>A</v>
      </c>
      <c r="CD77" t="str">
        <f>PEFA2016_latest!CA73</f>
        <v>B+</v>
      </c>
      <c r="CE77" t="str">
        <f>PEFA2016_latest!CB73</f>
        <v>A</v>
      </c>
      <c r="CF77" t="str">
        <f>PEFA2016_latest!CC73</f>
        <v>A</v>
      </c>
      <c r="CG77" t="str">
        <f>PEFA2016_latest!CD73</f>
        <v>C</v>
      </c>
      <c r="CH77" t="str">
        <f>PEFA2016_latest!CE73</f>
        <v>B</v>
      </c>
      <c r="CI77" t="str">
        <f>PEFA2016_latest!CF73</f>
        <v>A</v>
      </c>
      <c r="CJ77" t="str">
        <f>PEFA2016_latest!CG73</f>
        <v>A</v>
      </c>
      <c r="CK77" t="str">
        <f>PEFA2016_latest!CH73</f>
        <v>A</v>
      </c>
      <c r="CL77" t="str">
        <f>PEFA2016_latest!CI73</f>
        <v>B+</v>
      </c>
      <c r="CM77" t="str">
        <f>PEFA2016_latest!CJ73</f>
        <v>B</v>
      </c>
      <c r="CN77" t="str">
        <f>PEFA2016_latest!CK73</f>
        <v>A</v>
      </c>
      <c r="CO77" t="str">
        <f>PEFA2016_latest!CL73</f>
        <v>A</v>
      </c>
      <c r="CP77" t="str">
        <f>PEFA2016_latest!CM73</f>
        <v>B</v>
      </c>
      <c r="CQ77" t="str">
        <f>PEFA2016_latest!CN73</f>
        <v>B</v>
      </c>
      <c r="CR77" t="str">
        <f>PEFA2016_latest!CO73</f>
        <v>A</v>
      </c>
      <c r="CS77" t="str">
        <f>PEFA2016_latest!CP73</f>
        <v>C</v>
      </c>
      <c r="CT77" t="str">
        <f>PEFA2016_latest!CQ73</f>
        <v>B</v>
      </c>
      <c r="CU77" t="str">
        <f>PEFA2016_latest!CR73</f>
        <v>B</v>
      </c>
      <c r="CV77" t="str">
        <f>PEFA2016_latest!CS73</f>
        <v>C+</v>
      </c>
      <c r="CW77" t="str">
        <f>PEFA2016_latest!CT73</f>
        <v>B</v>
      </c>
      <c r="CX77" t="str">
        <f>PEFA2016_latest!CU73</f>
        <v>D</v>
      </c>
      <c r="CY77" t="str">
        <f>PEFA2016_latest!CV73</f>
        <v>B</v>
      </c>
      <c r="CZ77" t="str">
        <f>PEFA2016_latest!CW73</f>
        <v>C+</v>
      </c>
      <c r="DA77" t="str">
        <f>PEFA2016_latest!CX73</f>
        <v>A</v>
      </c>
      <c r="DB77" t="str">
        <f>PEFA2016_latest!CY73</f>
        <v>C</v>
      </c>
      <c r="DC77" t="str">
        <f>PEFA2016_latest!CZ73</f>
        <v>B</v>
      </c>
      <c r="DD77" t="str">
        <f>PEFA2016_latest!DA73</f>
        <v>C</v>
      </c>
      <c r="DE77" t="str">
        <f>PEFA2016_latest!DB73</f>
        <v>A</v>
      </c>
      <c r="DF77" t="str">
        <f>PEFA2016_latest!DC73</f>
        <v>A</v>
      </c>
      <c r="DG77" t="str">
        <f>PEFA2016_latest!DD73</f>
        <v>A</v>
      </c>
      <c r="DH77" t="str">
        <f>PEFA2016_latest!DE73</f>
        <v>B</v>
      </c>
      <c r="DI77" t="str">
        <f>PEFA2016_latest!DF73</f>
        <v>A</v>
      </c>
      <c r="DJ77" t="str">
        <f>PEFA2016_latest!DG73</f>
        <v>B+</v>
      </c>
      <c r="DK77" t="str">
        <f>PEFA2016_latest!DH73</f>
        <v>A</v>
      </c>
      <c r="DL77" t="str">
        <f>PEFA2016_latest!DI73</f>
        <v>A</v>
      </c>
      <c r="DM77" t="str">
        <f>PEFA2016_latest!DJ73</f>
        <v>B</v>
      </c>
      <c r="DN77" t="str">
        <f>PEFA2016_latest!DK73</f>
        <v>D+</v>
      </c>
      <c r="DO77" t="str">
        <f>PEFA2016_latest!DL73</f>
        <v>B</v>
      </c>
      <c r="DP77" t="str">
        <f>PEFA2016_latest!DM73</f>
        <v>B</v>
      </c>
      <c r="DQ77" t="str">
        <f>PEFA2016_latest!DN73</f>
        <v>D</v>
      </c>
      <c r="DR77" t="str">
        <f>PEFA2016_latest!DO73</f>
        <v>A</v>
      </c>
      <c r="DS77" t="str">
        <f>PEFA2016_latest!DP73</f>
        <v>A</v>
      </c>
      <c r="DT77" t="str">
        <f>PEFA2016_latest!DQ73</f>
        <v>A</v>
      </c>
      <c r="DU77" t="str">
        <f>PEFA2016_latest!DR73</f>
        <v>A</v>
      </c>
      <c r="DV77" t="str">
        <f>PEFA2016_latest!DS73</f>
        <v>A</v>
      </c>
      <c r="DW77" t="str">
        <f>PEFA2016_latest!DT73</f>
        <v>B</v>
      </c>
      <c r="DX77" t="str">
        <f>PEFA2016_latest!DU73</f>
        <v>A</v>
      </c>
      <c r="DY77" t="str">
        <f>PEFA2016_latest!DV73</f>
        <v>B</v>
      </c>
      <c r="DZ77" t="str">
        <f>PEFA2016_latest!DW73</f>
        <v>D</v>
      </c>
      <c r="EA77" t="str">
        <f>PEFA2016_latest!DX73</f>
        <v>B</v>
      </c>
      <c r="EB77" t="str">
        <f>PEFA2016_latest!DY73</f>
        <v>NU</v>
      </c>
      <c r="EC77" t="str">
        <f>PEFA2016_latest!DZ73</f>
        <v>NU</v>
      </c>
      <c r="ED77" t="str">
        <f>PEFA2016_latest!EA73</f>
        <v>NU</v>
      </c>
      <c r="EE77" t="str">
        <f>PEFA2016_latest!EB73</f>
        <v>NU</v>
      </c>
    </row>
    <row r="78" spans="2:135" x14ac:dyDescent="0.25">
      <c r="B78">
        <f>PEFA2016_latest!A74</f>
        <v>2016</v>
      </c>
      <c r="C78" t="e" vm="68">
        <f>PEFA2016_latest!B74</f>
        <v>#VALUE!</v>
      </c>
      <c r="D78" t="e" cm="1" vm="98">
        <f t="array" ref="D78">_FV(PEFA2016raw[[#This Row],[Country]],"Abbreviation")</f>
        <v>#VALUE!</v>
      </c>
      <c r="E78" s="10" t="s">
        <v>571</v>
      </c>
      <c r="F78">
        <f>PEFA2016_latest!C74</f>
        <v>2022</v>
      </c>
      <c r="G78" t="str">
        <f>PEFA2016_latest!D74</f>
        <v>B</v>
      </c>
      <c r="H78" t="str">
        <f>PEFA2016_latest!E74</f>
        <v>B</v>
      </c>
      <c r="I78" t="str">
        <f>PEFA2016_latest!F74</f>
        <v>D+</v>
      </c>
      <c r="J78" t="str">
        <f>PEFA2016_latest!G74</f>
        <v>D</v>
      </c>
      <c r="K78" t="str">
        <f>PEFA2016_latest!H74</f>
        <v>D</v>
      </c>
      <c r="L78" t="str">
        <f>PEFA2016_latest!I74</f>
        <v>A</v>
      </c>
      <c r="M78" t="str">
        <f>PEFA2016_latest!J74</f>
        <v>B+</v>
      </c>
      <c r="N78" t="str">
        <f>PEFA2016_latest!K74</f>
        <v>A</v>
      </c>
      <c r="O78" t="str">
        <f>PEFA2016_latest!L74</f>
        <v>B</v>
      </c>
      <c r="P78" t="str">
        <f>PEFA2016_latest!M74</f>
        <v>A</v>
      </c>
      <c r="Q78" t="str">
        <f>PEFA2016_latest!N74</f>
        <v>A</v>
      </c>
      <c r="R78" t="str">
        <f>PEFA2016_latest!O74</f>
        <v>D</v>
      </c>
      <c r="S78" t="str">
        <f>PEFA2016_latest!P74</f>
        <v>D</v>
      </c>
      <c r="T78" t="str">
        <f>PEFA2016_latest!Q74</f>
        <v>A</v>
      </c>
      <c r="U78" t="str">
        <f>PEFA2016_latest!R74</f>
        <v>A</v>
      </c>
      <c r="V78" t="str">
        <f>PEFA2016_latest!S74</f>
        <v>A</v>
      </c>
      <c r="W78" t="str">
        <f>PEFA2016_latest!T74</f>
        <v>NA</v>
      </c>
      <c r="X78" t="str">
        <f>PEFA2016_latest!U74</f>
        <v>A</v>
      </c>
      <c r="Y78" t="str">
        <f>PEFA2016_latest!V74</f>
        <v>A</v>
      </c>
      <c r="Z78" t="str">
        <f>PEFA2016_latest!W74</f>
        <v>A</v>
      </c>
      <c r="AA78" t="str">
        <f>PEFA2016_latest!X74</f>
        <v>D+</v>
      </c>
      <c r="AB78" t="str">
        <f>PEFA2016_latest!Y74</f>
        <v>C</v>
      </c>
      <c r="AC78" t="str">
        <f>PEFA2016_latest!Z74</f>
        <v>B</v>
      </c>
      <c r="AD78" t="str">
        <f>PEFA2016_latest!AA74</f>
        <v>D</v>
      </c>
      <c r="AE78" t="str">
        <f>PEFA2016_latest!AB74</f>
        <v>D</v>
      </c>
      <c r="AF78" t="str">
        <f>PEFA2016_latest!AC74</f>
        <v>B</v>
      </c>
      <c r="AG78" t="str">
        <f>PEFA2016_latest!AD74</f>
        <v>B</v>
      </c>
      <c r="AH78" t="str">
        <f>PEFA2016_latest!AE74</f>
        <v>C+</v>
      </c>
      <c r="AI78" t="str">
        <f>PEFA2016_latest!AF74</f>
        <v>C</v>
      </c>
      <c r="AJ78" t="str">
        <f>PEFA2016_latest!AG74</f>
        <v>A</v>
      </c>
      <c r="AK78" t="str">
        <f>PEFA2016_latest!AH74</f>
        <v>D</v>
      </c>
      <c r="AL78" t="str">
        <f>PEFA2016_latest!AI74</f>
        <v>C+</v>
      </c>
      <c r="AM78" t="str">
        <f>PEFA2016_latest!AJ74</f>
        <v>C</v>
      </c>
      <c r="AN78" t="str">
        <f>PEFA2016_latest!AK74</f>
        <v>A</v>
      </c>
      <c r="AO78" t="str">
        <f>PEFA2016_latest!AL74</f>
        <v>C</v>
      </c>
      <c r="AP78" t="str">
        <f>PEFA2016_latest!AM74</f>
        <v>C</v>
      </c>
      <c r="AQ78" t="str">
        <f>PEFA2016_latest!AN74</f>
        <v>C+</v>
      </c>
      <c r="AR78" t="str">
        <f>PEFA2016_latest!AO74</f>
        <v>A</v>
      </c>
      <c r="AS78" t="str">
        <f>PEFA2016_latest!AP74</f>
        <v>C</v>
      </c>
      <c r="AT78" t="str">
        <f>PEFA2016_latest!AQ74</f>
        <v>D</v>
      </c>
      <c r="AU78" t="str">
        <f>PEFA2016_latest!AR74</f>
        <v>A</v>
      </c>
      <c r="AV78" t="str">
        <f>PEFA2016_latest!AS74</f>
        <v>A</v>
      </c>
      <c r="AW78" t="str">
        <f>PEFA2016_latest!AT74</f>
        <v>A</v>
      </c>
      <c r="AX78" t="str">
        <f>PEFA2016_latest!AU74</f>
        <v>A</v>
      </c>
      <c r="AY78" t="str">
        <f>PEFA2016_latest!AV74</f>
        <v>B</v>
      </c>
      <c r="AZ78" t="str">
        <f>PEFA2016_latest!AW74</f>
        <v>C</v>
      </c>
      <c r="BA78" t="str">
        <f>PEFA2016_latest!AX74</f>
        <v>B</v>
      </c>
      <c r="BB78" t="str">
        <f>PEFA2016_latest!AY74</f>
        <v>B</v>
      </c>
      <c r="BC78" t="str">
        <f>PEFA2016_latest!AZ74</f>
        <v>B</v>
      </c>
      <c r="BD78" t="str">
        <f>PEFA2016_latest!BA74</f>
        <v>C</v>
      </c>
      <c r="BE78" t="str">
        <f>PEFA2016_latest!BB74</f>
        <v>A</v>
      </c>
      <c r="BF78" t="str">
        <f>PEFA2016_latest!BC74</f>
        <v>C</v>
      </c>
      <c r="BG78" t="str">
        <f>PEFA2016_latest!BD74</f>
        <v>B+</v>
      </c>
      <c r="BH78" t="str">
        <f>PEFA2016_latest!BE74</f>
        <v>A</v>
      </c>
      <c r="BI78" t="str">
        <f>PEFA2016_latest!BF74</f>
        <v>A</v>
      </c>
      <c r="BJ78" t="str">
        <f>PEFA2016_latest!BG74</f>
        <v>A</v>
      </c>
      <c r="BK78" t="str">
        <f>PEFA2016_latest!BH74</f>
        <v>D</v>
      </c>
      <c r="BL78" t="str">
        <f>PEFA2016_latest!BI74</f>
        <v>B+</v>
      </c>
      <c r="BM78" t="str">
        <f>PEFA2016_latest!BJ74</f>
        <v>A</v>
      </c>
      <c r="BN78" t="str">
        <f>PEFA2016_latest!BK74</f>
        <v>A</v>
      </c>
      <c r="BO78" t="str">
        <f>PEFA2016_latest!BL74</f>
        <v>C</v>
      </c>
      <c r="BP78" t="str">
        <f>PEFA2016_latest!BM74</f>
        <v>D+</v>
      </c>
      <c r="BQ78" t="str">
        <f>PEFA2016_latest!BN74</f>
        <v>A</v>
      </c>
      <c r="BR78" t="str">
        <f>PEFA2016_latest!BO74</f>
        <v>B</v>
      </c>
      <c r="BS78" t="str">
        <f>PEFA2016_latest!BP74</f>
        <v>D</v>
      </c>
      <c r="BT78" t="str">
        <f>PEFA2016_latest!BQ74</f>
        <v>A</v>
      </c>
      <c r="BU78" t="str">
        <f>PEFA2016_latest!BR74</f>
        <v>B+</v>
      </c>
      <c r="BV78" t="str">
        <f>PEFA2016_latest!BS74</f>
        <v>A</v>
      </c>
      <c r="BW78" t="str">
        <f>PEFA2016_latest!BT74</f>
        <v>A</v>
      </c>
      <c r="BX78" t="str">
        <f>PEFA2016_latest!BU74</f>
        <v>A</v>
      </c>
      <c r="BY78" t="str">
        <f>PEFA2016_latest!BV74</f>
        <v>C</v>
      </c>
      <c r="BZ78" t="str">
        <f>PEFA2016_latest!BW74</f>
        <v>A</v>
      </c>
      <c r="CA78" t="str">
        <f>PEFA2016_latest!BX74</f>
        <v>A</v>
      </c>
      <c r="CB78" t="str">
        <f>PEFA2016_latest!BY74</f>
        <v>A</v>
      </c>
      <c r="CC78" t="str">
        <f>PEFA2016_latest!BZ74</f>
        <v>A</v>
      </c>
      <c r="CD78" t="str">
        <f>PEFA2016_latest!CA74</f>
        <v>A</v>
      </c>
      <c r="CE78" t="str">
        <f>PEFA2016_latest!CB74</f>
        <v>A</v>
      </c>
      <c r="CF78" t="str">
        <f>PEFA2016_latest!CC74</f>
        <v>A</v>
      </c>
      <c r="CG78" t="str">
        <f>PEFA2016_latest!CD74</f>
        <v>A</v>
      </c>
      <c r="CH78" t="str">
        <f>PEFA2016_latest!CE74</f>
        <v>A</v>
      </c>
      <c r="CI78" t="str">
        <f>PEFA2016_latest!CF74</f>
        <v>A</v>
      </c>
      <c r="CJ78" t="str">
        <f>PEFA2016_latest!CG74</f>
        <v>A</v>
      </c>
      <c r="CK78" t="str">
        <f>PEFA2016_latest!CH74</f>
        <v>A</v>
      </c>
      <c r="CL78" t="str">
        <f>PEFA2016_latest!CI74</f>
        <v>B+</v>
      </c>
      <c r="CM78" t="str">
        <f>PEFA2016_latest!CJ74</f>
        <v>B</v>
      </c>
      <c r="CN78" t="str">
        <f>PEFA2016_latest!CK74</f>
        <v>A</v>
      </c>
      <c r="CO78" t="str">
        <f>PEFA2016_latest!CL74</f>
        <v>B</v>
      </c>
      <c r="CP78" t="str">
        <f>PEFA2016_latest!CM74</f>
        <v>A</v>
      </c>
      <c r="CQ78" t="str">
        <f>PEFA2016_latest!CN74</f>
        <v>A</v>
      </c>
      <c r="CR78" t="str">
        <f>PEFA2016_latest!CO74</f>
        <v>A</v>
      </c>
      <c r="CS78" t="str">
        <f>PEFA2016_latest!CP74</f>
        <v>A</v>
      </c>
      <c r="CT78" t="str">
        <f>PEFA2016_latest!CQ74</f>
        <v>A</v>
      </c>
      <c r="CU78" t="str">
        <f>PEFA2016_latest!CR74</f>
        <v>A</v>
      </c>
      <c r="CV78" t="str">
        <f>PEFA2016_latest!CS74</f>
        <v>A</v>
      </c>
      <c r="CW78" t="str">
        <f>PEFA2016_latest!CT74</f>
        <v>A</v>
      </c>
      <c r="CX78" t="str">
        <f>PEFA2016_latest!CU74</f>
        <v>A</v>
      </c>
      <c r="CY78" t="str">
        <f>PEFA2016_latest!CV74</f>
        <v>A</v>
      </c>
      <c r="CZ78" t="str">
        <f>PEFA2016_latest!CW74</f>
        <v>B+</v>
      </c>
      <c r="DA78" t="str">
        <f>PEFA2016_latest!CX74</f>
        <v>B</v>
      </c>
      <c r="DB78" t="str">
        <f>PEFA2016_latest!CY74</f>
        <v>A</v>
      </c>
      <c r="DC78" t="str">
        <f>PEFA2016_latest!CZ74</f>
        <v>B</v>
      </c>
      <c r="DD78" t="str">
        <f>PEFA2016_latest!DA74</f>
        <v>A</v>
      </c>
      <c r="DE78" t="str">
        <f>PEFA2016_latest!DB74</f>
        <v>A</v>
      </c>
      <c r="DF78" t="str">
        <f>PEFA2016_latest!DC74</f>
        <v>A</v>
      </c>
      <c r="DG78" t="str">
        <f>PEFA2016_latest!DD74</f>
        <v>NA</v>
      </c>
      <c r="DH78" t="str">
        <f>PEFA2016_latest!DE74</f>
        <v>A</v>
      </c>
      <c r="DI78" t="str">
        <f>PEFA2016_latest!DF74</f>
        <v>B</v>
      </c>
      <c r="DJ78" t="str">
        <f>PEFA2016_latest!DG74</f>
        <v>B+</v>
      </c>
      <c r="DK78" t="str">
        <f>PEFA2016_latest!DH74</f>
        <v>A</v>
      </c>
      <c r="DL78" t="str">
        <f>PEFA2016_latest!DI74</f>
        <v>A</v>
      </c>
      <c r="DM78" t="str">
        <f>PEFA2016_latest!DJ74</f>
        <v>B</v>
      </c>
      <c r="DN78" t="str">
        <f>PEFA2016_latest!DK74</f>
        <v>A</v>
      </c>
      <c r="DO78" t="str">
        <f>PEFA2016_latest!DL74</f>
        <v>A</v>
      </c>
      <c r="DP78" t="str">
        <f>PEFA2016_latest!DM74</f>
        <v>A</v>
      </c>
      <c r="DQ78" t="str">
        <f>PEFA2016_latest!DN74</f>
        <v>A</v>
      </c>
      <c r="DR78" t="str">
        <f>PEFA2016_latest!DO74</f>
        <v>B+</v>
      </c>
      <c r="DS78" t="str">
        <f>PEFA2016_latest!DP74</f>
        <v>A</v>
      </c>
      <c r="DT78" t="str">
        <f>PEFA2016_latest!DQ74</f>
        <v>B</v>
      </c>
      <c r="DU78" t="str">
        <f>PEFA2016_latest!DR74</f>
        <v>B</v>
      </c>
      <c r="DV78" t="str">
        <f>PEFA2016_latest!DS74</f>
        <v>A</v>
      </c>
      <c r="DW78" t="str">
        <f>PEFA2016_latest!DT74</f>
        <v>C+</v>
      </c>
      <c r="DX78" t="str">
        <f>PEFA2016_latest!DU74</f>
        <v>D</v>
      </c>
      <c r="DY78" t="str">
        <f>PEFA2016_latest!DV74</f>
        <v>A</v>
      </c>
      <c r="DZ78" t="str">
        <f>PEFA2016_latest!DW74</f>
        <v>C</v>
      </c>
      <c r="EA78" t="str">
        <f>PEFA2016_latest!DX74</f>
        <v>B</v>
      </c>
      <c r="EB78" t="str">
        <f>PEFA2016_latest!DY74</f>
        <v>NU</v>
      </c>
      <c r="EC78" t="str">
        <f>PEFA2016_latest!DZ74</f>
        <v>NU</v>
      </c>
      <c r="ED78" t="str">
        <f>PEFA2016_latest!EA74</f>
        <v>NU</v>
      </c>
      <c r="EE78" t="str">
        <f>PEFA2016_latest!EB74</f>
        <v>NU</v>
      </c>
    </row>
    <row r="79" spans="2:135" x14ac:dyDescent="0.25">
      <c r="B79">
        <f>PEFA2016_latest!A75</f>
        <v>2016</v>
      </c>
      <c r="C79" t="e" vm="69">
        <f>PEFA2016_latest!B75</f>
        <v>#VALUE!</v>
      </c>
      <c r="D79" t="str" cm="1">
        <f t="array" ref="D79">_FV(PEFA2016raw[[#This Row],[Country]],"Abbreviation")</f>
        <v>NP</v>
      </c>
      <c r="E79" t="str">
        <f>_xlfn.XLOOKUP(PEFA2016raw[[#This Row],[ISO-2]],Code[ISO-2],Code[ISO-3],"",0)</f>
        <v>NPL</v>
      </c>
      <c r="F79">
        <f>PEFA2016_latest!C75</f>
        <v>2024</v>
      </c>
      <c r="G79" t="str">
        <f>PEFA2016_latest!D75</f>
        <v>D</v>
      </c>
      <c r="H79" t="str">
        <f>PEFA2016_latest!E75</f>
        <v>D</v>
      </c>
      <c r="I79" t="str">
        <f>PEFA2016_latest!F75</f>
        <v>D+</v>
      </c>
      <c r="J79" t="str">
        <f>PEFA2016_latest!G75</f>
        <v>D</v>
      </c>
      <c r="K79" t="str">
        <f>PEFA2016_latest!H75</f>
        <v>D</v>
      </c>
      <c r="L79" t="str">
        <f>PEFA2016_latest!I75</f>
        <v>A</v>
      </c>
      <c r="M79" t="str">
        <f>PEFA2016_latest!J75</f>
        <v>D+</v>
      </c>
      <c r="N79" t="str">
        <f>PEFA2016_latest!K75</f>
        <v>D</v>
      </c>
      <c r="O79" t="str">
        <f>PEFA2016_latest!L75</f>
        <v>C</v>
      </c>
      <c r="P79" t="str">
        <f>PEFA2016_latest!M75</f>
        <v>A</v>
      </c>
      <c r="Q79" t="str">
        <f>PEFA2016_latest!N75</f>
        <v>A</v>
      </c>
      <c r="R79" t="str">
        <f>PEFA2016_latest!O75</f>
        <v>C</v>
      </c>
      <c r="S79" t="str">
        <f>PEFA2016_latest!P75</f>
        <v>C</v>
      </c>
      <c r="T79" t="str">
        <f>PEFA2016_latest!Q75</f>
        <v>D</v>
      </c>
      <c r="U79" t="str">
        <f>PEFA2016_latest!R75</f>
        <v>D</v>
      </c>
      <c r="V79" t="str">
        <f>PEFA2016_latest!S75</f>
        <v>D</v>
      </c>
      <c r="W79" t="str">
        <f>PEFA2016_latest!T75</f>
        <v>D</v>
      </c>
      <c r="X79" t="str">
        <f>PEFA2016_latest!U75</f>
        <v>C+</v>
      </c>
      <c r="Y79" t="str">
        <f>PEFA2016_latest!V75</f>
        <v>B</v>
      </c>
      <c r="Z79" t="str">
        <f>PEFA2016_latest!W75</f>
        <v>C</v>
      </c>
      <c r="AA79" t="str">
        <f>PEFA2016_latest!X75</f>
        <v>B+</v>
      </c>
      <c r="AB79" t="str">
        <f>PEFA2016_latest!Y75</f>
        <v>B</v>
      </c>
      <c r="AC79" t="str">
        <f>PEFA2016_latest!Z75</f>
        <v>B</v>
      </c>
      <c r="AD79" t="str">
        <f>PEFA2016_latest!AA75</f>
        <v>A</v>
      </c>
      <c r="AE79" t="str">
        <f>PEFA2016_latest!AB75</f>
        <v>B</v>
      </c>
      <c r="AF79" t="str">
        <f>PEFA2016_latest!AC75</f>
        <v>C</v>
      </c>
      <c r="AG79" t="str">
        <f>PEFA2016_latest!AD75</f>
        <v>C</v>
      </c>
      <c r="AH79" t="str">
        <f>PEFA2016_latest!AE75</f>
        <v>D</v>
      </c>
      <c r="AI79" t="str">
        <f>PEFA2016_latest!AF75</f>
        <v>D</v>
      </c>
      <c r="AJ79" t="str">
        <f>PEFA2016_latest!AG75</f>
        <v>D</v>
      </c>
      <c r="AK79" t="str">
        <f>PEFA2016_latest!AH75</f>
        <v>D</v>
      </c>
      <c r="AL79" t="str">
        <f>PEFA2016_latest!AI75</f>
        <v>C+</v>
      </c>
      <c r="AM79" t="str">
        <f>PEFA2016_latest!AJ75</f>
        <v>C</v>
      </c>
      <c r="AN79" t="str">
        <f>PEFA2016_latest!AK75</f>
        <v>B</v>
      </c>
      <c r="AO79" t="str">
        <f>PEFA2016_latest!AL75</f>
        <v>B</v>
      </c>
      <c r="AP79" t="str">
        <f>PEFA2016_latest!AM75</f>
        <v>C</v>
      </c>
      <c r="AQ79" t="str">
        <f>PEFA2016_latest!AN75</f>
        <v>D+</v>
      </c>
      <c r="AR79" t="str">
        <f>PEFA2016_latest!AO75</f>
        <v>B</v>
      </c>
      <c r="AS79" t="str">
        <f>PEFA2016_latest!AP75</f>
        <v>D</v>
      </c>
      <c r="AT79" t="str">
        <f>PEFA2016_latest!AQ75</f>
        <v>D</v>
      </c>
      <c r="AU79" t="str">
        <f>PEFA2016_latest!AR75</f>
        <v>C</v>
      </c>
      <c r="AV79" t="str">
        <f>PEFA2016_latest!AS75</f>
        <v>C</v>
      </c>
      <c r="AW79" t="str">
        <f>PEFA2016_latest!AT75</f>
        <v>B</v>
      </c>
      <c r="AX79" t="str">
        <f>PEFA2016_latest!AU75</f>
        <v>D</v>
      </c>
      <c r="AY79" t="str">
        <f>PEFA2016_latest!AV75</f>
        <v>D+</v>
      </c>
      <c r="AZ79" t="str">
        <f>PEFA2016_latest!AW75</f>
        <v>D</v>
      </c>
      <c r="BA79" t="str">
        <f>PEFA2016_latest!AX75</f>
        <v>C</v>
      </c>
      <c r="BB79" t="str">
        <f>PEFA2016_latest!AY75</f>
        <v>D</v>
      </c>
      <c r="BC79" t="str">
        <f>PEFA2016_latest!AZ75</f>
        <v>D</v>
      </c>
      <c r="BD79" t="str">
        <f>PEFA2016_latest!BA75</f>
        <v>D</v>
      </c>
      <c r="BE79" t="str">
        <f>PEFA2016_latest!BB75</f>
        <v>D</v>
      </c>
      <c r="BF79" t="str">
        <f>PEFA2016_latest!BC75</f>
        <v>D</v>
      </c>
      <c r="BG79" t="str">
        <f>PEFA2016_latest!BD75</f>
        <v>C+</v>
      </c>
      <c r="BH79" t="str">
        <f>PEFA2016_latest!BE75</f>
        <v>C</v>
      </c>
      <c r="BI79" t="str">
        <f>PEFA2016_latest!BF75</f>
        <v>A</v>
      </c>
      <c r="BJ79" t="str">
        <f>PEFA2016_latest!BG75</f>
        <v>C</v>
      </c>
      <c r="BK79" t="str">
        <f>PEFA2016_latest!BH75</f>
        <v>D</v>
      </c>
      <c r="BL79" t="str">
        <f>PEFA2016_latest!BI75</f>
        <v>B</v>
      </c>
      <c r="BM79" t="str">
        <f>PEFA2016_latest!BJ75</f>
        <v>B</v>
      </c>
      <c r="BN79" t="str">
        <f>PEFA2016_latest!BK75</f>
        <v>A</v>
      </c>
      <c r="BO79" t="str">
        <f>PEFA2016_latest!BL75</f>
        <v>C</v>
      </c>
      <c r="BP79" t="str">
        <f>PEFA2016_latest!BM75</f>
        <v>C+</v>
      </c>
      <c r="BQ79" t="str">
        <f>PEFA2016_latest!BN75</f>
        <v>C</v>
      </c>
      <c r="BR79" t="str">
        <f>PEFA2016_latest!BO75</f>
        <v>C</v>
      </c>
      <c r="BS79" t="str">
        <f>PEFA2016_latest!BP75</f>
        <v>A</v>
      </c>
      <c r="BT79" t="str">
        <f>PEFA2016_latest!BQ75</f>
        <v>B</v>
      </c>
      <c r="BU79" t="str">
        <f>PEFA2016_latest!BR75</f>
        <v>C+</v>
      </c>
      <c r="BV79" t="str">
        <f>PEFA2016_latest!BS75</f>
        <v>A</v>
      </c>
      <c r="BW79" t="str">
        <f>PEFA2016_latest!BT75</f>
        <v>C</v>
      </c>
      <c r="BX79" t="str">
        <f>PEFA2016_latest!BU75</f>
        <v>D</v>
      </c>
      <c r="BY79" t="str">
        <f>PEFA2016_latest!BV75</f>
        <v>B</v>
      </c>
      <c r="BZ79" t="str">
        <f>PEFA2016_latest!BW75</f>
        <v>C+</v>
      </c>
      <c r="CA79" t="str">
        <f>PEFA2016_latest!BX75</f>
        <v>B</v>
      </c>
      <c r="CB79" t="str">
        <f>PEFA2016_latest!BY75</f>
        <v>A</v>
      </c>
      <c r="CC79" t="str">
        <f>PEFA2016_latest!BZ75</f>
        <v>C</v>
      </c>
      <c r="CD79" t="str">
        <f>PEFA2016_latest!CA75</f>
        <v>B</v>
      </c>
      <c r="CE79" t="str">
        <f>PEFA2016_latest!CB75</f>
        <v>C</v>
      </c>
      <c r="CF79" t="str">
        <f>PEFA2016_latest!CC75</f>
        <v>D</v>
      </c>
      <c r="CG79" t="str">
        <f>PEFA2016_latest!CD75</f>
        <v>A</v>
      </c>
      <c r="CH79" t="str">
        <f>PEFA2016_latest!CE75</f>
        <v>A</v>
      </c>
      <c r="CI79" t="str">
        <f>PEFA2016_latest!CF75</f>
        <v>C+</v>
      </c>
      <c r="CJ79" t="str">
        <f>PEFA2016_latest!CG75</f>
        <v>A</v>
      </c>
      <c r="CK79" t="str">
        <f>PEFA2016_latest!CH75</f>
        <v>C</v>
      </c>
      <c r="CL79" t="str">
        <f>PEFA2016_latest!CI75</f>
        <v>C+</v>
      </c>
      <c r="CM79" t="str">
        <f>PEFA2016_latest!CJ75</f>
        <v>B</v>
      </c>
      <c r="CN79" t="str">
        <f>PEFA2016_latest!CK75</f>
        <v>A</v>
      </c>
      <c r="CO79" t="str">
        <f>PEFA2016_latest!CL75</f>
        <v>C</v>
      </c>
      <c r="CP79" t="str">
        <f>PEFA2016_latest!CM75</f>
        <v>C</v>
      </c>
      <c r="CQ79" t="str">
        <f>PEFA2016_latest!CN75</f>
        <v>C</v>
      </c>
      <c r="CR79" t="str">
        <f>PEFA2016_latest!CO75</f>
        <v>D</v>
      </c>
      <c r="CS79" t="str">
        <f>PEFA2016_latest!CP75</f>
        <v>D*</v>
      </c>
      <c r="CT79" t="str">
        <f>PEFA2016_latest!CQ75</f>
        <v>B</v>
      </c>
      <c r="CU79" t="str">
        <f>PEFA2016_latest!CR75</f>
        <v>B</v>
      </c>
      <c r="CV79" t="str">
        <f>PEFA2016_latest!CS75</f>
        <v>C+</v>
      </c>
      <c r="CW79" t="str">
        <f>PEFA2016_latest!CT75</f>
        <v>C</v>
      </c>
      <c r="CX79" t="str">
        <f>PEFA2016_latest!CU75</f>
        <v>D</v>
      </c>
      <c r="CY79" t="str">
        <f>PEFA2016_latest!CV75</f>
        <v>A</v>
      </c>
      <c r="CZ79" t="str">
        <f>PEFA2016_latest!CW75</f>
        <v>D+</v>
      </c>
      <c r="DA79" t="str">
        <f>PEFA2016_latest!CX75</f>
        <v>A</v>
      </c>
      <c r="DB79" t="str">
        <f>PEFA2016_latest!CY75</f>
        <v>D</v>
      </c>
      <c r="DC79" t="str">
        <f>PEFA2016_latest!CZ75</f>
        <v>A</v>
      </c>
      <c r="DD79" t="str">
        <f>PEFA2016_latest!DA75</f>
        <v>D</v>
      </c>
      <c r="DE79" t="str">
        <f>PEFA2016_latest!DB75</f>
        <v>B</v>
      </c>
      <c r="DF79" t="str">
        <f>PEFA2016_latest!DC75</f>
        <v>B</v>
      </c>
      <c r="DG79" t="str">
        <f>PEFA2016_latest!DD75</f>
        <v>NA</v>
      </c>
      <c r="DH79" t="str">
        <f>PEFA2016_latest!DE75</f>
        <v>B</v>
      </c>
      <c r="DI79" t="str">
        <f>PEFA2016_latest!DF75</f>
        <v>B</v>
      </c>
      <c r="DJ79" t="str">
        <f>PEFA2016_latest!DG75</f>
        <v>C+</v>
      </c>
      <c r="DK79" t="str">
        <f>PEFA2016_latest!DH75</f>
        <v>C</v>
      </c>
      <c r="DL79" t="str">
        <f>PEFA2016_latest!DI75</f>
        <v>A</v>
      </c>
      <c r="DM79" t="str">
        <f>PEFA2016_latest!DJ75</f>
        <v>C</v>
      </c>
      <c r="DN79" t="str">
        <f>PEFA2016_latest!DK75</f>
        <v>C+</v>
      </c>
      <c r="DO79" t="str">
        <f>PEFA2016_latest!DL75</f>
        <v>C</v>
      </c>
      <c r="DP79" t="str">
        <f>PEFA2016_latest!DM75</f>
        <v>B</v>
      </c>
      <c r="DQ79" t="str">
        <f>PEFA2016_latest!DN75</f>
        <v>C</v>
      </c>
      <c r="DR79" t="str">
        <f>PEFA2016_latest!DO75</f>
        <v>D+</v>
      </c>
      <c r="DS79" t="str">
        <f>PEFA2016_latest!DP75</f>
        <v>B</v>
      </c>
      <c r="DT79" t="str">
        <f>PEFA2016_latest!DQ75</f>
        <v>D</v>
      </c>
      <c r="DU79" t="str">
        <f>PEFA2016_latest!DR75</f>
        <v>B</v>
      </c>
      <c r="DV79" t="str">
        <f>PEFA2016_latest!DS75</f>
        <v>C</v>
      </c>
      <c r="DW79" t="str">
        <f>PEFA2016_latest!DT75</f>
        <v>C</v>
      </c>
      <c r="DX79" t="str">
        <f>PEFA2016_latest!DU75</f>
        <v>D</v>
      </c>
      <c r="DY79" t="str">
        <f>PEFA2016_latest!DV75</f>
        <v>C</v>
      </c>
      <c r="DZ79" t="str">
        <f>PEFA2016_latest!DW75</f>
        <v>C</v>
      </c>
      <c r="EA79" t="str">
        <f>PEFA2016_latest!DX75</f>
        <v>B</v>
      </c>
      <c r="EB79" t="str">
        <f>PEFA2016_latest!DY75</f>
        <v>NU</v>
      </c>
      <c r="EC79" t="str">
        <f>PEFA2016_latest!DZ75</f>
        <v>NU</v>
      </c>
      <c r="ED79" t="str">
        <f>PEFA2016_latest!EA75</f>
        <v>NU</v>
      </c>
      <c r="EE79" t="str">
        <f>PEFA2016_latest!EB75</f>
        <v>NU</v>
      </c>
    </row>
    <row r="80" spans="2:135" x14ac:dyDescent="0.25">
      <c r="B80">
        <f>PEFA2016_latest!A76</f>
        <v>2016</v>
      </c>
      <c r="C80" t="e" vm="70">
        <f>PEFA2016_latest!B76</f>
        <v>#VALUE!</v>
      </c>
      <c r="D80" t="str" cm="1">
        <f t="array" ref="D80">_FV(PEFA2016raw[[#This Row],[Country]],"Abbreviation")</f>
        <v>PM</v>
      </c>
      <c r="E80" t="str">
        <f>_xlfn.XLOOKUP(PEFA2016raw[[#This Row],[ISO-2]],Code[ISO-2],Code[ISO-3],"",0)</f>
        <v>SPM</v>
      </c>
      <c r="F80">
        <f>PEFA2016_latest!C76</f>
        <v>2022</v>
      </c>
      <c r="G80" t="str">
        <f>PEFA2016_latest!D76</f>
        <v>D</v>
      </c>
      <c r="H80" t="str">
        <f>PEFA2016_latest!E76</f>
        <v>D</v>
      </c>
      <c r="I80" t="str">
        <f>PEFA2016_latest!F76</f>
        <v>D+</v>
      </c>
      <c r="J80" t="str">
        <f>PEFA2016_latest!G76</f>
        <v>C</v>
      </c>
      <c r="K80" t="str">
        <f>PEFA2016_latest!H76</f>
        <v>D</v>
      </c>
      <c r="L80" t="str">
        <f>PEFA2016_latest!I76</f>
        <v>A</v>
      </c>
      <c r="M80" t="str">
        <f>PEFA2016_latest!J76</f>
        <v>C</v>
      </c>
      <c r="N80" t="str">
        <f>PEFA2016_latest!K76</f>
        <v>B</v>
      </c>
      <c r="O80" t="str">
        <f>PEFA2016_latest!L76</f>
        <v>D</v>
      </c>
      <c r="P80" t="str">
        <f>PEFA2016_latest!M76</f>
        <v>D</v>
      </c>
      <c r="Q80" t="str">
        <f>PEFA2016_latest!N76</f>
        <v>D</v>
      </c>
      <c r="R80" t="str">
        <f>PEFA2016_latest!O76</f>
        <v>B</v>
      </c>
      <c r="S80" t="str">
        <f>PEFA2016_latest!P76</f>
        <v>B</v>
      </c>
      <c r="T80" t="str">
        <f>PEFA2016_latest!Q76</f>
        <v>A</v>
      </c>
      <c r="U80" t="str">
        <f>PEFA2016_latest!R76</f>
        <v>A</v>
      </c>
      <c r="V80" t="str">
        <f>PEFA2016_latest!S76</f>
        <v>A</v>
      </c>
      <c r="W80" t="str">
        <f>PEFA2016_latest!T76</f>
        <v>NA</v>
      </c>
      <c r="X80" t="str">
        <f>PEFA2016_latest!U76</f>
        <v>NA</v>
      </c>
      <c r="Y80" t="str">
        <f>PEFA2016_latest!V76</f>
        <v>NA</v>
      </c>
      <c r="Z80" t="str">
        <f>PEFA2016_latest!W76</f>
        <v>NA</v>
      </c>
      <c r="AA80" t="str">
        <f>PEFA2016_latest!X76</f>
        <v>D+</v>
      </c>
      <c r="AB80" t="str">
        <f>PEFA2016_latest!Y76</f>
        <v>C</v>
      </c>
      <c r="AC80" t="str">
        <f>PEFA2016_latest!Z76</f>
        <v>C</v>
      </c>
      <c r="AD80" t="str">
        <f>PEFA2016_latest!AA76</f>
        <v>NA</v>
      </c>
      <c r="AE80" t="str">
        <f>PEFA2016_latest!AB76</f>
        <v>D</v>
      </c>
      <c r="AF80" t="str">
        <f>PEFA2016_latest!AC76</f>
        <v>D</v>
      </c>
      <c r="AG80" t="str">
        <f>PEFA2016_latest!AD76</f>
        <v>D</v>
      </c>
      <c r="AH80" t="str">
        <f>PEFA2016_latest!AE76</f>
        <v>D+</v>
      </c>
      <c r="AI80" t="str">
        <f>PEFA2016_latest!AF76</f>
        <v>C</v>
      </c>
      <c r="AJ80" t="str">
        <f>PEFA2016_latest!AG76</f>
        <v>NA</v>
      </c>
      <c r="AK80" t="str">
        <f>PEFA2016_latest!AH76</f>
        <v>D*</v>
      </c>
      <c r="AL80" t="str">
        <f>PEFA2016_latest!AI76</f>
        <v>C</v>
      </c>
      <c r="AM80" t="str">
        <f>PEFA2016_latest!AJ76</f>
        <v>C</v>
      </c>
      <c r="AN80" t="str">
        <f>PEFA2016_latest!AK76</f>
        <v>C</v>
      </c>
      <c r="AO80" t="str">
        <f>PEFA2016_latest!AL76</f>
        <v>C</v>
      </c>
      <c r="AP80" t="str">
        <f>PEFA2016_latest!AM76</f>
        <v>C</v>
      </c>
      <c r="AQ80" t="str">
        <f>PEFA2016_latest!AN76</f>
        <v>C+</v>
      </c>
      <c r="AR80" t="str">
        <f>PEFA2016_latest!AO76</f>
        <v>B</v>
      </c>
      <c r="AS80" t="str">
        <f>PEFA2016_latest!AP76</f>
        <v>C</v>
      </c>
      <c r="AT80" t="str">
        <f>PEFA2016_latest!AQ76</f>
        <v>C</v>
      </c>
      <c r="AU80" t="str">
        <f>PEFA2016_latest!AR76</f>
        <v>B</v>
      </c>
      <c r="AV80" t="str">
        <f>PEFA2016_latest!AS76</f>
        <v>B</v>
      </c>
      <c r="AW80" t="str">
        <f>PEFA2016_latest!AT76</f>
        <v>A</v>
      </c>
      <c r="AX80" t="str">
        <f>PEFA2016_latest!AU76</f>
        <v>D</v>
      </c>
      <c r="AY80" t="str">
        <f>PEFA2016_latest!AV76</f>
        <v>D</v>
      </c>
      <c r="AZ80" t="str">
        <f>PEFA2016_latest!AW76</f>
        <v>D</v>
      </c>
      <c r="BA80" t="str">
        <f>PEFA2016_latest!AX76</f>
        <v>D</v>
      </c>
      <c r="BB80" t="str">
        <f>PEFA2016_latest!AY76</f>
        <v>D</v>
      </c>
      <c r="BC80" t="str">
        <f>PEFA2016_latest!AZ76</f>
        <v>D</v>
      </c>
      <c r="BD80" t="str">
        <f>PEFA2016_latest!BA76</f>
        <v>D</v>
      </c>
      <c r="BE80" t="str">
        <f>PEFA2016_latest!BB76</f>
        <v>D</v>
      </c>
      <c r="BF80" t="str">
        <f>PEFA2016_latest!BC76</f>
        <v>NA</v>
      </c>
      <c r="BG80" t="str">
        <f>PEFA2016_latest!BD76</f>
        <v>D</v>
      </c>
      <c r="BH80" t="str">
        <f>PEFA2016_latest!BE76</f>
        <v>D</v>
      </c>
      <c r="BI80" t="str">
        <f>PEFA2016_latest!BF76</f>
        <v>D</v>
      </c>
      <c r="BJ80" t="str">
        <f>PEFA2016_latest!BG76</f>
        <v>D</v>
      </c>
      <c r="BK80" t="str">
        <f>PEFA2016_latest!BH76</f>
        <v>D</v>
      </c>
      <c r="BL80" t="str">
        <f>PEFA2016_latest!BI76</f>
        <v>D</v>
      </c>
      <c r="BM80" t="str">
        <f>PEFA2016_latest!BJ76</f>
        <v>D</v>
      </c>
      <c r="BN80" t="str">
        <f>PEFA2016_latest!BK76</f>
        <v>D</v>
      </c>
      <c r="BO80" t="str">
        <f>PEFA2016_latest!BL76</f>
        <v>D</v>
      </c>
      <c r="BP80" t="str">
        <f>PEFA2016_latest!BM76</f>
        <v>D+</v>
      </c>
      <c r="BQ80" t="str">
        <f>PEFA2016_latest!BN76</f>
        <v>B</v>
      </c>
      <c r="BR80" t="str">
        <f>PEFA2016_latest!BO76</f>
        <v>D</v>
      </c>
      <c r="BS80" t="str">
        <f>PEFA2016_latest!BP76</f>
        <v>D</v>
      </c>
      <c r="BT80" t="str">
        <f>PEFA2016_latest!BQ76</f>
        <v>A</v>
      </c>
      <c r="BU80" t="str">
        <f>PEFA2016_latest!BR76</f>
        <v>C+</v>
      </c>
      <c r="BV80" t="str">
        <f>PEFA2016_latest!BS76</f>
        <v>A</v>
      </c>
      <c r="BW80" t="str">
        <f>PEFA2016_latest!BT76</f>
        <v>C</v>
      </c>
      <c r="BX80" t="str">
        <f>PEFA2016_latest!BU76</f>
        <v>D</v>
      </c>
      <c r="BY80" t="str">
        <f>PEFA2016_latest!BV76</f>
        <v>C</v>
      </c>
      <c r="BZ80" t="str">
        <f>PEFA2016_latest!BW76</f>
        <v>D+</v>
      </c>
      <c r="CA80" t="str">
        <f>PEFA2016_latest!BX76</f>
        <v>D</v>
      </c>
      <c r="CB80" t="str">
        <f>PEFA2016_latest!BY76</f>
        <v>A</v>
      </c>
      <c r="CC80" t="str">
        <f>PEFA2016_latest!BZ76</f>
        <v>C</v>
      </c>
      <c r="CD80" t="str">
        <f>PEFA2016_latest!CA76</f>
        <v>C+</v>
      </c>
      <c r="CE80" t="str">
        <f>PEFA2016_latest!CB76</f>
        <v>A</v>
      </c>
      <c r="CF80" t="str">
        <f>PEFA2016_latest!CC76</f>
        <v>D</v>
      </c>
      <c r="CG80" t="str">
        <f>PEFA2016_latest!CD76</f>
        <v>D</v>
      </c>
      <c r="CH80" t="str">
        <f>PEFA2016_latest!CE76</f>
        <v>A</v>
      </c>
      <c r="CI80" t="str">
        <f>PEFA2016_latest!CF76</f>
        <v>A</v>
      </c>
      <c r="CJ80" t="str">
        <f>PEFA2016_latest!CG76</f>
        <v>A</v>
      </c>
      <c r="CK80" t="str">
        <f>PEFA2016_latest!CH76</f>
        <v>A</v>
      </c>
      <c r="CL80" t="str">
        <f>PEFA2016_latest!CI76</f>
        <v>D+</v>
      </c>
      <c r="CM80" t="str">
        <f>PEFA2016_latest!CJ76</f>
        <v>B</v>
      </c>
      <c r="CN80" t="str">
        <f>PEFA2016_latest!CK76</f>
        <v>A</v>
      </c>
      <c r="CO80" t="str">
        <f>PEFA2016_latest!CL76</f>
        <v>A</v>
      </c>
      <c r="CP80" t="str">
        <f>PEFA2016_latest!CM76</f>
        <v>D</v>
      </c>
      <c r="CQ80" t="str">
        <f>PEFA2016_latest!CN76</f>
        <v>B+</v>
      </c>
      <c r="CR80" t="str">
        <f>PEFA2016_latest!CO76</f>
        <v>A</v>
      </c>
      <c r="CS80" t="str">
        <f>PEFA2016_latest!CP76</f>
        <v>A</v>
      </c>
      <c r="CT80" t="str">
        <f>PEFA2016_latest!CQ76</f>
        <v>C</v>
      </c>
      <c r="CU80" t="str">
        <f>PEFA2016_latest!CR76</f>
        <v>A</v>
      </c>
      <c r="CV80" t="str">
        <f>PEFA2016_latest!CS76</f>
        <v>B</v>
      </c>
      <c r="CW80" t="str">
        <f>PEFA2016_latest!CT76</f>
        <v>B</v>
      </c>
      <c r="CX80" t="str">
        <f>PEFA2016_latest!CU76</f>
        <v>C</v>
      </c>
      <c r="CY80" t="str">
        <f>PEFA2016_latest!CV76</f>
        <v>A</v>
      </c>
      <c r="CZ80" t="str">
        <f>PEFA2016_latest!CW76</f>
        <v>D</v>
      </c>
      <c r="DA80" t="str">
        <f>PEFA2016_latest!CX76</f>
        <v>D</v>
      </c>
      <c r="DB80" t="str">
        <f>PEFA2016_latest!CY76</f>
        <v>NA</v>
      </c>
      <c r="DC80" t="str">
        <f>PEFA2016_latest!CZ76</f>
        <v>NA</v>
      </c>
      <c r="DD80" t="str">
        <f>PEFA2016_latest!DA76</f>
        <v>NA</v>
      </c>
      <c r="DE80" t="str">
        <f>PEFA2016_latest!DB76</f>
        <v>C+</v>
      </c>
      <c r="DF80" t="str">
        <f>PEFA2016_latest!DC76</f>
        <v>A</v>
      </c>
      <c r="DG80" t="str">
        <f>PEFA2016_latest!DD76</f>
        <v>C</v>
      </c>
      <c r="DH80" t="str">
        <f>PEFA2016_latest!DE76</f>
        <v>D*</v>
      </c>
      <c r="DI80" t="str">
        <f>PEFA2016_latest!DF76</f>
        <v>B</v>
      </c>
      <c r="DJ80" t="str">
        <f>PEFA2016_latest!DG76</f>
        <v>D</v>
      </c>
      <c r="DK80" t="str">
        <f>PEFA2016_latest!DH76</f>
        <v>D</v>
      </c>
      <c r="DL80" t="str">
        <f>PEFA2016_latest!DI76</f>
        <v>NA</v>
      </c>
      <c r="DM80" t="str">
        <f>PEFA2016_latest!DJ76</f>
        <v>NA</v>
      </c>
      <c r="DN80" t="str">
        <f>PEFA2016_latest!DK76</f>
        <v>C+</v>
      </c>
      <c r="DO80" t="str">
        <f>PEFA2016_latest!DL76</f>
        <v>B</v>
      </c>
      <c r="DP80" t="str">
        <f>PEFA2016_latest!DM76</f>
        <v>C</v>
      </c>
      <c r="DQ80" t="str">
        <f>PEFA2016_latest!DN76</f>
        <v>C</v>
      </c>
      <c r="DR80" t="str">
        <f>PEFA2016_latest!DO76</f>
        <v>C+</v>
      </c>
      <c r="DS80" t="str">
        <f>PEFA2016_latest!DP76</f>
        <v>C</v>
      </c>
      <c r="DT80" t="str">
        <f>PEFA2016_latest!DQ76</f>
        <v>C</v>
      </c>
      <c r="DU80" t="str">
        <f>PEFA2016_latest!DR76</f>
        <v>A</v>
      </c>
      <c r="DV80" t="str">
        <f>PEFA2016_latest!DS76</f>
        <v>A</v>
      </c>
      <c r="DW80" t="str">
        <f>PEFA2016_latest!DT76</f>
        <v>B+</v>
      </c>
      <c r="DX80" t="str">
        <f>PEFA2016_latest!DU76</f>
        <v>A</v>
      </c>
      <c r="DY80" t="str">
        <f>PEFA2016_latest!DV76</f>
        <v>D</v>
      </c>
      <c r="DZ80" t="str">
        <f>PEFA2016_latest!DW76</f>
        <v>A</v>
      </c>
      <c r="EA80" t="str">
        <f>PEFA2016_latest!DX76</f>
        <v>A</v>
      </c>
      <c r="EB80" t="str">
        <f>PEFA2016_latest!DY76</f>
        <v>NU</v>
      </c>
      <c r="EC80" t="str">
        <f>PEFA2016_latest!DZ76</f>
        <v>NU</v>
      </c>
      <c r="ED80" t="str">
        <f>PEFA2016_latest!EA76</f>
        <v>NU</v>
      </c>
      <c r="EE80" t="str">
        <f>PEFA2016_latest!EB76</f>
        <v>NU</v>
      </c>
    </row>
    <row r="81" spans="2:135" x14ac:dyDescent="0.25">
      <c r="B81">
        <f>PEFA2016_latest!A77</f>
        <v>2016</v>
      </c>
      <c r="C81" t="e" vm="71">
        <f>PEFA2016_latest!B77</f>
        <v>#VALUE!</v>
      </c>
      <c r="D81" t="str" cm="1">
        <f t="array" ref="D81">_FV(PEFA2016raw[[#This Row],[Country]],"Abbreviation")</f>
        <v>NU</v>
      </c>
      <c r="E81" t="str">
        <f>_xlfn.XLOOKUP(PEFA2016raw[[#This Row],[ISO-2]],Code[ISO-2],Code[ISO-3],"",0)</f>
        <v>NIU</v>
      </c>
      <c r="F81">
        <f>PEFA2016_latest!C77</f>
        <v>2021</v>
      </c>
      <c r="G81" t="str">
        <f>PEFA2016_latest!D77</f>
        <v>C</v>
      </c>
      <c r="H81" t="str">
        <f>PEFA2016_latest!E77</f>
        <v>C</v>
      </c>
      <c r="I81" t="str">
        <f>PEFA2016_latest!F77</f>
        <v>D+</v>
      </c>
      <c r="J81" t="str">
        <f>PEFA2016_latest!G77</f>
        <v>D</v>
      </c>
      <c r="K81" t="str">
        <f>PEFA2016_latest!H77</f>
        <v>D*</v>
      </c>
      <c r="L81" t="str">
        <f>PEFA2016_latest!I77</f>
        <v>A</v>
      </c>
      <c r="M81" t="str">
        <f>PEFA2016_latest!J77</f>
        <v>C</v>
      </c>
      <c r="N81" t="str">
        <f>PEFA2016_latest!K77</f>
        <v>B</v>
      </c>
      <c r="O81" t="str">
        <f>PEFA2016_latest!L77</f>
        <v>D</v>
      </c>
      <c r="P81" t="str">
        <f>PEFA2016_latest!M77</f>
        <v>D</v>
      </c>
      <c r="Q81" t="str">
        <f>PEFA2016_latest!N77</f>
        <v>D</v>
      </c>
      <c r="R81" t="str">
        <f>PEFA2016_latest!O77</f>
        <v>C</v>
      </c>
      <c r="S81" t="str">
        <f>PEFA2016_latest!P77</f>
        <v>C</v>
      </c>
      <c r="T81" t="str">
        <f>PEFA2016_latest!Q77</f>
        <v>A</v>
      </c>
      <c r="U81" t="str">
        <f>PEFA2016_latest!R77</f>
        <v>A</v>
      </c>
      <c r="V81" t="str">
        <f>PEFA2016_latest!S77</f>
        <v>A</v>
      </c>
      <c r="W81" t="str">
        <f>PEFA2016_latest!T77</f>
        <v>NA</v>
      </c>
      <c r="X81" t="str">
        <f>PEFA2016_latest!U77</f>
        <v>NA</v>
      </c>
      <c r="Y81" t="str">
        <f>PEFA2016_latest!V77</f>
        <v>NA</v>
      </c>
      <c r="Z81" t="str">
        <f>PEFA2016_latest!W77</f>
        <v>NA</v>
      </c>
      <c r="AA81" t="str">
        <f>PEFA2016_latest!X77</f>
        <v>D+</v>
      </c>
      <c r="AB81" t="str">
        <f>PEFA2016_latest!Y77</f>
        <v>D</v>
      </c>
      <c r="AC81" t="str">
        <f>PEFA2016_latest!Z77</f>
        <v>C</v>
      </c>
      <c r="AD81" t="str">
        <f>PEFA2016_latest!AA77</f>
        <v>B</v>
      </c>
      <c r="AE81" t="str">
        <f>PEFA2016_latest!AB77</f>
        <v>D</v>
      </c>
      <c r="AF81" t="str">
        <f>PEFA2016_latest!AC77</f>
        <v>D</v>
      </c>
      <c r="AG81" t="str">
        <f>PEFA2016_latest!AD77</f>
        <v>D</v>
      </c>
      <c r="AH81" t="str">
        <f>PEFA2016_latest!AE77</f>
        <v>D</v>
      </c>
      <c r="AI81" t="str">
        <f>PEFA2016_latest!AF77</f>
        <v>D</v>
      </c>
      <c r="AJ81" t="str">
        <f>PEFA2016_latest!AG77</f>
        <v>NA</v>
      </c>
      <c r="AK81" t="str">
        <f>PEFA2016_latest!AH77</f>
        <v>D</v>
      </c>
      <c r="AL81" t="str">
        <f>PEFA2016_latest!AI77</f>
        <v>D+</v>
      </c>
      <c r="AM81" t="str">
        <f>PEFA2016_latest!AJ77</f>
        <v>D</v>
      </c>
      <c r="AN81" t="str">
        <f>PEFA2016_latest!AK77</f>
        <v>C</v>
      </c>
      <c r="AO81" t="str">
        <f>PEFA2016_latest!AL77</f>
        <v>D</v>
      </c>
      <c r="AP81" t="str">
        <f>PEFA2016_latest!AM77</f>
        <v>C</v>
      </c>
      <c r="AQ81" t="str">
        <f>PEFA2016_latest!AN77</f>
        <v>D+</v>
      </c>
      <c r="AR81" t="str">
        <f>PEFA2016_latest!AO77</f>
        <v>C</v>
      </c>
      <c r="AS81" t="str">
        <f>PEFA2016_latest!AP77</f>
        <v>C</v>
      </c>
      <c r="AT81" t="str">
        <f>PEFA2016_latest!AQ77</f>
        <v>D</v>
      </c>
      <c r="AU81" t="str">
        <f>PEFA2016_latest!AR77</f>
        <v>D</v>
      </c>
      <c r="AV81" t="str">
        <f>PEFA2016_latest!AS77</f>
        <v>NA</v>
      </c>
      <c r="AW81" t="str">
        <f>PEFA2016_latest!AT77</f>
        <v>D</v>
      </c>
      <c r="AX81" t="str">
        <f>PEFA2016_latest!AU77</f>
        <v>D</v>
      </c>
      <c r="AY81" t="str">
        <f>PEFA2016_latest!AV77</f>
        <v>D</v>
      </c>
      <c r="AZ81" t="str">
        <f>PEFA2016_latest!AW77</f>
        <v>D</v>
      </c>
      <c r="BA81" t="str">
        <f>PEFA2016_latest!AX77</f>
        <v>D</v>
      </c>
      <c r="BB81" t="str">
        <f>PEFA2016_latest!AY77</f>
        <v>D</v>
      </c>
      <c r="BC81" t="str">
        <f>PEFA2016_latest!AZ77</f>
        <v>D+</v>
      </c>
      <c r="BD81" t="str">
        <f>PEFA2016_latest!BA77</f>
        <v>C</v>
      </c>
      <c r="BE81" t="str">
        <f>PEFA2016_latest!BB77</f>
        <v>D</v>
      </c>
      <c r="BF81" t="str">
        <f>PEFA2016_latest!BC77</f>
        <v>C</v>
      </c>
      <c r="BG81" t="str">
        <f>PEFA2016_latest!BD77</f>
        <v>D</v>
      </c>
      <c r="BH81" t="str">
        <f>PEFA2016_latest!BE77</f>
        <v>D</v>
      </c>
      <c r="BI81" t="str">
        <f>PEFA2016_latest!BF77</f>
        <v>D</v>
      </c>
      <c r="BJ81" t="str">
        <f>PEFA2016_latest!BG77</f>
        <v>C</v>
      </c>
      <c r="BK81" t="str">
        <f>PEFA2016_latest!BH77</f>
        <v>D</v>
      </c>
      <c r="BL81" t="str">
        <f>PEFA2016_latest!BI77</f>
        <v>D+</v>
      </c>
      <c r="BM81" t="str">
        <f>PEFA2016_latest!BJ77</f>
        <v>C</v>
      </c>
      <c r="BN81" t="str">
        <f>PEFA2016_latest!BK77</f>
        <v>D</v>
      </c>
      <c r="BO81" t="str">
        <f>PEFA2016_latest!BL77</f>
        <v>D</v>
      </c>
      <c r="BP81" t="str">
        <f>PEFA2016_latest!BM77</f>
        <v>C+</v>
      </c>
      <c r="BQ81" t="str">
        <f>PEFA2016_latest!BN77</f>
        <v>C</v>
      </c>
      <c r="BR81" t="str">
        <f>PEFA2016_latest!BO77</f>
        <v>B</v>
      </c>
      <c r="BS81" t="str">
        <f>PEFA2016_latest!BP77</f>
        <v>C</v>
      </c>
      <c r="BT81" t="str">
        <f>PEFA2016_latest!BQ77</f>
        <v>C</v>
      </c>
      <c r="BU81" t="str">
        <f>PEFA2016_latest!BR77</f>
        <v>D+</v>
      </c>
      <c r="BV81" t="str">
        <f>PEFA2016_latest!BS77</f>
        <v>C</v>
      </c>
      <c r="BW81" t="str">
        <f>PEFA2016_latest!BT77</f>
        <v>C</v>
      </c>
      <c r="BX81" t="str">
        <f>PEFA2016_latest!BU77</f>
        <v>D</v>
      </c>
      <c r="BY81" t="str">
        <f>PEFA2016_latest!BV77</f>
        <v>D*</v>
      </c>
      <c r="BZ81" t="str">
        <f>PEFA2016_latest!BW77</f>
        <v>D+</v>
      </c>
      <c r="CA81" t="str">
        <f>PEFA2016_latest!BX77</f>
        <v>C</v>
      </c>
      <c r="CB81" t="str">
        <f>PEFA2016_latest!BY77</f>
        <v>A</v>
      </c>
      <c r="CC81" t="str">
        <f>PEFA2016_latest!BZ77</f>
        <v>D</v>
      </c>
      <c r="CD81" t="str">
        <f>PEFA2016_latest!CA77</f>
        <v>D+</v>
      </c>
      <c r="CE81" t="str">
        <f>PEFA2016_latest!CB77</f>
        <v>D</v>
      </c>
      <c r="CF81" t="str">
        <f>PEFA2016_latest!CC77</f>
        <v>D</v>
      </c>
      <c r="CG81" t="str">
        <f>PEFA2016_latest!CD77</f>
        <v>D</v>
      </c>
      <c r="CH81" t="str">
        <f>PEFA2016_latest!CE77</f>
        <v>B</v>
      </c>
      <c r="CI81" t="str">
        <f>PEFA2016_latest!CF77</f>
        <v>D</v>
      </c>
      <c r="CJ81" t="str">
        <f>PEFA2016_latest!CG77</f>
        <v>D*</v>
      </c>
      <c r="CK81" t="str">
        <f>PEFA2016_latest!CH77</f>
        <v>D</v>
      </c>
      <c r="CL81" t="str">
        <f>PEFA2016_latest!CI77</f>
        <v>D+</v>
      </c>
      <c r="CM81" t="str">
        <f>PEFA2016_latest!CJ77</f>
        <v>B</v>
      </c>
      <c r="CN81" t="str">
        <f>PEFA2016_latest!CK77</f>
        <v>A</v>
      </c>
      <c r="CO81" t="str">
        <f>PEFA2016_latest!CL77</f>
        <v>B</v>
      </c>
      <c r="CP81" t="str">
        <f>PEFA2016_latest!CM77</f>
        <v>D</v>
      </c>
      <c r="CQ81" t="str">
        <f>PEFA2016_latest!CN77</f>
        <v>D</v>
      </c>
      <c r="CR81" t="str">
        <f>PEFA2016_latest!CO77</f>
        <v>D</v>
      </c>
      <c r="CS81" t="str">
        <f>PEFA2016_latest!CP77</f>
        <v>D*</v>
      </c>
      <c r="CT81" t="str">
        <f>PEFA2016_latest!CQ77</f>
        <v>D</v>
      </c>
      <c r="CU81" t="str">
        <f>PEFA2016_latest!CR77</f>
        <v>D</v>
      </c>
      <c r="CV81" t="str">
        <f>PEFA2016_latest!CS77</f>
        <v>C+</v>
      </c>
      <c r="CW81" t="str">
        <f>PEFA2016_latest!CT77</f>
        <v>C</v>
      </c>
      <c r="CX81" t="str">
        <f>PEFA2016_latest!CU77</f>
        <v>C</v>
      </c>
      <c r="CY81" t="str">
        <f>PEFA2016_latest!CV77</f>
        <v>B</v>
      </c>
      <c r="CZ81" t="str">
        <f>PEFA2016_latest!CW77</f>
        <v>D</v>
      </c>
      <c r="DA81" t="str">
        <f>PEFA2016_latest!CX77</f>
        <v>D</v>
      </c>
      <c r="DB81" t="str">
        <f>PEFA2016_latest!CY77</f>
        <v>NA</v>
      </c>
      <c r="DC81" t="str">
        <f>PEFA2016_latest!CZ77</f>
        <v>NA</v>
      </c>
      <c r="DD81" t="str">
        <f>PEFA2016_latest!DA77</f>
        <v>NA</v>
      </c>
      <c r="DE81" t="str">
        <f>PEFA2016_latest!DB77</f>
        <v>B</v>
      </c>
      <c r="DF81" t="str">
        <f>PEFA2016_latest!DC77</f>
        <v>B</v>
      </c>
      <c r="DG81" t="str">
        <f>PEFA2016_latest!DD77</f>
        <v>A</v>
      </c>
      <c r="DH81" t="str">
        <f>PEFA2016_latest!DE77</f>
        <v>NA</v>
      </c>
      <c r="DI81" t="str">
        <f>PEFA2016_latest!DF77</f>
        <v>C</v>
      </c>
      <c r="DJ81" t="str">
        <f>PEFA2016_latest!DG77</f>
        <v>C+</v>
      </c>
      <c r="DK81" t="str">
        <f>PEFA2016_latest!DH77</f>
        <v>A</v>
      </c>
      <c r="DL81" t="str">
        <f>PEFA2016_latest!DI77</f>
        <v>A</v>
      </c>
      <c r="DM81" t="str">
        <f>PEFA2016_latest!DJ77</f>
        <v>C</v>
      </c>
      <c r="DN81" t="str">
        <f>PEFA2016_latest!DK77</f>
        <v>D+</v>
      </c>
      <c r="DO81" t="str">
        <f>PEFA2016_latest!DL77</f>
        <v>D</v>
      </c>
      <c r="DP81" t="str">
        <f>PEFA2016_latest!DM77</f>
        <v>D</v>
      </c>
      <c r="DQ81" t="str">
        <f>PEFA2016_latest!DN77</f>
        <v>C</v>
      </c>
      <c r="DR81" t="str">
        <f>PEFA2016_latest!DO77</f>
        <v>D+</v>
      </c>
      <c r="DS81" t="str">
        <f>PEFA2016_latest!DP77</f>
        <v>D</v>
      </c>
      <c r="DT81" t="str">
        <f>PEFA2016_latest!DQ77</f>
        <v>D</v>
      </c>
      <c r="DU81" t="str">
        <f>PEFA2016_latest!DR77</f>
        <v>D</v>
      </c>
      <c r="DV81" t="str">
        <f>PEFA2016_latest!DS77</f>
        <v>B</v>
      </c>
      <c r="DW81" t="str">
        <f>PEFA2016_latest!DT77</f>
        <v>D</v>
      </c>
      <c r="DX81" t="str">
        <f>PEFA2016_latest!DU77</f>
        <v>D</v>
      </c>
      <c r="DY81" t="str">
        <f>PEFA2016_latest!DV77</f>
        <v>D</v>
      </c>
      <c r="DZ81" t="str">
        <f>PEFA2016_latest!DW77</f>
        <v>D</v>
      </c>
      <c r="EA81" t="str">
        <f>PEFA2016_latest!DX77</f>
        <v>D</v>
      </c>
      <c r="EB81" t="str">
        <f>PEFA2016_latest!DY77</f>
        <v>NU</v>
      </c>
      <c r="EC81" t="str">
        <f>PEFA2016_latest!DZ77</f>
        <v>NU</v>
      </c>
      <c r="ED81" t="str">
        <f>PEFA2016_latest!EA77</f>
        <v>NU</v>
      </c>
      <c r="EE81" t="str">
        <f>PEFA2016_latest!EB77</f>
        <v>NU</v>
      </c>
    </row>
    <row r="82" spans="2:135" x14ac:dyDescent="0.25">
      <c r="B82">
        <f>PEFA2016_latest!A78</f>
        <v>2016</v>
      </c>
      <c r="C82" t="e" vm="72">
        <f>PEFA2016_latest!B78</f>
        <v>#VALUE!</v>
      </c>
      <c r="D82" t="str" cm="1">
        <f t="array" ref="D82">_FV(PEFA2016raw[[#This Row],[Country]],"Abbreviation")</f>
        <v>GL</v>
      </c>
      <c r="E82" t="str">
        <f>_xlfn.XLOOKUP(PEFA2016raw[[#This Row],[ISO-2]],Code[ISO-2],Code[ISO-3],"",0)</f>
        <v>GRL</v>
      </c>
      <c r="F82">
        <f>PEFA2016_latest!C78</f>
        <v>2021</v>
      </c>
      <c r="G82" t="str">
        <f>PEFA2016_latest!D78</f>
        <v>A</v>
      </c>
      <c r="H82" t="str">
        <f>PEFA2016_latest!E78</f>
        <v>A</v>
      </c>
      <c r="I82" t="str">
        <f>PEFA2016_latest!F78</f>
        <v>A</v>
      </c>
      <c r="J82" t="str">
        <f>PEFA2016_latest!G78</f>
        <v>A</v>
      </c>
      <c r="K82" t="str">
        <f>PEFA2016_latest!H78</f>
        <v>A</v>
      </c>
      <c r="L82" t="str">
        <f>PEFA2016_latest!I78</f>
        <v>A</v>
      </c>
      <c r="M82" t="str">
        <f>PEFA2016_latest!J78</f>
        <v>A</v>
      </c>
      <c r="N82" t="str">
        <f>PEFA2016_latest!K78</f>
        <v>A</v>
      </c>
      <c r="O82" t="str">
        <f>PEFA2016_latest!L78</f>
        <v>A</v>
      </c>
      <c r="P82" t="str">
        <f>PEFA2016_latest!M78</f>
        <v>D</v>
      </c>
      <c r="Q82" t="str">
        <f>PEFA2016_latest!N78</f>
        <v>D</v>
      </c>
      <c r="R82" t="str">
        <f>PEFA2016_latest!O78</f>
        <v>A</v>
      </c>
      <c r="S82" t="str">
        <f>PEFA2016_latest!P78</f>
        <v>A</v>
      </c>
      <c r="T82" t="str">
        <f>PEFA2016_latest!Q78</f>
        <v>A</v>
      </c>
      <c r="U82" t="str">
        <f>PEFA2016_latest!R78</f>
        <v>A</v>
      </c>
      <c r="V82" t="str">
        <f>PEFA2016_latest!S78</f>
        <v>A</v>
      </c>
      <c r="W82" t="str">
        <f>PEFA2016_latest!T78</f>
        <v>NA</v>
      </c>
      <c r="X82" t="str">
        <f>PEFA2016_latest!U78</f>
        <v>B</v>
      </c>
      <c r="Y82" t="str">
        <f>PEFA2016_latest!V78</f>
        <v>A</v>
      </c>
      <c r="Z82" t="str">
        <f>PEFA2016_latest!W78</f>
        <v>C</v>
      </c>
      <c r="AA82" t="str">
        <f>PEFA2016_latest!X78</f>
        <v>C+</v>
      </c>
      <c r="AB82" t="str">
        <f>PEFA2016_latest!Y78</f>
        <v>D</v>
      </c>
      <c r="AC82" t="str">
        <f>PEFA2016_latest!Z78</f>
        <v>B</v>
      </c>
      <c r="AD82" t="str">
        <f>PEFA2016_latest!AA78</f>
        <v>B</v>
      </c>
      <c r="AE82" t="str">
        <f>PEFA2016_latest!AB78</f>
        <v>C</v>
      </c>
      <c r="AF82" t="str">
        <f>PEFA2016_latest!AC78</f>
        <v>B</v>
      </c>
      <c r="AG82" t="str">
        <f>PEFA2016_latest!AD78</f>
        <v>B</v>
      </c>
      <c r="AH82" t="str">
        <f>PEFA2016_latest!AE78</f>
        <v>B</v>
      </c>
      <c r="AI82" t="str">
        <f>PEFA2016_latest!AF78</f>
        <v>A</v>
      </c>
      <c r="AJ82" t="str">
        <f>PEFA2016_latest!AG78</f>
        <v>D</v>
      </c>
      <c r="AK82" t="str">
        <f>PEFA2016_latest!AH78</f>
        <v>B</v>
      </c>
      <c r="AL82" t="str">
        <f>PEFA2016_latest!AI78</f>
        <v>B+</v>
      </c>
      <c r="AM82" t="str">
        <f>PEFA2016_latest!AJ78</f>
        <v>B</v>
      </c>
      <c r="AN82" t="str">
        <f>PEFA2016_latest!AK78</f>
        <v>B</v>
      </c>
      <c r="AO82" t="str">
        <f>PEFA2016_latest!AL78</f>
        <v>B</v>
      </c>
      <c r="AP82" t="str">
        <f>PEFA2016_latest!AM78</f>
        <v>A</v>
      </c>
      <c r="AQ82" t="str">
        <f>PEFA2016_latest!AN78</f>
        <v>B+</v>
      </c>
      <c r="AR82" t="str">
        <f>PEFA2016_latest!AO78</f>
        <v>A</v>
      </c>
      <c r="AS82" t="str">
        <f>PEFA2016_latest!AP78</f>
        <v>C</v>
      </c>
      <c r="AT82" t="str">
        <f>PEFA2016_latest!AQ78</f>
        <v>A</v>
      </c>
      <c r="AU82" t="str">
        <f>PEFA2016_latest!AR78</f>
        <v>A</v>
      </c>
      <c r="AV82" t="str">
        <f>PEFA2016_latest!AS78</f>
        <v>A</v>
      </c>
      <c r="AW82" t="str">
        <f>PEFA2016_latest!AT78</f>
        <v>A</v>
      </c>
      <c r="AX82" t="str">
        <f>PEFA2016_latest!AU78</f>
        <v>A</v>
      </c>
      <c r="AY82" t="str">
        <f>PEFA2016_latest!AV78</f>
        <v>C+</v>
      </c>
      <c r="AZ82" t="str">
        <f>PEFA2016_latest!AW78</f>
        <v>B</v>
      </c>
      <c r="BA82" t="str">
        <f>PEFA2016_latest!AX78</f>
        <v>C</v>
      </c>
      <c r="BB82" t="str">
        <f>PEFA2016_latest!AY78</f>
        <v>C</v>
      </c>
      <c r="BC82" t="str">
        <f>PEFA2016_latest!AZ78</f>
        <v>B</v>
      </c>
      <c r="BD82" t="str">
        <f>PEFA2016_latest!BA78</f>
        <v>A</v>
      </c>
      <c r="BE82" t="str">
        <f>PEFA2016_latest!BB78</f>
        <v>A</v>
      </c>
      <c r="BF82" t="str">
        <f>PEFA2016_latest!BC78</f>
        <v>D</v>
      </c>
      <c r="BG82" t="str">
        <f>PEFA2016_latest!BD78</f>
        <v>C</v>
      </c>
      <c r="BH82" t="str">
        <f>PEFA2016_latest!BE78</f>
        <v>C</v>
      </c>
      <c r="BI82" t="str">
        <f>PEFA2016_latest!BF78</f>
        <v>A</v>
      </c>
      <c r="BJ82" t="str">
        <f>PEFA2016_latest!BG78</f>
        <v>D</v>
      </c>
      <c r="BK82" t="str">
        <f>PEFA2016_latest!BH78</f>
        <v>D</v>
      </c>
      <c r="BL82" t="str">
        <f>PEFA2016_latest!BI78</f>
        <v>A</v>
      </c>
      <c r="BM82" t="str">
        <f>PEFA2016_latest!BJ78</f>
        <v>B</v>
      </c>
      <c r="BN82" t="str">
        <f>PEFA2016_latest!BK78</f>
        <v>A</v>
      </c>
      <c r="BO82" t="str">
        <f>PEFA2016_latest!BL78</f>
        <v>A</v>
      </c>
      <c r="BP82" t="str">
        <f>PEFA2016_latest!BM78</f>
        <v>A</v>
      </c>
      <c r="BQ82" t="str">
        <f>PEFA2016_latest!BN78</f>
        <v>A</v>
      </c>
      <c r="BR82" t="str">
        <f>PEFA2016_latest!BO78</f>
        <v>A</v>
      </c>
      <c r="BS82" t="str">
        <f>PEFA2016_latest!BP78</f>
        <v>A</v>
      </c>
      <c r="BT82" t="str">
        <f>PEFA2016_latest!BQ78</f>
        <v>A</v>
      </c>
      <c r="BU82" t="str">
        <f>PEFA2016_latest!BR78</f>
        <v>B+</v>
      </c>
      <c r="BV82" t="str">
        <f>PEFA2016_latest!BS78</f>
        <v>A</v>
      </c>
      <c r="BW82" t="str">
        <f>PEFA2016_latest!BT78</f>
        <v>A</v>
      </c>
      <c r="BX82" t="str">
        <f>PEFA2016_latest!BU78</f>
        <v>A</v>
      </c>
      <c r="BY82" t="str">
        <f>PEFA2016_latest!BV78</f>
        <v>C</v>
      </c>
      <c r="BZ82" t="str">
        <f>PEFA2016_latest!BW78</f>
        <v>A</v>
      </c>
      <c r="CA82" t="str">
        <f>PEFA2016_latest!BX78</f>
        <v>A</v>
      </c>
      <c r="CB82" t="str">
        <f>PEFA2016_latest!BY78</f>
        <v>A</v>
      </c>
      <c r="CC82" t="str">
        <f>PEFA2016_latest!BZ78</f>
        <v>A</v>
      </c>
      <c r="CD82" t="str">
        <f>PEFA2016_latest!CA78</f>
        <v>A</v>
      </c>
      <c r="CE82" t="str">
        <f>PEFA2016_latest!CB78</f>
        <v>B</v>
      </c>
      <c r="CF82" t="str">
        <f>PEFA2016_latest!CC78</f>
        <v>A</v>
      </c>
      <c r="CG82" t="str">
        <f>PEFA2016_latest!CD78</f>
        <v>A</v>
      </c>
      <c r="CH82" t="str">
        <f>PEFA2016_latest!CE78</f>
        <v>A</v>
      </c>
      <c r="CI82" t="str">
        <f>PEFA2016_latest!CF78</f>
        <v>A</v>
      </c>
      <c r="CJ82" t="str">
        <f>PEFA2016_latest!CG78</f>
        <v>A</v>
      </c>
      <c r="CK82" t="str">
        <f>PEFA2016_latest!CH78</f>
        <v>NA</v>
      </c>
      <c r="CL82" t="str">
        <f>PEFA2016_latest!CI78</f>
        <v>A</v>
      </c>
      <c r="CM82" t="str">
        <f>PEFA2016_latest!CJ78</f>
        <v>A</v>
      </c>
      <c r="CN82" t="str">
        <f>PEFA2016_latest!CK78</f>
        <v>A</v>
      </c>
      <c r="CO82" t="str">
        <f>PEFA2016_latest!CL78</f>
        <v>A</v>
      </c>
      <c r="CP82" t="str">
        <f>PEFA2016_latest!CM78</f>
        <v>A</v>
      </c>
      <c r="CQ82" t="str">
        <f>PEFA2016_latest!CN78</f>
        <v>C</v>
      </c>
      <c r="CR82" t="str">
        <f>PEFA2016_latest!CO78</f>
        <v>D</v>
      </c>
      <c r="CS82" t="str">
        <f>PEFA2016_latest!CP78</f>
        <v>D*</v>
      </c>
      <c r="CT82" t="str">
        <f>PEFA2016_latest!CQ78</f>
        <v>B</v>
      </c>
      <c r="CU82" t="str">
        <f>PEFA2016_latest!CR78</f>
        <v>A</v>
      </c>
      <c r="CV82" t="str">
        <f>PEFA2016_latest!CS78</f>
        <v>A</v>
      </c>
      <c r="CW82" t="str">
        <f>PEFA2016_latest!CT78</f>
        <v>A</v>
      </c>
      <c r="CX82" t="str">
        <f>PEFA2016_latest!CU78</f>
        <v>A</v>
      </c>
      <c r="CY82" t="str">
        <f>PEFA2016_latest!CV78</f>
        <v>A</v>
      </c>
      <c r="CZ82" t="str">
        <f>PEFA2016_latest!CW78</f>
        <v>D+</v>
      </c>
      <c r="DA82" t="str">
        <f>PEFA2016_latest!CX78</f>
        <v>D</v>
      </c>
      <c r="DB82" t="str">
        <f>PEFA2016_latest!CY78</f>
        <v>C</v>
      </c>
      <c r="DC82" t="str">
        <f>PEFA2016_latest!CZ78</f>
        <v>D</v>
      </c>
      <c r="DD82" t="str">
        <f>PEFA2016_latest!DA78</f>
        <v>D</v>
      </c>
      <c r="DE82" t="str">
        <f>PEFA2016_latest!DB78</f>
        <v>B+</v>
      </c>
      <c r="DF82" t="str">
        <f>PEFA2016_latest!DC78</f>
        <v>B</v>
      </c>
      <c r="DG82" t="str">
        <f>PEFA2016_latest!DD78</f>
        <v>A</v>
      </c>
      <c r="DH82" t="str">
        <f>PEFA2016_latest!DE78</f>
        <v>A</v>
      </c>
      <c r="DI82" t="str">
        <f>PEFA2016_latest!DF78</f>
        <v>B</v>
      </c>
      <c r="DJ82" t="str">
        <f>PEFA2016_latest!DG78</f>
        <v>C+</v>
      </c>
      <c r="DK82" t="str">
        <f>PEFA2016_latest!DH78</f>
        <v>A</v>
      </c>
      <c r="DL82" t="str">
        <f>PEFA2016_latest!DI78</f>
        <v>C</v>
      </c>
      <c r="DM82" t="str">
        <f>PEFA2016_latest!DJ78</f>
        <v>A</v>
      </c>
      <c r="DN82" t="str">
        <f>PEFA2016_latest!DK78</f>
        <v>C+</v>
      </c>
      <c r="DO82" t="str">
        <f>PEFA2016_latest!DL78</f>
        <v>B</v>
      </c>
      <c r="DP82" t="str">
        <f>PEFA2016_latest!DM78</f>
        <v>B</v>
      </c>
      <c r="DQ82" t="str">
        <f>PEFA2016_latest!DN78</f>
        <v>C</v>
      </c>
      <c r="DR82" t="str">
        <f>PEFA2016_latest!DO78</f>
        <v>B+</v>
      </c>
      <c r="DS82" t="str">
        <f>PEFA2016_latest!DP78</f>
        <v>A</v>
      </c>
      <c r="DT82" t="str">
        <f>PEFA2016_latest!DQ78</f>
        <v>A</v>
      </c>
      <c r="DU82" t="str">
        <f>PEFA2016_latest!DR78</f>
        <v>B</v>
      </c>
      <c r="DV82" t="str">
        <f>PEFA2016_latest!DS78</f>
        <v>NA</v>
      </c>
      <c r="DW82" t="str">
        <f>PEFA2016_latest!DT78</f>
        <v>B+</v>
      </c>
      <c r="DX82" t="str">
        <f>PEFA2016_latest!DU78</f>
        <v>C</v>
      </c>
      <c r="DY82" t="str">
        <f>PEFA2016_latest!DV78</f>
        <v>NA</v>
      </c>
      <c r="DZ82" t="str">
        <f>PEFA2016_latest!DW78</f>
        <v>A</v>
      </c>
      <c r="EA82" t="str">
        <f>PEFA2016_latest!DX78</f>
        <v>A</v>
      </c>
      <c r="EB82" t="str">
        <f>PEFA2016_latest!DY78</f>
        <v>NU</v>
      </c>
      <c r="EC82" t="str">
        <f>PEFA2016_latest!DZ78</f>
        <v>NU</v>
      </c>
      <c r="ED82" t="str">
        <f>PEFA2016_latest!EA78</f>
        <v>NU</v>
      </c>
      <c r="EE82" t="str">
        <f>PEFA2016_latest!EB78</f>
        <v>NU</v>
      </c>
    </row>
    <row r="83" spans="2:135" x14ac:dyDescent="0.25">
      <c r="B83">
        <f>PEFA2016_latest!A79</f>
        <v>2016</v>
      </c>
      <c r="C83" t="e" vm="73">
        <f>PEFA2016_latest!B79</f>
        <v>#VALUE!</v>
      </c>
      <c r="D83" t="str" cm="1">
        <f t="array" ref="D83">_FV(PEFA2016raw[[#This Row],[Country]],"Abbreviation")</f>
        <v>PF</v>
      </c>
      <c r="E83" t="str">
        <f>_xlfn.XLOOKUP(PEFA2016raw[[#This Row],[ISO-2]],Code[ISO-2],Code[ISO-3],"",0)</f>
        <v>PYF</v>
      </c>
      <c r="F83">
        <f>PEFA2016_latest!C79</f>
        <v>2022</v>
      </c>
      <c r="G83" t="str">
        <f>PEFA2016_latest!D79</f>
        <v>A</v>
      </c>
      <c r="H83" t="str">
        <f>PEFA2016_latest!E79</f>
        <v>A</v>
      </c>
      <c r="I83" t="str">
        <f>PEFA2016_latest!F79</f>
        <v>D+</v>
      </c>
      <c r="J83" t="str">
        <f>PEFA2016_latest!G79</f>
        <v>B</v>
      </c>
      <c r="K83" t="str">
        <f>PEFA2016_latest!H79</f>
        <v>D</v>
      </c>
      <c r="L83" t="str">
        <f>PEFA2016_latest!I79</f>
        <v>A</v>
      </c>
      <c r="M83" t="str">
        <f>PEFA2016_latest!J79</f>
        <v>B+</v>
      </c>
      <c r="N83" t="str">
        <f>PEFA2016_latest!K79</f>
        <v>A</v>
      </c>
      <c r="O83" t="str">
        <f>PEFA2016_latest!L79</f>
        <v>B</v>
      </c>
      <c r="P83" t="str">
        <f>PEFA2016_latest!M79</f>
        <v>D</v>
      </c>
      <c r="Q83" t="str">
        <f>PEFA2016_latest!N79</f>
        <v>D</v>
      </c>
      <c r="R83" t="str">
        <f>PEFA2016_latest!O79</f>
        <v>B</v>
      </c>
      <c r="S83" t="str">
        <f>PEFA2016_latest!P79</f>
        <v>B</v>
      </c>
      <c r="T83" t="str">
        <f>PEFA2016_latest!Q79</f>
        <v>D</v>
      </c>
      <c r="U83" t="str">
        <f>PEFA2016_latest!R79</f>
        <v>D</v>
      </c>
      <c r="V83" t="str">
        <f>PEFA2016_latest!S79</f>
        <v>D</v>
      </c>
      <c r="W83" t="str">
        <f>PEFA2016_latest!T79</f>
        <v>D</v>
      </c>
      <c r="X83" t="str">
        <f>PEFA2016_latest!U79</f>
        <v>B</v>
      </c>
      <c r="Y83" t="str">
        <f>PEFA2016_latest!V79</f>
        <v>A</v>
      </c>
      <c r="Z83" t="str">
        <f>PEFA2016_latest!W79</f>
        <v>C</v>
      </c>
      <c r="AA83" t="str">
        <f>PEFA2016_latest!X79</f>
        <v>C+</v>
      </c>
      <c r="AB83" t="str">
        <f>PEFA2016_latest!Y79</f>
        <v>A</v>
      </c>
      <c r="AC83" t="str">
        <f>PEFA2016_latest!Z79</f>
        <v>A</v>
      </c>
      <c r="AD83" t="str">
        <f>PEFA2016_latest!AA79</f>
        <v>D</v>
      </c>
      <c r="AE83" t="str">
        <f>PEFA2016_latest!AB79</f>
        <v>D</v>
      </c>
      <c r="AF83" t="str">
        <f>PEFA2016_latest!AC79</f>
        <v>D</v>
      </c>
      <c r="AG83" t="str">
        <f>PEFA2016_latest!AD79</f>
        <v>D</v>
      </c>
      <c r="AH83" t="str">
        <f>PEFA2016_latest!AE79</f>
        <v>D</v>
      </c>
      <c r="AI83" t="str">
        <f>PEFA2016_latest!AF79</f>
        <v>D</v>
      </c>
      <c r="AJ83" t="str">
        <f>PEFA2016_latest!AG79</f>
        <v>NA</v>
      </c>
      <c r="AK83" t="str">
        <f>PEFA2016_latest!AH79</f>
        <v>D</v>
      </c>
      <c r="AL83" t="str">
        <f>PEFA2016_latest!AI79</f>
        <v>D+</v>
      </c>
      <c r="AM83" t="str">
        <f>PEFA2016_latest!AJ79</f>
        <v>C</v>
      </c>
      <c r="AN83" t="str">
        <f>PEFA2016_latest!AK79</f>
        <v>D</v>
      </c>
      <c r="AO83" t="str">
        <f>PEFA2016_latest!AL79</f>
        <v>C</v>
      </c>
      <c r="AP83" t="str">
        <f>PEFA2016_latest!AM79</f>
        <v>C</v>
      </c>
      <c r="AQ83" t="str">
        <f>PEFA2016_latest!AN79</f>
        <v>C+</v>
      </c>
      <c r="AR83" t="str">
        <f>PEFA2016_latest!AO79</f>
        <v>C</v>
      </c>
      <c r="AS83" t="str">
        <f>PEFA2016_latest!AP79</f>
        <v>D</v>
      </c>
      <c r="AT83" t="str">
        <f>PEFA2016_latest!AQ79</f>
        <v>A</v>
      </c>
      <c r="AU83" t="str">
        <f>PEFA2016_latest!AR79</f>
        <v>D</v>
      </c>
      <c r="AV83" t="str">
        <f>PEFA2016_latest!AS79</f>
        <v>D</v>
      </c>
      <c r="AW83" t="str">
        <f>PEFA2016_latest!AT79</f>
        <v>D</v>
      </c>
      <c r="AX83" t="str">
        <f>PEFA2016_latest!AU79</f>
        <v>D</v>
      </c>
      <c r="AY83" t="str">
        <f>PEFA2016_latest!AV79</f>
        <v>D</v>
      </c>
      <c r="AZ83" t="str">
        <f>PEFA2016_latest!AW79</f>
        <v>D</v>
      </c>
      <c r="BA83" t="str">
        <f>PEFA2016_latest!AX79</f>
        <v>D</v>
      </c>
      <c r="BB83" t="str">
        <f>PEFA2016_latest!AY79</f>
        <v>NA</v>
      </c>
      <c r="BC83" t="str">
        <f>PEFA2016_latest!AZ79</f>
        <v>D</v>
      </c>
      <c r="BD83" t="str">
        <f>PEFA2016_latest!BA79</f>
        <v>D</v>
      </c>
      <c r="BE83" t="str">
        <f>PEFA2016_latest!BB79</f>
        <v>D</v>
      </c>
      <c r="BF83" t="str">
        <f>PEFA2016_latest!BC79</f>
        <v>NA</v>
      </c>
      <c r="BG83" t="str">
        <f>PEFA2016_latest!BD79</f>
        <v>D</v>
      </c>
      <c r="BH83" t="str">
        <f>PEFA2016_latest!BE79</f>
        <v>D</v>
      </c>
      <c r="BI83" t="str">
        <f>PEFA2016_latest!BF79</f>
        <v>NA</v>
      </c>
      <c r="BJ83" t="str">
        <f>PEFA2016_latest!BG79</f>
        <v>D</v>
      </c>
      <c r="BK83" t="str">
        <f>PEFA2016_latest!BH79</f>
        <v>NA</v>
      </c>
      <c r="BL83" t="str">
        <f>PEFA2016_latest!BI79</f>
        <v>B</v>
      </c>
      <c r="BM83" t="str">
        <f>PEFA2016_latest!BJ79</f>
        <v>B</v>
      </c>
      <c r="BN83" t="str">
        <f>PEFA2016_latest!BK79</f>
        <v>A</v>
      </c>
      <c r="BO83" t="str">
        <f>PEFA2016_latest!BL79</f>
        <v>C</v>
      </c>
      <c r="BP83" t="str">
        <f>PEFA2016_latest!BM79</f>
        <v>B+</v>
      </c>
      <c r="BQ83" t="str">
        <f>PEFA2016_latest!BN79</f>
        <v>B</v>
      </c>
      <c r="BR83" t="str">
        <f>PEFA2016_latest!BO79</f>
        <v>B</v>
      </c>
      <c r="BS83" t="str">
        <f>PEFA2016_latest!BP79</f>
        <v>A</v>
      </c>
      <c r="BT83" t="str">
        <f>PEFA2016_latest!BQ79</f>
        <v>B</v>
      </c>
      <c r="BU83" t="str">
        <f>PEFA2016_latest!BR79</f>
        <v>B</v>
      </c>
      <c r="BV83" t="str">
        <f>PEFA2016_latest!BS79</f>
        <v>A</v>
      </c>
      <c r="BW83" t="str">
        <f>PEFA2016_latest!BT79</f>
        <v>B</v>
      </c>
      <c r="BX83" t="str">
        <f>PEFA2016_latest!BU79</f>
        <v>C</v>
      </c>
      <c r="BY83" t="str">
        <f>PEFA2016_latest!BV79</f>
        <v>B</v>
      </c>
      <c r="BZ83" t="str">
        <f>PEFA2016_latest!BW79</f>
        <v>C+</v>
      </c>
      <c r="CA83" t="str">
        <f>PEFA2016_latest!BX79</f>
        <v>C</v>
      </c>
      <c r="CB83" t="str">
        <f>PEFA2016_latest!BY79</f>
        <v>A</v>
      </c>
      <c r="CC83" t="str">
        <f>PEFA2016_latest!BZ79</f>
        <v>A</v>
      </c>
      <c r="CD83" t="str">
        <f>PEFA2016_latest!CA79</f>
        <v>B</v>
      </c>
      <c r="CE83" t="str">
        <f>PEFA2016_latest!CB79</f>
        <v>A</v>
      </c>
      <c r="CF83" t="str">
        <f>PEFA2016_latest!CC79</f>
        <v>A</v>
      </c>
      <c r="CG83" t="str">
        <f>PEFA2016_latest!CD79</f>
        <v>C</v>
      </c>
      <c r="CH83" t="str">
        <f>PEFA2016_latest!CE79</f>
        <v>C</v>
      </c>
      <c r="CI83" t="str">
        <f>PEFA2016_latest!CF79</f>
        <v>D</v>
      </c>
      <c r="CJ83" t="str">
        <f>PEFA2016_latest!CG79</f>
        <v>D*</v>
      </c>
      <c r="CK83" t="str">
        <f>PEFA2016_latest!CH79</f>
        <v>D</v>
      </c>
      <c r="CL83" t="str">
        <f>PEFA2016_latest!CI79</f>
        <v>C+</v>
      </c>
      <c r="CM83" t="str">
        <f>PEFA2016_latest!CJ79</f>
        <v>A</v>
      </c>
      <c r="CN83" t="str">
        <f>PEFA2016_latest!CK79</f>
        <v>A</v>
      </c>
      <c r="CO83" t="str">
        <f>PEFA2016_latest!CL79</f>
        <v>A</v>
      </c>
      <c r="CP83" t="str">
        <f>PEFA2016_latest!CM79</f>
        <v>C</v>
      </c>
      <c r="CQ83" t="str">
        <f>PEFA2016_latest!CN79</f>
        <v>D</v>
      </c>
      <c r="CR83" t="str">
        <f>PEFA2016_latest!CO79</f>
        <v>D*</v>
      </c>
      <c r="CS83" t="str">
        <f>PEFA2016_latest!CP79</f>
        <v>D</v>
      </c>
      <c r="CT83" t="str">
        <f>PEFA2016_latest!CQ79</f>
        <v>C</v>
      </c>
      <c r="CU83" t="str">
        <f>PEFA2016_latest!CR79</f>
        <v>D</v>
      </c>
      <c r="CV83" t="str">
        <f>PEFA2016_latest!CS79</f>
        <v>B+</v>
      </c>
      <c r="CW83" t="str">
        <f>PEFA2016_latest!CT79</f>
        <v>A</v>
      </c>
      <c r="CX83" t="str">
        <f>PEFA2016_latest!CU79</f>
        <v>C</v>
      </c>
      <c r="CY83" t="str">
        <f>PEFA2016_latest!CV79</f>
        <v>A</v>
      </c>
      <c r="CZ83" t="str">
        <f>PEFA2016_latest!CW79</f>
        <v>D+</v>
      </c>
      <c r="DA83" t="str">
        <f>PEFA2016_latest!CX79</f>
        <v>A</v>
      </c>
      <c r="DB83" t="str">
        <f>PEFA2016_latest!CY79</f>
        <v>D</v>
      </c>
      <c r="DC83" t="str">
        <f>PEFA2016_latest!CZ79</f>
        <v>D</v>
      </c>
      <c r="DD83" t="str">
        <f>PEFA2016_latest!DA79</f>
        <v>C</v>
      </c>
      <c r="DE83" t="str">
        <f>PEFA2016_latest!DB79</f>
        <v>A</v>
      </c>
      <c r="DF83" t="str">
        <f>PEFA2016_latest!DC79</f>
        <v>A</v>
      </c>
      <c r="DG83" t="str">
        <f>PEFA2016_latest!DD79</f>
        <v>A</v>
      </c>
      <c r="DH83" t="str">
        <f>PEFA2016_latest!DE79</f>
        <v>NA</v>
      </c>
      <c r="DI83" t="str">
        <f>PEFA2016_latest!DF79</f>
        <v>B</v>
      </c>
      <c r="DJ83" t="str">
        <f>PEFA2016_latest!DG79</f>
        <v>D+</v>
      </c>
      <c r="DK83" t="str">
        <f>PEFA2016_latest!DH79</f>
        <v>A</v>
      </c>
      <c r="DL83" t="str">
        <f>PEFA2016_latest!DI79</f>
        <v>B</v>
      </c>
      <c r="DM83" t="str">
        <f>PEFA2016_latest!DJ79</f>
        <v>D</v>
      </c>
      <c r="DN83" t="str">
        <f>PEFA2016_latest!DK79</f>
        <v>D+</v>
      </c>
      <c r="DO83" t="str">
        <f>PEFA2016_latest!DL79</f>
        <v>B</v>
      </c>
      <c r="DP83" t="str">
        <f>PEFA2016_latest!DM79</f>
        <v>D</v>
      </c>
      <c r="DQ83" t="str">
        <f>PEFA2016_latest!DN79</f>
        <v>C</v>
      </c>
      <c r="DR83" t="str">
        <f>PEFA2016_latest!DO79</f>
        <v>D+</v>
      </c>
      <c r="DS83" t="str">
        <f>PEFA2016_latest!DP79</f>
        <v>D</v>
      </c>
      <c r="DT83" t="str">
        <f>PEFA2016_latest!DQ79</f>
        <v>A</v>
      </c>
      <c r="DU83" t="str">
        <f>PEFA2016_latest!DR79</f>
        <v>D*</v>
      </c>
      <c r="DV83" t="str">
        <f>PEFA2016_latest!DS79</f>
        <v>A</v>
      </c>
      <c r="DW83" t="str">
        <f>PEFA2016_latest!DT79</f>
        <v>D</v>
      </c>
      <c r="DX83" t="str">
        <f>PEFA2016_latest!DU79</f>
        <v>D</v>
      </c>
      <c r="DY83" t="str">
        <f>PEFA2016_latest!DV79</f>
        <v>D</v>
      </c>
      <c r="DZ83" t="str">
        <f>PEFA2016_latest!DW79</f>
        <v>D</v>
      </c>
      <c r="EA83" t="str">
        <f>PEFA2016_latest!DX79</f>
        <v>D</v>
      </c>
      <c r="EB83" t="str">
        <f>PEFA2016_latest!DY79</f>
        <v>NU</v>
      </c>
      <c r="EC83" t="str">
        <f>PEFA2016_latest!DZ79</f>
        <v>NU</v>
      </c>
      <c r="ED83" t="str">
        <f>PEFA2016_latest!EA79</f>
        <v>NU</v>
      </c>
      <c r="EE83" t="str">
        <f>PEFA2016_latest!EB79</f>
        <v>NU</v>
      </c>
    </row>
    <row r="84" spans="2:135" x14ac:dyDescent="0.25">
      <c r="B84">
        <f>PEFA2016_latest!A80</f>
        <v>2016</v>
      </c>
      <c r="C84" t="e" vm="21">
        <f>PEFA2016_latest!B80</f>
        <v>#VALUE!</v>
      </c>
      <c r="D84" t="str" cm="1">
        <f t="array" ref="D84">_FV(PEFA2016raw[[#This Row],[Country]],"Abbreviation")</f>
        <v>RW</v>
      </c>
      <c r="E84" t="str">
        <f>_xlfn.XLOOKUP(PEFA2016raw[[#This Row],[ISO-2]],Code[ISO-2],Code[ISO-3],"",0)</f>
        <v>RWA</v>
      </c>
      <c r="F84">
        <f>PEFA2016_latest!C80</f>
        <v>2022</v>
      </c>
      <c r="G84" t="str">
        <f>PEFA2016_latest!D80</f>
        <v>B</v>
      </c>
      <c r="H84" t="str">
        <f>PEFA2016_latest!E80</f>
        <v>B</v>
      </c>
      <c r="I84" t="str">
        <f>PEFA2016_latest!F80</f>
        <v>C+</v>
      </c>
      <c r="J84" t="str">
        <f>PEFA2016_latest!G80</f>
        <v>B</v>
      </c>
      <c r="K84" t="str">
        <f>PEFA2016_latest!H80</f>
        <v>C</v>
      </c>
      <c r="L84" t="str">
        <f>PEFA2016_latest!I80</f>
        <v>A</v>
      </c>
      <c r="M84" t="str">
        <f>PEFA2016_latest!J80</f>
        <v>B</v>
      </c>
      <c r="N84" t="str">
        <f>PEFA2016_latest!K80</f>
        <v>B</v>
      </c>
      <c r="O84" t="str">
        <f>PEFA2016_latest!L80</f>
        <v>B</v>
      </c>
      <c r="P84" t="str">
        <f>PEFA2016_latest!M80</f>
        <v>A</v>
      </c>
      <c r="Q84" t="str">
        <f>PEFA2016_latest!N80</f>
        <v>A</v>
      </c>
      <c r="R84" t="str">
        <f>PEFA2016_latest!O80</f>
        <v>B</v>
      </c>
      <c r="S84" t="str">
        <f>PEFA2016_latest!P80</f>
        <v>B</v>
      </c>
      <c r="T84" t="str">
        <f>PEFA2016_latest!Q80</f>
        <v>B+</v>
      </c>
      <c r="U84" t="str">
        <f>PEFA2016_latest!R80</f>
        <v>A</v>
      </c>
      <c r="V84" t="str">
        <f>PEFA2016_latest!S80</f>
        <v>C</v>
      </c>
      <c r="W84" t="str">
        <f>PEFA2016_latest!T80</f>
        <v>A</v>
      </c>
      <c r="X84" t="str">
        <f>PEFA2016_latest!U80</f>
        <v>B</v>
      </c>
      <c r="Y84" t="str">
        <f>PEFA2016_latest!V80</f>
        <v>A</v>
      </c>
      <c r="Z84" t="str">
        <f>PEFA2016_latest!W80</f>
        <v>C</v>
      </c>
      <c r="AA84" t="str">
        <f>PEFA2016_latest!X80</f>
        <v>D</v>
      </c>
      <c r="AB84" t="str">
        <f>PEFA2016_latest!Y80</f>
        <v>D</v>
      </c>
      <c r="AC84" t="str">
        <f>PEFA2016_latest!Z80</f>
        <v>D</v>
      </c>
      <c r="AD84" t="str">
        <f>PEFA2016_latest!AA80</f>
        <v>D</v>
      </c>
      <c r="AE84" t="str">
        <f>PEFA2016_latest!AB80</f>
        <v>C</v>
      </c>
      <c r="AF84" t="str">
        <f>PEFA2016_latest!AC80</f>
        <v>B</v>
      </c>
      <c r="AG84" t="str">
        <f>PEFA2016_latest!AD80</f>
        <v>B</v>
      </c>
      <c r="AH84" t="str">
        <f>PEFA2016_latest!AE80</f>
        <v>B</v>
      </c>
      <c r="AI84" t="str">
        <f>PEFA2016_latest!AF80</f>
        <v>B</v>
      </c>
      <c r="AJ84" t="str">
        <f>PEFA2016_latest!AG80</f>
        <v>C</v>
      </c>
      <c r="AK84" t="str">
        <f>PEFA2016_latest!AH80</f>
        <v>A</v>
      </c>
      <c r="AL84" t="str">
        <f>PEFA2016_latest!AI80</f>
        <v>B+</v>
      </c>
      <c r="AM84" t="str">
        <f>PEFA2016_latest!AJ80</f>
        <v>B</v>
      </c>
      <c r="AN84" t="str">
        <f>PEFA2016_latest!AK80</f>
        <v>A</v>
      </c>
      <c r="AO84" t="str">
        <f>PEFA2016_latest!AL80</f>
        <v>A</v>
      </c>
      <c r="AP84" t="str">
        <f>PEFA2016_latest!AM80</f>
        <v>C</v>
      </c>
      <c r="AQ84" t="str">
        <f>PEFA2016_latest!AN80</f>
        <v>C</v>
      </c>
      <c r="AR84" t="str">
        <f>PEFA2016_latest!AO80</f>
        <v>C</v>
      </c>
      <c r="AS84" t="str">
        <f>PEFA2016_latest!AP80</f>
        <v>C</v>
      </c>
      <c r="AT84" t="str">
        <f>PEFA2016_latest!AQ80</f>
        <v>C</v>
      </c>
      <c r="AU84" t="str">
        <f>PEFA2016_latest!AR80</f>
        <v>A</v>
      </c>
      <c r="AV84" t="str">
        <f>PEFA2016_latest!AS80</f>
        <v>B</v>
      </c>
      <c r="AW84" t="str">
        <f>PEFA2016_latest!AT80</f>
        <v>A</v>
      </c>
      <c r="AX84" t="str">
        <f>PEFA2016_latest!AU80</f>
        <v>A</v>
      </c>
      <c r="AY84" t="str">
        <f>PEFA2016_latest!AV80</f>
        <v>A</v>
      </c>
      <c r="AZ84" t="str">
        <f>PEFA2016_latest!AW80</f>
        <v>A</v>
      </c>
      <c r="BA84" t="str">
        <f>PEFA2016_latest!AX80</f>
        <v>A</v>
      </c>
      <c r="BB84" t="str">
        <f>PEFA2016_latest!AY80</f>
        <v>B</v>
      </c>
      <c r="BC84" t="str">
        <f>PEFA2016_latest!AZ80</f>
        <v>B</v>
      </c>
      <c r="BD84" t="str">
        <f>PEFA2016_latest!BA80</f>
        <v>D</v>
      </c>
      <c r="BE84" t="str">
        <f>PEFA2016_latest!BB80</f>
        <v>A</v>
      </c>
      <c r="BF84" t="str">
        <f>PEFA2016_latest!BC80</f>
        <v>A</v>
      </c>
      <c r="BG84" t="str">
        <f>PEFA2016_latest!BD80</f>
        <v>B+</v>
      </c>
      <c r="BH84" t="str">
        <f>PEFA2016_latest!BE80</f>
        <v>A</v>
      </c>
      <c r="BI84" t="str">
        <f>PEFA2016_latest!BF80</f>
        <v>D</v>
      </c>
      <c r="BJ84" t="str">
        <f>PEFA2016_latest!BG80</f>
        <v>A</v>
      </c>
      <c r="BK84" t="str">
        <f>PEFA2016_latest!BH80</f>
        <v>A</v>
      </c>
      <c r="BL84" t="str">
        <f>PEFA2016_latest!BI80</f>
        <v>C+</v>
      </c>
      <c r="BM84" t="str">
        <f>PEFA2016_latest!BJ80</f>
        <v>A</v>
      </c>
      <c r="BN84" t="str">
        <f>PEFA2016_latest!BK80</f>
        <v>C</v>
      </c>
      <c r="BO84" t="str">
        <f>PEFA2016_latest!BL80</f>
        <v>D</v>
      </c>
      <c r="BP84" t="str">
        <f>PEFA2016_latest!BM80</f>
        <v>A</v>
      </c>
      <c r="BQ84" t="str">
        <f>PEFA2016_latest!BN80</f>
        <v>A</v>
      </c>
      <c r="BR84" t="str">
        <f>PEFA2016_latest!BO80</f>
        <v>A</v>
      </c>
      <c r="BS84" t="str">
        <f>PEFA2016_latest!BP80</f>
        <v>A</v>
      </c>
      <c r="BT84" t="str">
        <f>PEFA2016_latest!BQ80</f>
        <v>A</v>
      </c>
      <c r="BU84" t="str">
        <f>PEFA2016_latest!BR80</f>
        <v>B+</v>
      </c>
      <c r="BV84" t="str">
        <f>PEFA2016_latest!BS80</f>
        <v>A</v>
      </c>
      <c r="BW84" t="str">
        <f>PEFA2016_latest!BT80</f>
        <v>A</v>
      </c>
      <c r="BX84" t="str">
        <f>PEFA2016_latest!BU80</f>
        <v>A</v>
      </c>
      <c r="BY84" t="str">
        <f>PEFA2016_latest!BV80</f>
        <v>C</v>
      </c>
      <c r="BZ84" t="str">
        <f>PEFA2016_latest!BW80</f>
        <v>B+</v>
      </c>
      <c r="CA84" t="str">
        <f>PEFA2016_latest!BX80</f>
        <v>A</v>
      </c>
      <c r="CB84" t="str">
        <f>PEFA2016_latest!BY80</f>
        <v>B</v>
      </c>
      <c r="CC84" t="str">
        <f>PEFA2016_latest!BZ80</f>
        <v>A</v>
      </c>
      <c r="CD84" t="str">
        <f>PEFA2016_latest!CA80</f>
        <v>B+</v>
      </c>
      <c r="CE84" t="str">
        <f>PEFA2016_latest!CB80</f>
        <v>A</v>
      </c>
      <c r="CF84" t="str">
        <f>PEFA2016_latest!CC80</f>
        <v>B</v>
      </c>
      <c r="CG84" t="str">
        <f>PEFA2016_latest!CD80</f>
        <v>B</v>
      </c>
      <c r="CH84" t="str">
        <f>PEFA2016_latest!CE80</f>
        <v>A</v>
      </c>
      <c r="CI84" t="str">
        <f>PEFA2016_latest!CF80</f>
        <v>C+</v>
      </c>
      <c r="CJ84" t="str">
        <f>PEFA2016_latest!CG80</f>
        <v>C</v>
      </c>
      <c r="CK84" t="str">
        <f>PEFA2016_latest!CH80</f>
        <v>A</v>
      </c>
      <c r="CL84" t="str">
        <f>PEFA2016_latest!CI80</f>
        <v>B+</v>
      </c>
      <c r="CM84" t="str">
        <f>PEFA2016_latest!CJ80</f>
        <v>A</v>
      </c>
      <c r="CN84" t="str">
        <f>PEFA2016_latest!CK80</f>
        <v>A</v>
      </c>
      <c r="CO84" t="str">
        <f>PEFA2016_latest!CL80</f>
        <v>A</v>
      </c>
      <c r="CP84" t="str">
        <f>PEFA2016_latest!CM80</f>
        <v>B</v>
      </c>
      <c r="CQ84" t="str">
        <f>PEFA2016_latest!CN80</f>
        <v>B</v>
      </c>
      <c r="CR84" t="str">
        <f>PEFA2016_latest!CO80</f>
        <v>A</v>
      </c>
      <c r="CS84" t="str">
        <f>PEFA2016_latest!CP80</f>
        <v>C</v>
      </c>
      <c r="CT84" t="str">
        <f>PEFA2016_latest!CQ80</f>
        <v>B</v>
      </c>
      <c r="CU84" t="str">
        <f>PEFA2016_latest!CR80</f>
        <v>B</v>
      </c>
      <c r="CV84" t="str">
        <f>PEFA2016_latest!CS80</f>
        <v>B+</v>
      </c>
      <c r="CW84" t="str">
        <f>PEFA2016_latest!CT80</f>
        <v>A</v>
      </c>
      <c r="CX84" t="str">
        <f>PEFA2016_latest!CU80</f>
        <v>A</v>
      </c>
      <c r="CY84" t="str">
        <f>PEFA2016_latest!CV80</f>
        <v>C</v>
      </c>
      <c r="CZ84" t="str">
        <f>PEFA2016_latest!CW80</f>
        <v>C+</v>
      </c>
      <c r="DA84" t="str">
        <f>PEFA2016_latest!CX80</f>
        <v>A</v>
      </c>
      <c r="DB84" t="str">
        <f>PEFA2016_latest!CY80</f>
        <v>C</v>
      </c>
      <c r="DC84" t="str">
        <f>PEFA2016_latest!CZ80</f>
        <v>B</v>
      </c>
      <c r="DD84" t="str">
        <f>PEFA2016_latest!DA80</f>
        <v>B</v>
      </c>
      <c r="DE84" t="str">
        <f>PEFA2016_latest!DB80</f>
        <v>A</v>
      </c>
      <c r="DF84" t="str">
        <f>PEFA2016_latest!DC80</f>
        <v>B</v>
      </c>
      <c r="DG84" t="str">
        <f>PEFA2016_latest!DD80</f>
        <v>NA</v>
      </c>
      <c r="DH84" t="str">
        <f>PEFA2016_latest!DE80</f>
        <v>A</v>
      </c>
      <c r="DI84" t="str">
        <f>PEFA2016_latest!DF80</f>
        <v>A</v>
      </c>
      <c r="DJ84" t="str">
        <f>PEFA2016_latest!DG80</f>
        <v>C+</v>
      </c>
      <c r="DK84" t="str">
        <f>PEFA2016_latest!DH80</f>
        <v>A</v>
      </c>
      <c r="DL84" t="str">
        <f>PEFA2016_latest!DI80</f>
        <v>C</v>
      </c>
      <c r="DM84" t="str">
        <f>PEFA2016_latest!DJ80</f>
        <v>C</v>
      </c>
      <c r="DN84" t="str">
        <f>PEFA2016_latest!DK80</f>
        <v>B+</v>
      </c>
      <c r="DO84" t="str">
        <f>PEFA2016_latest!DL80</f>
        <v>A</v>
      </c>
      <c r="DP84" t="str">
        <f>PEFA2016_latest!DM80</f>
        <v>A</v>
      </c>
      <c r="DQ84" t="str">
        <f>PEFA2016_latest!DN80</f>
        <v>B</v>
      </c>
      <c r="DR84" t="str">
        <f>PEFA2016_latest!DO80</f>
        <v>D+</v>
      </c>
      <c r="DS84" t="str">
        <f>PEFA2016_latest!DP80</f>
        <v>B</v>
      </c>
      <c r="DT84" t="str">
        <f>PEFA2016_latest!DQ80</f>
        <v>C</v>
      </c>
      <c r="DU84" t="str">
        <f>PEFA2016_latest!DR80</f>
        <v>B</v>
      </c>
      <c r="DV84" t="str">
        <f>PEFA2016_latest!DS80</f>
        <v>D</v>
      </c>
      <c r="DW84" t="str">
        <f>PEFA2016_latest!DT80</f>
        <v>B+</v>
      </c>
      <c r="DX84" t="str">
        <f>PEFA2016_latest!DU80</f>
        <v>C</v>
      </c>
      <c r="DY84" t="str">
        <f>PEFA2016_latest!DV80</f>
        <v>A</v>
      </c>
      <c r="DZ84" t="str">
        <f>PEFA2016_latest!DW80</f>
        <v>A</v>
      </c>
      <c r="EA84" t="str">
        <f>PEFA2016_latest!DX80</f>
        <v>A</v>
      </c>
      <c r="EB84" t="str">
        <f>PEFA2016_latest!DY80</f>
        <v>NU</v>
      </c>
      <c r="EC84" t="str">
        <f>PEFA2016_latest!DZ80</f>
        <v>NU</v>
      </c>
      <c r="ED84" t="str">
        <f>PEFA2016_latest!EA80</f>
        <v>NU</v>
      </c>
      <c r="EE84" t="str">
        <f>PEFA2016_latest!EB80</f>
        <v>NU</v>
      </c>
    </row>
    <row r="85" spans="2:135" x14ac:dyDescent="0.25">
      <c r="B85">
        <f>PEFA2016_latest!A81</f>
        <v>2016</v>
      </c>
      <c r="C85" t="e" vm="50">
        <f>PEFA2016_latest!B81</f>
        <v>#VALUE!</v>
      </c>
      <c r="D85" t="str" cm="1">
        <f t="array" ref="D85">_FV(PEFA2016raw[[#This Row],[Country]],"Abbreviation")</f>
        <v>TZ</v>
      </c>
      <c r="E85" t="str">
        <f>_xlfn.XLOOKUP(PEFA2016raw[[#This Row],[ISO-2]],Code[ISO-2],Code[ISO-3],"",0)</f>
        <v>TZA</v>
      </c>
      <c r="F85">
        <f>PEFA2016_latest!C81</f>
        <v>2022</v>
      </c>
      <c r="G85" t="str">
        <f>PEFA2016_latest!D81</f>
        <v>D</v>
      </c>
      <c r="H85" t="str">
        <f>PEFA2016_latest!E81</f>
        <v>D</v>
      </c>
      <c r="I85" t="str">
        <f>PEFA2016_latest!F81</f>
        <v>D+</v>
      </c>
      <c r="J85" t="str">
        <f>PEFA2016_latest!G81</f>
        <v>D</v>
      </c>
      <c r="K85" t="str">
        <f>PEFA2016_latest!H81</f>
        <v>C</v>
      </c>
      <c r="L85" t="str">
        <f>PEFA2016_latest!I81</f>
        <v>A</v>
      </c>
      <c r="M85" t="str">
        <f>PEFA2016_latest!J81</f>
        <v>D+</v>
      </c>
      <c r="N85" t="str">
        <f>PEFA2016_latest!K81</f>
        <v>D</v>
      </c>
      <c r="O85" t="str">
        <f>PEFA2016_latest!L81</f>
        <v>C</v>
      </c>
      <c r="P85" t="str">
        <f>PEFA2016_latest!M81</f>
        <v>D</v>
      </c>
      <c r="Q85" t="str">
        <f>PEFA2016_latest!N81</f>
        <v>D</v>
      </c>
      <c r="R85" t="str">
        <f>PEFA2016_latest!O81</f>
        <v>D</v>
      </c>
      <c r="S85" t="str">
        <f>PEFA2016_latest!P81</f>
        <v>D</v>
      </c>
      <c r="T85" t="str">
        <f>PEFA2016_latest!Q81</f>
        <v>A</v>
      </c>
      <c r="U85" t="str">
        <f>PEFA2016_latest!R81</f>
        <v>A</v>
      </c>
      <c r="V85" t="str">
        <f>PEFA2016_latest!S81</f>
        <v>A</v>
      </c>
      <c r="W85" t="str">
        <f>PEFA2016_latest!T81</f>
        <v>B</v>
      </c>
      <c r="X85" t="str">
        <f>PEFA2016_latest!U81</f>
        <v>C+</v>
      </c>
      <c r="Y85" t="str">
        <f>PEFA2016_latest!V81</f>
        <v>D</v>
      </c>
      <c r="Z85" t="str">
        <f>PEFA2016_latest!W81</f>
        <v>A</v>
      </c>
      <c r="AA85" t="str">
        <f>PEFA2016_latest!X81</f>
        <v>C</v>
      </c>
      <c r="AB85" t="str">
        <f>PEFA2016_latest!Y81</f>
        <v>B</v>
      </c>
      <c r="AC85" t="str">
        <f>PEFA2016_latest!Z81</f>
        <v>C</v>
      </c>
      <c r="AD85" t="str">
        <f>PEFA2016_latest!AA81</f>
        <v>D</v>
      </c>
      <c r="AE85" t="str">
        <f>PEFA2016_latest!AB81</f>
        <v>C</v>
      </c>
      <c r="AF85" t="str">
        <f>PEFA2016_latest!AC81</f>
        <v>D</v>
      </c>
      <c r="AG85" t="str">
        <f>PEFA2016_latest!AD81</f>
        <v>D</v>
      </c>
      <c r="AH85" t="str">
        <f>PEFA2016_latest!AE81</f>
        <v>B</v>
      </c>
      <c r="AI85" t="str">
        <f>PEFA2016_latest!AF81</f>
        <v>C</v>
      </c>
      <c r="AJ85" t="str">
        <f>PEFA2016_latest!AG81</f>
        <v>A</v>
      </c>
      <c r="AK85" t="str">
        <f>PEFA2016_latest!AH81</f>
        <v>B</v>
      </c>
      <c r="AL85" t="str">
        <f>PEFA2016_latest!AI81</f>
        <v>D+</v>
      </c>
      <c r="AM85" t="str">
        <f>PEFA2016_latest!AJ81</f>
        <v>C</v>
      </c>
      <c r="AN85" t="str">
        <f>PEFA2016_latest!AK81</f>
        <v>C</v>
      </c>
      <c r="AO85" t="str">
        <f>PEFA2016_latest!AL81</f>
        <v>D</v>
      </c>
      <c r="AP85" t="str">
        <f>PEFA2016_latest!AM81</f>
        <v>D</v>
      </c>
      <c r="AQ85" t="str">
        <f>PEFA2016_latest!AN81</f>
        <v>B+</v>
      </c>
      <c r="AR85" t="str">
        <f>PEFA2016_latest!AO81</f>
        <v>A</v>
      </c>
      <c r="AS85" t="str">
        <f>PEFA2016_latest!AP81</f>
        <v>C</v>
      </c>
      <c r="AT85" t="str">
        <f>PEFA2016_latest!AQ81</f>
        <v>A</v>
      </c>
      <c r="AU85" t="str">
        <f>PEFA2016_latest!AR81</f>
        <v>B</v>
      </c>
      <c r="AV85" t="str">
        <f>PEFA2016_latest!AS81</f>
        <v>B</v>
      </c>
      <c r="AW85" t="str">
        <f>PEFA2016_latest!AT81</f>
        <v>B</v>
      </c>
      <c r="AX85" t="str">
        <f>PEFA2016_latest!AU81</f>
        <v>C</v>
      </c>
      <c r="AY85" t="str">
        <f>PEFA2016_latest!AV81</f>
        <v>C+</v>
      </c>
      <c r="AZ85" t="str">
        <f>PEFA2016_latest!AW81</f>
        <v>A</v>
      </c>
      <c r="BA85" t="str">
        <f>PEFA2016_latest!AX81</f>
        <v>C</v>
      </c>
      <c r="BB85" t="str">
        <f>PEFA2016_latest!AY81</f>
        <v>D</v>
      </c>
      <c r="BC85" t="str">
        <f>PEFA2016_latest!AZ81</f>
        <v>B</v>
      </c>
      <c r="BD85" t="str">
        <f>PEFA2016_latest!BA81</f>
        <v>C</v>
      </c>
      <c r="BE85" t="str">
        <f>PEFA2016_latest!BB81</f>
        <v>A</v>
      </c>
      <c r="BF85" t="str">
        <f>PEFA2016_latest!BC81</f>
        <v>B</v>
      </c>
      <c r="BG85" t="str">
        <f>PEFA2016_latest!BD81</f>
        <v>D</v>
      </c>
      <c r="BH85" t="str">
        <f>PEFA2016_latest!BE81</f>
        <v>D</v>
      </c>
      <c r="BI85" t="str">
        <f>PEFA2016_latest!BF81</f>
        <v>D</v>
      </c>
      <c r="BJ85" t="str">
        <f>PEFA2016_latest!BG81</f>
        <v>C</v>
      </c>
      <c r="BK85" t="str">
        <f>PEFA2016_latest!BH81</f>
        <v>D</v>
      </c>
      <c r="BL85" t="str">
        <f>PEFA2016_latest!BI81</f>
        <v>A</v>
      </c>
      <c r="BM85" t="str">
        <f>PEFA2016_latest!BJ81</f>
        <v>A</v>
      </c>
      <c r="BN85" t="str">
        <f>PEFA2016_latest!BK81</f>
        <v>A</v>
      </c>
      <c r="BO85" t="str">
        <f>PEFA2016_latest!BL81</f>
        <v>A</v>
      </c>
      <c r="BP85" t="str">
        <f>PEFA2016_latest!BM81</f>
        <v>A</v>
      </c>
      <c r="BQ85" t="str">
        <f>PEFA2016_latest!BN81</f>
        <v>A</v>
      </c>
      <c r="BR85" t="str">
        <f>PEFA2016_latest!BO81</f>
        <v>A</v>
      </c>
      <c r="BS85" t="str">
        <f>PEFA2016_latest!BP81</f>
        <v>A</v>
      </c>
      <c r="BT85" t="str">
        <f>PEFA2016_latest!BQ81</f>
        <v>A</v>
      </c>
      <c r="BU85" t="str">
        <f>PEFA2016_latest!BR81</f>
        <v>B</v>
      </c>
      <c r="BV85" t="str">
        <f>PEFA2016_latest!BS81</f>
        <v>A</v>
      </c>
      <c r="BW85" t="str">
        <f>PEFA2016_latest!BT81</f>
        <v>A</v>
      </c>
      <c r="BX85" t="str">
        <f>PEFA2016_latest!BU81</f>
        <v>C</v>
      </c>
      <c r="BY85" t="str">
        <f>PEFA2016_latest!BV81</f>
        <v>C</v>
      </c>
      <c r="BZ85" t="str">
        <f>PEFA2016_latest!BW81</f>
        <v>A</v>
      </c>
      <c r="CA85" t="str">
        <f>PEFA2016_latest!BX81</f>
        <v>A</v>
      </c>
      <c r="CB85" t="str">
        <f>PEFA2016_latest!BY81</f>
        <v>A</v>
      </c>
      <c r="CC85" t="str">
        <f>PEFA2016_latest!BZ81</f>
        <v>A</v>
      </c>
      <c r="CD85" t="str">
        <f>PEFA2016_latest!CA81</f>
        <v>C</v>
      </c>
      <c r="CE85" t="str">
        <f>PEFA2016_latest!CB81</f>
        <v>C</v>
      </c>
      <c r="CF85" t="str">
        <f>PEFA2016_latest!CC81</f>
        <v>C</v>
      </c>
      <c r="CG85" t="str">
        <f>PEFA2016_latest!CD81</f>
        <v>D</v>
      </c>
      <c r="CH85" t="str">
        <f>PEFA2016_latest!CE81</f>
        <v>C</v>
      </c>
      <c r="CI85" t="str">
        <f>PEFA2016_latest!CF81</f>
        <v>D</v>
      </c>
      <c r="CJ85" t="str">
        <f>PEFA2016_latest!CG81</f>
        <v>D</v>
      </c>
      <c r="CK85" t="str">
        <f>PEFA2016_latest!CH81</f>
        <v>D</v>
      </c>
      <c r="CL85" t="str">
        <f>PEFA2016_latest!CI81</f>
        <v>B+</v>
      </c>
      <c r="CM85" t="str">
        <f>PEFA2016_latest!CJ81</f>
        <v>A</v>
      </c>
      <c r="CN85" t="str">
        <f>PEFA2016_latest!CK81</f>
        <v>B</v>
      </c>
      <c r="CO85" t="str">
        <f>PEFA2016_latest!CL81</f>
        <v>B</v>
      </c>
      <c r="CP85" t="str">
        <f>PEFA2016_latest!CM81</f>
        <v>B</v>
      </c>
      <c r="CQ85" t="str">
        <f>PEFA2016_latest!CN81</f>
        <v>B</v>
      </c>
      <c r="CR85" t="str">
        <f>PEFA2016_latest!CO81</f>
        <v>C</v>
      </c>
      <c r="CS85" t="str">
        <f>PEFA2016_latest!CP81</f>
        <v>A</v>
      </c>
      <c r="CT85" t="str">
        <f>PEFA2016_latest!CQ81</f>
        <v>C</v>
      </c>
      <c r="CU85" t="str">
        <f>PEFA2016_latest!CR81</f>
        <v>A</v>
      </c>
      <c r="CV85" t="str">
        <f>PEFA2016_latest!CS81</f>
        <v>C+</v>
      </c>
      <c r="CW85" t="str">
        <f>PEFA2016_latest!CT81</f>
        <v>B</v>
      </c>
      <c r="CX85" t="str">
        <f>PEFA2016_latest!CU81</f>
        <v>C</v>
      </c>
      <c r="CY85" t="str">
        <f>PEFA2016_latest!CV81</f>
        <v>C</v>
      </c>
      <c r="CZ85" t="str">
        <f>PEFA2016_latest!CW81</f>
        <v>C+</v>
      </c>
      <c r="DA85" t="str">
        <f>PEFA2016_latest!CX81</f>
        <v>B</v>
      </c>
      <c r="DB85" t="str">
        <f>PEFA2016_latest!CY81</f>
        <v>C</v>
      </c>
      <c r="DC85" t="str">
        <f>PEFA2016_latest!CZ81</f>
        <v>C</v>
      </c>
      <c r="DD85" t="str">
        <f>PEFA2016_latest!DA81</f>
        <v>C</v>
      </c>
      <c r="DE85" t="str">
        <f>PEFA2016_latest!DB81</f>
        <v>C+</v>
      </c>
      <c r="DF85" t="str">
        <f>PEFA2016_latest!DC81</f>
        <v>B</v>
      </c>
      <c r="DG85" t="str">
        <f>PEFA2016_latest!DD81</f>
        <v>NU</v>
      </c>
      <c r="DH85" t="str">
        <f>PEFA2016_latest!DE81</f>
        <v>D</v>
      </c>
      <c r="DI85" t="str">
        <f>PEFA2016_latest!DF81</f>
        <v>B</v>
      </c>
      <c r="DJ85" t="str">
        <f>PEFA2016_latest!DG81</f>
        <v>C</v>
      </c>
      <c r="DK85" t="str">
        <f>PEFA2016_latest!DH81</f>
        <v>C</v>
      </c>
      <c r="DL85" t="str">
        <f>PEFA2016_latest!DI81</f>
        <v>C</v>
      </c>
      <c r="DM85" t="str">
        <f>PEFA2016_latest!DJ81</f>
        <v>C</v>
      </c>
      <c r="DN85" t="str">
        <f>PEFA2016_latest!DK81</f>
        <v>C+</v>
      </c>
      <c r="DO85" t="str">
        <f>PEFA2016_latest!DL81</f>
        <v>C</v>
      </c>
      <c r="DP85" t="str">
        <f>PEFA2016_latest!DM81</f>
        <v>B</v>
      </c>
      <c r="DQ85" t="str">
        <f>PEFA2016_latest!DN81</f>
        <v>B</v>
      </c>
      <c r="DR85" t="str">
        <f>PEFA2016_latest!DO81</f>
        <v>B</v>
      </c>
      <c r="DS85" t="str">
        <f>PEFA2016_latest!DP81</f>
        <v>B</v>
      </c>
      <c r="DT85" t="str">
        <f>PEFA2016_latest!DQ81</f>
        <v>B</v>
      </c>
      <c r="DU85" t="str">
        <f>PEFA2016_latest!DR81</f>
        <v>B</v>
      </c>
      <c r="DV85" t="str">
        <f>PEFA2016_latest!DS81</f>
        <v>B</v>
      </c>
      <c r="DW85" t="str">
        <f>PEFA2016_latest!DT81</f>
        <v>C+</v>
      </c>
      <c r="DX85" t="str">
        <f>PEFA2016_latest!DU81</f>
        <v>C</v>
      </c>
      <c r="DY85" t="str">
        <f>PEFA2016_latest!DV81</f>
        <v>A</v>
      </c>
      <c r="DZ85" t="str">
        <f>PEFA2016_latest!DW81</f>
        <v>B</v>
      </c>
      <c r="EA85" t="str">
        <f>PEFA2016_latest!DX81</f>
        <v>D</v>
      </c>
      <c r="EB85" t="str">
        <f>PEFA2016_latest!DY81</f>
        <v>NU</v>
      </c>
      <c r="EC85" t="str">
        <f>PEFA2016_latest!DZ81</f>
        <v>NU</v>
      </c>
      <c r="ED85" t="str">
        <f>PEFA2016_latest!EA81</f>
        <v>NU</v>
      </c>
      <c r="EE85" t="str">
        <f>PEFA2016_latest!EB81</f>
        <v>NU</v>
      </c>
    </row>
    <row r="86" spans="2:135" x14ac:dyDescent="0.25">
      <c r="B86">
        <f>PEFA2016_latest!A82</f>
        <v>2016</v>
      </c>
      <c r="C86" t="e" vm="74">
        <f>PEFA2016_latest!B82</f>
        <v>#VALUE!</v>
      </c>
      <c r="D86" t="str" cm="1">
        <f t="array" ref="D86">_FV(PEFA2016raw[[#This Row],[Country]],"Abbreviation")</f>
        <v>GM</v>
      </c>
      <c r="E86" t="str">
        <f>_xlfn.XLOOKUP(PEFA2016raw[[#This Row],[ISO-2]],Code[ISO-2],Code[ISO-3],"",0)</f>
        <v>GMB</v>
      </c>
      <c r="F86">
        <f>PEFA2016_latest!C82</f>
        <v>2024</v>
      </c>
      <c r="G86" t="str">
        <f>PEFA2016_latest!D82</f>
        <v>D</v>
      </c>
      <c r="H86" t="str">
        <f>PEFA2016_latest!E82</f>
        <v>D</v>
      </c>
      <c r="I86" t="str">
        <f>PEFA2016_latest!F82</f>
        <v>D+</v>
      </c>
      <c r="J86" t="str">
        <f>PEFA2016_latest!G82</f>
        <v>D</v>
      </c>
      <c r="K86" t="str">
        <f>PEFA2016_latest!H82</f>
        <v>D</v>
      </c>
      <c r="L86" t="str">
        <f>PEFA2016_latest!I82</f>
        <v>A</v>
      </c>
      <c r="M86" t="str">
        <f>PEFA2016_latest!J82</f>
        <v>D</v>
      </c>
      <c r="N86" t="str">
        <f>PEFA2016_latest!K82</f>
        <v>D</v>
      </c>
      <c r="O86" t="str">
        <f>PEFA2016_latest!L82</f>
        <v>D</v>
      </c>
      <c r="P86" t="str">
        <f>PEFA2016_latest!M82</f>
        <v>D</v>
      </c>
      <c r="Q86" t="str">
        <f>PEFA2016_latest!N82</f>
        <v>D</v>
      </c>
      <c r="R86" t="str">
        <f>PEFA2016_latest!O82</f>
        <v>C</v>
      </c>
      <c r="S86" t="str">
        <f>PEFA2016_latest!P82</f>
        <v>C</v>
      </c>
      <c r="T86" t="str">
        <f>PEFA2016_latest!Q82</f>
        <v>D</v>
      </c>
      <c r="U86" t="str">
        <f>PEFA2016_latest!R82</f>
        <v>D</v>
      </c>
      <c r="V86" t="str">
        <f>PEFA2016_latest!S82</f>
        <v>D</v>
      </c>
      <c r="W86" t="str">
        <f>PEFA2016_latest!T82</f>
        <v>D</v>
      </c>
      <c r="X86" t="str">
        <f>PEFA2016_latest!U82</f>
        <v>D</v>
      </c>
      <c r="Y86" t="str">
        <f>PEFA2016_latest!V82</f>
        <v>D*</v>
      </c>
      <c r="Z86" t="str">
        <f>PEFA2016_latest!W82</f>
        <v>D</v>
      </c>
      <c r="AA86" t="str">
        <f>PEFA2016_latest!X82</f>
        <v>D</v>
      </c>
      <c r="AB86" t="str">
        <f>PEFA2016_latest!Y82</f>
        <v>D</v>
      </c>
      <c r="AC86" t="str">
        <f>PEFA2016_latest!Z82</f>
        <v>D</v>
      </c>
      <c r="AD86" t="str">
        <f>PEFA2016_latest!AA82</f>
        <v>D</v>
      </c>
      <c r="AE86" t="str">
        <f>PEFA2016_latest!AB82</f>
        <v>C</v>
      </c>
      <c r="AF86" t="str">
        <f>PEFA2016_latest!AC82</f>
        <v>D</v>
      </c>
      <c r="AG86" t="str">
        <f>PEFA2016_latest!AD82</f>
        <v>D</v>
      </c>
      <c r="AH86" t="str">
        <f>PEFA2016_latest!AE82</f>
        <v>D</v>
      </c>
      <c r="AI86" t="str">
        <f>PEFA2016_latest!AF82</f>
        <v>D</v>
      </c>
      <c r="AJ86" t="str">
        <f>PEFA2016_latest!AG82</f>
        <v>D</v>
      </c>
      <c r="AK86" t="str">
        <f>PEFA2016_latest!AH82</f>
        <v>D</v>
      </c>
      <c r="AL86" t="str">
        <f>PEFA2016_latest!AI82</f>
        <v>D</v>
      </c>
      <c r="AM86" t="str">
        <f>PEFA2016_latest!AJ82</f>
        <v>C</v>
      </c>
      <c r="AN86" t="str">
        <f>PEFA2016_latest!AK82</f>
        <v>D</v>
      </c>
      <c r="AO86" t="str">
        <f>PEFA2016_latest!AL82</f>
        <v>D</v>
      </c>
      <c r="AP86" t="str">
        <f>PEFA2016_latest!AM82</f>
        <v>D</v>
      </c>
      <c r="AQ86" t="str">
        <f>PEFA2016_latest!AN82</f>
        <v>D</v>
      </c>
      <c r="AR86" t="str">
        <f>PEFA2016_latest!AO82</f>
        <v>D</v>
      </c>
      <c r="AS86" t="str">
        <f>PEFA2016_latest!AP82</f>
        <v>D</v>
      </c>
      <c r="AT86" t="str">
        <f>PEFA2016_latest!AQ82</f>
        <v>D</v>
      </c>
      <c r="AU86" t="str">
        <f>PEFA2016_latest!AR82</f>
        <v>D</v>
      </c>
      <c r="AV86" t="str">
        <f>PEFA2016_latest!AS82</f>
        <v>D</v>
      </c>
      <c r="AW86" t="str">
        <f>PEFA2016_latest!AT82</f>
        <v>D</v>
      </c>
      <c r="AX86" t="str">
        <f>PEFA2016_latest!AU82</f>
        <v>D</v>
      </c>
      <c r="AY86" t="str">
        <f>PEFA2016_latest!AV82</f>
        <v>D</v>
      </c>
      <c r="AZ86" t="str">
        <f>PEFA2016_latest!AW82</f>
        <v>D</v>
      </c>
      <c r="BA86" t="str">
        <f>PEFA2016_latest!AX82</f>
        <v>D</v>
      </c>
      <c r="BB86" t="str">
        <f>PEFA2016_latest!AY82</f>
        <v>D</v>
      </c>
      <c r="BC86" t="str">
        <f>PEFA2016_latest!AZ82</f>
        <v>D</v>
      </c>
      <c r="BD86" t="str">
        <f>PEFA2016_latest!BA82</f>
        <v>D</v>
      </c>
      <c r="BE86" t="str">
        <f>PEFA2016_latest!BB82</f>
        <v>D</v>
      </c>
      <c r="BF86" t="str">
        <f>PEFA2016_latest!BC82</f>
        <v>NA</v>
      </c>
      <c r="BG86" t="str">
        <f>PEFA2016_latest!BD82</f>
        <v>D</v>
      </c>
      <c r="BH86" t="str">
        <f>PEFA2016_latest!BE82</f>
        <v>D</v>
      </c>
      <c r="BI86" t="str">
        <f>PEFA2016_latest!BF82</f>
        <v>D</v>
      </c>
      <c r="BJ86" t="str">
        <f>PEFA2016_latest!BG82</f>
        <v>D</v>
      </c>
      <c r="BK86" t="str">
        <f>PEFA2016_latest!BH82</f>
        <v>NA</v>
      </c>
      <c r="BL86" t="str">
        <f>PEFA2016_latest!BI82</f>
        <v>D+</v>
      </c>
      <c r="BM86" t="str">
        <f>PEFA2016_latest!BJ82</f>
        <v>C</v>
      </c>
      <c r="BN86" t="str">
        <f>PEFA2016_latest!BK82</f>
        <v>D</v>
      </c>
      <c r="BO86" t="str">
        <f>PEFA2016_latest!BL82</f>
        <v>D</v>
      </c>
      <c r="BP86" t="str">
        <f>PEFA2016_latest!BM82</f>
        <v>C+</v>
      </c>
      <c r="BQ86" t="str">
        <f>PEFA2016_latest!BN82</f>
        <v>B</v>
      </c>
      <c r="BR86" t="str">
        <f>PEFA2016_latest!BO82</f>
        <v>C</v>
      </c>
      <c r="BS86" t="str">
        <f>PEFA2016_latest!BP82</f>
        <v>A</v>
      </c>
      <c r="BT86" t="str">
        <f>PEFA2016_latest!BQ82</f>
        <v>B</v>
      </c>
      <c r="BU86" t="str">
        <f>PEFA2016_latest!BR82</f>
        <v>D+</v>
      </c>
      <c r="BV86" t="str">
        <f>PEFA2016_latest!BS82</f>
        <v>B</v>
      </c>
      <c r="BW86" t="str">
        <f>PEFA2016_latest!BT82</f>
        <v>C</v>
      </c>
      <c r="BX86" t="str">
        <f>PEFA2016_latest!BU82</f>
        <v>D</v>
      </c>
      <c r="BY86" t="str">
        <f>PEFA2016_latest!BV82</f>
        <v>D</v>
      </c>
      <c r="BZ86" t="str">
        <f>PEFA2016_latest!BW82</f>
        <v>D+</v>
      </c>
      <c r="CA86" t="str">
        <f>PEFA2016_latest!BX82</f>
        <v>B</v>
      </c>
      <c r="CB86" t="str">
        <f>PEFA2016_latest!BY82</f>
        <v>A</v>
      </c>
      <c r="CC86" t="str">
        <f>PEFA2016_latest!BZ82</f>
        <v>D</v>
      </c>
      <c r="CD86" t="str">
        <f>PEFA2016_latest!CA82</f>
        <v>D</v>
      </c>
      <c r="CE86" t="str">
        <f>PEFA2016_latest!CB82</f>
        <v>D</v>
      </c>
      <c r="CF86" t="str">
        <f>PEFA2016_latest!CC82</f>
        <v>D</v>
      </c>
      <c r="CG86" t="str">
        <f>PEFA2016_latest!CD82</f>
        <v>D</v>
      </c>
      <c r="CH86" t="str">
        <f>PEFA2016_latest!CE82</f>
        <v>D</v>
      </c>
      <c r="CI86" t="str">
        <f>PEFA2016_latest!CF82</f>
        <v>D</v>
      </c>
      <c r="CJ86" t="str">
        <f>PEFA2016_latest!CG82</f>
        <v>D</v>
      </c>
      <c r="CK86" t="str">
        <f>PEFA2016_latest!CH82</f>
        <v>D</v>
      </c>
      <c r="CL86" t="str">
        <f>PEFA2016_latest!CI82</f>
        <v>D+</v>
      </c>
      <c r="CM86" t="str">
        <f>PEFA2016_latest!CJ82</f>
        <v>D</v>
      </c>
      <c r="CN86" t="str">
        <f>PEFA2016_latest!CK82</f>
        <v>D</v>
      </c>
      <c r="CO86" t="str">
        <f>PEFA2016_latest!CL82</f>
        <v>C</v>
      </c>
      <c r="CP86" t="str">
        <f>PEFA2016_latest!CM82</f>
        <v>B</v>
      </c>
      <c r="CQ86" t="str">
        <f>PEFA2016_latest!CN82</f>
        <v>D</v>
      </c>
      <c r="CR86" t="str">
        <f>PEFA2016_latest!CO82</f>
        <v>D</v>
      </c>
      <c r="CS86" t="str">
        <f>PEFA2016_latest!CP82</f>
        <v>D*</v>
      </c>
      <c r="CT86" t="str">
        <f>PEFA2016_latest!CQ82</f>
        <v>D</v>
      </c>
      <c r="CU86" t="str">
        <f>PEFA2016_latest!CR82</f>
        <v>D*</v>
      </c>
      <c r="CV86" t="str">
        <f>PEFA2016_latest!CS82</f>
        <v>D+</v>
      </c>
      <c r="CW86" t="str">
        <f>PEFA2016_latest!CT82</f>
        <v>C</v>
      </c>
      <c r="CX86" t="str">
        <f>PEFA2016_latest!CU82</f>
        <v>D</v>
      </c>
      <c r="CY86" t="str">
        <f>PEFA2016_latest!CV82</f>
        <v>D</v>
      </c>
      <c r="CZ86" t="str">
        <f>PEFA2016_latest!CW82</f>
        <v>D</v>
      </c>
      <c r="DA86" t="str">
        <f>PEFA2016_latest!CX82</f>
        <v>D</v>
      </c>
      <c r="DB86" t="str">
        <f>PEFA2016_latest!CY82</f>
        <v>D</v>
      </c>
      <c r="DC86" t="str">
        <f>PEFA2016_latest!CZ82</f>
        <v>D</v>
      </c>
      <c r="DD86" t="str">
        <f>PEFA2016_latest!DA82</f>
        <v>D</v>
      </c>
      <c r="DE86" t="str">
        <f>PEFA2016_latest!DB82</f>
        <v>C+</v>
      </c>
      <c r="DF86" t="str">
        <f>PEFA2016_latest!DC82</f>
        <v>D</v>
      </c>
      <c r="DG86" t="str">
        <f>PEFA2016_latest!DD82</f>
        <v>A</v>
      </c>
      <c r="DH86" t="str">
        <f>PEFA2016_latest!DE82</f>
        <v>D*</v>
      </c>
      <c r="DI86" t="str">
        <f>PEFA2016_latest!DF82</f>
        <v>B</v>
      </c>
      <c r="DJ86" t="str">
        <f>PEFA2016_latest!DG82</f>
        <v>D+</v>
      </c>
      <c r="DK86" t="str">
        <f>PEFA2016_latest!DH82</f>
        <v>D</v>
      </c>
      <c r="DL86" t="str">
        <f>PEFA2016_latest!DI82</f>
        <v>C</v>
      </c>
      <c r="DM86" t="str">
        <f>PEFA2016_latest!DJ82</f>
        <v>D</v>
      </c>
      <c r="DN86" t="str">
        <f>PEFA2016_latest!DK82</f>
        <v>D+</v>
      </c>
      <c r="DO86" t="str">
        <f>PEFA2016_latest!DL82</f>
        <v>C</v>
      </c>
      <c r="DP86" t="str">
        <f>PEFA2016_latest!DM82</f>
        <v>D</v>
      </c>
      <c r="DQ86" t="str">
        <f>PEFA2016_latest!DN82</f>
        <v>B</v>
      </c>
      <c r="DR86" t="str">
        <f>PEFA2016_latest!DO82</f>
        <v>D+</v>
      </c>
      <c r="DS86" t="str">
        <f>PEFA2016_latest!DP82</f>
        <v>C</v>
      </c>
      <c r="DT86" t="str">
        <f>PEFA2016_latest!DQ82</f>
        <v>D</v>
      </c>
      <c r="DU86" t="str">
        <f>PEFA2016_latest!DR82</f>
        <v>D</v>
      </c>
      <c r="DV86" t="str">
        <f>PEFA2016_latest!DS82</f>
        <v>B</v>
      </c>
      <c r="DW86" t="str">
        <f>PEFA2016_latest!DT82</f>
        <v>D</v>
      </c>
      <c r="DX86" t="str">
        <f>PEFA2016_latest!DU82</f>
        <v>D*</v>
      </c>
      <c r="DY86" t="str">
        <f>PEFA2016_latest!DV82</f>
        <v>D*</v>
      </c>
      <c r="DZ86" t="str">
        <f>PEFA2016_latest!DW82</f>
        <v>D*</v>
      </c>
      <c r="EA86" t="str">
        <f>PEFA2016_latest!DX82</f>
        <v>D*</v>
      </c>
      <c r="EB86" t="str">
        <f>PEFA2016_latest!DY82</f>
        <v>NU</v>
      </c>
      <c r="EC86" t="str">
        <f>PEFA2016_latest!DZ82</f>
        <v>NU</v>
      </c>
      <c r="ED86" t="str">
        <f>PEFA2016_latest!EA82</f>
        <v>NU</v>
      </c>
      <c r="EE86" t="str">
        <f>PEFA2016_latest!EB82</f>
        <v>NU</v>
      </c>
    </row>
    <row r="87" spans="2:135" x14ac:dyDescent="0.25">
      <c r="B87">
        <f>PEFA2016_latest!A83</f>
        <v>2016</v>
      </c>
      <c r="C87" t="e" vm="13">
        <f>PEFA2016_latest!B83</f>
        <v>#VALUE!</v>
      </c>
      <c r="D87" t="str" cm="1">
        <f t="array" ref="D87">_FV(PEFA2016raw[[#This Row],[Country]],"Abbreviation")</f>
        <v>TJ</v>
      </c>
      <c r="E87" t="str">
        <f>_xlfn.XLOOKUP(PEFA2016raw[[#This Row],[ISO-2]],Code[ISO-2],Code[ISO-3],"",0)</f>
        <v>TJK</v>
      </c>
      <c r="F87">
        <f>PEFA2016_latest!C83</f>
        <v>2022</v>
      </c>
      <c r="G87" t="str">
        <f>PEFA2016_latest!D83</f>
        <v>B</v>
      </c>
      <c r="H87" t="str">
        <f>PEFA2016_latest!E83</f>
        <v>B</v>
      </c>
      <c r="I87" t="str">
        <f>PEFA2016_latest!F83</f>
        <v>D+</v>
      </c>
      <c r="J87" t="str">
        <f>PEFA2016_latest!G83</f>
        <v>D</v>
      </c>
      <c r="K87" t="str">
        <f>PEFA2016_latest!H83</f>
        <v>D</v>
      </c>
      <c r="L87" t="str">
        <f>PEFA2016_latest!I83</f>
        <v>A</v>
      </c>
      <c r="M87" t="str">
        <f>PEFA2016_latest!J83</f>
        <v>B+</v>
      </c>
      <c r="N87" t="str">
        <f>PEFA2016_latest!K83</f>
        <v>A</v>
      </c>
      <c r="O87" t="str">
        <f>PEFA2016_latest!L83</f>
        <v>B</v>
      </c>
      <c r="P87" t="str">
        <f>PEFA2016_latest!M83</f>
        <v>B</v>
      </c>
      <c r="Q87" t="str">
        <f>PEFA2016_latest!N83</f>
        <v>B</v>
      </c>
      <c r="R87" t="str">
        <f>PEFA2016_latest!O83</f>
        <v>A</v>
      </c>
      <c r="S87" t="str">
        <f>PEFA2016_latest!P83</f>
        <v>A</v>
      </c>
      <c r="T87" t="str">
        <f>PEFA2016_latest!Q83</f>
        <v>A</v>
      </c>
      <c r="U87" t="str">
        <f>PEFA2016_latest!R83</f>
        <v>A</v>
      </c>
      <c r="V87" t="str">
        <f>PEFA2016_latest!S83</f>
        <v>A</v>
      </c>
      <c r="W87" t="str">
        <f>PEFA2016_latest!T83</f>
        <v>A</v>
      </c>
      <c r="X87" t="str">
        <f>PEFA2016_latest!U83</f>
        <v>C+</v>
      </c>
      <c r="Y87" t="str">
        <f>PEFA2016_latest!V83</f>
        <v>D</v>
      </c>
      <c r="Z87" t="str">
        <f>PEFA2016_latest!W83</f>
        <v>A</v>
      </c>
      <c r="AA87" t="str">
        <f>PEFA2016_latest!X83</f>
        <v>D</v>
      </c>
      <c r="AB87" t="str">
        <f>PEFA2016_latest!Y83</f>
        <v>D</v>
      </c>
      <c r="AC87" t="str">
        <f>PEFA2016_latest!Z83</f>
        <v>D</v>
      </c>
      <c r="AD87" t="str">
        <f>PEFA2016_latest!AA83</f>
        <v>D</v>
      </c>
      <c r="AE87" t="str">
        <f>PEFA2016_latest!AB83</f>
        <v>D</v>
      </c>
      <c r="AF87" t="str">
        <f>PEFA2016_latest!AC83</f>
        <v>B</v>
      </c>
      <c r="AG87" t="str">
        <f>PEFA2016_latest!AD83</f>
        <v>B</v>
      </c>
      <c r="AH87" t="str">
        <f>PEFA2016_latest!AE83</f>
        <v>D+</v>
      </c>
      <c r="AI87" t="str">
        <f>PEFA2016_latest!AF83</f>
        <v>D</v>
      </c>
      <c r="AJ87" t="str">
        <f>PEFA2016_latest!AG83</f>
        <v>C</v>
      </c>
      <c r="AK87" t="str">
        <f>PEFA2016_latest!AH83</f>
        <v>C</v>
      </c>
      <c r="AL87" t="str">
        <f>PEFA2016_latest!AI83</f>
        <v>C+</v>
      </c>
      <c r="AM87" t="str">
        <f>PEFA2016_latest!AJ83</f>
        <v>C</v>
      </c>
      <c r="AN87" t="str">
        <f>PEFA2016_latest!AK83</f>
        <v>B</v>
      </c>
      <c r="AO87" t="str">
        <f>PEFA2016_latest!AL83</f>
        <v>C</v>
      </c>
      <c r="AP87" t="str">
        <f>PEFA2016_latest!AM83</f>
        <v>C</v>
      </c>
      <c r="AQ87" t="str">
        <f>PEFA2016_latest!AN83</f>
        <v>C</v>
      </c>
      <c r="AR87" t="str">
        <f>PEFA2016_latest!AO83</f>
        <v>C</v>
      </c>
      <c r="AS87" t="str">
        <f>PEFA2016_latest!AP83</f>
        <v>C</v>
      </c>
      <c r="AT87" t="str">
        <f>PEFA2016_latest!AQ83</f>
        <v>C</v>
      </c>
      <c r="AU87" t="str">
        <f>PEFA2016_latest!AR83</f>
        <v>B+</v>
      </c>
      <c r="AV87" t="str">
        <f>PEFA2016_latest!AS83</f>
        <v>B</v>
      </c>
      <c r="AW87" t="str">
        <f>PEFA2016_latest!AT83</f>
        <v>B</v>
      </c>
      <c r="AX87" t="str">
        <f>PEFA2016_latest!AU83</f>
        <v>A</v>
      </c>
      <c r="AY87" t="str">
        <f>PEFA2016_latest!AV83</f>
        <v>B</v>
      </c>
      <c r="AZ87" t="str">
        <f>PEFA2016_latest!AW83</f>
        <v>B</v>
      </c>
      <c r="BA87" t="str">
        <f>PEFA2016_latest!AX83</f>
        <v>B</v>
      </c>
      <c r="BB87" t="str">
        <f>PEFA2016_latest!AY83</f>
        <v>C</v>
      </c>
      <c r="BC87" t="str">
        <f>PEFA2016_latest!AZ83</f>
        <v>B</v>
      </c>
      <c r="BD87" t="str">
        <f>PEFA2016_latest!BA83</f>
        <v>D*</v>
      </c>
      <c r="BE87" t="str">
        <f>PEFA2016_latest!BB83</f>
        <v>A</v>
      </c>
      <c r="BF87" t="str">
        <f>PEFA2016_latest!BC83</f>
        <v>A</v>
      </c>
      <c r="BG87" t="str">
        <f>PEFA2016_latest!BD83</f>
        <v>C</v>
      </c>
      <c r="BH87" t="str">
        <f>PEFA2016_latest!BE83</f>
        <v>B</v>
      </c>
      <c r="BI87" t="str">
        <f>PEFA2016_latest!BF83</f>
        <v>C</v>
      </c>
      <c r="BJ87" t="str">
        <f>PEFA2016_latest!BG83</f>
        <v>C</v>
      </c>
      <c r="BK87" t="str">
        <f>PEFA2016_latest!BH83</f>
        <v>D</v>
      </c>
      <c r="BL87" t="str">
        <f>PEFA2016_latest!BI83</f>
        <v>B</v>
      </c>
      <c r="BM87" t="str">
        <f>PEFA2016_latest!BJ83</f>
        <v>B</v>
      </c>
      <c r="BN87" t="str">
        <f>PEFA2016_latest!BK83</f>
        <v>C</v>
      </c>
      <c r="BO87" t="str">
        <f>PEFA2016_latest!BL83</f>
        <v>A</v>
      </c>
      <c r="BP87" t="str">
        <f>PEFA2016_latest!BM83</f>
        <v>B+</v>
      </c>
      <c r="BQ87" t="str">
        <f>PEFA2016_latest!BN83</f>
        <v>B</v>
      </c>
      <c r="BR87" t="str">
        <f>PEFA2016_latest!BO83</f>
        <v>B</v>
      </c>
      <c r="BS87" t="str">
        <f>PEFA2016_latest!BP83</f>
        <v>A</v>
      </c>
      <c r="BT87" t="str">
        <f>PEFA2016_latest!BQ83</f>
        <v>A</v>
      </c>
      <c r="BU87" t="str">
        <f>PEFA2016_latest!BR83</f>
        <v>B</v>
      </c>
      <c r="BV87" t="str">
        <f>PEFA2016_latest!BS83</f>
        <v>A</v>
      </c>
      <c r="BW87" t="str">
        <f>PEFA2016_latest!BT83</f>
        <v>C</v>
      </c>
      <c r="BX87" t="str">
        <f>PEFA2016_latest!BU83</f>
        <v>D</v>
      </c>
      <c r="BY87" t="str">
        <f>PEFA2016_latest!BV83</f>
        <v>A</v>
      </c>
      <c r="BZ87" t="str">
        <f>PEFA2016_latest!BW83</f>
        <v>A</v>
      </c>
      <c r="CA87" t="str">
        <f>PEFA2016_latest!BX83</f>
        <v>A</v>
      </c>
      <c r="CB87" t="str">
        <f>PEFA2016_latest!BY83</f>
        <v>A</v>
      </c>
      <c r="CC87" t="str">
        <f>PEFA2016_latest!BZ83</f>
        <v>A</v>
      </c>
      <c r="CD87" t="str">
        <f>PEFA2016_latest!CA83</f>
        <v>C+</v>
      </c>
      <c r="CE87" t="str">
        <f>PEFA2016_latest!CB83</f>
        <v>C</v>
      </c>
      <c r="CF87" t="str">
        <f>PEFA2016_latest!CC83</f>
        <v>C</v>
      </c>
      <c r="CG87" t="str">
        <f>PEFA2016_latest!CD83</f>
        <v>A</v>
      </c>
      <c r="CH87" t="str">
        <f>PEFA2016_latest!CE83</f>
        <v>C</v>
      </c>
      <c r="CI87" t="str">
        <f>PEFA2016_latest!CF83</f>
        <v>C+</v>
      </c>
      <c r="CJ87" t="str">
        <f>PEFA2016_latest!CG83</f>
        <v>B</v>
      </c>
      <c r="CK87" t="str">
        <f>PEFA2016_latest!CH83</f>
        <v>C</v>
      </c>
      <c r="CL87" t="str">
        <f>PEFA2016_latest!CI83</f>
        <v>C+</v>
      </c>
      <c r="CM87" t="str">
        <f>PEFA2016_latest!CJ83</f>
        <v>B</v>
      </c>
      <c r="CN87" t="str">
        <f>PEFA2016_latest!CK83</f>
        <v>A</v>
      </c>
      <c r="CO87" t="str">
        <f>PEFA2016_latest!CL83</f>
        <v>C</v>
      </c>
      <c r="CP87" t="str">
        <f>PEFA2016_latest!CM83</f>
        <v>B</v>
      </c>
      <c r="CQ87" t="str">
        <f>PEFA2016_latest!CN83</f>
        <v>B</v>
      </c>
      <c r="CR87" t="str">
        <f>PEFA2016_latest!CO83</f>
        <v>B</v>
      </c>
      <c r="CS87" t="str">
        <f>PEFA2016_latest!CP83</f>
        <v>A</v>
      </c>
      <c r="CT87" t="str">
        <f>PEFA2016_latest!CQ83</f>
        <v>B</v>
      </c>
      <c r="CU87" t="str">
        <f>PEFA2016_latest!CR83</f>
        <v>D</v>
      </c>
      <c r="CV87" t="str">
        <f>PEFA2016_latest!CS83</f>
        <v>A</v>
      </c>
      <c r="CW87" t="str">
        <f>PEFA2016_latest!CT83</f>
        <v>A</v>
      </c>
      <c r="CX87" t="str">
        <f>PEFA2016_latest!CU83</f>
        <v>B</v>
      </c>
      <c r="CY87" t="str">
        <f>PEFA2016_latest!CV83</f>
        <v>A</v>
      </c>
      <c r="CZ87" t="str">
        <f>PEFA2016_latest!CW83</f>
        <v>C+</v>
      </c>
      <c r="DA87" t="str">
        <f>PEFA2016_latest!CX83</f>
        <v>B</v>
      </c>
      <c r="DB87" t="str">
        <f>PEFA2016_latest!CY83</f>
        <v>C</v>
      </c>
      <c r="DC87" t="str">
        <f>PEFA2016_latest!CZ83</f>
        <v>B</v>
      </c>
      <c r="DD87" t="str">
        <f>PEFA2016_latest!DA83</f>
        <v>B</v>
      </c>
      <c r="DE87" t="str">
        <f>PEFA2016_latest!DB83</f>
        <v>B+</v>
      </c>
      <c r="DF87" t="str">
        <f>PEFA2016_latest!DC83</f>
        <v>A</v>
      </c>
      <c r="DG87" t="str">
        <f>PEFA2016_latest!DD83</f>
        <v>A</v>
      </c>
      <c r="DH87" t="str">
        <f>PEFA2016_latest!DE83</f>
        <v>C</v>
      </c>
      <c r="DI87" t="str">
        <f>PEFA2016_latest!DF83</f>
        <v>A</v>
      </c>
      <c r="DJ87" t="str">
        <f>PEFA2016_latest!DG83</f>
        <v>C+</v>
      </c>
      <c r="DK87" t="str">
        <f>PEFA2016_latest!DH83</f>
        <v>C</v>
      </c>
      <c r="DL87" t="str">
        <f>PEFA2016_latest!DI83</f>
        <v>B</v>
      </c>
      <c r="DM87" t="str">
        <f>PEFA2016_latest!DJ83</f>
        <v>A</v>
      </c>
      <c r="DN87" t="str">
        <f>PEFA2016_latest!DK83</f>
        <v>D+</v>
      </c>
      <c r="DO87" t="str">
        <f>PEFA2016_latest!DL83</f>
        <v>B</v>
      </c>
      <c r="DP87" t="str">
        <f>PEFA2016_latest!DM83</f>
        <v>B</v>
      </c>
      <c r="DQ87" t="str">
        <f>PEFA2016_latest!DN83</f>
        <v>D</v>
      </c>
      <c r="DR87" t="str">
        <f>PEFA2016_latest!DO83</f>
        <v>D+</v>
      </c>
      <c r="DS87" t="str">
        <f>PEFA2016_latest!DP83</f>
        <v>C</v>
      </c>
      <c r="DT87" t="str">
        <f>PEFA2016_latest!DQ83</f>
        <v>A</v>
      </c>
      <c r="DU87" t="str">
        <f>PEFA2016_latest!DR83</f>
        <v>B</v>
      </c>
      <c r="DV87" t="str">
        <f>PEFA2016_latest!DS83</f>
        <v>D</v>
      </c>
      <c r="DW87" t="str">
        <f>PEFA2016_latest!DT83</f>
        <v>C+</v>
      </c>
      <c r="DX87" t="str">
        <f>PEFA2016_latest!DU83</f>
        <v>A</v>
      </c>
      <c r="DY87" t="str">
        <f>PEFA2016_latest!DV83</f>
        <v>C</v>
      </c>
      <c r="DZ87" t="str">
        <f>PEFA2016_latest!DW83</f>
        <v>B</v>
      </c>
      <c r="EA87" t="str">
        <f>PEFA2016_latest!DX83</f>
        <v>D</v>
      </c>
      <c r="EB87" t="str">
        <f>PEFA2016_latest!DY83</f>
        <v>NU</v>
      </c>
      <c r="EC87" t="str">
        <f>PEFA2016_latest!DZ83</f>
        <v>NU</v>
      </c>
      <c r="ED87" t="str">
        <f>PEFA2016_latest!EA83</f>
        <v>NU</v>
      </c>
      <c r="EE87" t="str">
        <f>PEFA2016_latest!EB83</f>
        <v>NU</v>
      </c>
    </row>
    <row r="88" spans="2:135" x14ac:dyDescent="0.25">
      <c r="B88">
        <f>PEFA2016_latest!A84</f>
        <v>2016</v>
      </c>
      <c r="C88" t="e" vm="48">
        <f>PEFA2016_latest!B84</f>
        <v>#VALUE!</v>
      </c>
      <c r="D88" t="str" cm="1">
        <f t="array" ref="D88">_FV(PEFA2016raw[[#This Row],[Country]],"Abbreviation")</f>
        <v>MG</v>
      </c>
      <c r="E88" t="str">
        <f>_xlfn.XLOOKUP(PEFA2016raw[[#This Row],[ISO-2]],Code[ISO-2],Code[ISO-3],"",0)</f>
        <v>MDG</v>
      </c>
      <c r="F88">
        <f>PEFA2016_latest!C84</f>
        <v>2021</v>
      </c>
      <c r="G88" t="str">
        <f>PEFA2016_latest!D84</f>
        <v>D</v>
      </c>
      <c r="H88" t="str">
        <f>PEFA2016_latest!E84</f>
        <v>D</v>
      </c>
      <c r="I88" t="str">
        <f>PEFA2016_latest!F84</f>
        <v>D+</v>
      </c>
      <c r="J88" t="str">
        <f>PEFA2016_latest!G84</f>
        <v>D</v>
      </c>
      <c r="K88" t="str">
        <f>PEFA2016_latest!H84</f>
        <v>D</v>
      </c>
      <c r="L88" t="str">
        <f>PEFA2016_latest!I84</f>
        <v>C</v>
      </c>
      <c r="M88" t="str">
        <f>PEFA2016_latest!J84</f>
        <v>D</v>
      </c>
      <c r="N88" t="str">
        <f>PEFA2016_latest!K84</f>
        <v>D</v>
      </c>
      <c r="O88" t="str">
        <f>PEFA2016_latest!L84</f>
        <v>D</v>
      </c>
      <c r="P88" t="str">
        <f>PEFA2016_latest!M84</f>
        <v>C</v>
      </c>
      <c r="Q88" t="str">
        <f>PEFA2016_latest!N84</f>
        <v>C</v>
      </c>
      <c r="R88" t="str">
        <f>PEFA2016_latest!O84</f>
        <v>B</v>
      </c>
      <c r="S88" t="str">
        <f>PEFA2016_latest!P84</f>
        <v>B</v>
      </c>
      <c r="T88" t="str">
        <f>PEFA2016_latest!Q84</f>
        <v>D</v>
      </c>
      <c r="U88" t="str">
        <f>PEFA2016_latest!R84</f>
        <v>D*</v>
      </c>
      <c r="V88" t="str">
        <f>PEFA2016_latest!S84</f>
        <v>D*</v>
      </c>
      <c r="W88" t="str">
        <f>PEFA2016_latest!T84</f>
        <v>D*</v>
      </c>
      <c r="X88" t="str">
        <f>PEFA2016_latest!U84</f>
        <v>B</v>
      </c>
      <c r="Y88" t="str">
        <f>PEFA2016_latest!V84</f>
        <v>A</v>
      </c>
      <c r="Z88" t="str">
        <f>PEFA2016_latest!W84</f>
        <v>C</v>
      </c>
      <c r="AA88" t="str">
        <f>PEFA2016_latest!X84</f>
        <v>C+</v>
      </c>
      <c r="AB88" t="str">
        <f>PEFA2016_latest!Y84</f>
        <v>C</v>
      </c>
      <c r="AC88" t="str">
        <f>PEFA2016_latest!Z84</f>
        <v>B</v>
      </c>
      <c r="AD88" t="str">
        <f>PEFA2016_latest!AA84</f>
        <v>C</v>
      </c>
      <c r="AE88" t="str">
        <f>PEFA2016_latest!AB84</f>
        <v>C</v>
      </c>
      <c r="AF88" t="str">
        <f>PEFA2016_latest!AC84</f>
        <v>D</v>
      </c>
      <c r="AG88" t="str">
        <f>PEFA2016_latest!AD84</f>
        <v>D</v>
      </c>
      <c r="AH88" t="str">
        <f>PEFA2016_latest!AE84</f>
        <v>D</v>
      </c>
      <c r="AI88" t="str">
        <f>PEFA2016_latest!AF84</f>
        <v>D</v>
      </c>
      <c r="AJ88" t="str">
        <f>PEFA2016_latest!AG84</f>
        <v>D</v>
      </c>
      <c r="AK88" t="str">
        <f>PEFA2016_latest!AH84</f>
        <v>D</v>
      </c>
      <c r="AL88" t="str">
        <f>PEFA2016_latest!AI84</f>
        <v>D</v>
      </c>
      <c r="AM88" t="str">
        <f>PEFA2016_latest!AJ84</f>
        <v>D</v>
      </c>
      <c r="AN88" t="str">
        <f>PEFA2016_latest!AK84</f>
        <v>D</v>
      </c>
      <c r="AO88" t="str">
        <f>PEFA2016_latest!AL84</f>
        <v>D</v>
      </c>
      <c r="AP88" t="str">
        <f>PEFA2016_latest!AM84</f>
        <v>D*</v>
      </c>
      <c r="AQ88" t="str">
        <f>PEFA2016_latest!AN84</f>
        <v>D+</v>
      </c>
      <c r="AR88" t="str">
        <f>PEFA2016_latest!AO84</f>
        <v>C</v>
      </c>
      <c r="AS88" t="str">
        <f>PEFA2016_latest!AP84</f>
        <v>D</v>
      </c>
      <c r="AT88" t="str">
        <f>PEFA2016_latest!AQ84</f>
        <v>D</v>
      </c>
      <c r="AU88" t="str">
        <f>PEFA2016_latest!AR84</f>
        <v>B+</v>
      </c>
      <c r="AV88" t="str">
        <f>PEFA2016_latest!AS84</f>
        <v>B</v>
      </c>
      <c r="AW88" t="str">
        <f>PEFA2016_latest!AT84</f>
        <v>A</v>
      </c>
      <c r="AX88" t="str">
        <f>PEFA2016_latest!AU84</f>
        <v>B</v>
      </c>
      <c r="AY88" t="str">
        <f>PEFA2016_latest!AV84</f>
        <v>D+</v>
      </c>
      <c r="AZ88" t="str">
        <f>PEFA2016_latest!AW84</f>
        <v>C</v>
      </c>
      <c r="BA88" t="str">
        <f>PEFA2016_latest!AX84</f>
        <v>C</v>
      </c>
      <c r="BB88" t="str">
        <f>PEFA2016_latest!AY84</f>
        <v>D</v>
      </c>
      <c r="BC88" t="str">
        <f>PEFA2016_latest!AZ84</f>
        <v>D+</v>
      </c>
      <c r="BD88" t="str">
        <f>PEFA2016_latest!BA84</f>
        <v>C</v>
      </c>
      <c r="BE88" t="str">
        <f>PEFA2016_latest!BB84</f>
        <v>C</v>
      </c>
      <c r="BF88" t="str">
        <f>PEFA2016_latest!BC84</f>
        <v>D</v>
      </c>
      <c r="BG88" t="str">
        <f>PEFA2016_latest!BD84</f>
        <v>D+</v>
      </c>
      <c r="BH88" t="str">
        <f>PEFA2016_latest!BE84</f>
        <v>A</v>
      </c>
      <c r="BI88" t="str">
        <f>PEFA2016_latest!BF84</f>
        <v>D</v>
      </c>
      <c r="BJ88" t="str">
        <f>PEFA2016_latest!BG84</f>
        <v>D</v>
      </c>
      <c r="BK88" t="str">
        <f>PEFA2016_latest!BH84</f>
        <v>D</v>
      </c>
      <c r="BL88" t="str">
        <f>PEFA2016_latest!BI84</f>
        <v>C</v>
      </c>
      <c r="BM88" t="str">
        <f>PEFA2016_latest!BJ84</f>
        <v>D</v>
      </c>
      <c r="BN88" t="str">
        <f>PEFA2016_latest!BK84</f>
        <v>D</v>
      </c>
      <c r="BO88" t="str">
        <f>PEFA2016_latest!BL84</f>
        <v>A</v>
      </c>
      <c r="BP88" t="str">
        <f>PEFA2016_latest!BM84</f>
        <v>D+</v>
      </c>
      <c r="BQ88" t="str">
        <f>PEFA2016_latest!BN84</f>
        <v>D</v>
      </c>
      <c r="BR88" t="str">
        <f>PEFA2016_latest!BO84</f>
        <v>C</v>
      </c>
      <c r="BS88" t="str">
        <f>PEFA2016_latest!BP84</f>
        <v>A</v>
      </c>
      <c r="BT88" t="str">
        <f>PEFA2016_latest!BQ84</f>
        <v>D*</v>
      </c>
      <c r="BU88" t="str">
        <f>PEFA2016_latest!BR84</f>
        <v>D+</v>
      </c>
      <c r="BV88" t="str">
        <f>PEFA2016_latest!BS84</f>
        <v>A</v>
      </c>
      <c r="BW88" t="str">
        <f>PEFA2016_latest!BT84</f>
        <v>D</v>
      </c>
      <c r="BX88" t="str">
        <f>PEFA2016_latest!BU84</f>
        <v>D</v>
      </c>
      <c r="BY88" t="str">
        <f>PEFA2016_latest!BV84</f>
        <v>D</v>
      </c>
      <c r="BZ88" t="str">
        <f>PEFA2016_latest!BW84</f>
        <v>D+</v>
      </c>
      <c r="CA88" t="str">
        <f>PEFA2016_latest!BX84</f>
        <v>C</v>
      </c>
      <c r="CB88" t="str">
        <f>PEFA2016_latest!BY84</f>
        <v>B</v>
      </c>
      <c r="CC88" t="str">
        <f>PEFA2016_latest!BZ84</f>
        <v>D</v>
      </c>
      <c r="CD88" t="str">
        <f>PEFA2016_latest!CA84</f>
        <v>C</v>
      </c>
      <c r="CE88" t="str">
        <f>PEFA2016_latest!CB84</f>
        <v>D*</v>
      </c>
      <c r="CF88" t="str">
        <f>PEFA2016_latest!CC84</f>
        <v>A</v>
      </c>
      <c r="CG88" t="str">
        <f>PEFA2016_latest!CD84</f>
        <v>C</v>
      </c>
      <c r="CH88" t="str">
        <f>PEFA2016_latest!CE84</f>
        <v>D*</v>
      </c>
      <c r="CI88" t="str">
        <f>PEFA2016_latest!CF84</f>
        <v>D</v>
      </c>
      <c r="CJ88" t="str">
        <f>PEFA2016_latest!CG84</f>
        <v>D*</v>
      </c>
      <c r="CK88" t="str">
        <f>PEFA2016_latest!CH84</f>
        <v>D</v>
      </c>
      <c r="CL88" t="str">
        <f>PEFA2016_latest!CI84</f>
        <v>D+</v>
      </c>
      <c r="CM88" t="str">
        <f>PEFA2016_latest!CJ84</f>
        <v>D</v>
      </c>
      <c r="CN88" t="str">
        <f>PEFA2016_latest!CK84</f>
        <v>D</v>
      </c>
      <c r="CO88" t="str">
        <f>PEFA2016_latest!CL84</f>
        <v>D</v>
      </c>
      <c r="CP88" t="str">
        <f>PEFA2016_latest!CM84</f>
        <v>C</v>
      </c>
      <c r="CQ88" t="str">
        <f>PEFA2016_latest!CN84</f>
        <v>D+</v>
      </c>
      <c r="CR88" t="str">
        <f>PEFA2016_latest!CO84</f>
        <v>C</v>
      </c>
      <c r="CS88" t="str">
        <f>PEFA2016_latest!CP84</f>
        <v>D</v>
      </c>
      <c r="CT88" t="str">
        <f>PEFA2016_latest!CQ84</f>
        <v>C</v>
      </c>
      <c r="CU88" t="str">
        <f>PEFA2016_latest!CR84</f>
        <v>C</v>
      </c>
      <c r="CV88" t="str">
        <f>PEFA2016_latest!CS84</f>
        <v>C+</v>
      </c>
      <c r="CW88" t="str">
        <f>PEFA2016_latest!CT84</f>
        <v>B</v>
      </c>
      <c r="CX88" t="str">
        <f>PEFA2016_latest!CU84</f>
        <v>C</v>
      </c>
      <c r="CY88" t="str">
        <f>PEFA2016_latest!CV84</f>
        <v>C</v>
      </c>
      <c r="CZ88" t="str">
        <f>PEFA2016_latest!CW84</f>
        <v>D+</v>
      </c>
      <c r="DA88" t="str">
        <f>PEFA2016_latest!CX84</f>
        <v>D</v>
      </c>
      <c r="DB88" t="str">
        <f>PEFA2016_latest!CY84</f>
        <v>C</v>
      </c>
      <c r="DC88" t="str">
        <f>PEFA2016_latest!CZ84</f>
        <v>D</v>
      </c>
      <c r="DD88" t="str">
        <f>PEFA2016_latest!DA84</f>
        <v>D</v>
      </c>
      <c r="DE88" t="str">
        <f>PEFA2016_latest!DB84</f>
        <v>C+</v>
      </c>
      <c r="DF88" t="str">
        <f>PEFA2016_latest!DC84</f>
        <v>D</v>
      </c>
      <c r="DG88" t="str">
        <f>PEFA2016_latest!DD84</f>
        <v>B</v>
      </c>
      <c r="DH88" t="str">
        <f>PEFA2016_latest!DE84</f>
        <v>B</v>
      </c>
      <c r="DI88" t="str">
        <f>PEFA2016_latest!DF84</f>
        <v>C</v>
      </c>
      <c r="DJ88" t="str">
        <f>PEFA2016_latest!DG84</f>
        <v>D+</v>
      </c>
      <c r="DK88" t="str">
        <f>PEFA2016_latest!DH84</f>
        <v>B</v>
      </c>
      <c r="DL88" t="str">
        <f>PEFA2016_latest!DI84</f>
        <v>D</v>
      </c>
      <c r="DM88" t="str">
        <f>PEFA2016_latest!DJ84</f>
        <v>D</v>
      </c>
      <c r="DN88" t="str">
        <f>PEFA2016_latest!DK84</f>
        <v>D+</v>
      </c>
      <c r="DO88" t="str">
        <f>PEFA2016_latest!DL84</f>
        <v>C</v>
      </c>
      <c r="DP88" t="str">
        <f>PEFA2016_latest!DM84</f>
        <v>D</v>
      </c>
      <c r="DQ88" t="str">
        <f>PEFA2016_latest!DN84</f>
        <v>C</v>
      </c>
      <c r="DR88" t="str">
        <f>PEFA2016_latest!DO84</f>
        <v>D+</v>
      </c>
      <c r="DS88" t="str">
        <f>PEFA2016_latest!DP84</f>
        <v>C</v>
      </c>
      <c r="DT88" t="str">
        <f>PEFA2016_latest!DQ84</f>
        <v>D</v>
      </c>
      <c r="DU88" t="str">
        <f>PEFA2016_latest!DR84</f>
        <v>D</v>
      </c>
      <c r="DV88" t="str">
        <f>PEFA2016_latest!DS84</f>
        <v>D</v>
      </c>
      <c r="DW88" t="str">
        <f>PEFA2016_latest!DT84</f>
        <v>D</v>
      </c>
      <c r="DX88" t="str">
        <f>PEFA2016_latest!DU84</f>
        <v>D</v>
      </c>
      <c r="DY88" t="str">
        <f>PEFA2016_latest!DV84</f>
        <v>D</v>
      </c>
      <c r="DZ88" t="str">
        <f>PEFA2016_latest!DW84</f>
        <v>D</v>
      </c>
      <c r="EA88" t="str">
        <f>PEFA2016_latest!DX84</f>
        <v>D</v>
      </c>
      <c r="EB88" t="str">
        <f>PEFA2016_latest!DY84</f>
        <v>NU</v>
      </c>
      <c r="EC88" t="str">
        <f>PEFA2016_latest!DZ84</f>
        <v>NU</v>
      </c>
      <c r="ED88" t="str">
        <f>PEFA2016_latest!EA84</f>
        <v>NU</v>
      </c>
      <c r="EE88" t="str">
        <f>PEFA2016_latest!EB84</f>
        <v>NU</v>
      </c>
    </row>
    <row r="89" spans="2:135" x14ac:dyDescent="0.25">
      <c r="B89">
        <f>PEFA2016_latest!A85</f>
        <v>2016</v>
      </c>
      <c r="C89" t="e" vm="26">
        <f>PEFA2016_latest!B85</f>
        <v>#VALUE!</v>
      </c>
      <c r="D89" t="str" cm="1">
        <f t="array" ref="D89">_FV(PEFA2016raw[[#This Row],[Country]],"Abbreviation")</f>
        <v>BD</v>
      </c>
      <c r="E89" t="str">
        <f>_xlfn.XLOOKUP(PEFA2016raw[[#This Row],[ISO-2]],Code[ISO-2],Code[ISO-3],"",0)</f>
        <v>BGD</v>
      </c>
      <c r="F89">
        <f>PEFA2016_latest!C85</f>
        <v>2023</v>
      </c>
      <c r="G89" t="str">
        <f>PEFA2016_latest!D85</f>
        <v>B</v>
      </c>
      <c r="H89" t="str">
        <f>PEFA2016_latest!E85</f>
        <v>B</v>
      </c>
      <c r="I89" t="str">
        <f>PEFA2016_latest!F85</f>
        <v>C+</v>
      </c>
      <c r="J89" t="str">
        <f>PEFA2016_latest!G85</f>
        <v>C</v>
      </c>
      <c r="K89" t="str">
        <f>PEFA2016_latest!H85</f>
        <v>C</v>
      </c>
      <c r="L89" t="str">
        <f>PEFA2016_latest!I85</f>
        <v>A</v>
      </c>
      <c r="M89" t="str">
        <f>PEFA2016_latest!J85</f>
        <v>D</v>
      </c>
      <c r="N89" t="str">
        <f>PEFA2016_latest!K85</f>
        <v>D</v>
      </c>
      <c r="O89" t="str">
        <f>PEFA2016_latest!L85</f>
        <v>D</v>
      </c>
      <c r="P89" t="str">
        <f>PEFA2016_latest!M85</f>
        <v>C</v>
      </c>
      <c r="Q89" t="str">
        <f>PEFA2016_latest!N85</f>
        <v>C</v>
      </c>
      <c r="R89" t="str">
        <f>PEFA2016_latest!O85</f>
        <v>B</v>
      </c>
      <c r="S89" t="str">
        <f>PEFA2016_latest!P85</f>
        <v>B</v>
      </c>
      <c r="T89" t="str">
        <f>PEFA2016_latest!Q85</f>
        <v>C</v>
      </c>
      <c r="U89" t="str">
        <f>PEFA2016_latest!R85</f>
        <v>C</v>
      </c>
      <c r="V89" t="str">
        <f>PEFA2016_latest!S85</f>
        <v>B</v>
      </c>
      <c r="W89" t="str">
        <f>PEFA2016_latest!T85</f>
        <v>D*</v>
      </c>
      <c r="X89" t="str">
        <f>PEFA2016_latest!U85</f>
        <v>D+</v>
      </c>
      <c r="Y89" t="str">
        <f>PEFA2016_latest!V85</f>
        <v>C</v>
      </c>
      <c r="Z89" t="str">
        <f>PEFA2016_latest!W85</f>
        <v>D</v>
      </c>
      <c r="AA89" t="str">
        <f>PEFA2016_latest!X85</f>
        <v>C</v>
      </c>
      <c r="AB89" t="str">
        <f>PEFA2016_latest!Y85</f>
        <v>B</v>
      </c>
      <c r="AC89" t="str">
        <f>PEFA2016_latest!Z85</f>
        <v>B</v>
      </c>
      <c r="AD89" t="str">
        <f>PEFA2016_latest!AA85</f>
        <v>D</v>
      </c>
      <c r="AE89" t="str">
        <f>PEFA2016_latest!AB85</f>
        <v>D</v>
      </c>
      <c r="AF89" t="str">
        <f>PEFA2016_latest!AC85</f>
        <v>D</v>
      </c>
      <c r="AG89" t="str">
        <f>PEFA2016_latest!AD85</f>
        <v>D</v>
      </c>
      <c r="AH89" t="str">
        <f>PEFA2016_latest!AE85</f>
        <v>D+</v>
      </c>
      <c r="AI89" t="str">
        <f>PEFA2016_latest!AF85</f>
        <v>C</v>
      </c>
      <c r="AJ89" t="str">
        <f>PEFA2016_latest!AG85</f>
        <v>D</v>
      </c>
      <c r="AK89" t="str">
        <f>PEFA2016_latest!AH85</f>
        <v>C</v>
      </c>
      <c r="AL89" t="str">
        <f>PEFA2016_latest!AI85</f>
        <v>C+</v>
      </c>
      <c r="AM89" t="str">
        <f>PEFA2016_latest!AJ85</f>
        <v>C</v>
      </c>
      <c r="AN89" t="str">
        <f>PEFA2016_latest!AK85</f>
        <v>A</v>
      </c>
      <c r="AO89" t="str">
        <f>PEFA2016_latest!AL85</f>
        <v>D</v>
      </c>
      <c r="AP89" t="str">
        <f>PEFA2016_latest!AM85</f>
        <v>B</v>
      </c>
      <c r="AQ89" t="str">
        <f>PEFA2016_latest!AN85</f>
        <v>D+</v>
      </c>
      <c r="AR89" t="str">
        <f>PEFA2016_latest!AO85</f>
        <v>C</v>
      </c>
      <c r="AS89" t="str">
        <f>PEFA2016_latest!AP85</f>
        <v>D</v>
      </c>
      <c r="AT89" t="str">
        <f>PEFA2016_latest!AQ85</f>
        <v>D</v>
      </c>
      <c r="AU89" t="str">
        <f>PEFA2016_latest!AR85</f>
        <v>C+</v>
      </c>
      <c r="AV89" t="str">
        <f>PEFA2016_latest!AS85</f>
        <v>B</v>
      </c>
      <c r="AW89" t="str">
        <f>PEFA2016_latest!AT85</f>
        <v>D</v>
      </c>
      <c r="AX89" t="str">
        <f>PEFA2016_latest!AU85</f>
        <v>B</v>
      </c>
      <c r="AY89" t="str">
        <f>PEFA2016_latest!AV85</f>
        <v>B</v>
      </c>
      <c r="AZ89" t="str">
        <f>PEFA2016_latest!AW85</f>
        <v>A</v>
      </c>
      <c r="BA89" t="str">
        <f>PEFA2016_latest!AX85</f>
        <v>B</v>
      </c>
      <c r="BB89" t="str">
        <f>PEFA2016_latest!AY85</f>
        <v>D</v>
      </c>
      <c r="BC89" t="str">
        <f>PEFA2016_latest!AZ85</f>
        <v>C+</v>
      </c>
      <c r="BD89" t="str">
        <f>PEFA2016_latest!BA85</f>
        <v>D</v>
      </c>
      <c r="BE89" t="str">
        <f>PEFA2016_latest!BB85</f>
        <v>A</v>
      </c>
      <c r="BF89" t="str">
        <f>PEFA2016_latest!BC85</f>
        <v>C</v>
      </c>
      <c r="BG89" t="str">
        <f>PEFA2016_latest!BD85</f>
        <v>C+</v>
      </c>
      <c r="BH89" t="str">
        <f>PEFA2016_latest!BE85</f>
        <v>B</v>
      </c>
      <c r="BI89" t="str">
        <f>PEFA2016_latest!BF85</f>
        <v>A</v>
      </c>
      <c r="BJ89" t="str">
        <f>PEFA2016_latest!BG85</f>
        <v>D</v>
      </c>
      <c r="BK89" t="str">
        <f>PEFA2016_latest!BH85</f>
        <v>D</v>
      </c>
      <c r="BL89" t="str">
        <f>PEFA2016_latest!BI85</f>
        <v>B</v>
      </c>
      <c r="BM89" t="str">
        <f>PEFA2016_latest!BJ85</f>
        <v>A</v>
      </c>
      <c r="BN89" t="str">
        <f>PEFA2016_latest!BK85</f>
        <v>B</v>
      </c>
      <c r="BO89" t="str">
        <f>PEFA2016_latest!BL85</f>
        <v>D</v>
      </c>
      <c r="BP89" t="str">
        <f>PEFA2016_latest!BM85</f>
        <v>C+</v>
      </c>
      <c r="BQ89" t="str">
        <f>PEFA2016_latest!BN85</f>
        <v>A</v>
      </c>
      <c r="BR89" t="str">
        <f>PEFA2016_latest!BO85</f>
        <v>C</v>
      </c>
      <c r="BS89" t="str">
        <f>PEFA2016_latest!BP85</f>
        <v>A</v>
      </c>
      <c r="BT89" t="str">
        <f>PEFA2016_latest!BQ85</f>
        <v>B</v>
      </c>
      <c r="BU89" t="str">
        <f>PEFA2016_latest!BR85</f>
        <v>C+</v>
      </c>
      <c r="BV89" t="str">
        <f>PEFA2016_latest!BS85</f>
        <v>B</v>
      </c>
      <c r="BW89" t="str">
        <f>PEFA2016_latest!BT85</f>
        <v>B</v>
      </c>
      <c r="BX89" t="str">
        <f>PEFA2016_latest!BU85</f>
        <v>D*</v>
      </c>
      <c r="BY89" t="str">
        <f>PEFA2016_latest!BV85</f>
        <v>C</v>
      </c>
      <c r="BZ89" t="str">
        <f>PEFA2016_latest!BW85</f>
        <v>C+</v>
      </c>
      <c r="CA89" t="str">
        <f>PEFA2016_latest!BX85</f>
        <v>A</v>
      </c>
      <c r="CB89" t="str">
        <f>PEFA2016_latest!BY85</f>
        <v>A</v>
      </c>
      <c r="CC89" t="str">
        <f>PEFA2016_latest!BZ85</f>
        <v>C</v>
      </c>
      <c r="CD89" t="str">
        <f>PEFA2016_latest!CA85</f>
        <v>B</v>
      </c>
      <c r="CE89" t="str">
        <f>PEFA2016_latest!CB85</f>
        <v>D*</v>
      </c>
      <c r="CF89" t="str">
        <f>PEFA2016_latest!CC85</f>
        <v>A</v>
      </c>
      <c r="CG89" t="str">
        <f>PEFA2016_latest!CD85</f>
        <v>B</v>
      </c>
      <c r="CH89" t="str">
        <f>PEFA2016_latest!CE85</f>
        <v>B</v>
      </c>
      <c r="CI89" t="str">
        <f>PEFA2016_latest!CF85</f>
        <v>D</v>
      </c>
      <c r="CJ89" t="str">
        <f>PEFA2016_latest!CG85</f>
        <v>D*</v>
      </c>
      <c r="CK89" t="str">
        <f>PEFA2016_latest!CH85</f>
        <v>D*</v>
      </c>
      <c r="CL89" t="str">
        <f>PEFA2016_latest!CI85</f>
        <v>C+</v>
      </c>
      <c r="CM89" t="str">
        <f>PEFA2016_latest!CJ85</f>
        <v>B</v>
      </c>
      <c r="CN89" t="str">
        <f>PEFA2016_latest!CK85</f>
        <v>B</v>
      </c>
      <c r="CO89" t="str">
        <f>PEFA2016_latest!CL85</f>
        <v>C</v>
      </c>
      <c r="CP89" t="str">
        <f>PEFA2016_latest!CM85</f>
        <v>C</v>
      </c>
      <c r="CQ89" t="str">
        <f>PEFA2016_latest!CN85</f>
        <v>B+</v>
      </c>
      <c r="CR89" t="str">
        <f>PEFA2016_latest!CO85</f>
        <v>A</v>
      </c>
      <c r="CS89" t="str">
        <f>PEFA2016_latest!CP85</f>
        <v>B</v>
      </c>
      <c r="CT89" t="str">
        <f>PEFA2016_latest!CQ85</f>
        <v>B</v>
      </c>
      <c r="CU89" t="str">
        <f>PEFA2016_latest!CR85</f>
        <v>A</v>
      </c>
      <c r="CV89" t="str">
        <f>PEFA2016_latest!CS85</f>
        <v>C+</v>
      </c>
      <c r="CW89" t="str">
        <f>PEFA2016_latest!CT85</f>
        <v>A</v>
      </c>
      <c r="CX89" t="str">
        <f>PEFA2016_latest!CU85</f>
        <v>C</v>
      </c>
      <c r="CY89" t="str">
        <f>PEFA2016_latest!CV85</f>
        <v>D*</v>
      </c>
      <c r="CZ89" t="str">
        <f>PEFA2016_latest!CW85</f>
        <v>D</v>
      </c>
      <c r="DA89" t="str">
        <f>PEFA2016_latest!CX85</f>
        <v>D</v>
      </c>
      <c r="DB89" t="str">
        <f>PEFA2016_latest!CY85</f>
        <v>NA</v>
      </c>
      <c r="DC89" t="str">
        <f>PEFA2016_latest!CZ85</f>
        <v>NA</v>
      </c>
      <c r="DD89" t="str">
        <f>PEFA2016_latest!DA85</f>
        <v>NA</v>
      </c>
      <c r="DE89" t="str">
        <f>PEFA2016_latest!DB85</f>
        <v>C</v>
      </c>
      <c r="DF89" t="str">
        <f>PEFA2016_latest!DC85</f>
        <v>B</v>
      </c>
      <c r="DG89" t="str">
        <f>PEFA2016_latest!DD85</f>
        <v>D*</v>
      </c>
      <c r="DH89" t="str">
        <f>PEFA2016_latest!DE85</f>
        <v>D*</v>
      </c>
      <c r="DI89" t="str">
        <f>PEFA2016_latest!DF85</f>
        <v>B</v>
      </c>
      <c r="DJ89" t="str">
        <f>PEFA2016_latest!DG85</f>
        <v>C+</v>
      </c>
      <c r="DK89" t="str">
        <f>PEFA2016_latest!DH85</f>
        <v>B</v>
      </c>
      <c r="DL89" t="str">
        <f>PEFA2016_latest!DI85</f>
        <v>B</v>
      </c>
      <c r="DM89" t="str">
        <f>PEFA2016_latest!DJ85</f>
        <v>C</v>
      </c>
      <c r="DN89" t="str">
        <f>PEFA2016_latest!DK85</f>
        <v>D+</v>
      </c>
      <c r="DO89" t="str">
        <f>PEFA2016_latest!DL85</f>
        <v>C</v>
      </c>
      <c r="DP89" t="str">
        <f>PEFA2016_latest!DM85</f>
        <v>D</v>
      </c>
      <c r="DQ89" t="str">
        <f>PEFA2016_latest!DN85</f>
        <v>C</v>
      </c>
      <c r="DR89" t="str">
        <f>PEFA2016_latest!DO85</f>
        <v>D+</v>
      </c>
      <c r="DS89" t="str">
        <f>PEFA2016_latest!DP85</f>
        <v>C</v>
      </c>
      <c r="DT89" t="str">
        <f>PEFA2016_latest!DQ85</f>
        <v>D</v>
      </c>
      <c r="DU89" t="str">
        <f>PEFA2016_latest!DR85</f>
        <v>D</v>
      </c>
      <c r="DV89" t="str">
        <f>PEFA2016_latest!DS85</f>
        <v>C</v>
      </c>
      <c r="DW89" t="str">
        <f>PEFA2016_latest!DT85</f>
        <v>B</v>
      </c>
      <c r="DX89" t="str">
        <f>PEFA2016_latest!DU85</f>
        <v>B</v>
      </c>
      <c r="DY89" t="str">
        <f>PEFA2016_latest!DV85</f>
        <v>A</v>
      </c>
      <c r="DZ89" t="str">
        <f>PEFA2016_latest!DW85</f>
        <v>C</v>
      </c>
      <c r="EA89" t="str">
        <f>PEFA2016_latest!DX85</f>
        <v>C</v>
      </c>
      <c r="EB89" t="str">
        <f>PEFA2016_latest!DY85</f>
        <v>NU</v>
      </c>
      <c r="EC89" t="str">
        <f>PEFA2016_latest!DZ85</f>
        <v>NU</v>
      </c>
      <c r="ED89" t="str">
        <f>PEFA2016_latest!EA85</f>
        <v>NU</v>
      </c>
      <c r="EE89" t="str">
        <f>PEFA2016_latest!EB85</f>
        <v>NU</v>
      </c>
    </row>
    <row r="90" spans="2:135" x14ac:dyDescent="0.25">
      <c r="B90">
        <f>PEFA2016_latest!A86</f>
        <v>2016</v>
      </c>
      <c r="C90" t="e" vm="38">
        <f>PEFA2016_latest!B86</f>
        <v>#VALUE!</v>
      </c>
      <c r="D90" t="str" cm="1">
        <f t="array" ref="D90">_FV(PEFA2016raw[[#This Row],[Country]],"Abbreviation")</f>
        <v>BT</v>
      </c>
      <c r="E90" t="str">
        <f>_xlfn.XLOOKUP(PEFA2016raw[[#This Row],[ISO-2]],Code[ISO-2],Code[ISO-3],"",0)</f>
        <v>BTN</v>
      </c>
      <c r="F90">
        <f>PEFA2016_latest!C86</f>
        <v>2023</v>
      </c>
      <c r="G90" t="str">
        <f>PEFA2016_latest!D86</f>
        <v>B</v>
      </c>
      <c r="H90" t="str">
        <f>PEFA2016_latest!E86</f>
        <v>B</v>
      </c>
      <c r="I90" t="str">
        <f>PEFA2016_latest!F86</f>
        <v>D+</v>
      </c>
      <c r="J90" t="str">
        <f>PEFA2016_latest!G86</f>
        <v>C</v>
      </c>
      <c r="K90" t="str">
        <f>PEFA2016_latest!H86</f>
        <v>D</v>
      </c>
      <c r="L90" t="str">
        <f>PEFA2016_latest!I86</f>
        <v>A</v>
      </c>
      <c r="M90" t="str">
        <f>PEFA2016_latest!J86</f>
        <v>C</v>
      </c>
      <c r="N90" t="str">
        <f>PEFA2016_latest!K86</f>
        <v>B</v>
      </c>
      <c r="O90" t="str">
        <f>PEFA2016_latest!L86</f>
        <v>D</v>
      </c>
      <c r="P90" t="str">
        <f>PEFA2016_latest!M86</f>
        <v>A</v>
      </c>
      <c r="Q90" t="str">
        <f>PEFA2016_latest!N86</f>
        <v>A</v>
      </c>
      <c r="R90" t="str">
        <f>PEFA2016_latest!O86</f>
        <v>C</v>
      </c>
      <c r="S90" t="str">
        <f>PEFA2016_latest!P86</f>
        <v>C</v>
      </c>
      <c r="T90" t="str">
        <f>PEFA2016_latest!Q86</f>
        <v>B</v>
      </c>
      <c r="U90" t="str">
        <f>PEFA2016_latest!R86</f>
        <v>B</v>
      </c>
      <c r="V90" t="str">
        <f>PEFA2016_latest!S86</f>
        <v>B</v>
      </c>
      <c r="W90" t="str">
        <f>PEFA2016_latest!T86</f>
        <v>B</v>
      </c>
      <c r="X90" t="str">
        <f>PEFA2016_latest!U86</f>
        <v>A</v>
      </c>
      <c r="Y90" t="str">
        <f>PEFA2016_latest!V86</f>
        <v>A</v>
      </c>
      <c r="Z90" t="str">
        <f>PEFA2016_latest!W86</f>
        <v>A</v>
      </c>
      <c r="AA90" t="str">
        <f>PEFA2016_latest!X86</f>
        <v>C+</v>
      </c>
      <c r="AB90" t="str">
        <f>PEFA2016_latest!Y86</f>
        <v>B</v>
      </c>
      <c r="AC90" t="str">
        <f>PEFA2016_latest!Z86</f>
        <v>D</v>
      </c>
      <c r="AD90" t="str">
        <f>PEFA2016_latest!AA86</f>
        <v>A</v>
      </c>
      <c r="AE90" t="str">
        <f>PEFA2016_latest!AB86</f>
        <v>C</v>
      </c>
      <c r="AF90" t="str">
        <f>PEFA2016_latest!AC86</f>
        <v>B</v>
      </c>
      <c r="AG90" t="str">
        <f>PEFA2016_latest!AD86</f>
        <v>B</v>
      </c>
      <c r="AH90" t="str">
        <f>PEFA2016_latest!AE86</f>
        <v>C</v>
      </c>
      <c r="AI90" t="str">
        <f>PEFA2016_latest!AF86</f>
        <v>D</v>
      </c>
      <c r="AJ90" t="str">
        <f>PEFA2016_latest!AG86</f>
        <v>D</v>
      </c>
      <c r="AK90" t="str">
        <f>PEFA2016_latest!AH86</f>
        <v>A</v>
      </c>
      <c r="AL90" t="str">
        <f>PEFA2016_latest!AI86</f>
        <v>D+</v>
      </c>
      <c r="AM90" t="str">
        <f>PEFA2016_latest!AJ86</f>
        <v>D</v>
      </c>
      <c r="AN90" t="str">
        <f>PEFA2016_latest!AK86</f>
        <v>C</v>
      </c>
      <c r="AO90" t="str">
        <f>PEFA2016_latest!AL86</f>
        <v>D</v>
      </c>
      <c r="AP90" t="str">
        <f>PEFA2016_latest!AM86</f>
        <v>B</v>
      </c>
      <c r="AQ90" t="str">
        <f>PEFA2016_latest!AN86</f>
        <v>C+</v>
      </c>
      <c r="AR90" t="str">
        <f>PEFA2016_latest!AO86</f>
        <v>B</v>
      </c>
      <c r="AS90" t="str">
        <f>PEFA2016_latest!AP86</f>
        <v>C</v>
      </c>
      <c r="AT90" t="str">
        <f>PEFA2016_latest!AQ86</f>
        <v>C</v>
      </c>
      <c r="AU90" t="str">
        <f>PEFA2016_latest!AR86</f>
        <v>A</v>
      </c>
      <c r="AV90" t="str">
        <f>PEFA2016_latest!AS86</f>
        <v>A</v>
      </c>
      <c r="AW90" t="str">
        <f>PEFA2016_latest!AT86</f>
        <v>A</v>
      </c>
      <c r="AX90" t="str">
        <f>PEFA2016_latest!AU86</f>
        <v>A</v>
      </c>
      <c r="AY90" t="str">
        <f>PEFA2016_latest!AV86</f>
        <v>C</v>
      </c>
      <c r="AZ90" t="str">
        <f>PEFA2016_latest!AW86</f>
        <v>C</v>
      </c>
      <c r="BA90" t="str">
        <f>PEFA2016_latest!AX86</f>
        <v>C</v>
      </c>
      <c r="BB90" t="str">
        <f>PEFA2016_latest!AY86</f>
        <v>C</v>
      </c>
      <c r="BC90" t="str">
        <f>PEFA2016_latest!AZ86</f>
        <v>D+</v>
      </c>
      <c r="BD90" t="str">
        <f>PEFA2016_latest!BA86</f>
        <v>D</v>
      </c>
      <c r="BE90" t="str">
        <f>PEFA2016_latest!BB86</f>
        <v>D</v>
      </c>
      <c r="BF90" t="str">
        <f>PEFA2016_latest!BC86</f>
        <v>B</v>
      </c>
      <c r="BG90" t="str">
        <f>PEFA2016_latest!BD86</f>
        <v>D</v>
      </c>
      <c r="BH90" t="str">
        <f>PEFA2016_latest!BE86</f>
        <v>D</v>
      </c>
      <c r="BI90" t="str">
        <f>PEFA2016_latest!BF86</f>
        <v>D</v>
      </c>
      <c r="BJ90" t="str">
        <f>PEFA2016_latest!BG86</f>
        <v>D</v>
      </c>
      <c r="BK90" t="str">
        <f>PEFA2016_latest!BH86</f>
        <v>D</v>
      </c>
      <c r="BL90" t="str">
        <f>PEFA2016_latest!BI86</f>
        <v>C</v>
      </c>
      <c r="BM90" t="str">
        <f>PEFA2016_latest!BJ86</f>
        <v>A</v>
      </c>
      <c r="BN90" t="str">
        <f>PEFA2016_latest!BK86</f>
        <v>D</v>
      </c>
      <c r="BO90" t="str">
        <f>PEFA2016_latest!BL86</f>
        <v>D</v>
      </c>
      <c r="BP90" t="str">
        <f>PEFA2016_latest!BM86</f>
        <v>B+</v>
      </c>
      <c r="BQ90" t="str">
        <f>PEFA2016_latest!BN86</f>
        <v>B</v>
      </c>
      <c r="BR90" t="str">
        <f>PEFA2016_latest!BO86</f>
        <v>B</v>
      </c>
      <c r="BS90" t="str">
        <f>PEFA2016_latest!BP86</f>
        <v>A</v>
      </c>
      <c r="BT90" t="str">
        <f>PEFA2016_latest!BQ86</f>
        <v>A</v>
      </c>
      <c r="BU90" t="str">
        <f>PEFA2016_latest!BR86</f>
        <v>B+</v>
      </c>
      <c r="BV90" t="str">
        <f>PEFA2016_latest!BS86</f>
        <v>A</v>
      </c>
      <c r="BW90" t="str">
        <f>PEFA2016_latest!BT86</f>
        <v>B</v>
      </c>
      <c r="BX90" t="str">
        <f>PEFA2016_latest!BU86</f>
        <v>A</v>
      </c>
      <c r="BY90" t="str">
        <f>PEFA2016_latest!BV86</f>
        <v>B</v>
      </c>
      <c r="BZ90" t="str">
        <f>PEFA2016_latest!BW86</f>
        <v>A</v>
      </c>
      <c r="CA90" t="str">
        <f>PEFA2016_latest!BX86</f>
        <v>A</v>
      </c>
      <c r="CB90" t="str">
        <f>PEFA2016_latest!BY86</f>
        <v>A</v>
      </c>
      <c r="CC90" t="str">
        <f>PEFA2016_latest!BZ86</f>
        <v>A</v>
      </c>
      <c r="CD90" t="str">
        <f>PEFA2016_latest!CA86</f>
        <v>B</v>
      </c>
      <c r="CE90" t="str">
        <f>PEFA2016_latest!CB86</f>
        <v>D</v>
      </c>
      <c r="CF90" t="str">
        <f>PEFA2016_latest!CC86</f>
        <v>C</v>
      </c>
      <c r="CG90" t="str">
        <f>PEFA2016_latest!CD86</f>
        <v>A</v>
      </c>
      <c r="CH90" t="str">
        <f>PEFA2016_latest!CE86</f>
        <v>A</v>
      </c>
      <c r="CI90" t="str">
        <f>PEFA2016_latest!CF86</f>
        <v>D</v>
      </c>
      <c r="CJ90" t="str">
        <f>PEFA2016_latest!CG86</f>
        <v>D*</v>
      </c>
      <c r="CK90" t="str">
        <f>PEFA2016_latest!CH86</f>
        <v>D</v>
      </c>
      <c r="CL90" t="str">
        <f>PEFA2016_latest!CI86</f>
        <v>D+</v>
      </c>
      <c r="CM90" t="str">
        <f>PEFA2016_latest!CJ86</f>
        <v>D</v>
      </c>
      <c r="CN90" t="str">
        <f>PEFA2016_latest!CK86</f>
        <v>A</v>
      </c>
      <c r="CO90" t="str">
        <f>PEFA2016_latest!CL86</f>
        <v>C</v>
      </c>
      <c r="CP90" t="str">
        <f>PEFA2016_latest!CM86</f>
        <v>C</v>
      </c>
      <c r="CQ90" t="str">
        <f>PEFA2016_latest!CN86</f>
        <v>B</v>
      </c>
      <c r="CR90" t="str">
        <f>PEFA2016_latest!CO86</f>
        <v>C</v>
      </c>
      <c r="CS90" t="str">
        <f>PEFA2016_latest!CP86</f>
        <v>B</v>
      </c>
      <c r="CT90" t="str">
        <f>PEFA2016_latest!CQ86</f>
        <v>B</v>
      </c>
      <c r="CU90" t="str">
        <f>PEFA2016_latest!CR86</f>
        <v>A</v>
      </c>
      <c r="CV90" t="str">
        <f>PEFA2016_latest!CS86</f>
        <v>A</v>
      </c>
      <c r="CW90" t="str">
        <f>PEFA2016_latest!CT86</f>
        <v>B</v>
      </c>
      <c r="CX90" t="str">
        <f>PEFA2016_latest!CU86</f>
        <v>A</v>
      </c>
      <c r="CY90" t="str">
        <f>PEFA2016_latest!CV86</f>
        <v>A</v>
      </c>
      <c r="CZ90" t="str">
        <f>PEFA2016_latest!CW86</f>
        <v>B+</v>
      </c>
      <c r="DA90" t="str">
        <f>PEFA2016_latest!CX86</f>
        <v>B</v>
      </c>
      <c r="DB90" t="str">
        <f>PEFA2016_latest!CY86</f>
        <v>B</v>
      </c>
      <c r="DC90" t="str">
        <f>PEFA2016_latest!CZ86</f>
        <v>A</v>
      </c>
      <c r="DD90" t="str">
        <f>PEFA2016_latest!DA86</f>
        <v>B</v>
      </c>
      <c r="DE90" t="str">
        <f>PEFA2016_latest!DB86</f>
        <v>B+</v>
      </c>
      <c r="DF90" t="str">
        <f>PEFA2016_latest!DC86</f>
        <v>B</v>
      </c>
      <c r="DG90" t="str">
        <f>PEFA2016_latest!DD86</f>
        <v>C</v>
      </c>
      <c r="DH90" t="str">
        <f>PEFA2016_latest!DE86</f>
        <v>A</v>
      </c>
      <c r="DI90" t="str">
        <f>PEFA2016_latest!DF86</f>
        <v>A</v>
      </c>
      <c r="DJ90" t="str">
        <f>PEFA2016_latest!DG86</f>
        <v>C+</v>
      </c>
      <c r="DK90" t="str">
        <f>PEFA2016_latest!DH86</f>
        <v>A</v>
      </c>
      <c r="DL90" t="str">
        <f>PEFA2016_latest!DI86</f>
        <v>C</v>
      </c>
      <c r="DM90" t="str">
        <f>PEFA2016_latest!DJ86</f>
        <v>B</v>
      </c>
      <c r="DN90" t="str">
        <f>PEFA2016_latest!DK86</f>
        <v>C+</v>
      </c>
      <c r="DO90" t="str">
        <f>PEFA2016_latest!DL86</f>
        <v>C</v>
      </c>
      <c r="DP90" t="str">
        <f>PEFA2016_latest!DM86</f>
        <v>A</v>
      </c>
      <c r="DQ90" t="str">
        <f>PEFA2016_latest!DN86</f>
        <v>C</v>
      </c>
      <c r="DR90" t="str">
        <f>PEFA2016_latest!DO86</f>
        <v>C+</v>
      </c>
      <c r="DS90" t="str">
        <f>PEFA2016_latest!DP86</f>
        <v>A</v>
      </c>
      <c r="DT90" t="str">
        <f>PEFA2016_latest!DQ86</f>
        <v>C</v>
      </c>
      <c r="DU90" t="str">
        <f>PEFA2016_latest!DR86</f>
        <v>A</v>
      </c>
      <c r="DV90" t="str">
        <f>PEFA2016_latest!DS86</f>
        <v>C</v>
      </c>
      <c r="DW90" t="str">
        <f>PEFA2016_latest!DT86</f>
        <v>B+</v>
      </c>
      <c r="DX90" t="str">
        <f>PEFA2016_latest!DU86</f>
        <v>B</v>
      </c>
      <c r="DY90" t="str">
        <f>PEFA2016_latest!DV86</f>
        <v>C</v>
      </c>
      <c r="DZ90" t="str">
        <f>PEFA2016_latest!DW86</f>
        <v>A</v>
      </c>
      <c r="EA90" t="str">
        <f>PEFA2016_latest!DX86</f>
        <v>A</v>
      </c>
      <c r="EB90" t="str">
        <f>PEFA2016_latest!DY86</f>
        <v>NU</v>
      </c>
      <c r="EC90" t="str">
        <f>PEFA2016_latest!DZ86</f>
        <v>NU</v>
      </c>
      <c r="ED90" t="str">
        <f>PEFA2016_latest!EA86</f>
        <v>NU</v>
      </c>
      <c r="EE90" t="str">
        <f>PEFA2016_latest!EB86</f>
        <v>NU</v>
      </c>
    </row>
    <row r="91" spans="2:135" x14ac:dyDescent="0.25">
      <c r="B91">
        <f>PEFA2016_latest!A87</f>
        <v>2016</v>
      </c>
      <c r="C91" t="e" vm="75">
        <f>PEFA2016_latest!B87</f>
        <v>#VALUE!</v>
      </c>
      <c r="D91" t="e" cm="1" vm="98">
        <f t="array" ref="D91">_FV(PEFA2016raw[[#This Row],[Country]],"Abbreviation")</f>
        <v>#VALUE!</v>
      </c>
      <c r="E91" s="10" t="s">
        <v>460</v>
      </c>
      <c r="F91">
        <f>PEFA2016_latest!C87</f>
        <v>2022</v>
      </c>
      <c r="G91" t="str">
        <f>PEFA2016_latest!D87</f>
        <v>B</v>
      </c>
      <c r="H91" t="str">
        <f>PEFA2016_latest!E87</f>
        <v>B</v>
      </c>
      <c r="I91" t="str">
        <f>PEFA2016_latest!F87</f>
        <v>D+</v>
      </c>
      <c r="J91" t="str">
        <f>PEFA2016_latest!G87</f>
        <v>B</v>
      </c>
      <c r="K91" t="str">
        <f>PEFA2016_latest!H87</f>
        <v>D</v>
      </c>
      <c r="L91" t="str">
        <f>PEFA2016_latest!I87</f>
        <v>A</v>
      </c>
      <c r="M91" t="str">
        <f>PEFA2016_latest!J87</f>
        <v>C</v>
      </c>
      <c r="N91" t="str">
        <f>PEFA2016_latest!K87</f>
        <v>C</v>
      </c>
      <c r="O91" t="str">
        <f>PEFA2016_latest!L87</f>
        <v>C</v>
      </c>
      <c r="P91" t="str">
        <f>PEFA2016_latest!M87</f>
        <v>B</v>
      </c>
      <c r="Q91" t="str">
        <f>PEFA2016_latest!N87</f>
        <v>B</v>
      </c>
      <c r="R91" t="str">
        <f>PEFA2016_latest!O87</f>
        <v>D</v>
      </c>
      <c r="S91" t="str">
        <f>PEFA2016_latest!P87</f>
        <v>D</v>
      </c>
      <c r="T91" t="str">
        <f>PEFA2016_latest!Q87</f>
        <v>D+</v>
      </c>
      <c r="U91" t="str">
        <f>PEFA2016_latest!R87</f>
        <v>C</v>
      </c>
      <c r="V91" t="str">
        <f>PEFA2016_latest!S87</f>
        <v>D</v>
      </c>
      <c r="W91" t="str">
        <f>PEFA2016_latest!T87</f>
        <v>C</v>
      </c>
      <c r="X91" t="str">
        <f>PEFA2016_latest!U87</f>
        <v>A</v>
      </c>
      <c r="Y91" t="str">
        <f>PEFA2016_latest!V87</f>
        <v>A</v>
      </c>
      <c r="Z91" t="str">
        <f>PEFA2016_latest!W87</f>
        <v>A</v>
      </c>
      <c r="AA91" t="str">
        <f>PEFA2016_latest!X87</f>
        <v>D+</v>
      </c>
      <c r="AB91" t="str">
        <f>PEFA2016_latest!Y87</f>
        <v>C</v>
      </c>
      <c r="AC91" t="str">
        <f>PEFA2016_latest!Z87</f>
        <v>C</v>
      </c>
      <c r="AD91" t="str">
        <f>PEFA2016_latest!AA87</f>
        <v>C</v>
      </c>
      <c r="AE91" t="str">
        <f>PEFA2016_latest!AB87</f>
        <v>D</v>
      </c>
      <c r="AF91" t="str">
        <f>PEFA2016_latest!AC87</f>
        <v>A</v>
      </c>
      <c r="AG91" t="str">
        <f>PEFA2016_latest!AD87</f>
        <v>A</v>
      </c>
      <c r="AH91" t="str">
        <f>PEFA2016_latest!AE87</f>
        <v>C</v>
      </c>
      <c r="AI91" t="str">
        <f>PEFA2016_latest!AF87</f>
        <v>D</v>
      </c>
      <c r="AJ91" t="str">
        <f>PEFA2016_latest!AG87</f>
        <v>C</v>
      </c>
      <c r="AK91" t="str">
        <f>PEFA2016_latest!AH87</f>
        <v>B</v>
      </c>
      <c r="AL91" t="str">
        <f>PEFA2016_latest!AI87</f>
        <v>D+</v>
      </c>
      <c r="AM91" t="str">
        <f>PEFA2016_latest!AJ87</f>
        <v>C</v>
      </c>
      <c r="AN91" t="str">
        <f>PEFA2016_latest!AK87</f>
        <v>D</v>
      </c>
      <c r="AO91" t="str">
        <f>PEFA2016_latest!AL87</f>
        <v>C</v>
      </c>
      <c r="AP91" t="str">
        <f>PEFA2016_latest!AM87</f>
        <v>C</v>
      </c>
      <c r="AQ91" t="str">
        <f>PEFA2016_latest!AN87</f>
        <v>D+</v>
      </c>
      <c r="AR91" t="str">
        <f>PEFA2016_latest!AO87</f>
        <v>C</v>
      </c>
      <c r="AS91" t="str">
        <f>PEFA2016_latest!AP87</f>
        <v>D</v>
      </c>
      <c r="AT91" t="str">
        <f>PEFA2016_latest!AQ87</f>
        <v>D</v>
      </c>
      <c r="AU91" t="str">
        <f>PEFA2016_latest!AR87</f>
        <v>A</v>
      </c>
      <c r="AV91" t="str">
        <f>PEFA2016_latest!AS87</f>
        <v>B</v>
      </c>
      <c r="AW91" t="str">
        <f>PEFA2016_latest!AT87</f>
        <v>A</v>
      </c>
      <c r="AX91" t="str">
        <f>PEFA2016_latest!AU87</f>
        <v>A</v>
      </c>
      <c r="AY91" t="str">
        <f>PEFA2016_latest!AV87</f>
        <v>C</v>
      </c>
      <c r="AZ91" t="str">
        <f>PEFA2016_latest!AW87</f>
        <v>D</v>
      </c>
      <c r="BA91" t="str">
        <f>PEFA2016_latest!AX87</f>
        <v>C</v>
      </c>
      <c r="BB91" t="str">
        <f>PEFA2016_latest!AY87</f>
        <v>B</v>
      </c>
      <c r="BC91" t="str">
        <f>PEFA2016_latest!AZ87</f>
        <v>C</v>
      </c>
      <c r="BD91" t="str">
        <f>PEFA2016_latest!BA87</f>
        <v>D</v>
      </c>
      <c r="BE91" t="str">
        <f>PEFA2016_latest!BB87</f>
        <v>A</v>
      </c>
      <c r="BF91" t="str">
        <f>PEFA2016_latest!BC87</f>
        <v>D</v>
      </c>
      <c r="BG91" t="str">
        <f>PEFA2016_latest!BD87</f>
        <v>C</v>
      </c>
      <c r="BH91" t="str">
        <f>PEFA2016_latest!BE87</f>
        <v>B</v>
      </c>
      <c r="BI91" t="str">
        <f>PEFA2016_latest!BF87</f>
        <v>D</v>
      </c>
      <c r="BJ91" t="str">
        <f>PEFA2016_latest!BG87</f>
        <v>B</v>
      </c>
      <c r="BK91" t="str">
        <f>PEFA2016_latest!BH87</f>
        <v>D</v>
      </c>
      <c r="BL91" t="str">
        <f>PEFA2016_latest!BI87</f>
        <v>C+</v>
      </c>
      <c r="BM91" t="str">
        <f>PEFA2016_latest!BJ87</f>
        <v>A</v>
      </c>
      <c r="BN91" t="str">
        <f>PEFA2016_latest!BK87</f>
        <v>D</v>
      </c>
      <c r="BO91" t="str">
        <f>PEFA2016_latest!BL87</f>
        <v>C</v>
      </c>
      <c r="BP91" t="str">
        <f>PEFA2016_latest!BM87</f>
        <v>B+</v>
      </c>
      <c r="BQ91" t="str">
        <f>PEFA2016_latest!BN87</f>
        <v>A</v>
      </c>
      <c r="BR91" t="str">
        <f>PEFA2016_latest!BO87</f>
        <v>B</v>
      </c>
      <c r="BS91" t="str">
        <f>PEFA2016_latest!BP87</f>
        <v>A</v>
      </c>
      <c r="BT91" t="str">
        <f>PEFA2016_latest!BQ87</f>
        <v>A</v>
      </c>
      <c r="BU91" t="str">
        <f>PEFA2016_latest!BR87</f>
        <v>C</v>
      </c>
      <c r="BV91" t="str">
        <f>PEFA2016_latest!BS87</f>
        <v>A</v>
      </c>
      <c r="BW91" t="str">
        <f>PEFA2016_latest!BT87</f>
        <v>C</v>
      </c>
      <c r="BX91" t="str">
        <f>PEFA2016_latest!BU87</f>
        <v>D</v>
      </c>
      <c r="BY91" t="str">
        <f>PEFA2016_latest!BV87</f>
        <v>D*</v>
      </c>
      <c r="BZ91" t="str">
        <f>PEFA2016_latest!BW87</f>
        <v>C+</v>
      </c>
      <c r="CA91" t="str">
        <f>PEFA2016_latest!BX87</f>
        <v>A</v>
      </c>
      <c r="CB91" t="str">
        <f>PEFA2016_latest!BY87</f>
        <v>A</v>
      </c>
      <c r="CC91" t="str">
        <f>PEFA2016_latest!BZ87</f>
        <v>C</v>
      </c>
      <c r="CD91" t="str">
        <f>PEFA2016_latest!CA87</f>
        <v>A</v>
      </c>
      <c r="CE91" t="str">
        <f>PEFA2016_latest!CB87</f>
        <v>A</v>
      </c>
      <c r="CF91" t="str">
        <f>PEFA2016_latest!CC87</f>
        <v>A</v>
      </c>
      <c r="CG91" t="str">
        <f>PEFA2016_latest!CD87</f>
        <v>B</v>
      </c>
      <c r="CH91" t="str">
        <f>PEFA2016_latest!CE87</f>
        <v>A</v>
      </c>
      <c r="CI91" t="str">
        <f>PEFA2016_latest!CF87</f>
        <v>B+</v>
      </c>
      <c r="CJ91" t="str">
        <f>PEFA2016_latest!CG87</f>
        <v>A</v>
      </c>
      <c r="CK91" t="str">
        <f>PEFA2016_latest!CH87</f>
        <v>B</v>
      </c>
      <c r="CL91" t="str">
        <f>PEFA2016_latest!CI87</f>
        <v>B+</v>
      </c>
      <c r="CM91" t="str">
        <f>PEFA2016_latest!CJ87</f>
        <v>B</v>
      </c>
      <c r="CN91" t="str">
        <f>PEFA2016_latest!CK87</f>
        <v>A</v>
      </c>
      <c r="CO91" t="str">
        <f>PEFA2016_latest!CL87</f>
        <v>B</v>
      </c>
      <c r="CP91" t="str">
        <f>PEFA2016_latest!CM87</f>
        <v>B</v>
      </c>
      <c r="CQ91" t="str">
        <f>PEFA2016_latest!CN87</f>
        <v>A</v>
      </c>
      <c r="CR91" t="str">
        <f>PEFA2016_latest!CO87</f>
        <v>A</v>
      </c>
      <c r="CS91" t="str">
        <f>PEFA2016_latest!CP87</f>
        <v>A</v>
      </c>
      <c r="CT91" t="str">
        <f>PEFA2016_latest!CQ87</f>
        <v>A</v>
      </c>
      <c r="CU91" t="str">
        <f>PEFA2016_latest!CR87</f>
        <v>A</v>
      </c>
      <c r="CV91" t="str">
        <f>PEFA2016_latest!CS87</f>
        <v>B+</v>
      </c>
      <c r="CW91" t="str">
        <f>PEFA2016_latest!CT87</f>
        <v>B</v>
      </c>
      <c r="CX91" t="str">
        <f>PEFA2016_latest!CU87</f>
        <v>B</v>
      </c>
      <c r="CY91" t="str">
        <f>PEFA2016_latest!CV87</f>
        <v>A</v>
      </c>
      <c r="CZ91" t="str">
        <f>PEFA2016_latest!CW87</f>
        <v>C+</v>
      </c>
      <c r="DA91" t="str">
        <f>PEFA2016_latest!CX87</f>
        <v>A</v>
      </c>
      <c r="DB91" t="str">
        <f>PEFA2016_latest!CY87</f>
        <v>B</v>
      </c>
      <c r="DC91" t="str">
        <f>PEFA2016_latest!CZ87</f>
        <v>C</v>
      </c>
      <c r="DD91" t="str">
        <f>PEFA2016_latest!DA87</f>
        <v>C</v>
      </c>
      <c r="DE91" t="str">
        <f>PEFA2016_latest!DB87</f>
        <v>B+</v>
      </c>
      <c r="DF91" t="str">
        <f>PEFA2016_latest!DC87</f>
        <v>A</v>
      </c>
      <c r="DG91" t="str">
        <f>PEFA2016_latest!DD87</f>
        <v>A</v>
      </c>
      <c r="DH91" t="str">
        <f>PEFA2016_latest!DE87</f>
        <v>B</v>
      </c>
      <c r="DI91" t="str">
        <f>PEFA2016_latest!DF87</f>
        <v>B</v>
      </c>
      <c r="DJ91" t="str">
        <f>PEFA2016_latest!DG87</f>
        <v>C+</v>
      </c>
      <c r="DK91" t="str">
        <f>PEFA2016_latest!DH87</f>
        <v>C</v>
      </c>
      <c r="DL91" t="str">
        <f>PEFA2016_latest!DI87</f>
        <v>B</v>
      </c>
      <c r="DM91" t="str">
        <f>PEFA2016_latest!DJ87</f>
        <v>B</v>
      </c>
      <c r="DN91" t="str">
        <f>PEFA2016_latest!DK87</f>
        <v>D+</v>
      </c>
      <c r="DO91" t="str">
        <f>PEFA2016_latest!DL87</f>
        <v>C</v>
      </c>
      <c r="DP91" t="str">
        <f>PEFA2016_latest!DM87</f>
        <v>A</v>
      </c>
      <c r="DQ91" t="str">
        <f>PEFA2016_latest!DN87</f>
        <v>D</v>
      </c>
      <c r="DR91" t="str">
        <f>PEFA2016_latest!DO87</f>
        <v>C+</v>
      </c>
      <c r="DS91" t="str">
        <f>PEFA2016_latest!DP87</f>
        <v>B</v>
      </c>
      <c r="DT91" t="str">
        <f>PEFA2016_latest!DQ87</f>
        <v>C</v>
      </c>
      <c r="DU91" t="str">
        <f>PEFA2016_latest!DR87</f>
        <v>A</v>
      </c>
      <c r="DV91" t="str">
        <f>PEFA2016_latest!DS87</f>
        <v>A</v>
      </c>
      <c r="DW91" t="str">
        <f>PEFA2016_latest!DT87</f>
        <v>C+</v>
      </c>
      <c r="DX91" t="str">
        <f>PEFA2016_latest!DU87</f>
        <v>A</v>
      </c>
      <c r="DY91" t="str">
        <f>PEFA2016_latest!DV87</f>
        <v>D</v>
      </c>
      <c r="DZ91" t="str">
        <f>PEFA2016_latest!DW87</f>
        <v>D</v>
      </c>
      <c r="EA91" t="str">
        <f>PEFA2016_latest!DX87</f>
        <v>A</v>
      </c>
      <c r="EB91" t="str">
        <f>PEFA2016_latest!DY87</f>
        <v>NU</v>
      </c>
      <c r="EC91" t="str">
        <f>PEFA2016_latest!DZ87</f>
        <v>NU</v>
      </c>
      <c r="ED91" t="str">
        <f>PEFA2016_latest!EA87</f>
        <v>NU</v>
      </c>
      <c r="EE91" t="str">
        <f>PEFA2016_latest!EB87</f>
        <v>NU</v>
      </c>
    </row>
    <row r="92" spans="2:135" x14ac:dyDescent="0.25">
      <c r="B92">
        <f>PEFA2016_latest!A88</f>
        <v>2016</v>
      </c>
      <c r="C92" t="e" vm="76">
        <f>PEFA2016_latest!B88</f>
        <v>#VALUE!</v>
      </c>
      <c r="D92" t="str" cm="1">
        <f t="array" ref="D92">_FV(PEFA2016raw[[#This Row],[Country]],"Abbreviation")</f>
        <v>NR</v>
      </c>
      <c r="E92" t="str">
        <f>_xlfn.XLOOKUP(PEFA2016raw[[#This Row],[ISO-2]],Code[ISO-2],Code[ISO-3],"",0)</f>
        <v>NRU</v>
      </c>
      <c r="F92">
        <f>PEFA2016_latest!C88</f>
        <v>2022</v>
      </c>
      <c r="G92" t="str">
        <f>PEFA2016_latest!D88</f>
        <v>D</v>
      </c>
      <c r="H92" t="str">
        <f>PEFA2016_latest!E88</f>
        <v>D</v>
      </c>
      <c r="I92" t="str">
        <f>PEFA2016_latest!F88</f>
        <v>D+</v>
      </c>
      <c r="J92" t="str">
        <f>PEFA2016_latest!G88</f>
        <v>D</v>
      </c>
      <c r="K92" t="str">
        <f>PEFA2016_latest!H88</f>
        <v>D*</v>
      </c>
      <c r="L92" t="str">
        <f>PEFA2016_latest!I88</f>
        <v>A</v>
      </c>
      <c r="M92" t="str">
        <f>PEFA2016_latest!J88</f>
        <v>D</v>
      </c>
      <c r="N92" t="str">
        <f>PEFA2016_latest!K88</f>
        <v>D</v>
      </c>
      <c r="O92" t="str">
        <f>PEFA2016_latest!L88</f>
        <v>D</v>
      </c>
      <c r="P92" t="str">
        <f>PEFA2016_latest!M88</f>
        <v>D</v>
      </c>
      <c r="Q92" t="str">
        <f>PEFA2016_latest!N88</f>
        <v>D</v>
      </c>
      <c r="R92" t="str">
        <f>PEFA2016_latest!O88</f>
        <v>B</v>
      </c>
      <c r="S92" t="str">
        <f>PEFA2016_latest!P88</f>
        <v>B</v>
      </c>
      <c r="T92" t="str">
        <f>PEFA2016_latest!Q88</f>
        <v>D</v>
      </c>
      <c r="U92" t="str">
        <f>PEFA2016_latest!R88</f>
        <v>D</v>
      </c>
      <c r="V92" t="str">
        <f>PEFA2016_latest!S88</f>
        <v>D</v>
      </c>
      <c r="W92" t="str">
        <f>PEFA2016_latest!T88</f>
        <v>D</v>
      </c>
      <c r="X92" t="str">
        <f>PEFA2016_latest!U88</f>
        <v>NA</v>
      </c>
      <c r="Y92" t="str">
        <f>PEFA2016_latest!V88</f>
        <v>NA</v>
      </c>
      <c r="Z92" t="str">
        <f>PEFA2016_latest!W88</f>
        <v>NA</v>
      </c>
      <c r="AA92" t="str">
        <f>PEFA2016_latest!X88</f>
        <v>D</v>
      </c>
      <c r="AB92" t="str">
        <f>PEFA2016_latest!Y88</f>
        <v>D</v>
      </c>
      <c r="AC92" t="str">
        <f>PEFA2016_latest!Z88</f>
        <v>D</v>
      </c>
      <c r="AD92" t="str">
        <f>PEFA2016_latest!AA88</f>
        <v>D</v>
      </c>
      <c r="AE92" t="str">
        <f>PEFA2016_latest!AB88</f>
        <v>D</v>
      </c>
      <c r="AF92" t="str">
        <f>PEFA2016_latest!AC88</f>
        <v>D</v>
      </c>
      <c r="AG92" t="str">
        <f>PEFA2016_latest!AD88</f>
        <v>D</v>
      </c>
      <c r="AH92" t="str">
        <f>PEFA2016_latest!AE88</f>
        <v>D</v>
      </c>
      <c r="AI92" t="str">
        <f>PEFA2016_latest!AF88</f>
        <v>D</v>
      </c>
      <c r="AJ92" t="str">
        <f>PEFA2016_latest!AG88</f>
        <v>NA</v>
      </c>
      <c r="AK92" t="str">
        <f>PEFA2016_latest!AH88</f>
        <v>D</v>
      </c>
      <c r="AL92" t="str">
        <f>PEFA2016_latest!AI88</f>
        <v>D</v>
      </c>
      <c r="AM92" t="str">
        <f>PEFA2016_latest!AJ88</f>
        <v>C</v>
      </c>
      <c r="AN92" t="str">
        <f>PEFA2016_latest!AK88</f>
        <v>D</v>
      </c>
      <c r="AO92" t="str">
        <f>PEFA2016_latest!AL88</f>
        <v>D</v>
      </c>
      <c r="AP92" t="str">
        <f>PEFA2016_latest!AM88</f>
        <v>D</v>
      </c>
      <c r="AQ92" t="str">
        <f>PEFA2016_latest!AN88</f>
        <v>D+</v>
      </c>
      <c r="AR92" t="str">
        <f>PEFA2016_latest!AO88</f>
        <v>C</v>
      </c>
      <c r="AS92" t="str">
        <f>PEFA2016_latest!AP88</f>
        <v>D</v>
      </c>
      <c r="AT92" t="str">
        <f>PEFA2016_latest!AQ88</f>
        <v>D</v>
      </c>
      <c r="AU92" t="str">
        <f>PEFA2016_latest!AR88</f>
        <v>C</v>
      </c>
      <c r="AV92" t="str">
        <f>PEFA2016_latest!AS88</f>
        <v>D</v>
      </c>
      <c r="AW92" t="str">
        <f>PEFA2016_latest!AT88</f>
        <v>A</v>
      </c>
      <c r="AX92" t="str">
        <f>PEFA2016_latest!AU88</f>
        <v>D</v>
      </c>
      <c r="AY92" t="str">
        <f>PEFA2016_latest!AV88</f>
        <v>D</v>
      </c>
      <c r="AZ92" t="str">
        <f>PEFA2016_latest!AW88</f>
        <v>D</v>
      </c>
      <c r="BA92" t="str">
        <f>PEFA2016_latest!AX88</f>
        <v>D</v>
      </c>
      <c r="BB92" t="str">
        <f>PEFA2016_latest!AY88</f>
        <v>D</v>
      </c>
      <c r="BC92" t="str">
        <f>PEFA2016_latest!AZ88</f>
        <v>C</v>
      </c>
      <c r="BD92" t="str">
        <f>PEFA2016_latest!BA88</f>
        <v>D</v>
      </c>
      <c r="BE92" t="str">
        <f>PEFA2016_latest!BB88</f>
        <v>C</v>
      </c>
      <c r="BF92" t="str">
        <f>PEFA2016_latest!BC88</f>
        <v>B</v>
      </c>
      <c r="BG92" t="str">
        <f>PEFA2016_latest!BD88</f>
        <v>D</v>
      </c>
      <c r="BH92" t="str">
        <f>PEFA2016_latest!BE88</f>
        <v>D</v>
      </c>
      <c r="BI92" t="str">
        <f>PEFA2016_latest!BF88</f>
        <v>D</v>
      </c>
      <c r="BJ92" t="str">
        <f>PEFA2016_latest!BG88</f>
        <v>C</v>
      </c>
      <c r="BK92" t="str">
        <f>PEFA2016_latest!BH88</f>
        <v>D</v>
      </c>
      <c r="BL92" t="str">
        <f>PEFA2016_latest!BI88</f>
        <v>C+</v>
      </c>
      <c r="BM92" t="str">
        <f>PEFA2016_latest!BJ88</f>
        <v>C</v>
      </c>
      <c r="BN92" t="str">
        <f>PEFA2016_latest!BK88</f>
        <v>A</v>
      </c>
      <c r="BO92" t="str">
        <f>PEFA2016_latest!BL88</f>
        <v>D</v>
      </c>
      <c r="BP92" t="str">
        <f>PEFA2016_latest!BM88</f>
        <v>D</v>
      </c>
      <c r="BQ92" t="str">
        <f>PEFA2016_latest!BN88</f>
        <v>C</v>
      </c>
      <c r="BR92" t="str">
        <f>PEFA2016_latest!BO88</f>
        <v>D</v>
      </c>
      <c r="BS92" t="str">
        <f>PEFA2016_latest!BP88</f>
        <v>D</v>
      </c>
      <c r="BT92" t="str">
        <f>PEFA2016_latest!BQ88</f>
        <v>C</v>
      </c>
      <c r="BU92" t="str">
        <f>PEFA2016_latest!BR88</f>
        <v>C+</v>
      </c>
      <c r="BV92" t="str">
        <f>PEFA2016_latest!BS88</f>
        <v>B</v>
      </c>
      <c r="BW92" t="str">
        <f>PEFA2016_latest!BT88</f>
        <v>D</v>
      </c>
      <c r="BX92" t="str">
        <f>PEFA2016_latest!BU88</f>
        <v>D</v>
      </c>
      <c r="BY92" t="str">
        <f>PEFA2016_latest!BV88</f>
        <v>A</v>
      </c>
      <c r="BZ92" t="str">
        <f>PEFA2016_latest!BW88</f>
        <v>D</v>
      </c>
      <c r="CA92" t="str">
        <f>PEFA2016_latest!BX88</f>
        <v>C</v>
      </c>
      <c r="CB92" t="str">
        <f>PEFA2016_latest!BY88</f>
        <v>A</v>
      </c>
      <c r="CC92" t="str">
        <f>PEFA2016_latest!BZ88</f>
        <v>D</v>
      </c>
      <c r="CD92" t="str">
        <f>PEFA2016_latest!CA88</f>
        <v>B+</v>
      </c>
      <c r="CE92" t="str">
        <f>PEFA2016_latest!CB88</f>
        <v>A</v>
      </c>
      <c r="CF92" t="str">
        <f>PEFA2016_latest!CC88</f>
        <v>D</v>
      </c>
      <c r="CG92" t="str">
        <f>PEFA2016_latest!CD88</f>
        <v>A</v>
      </c>
      <c r="CH92" t="str">
        <f>PEFA2016_latest!CE88</f>
        <v>A</v>
      </c>
      <c r="CI92" t="str">
        <f>PEFA2016_latest!CF88</f>
        <v>D</v>
      </c>
      <c r="CJ92" t="str">
        <f>PEFA2016_latest!CG88</f>
        <v>A</v>
      </c>
      <c r="CK92" t="str">
        <f>PEFA2016_latest!CH88</f>
        <v>D</v>
      </c>
      <c r="CL92" t="str">
        <f>PEFA2016_latest!CI88</f>
        <v>D</v>
      </c>
      <c r="CM92" t="str">
        <f>PEFA2016_latest!CJ88</f>
        <v>D</v>
      </c>
      <c r="CN92" t="str">
        <f>PEFA2016_latest!CK88</f>
        <v>D</v>
      </c>
      <c r="CO92" t="str">
        <f>PEFA2016_latest!CL88</f>
        <v>D</v>
      </c>
      <c r="CP92" t="str">
        <f>PEFA2016_latest!CM88</f>
        <v>D</v>
      </c>
      <c r="CQ92" t="str">
        <f>PEFA2016_latest!CN88</f>
        <v>D</v>
      </c>
      <c r="CR92" t="str">
        <f>PEFA2016_latest!CO88</f>
        <v>D</v>
      </c>
      <c r="CS92" t="str">
        <f>PEFA2016_latest!CP88</f>
        <v>D*</v>
      </c>
      <c r="CT92" t="str">
        <f>PEFA2016_latest!CQ88</f>
        <v>D</v>
      </c>
      <c r="CU92" t="str">
        <f>PEFA2016_latest!CR88</f>
        <v>D</v>
      </c>
      <c r="CV92" t="str">
        <f>PEFA2016_latest!CS88</f>
        <v>C+</v>
      </c>
      <c r="CW92" t="str">
        <f>PEFA2016_latest!CT88</f>
        <v>D</v>
      </c>
      <c r="CX92" t="str">
        <f>PEFA2016_latest!CU88</f>
        <v>B</v>
      </c>
      <c r="CY92" t="str">
        <f>PEFA2016_latest!CV88</f>
        <v>B</v>
      </c>
      <c r="CZ92" t="str">
        <f>PEFA2016_latest!CW88</f>
        <v>D</v>
      </c>
      <c r="DA92" t="str">
        <f>PEFA2016_latest!CX88</f>
        <v>D</v>
      </c>
      <c r="DB92" t="str">
        <f>PEFA2016_latest!CY88</f>
        <v>NA</v>
      </c>
      <c r="DC92" t="str">
        <f>PEFA2016_latest!CZ88</f>
        <v>NA</v>
      </c>
      <c r="DD92" t="str">
        <f>PEFA2016_latest!DA88</f>
        <v>NA</v>
      </c>
      <c r="DE92" t="str">
        <f>PEFA2016_latest!DB88</f>
        <v>B+</v>
      </c>
      <c r="DF92" t="str">
        <f>PEFA2016_latest!DC88</f>
        <v>B</v>
      </c>
      <c r="DG92" t="str">
        <f>PEFA2016_latest!DD88</f>
        <v>A</v>
      </c>
      <c r="DH92" t="str">
        <f>PEFA2016_latest!DE88</f>
        <v>A</v>
      </c>
      <c r="DI92" t="str">
        <f>PEFA2016_latest!DF88</f>
        <v>C</v>
      </c>
      <c r="DJ92" t="str">
        <f>PEFA2016_latest!DG88</f>
        <v>A</v>
      </c>
      <c r="DK92" t="str">
        <f>PEFA2016_latest!DH88</f>
        <v>A</v>
      </c>
      <c r="DL92" t="str">
        <f>PEFA2016_latest!DI88</f>
        <v>A</v>
      </c>
      <c r="DM92" t="str">
        <f>PEFA2016_latest!DJ88</f>
        <v>A</v>
      </c>
      <c r="DN92" t="str">
        <f>PEFA2016_latest!DK88</f>
        <v>D</v>
      </c>
      <c r="DO92" t="str">
        <f>PEFA2016_latest!DL88</f>
        <v>D</v>
      </c>
      <c r="DP92" t="str">
        <f>PEFA2016_latest!DM88</f>
        <v>D</v>
      </c>
      <c r="DQ92" t="str">
        <f>PEFA2016_latest!DN88</f>
        <v>D</v>
      </c>
      <c r="DR92" t="str">
        <f>PEFA2016_latest!DO88</f>
        <v>D</v>
      </c>
      <c r="DS92" t="str">
        <f>PEFA2016_latest!DP88</f>
        <v>D</v>
      </c>
      <c r="DT92" t="str">
        <f>PEFA2016_latest!DQ88</f>
        <v>D</v>
      </c>
      <c r="DU92" t="str">
        <f>PEFA2016_latest!DR88</f>
        <v>D</v>
      </c>
      <c r="DV92" t="str">
        <f>PEFA2016_latest!DS88</f>
        <v>D</v>
      </c>
      <c r="DW92" t="str">
        <f>PEFA2016_latest!DT88</f>
        <v>D</v>
      </c>
      <c r="DX92" t="str">
        <f>PEFA2016_latest!DU88</f>
        <v>D</v>
      </c>
      <c r="DY92" t="str">
        <f>PEFA2016_latest!DV88</f>
        <v>D</v>
      </c>
      <c r="DZ92" t="str">
        <f>PEFA2016_latest!DW88</f>
        <v>D</v>
      </c>
      <c r="EA92" t="str">
        <f>PEFA2016_latest!DX88</f>
        <v>D</v>
      </c>
      <c r="EB92" t="str">
        <f>PEFA2016_latest!DY88</f>
        <v>NU</v>
      </c>
      <c r="EC92" t="str">
        <f>PEFA2016_latest!DZ88</f>
        <v>NU</v>
      </c>
      <c r="ED92" t="str">
        <f>PEFA2016_latest!EA88</f>
        <v>NU</v>
      </c>
      <c r="EE92" t="str">
        <f>PEFA2016_latest!EB88</f>
        <v>NU</v>
      </c>
    </row>
    <row r="93" spans="2:135" x14ac:dyDescent="0.25">
      <c r="B93">
        <f>PEFA2016_latest!A89</f>
        <v>2016</v>
      </c>
      <c r="C93" t="e" vm="45">
        <f>PEFA2016_latest!B89</f>
        <v>#VALUE!</v>
      </c>
      <c r="D93" t="str" cm="1">
        <f t="array" ref="D93">_FV(PEFA2016raw[[#This Row],[Country]],"Abbreviation")</f>
        <v>DO</v>
      </c>
      <c r="E93" t="str">
        <f>_xlfn.XLOOKUP(PEFA2016raw[[#This Row],[ISO-2]],Code[ISO-2],Code[ISO-3],"",0)</f>
        <v>DOM</v>
      </c>
      <c r="F93">
        <f>PEFA2016_latest!C89</f>
        <v>2022</v>
      </c>
      <c r="G93" t="str">
        <f>PEFA2016_latest!D89</f>
        <v>C</v>
      </c>
      <c r="H93" t="str">
        <f>PEFA2016_latest!E89</f>
        <v>C</v>
      </c>
      <c r="I93" t="str">
        <f>PEFA2016_latest!F89</f>
        <v>D+</v>
      </c>
      <c r="J93" t="str">
        <f>PEFA2016_latest!G89</f>
        <v>D</v>
      </c>
      <c r="K93" t="str">
        <f>PEFA2016_latest!H89</f>
        <v>D</v>
      </c>
      <c r="L93" t="str">
        <f>PEFA2016_latest!I89</f>
        <v>A</v>
      </c>
      <c r="M93" t="str">
        <f>PEFA2016_latest!J89</f>
        <v>C</v>
      </c>
      <c r="N93" t="str">
        <f>PEFA2016_latest!K89</f>
        <v>C</v>
      </c>
      <c r="O93" t="str">
        <f>PEFA2016_latest!L89</f>
        <v>C</v>
      </c>
      <c r="P93" t="str">
        <f>PEFA2016_latest!M89</f>
        <v>A</v>
      </c>
      <c r="Q93" t="str">
        <f>PEFA2016_latest!N89</f>
        <v>A</v>
      </c>
      <c r="R93" t="str">
        <f>PEFA2016_latest!O89</f>
        <v>A</v>
      </c>
      <c r="S93" t="str">
        <f>PEFA2016_latest!P89</f>
        <v>A</v>
      </c>
      <c r="T93" t="str">
        <f>PEFA2016_latest!Q89</f>
        <v>B</v>
      </c>
      <c r="U93" t="str">
        <f>PEFA2016_latest!R89</f>
        <v>C</v>
      </c>
      <c r="V93" t="str">
        <f>PEFA2016_latest!S89</f>
        <v>B</v>
      </c>
      <c r="W93" t="str">
        <f>PEFA2016_latest!T89</f>
        <v>B</v>
      </c>
      <c r="X93" t="str">
        <f>PEFA2016_latest!U89</f>
        <v>A</v>
      </c>
      <c r="Y93" t="str">
        <f>PEFA2016_latest!V89</f>
        <v>A</v>
      </c>
      <c r="Z93" t="str">
        <f>PEFA2016_latest!W89</f>
        <v>A</v>
      </c>
      <c r="AA93" t="str">
        <f>PEFA2016_latest!X89</f>
        <v>D+</v>
      </c>
      <c r="AB93" t="str">
        <f>PEFA2016_latest!Y89</f>
        <v>C</v>
      </c>
      <c r="AC93" t="str">
        <f>PEFA2016_latest!Z89</f>
        <v>D</v>
      </c>
      <c r="AD93" t="str">
        <f>PEFA2016_latest!AA89</f>
        <v>B</v>
      </c>
      <c r="AE93" t="str">
        <f>PEFA2016_latest!AB89</f>
        <v>D</v>
      </c>
      <c r="AF93" t="str">
        <f>PEFA2016_latest!AC89</f>
        <v>A</v>
      </c>
      <c r="AG93" t="str">
        <f>PEFA2016_latest!AD89</f>
        <v>A</v>
      </c>
      <c r="AH93" t="str">
        <f>PEFA2016_latest!AE89</f>
        <v>C</v>
      </c>
      <c r="AI93" t="str">
        <f>PEFA2016_latest!AF89</f>
        <v>D</v>
      </c>
      <c r="AJ93" t="str">
        <f>PEFA2016_latest!AG89</f>
        <v>D</v>
      </c>
      <c r="AK93" t="str">
        <f>PEFA2016_latest!AH89</f>
        <v>A</v>
      </c>
      <c r="AL93" t="str">
        <f>PEFA2016_latest!AI89</f>
        <v>C+</v>
      </c>
      <c r="AM93" t="str">
        <f>PEFA2016_latest!AJ89</f>
        <v>B</v>
      </c>
      <c r="AN93" t="str">
        <f>PEFA2016_latest!AK89</f>
        <v>A</v>
      </c>
      <c r="AO93" t="str">
        <f>PEFA2016_latest!AL89</f>
        <v>D</v>
      </c>
      <c r="AP93" t="str">
        <f>PEFA2016_latest!AM89</f>
        <v>C</v>
      </c>
      <c r="AQ93" t="str">
        <f>PEFA2016_latest!AN89</f>
        <v>D+</v>
      </c>
      <c r="AR93" t="str">
        <f>PEFA2016_latest!AO89</f>
        <v>C</v>
      </c>
      <c r="AS93" t="str">
        <f>PEFA2016_latest!AP89</f>
        <v>D</v>
      </c>
      <c r="AT93" t="str">
        <f>PEFA2016_latest!AQ89</f>
        <v>D</v>
      </c>
      <c r="AU93" t="str">
        <f>PEFA2016_latest!AR89</f>
        <v>B</v>
      </c>
      <c r="AV93" t="str">
        <f>PEFA2016_latest!AS89</f>
        <v>A</v>
      </c>
      <c r="AW93" t="str">
        <f>PEFA2016_latest!AT89</f>
        <v>A</v>
      </c>
      <c r="AX93" t="str">
        <f>PEFA2016_latest!AU89</f>
        <v>D</v>
      </c>
      <c r="AY93" t="str">
        <f>PEFA2016_latest!AV89</f>
        <v>B</v>
      </c>
      <c r="AZ93" t="str">
        <f>PEFA2016_latest!AW89</f>
        <v>A</v>
      </c>
      <c r="BA93" t="str">
        <f>PEFA2016_latest!AX89</f>
        <v>B</v>
      </c>
      <c r="BB93" t="str">
        <f>PEFA2016_latest!AY89</f>
        <v>C</v>
      </c>
      <c r="BC93" t="str">
        <f>PEFA2016_latest!AZ89</f>
        <v>C+</v>
      </c>
      <c r="BD93" t="str">
        <f>PEFA2016_latest!BA89</f>
        <v>C</v>
      </c>
      <c r="BE93" t="str">
        <f>PEFA2016_latest!BB89</f>
        <v>B</v>
      </c>
      <c r="BF93" t="str">
        <f>PEFA2016_latest!BC89</f>
        <v>C</v>
      </c>
      <c r="BG93" t="str">
        <f>PEFA2016_latest!BD89</f>
        <v>C</v>
      </c>
      <c r="BH93" t="str">
        <f>PEFA2016_latest!BE89</f>
        <v>D</v>
      </c>
      <c r="BI93" t="str">
        <f>PEFA2016_latest!BF89</f>
        <v>A</v>
      </c>
      <c r="BJ93" t="str">
        <f>PEFA2016_latest!BG89</f>
        <v>D</v>
      </c>
      <c r="BK93" t="str">
        <f>PEFA2016_latest!BH89</f>
        <v>NA</v>
      </c>
      <c r="BL93" t="str">
        <f>PEFA2016_latest!BI89</f>
        <v>B</v>
      </c>
      <c r="BM93" t="str">
        <f>PEFA2016_latest!BJ89</f>
        <v>B</v>
      </c>
      <c r="BN93" t="str">
        <f>PEFA2016_latest!BK89</f>
        <v>C</v>
      </c>
      <c r="BO93" t="str">
        <f>PEFA2016_latest!BL89</f>
        <v>A</v>
      </c>
      <c r="BP93" t="str">
        <f>PEFA2016_latest!BM89</f>
        <v>D+</v>
      </c>
      <c r="BQ93" t="str">
        <f>PEFA2016_latest!BN89</f>
        <v>D*</v>
      </c>
      <c r="BR93" t="str">
        <f>PEFA2016_latest!BO89</f>
        <v>D*</v>
      </c>
      <c r="BS93" t="str">
        <f>PEFA2016_latest!BP89</f>
        <v>A</v>
      </c>
      <c r="BT93" t="str">
        <f>PEFA2016_latest!BQ89</f>
        <v>B</v>
      </c>
      <c r="BU93" t="str">
        <f>PEFA2016_latest!BR89</f>
        <v>B</v>
      </c>
      <c r="BV93" t="str">
        <f>PEFA2016_latest!BS89</f>
        <v>A</v>
      </c>
      <c r="BW93" t="str">
        <f>PEFA2016_latest!BT89</f>
        <v>B</v>
      </c>
      <c r="BX93" t="str">
        <f>PEFA2016_latest!BU89</f>
        <v>B</v>
      </c>
      <c r="BY93" t="str">
        <f>PEFA2016_latest!BV89</f>
        <v>C</v>
      </c>
      <c r="BZ93" t="str">
        <f>PEFA2016_latest!BW89</f>
        <v>C+</v>
      </c>
      <c r="CA93" t="str">
        <f>PEFA2016_latest!BX89</f>
        <v>A</v>
      </c>
      <c r="CB93" t="str">
        <f>PEFA2016_latest!BY89</f>
        <v>A</v>
      </c>
      <c r="CC93" t="str">
        <f>PEFA2016_latest!BZ89</f>
        <v>C</v>
      </c>
      <c r="CD93" t="str">
        <f>PEFA2016_latest!CA89</f>
        <v>A</v>
      </c>
      <c r="CE93" t="str">
        <f>PEFA2016_latest!CB89</f>
        <v>A</v>
      </c>
      <c r="CF93" t="str">
        <f>PEFA2016_latest!CC89</f>
        <v>A</v>
      </c>
      <c r="CG93" t="str">
        <f>PEFA2016_latest!CD89</f>
        <v>A</v>
      </c>
      <c r="CH93" t="str">
        <f>PEFA2016_latest!CE89</f>
        <v>A</v>
      </c>
      <c r="CI93" t="str">
        <f>PEFA2016_latest!CF89</f>
        <v>B+</v>
      </c>
      <c r="CJ93" t="str">
        <f>PEFA2016_latest!CG89</f>
        <v>A</v>
      </c>
      <c r="CK93" t="str">
        <f>PEFA2016_latest!CH89</f>
        <v>B</v>
      </c>
      <c r="CL93" t="str">
        <f>PEFA2016_latest!CI89</f>
        <v>B</v>
      </c>
      <c r="CM93" t="str">
        <f>PEFA2016_latest!CJ89</f>
        <v>B</v>
      </c>
      <c r="CN93" t="str">
        <f>PEFA2016_latest!CK89</f>
        <v>B</v>
      </c>
      <c r="CO93" t="str">
        <f>PEFA2016_latest!CL89</f>
        <v>B</v>
      </c>
      <c r="CP93" t="str">
        <f>PEFA2016_latest!CM89</f>
        <v>B</v>
      </c>
      <c r="CQ93" t="str">
        <f>PEFA2016_latest!CN89</f>
        <v>B+</v>
      </c>
      <c r="CR93" t="str">
        <f>PEFA2016_latest!CO89</f>
        <v>A</v>
      </c>
      <c r="CS93" t="str">
        <f>PEFA2016_latest!CP89</f>
        <v>A</v>
      </c>
      <c r="CT93" t="str">
        <f>PEFA2016_latest!CQ89</f>
        <v>B</v>
      </c>
      <c r="CU93" t="str">
        <f>PEFA2016_latest!CR89</f>
        <v>B</v>
      </c>
      <c r="CV93" t="str">
        <f>PEFA2016_latest!CS89</f>
        <v>B+</v>
      </c>
      <c r="CW93" t="str">
        <f>PEFA2016_latest!CT89</f>
        <v>C</v>
      </c>
      <c r="CX93" t="str">
        <f>PEFA2016_latest!CU89</f>
        <v>A</v>
      </c>
      <c r="CY93" t="str">
        <f>PEFA2016_latest!CV89</f>
        <v>A</v>
      </c>
      <c r="CZ93" t="str">
        <f>PEFA2016_latest!CW89</f>
        <v>D</v>
      </c>
      <c r="DA93" t="str">
        <f>PEFA2016_latest!CX89</f>
        <v>D</v>
      </c>
      <c r="DB93" t="str">
        <f>PEFA2016_latest!CY89</f>
        <v>NA</v>
      </c>
      <c r="DC93" t="str">
        <f>PEFA2016_latest!CZ89</f>
        <v>NA</v>
      </c>
      <c r="DD93" t="str">
        <f>PEFA2016_latest!DA89</f>
        <v>NA</v>
      </c>
      <c r="DE93" t="str">
        <f>PEFA2016_latest!DB89</f>
        <v>B</v>
      </c>
      <c r="DF93" t="str">
        <f>PEFA2016_latest!DC89</f>
        <v>B</v>
      </c>
      <c r="DG93" t="str">
        <f>PEFA2016_latest!DD89</f>
        <v>NA</v>
      </c>
      <c r="DH93" t="str">
        <f>PEFA2016_latest!DE89</f>
        <v>D</v>
      </c>
      <c r="DI93" t="str">
        <f>PEFA2016_latest!DF89</f>
        <v>A</v>
      </c>
      <c r="DJ93" t="str">
        <f>PEFA2016_latest!DG89</f>
        <v>C+</v>
      </c>
      <c r="DK93" t="str">
        <f>PEFA2016_latest!DH89</f>
        <v>A</v>
      </c>
      <c r="DL93" t="str">
        <f>PEFA2016_latest!DI89</f>
        <v>A</v>
      </c>
      <c r="DM93" t="str">
        <f>PEFA2016_latest!DJ89</f>
        <v>C</v>
      </c>
      <c r="DN93" t="str">
        <f>PEFA2016_latest!DK89</f>
        <v>B+</v>
      </c>
      <c r="DO93" t="str">
        <f>PEFA2016_latest!DL89</f>
        <v>B</v>
      </c>
      <c r="DP93" t="str">
        <f>PEFA2016_latest!DM89</f>
        <v>A</v>
      </c>
      <c r="DQ93" t="str">
        <f>PEFA2016_latest!DN89</f>
        <v>B</v>
      </c>
      <c r="DR93" t="str">
        <f>PEFA2016_latest!DO89</f>
        <v>D+</v>
      </c>
      <c r="DS93" t="str">
        <f>PEFA2016_latest!DP89</f>
        <v>D</v>
      </c>
      <c r="DT93" t="str">
        <f>PEFA2016_latest!DQ89</f>
        <v>A</v>
      </c>
      <c r="DU93" t="str">
        <f>PEFA2016_latest!DR89</f>
        <v>C</v>
      </c>
      <c r="DV93" t="str">
        <f>PEFA2016_latest!DS89</f>
        <v>C</v>
      </c>
      <c r="DW93" t="str">
        <f>PEFA2016_latest!DT89</f>
        <v>D</v>
      </c>
      <c r="DX93" t="str">
        <f>PEFA2016_latest!DU89</f>
        <v>D*</v>
      </c>
      <c r="DY93" t="str">
        <f>PEFA2016_latest!DV89</f>
        <v>D*</v>
      </c>
      <c r="DZ93" t="str">
        <f>PEFA2016_latest!DW89</f>
        <v>D*</v>
      </c>
      <c r="EA93" t="str">
        <f>PEFA2016_latest!DX89</f>
        <v>D</v>
      </c>
      <c r="EB93" t="str">
        <f>PEFA2016_latest!DY89</f>
        <v>NU</v>
      </c>
      <c r="EC93" t="str">
        <f>PEFA2016_latest!DZ89</f>
        <v>NU</v>
      </c>
      <c r="ED93" t="str">
        <f>PEFA2016_latest!EA89</f>
        <v>NU</v>
      </c>
      <c r="EE93" t="str">
        <f>PEFA2016_latest!EB89</f>
        <v>NU</v>
      </c>
    </row>
    <row r="94" spans="2:135" x14ac:dyDescent="0.25">
      <c r="B94">
        <f>PEFA2016_latest!A90</f>
        <v>2016</v>
      </c>
      <c r="C94" t="e" vm="31">
        <f>PEFA2016_latest!B90</f>
        <v>#VALUE!</v>
      </c>
      <c r="D94" t="str" cm="1">
        <f t="array" ref="D94">_FV(PEFA2016raw[[#This Row],[Country]],"Abbreviation")</f>
        <v>NE</v>
      </c>
      <c r="E94" t="str">
        <f>_xlfn.XLOOKUP(PEFA2016raw[[#This Row],[ISO-2]],Code[ISO-2],Code[ISO-3],"",0)</f>
        <v>NER</v>
      </c>
      <c r="F94">
        <f>PEFA2016_latest!C90</f>
        <v>2023</v>
      </c>
      <c r="G94" t="str">
        <f>PEFA2016_latest!D90</f>
        <v>D</v>
      </c>
      <c r="H94" t="str">
        <f>PEFA2016_latest!E90</f>
        <v>D</v>
      </c>
      <c r="I94" t="str">
        <f>PEFA2016_latest!F90</f>
        <v>D+</v>
      </c>
      <c r="J94" t="str">
        <f>PEFA2016_latest!G90</f>
        <v>D</v>
      </c>
      <c r="K94" t="str">
        <f>PEFA2016_latest!H90</f>
        <v>B</v>
      </c>
      <c r="L94" t="str">
        <f>PEFA2016_latest!I90</f>
        <v>D</v>
      </c>
      <c r="M94" t="str">
        <f>PEFA2016_latest!J90</f>
        <v>D+</v>
      </c>
      <c r="N94" t="str">
        <f>PEFA2016_latest!K90</f>
        <v>D</v>
      </c>
      <c r="O94" t="str">
        <f>PEFA2016_latest!L90</f>
        <v>C</v>
      </c>
      <c r="P94" t="str">
        <f>PEFA2016_latest!M90</f>
        <v>C</v>
      </c>
      <c r="Q94" t="str">
        <f>PEFA2016_latest!N90</f>
        <v>C</v>
      </c>
      <c r="R94" t="str">
        <f>PEFA2016_latest!O90</f>
        <v>A</v>
      </c>
      <c r="S94" t="str">
        <f>PEFA2016_latest!P90</f>
        <v>A</v>
      </c>
      <c r="T94" t="str">
        <f>PEFA2016_latest!Q90</f>
        <v>C+</v>
      </c>
      <c r="U94" t="str">
        <f>PEFA2016_latest!R90</f>
        <v>B</v>
      </c>
      <c r="V94" t="str">
        <f>PEFA2016_latest!S90</f>
        <v>B</v>
      </c>
      <c r="W94" t="str">
        <f>PEFA2016_latest!T90</f>
        <v>D</v>
      </c>
      <c r="X94" t="str">
        <f>PEFA2016_latest!U90</f>
        <v>C</v>
      </c>
      <c r="Y94" t="str">
        <f>PEFA2016_latest!V90</f>
        <v>B</v>
      </c>
      <c r="Z94" t="str">
        <f>PEFA2016_latest!W90</f>
        <v>D</v>
      </c>
      <c r="AA94" t="str">
        <f>PEFA2016_latest!X90</f>
        <v>D+</v>
      </c>
      <c r="AB94" t="str">
        <f>PEFA2016_latest!Y90</f>
        <v>A</v>
      </c>
      <c r="AC94" t="str">
        <f>PEFA2016_latest!Z90</f>
        <v>D</v>
      </c>
      <c r="AD94" t="str">
        <f>PEFA2016_latest!AA90</f>
        <v>D*</v>
      </c>
      <c r="AE94" t="str">
        <f>PEFA2016_latest!AB90</f>
        <v>D</v>
      </c>
      <c r="AF94" t="str">
        <f>PEFA2016_latest!AC90</f>
        <v>D</v>
      </c>
      <c r="AG94" t="str">
        <f>PEFA2016_latest!AD90</f>
        <v>D</v>
      </c>
      <c r="AH94" t="str">
        <f>PEFA2016_latest!AE90</f>
        <v>D+</v>
      </c>
      <c r="AI94" t="str">
        <f>PEFA2016_latest!AF90</f>
        <v>D</v>
      </c>
      <c r="AJ94" t="str">
        <f>PEFA2016_latest!AG90</f>
        <v>D</v>
      </c>
      <c r="AK94" t="str">
        <f>PEFA2016_latest!AH90</f>
        <v>C</v>
      </c>
      <c r="AL94" t="str">
        <f>PEFA2016_latest!AI90</f>
        <v>D+</v>
      </c>
      <c r="AM94" t="str">
        <f>PEFA2016_latest!AJ90</f>
        <v>B</v>
      </c>
      <c r="AN94" t="str">
        <f>PEFA2016_latest!AK90</f>
        <v>D*</v>
      </c>
      <c r="AO94" t="str">
        <f>PEFA2016_latest!AL90</f>
        <v>D</v>
      </c>
      <c r="AP94" t="str">
        <f>PEFA2016_latest!AM90</f>
        <v>C</v>
      </c>
      <c r="AQ94" t="str">
        <f>PEFA2016_latest!AN90</f>
        <v>C</v>
      </c>
      <c r="AR94" t="str">
        <f>PEFA2016_latest!AO90</f>
        <v>C</v>
      </c>
      <c r="AS94" t="str">
        <f>PEFA2016_latest!AP90</f>
        <v>C</v>
      </c>
      <c r="AT94" t="str">
        <f>PEFA2016_latest!AQ90</f>
        <v>C</v>
      </c>
      <c r="AU94" t="str">
        <f>PEFA2016_latest!AR90</f>
        <v>B</v>
      </c>
      <c r="AV94" t="str">
        <f>PEFA2016_latest!AS90</f>
        <v>C</v>
      </c>
      <c r="AW94" t="str">
        <f>PEFA2016_latest!AT90</f>
        <v>C</v>
      </c>
      <c r="AX94" t="str">
        <f>PEFA2016_latest!AU90</f>
        <v>A</v>
      </c>
      <c r="AY94" t="str">
        <f>PEFA2016_latest!AV90</f>
        <v>B+</v>
      </c>
      <c r="AZ94" t="str">
        <f>PEFA2016_latest!AW90</f>
        <v>B</v>
      </c>
      <c r="BA94" t="str">
        <f>PEFA2016_latest!AX90</f>
        <v>A</v>
      </c>
      <c r="BB94" t="str">
        <f>PEFA2016_latest!AY90</f>
        <v>B</v>
      </c>
      <c r="BC94" t="str">
        <f>PEFA2016_latest!AZ90</f>
        <v>D+</v>
      </c>
      <c r="BD94" t="str">
        <f>PEFA2016_latest!BA90</f>
        <v>D</v>
      </c>
      <c r="BE94" t="str">
        <f>PEFA2016_latest!BB90</f>
        <v>C</v>
      </c>
      <c r="BF94" t="str">
        <f>PEFA2016_latest!BC90</f>
        <v>C</v>
      </c>
      <c r="BG94" t="str">
        <f>PEFA2016_latest!BD90</f>
        <v>D+</v>
      </c>
      <c r="BH94" t="str">
        <f>PEFA2016_latest!BE90</f>
        <v>C</v>
      </c>
      <c r="BI94" t="str">
        <f>PEFA2016_latest!BF90</f>
        <v>D</v>
      </c>
      <c r="BJ94" t="str">
        <f>PEFA2016_latest!BG90</f>
        <v>C</v>
      </c>
      <c r="BK94" t="str">
        <f>PEFA2016_latest!BH90</f>
        <v>D</v>
      </c>
      <c r="BL94" t="str">
        <f>PEFA2016_latest!BI90</f>
        <v>C+</v>
      </c>
      <c r="BM94" t="str">
        <f>PEFA2016_latest!BJ90</f>
        <v>D*</v>
      </c>
      <c r="BN94" t="str">
        <f>PEFA2016_latest!BK90</f>
        <v>C</v>
      </c>
      <c r="BO94" t="str">
        <f>PEFA2016_latest!BL90</f>
        <v>A</v>
      </c>
      <c r="BP94" t="str">
        <f>PEFA2016_latest!BM90</f>
        <v>C+</v>
      </c>
      <c r="BQ94" t="str">
        <f>PEFA2016_latest!BN90</f>
        <v>A</v>
      </c>
      <c r="BR94" t="str">
        <f>PEFA2016_latest!BO90</f>
        <v>B</v>
      </c>
      <c r="BS94" t="str">
        <f>PEFA2016_latest!BP90</f>
        <v>A</v>
      </c>
      <c r="BT94" t="str">
        <f>PEFA2016_latest!BQ90</f>
        <v>C</v>
      </c>
      <c r="BU94" t="str">
        <f>PEFA2016_latest!BR90</f>
        <v>D+</v>
      </c>
      <c r="BV94" t="str">
        <f>PEFA2016_latest!BS90</f>
        <v>B</v>
      </c>
      <c r="BW94" t="str">
        <f>PEFA2016_latest!BT90</f>
        <v>D</v>
      </c>
      <c r="BX94" t="str">
        <f>PEFA2016_latest!BU90</f>
        <v>D</v>
      </c>
      <c r="BY94" t="str">
        <f>PEFA2016_latest!BV90</f>
        <v>D*</v>
      </c>
      <c r="BZ94" t="str">
        <f>PEFA2016_latest!BW90</f>
        <v>D+</v>
      </c>
      <c r="CA94" t="str">
        <f>PEFA2016_latest!BX90</f>
        <v>A</v>
      </c>
      <c r="CB94" t="str">
        <f>PEFA2016_latest!BY90</f>
        <v>B</v>
      </c>
      <c r="CC94" t="str">
        <f>PEFA2016_latest!BZ90</f>
        <v>D</v>
      </c>
      <c r="CD94" t="str">
        <f>PEFA2016_latest!CA90</f>
        <v>B</v>
      </c>
      <c r="CE94" t="str">
        <f>PEFA2016_latest!CB90</f>
        <v>C</v>
      </c>
      <c r="CF94" t="str">
        <f>PEFA2016_latest!CC90</f>
        <v>A</v>
      </c>
      <c r="CG94" t="str">
        <f>PEFA2016_latest!CD90</f>
        <v>C</v>
      </c>
      <c r="CH94" t="str">
        <f>PEFA2016_latest!CE90</f>
        <v>B</v>
      </c>
      <c r="CI94" t="str">
        <f>PEFA2016_latest!CF90</f>
        <v>D</v>
      </c>
      <c r="CJ94" t="str">
        <f>PEFA2016_latest!CG90</f>
        <v>D*</v>
      </c>
      <c r="CK94" t="str">
        <f>PEFA2016_latest!CH90</f>
        <v>D</v>
      </c>
      <c r="CL94" t="str">
        <f>PEFA2016_latest!CI90</f>
        <v>D+</v>
      </c>
      <c r="CM94" t="str">
        <f>PEFA2016_latest!CJ90</f>
        <v>D</v>
      </c>
      <c r="CN94" t="str">
        <f>PEFA2016_latest!CK90</f>
        <v>D*</v>
      </c>
      <c r="CO94" t="str">
        <f>PEFA2016_latest!CL90</f>
        <v>C</v>
      </c>
      <c r="CP94" t="str">
        <f>PEFA2016_latest!CM90</f>
        <v>C</v>
      </c>
      <c r="CQ94" t="str">
        <f>PEFA2016_latest!CN90</f>
        <v>B+</v>
      </c>
      <c r="CR94" t="str">
        <f>PEFA2016_latest!CO90</f>
        <v>B</v>
      </c>
      <c r="CS94" t="str">
        <f>PEFA2016_latest!CP90</f>
        <v>A</v>
      </c>
      <c r="CT94" t="str">
        <f>PEFA2016_latest!CQ90</f>
        <v>B</v>
      </c>
      <c r="CU94" t="str">
        <f>PEFA2016_latest!CR90</f>
        <v>B</v>
      </c>
      <c r="CV94" t="str">
        <f>PEFA2016_latest!CS90</f>
        <v>B</v>
      </c>
      <c r="CW94" t="str">
        <f>PEFA2016_latest!CT90</f>
        <v>B</v>
      </c>
      <c r="CX94" t="str">
        <f>PEFA2016_latest!CU90</f>
        <v>C</v>
      </c>
      <c r="CY94" t="str">
        <f>PEFA2016_latest!CV90</f>
        <v>B</v>
      </c>
      <c r="CZ94" t="str">
        <f>PEFA2016_latest!CW90</f>
        <v>D</v>
      </c>
      <c r="DA94" t="str">
        <f>PEFA2016_latest!CX90</f>
        <v>D</v>
      </c>
      <c r="DB94" t="str">
        <f>PEFA2016_latest!CY90</f>
        <v>NA</v>
      </c>
      <c r="DC94" t="str">
        <f>PEFA2016_latest!CZ90</f>
        <v>NA</v>
      </c>
      <c r="DD94" t="str">
        <f>PEFA2016_latest!DA90</f>
        <v>NA</v>
      </c>
      <c r="DE94" t="str">
        <f>PEFA2016_latest!DB90</f>
        <v>C</v>
      </c>
      <c r="DF94" t="str">
        <f>PEFA2016_latest!DC90</f>
        <v>D</v>
      </c>
      <c r="DG94" t="str">
        <f>PEFA2016_latest!DD90</f>
        <v>C</v>
      </c>
      <c r="DH94" t="str">
        <f>PEFA2016_latest!DE90</f>
        <v>C</v>
      </c>
      <c r="DI94" t="str">
        <f>PEFA2016_latest!DF90</f>
        <v>B</v>
      </c>
      <c r="DJ94" t="str">
        <f>PEFA2016_latest!DG90</f>
        <v>D+</v>
      </c>
      <c r="DK94" t="str">
        <f>PEFA2016_latest!DH90</f>
        <v>C</v>
      </c>
      <c r="DL94" t="str">
        <f>PEFA2016_latest!DI90</f>
        <v>D</v>
      </c>
      <c r="DM94" t="str">
        <f>PEFA2016_latest!DJ90</f>
        <v>D</v>
      </c>
      <c r="DN94" t="str">
        <f>PEFA2016_latest!DK90</f>
        <v>C+</v>
      </c>
      <c r="DO94" t="str">
        <f>PEFA2016_latest!DL90</f>
        <v>C</v>
      </c>
      <c r="DP94" t="str">
        <f>PEFA2016_latest!DM90</f>
        <v>B</v>
      </c>
      <c r="DQ94" t="str">
        <f>PEFA2016_latest!DN90</f>
        <v>C</v>
      </c>
      <c r="DR94" t="str">
        <f>PEFA2016_latest!DO90</f>
        <v>D+</v>
      </c>
      <c r="DS94" t="str">
        <f>PEFA2016_latest!DP90</f>
        <v>C</v>
      </c>
      <c r="DT94" t="str">
        <f>PEFA2016_latest!DQ90</f>
        <v>D</v>
      </c>
      <c r="DU94" t="str">
        <f>PEFA2016_latest!DR90</f>
        <v>C</v>
      </c>
      <c r="DV94" t="str">
        <f>PEFA2016_latest!DS90</f>
        <v>A</v>
      </c>
      <c r="DW94" t="str">
        <f>PEFA2016_latest!DT90</f>
        <v>C+</v>
      </c>
      <c r="DX94" t="str">
        <f>PEFA2016_latest!DU90</f>
        <v>C</v>
      </c>
      <c r="DY94" t="str">
        <f>PEFA2016_latest!DV90</f>
        <v>C</v>
      </c>
      <c r="DZ94" t="str">
        <f>PEFA2016_latest!DW90</f>
        <v>A</v>
      </c>
      <c r="EA94" t="str">
        <f>PEFA2016_latest!DX90</f>
        <v>C</v>
      </c>
      <c r="EB94" t="str">
        <f>PEFA2016_latest!DY90</f>
        <v>NU</v>
      </c>
      <c r="EC94" t="str">
        <f>PEFA2016_latest!DZ90</f>
        <v>NU</v>
      </c>
      <c r="ED94" t="str">
        <f>PEFA2016_latest!EA90</f>
        <v>NU</v>
      </c>
      <c r="EE94" t="str">
        <f>PEFA2016_latest!EB90</f>
        <v>NU</v>
      </c>
    </row>
    <row r="95" spans="2:135" x14ac:dyDescent="0.25">
      <c r="B95">
        <f>PEFA2016_latest!A91</f>
        <v>2016</v>
      </c>
      <c r="C95" t="e" vm="32">
        <f>PEFA2016_latest!B91</f>
        <v>#VALUE!</v>
      </c>
      <c r="D95" t="str" cm="1">
        <f t="array" ref="D95">_FV(PEFA2016raw[[#This Row],[Country]],"Abbreviation")</f>
        <v>CR</v>
      </c>
      <c r="E95" t="str">
        <f>_xlfn.XLOOKUP(PEFA2016raw[[#This Row],[ISO-2]],Code[ISO-2],Code[ISO-3],"",0)</f>
        <v>CRI</v>
      </c>
      <c r="F95">
        <f>PEFA2016_latest!C91</f>
        <v>2022</v>
      </c>
      <c r="G95" t="str">
        <f>PEFA2016_latest!D91</f>
        <v>B</v>
      </c>
      <c r="H95" t="str">
        <f>PEFA2016_latest!E91</f>
        <v>B</v>
      </c>
      <c r="I95" t="str">
        <f>PEFA2016_latest!F91</f>
        <v>B+</v>
      </c>
      <c r="J95" t="str">
        <f>PEFA2016_latest!G91</f>
        <v>B</v>
      </c>
      <c r="K95" t="str">
        <f>PEFA2016_latest!H91</f>
        <v>B</v>
      </c>
      <c r="L95" t="str">
        <f>PEFA2016_latest!I91</f>
        <v>A</v>
      </c>
      <c r="M95" t="str">
        <f>PEFA2016_latest!J91</f>
        <v>C</v>
      </c>
      <c r="N95" t="str">
        <f>PEFA2016_latest!K91</f>
        <v>D</v>
      </c>
      <c r="O95" t="str">
        <f>PEFA2016_latest!L91</f>
        <v>B</v>
      </c>
      <c r="P95" t="str">
        <f>PEFA2016_latest!M91</f>
        <v>A</v>
      </c>
      <c r="Q95" t="str">
        <f>PEFA2016_latest!N91</f>
        <v>A</v>
      </c>
      <c r="R95" t="str">
        <f>PEFA2016_latest!O91</f>
        <v>A</v>
      </c>
      <c r="S95" t="str">
        <f>PEFA2016_latest!P91</f>
        <v>A</v>
      </c>
      <c r="T95" t="str">
        <f>PEFA2016_latest!Q91</f>
        <v>A</v>
      </c>
      <c r="U95" t="str">
        <f>PEFA2016_latest!R91</f>
        <v>A</v>
      </c>
      <c r="V95" t="str">
        <f>PEFA2016_latest!S91</f>
        <v>A</v>
      </c>
      <c r="W95" t="str">
        <f>PEFA2016_latest!T91</f>
        <v>A</v>
      </c>
      <c r="X95" t="str">
        <f>PEFA2016_latest!U91</f>
        <v>B+</v>
      </c>
      <c r="Y95" t="str">
        <f>PEFA2016_latest!V91</f>
        <v>A</v>
      </c>
      <c r="Z95" t="str">
        <f>PEFA2016_latest!W91</f>
        <v>B</v>
      </c>
      <c r="AA95" t="str">
        <f>PEFA2016_latest!X91</f>
        <v>B+</v>
      </c>
      <c r="AB95" t="str">
        <f>PEFA2016_latest!Y91</f>
        <v>A</v>
      </c>
      <c r="AC95" t="str">
        <f>PEFA2016_latest!Z91</f>
        <v>A</v>
      </c>
      <c r="AD95" t="str">
        <f>PEFA2016_latest!AA91</f>
        <v>B</v>
      </c>
      <c r="AE95" t="str">
        <f>PEFA2016_latest!AB91</f>
        <v>C</v>
      </c>
      <c r="AF95" t="str">
        <f>PEFA2016_latest!AC91</f>
        <v>A</v>
      </c>
      <c r="AG95" t="str">
        <f>PEFA2016_latest!AD91</f>
        <v>A</v>
      </c>
      <c r="AH95" t="str">
        <f>PEFA2016_latest!AE91</f>
        <v>C</v>
      </c>
      <c r="AI95" t="str">
        <f>PEFA2016_latest!AF91</f>
        <v>B</v>
      </c>
      <c r="AJ95" t="str">
        <f>PEFA2016_latest!AG91</f>
        <v>D</v>
      </c>
      <c r="AK95" t="str">
        <f>PEFA2016_latest!AH91</f>
        <v>C</v>
      </c>
      <c r="AL95" t="str">
        <f>PEFA2016_latest!AI91</f>
        <v>C+</v>
      </c>
      <c r="AM95" t="str">
        <f>PEFA2016_latest!AJ91</f>
        <v>B</v>
      </c>
      <c r="AN95" t="str">
        <f>PEFA2016_latest!AK91</f>
        <v>C</v>
      </c>
      <c r="AO95" t="str">
        <f>PEFA2016_latest!AL91</f>
        <v>C</v>
      </c>
      <c r="AP95" t="str">
        <f>PEFA2016_latest!AM91</f>
        <v>B</v>
      </c>
      <c r="AQ95" t="str">
        <f>PEFA2016_latest!AN91</f>
        <v>B</v>
      </c>
      <c r="AR95" t="str">
        <f>PEFA2016_latest!AO91</f>
        <v>C</v>
      </c>
      <c r="AS95" t="str">
        <f>PEFA2016_latest!AP91</f>
        <v>C</v>
      </c>
      <c r="AT95" t="str">
        <f>PEFA2016_latest!AQ91</f>
        <v>A</v>
      </c>
      <c r="AU95" t="str">
        <f>PEFA2016_latest!AR91</f>
        <v>A</v>
      </c>
      <c r="AV95" t="str">
        <f>PEFA2016_latest!AS91</f>
        <v>A</v>
      </c>
      <c r="AW95" t="str">
        <f>PEFA2016_latest!AT91</f>
        <v>A</v>
      </c>
      <c r="AX95" t="str">
        <f>PEFA2016_latest!AU91</f>
        <v>B</v>
      </c>
      <c r="AY95" t="str">
        <f>PEFA2016_latest!AV91</f>
        <v>C+</v>
      </c>
      <c r="AZ95" t="str">
        <f>PEFA2016_latest!AW91</f>
        <v>B</v>
      </c>
      <c r="BA95" t="str">
        <f>PEFA2016_latest!AX91</f>
        <v>B</v>
      </c>
      <c r="BB95" t="str">
        <f>PEFA2016_latest!AY91</f>
        <v>D</v>
      </c>
      <c r="BC95" t="str">
        <f>PEFA2016_latest!AZ91</f>
        <v>B+</v>
      </c>
      <c r="BD95" t="str">
        <f>PEFA2016_latest!BA91</f>
        <v>C</v>
      </c>
      <c r="BE95" t="str">
        <f>PEFA2016_latest!BB91</f>
        <v>A</v>
      </c>
      <c r="BF95" t="str">
        <f>PEFA2016_latest!BC91</f>
        <v>A</v>
      </c>
      <c r="BG95" t="str">
        <f>PEFA2016_latest!BD91</f>
        <v>D+</v>
      </c>
      <c r="BH95" t="str">
        <f>PEFA2016_latest!BE91</f>
        <v>C</v>
      </c>
      <c r="BI95" t="str">
        <f>PEFA2016_latest!BF91</f>
        <v>D</v>
      </c>
      <c r="BJ95" t="str">
        <f>PEFA2016_latest!BG91</f>
        <v>B</v>
      </c>
      <c r="BK95" t="str">
        <f>PEFA2016_latest!BH91</f>
        <v>D</v>
      </c>
      <c r="BL95" t="str">
        <f>PEFA2016_latest!BI91</f>
        <v>A</v>
      </c>
      <c r="BM95" t="str">
        <f>PEFA2016_latest!BJ91</f>
        <v>A</v>
      </c>
      <c r="BN95" t="str">
        <f>PEFA2016_latest!BK91</f>
        <v>A</v>
      </c>
      <c r="BO95" t="str">
        <f>PEFA2016_latest!BL91</f>
        <v>A</v>
      </c>
      <c r="BP95" t="str">
        <f>PEFA2016_latest!BM91</f>
        <v>B+</v>
      </c>
      <c r="BQ95" t="str">
        <f>PEFA2016_latest!BN91</f>
        <v>B</v>
      </c>
      <c r="BR95" t="str">
        <f>PEFA2016_latest!BO91</f>
        <v>B</v>
      </c>
      <c r="BS95" t="str">
        <f>PEFA2016_latest!BP91</f>
        <v>A</v>
      </c>
      <c r="BT95" t="str">
        <f>PEFA2016_latest!BQ91</f>
        <v>A</v>
      </c>
      <c r="BU95" t="str">
        <f>PEFA2016_latest!BR91</f>
        <v>B</v>
      </c>
      <c r="BV95" t="str">
        <f>PEFA2016_latest!BS91</f>
        <v>B</v>
      </c>
      <c r="BW95" t="str">
        <f>PEFA2016_latest!BT91</f>
        <v>B</v>
      </c>
      <c r="BX95" t="str">
        <f>PEFA2016_latest!BU91</f>
        <v>A</v>
      </c>
      <c r="BY95" t="str">
        <f>PEFA2016_latest!BV91</f>
        <v>C</v>
      </c>
      <c r="BZ95" t="str">
        <f>PEFA2016_latest!BW91</f>
        <v>C+</v>
      </c>
      <c r="CA95" t="str">
        <f>PEFA2016_latest!BX91</f>
        <v>A</v>
      </c>
      <c r="CB95" t="str">
        <f>PEFA2016_latest!BY91</f>
        <v>A</v>
      </c>
      <c r="CC95" t="str">
        <f>PEFA2016_latest!BZ91</f>
        <v>C</v>
      </c>
      <c r="CD95" t="str">
        <f>PEFA2016_latest!CA91</f>
        <v>B+</v>
      </c>
      <c r="CE95" t="str">
        <f>PEFA2016_latest!CB91</f>
        <v>A</v>
      </c>
      <c r="CF95" t="str">
        <f>PEFA2016_latest!CC91</f>
        <v>A</v>
      </c>
      <c r="CG95" t="str">
        <f>PEFA2016_latest!CD91</f>
        <v>B</v>
      </c>
      <c r="CH95" t="str">
        <f>PEFA2016_latest!CE91</f>
        <v>C</v>
      </c>
      <c r="CI95" t="str">
        <f>PEFA2016_latest!CF91</f>
        <v>A</v>
      </c>
      <c r="CJ95" t="str">
        <f>PEFA2016_latest!CG91</f>
        <v>A</v>
      </c>
      <c r="CK95" t="str">
        <f>PEFA2016_latest!CH91</f>
        <v>A</v>
      </c>
      <c r="CL95" t="str">
        <f>PEFA2016_latest!CI91</f>
        <v>D+</v>
      </c>
      <c r="CM95" t="str">
        <f>PEFA2016_latest!CJ91</f>
        <v>D</v>
      </c>
      <c r="CN95" t="str">
        <f>PEFA2016_latest!CK91</f>
        <v>D</v>
      </c>
      <c r="CO95" t="str">
        <f>PEFA2016_latest!CL91</f>
        <v>D</v>
      </c>
      <c r="CP95" t="str">
        <f>PEFA2016_latest!CM91</f>
        <v>C</v>
      </c>
      <c r="CQ95" t="str">
        <f>PEFA2016_latest!CN91</f>
        <v>D</v>
      </c>
      <c r="CR95" t="str">
        <f>PEFA2016_latest!CO91</f>
        <v>D</v>
      </c>
      <c r="CS95" t="str">
        <f>PEFA2016_latest!CP91</f>
        <v>D</v>
      </c>
      <c r="CT95" t="str">
        <f>PEFA2016_latest!CQ91</f>
        <v>C</v>
      </c>
      <c r="CU95" t="str">
        <f>PEFA2016_latest!CR91</f>
        <v>D</v>
      </c>
      <c r="CV95" t="str">
        <f>PEFA2016_latest!CS91</f>
        <v>B+</v>
      </c>
      <c r="CW95" t="str">
        <f>PEFA2016_latest!CT91</f>
        <v>A</v>
      </c>
      <c r="CX95" t="str">
        <f>PEFA2016_latest!CU91</f>
        <v>C</v>
      </c>
      <c r="CY95" t="str">
        <f>PEFA2016_latest!CV91</f>
        <v>A</v>
      </c>
      <c r="CZ95" t="str">
        <f>PEFA2016_latest!CW91</f>
        <v>C+</v>
      </c>
      <c r="DA95" t="str">
        <f>PEFA2016_latest!CX91</f>
        <v>A</v>
      </c>
      <c r="DB95" t="str">
        <f>PEFA2016_latest!CY91</f>
        <v>C</v>
      </c>
      <c r="DC95" t="str">
        <f>PEFA2016_latest!CZ91</f>
        <v>C</v>
      </c>
      <c r="DD95" t="str">
        <f>PEFA2016_latest!DA91</f>
        <v>C</v>
      </c>
      <c r="DE95" t="str">
        <f>PEFA2016_latest!DB91</f>
        <v>B</v>
      </c>
      <c r="DF95" t="str">
        <f>PEFA2016_latest!DC91</f>
        <v>B</v>
      </c>
      <c r="DG95" t="str">
        <f>PEFA2016_latest!DD91</f>
        <v>NA</v>
      </c>
      <c r="DH95" t="str">
        <f>PEFA2016_latest!DE91</f>
        <v>A</v>
      </c>
      <c r="DI95" t="str">
        <f>PEFA2016_latest!DF91</f>
        <v>C</v>
      </c>
      <c r="DJ95" t="str">
        <f>PEFA2016_latest!DG91</f>
        <v>D+</v>
      </c>
      <c r="DK95" t="str">
        <f>PEFA2016_latest!DH91</f>
        <v>A</v>
      </c>
      <c r="DL95" t="str">
        <f>PEFA2016_latest!DI91</f>
        <v>D</v>
      </c>
      <c r="DM95" t="str">
        <f>PEFA2016_latest!DJ91</f>
        <v>D</v>
      </c>
      <c r="DN95" t="str">
        <f>PEFA2016_latest!DK91</f>
        <v>D+</v>
      </c>
      <c r="DO95" t="str">
        <f>PEFA2016_latest!DL91</f>
        <v>D</v>
      </c>
      <c r="DP95" t="str">
        <f>PEFA2016_latest!DM91</f>
        <v>A</v>
      </c>
      <c r="DQ95" t="str">
        <f>PEFA2016_latest!DN91</f>
        <v>D</v>
      </c>
      <c r="DR95" t="str">
        <f>PEFA2016_latest!DO91</f>
        <v>D+</v>
      </c>
      <c r="DS95" t="str">
        <f>PEFA2016_latest!DP91</f>
        <v>A</v>
      </c>
      <c r="DT95" t="str">
        <f>PEFA2016_latest!DQ91</f>
        <v>B</v>
      </c>
      <c r="DU95" t="str">
        <f>PEFA2016_latest!DR91</f>
        <v>C</v>
      </c>
      <c r="DV95" t="str">
        <f>PEFA2016_latest!DS91</f>
        <v>D</v>
      </c>
      <c r="DW95" t="str">
        <f>PEFA2016_latest!DT91</f>
        <v>C+</v>
      </c>
      <c r="DX95" t="str">
        <f>PEFA2016_latest!DU91</f>
        <v>D</v>
      </c>
      <c r="DY95" t="str">
        <f>PEFA2016_latest!DV91</f>
        <v>C</v>
      </c>
      <c r="DZ95" t="str">
        <f>PEFA2016_latest!DW91</f>
        <v>C</v>
      </c>
      <c r="EA95" t="str">
        <f>PEFA2016_latest!DX91</f>
        <v>A</v>
      </c>
      <c r="EB95" t="str">
        <f>PEFA2016_latest!DY91</f>
        <v>NU</v>
      </c>
      <c r="EC95" t="str">
        <f>PEFA2016_latest!DZ91</f>
        <v>NU</v>
      </c>
      <c r="ED95" t="str">
        <f>PEFA2016_latest!EA91</f>
        <v>NU</v>
      </c>
      <c r="EE95" t="str">
        <f>PEFA2016_latest!EB91</f>
        <v>NU</v>
      </c>
    </row>
    <row r="96" spans="2:135" x14ac:dyDescent="0.25">
      <c r="B96">
        <f>PEFA2016_latest!A92</f>
        <v>2016</v>
      </c>
      <c r="C96" t="e" vm="37">
        <f>PEFA2016_latest!B92</f>
        <v>#VALUE!</v>
      </c>
      <c r="D96" t="str" cm="1">
        <f t="array" ref="D96">_FV(PEFA2016raw[[#This Row],[Country]],"Abbreviation")</f>
        <v>MA</v>
      </c>
      <c r="E96" t="str">
        <f>_xlfn.XLOOKUP(PEFA2016raw[[#This Row],[ISO-2]],Code[ISO-2],Code[ISO-3],"",0)</f>
        <v>MAR</v>
      </c>
      <c r="F96">
        <f>PEFA2016_latest!C92</f>
        <v>2024</v>
      </c>
      <c r="G96" t="str">
        <f>PEFA2016_latest!D92</f>
        <v>A</v>
      </c>
      <c r="H96" t="str">
        <f>PEFA2016_latest!E92</f>
        <v>A</v>
      </c>
      <c r="I96" t="str">
        <f>PEFA2016_latest!F92</f>
        <v>A</v>
      </c>
      <c r="J96" t="str">
        <f>PEFA2016_latest!G92</f>
        <v>A</v>
      </c>
      <c r="K96" t="str">
        <f>PEFA2016_latest!H92</f>
        <v>A</v>
      </c>
      <c r="L96" t="str">
        <f>PEFA2016_latest!I92</f>
        <v>A</v>
      </c>
      <c r="M96" t="str">
        <f>PEFA2016_latest!J92</f>
        <v>B</v>
      </c>
      <c r="N96" t="str">
        <f>PEFA2016_latest!K92</f>
        <v>B</v>
      </c>
      <c r="O96" t="str">
        <f>PEFA2016_latest!L92</f>
        <v>B</v>
      </c>
      <c r="P96" t="str">
        <f>PEFA2016_latest!M92</f>
        <v>A</v>
      </c>
      <c r="Q96" t="str">
        <f>PEFA2016_latest!N92</f>
        <v>A</v>
      </c>
      <c r="R96" t="str">
        <f>PEFA2016_latest!O92</f>
        <v>B</v>
      </c>
      <c r="S96" t="str">
        <f>PEFA2016_latest!P92</f>
        <v>B</v>
      </c>
      <c r="T96" t="str">
        <f>PEFA2016_latest!Q92</f>
        <v>A</v>
      </c>
      <c r="U96" t="str">
        <f>PEFA2016_latest!R92</f>
        <v>A</v>
      </c>
      <c r="V96" t="str">
        <f>PEFA2016_latest!S92</f>
        <v>A</v>
      </c>
      <c r="W96" t="str">
        <f>PEFA2016_latest!T92</f>
        <v>B</v>
      </c>
      <c r="X96" t="str">
        <f>PEFA2016_latest!U92</f>
        <v>C+</v>
      </c>
      <c r="Y96" t="str">
        <f>PEFA2016_latest!V92</f>
        <v>B</v>
      </c>
      <c r="Z96" t="str">
        <f>PEFA2016_latest!W92</f>
        <v>C</v>
      </c>
      <c r="AA96" t="str">
        <f>PEFA2016_latest!X92</f>
        <v>B+</v>
      </c>
      <c r="AB96" t="str">
        <f>PEFA2016_latest!Y92</f>
        <v>A</v>
      </c>
      <c r="AC96" t="str">
        <f>PEFA2016_latest!Z92</f>
        <v>A</v>
      </c>
      <c r="AD96" t="str">
        <f>PEFA2016_latest!AA92</f>
        <v>C</v>
      </c>
      <c r="AE96" t="str">
        <f>PEFA2016_latest!AB92</f>
        <v>B</v>
      </c>
      <c r="AF96" t="str">
        <f>PEFA2016_latest!AC92</f>
        <v>C</v>
      </c>
      <c r="AG96" t="str">
        <f>PEFA2016_latest!AD92</f>
        <v>C</v>
      </c>
      <c r="AH96" t="str">
        <f>PEFA2016_latest!AE92</f>
        <v>D+</v>
      </c>
      <c r="AI96" t="str">
        <f>PEFA2016_latest!AF92</f>
        <v>C</v>
      </c>
      <c r="AJ96" t="str">
        <f>PEFA2016_latest!AG92</f>
        <v>D</v>
      </c>
      <c r="AK96" t="str">
        <f>PEFA2016_latest!AH92</f>
        <v>C</v>
      </c>
      <c r="AL96" t="str">
        <f>PEFA2016_latest!AI92</f>
        <v>C</v>
      </c>
      <c r="AM96" t="str">
        <f>PEFA2016_latest!AJ92</f>
        <v>C</v>
      </c>
      <c r="AN96" t="str">
        <f>PEFA2016_latest!AK92</f>
        <v>C</v>
      </c>
      <c r="AO96" t="str">
        <f>PEFA2016_latest!AL92</f>
        <v>C</v>
      </c>
      <c r="AP96" t="str">
        <f>PEFA2016_latest!AM92</f>
        <v>C</v>
      </c>
      <c r="AQ96" t="str">
        <f>PEFA2016_latest!AN92</f>
        <v>C</v>
      </c>
      <c r="AR96" t="str">
        <f>PEFA2016_latest!AO92</f>
        <v>B</v>
      </c>
      <c r="AS96" t="str">
        <f>PEFA2016_latest!AP92</f>
        <v>C</v>
      </c>
      <c r="AT96" t="str">
        <f>PEFA2016_latest!AQ92</f>
        <v>D</v>
      </c>
      <c r="AU96" t="str">
        <f>PEFA2016_latest!AR92</f>
        <v>C</v>
      </c>
      <c r="AV96" t="str">
        <f>PEFA2016_latest!AS92</f>
        <v>A</v>
      </c>
      <c r="AW96" t="str">
        <f>PEFA2016_latest!AT92</f>
        <v>D</v>
      </c>
      <c r="AX96" t="str">
        <f>PEFA2016_latest!AU92</f>
        <v>D</v>
      </c>
      <c r="AY96" t="str">
        <f>PEFA2016_latest!AV92</f>
        <v>B</v>
      </c>
      <c r="AZ96" t="str">
        <f>PEFA2016_latest!AW92</f>
        <v>A</v>
      </c>
      <c r="BA96" t="str">
        <f>PEFA2016_latest!AX92</f>
        <v>B</v>
      </c>
      <c r="BB96" t="str">
        <f>PEFA2016_latest!AY92</f>
        <v>C</v>
      </c>
      <c r="BC96" t="str">
        <f>PEFA2016_latest!AZ92</f>
        <v>C+</v>
      </c>
      <c r="BD96" t="str">
        <f>PEFA2016_latest!BA92</f>
        <v>B</v>
      </c>
      <c r="BE96" t="str">
        <f>PEFA2016_latest!BB92</f>
        <v>C</v>
      </c>
      <c r="BF96" t="str">
        <f>PEFA2016_latest!BC92</f>
        <v>C</v>
      </c>
      <c r="BG96" t="str">
        <f>PEFA2016_latest!BD92</f>
        <v>B</v>
      </c>
      <c r="BH96" t="str">
        <f>PEFA2016_latest!BE92</f>
        <v>A</v>
      </c>
      <c r="BI96" t="str">
        <f>PEFA2016_latest!BF92</f>
        <v>A</v>
      </c>
      <c r="BJ96" t="str">
        <f>PEFA2016_latest!BG92</f>
        <v>C</v>
      </c>
      <c r="BK96" t="str">
        <f>PEFA2016_latest!BH92</f>
        <v>D</v>
      </c>
      <c r="BL96" t="str">
        <f>PEFA2016_latest!BI92</f>
        <v>A</v>
      </c>
      <c r="BM96" t="str">
        <f>PEFA2016_latest!BJ92</f>
        <v>B</v>
      </c>
      <c r="BN96" t="str">
        <f>PEFA2016_latest!BK92</f>
        <v>A</v>
      </c>
      <c r="BO96" t="str">
        <f>PEFA2016_latest!BL92</f>
        <v>A</v>
      </c>
      <c r="BP96" t="str">
        <f>PEFA2016_latest!BM92</f>
        <v>C+</v>
      </c>
      <c r="BQ96" t="str">
        <f>PEFA2016_latest!BN92</f>
        <v>A</v>
      </c>
      <c r="BR96" t="str">
        <f>PEFA2016_latest!BO92</f>
        <v>A</v>
      </c>
      <c r="BS96" t="str">
        <f>PEFA2016_latest!BP92</f>
        <v>A</v>
      </c>
      <c r="BT96" t="str">
        <f>PEFA2016_latest!BQ92</f>
        <v>C</v>
      </c>
      <c r="BU96" t="str">
        <f>PEFA2016_latest!BR92</f>
        <v>B</v>
      </c>
      <c r="BV96" t="str">
        <f>PEFA2016_latest!BS92</f>
        <v>A</v>
      </c>
      <c r="BW96" t="str">
        <f>PEFA2016_latest!BT92</f>
        <v>A</v>
      </c>
      <c r="BX96" t="str">
        <f>PEFA2016_latest!BU92</f>
        <v>C</v>
      </c>
      <c r="BY96" t="str">
        <f>PEFA2016_latest!BV92</f>
        <v>D</v>
      </c>
      <c r="BZ96" t="str">
        <f>PEFA2016_latest!BW92</f>
        <v>A</v>
      </c>
      <c r="CA96" t="str">
        <f>PEFA2016_latest!BX92</f>
        <v>A</v>
      </c>
      <c r="CB96" t="str">
        <f>PEFA2016_latest!BY92</f>
        <v>A</v>
      </c>
      <c r="CC96" t="str">
        <f>PEFA2016_latest!BZ92</f>
        <v>A</v>
      </c>
      <c r="CD96" t="str">
        <f>PEFA2016_latest!CA92</f>
        <v>A</v>
      </c>
      <c r="CE96" t="str">
        <f>PEFA2016_latest!CB92</f>
        <v>A</v>
      </c>
      <c r="CF96" t="str">
        <f>PEFA2016_latest!CC92</f>
        <v>A</v>
      </c>
      <c r="CG96" t="str">
        <f>PEFA2016_latest!CD92</f>
        <v>A</v>
      </c>
      <c r="CH96" t="str">
        <f>PEFA2016_latest!CE92</f>
        <v>A</v>
      </c>
      <c r="CI96" t="str">
        <f>PEFA2016_latest!CF92</f>
        <v>A</v>
      </c>
      <c r="CJ96" t="str">
        <f>PEFA2016_latest!CG92</f>
        <v>A</v>
      </c>
      <c r="CK96" t="str">
        <f>PEFA2016_latest!CH92</f>
        <v>A</v>
      </c>
      <c r="CL96" t="str">
        <f>PEFA2016_latest!CI92</f>
        <v>B+</v>
      </c>
      <c r="CM96" t="str">
        <f>PEFA2016_latest!CJ92</f>
        <v>A</v>
      </c>
      <c r="CN96" t="str">
        <f>PEFA2016_latest!CK92</f>
        <v>B</v>
      </c>
      <c r="CO96" t="str">
        <f>PEFA2016_latest!CL92</f>
        <v>A</v>
      </c>
      <c r="CP96" t="str">
        <f>PEFA2016_latest!CM92</f>
        <v>A</v>
      </c>
      <c r="CQ96" t="str">
        <f>PEFA2016_latest!CN92</f>
        <v>B+</v>
      </c>
      <c r="CR96" t="str">
        <f>PEFA2016_latest!CO92</f>
        <v>A</v>
      </c>
      <c r="CS96" t="str">
        <f>PEFA2016_latest!CP92</f>
        <v>A</v>
      </c>
      <c r="CT96" t="str">
        <f>PEFA2016_latest!CQ92</f>
        <v>B</v>
      </c>
      <c r="CU96" t="str">
        <f>PEFA2016_latest!CR92</f>
        <v>C</v>
      </c>
      <c r="CV96" t="str">
        <f>PEFA2016_latest!CS92</f>
        <v>A</v>
      </c>
      <c r="CW96" t="str">
        <f>PEFA2016_latest!CT92</f>
        <v>A</v>
      </c>
      <c r="CX96" t="str">
        <f>PEFA2016_latest!CU92</f>
        <v>A</v>
      </c>
      <c r="CY96" t="str">
        <f>PEFA2016_latest!CV92</f>
        <v>A</v>
      </c>
      <c r="CZ96" t="str">
        <f>PEFA2016_latest!CW92</f>
        <v>B+</v>
      </c>
      <c r="DA96" t="str">
        <f>PEFA2016_latest!CX92</f>
        <v>A</v>
      </c>
      <c r="DB96" t="str">
        <f>PEFA2016_latest!CY92</f>
        <v>B</v>
      </c>
      <c r="DC96" t="str">
        <f>PEFA2016_latest!CZ92</f>
        <v>A</v>
      </c>
      <c r="DD96" t="str">
        <f>PEFA2016_latest!DA92</f>
        <v>B</v>
      </c>
      <c r="DE96" t="str">
        <f>PEFA2016_latest!DB92</f>
        <v>B+</v>
      </c>
      <c r="DF96" t="str">
        <f>PEFA2016_latest!DC92</f>
        <v>A</v>
      </c>
      <c r="DG96" t="str">
        <f>PEFA2016_latest!DD92</f>
        <v>A</v>
      </c>
      <c r="DH96" t="str">
        <f>PEFA2016_latest!DE92</f>
        <v>C</v>
      </c>
      <c r="DI96" t="str">
        <f>PEFA2016_latest!DF92</f>
        <v>A</v>
      </c>
      <c r="DJ96" t="str">
        <f>PEFA2016_latest!DG92</f>
        <v>C+</v>
      </c>
      <c r="DK96" t="str">
        <f>PEFA2016_latest!DH92</f>
        <v>C</v>
      </c>
      <c r="DL96" t="str">
        <f>PEFA2016_latest!DI92</f>
        <v>C</v>
      </c>
      <c r="DM96" t="str">
        <f>PEFA2016_latest!DJ92</f>
        <v>B</v>
      </c>
      <c r="DN96" t="str">
        <f>PEFA2016_latest!DK92</f>
        <v>D+</v>
      </c>
      <c r="DO96" t="str">
        <f>PEFA2016_latest!DL92</f>
        <v>B</v>
      </c>
      <c r="DP96" t="str">
        <f>PEFA2016_latest!DM92</f>
        <v>D</v>
      </c>
      <c r="DQ96" t="str">
        <f>PEFA2016_latest!DN92</f>
        <v>C</v>
      </c>
      <c r="DR96" t="str">
        <f>PEFA2016_latest!DO92</f>
        <v>C+</v>
      </c>
      <c r="DS96" t="str">
        <f>PEFA2016_latest!DP92</f>
        <v>C</v>
      </c>
      <c r="DT96" t="str">
        <f>PEFA2016_latest!DQ92</f>
        <v>C</v>
      </c>
      <c r="DU96" t="str">
        <f>PEFA2016_latest!DR92</f>
        <v>B</v>
      </c>
      <c r="DV96" t="str">
        <f>PEFA2016_latest!DS92</f>
        <v>B</v>
      </c>
      <c r="DW96" t="str">
        <f>PEFA2016_latest!DT92</f>
        <v>C+</v>
      </c>
      <c r="DX96" t="str">
        <f>PEFA2016_latest!DU92</f>
        <v>B</v>
      </c>
      <c r="DY96" t="str">
        <f>PEFA2016_latest!DV92</f>
        <v>C</v>
      </c>
      <c r="DZ96" t="str">
        <f>PEFA2016_latest!DW92</f>
        <v>C</v>
      </c>
      <c r="EA96" t="str">
        <f>PEFA2016_latest!DX92</f>
        <v>C</v>
      </c>
      <c r="EB96" t="str">
        <f>PEFA2016_latest!DY92</f>
        <v>NU</v>
      </c>
      <c r="EC96" t="str">
        <f>PEFA2016_latest!DZ92</f>
        <v>NU</v>
      </c>
      <c r="ED96" t="str">
        <f>PEFA2016_latest!EA92</f>
        <v>NU</v>
      </c>
      <c r="EE96" t="str">
        <f>PEFA2016_latest!EB92</f>
        <v>NU</v>
      </c>
    </row>
    <row r="97" spans="2:135" x14ac:dyDescent="0.25">
      <c r="B97">
        <f>PEFA2016_latest!A93</f>
        <v>2016</v>
      </c>
      <c r="C97" t="e" vm="77">
        <f>PEFA2016_latest!B93</f>
        <v>#VALUE!</v>
      </c>
      <c r="D97" t="str" cm="1">
        <f t="array" ref="D97">_FV(PEFA2016raw[[#This Row],[Country]],"Abbreviation")</f>
        <v>PW</v>
      </c>
      <c r="E97" t="str">
        <f>_xlfn.XLOOKUP(PEFA2016raw[[#This Row],[ISO-2]],Code[ISO-2],Code[ISO-3],"",0)</f>
        <v>PLW</v>
      </c>
      <c r="F97">
        <f>PEFA2016_latest!C93</f>
        <v>2023</v>
      </c>
      <c r="G97" t="str">
        <f>PEFA2016_latest!D93</f>
        <v>C</v>
      </c>
      <c r="H97" t="str">
        <f>PEFA2016_latest!E93</f>
        <v>C</v>
      </c>
      <c r="I97" t="str">
        <f>PEFA2016_latest!F93</f>
        <v>D+</v>
      </c>
      <c r="J97" t="str">
        <f>PEFA2016_latest!G93</f>
        <v>B</v>
      </c>
      <c r="K97" t="str">
        <f>PEFA2016_latest!H93</f>
        <v>D</v>
      </c>
      <c r="L97" t="str">
        <f>PEFA2016_latest!I93</f>
        <v>A</v>
      </c>
      <c r="M97" t="str">
        <f>PEFA2016_latest!J93</f>
        <v>D</v>
      </c>
      <c r="N97" t="str">
        <f>PEFA2016_latest!K93</f>
        <v>D</v>
      </c>
      <c r="O97" t="str">
        <f>PEFA2016_latest!L93</f>
        <v>D</v>
      </c>
      <c r="P97" t="str">
        <f>PEFA2016_latest!M93</f>
        <v>A</v>
      </c>
      <c r="Q97" t="str">
        <f>PEFA2016_latest!N93</f>
        <v>A</v>
      </c>
      <c r="R97" t="str">
        <f>PEFA2016_latest!O93</f>
        <v>B</v>
      </c>
      <c r="S97" t="str">
        <f>PEFA2016_latest!P93</f>
        <v>B</v>
      </c>
      <c r="T97" t="str">
        <f>PEFA2016_latest!Q93</f>
        <v>B</v>
      </c>
      <c r="U97" t="str">
        <f>PEFA2016_latest!R93</f>
        <v>A</v>
      </c>
      <c r="V97" t="str">
        <f>PEFA2016_latest!S93</f>
        <v>A</v>
      </c>
      <c r="W97" t="str">
        <f>PEFA2016_latest!T93</f>
        <v>D</v>
      </c>
      <c r="X97" t="str">
        <f>PEFA2016_latest!U93</f>
        <v>C</v>
      </c>
      <c r="Y97" t="str">
        <f>PEFA2016_latest!V93</f>
        <v>D</v>
      </c>
      <c r="Z97" t="str">
        <f>PEFA2016_latest!W93</f>
        <v>B</v>
      </c>
      <c r="AA97" t="str">
        <f>PEFA2016_latest!X93</f>
        <v>C</v>
      </c>
      <c r="AB97" t="str">
        <f>PEFA2016_latest!Y93</f>
        <v>C</v>
      </c>
      <c r="AC97" t="str">
        <f>PEFA2016_latest!Z93</f>
        <v>C</v>
      </c>
      <c r="AD97" t="str">
        <f>PEFA2016_latest!AA93</f>
        <v>B</v>
      </c>
      <c r="AE97" t="str">
        <f>PEFA2016_latest!AB93</f>
        <v>D</v>
      </c>
      <c r="AF97" t="str">
        <f>PEFA2016_latest!AC93</f>
        <v>D</v>
      </c>
      <c r="AG97" t="str">
        <f>PEFA2016_latest!AD93</f>
        <v>D</v>
      </c>
      <c r="AH97" t="str">
        <f>PEFA2016_latest!AE93</f>
        <v>D</v>
      </c>
      <c r="AI97" t="str">
        <f>PEFA2016_latest!AF93</f>
        <v>D</v>
      </c>
      <c r="AJ97" t="str">
        <f>PEFA2016_latest!AG93</f>
        <v>D</v>
      </c>
      <c r="AK97" t="str">
        <f>PEFA2016_latest!AH93</f>
        <v>D</v>
      </c>
      <c r="AL97" t="str">
        <f>PEFA2016_latest!AI93</f>
        <v>C+</v>
      </c>
      <c r="AM97" t="str">
        <f>PEFA2016_latest!AJ93</f>
        <v>A</v>
      </c>
      <c r="AN97" t="str">
        <f>PEFA2016_latest!AK93</f>
        <v>A</v>
      </c>
      <c r="AO97" t="str">
        <f>PEFA2016_latest!AL93</f>
        <v>D</v>
      </c>
      <c r="AP97" t="str">
        <f>PEFA2016_latest!AM93</f>
        <v>D*</v>
      </c>
      <c r="AQ97" t="str">
        <f>PEFA2016_latest!AN93</f>
        <v>C+</v>
      </c>
      <c r="AR97" t="str">
        <f>PEFA2016_latest!AO93</f>
        <v>A</v>
      </c>
      <c r="AS97" t="str">
        <f>PEFA2016_latest!AP93</f>
        <v>C</v>
      </c>
      <c r="AT97" t="str">
        <f>PEFA2016_latest!AQ93</f>
        <v>D</v>
      </c>
      <c r="AU97" t="str">
        <f>PEFA2016_latest!AR93</f>
        <v>B</v>
      </c>
      <c r="AV97" t="str">
        <f>PEFA2016_latest!AS93</f>
        <v>B</v>
      </c>
      <c r="AW97" t="str">
        <f>PEFA2016_latest!AT93</f>
        <v>A</v>
      </c>
      <c r="AX97" t="str">
        <f>PEFA2016_latest!AU93</f>
        <v>D</v>
      </c>
      <c r="AY97" t="str">
        <f>PEFA2016_latest!AV93</f>
        <v>D</v>
      </c>
      <c r="AZ97" t="str">
        <f>PEFA2016_latest!AW93</f>
        <v>D</v>
      </c>
      <c r="BA97" t="str">
        <f>PEFA2016_latest!AX93</f>
        <v>D</v>
      </c>
      <c r="BB97" t="str">
        <f>PEFA2016_latest!AY93</f>
        <v>D</v>
      </c>
      <c r="BC97" t="str">
        <f>PEFA2016_latest!AZ93</f>
        <v>B</v>
      </c>
      <c r="BD97" t="str">
        <f>PEFA2016_latest!BA93</f>
        <v>A</v>
      </c>
      <c r="BE97" t="str">
        <f>PEFA2016_latest!BB93</f>
        <v>B</v>
      </c>
      <c r="BF97" t="str">
        <f>PEFA2016_latest!BC93</f>
        <v>C</v>
      </c>
      <c r="BG97" t="str">
        <f>PEFA2016_latest!BD93</f>
        <v>B</v>
      </c>
      <c r="BH97" t="str">
        <f>PEFA2016_latest!BE93</f>
        <v>A</v>
      </c>
      <c r="BI97" t="str">
        <f>PEFA2016_latest!BF93</f>
        <v>A</v>
      </c>
      <c r="BJ97" t="str">
        <f>PEFA2016_latest!BG93</f>
        <v>C</v>
      </c>
      <c r="BK97" t="str">
        <f>PEFA2016_latest!BH93</f>
        <v>C</v>
      </c>
      <c r="BL97" t="str">
        <f>PEFA2016_latest!BI93</f>
        <v>B</v>
      </c>
      <c r="BM97" t="str">
        <f>PEFA2016_latest!BJ93</f>
        <v>B</v>
      </c>
      <c r="BN97" t="str">
        <f>PEFA2016_latest!BK93</f>
        <v>A</v>
      </c>
      <c r="BO97" t="str">
        <f>PEFA2016_latest!BL93</f>
        <v>C</v>
      </c>
      <c r="BP97" t="str">
        <f>PEFA2016_latest!BM93</f>
        <v>D+</v>
      </c>
      <c r="BQ97" t="str">
        <f>PEFA2016_latest!BN93</f>
        <v>A</v>
      </c>
      <c r="BR97" t="str">
        <f>PEFA2016_latest!BO93</f>
        <v>D*</v>
      </c>
      <c r="BS97" t="str">
        <f>PEFA2016_latest!BP93</f>
        <v>C</v>
      </c>
      <c r="BT97" t="str">
        <f>PEFA2016_latest!BQ93</f>
        <v>A</v>
      </c>
      <c r="BU97" t="str">
        <f>PEFA2016_latest!BR93</f>
        <v>D+</v>
      </c>
      <c r="BV97" t="str">
        <f>PEFA2016_latest!BS93</f>
        <v>A</v>
      </c>
      <c r="BW97" t="str">
        <f>PEFA2016_latest!BT93</f>
        <v>D</v>
      </c>
      <c r="BX97" t="str">
        <f>PEFA2016_latest!BU93</f>
        <v>D</v>
      </c>
      <c r="BY97" t="str">
        <f>PEFA2016_latest!BV93</f>
        <v>D*</v>
      </c>
      <c r="BZ97" t="str">
        <f>PEFA2016_latest!BW93</f>
        <v>D+</v>
      </c>
      <c r="CA97" t="str">
        <f>PEFA2016_latest!BX93</f>
        <v>A</v>
      </c>
      <c r="CB97" t="str">
        <f>PEFA2016_latest!BY93</f>
        <v>A</v>
      </c>
      <c r="CC97" t="str">
        <f>PEFA2016_latest!BZ93</f>
        <v>D*</v>
      </c>
      <c r="CD97" t="str">
        <f>PEFA2016_latest!CA93</f>
        <v>C+</v>
      </c>
      <c r="CE97" t="str">
        <f>PEFA2016_latest!CB93</f>
        <v>A</v>
      </c>
      <c r="CF97" t="str">
        <f>PEFA2016_latest!CC93</f>
        <v>D</v>
      </c>
      <c r="CG97" t="str">
        <f>PEFA2016_latest!CD93</f>
        <v>B</v>
      </c>
      <c r="CH97" t="str">
        <f>PEFA2016_latest!CE93</f>
        <v>C</v>
      </c>
      <c r="CI97" t="str">
        <f>PEFA2016_latest!CF93</f>
        <v>A</v>
      </c>
      <c r="CJ97" t="str">
        <f>PEFA2016_latest!CG93</f>
        <v>A</v>
      </c>
      <c r="CK97" t="str">
        <f>PEFA2016_latest!CH93</f>
        <v>A</v>
      </c>
      <c r="CL97" t="str">
        <f>PEFA2016_latest!CI93</f>
        <v>D+</v>
      </c>
      <c r="CM97" t="str">
        <f>PEFA2016_latest!CJ93</f>
        <v>C</v>
      </c>
      <c r="CN97" t="str">
        <f>PEFA2016_latest!CK93</f>
        <v>A</v>
      </c>
      <c r="CO97" t="str">
        <f>PEFA2016_latest!CL93</f>
        <v>A</v>
      </c>
      <c r="CP97" t="str">
        <f>PEFA2016_latest!CM93</f>
        <v>D</v>
      </c>
      <c r="CQ97" t="str">
        <f>PEFA2016_latest!CN93</f>
        <v>D</v>
      </c>
      <c r="CR97" t="str">
        <f>PEFA2016_latest!CO93</f>
        <v>D</v>
      </c>
      <c r="CS97" t="str">
        <f>PEFA2016_latest!CP93</f>
        <v>D*</v>
      </c>
      <c r="CT97" t="str">
        <f>PEFA2016_latest!CQ93</f>
        <v>D</v>
      </c>
      <c r="CU97" t="str">
        <f>PEFA2016_latest!CR93</f>
        <v>D</v>
      </c>
      <c r="CV97" t="str">
        <f>PEFA2016_latest!CS93</f>
        <v>B+</v>
      </c>
      <c r="CW97" t="str">
        <f>PEFA2016_latest!CT93</f>
        <v>A</v>
      </c>
      <c r="CX97" t="str">
        <f>PEFA2016_latest!CU93</f>
        <v>C</v>
      </c>
      <c r="CY97" t="str">
        <f>PEFA2016_latest!CV93</f>
        <v>A</v>
      </c>
      <c r="CZ97" t="str">
        <f>PEFA2016_latest!CW93</f>
        <v>D</v>
      </c>
      <c r="DA97" t="str">
        <f>PEFA2016_latest!CX93</f>
        <v>D</v>
      </c>
      <c r="DB97" t="str">
        <f>PEFA2016_latest!CY93</f>
        <v>NA</v>
      </c>
      <c r="DC97" t="str">
        <f>PEFA2016_latest!CZ93</f>
        <v>NA</v>
      </c>
      <c r="DD97" t="str">
        <f>PEFA2016_latest!DA93</f>
        <v>NA</v>
      </c>
      <c r="DE97" t="str">
        <f>PEFA2016_latest!DB93</f>
        <v>B</v>
      </c>
      <c r="DF97" t="str">
        <f>PEFA2016_latest!DC93</f>
        <v>C</v>
      </c>
      <c r="DG97" t="str">
        <f>PEFA2016_latest!DD93</f>
        <v>NA</v>
      </c>
      <c r="DH97" t="str">
        <f>PEFA2016_latest!DE93</f>
        <v>B</v>
      </c>
      <c r="DI97" t="str">
        <f>PEFA2016_latest!DF93</f>
        <v>A</v>
      </c>
      <c r="DJ97" t="str">
        <f>PEFA2016_latest!DG93</f>
        <v>B+</v>
      </c>
      <c r="DK97" t="str">
        <f>PEFA2016_latest!DH93</f>
        <v>A</v>
      </c>
      <c r="DL97" t="str">
        <f>PEFA2016_latest!DI93</f>
        <v>B</v>
      </c>
      <c r="DM97" t="str">
        <f>PEFA2016_latest!DJ93</f>
        <v>A</v>
      </c>
      <c r="DN97" t="str">
        <f>PEFA2016_latest!DK93</f>
        <v>D</v>
      </c>
      <c r="DO97" t="str">
        <f>PEFA2016_latest!DL93</f>
        <v>D*</v>
      </c>
      <c r="DP97" t="str">
        <f>PEFA2016_latest!DM93</f>
        <v>D</v>
      </c>
      <c r="DQ97" t="str">
        <f>PEFA2016_latest!DN93</f>
        <v>D</v>
      </c>
      <c r="DR97" t="str">
        <f>PEFA2016_latest!DO93</f>
        <v>D+</v>
      </c>
      <c r="DS97" t="str">
        <f>PEFA2016_latest!DP93</f>
        <v>D</v>
      </c>
      <c r="DT97" t="str">
        <f>PEFA2016_latest!DQ93</f>
        <v>D</v>
      </c>
      <c r="DU97" t="str">
        <f>PEFA2016_latest!DR93</f>
        <v>D</v>
      </c>
      <c r="DV97" t="str">
        <f>PEFA2016_latest!DS93</f>
        <v>A</v>
      </c>
      <c r="DW97" t="str">
        <f>PEFA2016_latest!DT93</f>
        <v>D</v>
      </c>
      <c r="DX97" t="str">
        <f>PEFA2016_latest!DU93</f>
        <v>D</v>
      </c>
      <c r="DY97" t="str">
        <f>PEFA2016_latest!DV93</f>
        <v>D</v>
      </c>
      <c r="DZ97" t="str">
        <f>PEFA2016_latest!DW93</f>
        <v>D</v>
      </c>
      <c r="EA97" t="str">
        <f>PEFA2016_latest!DX93</f>
        <v>D</v>
      </c>
      <c r="EB97" t="str">
        <f>PEFA2016_latest!DY93</f>
        <v>NU</v>
      </c>
      <c r="EC97" t="str">
        <f>PEFA2016_latest!DZ93</f>
        <v>NU</v>
      </c>
      <c r="ED97" t="str">
        <f>PEFA2016_latest!EA93</f>
        <v>NU</v>
      </c>
      <c r="EE97" t="str">
        <f>PEFA2016_latest!EB93</f>
        <v>NU</v>
      </c>
    </row>
    <row r="98" spans="2:135" x14ac:dyDescent="0.25">
      <c r="B98">
        <f>PEFA2016_latest!A94</f>
        <v>2016</v>
      </c>
      <c r="C98" t="e" vm="78">
        <f>PEFA2016_latest!B94</f>
        <v>#VALUE!</v>
      </c>
      <c r="D98" t="str" cm="1">
        <f t="array" ref="D98">_FV(PEFA2016raw[[#This Row],[Country]],"Abbreviation")</f>
        <v>BA</v>
      </c>
      <c r="E98" t="str">
        <f>_xlfn.XLOOKUP(PEFA2016raw[[#This Row],[ISO-2]],Code[ISO-2],Code[ISO-3],"",0)</f>
        <v>BIH</v>
      </c>
      <c r="F98">
        <f>PEFA2016_latest!C94</f>
        <v>2023</v>
      </c>
      <c r="G98" t="str">
        <f>PEFA2016_latest!D94</f>
        <v>B</v>
      </c>
      <c r="H98" t="str">
        <f>PEFA2016_latest!E94</f>
        <v>B</v>
      </c>
      <c r="I98" t="str">
        <f>PEFA2016_latest!F94</f>
        <v>C+</v>
      </c>
      <c r="J98" t="str">
        <f>PEFA2016_latest!G94</f>
        <v>B</v>
      </c>
      <c r="K98" t="str">
        <f>PEFA2016_latest!H94</f>
        <v>C</v>
      </c>
      <c r="L98" t="str">
        <f>PEFA2016_latest!I94</f>
        <v>A</v>
      </c>
      <c r="M98" t="str">
        <f>PEFA2016_latest!J94</f>
        <v>B+</v>
      </c>
      <c r="N98" t="str">
        <f>PEFA2016_latest!K94</f>
        <v>A</v>
      </c>
      <c r="O98" t="str">
        <f>PEFA2016_latest!L94</f>
        <v>B</v>
      </c>
      <c r="P98" t="str">
        <f>PEFA2016_latest!M94</f>
        <v>B</v>
      </c>
      <c r="Q98" t="str">
        <f>PEFA2016_latest!N94</f>
        <v>B</v>
      </c>
      <c r="R98" t="str">
        <f>PEFA2016_latest!O94</f>
        <v>C</v>
      </c>
      <c r="S98" t="str">
        <f>PEFA2016_latest!P94</f>
        <v>C</v>
      </c>
      <c r="T98" t="str">
        <f>PEFA2016_latest!Q94</f>
        <v>A</v>
      </c>
      <c r="U98" t="str">
        <f>PEFA2016_latest!R94</f>
        <v>A</v>
      </c>
      <c r="V98" t="str">
        <f>PEFA2016_latest!S94</f>
        <v>A</v>
      </c>
      <c r="W98" t="str">
        <f>PEFA2016_latest!T94</f>
        <v>NA</v>
      </c>
      <c r="X98" t="str">
        <f>PEFA2016_latest!U94</f>
        <v>NA</v>
      </c>
      <c r="Y98" t="str">
        <f>PEFA2016_latest!V94</f>
        <v>NA</v>
      </c>
      <c r="Z98" t="str">
        <f>PEFA2016_latest!W94</f>
        <v>NA</v>
      </c>
      <c r="AA98" t="str">
        <f>PEFA2016_latest!X94</f>
        <v>C</v>
      </c>
      <c r="AB98" t="str">
        <f>PEFA2016_latest!Y94</f>
        <v>C</v>
      </c>
      <c r="AC98" t="str">
        <f>PEFA2016_latest!Z94</f>
        <v>D</v>
      </c>
      <c r="AD98" t="str">
        <f>PEFA2016_latest!AA94</f>
        <v>A</v>
      </c>
      <c r="AE98" t="str">
        <f>PEFA2016_latest!AB94</f>
        <v>D</v>
      </c>
      <c r="AF98" t="str">
        <f>PEFA2016_latest!AC94</f>
        <v>D</v>
      </c>
      <c r="AG98" t="str">
        <f>PEFA2016_latest!AD94</f>
        <v>D</v>
      </c>
      <c r="AH98" t="str">
        <f>PEFA2016_latest!AE94</f>
        <v>C+</v>
      </c>
      <c r="AI98" t="str">
        <f>PEFA2016_latest!AF94</f>
        <v>D</v>
      </c>
      <c r="AJ98" t="str">
        <f>PEFA2016_latest!AG94</f>
        <v>NA</v>
      </c>
      <c r="AK98" t="str">
        <f>PEFA2016_latest!AH94</f>
        <v>A</v>
      </c>
      <c r="AL98" t="str">
        <f>PEFA2016_latest!AI94</f>
        <v>D</v>
      </c>
      <c r="AM98" t="str">
        <f>PEFA2016_latest!AJ94</f>
        <v>D</v>
      </c>
      <c r="AN98" t="str">
        <f>PEFA2016_latest!AK94</f>
        <v>D</v>
      </c>
      <c r="AO98" t="str">
        <f>PEFA2016_latest!AL94</f>
        <v>C</v>
      </c>
      <c r="AP98" t="str">
        <f>PEFA2016_latest!AM94</f>
        <v>D</v>
      </c>
      <c r="AQ98" t="str">
        <f>PEFA2016_latest!AN94</f>
        <v>C</v>
      </c>
      <c r="AR98" t="str">
        <f>PEFA2016_latest!AO94</f>
        <v>C</v>
      </c>
      <c r="AS98" t="str">
        <f>PEFA2016_latest!AP94</f>
        <v>C</v>
      </c>
      <c r="AT98" t="str">
        <f>PEFA2016_latest!AQ94</f>
        <v>C</v>
      </c>
      <c r="AU98" t="str">
        <f>PEFA2016_latest!AR94</f>
        <v>B+</v>
      </c>
      <c r="AV98" t="str">
        <f>PEFA2016_latest!AS94</f>
        <v>B</v>
      </c>
      <c r="AW98" t="str">
        <f>PEFA2016_latest!AT94</f>
        <v>A</v>
      </c>
      <c r="AX98" t="str">
        <f>PEFA2016_latest!AU94</f>
        <v>B</v>
      </c>
      <c r="AY98" t="str">
        <f>PEFA2016_latest!AV94</f>
        <v>D+</v>
      </c>
      <c r="AZ98" t="str">
        <f>PEFA2016_latest!AW94</f>
        <v>D</v>
      </c>
      <c r="BA98" t="str">
        <f>PEFA2016_latest!AX94</f>
        <v>D</v>
      </c>
      <c r="BB98" t="str">
        <f>PEFA2016_latest!AY94</f>
        <v>C</v>
      </c>
      <c r="BC98" t="str">
        <f>PEFA2016_latest!AZ94</f>
        <v>D+</v>
      </c>
      <c r="BD98" t="str">
        <f>PEFA2016_latest!BA94</f>
        <v>D*</v>
      </c>
      <c r="BE98" t="str">
        <f>PEFA2016_latest!BB94</f>
        <v>C</v>
      </c>
      <c r="BF98" t="str">
        <f>PEFA2016_latest!BC94</f>
        <v>D</v>
      </c>
      <c r="BG98" t="str">
        <f>PEFA2016_latest!BD94</f>
        <v>D+</v>
      </c>
      <c r="BH98" t="str">
        <f>PEFA2016_latest!BE94</f>
        <v>B</v>
      </c>
      <c r="BI98" t="str">
        <f>PEFA2016_latest!BF94</f>
        <v>D</v>
      </c>
      <c r="BJ98" t="str">
        <f>PEFA2016_latest!BG94</f>
        <v>D</v>
      </c>
      <c r="BK98" t="str">
        <f>PEFA2016_latest!BH94</f>
        <v>D</v>
      </c>
      <c r="BL98" t="str">
        <f>PEFA2016_latest!BI94</f>
        <v>D+</v>
      </c>
      <c r="BM98" t="str">
        <f>PEFA2016_latest!BJ94</f>
        <v>D</v>
      </c>
      <c r="BN98" t="str">
        <f>PEFA2016_latest!BK94</f>
        <v>C</v>
      </c>
      <c r="BO98" t="str">
        <f>PEFA2016_latest!BL94</f>
        <v>D</v>
      </c>
      <c r="BP98" t="str">
        <f>PEFA2016_latest!BM94</f>
        <v>D</v>
      </c>
      <c r="BQ98" t="str">
        <f>PEFA2016_latest!BN94</f>
        <v>D</v>
      </c>
      <c r="BR98" t="str">
        <f>PEFA2016_latest!BO94</f>
        <v>D</v>
      </c>
      <c r="BS98" t="str">
        <f>PEFA2016_latest!BP94</f>
        <v>D</v>
      </c>
      <c r="BT98" t="str">
        <f>PEFA2016_latest!BQ94</f>
        <v>B</v>
      </c>
      <c r="BU98" t="str">
        <f>PEFA2016_latest!BR94</f>
        <v>B</v>
      </c>
      <c r="BV98" t="str">
        <f>PEFA2016_latest!BS94</f>
        <v>A</v>
      </c>
      <c r="BW98" t="str">
        <f>PEFA2016_latest!BT94</f>
        <v>A</v>
      </c>
      <c r="BX98" t="str">
        <f>PEFA2016_latest!BU94</f>
        <v>C</v>
      </c>
      <c r="BY98" t="str">
        <f>PEFA2016_latest!BV94</f>
        <v>D</v>
      </c>
      <c r="BZ98" t="str">
        <f>PEFA2016_latest!BW94</f>
        <v>A</v>
      </c>
      <c r="CA98" t="str">
        <f>PEFA2016_latest!BX94</f>
        <v>A</v>
      </c>
      <c r="CB98" t="str">
        <f>PEFA2016_latest!BY94</f>
        <v>A</v>
      </c>
      <c r="CC98" t="str">
        <f>PEFA2016_latest!BZ94</f>
        <v>A</v>
      </c>
      <c r="CD98" t="str">
        <f>PEFA2016_latest!CA94</f>
        <v>B+</v>
      </c>
      <c r="CE98" t="str">
        <f>PEFA2016_latest!CB94</f>
        <v>B</v>
      </c>
      <c r="CF98" t="str">
        <f>PEFA2016_latest!CC94</f>
        <v>A</v>
      </c>
      <c r="CG98" t="str">
        <f>PEFA2016_latest!CD94</f>
        <v>C</v>
      </c>
      <c r="CH98" t="str">
        <f>PEFA2016_latest!CE94</f>
        <v>A</v>
      </c>
      <c r="CI98" t="str">
        <f>PEFA2016_latest!CF94</f>
        <v>A</v>
      </c>
      <c r="CJ98" t="str">
        <f>PEFA2016_latest!CG94</f>
        <v>A</v>
      </c>
      <c r="CK98" t="str">
        <f>PEFA2016_latest!CH94</f>
        <v>A</v>
      </c>
      <c r="CL98" t="str">
        <f>PEFA2016_latest!CI94</f>
        <v>C+</v>
      </c>
      <c r="CM98" t="str">
        <f>PEFA2016_latest!CJ94</f>
        <v>B</v>
      </c>
      <c r="CN98" t="str">
        <f>PEFA2016_latest!CK94</f>
        <v>A</v>
      </c>
      <c r="CO98" t="str">
        <f>PEFA2016_latest!CL94</f>
        <v>C</v>
      </c>
      <c r="CP98" t="str">
        <f>PEFA2016_latest!CM94</f>
        <v>A</v>
      </c>
      <c r="CQ98" t="str">
        <f>PEFA2016_latest!CN94</f>
        <v>C+</v>
      </c>
      <c r="CR98" t="str">
        <f>PEFA2016_latest!CO94</f>
        <v>B</v>
      </c>
      <c r="CS98" t="str">
        <f>PEFA2016_latest!CP94</f>
        <v>C</v>
      </c>
      <c r="CT98" t="str">
        <f>PEFA2016_latest!CQ94</f>
        <v>C</v>
      </c>
      <c r="CU98" t="str">
        <f>PEFA2016_latest!CR94</f>
        <v>C</v>
      </c>
      <c r="CV98" t="str">
        <f>PEFA2016_latest!CS94</f>
        <v>A</v>
      </c>
      <c r="CW98" t="str">
        <f>PEFA2016_latest!CT94</f>
        <v>A</v>
      </c>
      <c r="CX98" t="str">
        <f>PEFA2016_latest!CU94</f>
        <v>A</v>
      </c>
      <c r="CY98" t="str">
        <f>PEFA2016_latest!CV94</f>
        <v>A</v>
      </c>
      <c r="CZ98" t="str">
        <f>PEFA2016_latest!CW94</f>
        <v>C+</v>
      </c>
      <c r="DA98" t="str">
        <f>PEFA2016_latest!CX94</f>
        <v>B</v>
      </c>
      <c r="DB98" t="str">
        <f>PEFA2016_latest!CY94</f>
        <v>B</v>
      </c>
      <c r="DC98" t="str">
        <f>PEFA2016_latest!CZ94</f>
        <v>A</v>
      </c>
      <c r="DD98" t="str">
        <f>PEFA2016_latest!DA94</f>
        <v>C</v>
      </c>
      <c r="DE98" t="str">
        <f>PEFA2016_latest!DB94</f>
        <v>A</v>
      </c>
      <c r="DF98" t="str">
        <f>PEFA2016_latest!DC94</f>
        <v>A</v>
      </c>
      <c r="DG98" t="str">
        <f>PEFA2016_latest!DD94</f>
        <v>NA</v>
      </c>
      <c r="DH98" t="str">
        <f>PEFA2016_latest!DE94</f>
        <v>A</v>
      </c>
      <c r="DI98" t="str">
        <f>PEFA2016_latest!DF94</f>
        <v>B</v>
      </c>
      <c r="DJ98" t="str">
        <f>PEFA2016_latest!DG94</f>
        <v>D+</v>
      </c>
      <c r="DK98" t="str">
        <f>PEFA2016_latest!DH94</f>
        <v>A</v>
      </c>
      <c r="DL98" t="str">
        <f>PEFA2016_latest!DI94</f>
        <v>D</v>
      </c>
      <c r="DM98" t="str">
        <f>PEFA2016_latest!DJ94</f>
        <v>C</v>
      </c>
      <c r="DN98" t="str">
        <f>PEFA2016_latest!DK94</f>
        <v>D+</v>
      </c>
      <c r="DO98" t="str">
        <f>PEFA2016_latest!DL94</f>
        <v>A</v>
      </c>
      <c r="DP98" t="str">
        <f>PEFA2016_latest!DM94</f>
        <v>C</v>
      </c>
      <c r="DQ98" t="str">
        <f>PEFA2016_latest!DN94</f>
        <v>D</v>
      </c>
      <c r="DR98" t="str">
        <f>PEFA2016_latest!DO94</f>
        <v>C+</v>
      </c>
      <c r="DS98" t="str">
        <f>PEFA2016_latest!DP94</f>
        <v>A</v>
      </c>
      <c r="DT98" t="str">
        <f>PEFA2016_latest!DQ94</f>
        <v>A</v>
      </c>
      <c r="DU98" t="str">
        <f>PEFA2016_latest!DR94</f>
        <v>C</v>
      </c>
      <c r="DV98" t="str">
        <f>PEFA2016_latest!DS94</f>
        <v>A</v>
      </c>
      <c r="DW98" t="str">
        <f>PEFA2016_latest!DT94</f>
        <v>C+</v>
      </c>
      <c r="DX98" t="str">
        <f>PEFA2016_latest!DU94</f>
        <v>C</v>
      </c>
      <c r="DY98" t="str">
        <f>PEFA2016_latest!DV94</f>
        <v>A</v>
      </c>
      <c r="DZ98" t="str">
        <f>PEFA2016_latest!DW94</f>
        <v>C</v>
      </c>
      <c r="EA98" t="str">
        <f>PEFA2016_latest!DX94</f>
        <v>C</v>
      </c>
      <c r="EB98" t="str">
        <f>PEFA2016_latest!DY94</f>
        <v>NU</v>
      </c>
      <c r="EC98" t="str">
        <f>PEFA2016_latest!DZ94</f>
        <v>NU</v>
      </c>
      <c r="ED98" t="str">
        <f>PEFA2016_latest!EA94</f>
        <v>NU</v>
      </c>
      <c r="EE98" t="str">
        <f>PEFA2016_latest!EB94</f>
        <v>NU</v>
      </c>
    </row>
    <row r="99" spans="2:135" x14ac:dyDescent="0.25">
      <c r="B99">
        <f>PEFA2016_latest!A95</f>
        <v>2016</v>
      </c>
      <c r="C99" t="e" vm="19">
        <f>PEFA2016_latest!B95</f>
        <v>#VALUE!</v>
      </c>
      <c r="D99" t="str" cm="1">
        <f t="array" ref="D99">_FV(PEFA2016raw[[#This Row],[Country]],"Abbreviation")</f>
        <v>SL</v>
      </c>
      <c r="E99" t="str">
        <f>_xlfn.XLOOKUP(PEFA2016raw[[#This Row],[ISO-2]],Code[ISO-2],Code[ISO-3],"",0)</f>
        <v>SLE</v>
      </c>
      <c r="F99">
        <f>PEFA2016_latest!C95</f>
        <v>2022</v>
      </c>
      <c r="G99" t="str">
        <f>PEFA2016_latest!D95</f>
        <v>D</v>
      </c>
      <c r="H99" t="str">
        <f>PEFA2016_latest!E95</f>
        <v>D*</v>
      </c>
      <c r="I99" t="str">
        <f>PEFA2016_latest!F95</f>
        <v>D</v>
      </c>
      <c r="J99" t="str">
        <f>PEFA2016_latest!G95</f>
        <v>D*</v>
      </c>
      <c r="K99" t="str">
        <f>PEFA2016_latest!H95</f>
        <v>D*</v>
      </c>
      <c r="L99" t="str">
        <f>PEFA2016_latest!I95</f>
        <v>D*</v>
      </c>
      <c r="M99" t="str">
        <f>PEFA2016_latest!J95</f>
        <v>C+</v>
      </c>
      <c r="N99" t="str">
        <f>PEFA2016_latest!K95</f>
        <v>A</v>
      </c>
      <c r="O99" t="str">
        <f>PEFA2016_latest!L95</f>
        <v>D</v>
      </c>
      <c r="P99" t="str">
        <f>PEFA2016_latest!M95</f>
        <v>A</v>
      </c>
      <c r="Q99" t="str">
        <f>PEFA2016_latest!N95</f>
        <v>A</v>
      </c>
      <c r="R99" t="str">
        <f>PEFA2016_latest!O95</f>
        <v>B</v>
      </c>
      <c r="S99" t="str">
        <f>PEFA2016_latest!P95</f>
        <v>B</v>
      </c>
      <c r="T99" t="str">
        <f>PEFA2016_latest!Q95</f>
        <v>D</v>
      </c>
      <c r="U99" t="str">
        <f>PEFA2016_latest!R95</f>
        <v>D</v>
      </c>
      <c r="V99" t="str">
        <f>PEFA2016_latest!S95</f>
        <v>D</v>
      </c>
      <c r="W99" t="str">
        <f>PEFA2016_latest!T95</f>
        <v>D</v>
      </c>
      <c r="X99" t="str">
        <f>PEFA2016_latest!U95</f>
        <v>A</v>
      </c>
      <c r="Y99" t="str">
        <f>PEFA2016_latest!V95</f>
        <v>A</v>
      </c>
      <c r="Z99" t="str">
        <f>PEFA2016_latest!W95</f>
        <v>A</v>
      </c>
      <c r="AA99" t="str">
        <f>PEFA2016_latest!X95</f>
        <v>D</v>
      </c>
      <c r="AB99" t="str">
        <f>PEFA2016_latest!Y95</f>
        <v>D</v>
      </c>
      <c r="AC99" t="str">
        <f>PEFA2016_latest!Z95</f>
        <v>D</v>
      </c>
      <c r="AD99" t="str">
        <f>PEFA2016_latest!AA95</f>
        <v>D</v>
      </c>
      <c r="AE99" t="str">
        <f>PEFA2016_latest!AB95</f>
        <v>C</v>
      </c>
      <c r="AF99" t="str">
        <f>PEFA2016_latest!AC95</f>
        <v>D</v>
      </c>
      <c r="AG99" t="str">
        <f>PEFA2016_latest!AD95</f>
        <v>D</v>
      </c>
      <c r="AH99" t="str">
        <f>PEFA2016_latest!AE95</f>
        <v>D+</v>
      </c>
      <c r="AI99" t="str">
        <f>PEFA2016_latest!AF95</f>
        <v>D</v>
      </c>
      <c r="AJ99" t="str">
        <f>PEFA2016_latest!AG95</f>
        <v>C</v>
      </c>
      <c r="AK99" t="str">
        <f>PEFA2016_latest!AH95</f>
        <v>D</v>
      </c>
      <c r="AL99" t="str">
        <f>PEFA2016_latest!AI95</f>
        <v>D+</v>
      </c>
      <c r="AM99" t="str">
        <f>PEFA2016_latest!AJ95</f>
        <v>D</v>
      </c>
      <c r="AN99" t="str">
        <f>PEFA2016_latest!AK95</f>
        <v>C</v>
      </c>
      <c r="AO99" t="str">
        <f>PEFA2016_latest!AL95</f>
        <v>D</v>
      </c>
      <c r="AP99" t="str">
        <f>PEFA2016_latest!AM95</f>
        <v>C</v>
      </c>
      <c r="AQ99" t="str">
        <f>PEFA2016_latest!AN95</f>
        <v>C+</v>
      </c>
      <c r="AR99" t="str">
        <f>PEFA2016_latest!AO95</f>
        <v>C</v>
      </c>
      <c r="AS99" t="str">
        <f>PEFA2016_latest!AP95</f>
        <v>D</v>
      </c>
      <c r="AT99" t="str">
        <f>PEFA2016_latest!AQ95</f>
        <v>A</v>
      </c>
      <c r="AU99" t="str">
        <f>PEFA2016_latest!AR95</f>
        <v>B+</v>
      </c>
      <c r="AV99" t="str">
        <f>PEFA2016_latest!AS95</f>
        <v>C</v>
      </c>
      <c r="AW99" t="str">
        <f>PEFA2016_latest!AT95</f>
        <v>A</v>
      </c>
      <c r="AX99" t="str">
        <f>PEFA2016_latest!AU95</f>
        <v>A</v>
      </c>
      <c r="AY99" t="str">
        <f>PEFA2016_latest!AV95</f>
        <v>C+</v>
      </c>
      <c r="AZ99" t="str">
        <f>PEFA2016_latest!AW95</f>
        <v>D</v>
      </c>
      <c r="BA99" t="str">
        <f>PEFA2016_latest!AX95</f>
        <v>A</v>
      </c>
      <c r="BB99" t="str">
        <f>PEFA2016_latest!AY95</f>
        <v>C</v>
      </c>
      <c r="BC99" t="str">
        <f>PEFA2016_latest!AZ95</f>
        <v>C</v>
      </c>
      <c r="BD99" t="str">
        <f>PEFA2016_latest!BA95</f>
        <v>D</v>
      </c>
      <c r="BE99" t="str">
        <f>PEFA2016_latest!BB95</f>
        <v>C</v>
      </c>
      <c r="BF99" t="str">
        <f>PEFA2016_latest!BC95</f>
        <v>B</v>
      </c>
      <c r="BG99" t="str">
        <f>PEFA2016_latest!BD95</f>
        <v>D+</v>
      </c>
      <c r="BH99" t="str">
        <f>PEFA2016_latest!BE95</f>
        <v>A</v>
      </c>
      <c r="BI99" t="str">
        <f>PEFA2016_latest!BF95</f>
        <v>D</v>
      </c>
      <c r="BJ99" t="str">
        <f>PEFA2016_latest!BG95</f>
        <v>D</v>
      </c>
      <c r="BK99" t="str">
        <f>PEFA2016_latest!BH95</f>
        <v>D</v>
      </c>
      <c r="BL99" t="str">
        <f>PEFA2016_latest!BI95</f>
        <v>C</v>
      </c>
      <c r="BM99" t="str">
        <f>PEFA2016_latest!BJ95</f>
        <v>C</v>
      </c>
      <c r="BN99" t="str">
        <f>PEFA2016_latest!BK95</f>
        <v>C</v>
      </c>
      <c r="BO99" t="str">
        <f>PEFA2016_latest!BL95</f>
        <v>C</v>
      </c>
      <c r="BP99" t="str">
        <f>PEFA2016_latest!BM95</f>
        <v>C+</v>
      </c>
      <c r="BQ99" t="str">
        <f>PEFA2016_latest!BN95</f>
        <v>B</v>
      </c>
      <c r="BR99" t="str">
        <f>PEFA2016_latest!BO95</f>
        <v>A</v>
      </c>
      <c r="BS99" t="str">
        <f>PEFA2016_latest!BP95</f>
        <v>A</v>
      </c>
      <c r="BT99" t="str">
        <f>PEFA2016_latest!BQ95</f>
        <v>C</v>
      </c>
      <c r="BU99" t="str">
        <f>PEFA2016_latest!BR95</f>
        <v>B</v>
      </c>
      <c r="BV99" t="str">
        <f>PEFA2016_latest!BS95</f>
        <v>A</v>
      </c>
      <c r="BW99" t="str">
        <f>PEFA2016_latest!BT95</f>
        <v>C</v>
      </c>
      <c r="BX99" t="str">
        <f>PEFA2016_latest!BU95</f>
        <v>C</v>
      </c>
      <c r="BY99" t="str">
        <f>PEFA2016_latest!BV95</f>
        <v>B</v>
      </c>
      <c r="BZ99" t="str">
        <f>PEFA2016_latest!BW95</f>
        <v>C+</v>
      </c>
      <c r="CA99" t="str">
        <f>PEFA2016_latest!BX95</f>
        <v>B</v>
      </c>
      <c r="CB99" t="str">
        <f>PEFA2016_latest!BY95</f>
        <v>A</v>
      </c>
      <c r="CC99" t="str">
        <f>PEFA2016_latest!BZ95</f>
        <v>C</v>
      </c>
      <c r="CD99" t="str">
        <f>PEFA2016_latest!CA95</f>
        <v>C</v>
      </c>
      <c r="CE99" t="str">
        <f>PEFA2016_latest!CB95</f>
        <v>C</v>
      </c>
      <c r="CF99" t="str">
        <f>PEFA2016_latest!CC95</f>
        <v>A</v>
      </c>
      <c r="CG99" t="str">
        <f>PEFA2016_latest!CD95</f>
        <v>D</v>
      </c>
      <c r="CH99" t="str">
        <f>PEFA2016_latest!CE95</f>
        <v>D</v>
      </c>
      <c r="CI99" t="str">
        <f>PEFA2016_latest!CF95</f>
        <v>D+</v>
      </c>
      <c r="CJ99" t="str">
        <f>PEFA2016_latest!CG95</f>
        <v>D</v>
      </c>
      <c r="CK99" t="str">
        <f>PEFA2016_latest!CH95</f>
        <v>B</v>
      </c>
      <c r="CL99" t="str">
        <f>PEFA2016_latest!CI95</f>
        <v>B+</v>
      </c>
      <c r="CM99" t="str">
        <f>PEFA2016_latest!CJ95</f>
        <v>B</v>
      </c>
      <c r="CN99" t="str">
        <f>PEFA2016_latest!CK95</f>
        <v>A</v>
      </c>
      <c r="CO99" t="str">
        <f>PEFA2016_latest!CL95</f>
        <v>A</v>
      </c>
      <c r="CP99" t="str">
        <f>PEFA2016_latest!CM95</f>
        <v>B</v>
      </c>
      <c r="CQ99" t="str">
        <f>PEFA2016_latest!CN95</f>
        <v>C</v>
      </c>
      <c r="CR99" t="str">
        <f>PEFA2016_latest!CO95</f>
        <v>D</v>
      </c>
      <c r="CS99" t="str">
        <f>PEFA2016_latest!CP95</f>
        <v>D</v>
      </c>
      <c r="CT99" t="str">
        <f>PEFA2016_latest!CQ95</f>
        <v>B</v>
      </c>
      <c r="CU99" t="str">
        <f>PEFA2016_latest!CR95</f>
        <v>B</v>
      </c>
      <c r="CV99" t="str">
        <f>PEFA2016_latest!CS95</f>
        <v>B</v>
      </c>
      <c r="CW99" t="str">
        <f>PEFA2016_latest!CT95</f>
        <v>A</v>
      </c>
      <c r="CX99" t="str">
        <f>PEFA2016_latest!CU95</f>
        <v>C</v>
      </c>
      <c r="CY99" t="str">
        <f>PEFA2016_latest!CV95</f>
        <v>C</v>
      </c>
      <c r="CZ99" t="str">
        <f>PEFA2016_latest!CW95</f>
        <v>D+</v>
      </c>
      <c r="DA99" t="str">
        <f>PEFA2016_latest!CX95</f>
        <v>B</v>
      </c>
      <c r="DB99" t="str">
        <f>PEFA2016_latest!CY95</f>
        <v>B</v>
      </c>
      <c r="DC99" t="str">
        <f>PEFA2016_latest!CZ95</f>
        <v>C</v>
      </c>
      <c r="DD99" t="str">
        <f>PEFA2016_latest!DA95</f>
        <v>D</v>
      </c>
      <c r="DE99" t="str">
        <f>PEFA2016_latest!DB95</f>
        <v>B+</v>
      </c>
      <c r="DF99" t="str">
        <f>PEFA2016_latest!DC95</f>
        <v>B</v>
      </c>
      <c r="DG99" t="str">
        <f>PEFA2016_latest!DD95</f>
        <v>NA</v>
      </c>
      <c r="DH99" t="str">
        <f>PEFA2016_latest!DE95</f>
        <v>NA</v>
      </c>
      <c r="DI99" t="str">
        <f>PEFA2016_latest!DF95</f>
        <v>A</v>
      </c>
      <c r="DJ99" t="str">
        <f>PEFA2016_latest!DG95</f>
        <v>D+</v>
      </c>
      <c r="DK99" t="str">
        <f>PEFA2016_latest!DH95</f>
        <v>C</v>
      </c>
      <c r="DL99" t="str">
        <f>PEFA2016_latest!DI95</f>
        <v>D</v>
      </c>
      <c r="DM99" t="str">
        <f>PEFA2016_latest!DJ95</f>
        <v>C</v>
      </c>
      <c r="DN99" t="str">
        <f>PEFA2016_latest!DK95</f>
        <v>C+</v>
      </c>
      <c r="DO99" t="str">
        <f>PEFA2016_latest!DL95</f>
        <v>B</v>
      </c>
      <c r="DP99" t="str">
        <f>PEFA2016_latest!DM95</f>
        <v>A</v>
      </c>
      <c r="DQ99" t="str">
        <f>PEFA2016_latest!DN95</f>
        <v>C</v>
      </c>
      <c r="DR99" t="str">
        <f>PEFA2016_latest!DO95</f>
        <v>D+</v>
      </c>
      <c r="DS99" t="str">
        <f>PEFA2016_latest!DP95</f>
        <v>B</v>
      </c>
      <c r="DT99" t="str">
        <f>PEFA2016_latest!DQ95</f>
        <v>C</v>
      </c>
      <c r="DU99" t="str">
        <f>PEFA2016_latest!DR95</f>
        <v>C</v>
      </c>
      <c r="DV99" t="str">
        <f>PEFA2016_latest!DS95</f>
        <v>D</v>
      </c>
      <c r="DW99" t="str">
        <f>PEFA2016_latest!DT95</f>
        <v>D+</v>
      </c>
      <c r="DX99" t="str">
        <f>PEFA2016_latest!DU95</f>
        <v>D</v>
      </c>
      <c r="DY99" t="str">
        <f>PEFA2016_latest!DV95</f>
        <v>C</v>
      </c>
      <c r="DZ99" t="str">
        <f>PEFA2016_latest!DW95</f>
        <v>C</v>
      </c>
      <c r="EA99" t="str">
        <f>PEFA2016_latest!DX95</f>
        <v>D</v>
      </c>
      <c r="EB99" t="str">
        <f>PEFA2016_latest!DY95</f>
        <v>NU</v>
      </c>
      <c r="EC99" t="str">
        <f>PEFA2016_latest!DZ95</f>
        <v>NU</v>
      </c>
      <c r="ED99" t="str">
        <f>PEFA2016_latest!EA95</f>
        <v>NU</v>
      </c>
      <c r="EE99" t="str">
        <f>PEFA2016_latest!EB95</f>
        <v>NU</v>
      </c>
    </row>
    <row r="100" spans="2:135" x14ac:dyDescent="0.25">
      <c r="B100">
        <f>PEFA2016_latest!A96</f>
        <v>2016</v>
      </c>
      <c r="C100" t="e" vm="35">
        <f>PEFA2016_latest!B96</f>
        <v>#VALUE!</v>
      </c>
      <c r="D100" t="str" cm="1">
        <f t="array" ref="D100">_FV(PEFA2016raw[[#This Row],[Country]],"Abbreviation")</f>
        <v>KE</v>
      </c>
      <c r="E100" t="str">
        <f>_xlfn.XLOOKUP(PEFA2016raw[[#This Row],[ISO-2]],Code[ISO-2],Code[ISO-3],"",0)</f>
        <v>KEN</v>
      </c>
      <c r="F100">
        <f>PEFA2016_latest!C96</f>
        <v>2023</v>
      </c>
      <c r="G100" t="str">
        <f>PEFA2016_latest!D96</f>
        <v>C</v>
      </c>
      <c r="H100" t="str">
        <f>PEFA2016_latest!E96</f>
        <v>C</v>
      </c>
      <c r="I100" t="str">
        <f>PEFA2016_latest!F96</f>
        <v>D+</v>
      </c>
      <c r="J100" t="str">
        <f>PEFA2016_latest!G96</f>
        <v>D</v>
      </c>
      <c r="K100" t="str">
        <f>PEFA2016_latest!H96</f>
        <v>C</v>
      </c>
      <c r="L100" t="str">
        <f>PEFA2016_latest!I96</f>
        <v>A</v>
      </c>
      <c r="M100" t="str">
        <f>PEFA2016_latest!J96</f>
        <v>C</v>
      </c>
      <c r="N100" t="str">
        <f>PEFA2016_latest!K96</f>
        <v>D</v>
      </c>
      <c r="O100" t="str">
        <f>PEFA2016_latest!L96</f>
        <v>B</v>
      </c>
      <c r="P100" t="str">
        <f>PEFA2016_latest!M96</f>
        <v>A</v>
      </c>
      <c r="Q100" t="str">
        <f>PEFA2016_latest!N96</f>
        <v>A</v>
      </c>
      <c r="R100" t="str">
        <f>PEFA2016_latest!O96</f>
        <v>B</v>
      </c>
      <c r="S100" t="str">
        <f>PEFA2016_latest!P96</f>
        <v>B</v>
      </c>
      <c r="T100" t="str">
        <f>PEFA2016_latest!Q96</f>
        <v>C+</v>
      </c>
      <c r="U100" t="str">
        <f>PEFA2016_latest!R96</f>
        <v>B</v>
      </c>
      <c r="V100" t="str">
        <f>PEFA2016_latest!S96</f>
        <v>B</v>
      </c>
      <c r="W100" t="str">
        <f>PEFA2016_latest!T96</f>
        <v>D</v>
      </c>
      <c r="X100" t="str">
        <f>PEFA2016_latest!U96</f>
        <v>C+</v>
      </c>
      <c r="Y100" t="str">
        <f>PEFA2016_latest!V96</f>
        <v>A</v>
      </c>
      <c r="Z100" t="str">
        <f>PEFA2016_latest!W96</f>
        <v>D</v>
      </c>
      <c r="AA100" t="str">
        <f>PEFA2016_latest!X96</f>
        <v>B</v>
      </c>
      <c r="AB100" t="str">
        <f>PEFA2016_latest!Y96</f>
        <v>A</v>
      </c>
      <c r="AC100" t="str">
        <f>PEFA2016_latest!Z96</f>
        <v>A</v>
      </c>
      <c r="AD100" t="str">
        <f>PEFA2016_latest!AA96</f>
        <v>D</v>
      </c>
      <c r="AE100" t="str">
        <f>PEFA2016_latest!AB96</f>
        <v>C</v>
      </c>
      <c r="AF100" t="str">
        <f>PEFA2016_latest!AC96</f>
        <v>B</v>
      </c>
      <c r="AG100" t="str">
        <f>PEFA2016_latest!AD96</f>
        <v>B</v>
      </c>
      <c r="AH100" t="str">
        <f>PEFA2016_latest!AE96</f>
        <v>C+</v>
      </c>
      <c r="AI100" t="str">
        <f>PEFA2016_latest!AF96</f>
        <v>C</v>
      </c>
      <c r="AJ100" t="str">
        <f>PEFA2016_latest!AG96</f>
        <v>D</v>
      </c>
      <c r="AK100" t="str">
        <f>PEFA2016_latest!AH96</f>
        <v>A</v>
      </c>
      <c r="AL100" t="str">
        <f>PEFA2016_latest!AI96</f>
        <v>C+</v>
      </c>
      <c r="AM100" t="str">
        <f>PEFA2016_latest!AJ96</f>
        <v>C</v>
      </c>
      <c r="AN100" t="str">
        <f>PEFA2016_latest!AK96</f>
        <v>A</v>
      </c>
      <c r="AO100" t="str">
        <f>PEFA2016_latest!AL96</f>
        <v>C</v>
      </c>
      <c r="AP100" t="str">
        <f>PEFA2016_latest!AM96</f>
        <v>C</v>
      </c>
      <c r="AQ100" t="str">
        <f>PEFA2016_latest!AN96</f>
        <v>C</v>
      </c>
      <c r="AR100" t="str">
        <f>PEFA2016_latest!AO96</f>
        <v>C</v>
      </c>
      <c r="AS100" t="str">
        <f>PEFA2016_latest!AP96</f>
        <v>C</v>
      </c>
      <c r="AT100" t="str">
        <f>PEFA2016_latest!AQ96</f>
        <v>C</v>
      </c>
      <c r="AU100" t="str">
        <f>PEFA2016_latest!AR96</f>
        <v>A</v>
      </c>
      <c r="AV100" t="str">
        <f>PEFA2016_latest!AS96</f>
        <v>B</v>
      </c>
      <c r="AW100" t="str">
        <f>PEFA2016_latest!AT96</f>
        <v>A</v>
      </c>
      <c r="AX100" t="str">
        <f>PEFA2016_latest!AU96</f>
        <v>A</v>
      </c>
      <c r="AY100" t="str">
        <f>PEFA2016_latest!AV96</f>
        <v>B</v>
      </c>
      <c r="AZ100" t="str">
        <f>PEFA2016_latest!AW96</f>
        <v>D</v>
      </c>
      <c r="BA100" t="str">
        <f>PEFA2016_latest!AX96</f>
        <v>A</v>
      </c>
      <c r="BB100" t="str">
        <f>PEFA2016_latest!AY96</f>
        <v>A</v>
      </c>
      <c r="BC100" t="str">
        <f>PEFA2016_latest!AZ96</f>
        <v>B</v>
      </c>
      <c r="BD100" t="str">
        <f>PEFA2016_latest!BA96</f>
        <v>D</v>
      </c>
      <c r="BE100" t="str">
        <f>PEFA2016_latest!BB96</f>
        <v>A</v>
      </c>
      <c r="BF100" t="str">
        <f>PEFA2016_latest!BC96</f>
        <v>B</v>
      </c>
      <c r="BG100" t="str">
        <f>PEFA2016_latest!BD96</f>
        <v>B</v>
      </c>
      <c r="BH100" t="str">
        <f>PEFA2016_latest!BE96</f>
        <v>A</v>
      </c>
      <c r="BI100" t="str">
        <f>PEFA2016_latest!BF96</f>
        <v>A</v>
      </c>
      <c r="BJ100" t="str">
        <f>PEFA2016_latest!BG96</f>
        <v>C</v>
      </c>
      <c r="BK100" t="str">
        <f>PEFA2016_latest!BH96</f>
        <v>C</v>
      </c>
      <c r="BL100" t="str">
        <f>PEFA2016_latest!BI96</f>
        <v>A</v>
      </c>
      <c r="BM100" t="str">
        <f>PEFA2016_latest!BJ96</f>
        <v>B</v>
      </c>
      <c r="BN100" t="str">
        <f>PEFA2016_latest!BK96</f>
        <v>A</v>
      </c>
      <c r="BO100" t="str">
        <f>PEFA2016_latest!BL96</f>
        <v>A</v>
      </c>
      <c r="BP100" t="str">
        <f>PEFA2016_latest!BM96</f>
        <v>A</v>
      </c>
      <c r="BQ100" t="str">
        <f>PEFA2016_latest!BN96</f>
        <v>A</v>
      </c>
      <c r="BR100" t="str">
        <f>PEFA2016_latest!BO96</f>
        <v>A</v>
      </c>
      <c r="BS100" t="str">
        <f>PEFA2016_latest!BP96</f>
        <v>A</v>
      </c>
      <c r="BT100" t="str">
        <f>PEFA2016_latest!BQ96</f>
        <v>A</v>
      </c>
      <c r="BU100" t="str">
        <f>PEFA2016_latest!BR96</f>
        <v>C+</v>
      </c>
      <c r="BV100" t="str">
        <f>PEFA2016_latest!BS96</f>
        <v>A</v>
      </c>
      <c r="BW100" t="str">
        <f>PEFA2016_latest!BT96</f>
        <v>B</v>
      </c>
      <c r="BX100" t="str">
        <f>PEFA2016_latest!BU96</f>
        <v>C</v>
      </c>
      <c r="BY100" t="str">
        <f>PEFA2016_latest!BV96</f>
        <v>D</v>
      </c>
      <c r="BZ100" t="str">
        <f>PEFA2016_latest!BW96</f>
        <v>C+</v>
      </c>
      <c r="CA100" t="str">
        <f>PEFA2016_latest!BX96</f>
        <v>B</v>
      </c>
      <c r="CB100" t="str">
        <f>PEFA2016_latest!BY96</f>
        <v>A</v>
      </c>
      <c r="CC100" t="str">
        <f>PEFA2016_latest!BZ96</f>
        <v>C</v>
      </c>
      <c r="CD100" t="str">
        <f>PEFA2016_latest!CA96</f>
        <v>C</v>
      </c>
      <c r="CE100" t="str">
        <f>PEFA2016_latest!CB96</f>
        <v>D</v>
      </c>
      <c r="CF100" t="str">
        <f>PEFA2016_latest!CC96</f>
        <v>C</v>
      </c>
      <c r="CG100" t="str">
        <f>PEFA2016_latest!CD96</f>
        <v>C</v>
      </c>
      <c r="CH100" t="str">
        <f>PEFA2016_latest!CE96</f>
        <v>B</v>
      </c>
      <c r="CI100" t="str">
        <f>PEFA2016_latest!CF96</f>
        <v>B</v>
      </c>
      <c r="CJ100" t="str">
        <f>PEFA2016_latest!CG96</f>
        <v>B</v>
      </c>
      <c r="CK100" t="str">
        <f>PEFA2016_latest!CH96</f>
        <v>B</v>
      </c>
      <c r="CL100" t="str">
        <f>PEFA2016_latest!CI96</f>
        <v>B</v>
      </c>
      <c r="CM100" t="str">
        <f>PEFA2016_latest!CJ96</f>
        <v>B</v>
      </c>
      <c r="CN100" t="str">
        <f>PEFA2016_latest!CK96</f>
        <v>B</v>
      </c>
      <c r="CO100" t="str">
        <f>PEFA2016_latest!CL96</f>
        <v>B</v>
      </c>
      <c r="CP100" t="str">
        <f>PEFA2016_latest!CM96</f>
        <v>B</v>
      </c>
      <c r="CQ100" t="str">
        <f>PEFA2016_latest!CN96</f>
        <v>D+</v>
      </c>
      <c r="CR100" t="str">
        <f>PEFA2016_latest!CO96</f>
        <v>D</v>
      </c>
      <c r="CS100" t="str">
        <f>PEFA2016_latest!CP96</f>
        <v>D</v>
      </c>
      <c r="CT100" t="str">
        <f>PEFA2016_latest!CQ96</f>
        <v>C</v>
      </c>
      <c r="CU100" t="str">
        <f>PEFA2016_latest!CR96</f>
        <v>B</v>
      </c>
      <c r="CV100" t="str">
        <f>PEFA2016_latest!CS96</f>
        <v>B+</v>
      </c>
      <c r="CW100" t="str">
        <f>PEFA2016_latest!CT96</f>
        <v>A</v>
      </c>
      <c r="CX100" t="str">
        <f>PEFA2016_latest!CU96</f>
        <v>C</v>
      </c>
      <c r="CY100" t="str">
        <f>PEFA2016_latest!CV96</f>
        <v>A</v>
      </c>
      <c r="CZ100" t="str">
        <f>PEFA2016_latest!CW96</f>
        <v>D+</v>
      </c>
      <c r="DA100" t="str">
        <f>PEFA2016_latest!CX96</f>
        <v>A</v>
      </c>
      <c r="DB100" t="str">
        <f>PEFA2016_latest!CY96</f>
        <v>A</v>
      </c>
      <c r="DC100" t="str">
        <f>PEFA2016_latest!CZ96</f>
        <v>D*</v>
      </c>
      <c r="DD100" t="str">
        <f>PEFA2016_latest!DA96</f>
        <v>D*</v>
      </c>
      <c r="DE100" t="str">
        <f>PEFA2016_latest!DB96</f>
        <v>C+</v>
      </c>
      <c r="DF100" t="str">
        <f>PEFA2016_latest!DC96</f>
        <v>B</v>
      </c>
      <c r="DG100" t="str">
        <f>PEFA2016_latest!DD96</f>
        <v>D</v>
      </c>
      <c r="DH100" t="str">
        <f>PEFA2016_latest!DE96</f>
        <v>C</v>
      </c>
      <c r="DI100" t="str">
        <f>PEFA2016_latest!DF96</f>
        <v>B</v>
      </c>
      <c r="DJ100" t="str">
        <f>PEFA2016_latest!DG96</f>
        <v>C+</v>
      </c>
      <c r="DK100" t="str">
        <f>PEFA2016_latest!DH96</f>
        <v>B</v>
      </c>
      <c r="DL100" t="str">
        <f>PEFA2016_latest!DI96</f>
        <v>C</v>
      </c>
      <c r="DM100" t="str">
        <f>PEFA2016_latest!DJ96</f>
        <v>C</v>
      </c>
      <c r="DN100" t="str">
        <f>PEFA2016_latest!DK96</f>
        <v>C+</v>
      </c>
      <c r="DO100" t="str">
        <f>PEFA2016_latest!DL96</f>
        <v>B</v>
      </c>
      <c r="DP100" t="str">
        <f>PEFA2016_latest!DM96</f>
        <v>B</v>
      </c>
      <c r="DQ100" t="str">
        <f>PEFA2016_latest!DN96</f>
        <v>C</v>
      </c>
      <c r="DR100" t="str">
        <f>PEFA2016_latest!DO96</f>
        <v>D+</v>
      </c>
      <c r="DS100" t="str">
        <f>PEFA2016_latest!DP96</f>
        <v>B</v>
      </c>
      <c r="DT100" t="str">
        <f>PEFA2016_latest!DQ96</f>
        <v>D</v>
      </c>
      <c r="DU100" t="str">
        <f>PEFA2016_latest!DR96</f>
        <v>C</v>
      </c>
      <c r="DV100" t="str">
        <f>PEFA2016_latest!DS96</f>
        <v>D</v>
      </c>
      <c r="DW100" t="str">
        <f>PEFA2016_latest!DT96</f>
        <v>D</v>
      </c>
      <c r="DX100" t="str">
        <f>PEFA2016_latest!DU96</f>
        <v>D</v>
      </c>
      <c r="DY100" t="str">
        <f>PEFA2016_latest!DV96</f>
        <v>D*</v>
      </c>
      <c r="DZ100" t="str">
        <f>PEFA2016_latest!DW96</f>
        <v>C</v>
      </c>
      <c r="EA100" t="str">
        <f>PEFA2016_latest!DX96</f>
        <v>D</v>
      </c>
      <c r="EB100" t="str">
        <f>PEFA2016_latest!DY96</f>
        <v>NU</v>
      </c>
      <c r="EC100" t="str">
        <f>PEFA2016_latest!DZ96</f>
        <v>NU</v>
      </c>
      <c r="ED100" t="str">
        <f>PEFA2016_latest!EA96</f>
        <v>NU</v>
      </c>
      <c r="EE100" t="str">
        <f>PEFA2016_latest!EB96</f>
        <v>NU</v>
      </c>
    </row>
    <row r="101" spans="2:135" x14ac:dyDescent="0.25">
      <c r="B101">
        <f>PEFA2016_latest!A102</f>
        <v>2016</v>
      </c>
      <c r="C101" t="e" vm="79">
        <f>PEFA2016_latest!B102</f>
        <v>#VALUE!</v>
      </c>
      <c r="D101" t="str" cm="1">
        <f t="array" ref="D101">_FV(PEFA2016raw[[#This Row],[Country]],"Abbreviation")</f>
        <v>BI</v>
      </c>
      <c r="E101" t="str">
        <f>_xlfn.XLOOKUP(PEFA2016raw[[#This Row],[ISO-2]],Code[ISO-2],Code[ISO-3],"",0)</f>
        <v>BDI</v>
      </c>
      <c r="F101">
        <f>PEFA2016_latest!C102</f>
        <v>2023</v>
      </c>
      <c r="G101" t="str">
        <f>PEFA2016_latest!D102</f>
        <v>B</v>
      </c>
      <c r="H101" t="str">
        <f>PEFA2016_latest!E102</f>
        <v>B</v>
      </c>
      <c r="I101" t="str">
        <f>PEFA2016_latest!F102</f>
        <v>D+</v>
      </c>
      <c r="J101" t="str">
        <f>PEFA2016_latest!G102</f>
        <v>D</v>
      </c>
      <c r="K101" t="str">
        <f>PEFA2016_latest!H102</f>
        <v>D</v>
      </c>
      <c r="L101" t="str">
        <f>PEFA2016_latest!I102</f>
        <v>A</v>
      </c>
      <c r="M101" t="str">
        <f>PEFA2016_latest!J102</f>
        <v>C</v>
      </c>
      <c r="N101" t="str">
        <f>PEFA2016_latest!K102</f>
        <v>B</v>
      </c>
      <c r="O101" t="str">
        <f>PEFA2016_latest!L102</f>
        <v>D</v>
      </c>
      <c r="P101" t="str">
        <f>PEFA2016_latest!M102</f>
        <v>B</v>
      </c>
      <c r="Q101" t="str">
        <f>PEFA2016_latest!N102</f>
        <v>B</v>
      </c>
      <c r="R101" t="str">
        <f>PEFA2016_latest!O102</f>
        <v>C</v>
      </c>
      <c r="S101" t="str">
        <f>PEFA2016_latest!P102</f>
        <v>C</v>
      </c>
      <c r="T101" t="str">
        <f>PEFA2016_latest!Q102</f>
        <v>D+</v>
      </c>
      <c r="U101" t="str">
        <f>PEFA2016_latest!R102</f>
        <v>C</v>
      </c>
      <c r="V101" t="str">
        <f>PEFA2016_latest!S102</f>
        <v>C</v>
      </c>
      <c r="W101" t="str">
        <f>PEFA2016_latest!T102</f>
        <v>D</v>
      </c>
      <c r="X101" t="str">
        <f>PEFA2016_latest!U102</f>
        <v>D</v>
      </c>
      <c r="Y101" t="str">
        <f>PEFA2016_latest!V102</f>
        <v>D</v>
      </c>
      <c r="Z101" t="str">
        <f>PEFA2016_latest!W102</f>
        <v>D</v>
      </c>
      <c r="AA101" t="str">
        <f>PEFA2016_latest!X102</f>
        <v>D</v>
      </c>
      <c r="AB101" t="str">
        <f>PEFA2016_latest!Y102</f>
        <v>D</v>
      </c>
      <c r="AC101" t="str">
        <f>PEFA2016_latest!Z102</f>
        <v>D</v>
      </c>
      <c r="AD101" t="str">
        <f>PEFA2016_latest!AA102</f>
        <v>D</v>
      </c>
      <c r="AE101" t="str">
        <f>PEFA2016_latest!AB102</f>
        <v>D</v>
      </c>
      <c r="AF101" t="str">
        <f>PEFA2016_latest!AC102</f>
        <v>D</v>
      </c>
      <c r="AG101" t="str">
        <f>PEFA2016_latest!AD102</f>
        <v>D</v>
      </c>
      <c r="AH101" t="str">
        <f>PEFA2016_latest!AE102</f>
        <v>D</v>
      </c>
      <c r="AI101" t="str">
        <f>PEFA2016_latest!AF102</f>
        <v>D</v>
      </c>
      <c r="AJ101" t="str">
        <f>PEFA2016_latest!AG102</f>
        <v>D</v>
      </c>
      <c r="AK101" t="str">
        <f>PEFA2016_latest!AH102</f>
        <v>D</v>
      </c>
      <c r="AL101" t="str">
        <f>PEFA2016_latest!AI102</f>
        <v>D</v>
      </c>
      <c r="AM101" t="str">
        <f>PEFA2016_latest!AJ102</f>
        <v>D</v>
      </c>
      <c r="AN101" t="str">
        <f>PEFA2016_latest!AK102</f>
        <v>D</v>
      </c>
      <c r="AO101" t="str">
        <f>PEFA2016_latest!AL102</f>
        <v>D</v>
      </c>
      <c r="AP101" t="str">
        <f>PEFA2016_latest!AM102</f>
        <v>D</v>
      </c>
      <c r="AQ101" t="str">
        <f>PEFA2016_latest!AN102</f>
        <v>D</v>
      </c>
      <c r="AR101" t="str">
        <f>PEFA2016_latest!AO102</f>
        <v>D</v>
      </c>
      <c r="AS101" t="str">
        <f>PEFA2016_latest!AP102</f>
        <v>D</v>
      </c>
      <c r="AT101" t="str">
        <f>PEFA2016_latest!AQ102</f>
        <v>D</v>
      </c>
      <c r="AU101" t="str">
        <f>PEFA2016_latest!AR102</f>
        <v>D+</v>
      </c>
      <c r="AV101" t="str">
        <f>PEFA2016_latest!AS102</f>
        <v>D</v>
      </c>
      <c r="AW101" t="str">
        <f>PEFA2016_latest!AT102</f>
        <v>C</v>
      </c>
      <c r="AX101" t="str">
        <f>PEFA2016_latest!AU102</f>
        <v>D</v>
      </c>
      <c r="AY101" t="str">
        <f>PEFA2016_latest!AV102</f>
        <v>D</v>
      </c>
      <c r="AZ101" t="str">
        <f>PEFA2016_latest!AW102</f>
        <v>D</v>
      </c>
      <c r="BA101" t="str">
        <f>PEFA2016_latest!AX102</f>
        <v>D</v>
      </c>
      <c r="BB101" t="str">
        <f>PEFA2016_latest!AY102</f>
        <v>D</v>
      </c>
      <c r="BC101" t="str">
        <f>PEFA2016_latest!AZ102</f>
        <v>D</v>
      </c>
      <c r="BD101" t="str">
        <f>PEFA2016_latest!BA102</f>
        <v>D</v>
      </c>
      <c r="BE101" t="str">
        <f>PEFA2016_latest!BB102</f>
        <v>D</v>
      </c>
      <c r="BF101" t="str">
        <f>PEFA2016_latest!BC102</f>
        <v>NA</v>
      </c>
      <c r="BG101" t="str">
        <f>PEFA2016_latest!BD102</f>
        <v>D</v>
      </c>
      <c r="BH101" t="str">
        <f>PEFA2016_latest!BE102</f>
        <v>D</v>
      </c>
      <c r="BI101" t="str">
        <f>PEFA2016_latest!BF102</f>
        <v>D</v>
      </c>
      <c r="BJ101" t="str">
        <f>PEFA2016_latest!BG102</f>
        <v>D</v>
      </c>
      <c r="BK101" t="str">
        <f>PEFA2016_latest!BH102</f>
        <v>D</v>
      </c>
      <c r="BL101" t="str">
        <f>PEFA2016_latest!BI102</f>
        <v>C+</v>
      </c>
      <c r="BM101" t="str">
        <f>PEFA2016_latest!BJ102</f>
        <v>D*</v>
      </c>
      <c r="BN101" t="str">
        <f>PEFA2016_latest!BK102</f>
        <v>C</v>
      </c>
      <c r="BO101" t="str">
        <f>PEFA2016_latest!BL102</f>
        <v>A</v>
      </c>
      <c r="BP101" t="str">
        <f>PEFA2016_latest!BM102</f>
        <v>D+</v>
      </c>
      <c r="BQ101" t="str">
        <f>PEFA2016_latest!BN102</f>
        <v>C</v>
      </c>
      <c r="BR101" t="str">
        <f>PEFA2016_latest!BO102</f>
        <v>D*</v>
      </c>
      <c r="BS101" t="str">
        <f>PEFA2016_latest!BP102</f>
        <v>A</v>
      </c>
      <c r="BT101" t="str">
        <f>PEFA2016_latest!BQ102</f>
        <v>D</v>
      </c>
      <c r="BU101" t="str">
        <f>PEFA2016_latest!BR102</f>
        <v>D+</v>
      </c>
      <c r="BV101" t="str">
        <f>PEFA2016_latest!BS102</f>
        <v>B</v>
      </c>
      <c r="BW101" t="str">
        <f>PEFA2016_latest!BT102</f>
        <v>C</v>
      </c>
      <c r="BX101" t="str">
        <f>PEFA2016_latest!BU102</f>
        <v>D</v>
      </c>
      <c r="BY101" t="str">
        <f>PEFA2016_latest!BV102</f>
        <v>D*</v>
      </c>
      <c r="BZ101" t="str">
        <f>PEFA2016_latest!BW102</f>
        <v>D+</v>
      </c>
      <c r="CA101" t="str">
        <f>PEFA2016_latest!BX102</f>
        <v>A</v>
      </c>
      <c r="CB101" t="str">
        <f>PEFA2016_latest!BY102</f>
        <v>A</v>
      </c>
      <c r="CC101" t="str">
        <f>PEFA2016_latest!BZ102</f>
        <v>D</v>
      </c>
      <c r="CD101" t="str">
        <f>PEFA2016_latest!CA102</f>
        <v>C</v>
      </c>
      <c r="CE101" t="str">
        <f>PEFA2016_latest!CB102</f>
        <v>B</v>
      </c>
      <c r="CF101" t="str">
        <f>PEFA2016_latest!CC102</f>
        <v>C</v>
      </c>
      <c r="CG101" t="str">
        <f>PEFA2016_latest!CD102</f>
        <v>C</v>
      </c>
      <c r="CH101" t="str">
        <f>PEFA2016_latest!CE102</f>
        <v>D</v>
      </c>
      <c r="CI101" t="str">
        <f>PEFA2016_latest!CF102</f>
        <v>D</v>
      </c>
      <c r="CJ101" t="str">
        <f>PEFA2016_latest!CG102</f>
        <v>D*</v>
      </c>
      <c r="CK101" t="str">
        <f>PEFA2016_latest!CH102</f>
        <v>D</v>
      </c>
      <c r="CL101" t="str">
        <f>PEFA2016_latest!CI102</f>
        <v>D</v>
      </c>
      <c r="CM101" t="str">
        <f>PEFA2016_latest!CJ102</f>
        <v>D*</v>
      </c>
      <c r="CN101" t="str">
        <f>PEFA2016_latest!CK102</f>
        <v>D</v>
      </c>
      <c r="CO101" t="str">
        <f>PEFA2016_latest!CL102</f>
        <v>D</v>
      </c>
      <c r="CP101" t="str">
        <f>PEFA2016_latest!CM102</f>
        <v>D</v>
      </c>
      <c r="CQ101" t="str">
        <f>PEFA2016_latest!CN102</f>
        <v>D+</v>
      </c>
      <c r="CR101" t="str">
        <f>PEFA2016_latest!CO102</f>
        <v>D</v>
      </c>
      <c r="CS101" t="str">
        <f>PEFA2016_latest!CP102</f>
        <v>C</v>
      </c>
      <c r="CT101" t="str">
        <f>PEFA2016_latest!CQ102</f>
        <v>D</v>
      </c>
      <c r="CU101" t="str">
        <f>PEFA2016_latest!CR102</f>
        <v>C</v>
      </c>
      <c r="CV101" t="str">
        <f>PEFA2016_latest!CS102</f>
        <v>D+</v>
      </c>
      <c r="CW101" t="str">
        <f>PEFA2016_latest!CT102</f>
        <v>C</v>
      </c>
      <c r="CX101" t="str">
        <f>PEFA2016_latest!CU102</f>
        <v>C</v>
      </c>
      <c r="CY101" t="str">
        <f>PEFA2016_latest!CV102</f>
        <v>D</v>
      </c>
      <c r="CZ101" t="str">
        <f>PEFA2016_latest!CW102</f>
        <v>D+</v>
      </c>
      <c r="DA101" t="str">
        <f>PEFA2016_latest!CX102</f>
        <v>D</v>
      </c>
      <c r="DB101" t="str">
        <f>PEFA2016_latest!CY102</f>
        <v>D</v>
      </c>
      <c r="DC101" t="str">
        <f>PEFA2016_latest!CZ102</f>
        <v>D*</v>
      </c>
      <c r="DD101" t="str">
        <f>PEFA2016_latest!DA102</f>
        <v>C</v>
      </c>
      <c r="DE101" t="str">
        <f>PEFA2016_latest!DB102</f>
        <v>D+</v>
      </c>
      <c r="DF101" t="str">
        <f>PEFA2016_latest!DC102</f>
        <v>D*</v>
      </c>
      <c r="DG101" t="str">
        <f>PEFA2016_latest!DD102</f>
        <v>D</v>
      </c>
      <c r="DH101" t="str">
        <f>PEFA2016_latest!DE102</f>
        <v>B</v>
      </c>
      <c r="DI101" t="str">
        <f>PEFA2016_latest!DF102</f>
        <v>D</v>
      </c>
      <c r="DJ101" t="str">
        <f>PEFA2016_latest!DG102</f>
        <v>D+</v>
      </c>
      <c r="DK101" t="str">
        <f>PEFA2016_latest!DH102</f>
        <v>A</v>
      </c>
      <c r="DL101" t="str">
        <f>PEFA2016_latest!DI102</f>
        <v>D</v>
      </c>
      <c r="DM101" t="str">
        <f>PEFA2016_latest!DJ102</f>
        <v>D</v>
      </c>
      <c r="DN101" t="str">
        <f>PEFA2016_latest!DK102</f>
        <v>D+</v>
      </c>
      <c r="DO101" t="str">
        <f>PEFA2016_latest!DL102</f>
        <v>C</v>
      </c>
      <c r="DP101" t="str">
        <f>PEFA2016_latest!DM102</f>
        <v>D</v>
      </c>
      <c r="DQ101" t="str">
        <f>PEFA2016_latest!DN102</f>
        <v>D</v>
      </c>
      <c r="DR101" t="str">
        <f>PEFA2016_latest!DO102</f>
        <v>D+</v>
      </c>
      <c r="DS101" t="str">
        <f>PEFA2016_latest!DP102</f>
        <v>D</v>
      </c>
      <c r="DT101" t="str">
        <f>PEFA2016_latest!DQ102</f>
        <v>D*</v>
      </c>
      <c r="DU101" t="str">
        <f>PEFA2016_latest!DR102</f>
        <v>D</v>
      </c>
      <c r="DV101" t="str">
        <f>PEFA2016_latest!DS102</f>
        <v>C</v>
      </c>
      <c r="DW101" t="str">
        <f>PEFA2016_latest!DT102</f>
        <v>D</v>
      </c>
      <c r="DX101" t="str">
        <f>PEFA2016_latest!DU102</f>
        <v>D</v>
      </c>
      <c r="DY101" t="str">
        <f>PEFA2016_latest!DV102</f>
        <v>D</v>
      </c>
      <c r="DZ101" t="str">
        <f>PEFA2016_latest!DW102</f>
        <v>D</v>
      </c>
      <c r="EA101" t="str">
        <f>PEFA2016_latest!DX102</f>
        <v>D</v>
      </c>
      <c r="EB101" t="str">
        <f>PEFA2016_latest!DY102</f>
        <v>NU</v>
      </c>
      <c r="EC101" t="str">
        <f>PEFA2016_latest!DZ102</f>
        <v>NU</v>
      </c>
      <c r="ED101" t="str">
        <f>PEFA2016_latest!EA102</f>
        <v>NU</v>
      </c>
      <c r="EE101" t="str">
        <f>PEFA2016_latest!EB102</f>
        <v>NU</v>
      </c>
    </row>
    <row r="102" spans="2:135" x14ac:dyDescent="0.25">
      <c r="B102">
        <f>PEFA2016_latest!A103</f>
        <v>0</v>
      </c>
      <c r="C102">
        <f>PEFA2016_latest!B103</f>
        <v>0</v>
      </c>
      <c r="D102" t="e" cm="1" vm="98">
        <f t="array" ref="D102">_FV(PEFA2016raw[[#This Row],[Country]],"Abbreviation")</f>
        <v>#VALUE!</v>
      </c>
      <c r="E102" t="e" vm="126">
        <f>_xlfn.XLOOKUP(PEFA2016raw[[#This Row],[ISO-2]],Code[ISO-2],Code[ISO-3],"",0)</f>
        <v>#VALUE!</v>
      </c>
      <c r="F102">
        <f>PEFA2016_latest!C103</f>
        <v>0</v>
      </c>
      <c r="G102">
        <f>PEFA2016_latest!D103</f>
        <v>0</v>
      </c>
      <c r="H102">
        <f>PEFA2016_latest!E103</f>
        <v>0</v>
      </c>
      <c r="I102">
        <f>PEFA2016_latest!F103</f>
        <v>0</v>
      </c>
      <c r="J102">
        <f>PEFA2016_latest!G103</f>
        <v>0</v>
      </c>
      <c r="K102">
        <f>PEFA2016_latest!H103</f>
        <v>0</v>
      </c>
      <c r="L102">
        <f>PEFA2016_latest!I103</f>
        <v>0</v>
      </c>
      <c r="M102">
        <f>PEFA2016_latest!J103</f>
        <v>0</v>
      </c>
      <c r="N102">
        <f>PEFA2016_latest!K103</f>
        <v>0</v>
      </c>
      <c r="O102">
        <f>PEFA2016_latest!L103</f>
        <v>0</v>
      </c>
      <c r="P102">
        <f>PEFA2016_latest!M103</f>
        <v>0</v>
      </c>
      <c r="Q102">
        <f>PEFA2016_latest!N103</f>
        <v>0</v>
      </c>
      <c r="R102">
        <f>PEFA2016_latest!O103</f>
        <v>0</v>
      </c>
      <c r="S102">
        <f>PEFA2016_latest!P103</f>
        <v>0</v>
      </c>
      <c r="T102">
        <f>PEFA2016_latest!Q103</f>
        <v>0</v>
      </c>
      <c r="U102">
        <f>PEFA2016_latest!R103</f>
        <v>0</v>
      </c>
      <c r="V102">
        <f>PEFA2016_latest!S103</f>
        <v>0</v>
      </c>
      <c r="W102">
        <f>PEFA2016_latest!T103</f>
        <v>0</v>
      </c>
      <c r="X102">
        <f>PEFA2016_latest!U103</f>
        <v>0</v>
      </c>
      <c r="Y102">
        <f>PEFA2016_latest!V103</f>
        <v>0</v>
      </c>
      <c r="Z102">
        <f>PEFA2016_latest!W103</f>
        <v>0</v>
      </c>
      <c r="AA102">
        <f>PEFA2016_latest!X103</f>
        <v>0</v>
      </c>
      <c r="AB102">
        <f>PEFA2016_latest!Y103</f>
        <v>0</v>
      </c>
      <c r="AC102">
        <f>PEFA2016_latest!Z103</f>
        <v>0</v>
      </c>
      <c r="AD102">
        <f>PEFA2016_latest!AA103</f>
        <v>0</v>
      </c>
      <c r="AE102">
        <f>PEFA2016_latest!AB103</f>
        <v>0</v>
      </c>
      <c r="AF102">
        <f>PEFA2016_latest!AC103</f>
        <v>0</v>
      </c>
      <c r="AG102">
        <f>PEFA2016_latest!AD103</f>
        <v>0</v>
      </c>
      <c r="AH102">
        <f>PEFA2016_latest!AE103</f>
        <v>0</v>
      </c>
      <c r="AI102">
        <f>PEFA2016_latest!AF103</f>
        <v>0</v>
      </c>
      <c r="AJ102">
        <f>PEFA2016_latest!AG103</f>
        <v>0</v>
      </c>
      <c r="AK102">
        <f>PEFA2016_latest!AH103</f>
        <v>0</v>
      </c>
      <c r="AL102">
        <f>PEFA2016_latest!AI103</f>
        <v>0</v>
      </c>
      <c r="AM102">
        <f>PEFA2016_latest!AJ103</f>
        <v>0</v>
      </c>
      <c r="AN102">
        <f>PEFA2016_latest!AK103</f>
        <v>0</v>
      </c>
      <c r="AO102">
        <f>PEFA2016_latest!AL103</f>
        <v>0</v>
      </c>
      <c r="AP102">
        <f>PEFA2016_latest!AM103</f>
        <v>0</v>
      </c>
      <c r="AQ102">
        <f>PEFA2016_latest!AN103</f>
        <v>0</v>
      </c>
      <c r="AR102">
        <f>PEFA2016_latest!AO103</f>
        <v>0</v>
      </c>
      <c r="AS102">
        <f>PEFA2016_latest!AP103</f>
        <v>0</v>
      </c>
      <c r="AT102">
        <f>PEFA2016_latest!AQ103</f>
        <v>0</v>
      </c>
      <c r="AU102">
        <f>PEFA2016_latest!AR103</f>
        <v>0</v>
      </c>
      <c r="AV102">
        <f>PEFA2016_latest!AS103</f>
        <v>0</v>
      </c>
      <c r="AW102">
        <f>PEFA2016_latest!AT103</f>
        <v>0</v>
      </c>
      <c r="AX102">
        <f>PEFA2016_latest!AU103</f>
        <v>0</v>
      </c>
      <c r="AY102">
        <f>PEFA2016_latest!AV103</f>
        <v>0</v>
      </c>
      <c r="AZ102">
        <f>PEFA2016_latest!AW103</f>
        <v>0</v>
      </c>
      <c r="BA102">
        <f>PEFA2016_latest!AX103</f>
        <v>0</v>
      </c>
      <c r="BB102">
        <f>PEFA2016_latest!AY103</f>
        <v>0</v>
      </c>
      <c r="BC102">
        <f>PEFA2016_latest!AZ103</f>
        <v>0</v>
      </c>
      <c r="BD102">
        <f>PEFA2016_latest!BA103</f>
        <v>0</v>
      </c>
      <c r="BE102">
        <f>PEFA2016_latest!BB103</f>
        <v>0</v>
      </c>
      <c r="BF102">
        <f>PEFA2016_latest!BC103</f>
        <v>0</v>
      </c>
      <c r="BG102">
        <f>PEFA2016_latest!BD103</f>
        <v>0</v>
      </c>
      <c r="BH102">
        <f>PEFA2016_latest!BE103</f>
        <v>0</v>
      </c>
      <c r="BI102">
        <f>PEFA2016_latest!BF103</f>
        <v>0</v>
      </c>
      <c r="BJ102">
        <f>PEFA2016_latest!BG103</f>
        <v>0</v>
      </c>
      <c r="BK102">
        <f>PEFA2016_latest!BH103</f>
        <v>0</v>
      </c>
      <c r="BL102">
        <f>PEFA2016_latest!BI103</f>
        <v>0</v>
      </c>
      <c r="BM102">
        <f>PEFA2016_latest!BJ103</f>
        <v>0</v>
      </c>
      <c r="BN102">
        <f>PEFA2016_latest!BK103</f>
        <v>0</v>
      </c>
      <c r="BO102">
        <f>PEFA2016_latest!BL103</f>
        <v>0</v>
      </c>
      <c r="BP102">
        <f>PEFA2016_latest!BM103</f>
        <v>0</v>
      </c>
      <c r="BQ102">
        <f>PEFA2016_latest!BN103</f>
        <v>0</v>
      </c>
      <c r="BR102">
        <f>PEFA2016_latest!BO103</f>
        <v>0</v>
      </c>
      <c r="BS102">
        <f>PEFA2016_latest!BP103</f>
        <v>0</v>
      </c>
      <c r="BT102">
        <f>PEFA2016_latest!BQ103</f>
        <v>0</v>
      </c>
      <c r="BU102">
        <f>PEFA2016_latest!BR103</f>
        <v>0</v>
      </c>
      <c r="BV102">
        <f>PEFA2016_latest!BS103</f>
        <v>0</v>
      </c>
      <c r="BW102">
        <f>PEFA2016_latest!BT103</f>
        <v>0</v>
      </c>
      <c r="BX102">
        <f>PEFA2016_latest!BU103</f>
        <v>0</v>
      </c>
      <c r="BY102">
        <f>PEFA2016_latest!BV103</f>
        <v>0</v>
      </c>
      <c r="BZ102">
        <f>PEFA2016_latest!BW103</f>
        <v>0</v>
      </c>
      <c r="CA102">
        <f>PEFA2016_latest!BX103</f>
        <v>0</v>
      </c>
      <c r="CB102">
        <f>PEFA2016_latest!BY103</f>
        <v>0</v>
      </c>
      <c r="CC102">
        <f>PEFA2016_latest!BZ103</f>
        <v>0</v>
      </c>
      <c r="CD102">
        <f>PEFA2016_latest!CA103</f>
        <v>0</v>
      </c>
      <c r="CE102">
        <f>PEFA2016_latest!CB103</f>
        <v>0</v>
      </c>
      <c r="CF102">
        <f>PEFA2016_latest!CC103</f>
        <v>0</v>
      </c>
      <c r="CG102">
        <f>PEFA2016_latest!CD103</f>
        <v>0</v>
      </c>
      <c r="CH102">
        <f>PEFA2016_latest!CE103</f>
        <v>0</v>
      </c>
      <c r="CI102">
        <f>PEFA2016_latest!CF103</f>
        <v>0</v>
      </c>
      <c r="CJ102">
        <f>PEFA2016_latest!CG103</f>
        <v>0</v>
      </c>
      <c r="CK102">
        <f>PEFA2016_latest!CH103</f>
        <v>0</v>
      </c>
      <c r="CL102">
        <f>PEFA2016_latest!CI103</f>
        <v>0</v>
      </c>
      <c r="CM102">
        <f>PEFA2016_latest!CJ103</f>
        <v>0</v>
      </c>
      <c r="CN102">
        <f>PEFA2016_latest!CK103</f>
        <v>0</v>
      </c>
      <c r="CO102">
        <f>PEFA2016_latest!CL103</f>
        <v>0</v>
      </c>
      <c r="CP102">
        <f>PEFA2016_latest!CM103</f>
        <v>0</v>
      </c>
      <c r="CQ102">
        <f>PEFA2016_latest!CN103</f>
        <v>0</v>
      </c>
      <c r="CR102">
        <f>PEFA2016_latest!CO103</f>
        <v>0</v>
      </c>
      <c r="CS102">
        <f>PEFA2016_latest!CP103</f>
        <v>0</v>
      </c>
      <c r="CT102">
        <f>PEFA2016_latest!CQ103</f>
        <v>0</v>
      </c>
      <c r="CU102">
        <f>PEFA2016_latest!CR103</f>
        <v>0</v>
      </c>
      <c r="CV102">
        <f>PEFA2016_latest!CS103</f>
        <v>0</v>
      </c>
      <c r="CW102">
        <f>PEFA2016_latest!CT103</f>
        <v>0</v>
      </c>
      <c r="CX102">
        <f>PEFA2016_latest!CU103</f>
        <v>0</v>
      </c>
      <c r="CY102">
        <f>PEFA2016_latest!CV103</f>
        <v>0</v>
      </c>
      <c r="CZ102">
        <f>PEFA2016_latest!CW103</f>
        <v>0</v>
      </c>
      <c r="DA102">
        <f>PEFA2016_latest!CX103</f>
        <v>0</v>
      </c>
      <c r="DB102">
        <f>PEFA2016_latest!CY103</f>
        <v>0</v>
      </c>
      <c r="DC102">
        <f>PEFA2016_latest!CZ103</f>
        <v>0</v>
      </c>
      <c r="DD102">
        <f>PEFA2016_latest!DA103</f>
        <v>0</v>
      </c>
      <c r="DE102">
        <f>PEFA2016_latest!DB103</f>
        <v>0</v>
      </c>
      <c r="DF102">
        <f>PEFA2016_latest!DC103</f>
        <v>0</v>
      </c>
      <c r="DG102">
        <f>PEFA2016_latest!DD103</f>
        <v>0</v>
      </c>
      <c r="DH102">
        <f>PEFA2016_latest!DE103</f>
        <v>0</v>
      </c>
      <c r="DI102">
        <f>PEFA2016_latest!DF103</f>
        <v>0</v>
      </c>
      <c r="DJ102">
        <f>PEFA2016_latest!DG103</f>
        <v>0</v>
      </c>
      <c r="DK102">
        <f>PEFA2016_latest!DH103</f>
        <v>0</v>
      </c>
      <c r="DL102">
        <f>PEFA2016_latest!DI103</f>
        <v>0</v>
      </c>
      <c r="DM102">
        <f>PEFA2016_latest!DJ103</f>
        <v>0</v>
      </c>
      <c r="DN102">
        <f>PEFA2016_latest!DK103</f>
        <v>0</v>
      </c>
      <c r="DO102">
        <f>PEFA2016_latest!DL103</f>
        <v>0</v>
      </c>
      <c r="DP102">
        <f>PEFA2016_latest!DM103</f>
        <v>0</v>
      </c>
      <c r="DQ102">
        <f>PEFA2016_latest!DN103</f>
        <v>0</v>
      </c>
      <c r="DR102">
        <f>PEFA2016_latest!DO103</f>
        <v>0</v>
      </c>
      <c r="DS102">
        <f>PEFA2016_latest!DP103</f>
        <v>0</v>
      </c>
      <c r="DT102">
        <f>PEFA2016_latest!DQ103</f>
        <v>0</v>
      </c>
      <c r="DU102">
        <f>PEFA2016_latest!DR103</f>
        <v>0</v>
      </c>
      <c r="DV102">
        <f>PEFA2016_latest!DS103</f>
        <v>0</v>
      </c>
      <c r="DW102">
        <f>PEFA2016_latest!DT103</f>
        <v>0</v>
      </c>
      <c r="DX102">
        <f>PEFA2016_latest!DU103</f>
        <v>0</v>
      </c>
      <c r="DY102">
        <f>PEFA2016_latest!DV103</f>
        <v>0</v>
      </c>
      <c r="DZ102">
        <f>PEFA2016_latest!DW103</f>
        <v>0</v>
      </c>
      <c r="EA102">
        <f>PEFA2016_latest!DX103</f>
        <v>0</v>
      </c>
      <c r="EB102">
        <f>PEFA2016_latest!DY103</f>
        <v>0</v>
      </c>
      <c r="EC102">
        <f>PEFA2016_latest!DZ103</f>
        <v>0</v>
      </c>
      <c r="ED102">
        <f>PEFA2016_latest!EA103</f>
        <v>0</v>
      </c>
      <c r="EE102">
        <f>PEFA2016_latest!EB103</f>
        <v>0</v>
      </c>
    </row>
    <row r="103" spans="2:135" x14ac:dyDescent="0.25">
      <c r="B103">
        <f>PEFA2016_latest!A104</f>
        <v>0</v>
      </c>
      <c r="C103">
        <f>PEFA2016_latest!B104</f>
        <v>0</v>
      </c>
      <c r="D103" t="e" cm="1" vm="98">
        <f t="array" ref="D103">_FV(PEFA2016raw[[#This Row],[Country]],"Abbreviation")</f>
        <v>#VALUE!</v>
      </c>
      <c r="E103" t="e" vm="126">
        <f>_xlfn.XLOOKUP(PEFA2016raw[[#This Row],[ISO-2]],Code[ISO-2],Code[ISO-3],"",0)</f>
        <v>#VALUE!</v>
      </c>
      <c r="F103">
        <f>PEFA2016_latest!C104</f>
        <v>0</v>
      </c>
      <c r="G103">
        <f>PEFA2016_latest!D104</f>
        <v>0</v>
      </c>
      <c r="H103">
        <f>PEFA2016_latest!E104</f>
        <v>0</v>
      </c>
      <c r="I103">
        <f>PEFA2016_latest!F104</f>
        <v>0</v>
      </c>
      <c r="J103">
        <f>PEFA2016_latest!G104</f>
        <v>0</v>
      </c>
      <c r="K103">
        <f>PEFA2016_latest!H104</f>
        <v>0</v>
      </c>
      <c r="L103">
        <f>PEFA2016_latest!I104</f>
        <v>0</v>
      </c>
      <c r="M103">
        <f>PEFA2016_latest!J104</f>
        <v>0</v>
      </c>
      <c r="N103">
        <f>PEFA2016_latest!K104</f>
        <v>0</v>
      </c>
      <c r="O103">
        <f>PEFA2016_latest!L104</f>
        <v>0</v>
      </c>
      <c r="P103">
        <f>PEFA2016_latest!M104</f>
        <v>0</v>
      </c>
      <c r="Q103">
        <f>PEFA2016_latest!N104</f>
        <v>0</v>
      </c>
      <c r="R103">
        <f>PEFA2016_latest!O104</f>
        <v>0</v>
      </c>
      <c r="S103">
        <f>PEFA2016_latest!P104</f>
        <v>0</v>
      </c>
      <c r="T103">
        <f>PEFA2016_latest!Q104</f>
        <v>0</v>
      </c>
      <c r="U103">
        <f>PEFA2016_latest!R104</f>
        <v>0</v>
      </c>
      <c r="V103">
        <f>PEFA2016_latest!S104</f>
        <v>0</v>
      </c>
      <c r="W103">
        <f>PEFA2016_latest!T104</f>
        <v>0</v>
      </c>
      <c r="X103">
        <f>PEFA2016_latest!U104</f>
        <v>0</v>
      </c>
      <c r="Y103">
        <f>PEFA2016_latest!V104</f>
        <v>0</v>
      </c>
      <c r="Z103">
        <f>PEFA2016_latest!W104</f>
        <v>0</v>
      </c>
      <c r="AA103">
        <f>PEFA2016_latest!X104</f>
        <v>0</v>
      </c>
      <c r="AB103">
        <f>PEFA2016_latest!Y104</f>
        <v>0</v>
      </c>
      <c r="AC103">
        <f>PEFA2016_latest!Z104</f>
        <v>0</v>
      </c>
      <c r="AD103">
        <f>PEFA2016_latest!AA104</f>
        <v>0</v>
      </c>
      <c r="AE103">
        <f>PEFA2016_latest!AB104</f>
        <v>0</v>
      </c>
      <c r="AF103">
        <f>PEFA2016_latest!AC104</f>
        <v>0</v>
      </c>
      <c r="AG103">
        <f>PEFA2016_latest!AD104</f>
        <v>0</v>
      </c>
      <c r="AH103">
        <f>PEFA2016_latest!AE104</f>
        <v>0</v>
      </c>
      <c r="AI103">
        <f>PEFA2016_latest!AF104</f>
        <v>0</v>
      </c>
      <c r="AJ103">
        <f>PEFA2016_latest!AG104</f>
        <v>0</v>
      </c>
      <c r="AK103">
        <f>PEFA2016_latest!AH104</f>
        <v>0</v>
      </c>
      <c r="AL103">
        <f>PEFA2016_latest!AI104</f>
        <v>0</v>
      </c>
      <c r="AM103">
        <f>PEFA2016_latest!AJ104</f>
        <v>0</v>
      </c>
      <c r="AN103">
        <f>PEFA2016_latest!AK104</f>
        <v>0</v>
      </c>
      <c r="AO103">
        <f>PEFA2016_latest!AL104</f>
        <v>0</v>
      </c>
      <c r="AP103">
        <f>PEFA2016_latest!AM104</f>
        <v>0</v>
      </c>
      <c r="AQ103">
        <f>PEFA2016_latest!AN104</f>
        <v>0</v>
      </c>
      <c r="AR103">
        <f>PEFA2016_latest!AO104</f>
        <v>0</v>
      </c>
      <c r="AS103">
        <f>PEFA2016_latest!AP104</f>
        <v>0</v>
      </c>
      <c r="AT103">
        <f>PEFA2016_latest!AQ104</f>
        <v>0</v>
      </c>
      <c r="AU103">
        <f>PEFA2016_latest!AR104</f>
        <v>0</v>
      </c>
      <c r="AV103">
        <f>PEFA2016_latest!AS104</f>
        <v>0</v>
      </c>
      <c r="AW103">
        <f>PEFA2016_latest!AT104</f>
        <v>0</v>
      </c>
      <c r="AX103">
        <f>PEFA2016_latest!AU104</f>
        <v>0</v>
      </c>
      <c r="AY103">
        <f>PEFA2016_latest!AV104</f>
        <v>0</v>
      </c>
      <c r="AZ103">
        <f>PEFA2016_latest!AW104</f>
        <v>0</v>
      </c>
      <c r="BA103">
        <f>PEFA2016_latest!AX104</f>
        <v>0</v>
      </c>
      <c r="BB103">
        <f>PEFA2016_latest!AY104</f>
        <v>0</v>
      </c>
      <c r="BC103">
        <f>PEFA2016_latest!AZ104</f>
        <v>0</v>
      </c>
      <c r="BD103">
        <f>PEFA2016_latest!BA104</f>
        <v>0</v>
      </c>
      <c r="BE103">
        <f>PEFA2016_latest!BB104</f>
        <v>0</v>
      </c>
      <c r="BF103">
        <f>PEFA2016_latest!BC104</f>
        <v>0</v>
      </c>
      <c r="BG103">
        <f>PEFA2016_latest!BD104</f>
        <v>0</v>
      </c>
      <c r="BH103">
        <f>PEFA2016_latest!BE104</f>
        <v>0</v>
      </c>
      <c r="BI103">
        <f>PEFA2016_latest!BF104</f>
        <v>0</v>
      </c>
      <c r="BJ103">
        <f>PEFA2016_latest!BG104</f>
        <v>0</v>
      </c>
      <c r="BK103">
        <f>PEFA2016_latest!BH104</f>
        <v>0</v>
      </c>
      <c r="BL103">
        <f>PEFA2016_latest!BI104</f>
        <v>0</v>
      </c>
      <c r="BM103">
        <f>PEFA2016_latest!BJ104</f>
        <v>0</v>
      </c>
      <c r="BN103">
        <f>PEFA2016_latest!BK104</f>
        <v>0</v>
      </c>
      <c r="BO103">
        <f>PEFA2016_latest!BL104</f>
        <v>0</v>
      </c>
      <c r="BP103">
        <f>PEFA2016_latest!BM104</f>
        <v>0</v>
      </c>
      <c r="BQ103">
        <f>PEFA2016_latest!BN104</f>
        <v>0</v>
      </c>
      <c r="BR103">
        <f>PEFA2016_latest!BO104</f>
        <v>0</v>
      </c>
      <c r="BS103">
        <f>PEFA2016_latest!BP104</f>
        <v>0</v>
      </c>
      <c r="BT103">
        <f>PEFA2016_latest!BQ104</f>
        <v>0</v>
      </c>
      <c r="BU103">
        <f>PEFA2016_latest!BR104</f>
        <v>0</v>
      </c>
      <c r="BV103">
        <f>PEFA2016_latest!BS104</f>
        <v>0</v>
      </c>
      <c r="BW103">
        <f>PEFA2016_latest!BT104</f>
        <v>0</v>
      </c>
      <c r="BX103">
        <f>PEFA2016_latest!BU104</f>
        <v>0</v>
      </c>
      <c r="BY103">
        <f>PEFA2016_latest!BV104</f>
        <v>0</v>
      </c>
      <c r="BZ103">
        <f>PEFA2016_latest!BW104</f>
        <v>0</v>
      </c>
      <c r="CA103">
        <f>PEFA2016_latest!BX104</f>
        <v>0</v>
      </c>
      <c r="CB103">
        <f>PEFA2016_latest!BY104</f>
        <v>0</v>
      </c>
      <c r="CC103">
        <f>PEFA2016_latest!BZ104</f>
        <v>0</v>
      </c>
      <c r="CD103">
        <f>PEFA2016_latest!CA104</f>
        <v>0</v>
      </c>
      <c r="CE103">
        <f>PEFA2016_latest!CB104</f>
        <v>0</v>
      </c>
      <c r="CF103">
        <f>PEFA2016_latest!CC104</f>
        <v>0</v>
      </c>
      <c r="CG103">
        <f>PEFA2016_latest!CD104</f>
        <v>0</v>
      </c>
      <c r="CH103">
        <f>PEFA2016_latest!CE104</f>
        <v>0</v>
      </c>
      <c r="CI103">
        <f>PEFA2016_latest!CF104</f>
        <v>0</v>
      </c>
      <c r="CJ103">
        <f>PEFA2016_latest!CG104</f>
        <v>0</v>
      </c>
      <c r="CK103">
        <f>PEFA2016_latest!CH104</f>
        <v>0</v>
      </c>
      <c r="CL103">
        <f>PEFA2016_latest!CI104</f>
        <v>0</v>
      </c>
      <c r="CM103">
        <f>PEFA2016_latest!CJ104</f>
        <v>0</v>
      </c>
      <c r="CN103">
        <f>PEFA2016_latest!CK104</f>
        <v>0</v>
      </c>
      <c r="CO103">
        <f>PEFA2016_latest!CL104</f>
        <v>0</v>
      </c>
      <c r="CP103">
        <f>PEFA2016_latest!CM104</f>
        <v>0</v>
      </c>
      <c r="CQ103">
        <f>PEFA2016_latest!CN104</f>
        <v>0</v>
      </c>
      <c r="CR103">
        <f>PEFA2016_latest!CO104</f>
        <v>0</v>
      </c>
      <c r="CS103">
        <f>PEFA2016_latest!CP104</f>
        <v>0</v>
      </c>
      <c r="CT103">
        <f>PEFA2016_latest!CQ104</f>
        <v>0</v>
      </c>
      <c r="CU103">
        <f>PEFA2016_latest!CR104</f>
        <v>0</v>
      </c>
      <c r="CV103">
        <f>PEFA2016_latest!CS104</f>
        <v>0</v>
      </c>
      <c r="CW103">
        <f>PEFA2016_latest!CT104</f>
        <v>0</v>
      </c>
      <c r="CX103">
        <f>PEFA2016_latest!CU104</f>
        <v>0</v>
      </c>
      <c r="CY103">
        <f>PEFA2016_latest!CV104</f>
        <v>0</v>
      </c>
      <c r="CZ103">
        <f>PEFA2016_latest!CW104</f>
        <v>0</v>
      </c>
      <c r="DA103">
        <f>PEFA2016_latest!CX104</f>
        <v>0</v>
      </c>
      <c r="DB103">
        <f>PEFA2016_latest!CY104</f>
        <v>0</v>
      </c>
      <c r="DC103">
        <f>PEFA2016_latest!CZ104</f>
        <v>0</v>
      </c>
      <c r="DD103">
        <f>PEFA2016_latest!DA104</f>
        <v>0</v>
      </c>
      <c r="DE103">
        <f>PEFA2016_latest!DB104</f>
        <v>0</v>
      </c>
      <c r="DF103">
        <f>PEFA2016_latest!DC104</f>
        <v>0</v>
      </c>
      <c r="DG103">
        <f>PEFA2016_latest!DD104</f>
        <v>0</v>
      </c>
      <c r="DH103">
        <f>PEFA2016_latest!DE104</f>
        <v>0</v>
      </c>
      <c r="DI103">
        <f>PEFA2016_latest!DF104</f>
        <v>0</v>
      </c>
      <c r="DJ103">
        <f>PEFA2016_latest!DG104</f>
        <v>0</v>
      </c>
      <c r="DK103">
        <f>PEFA2016_latest!DH104</f>
        <v>0</v>
      </c>
      <c r="DL103">
        <f>PEFA2016_latest!DI104</f>
        <v>0</v>
      </c>
      <c r="DM103">
        <f>PEFA2016_latest!DJ104</f>
        <v>0</v>
      </c>
      <c r="DN103">
        <f>PEFA2016_latest!DK104</f>
        <v>0</v>
      </c>
      <c r="DO103">
        <f>PEFA2016_latest!DL104</f>
        <v>0</v>
      </c>
      <c r="DP103">
        <f>PEFA2016_latest!DM104</f>
        <v>0</v>
      </c>
      <c r="DQ103">
        <f>PEFA2016_latest!DN104</f>
        <v>0</v>
      </c>
      <c r="DR103">
        <f>PEFA2016_latest!DO104</f>
        <v>0</v>
      </c>
      <c r="DS103">
        <f>PEFA2016_latest!DP104</f>
        <v>0</v>
      </c>
      <c r="DT103">
        <f>PEFA2016_latest!DQ104</f>
        <v>0</v>
      </c>
      <c r="DU103">
        <f>PEFA2016_latest!DR104</f>
        <v>0</v>
      </c>
      <c r="DV103">
        <f>PEFA2016_latest!DS104</f>
        <v>0</v>
      </c>
      <c r="DW103">
        <f>PEFA2016_latest!DT104</f>
        <v>0</v>
      </c>
      <c r="DX103">
        <f>PEFA2016_latest!DU104</f>
        <v>0</v>
      </c>
      <c r="DY103">
        <f>PEFA2016_latest!DV104</f>
        <v>0</v>
      </c>
      <c r="DZ103">
        <f>PEFA2016_latest!DW104</f>
        <v>0</v>
      </c>
      <c r="EA103">
        <f>PEFA2016_latest!DX104</f>
        <v>0</v>
      </c>
      <c r="EB103">
        <f>PEFA2016_latest!DY104</f>
        <v>0</v>
      </c>
      <c r="EC103">
        <f>PEFA2016_latest!DZ104</f>
        <v>0</v>
      </c>
      <c r="ED103">
        <f>PEFA2016_latest!EA104</f>
        <v>0</v>
      </c>
      <c r="EE103">
        <f>PEFA2016_latest!EB104</f>
        <v>0</v>
      </c>
    </row>
    <row r="104" spans="2:135" x14ac:dyDescent="0.25">
      <c r="B104">
        <f>PEFA2016_latest!A105</f>
        <v>0</v>
      </c>
      <c r="C104">
        <f>PEFA2016_latest!B105</f>
        <v>0</v>
      </c>
      <c r="D104" t="e" cm="1" vm="98">
        <f t="array" ref="D104">_FV(PEFA2016raw[[#This Row],[Country]],"Abbreviation")</f>
        <v>#VALUE!</v>
      </c>
      <c r="E104" t="e" vm="126">
        <f>_xlfn.XLOOKUP(PEFA2016raw[[#This Row],[ISO-2]],Code[ISO-2],Code[ISO-3],"",0)</f>
        <v>#VALUE!</v>
      </c>
      <c r="F104">
        <f>PEFA2016_latest!C105</f>
        <v>0</v>
      </c>
      <c r="G104">
        <f>PEFA2016_latest!D105</f>
        <v>0</v>
      </c>
      <c r="H104">
        <f>PEFA2016_latest!E105</f>
        <v>0</v>
      </c>
      <c r="I104">
        <f>PEFA2016_latest!F105</f>
        <v>0</v>
      </c>
      <c r="J104">
        <f>PEFA2016_latest!G105</f>
        <v>0</v>
      </c>
      <c r="K104">
        <f>PEFA2016_latest!H105</f>
        <v>0</v>
      </c>
      <c r="L104">
        <f>PEFA2016_latest!I105</f>
        <v>0</v>
      </c>
      <c r="M104">
        <f>PEFA2016_latest!J105</f>
        <v>0</v>
      </c>
      <c r="N104">
        <f>PEFA2016_latest!K105</f>
        <v>0</v>
      </c>
      <c r="O104">
        <f>PEFA2016_latest!L105</f>
        <v>0</v>
      </c>
      <c r="P104">
        <f>PEFA2016_latest!M105</f>
        <v>0</v>
      </c>
      <c r="Q104">
        <f>PEFA2016_latest!N105</f>
        <v>0</v>
      </c>
      <c r="R104">
        <f>PEFA2016_latest!O105</f>
        <v>0</v>
      </c>
      <c r="S104">
        <f>PEFA2016_latest!P105</f>
        <v>0</v>
      </c>
      <c r="T104">
        <f>PEFA2016_latest!Q105</f>
        <v>0</v>
      </c>
      <c r="U104">
        <f>PEFA2016_latest!R105</f>
        <v>0</v>
      </c>
      <c r="V104">
        <f>PEFA2016_latest!S105</f>
        <v>0</v>
      </c>
      <c r="W104">
        <f>PEFA2016_latest!T105</f>
        <v>0</v>
      </c>
      <c r="X104">
        <f>PEFA2016_latest!U105</f>
        <v>0</v>
      </c>
      <c r="Y104">
        <f>PEFA2016_latest!V105</f>
        <v>0</v>
      </c>
      <c r="Z104">
        <f>PEFA2016_latest!W105</f>
        <v>0</v>
      </c>
      <c r="AA104">
        <f>PEFA2016_latest!X105</f>
        <v>0</v>
      </c>
      <c r="AB104">
        <f>PEFA2016_latest!Y105</f>
        <v>0</v>
      </c>
      <c r="AC104">
        <f>PEFA2016_latest!Z105</f>
        <v>0</v>
      </c>
      <c r="AD104">
        <f>PEFA2016_latest!AA105</f>
        <v>0</v>
      </c>
      <c r="AE104">
        <f>PEFA2016_latest!AB105</f>
        <v>0</v>
      </c>
      <c r="AF104">
        <f>PEFA2016_latest!AC105</f>
        <v>0</v>
      </c>
      <c r="AG104">
        <f>PEFA2016_latest!AD105</f>
        <v>0</v>
      </c>
      <c r="AH104">
        <f>PEFA2016_latest!AE105</f>
        <v>0</v>
      </c>
      <c r="AI104">
        <f>PEFA2016_latest!AF105</f>
        <v>0</v>
      </c>
      <c r="AJ104">
        <f>PEFA2016_latest!AG105</f>
        <v>0</v>
      </c>
      <c r="AK104">
        <f>PEFA2016_latest!AH105</f>
        <v>0</v>
      </c>
      <c r="AL104">
        <f>PEFA2016_latest!AI105</f>
        <v>0</v>
      </c>
      <c r="AM104">
        <f>PEFA2016_latest!AJ105</f>
        <v>0</v>
      </c>
      <c r="AN104">
        <f>PEFA2016_latest!AK105</f>
        <v>0</v>
      </c>
      <c r="AO104">
        <f>PEFA2016_latest!AL105</f>
        <v>0</v>
      </c>
      <c r="AP104">
        <f>PEFA2016_latest!AM105</f>
        <v>0</v>
      </c>
      <c r="AQ104">
        <f>PEFA2016_latest!AN105</f>
        <v>0</v>
      </c>
      <c r="AR104">
        <f>PEFA2016_latest!AO105</f>
        <v>0</v>
      </c>
      <c r="AS104">
        <f>PEFA2016_latest!AP105</f>
        <v>0</v>
      </c>
      <c r="AT104">
        <f>PEFA2016_latest!AQ105</f>
        <v>0</v>
      </c>
      <c r="AU104">
        <f>PEFA2016_latest!AR105</f>
        <v>0</v>
      </c>
      <c r="AV104">
        <f>PEFA2016_latest!AS105</f>
        <v>0</v>
      </c>
      <c r="AW104">
        <f>PEFA2016_latest!AT105</f>
        <v>0</v>
      </c>
      <c r="AX104">
        <f>PEFA2016_latest!AU105</f>
        <v>0</v>
      </c>
      <c r="AY104">
        <f>PEFA2016_latest!AV105</f>
        <v>0</v>
      </c>
      <c r="AZ104">
        <f>PEFA2016_latest!AW105</f>
        <v>0</v>
      </c>
      <c r="BA104">
        <f>PEFA2016_latest!AX105</f>
        <v>0</v>
      </c>
      <c r="BB104">
        <f>PEFA2016_latest!AY105</f>
        <v>0</v>
      </c>
      <c r="BC104">
        <f>PEFA2016_latest!AZ105</f>
        <v>0</v>
      </c>
      <c r="BD104">
        <f>PEFA2016_latest!BA105</f>
        <v>0</v>
      </c>
      <c r="BE104">
        <f>PEFA2016_latest!BB105</f>
        <v>0</v>
      </c>
      <c r="BF104">
        <f>PEFA2016_latest!BC105</f>
        <v>0</v>
      </c>
      <c r="BG104">
        <f>PEFA2016_latest!BD105</f>
        <v>0</v>
      </c>
      <c r="BH104">
        <f>PEFA2016_latest!BE105</f>
        <v>0</v>
      </c>
      <c r="BI104">
        <f>PEFA2016_latest!BF105</f>
        <v>0</v>
      </c>
      <c r="BJ104">
        <f>PEFA2016_latest!BG105</f>
        <v>0</v>
      </c>
      <c r="BK104">
        <f>PEFA2016_latest!BH105</f>
        <v>0</v>
      </c>
      <c r="BL104">
        <f>PEFA2016_latest!BI105</f>
        <v>0</v>
      </c>
      <c r="BM104">
        <f>PEFA2016_latest!BJ105</f>
        <v>0</v>
      </c>
      <c r="BN104">
        <f>PEFA2016_latest!BK105</f>
        <v>0</v>
      </c>
      <c r="BO104">
        <f>PEFA2016_latest!BL105</f>
        <v>0</v>
      </c>
      <c r="BP104">
        <f>PEFA2016_latest!BM105</f>
        <v>0</v>
      </c>
      <c r="BQ104">
        <f>PEFA2016_latest!BN105</f>
        <v>0</v>
      </c>
      <c r="BR104">
        <f>PEFA2016_latest!BO105</f>
        <v>0</v>
      </c>
      <c r="BS104">
        <f>PEFA2016_latest!BP105</f>
        <v>0</v>
      </c>
      <c r="BT104">
        <f>PEFA2016_latest!BQ105</f>
        <v>0</v>
      </c>
      <c r="BU104">
        <f>PEFA2016_latest!BR105</f>
        <v>0</v>
      </c>
      <c r="BV104">
        <f>PEFA2016_latest!BS105</f>
        <v>0</v>
      </c>
      <c r="BW104">
        <f>PEFA2016_latest!BT105</f>
        <v>0</v>
      </c>
      <c r="BX104">
        <f>PEFA2016_latest!BU105</f>
        <v>0</v>
      </c>
      <c r="BY104">
        <f>PEFA2016_latest!BV105</f>
        <v>0</v>
      </c>
      <c r="BZ104">
        <f>PEFA2016_latest!BW105</f>
        <v>0</v>
      </c>
      <c r="CA104">
        <f>PEFA2016_latest!BX105</f>
        <v>0</v>
      </c>
      <c r="CB104">
        <f>PEFA2016_latest!BY105</f>
        <v>0</v>
      </c>
      <c r="CC104">
        <f>PEFA2016_latest!BZ105</f>
        <v>0</v>
      </c>
      <c r="CD104">
        <f>PEFA2016_latest!CA105</f>
        <v>0</v>
      </c>
      <c r="CE104">
        <f>PEFA2016_latest!CB105</f>
        <v>0</v>
      </c>
      <c r="CF104">
        <f>PEFA2016_latest!CC105</f>
        <v>0</v>
      </c>
      <c r="CG104">
        <f>PEFA2016_latest!CD105</f>
        <v>0</v>
      </c>
      <c r="CH104">
        <f>PEFA2016_latest!CE105</f>
        <v>0</v>
      </c>
      <c r="CI104">
        <f>PEFA2016_latest!CF105</f>
        <v>0</v>
      </c>
      <c r="CJ104">
        <f>PEFA2016_latest!CG105</f>
        <v>0</v>
      </c>
      <c r="CK104">
        <f>PEFA2016_latest!CH105</f>
        <v>0</v>
      </c>
      <c r="CL104">
        <f>PEFA2016_latest!CI105</f>
        <v>0</v>
      </c>
      <c r="CM104">
        <f>PEFA2016_latest!CJ105</f>
        <v>0</v>
      </c>
      <c r="CN104">
        <f>PEFA2016_latest!CK105</f>
        <v>0</v>
      </c>
      <c r="CO104">
        <f>PEFA2016_latest!CL105</f>
        <v>0</v>
      </c>
      <c r="CP104">
        <f>PEFA2016_latest!CM105</f>
        <v>0</v>
      </c>
      <c r="CQ104">
        <f>PEFA2016_latest!CN105</f>
        <v>0</v>
      </c>
      <c r="CR104">
        <f>PEFA2016_latest!CO105</f>
        <v>0</v>
      </c>
      <c r="CS104">
        <f>PEFA2016_latest!CP105</f>
        <v>0</v>
      </c>
      <c r="CT104">
        <f>PEFA2016_latest!CQ105</f>
        <v>0</v>
      </c>
      <c r="CU104">
        <f>PEFA2016_latest!CR105</f>
        <v>0</v>
      </c>
      <c r="CV104">
        <f>PEFA2016_latest!CS105</f>
        <v>0</v>
      </c>
      <c r="CW104">
        <f>PEFA2016_latest!CT105</f>
        <v>0</v>
      </c>
      <c r="CX104">
        <f>PEFA2016_latest!CU105</f>
        <v>0</v>
      </c>
      <c r="CY104">
        <f>PEFA2016_latest!CV105</f>
        <v>0</v>
      </c>
      <c r="CZ104">
        <f>PEFA2016_latest!CW105</f>
        <v>0</v>
      </c>
      <c r="DA104">
        <f>PEFA2016_latest!CX105</f>
        <v>0</v>
      </c>
      <c r="DB104">
        <f>PEFA2016_latest!CY105</f>
        <v>0</v>
      </c>
      <c r="DC104">
        <f>PEFA2016_latest!CZ105</f>
        <v>0</v>
      </c>
      <c r="DD104">
        <f>PEFA2016_latest!DA105</f>
        <v>0</v>
      </c>
      <c r="DE104">
        <f>PEFA2016_latest!DB105</f>
        <v>0</v>
      </c>
      <c r="DF104">
        <f>PEFA2016_latest!DC105</f>
        <v>0</v>
      </c>
      <c r="DG104">
        <f>PEFA2016_latest!DD105</f>
        <v>0</v>
      </c>
      <c r="DH104">
        <f>PEFA2016_latest!DE105</f>
        <v>0</v>
      </c>
      <c r="DI104">
        <f>PEFA2016_latest!DF105</f>
        <v>0</v>
      </c>
      <c r="DJ104">
        <f>PEFA2016_latest!DG105</f>
        <v>0</v>
      </c>
      <c r="DK104">
        <f>PEFA2016_latest!DH105</f>
        <v>0</v>
      </c>
      <c r="DL104">
        <f>PEFA2016_latest!DI105</f>
        <v>0</v>
      </c>
      <c r="DM104">
        <f>PEFA2016_latest!DJ105</f>
        <v>0</v>
      </c>
      <c r="DN104">
        <f>PEFA2016_latest!DK105</f>
        <v>0</v>
      </c>
      <c r="DO104">
        <f>PEFA2016_latest!DL105</f>
        <v>0</v>
      </c>
      <c r="DP104">
        <f>PEFA2016_latest!DM105</f>
        <v>0</v>
      </c>
      <c r="DQ104">
        <f>PEFA2016_latest!DN105</f>
        <v>0</v>
      </c>
      <c r="DR104">
        <f>PEFA2016_latest!DO105</f>
        <v>0</v>
      </c>
      <c r="DS104">
        <f>PEFA2016_latest!DP105</f>
        <v>0</v>
      </c>
      <c r="DT104">
        <f>PEFA2016_latest!DQ105</f>
        <v>0</v>
      </c>
      <c r="DU104">
        <f>PEFA2016_latest!DR105</f>
        <v>0</v>
      </c>
      <c r="DV104">
        <f>PEFA2016_latest!DS105</f>
        <v>0</v>
      </c>
      <c r="DW104">
        <f>PEFA2016_latest!DT105</f>
        <v>0</v>
      </c>
      <c r="DX104">
        <f>PEFA2016_latest!DU105</f>
        <v>0</v>
      </c>
      <c r="DY104">
        <f>PEFA2016_latest!DV105</f>
        <v>0</v>
      </c>
      <c r="DZ104">
        <f>PEFA2016_latest!DW105</f>
        <v>0</v>
      </c>
      <c r="EA104">
        <f>PEFA2016_latest!DX105</f>
        <v>0</v>
      </c>
      <c r="EB104">
        <f>PEFA2016_latest!DY105</f>
        <v>0</v>
      </c>
      <c r="EC104">
        <f>PEFA2016_latest!DZ105</f>
        <v>0</v>
      </c>
      <c r="ED104">
        <f>PEFA2016_latest!EA105</f>
        <v>0</v>
      </c>
      <c r="EE104">
        <f>PEFA2016_latest!EB105</f>
        <v>0</v>
      </c>
    </row>
    <row r="105" spans="2:135" x14ac:dyDescent="0.25">
      <c r="B105">
        <f>PEFA2016_latest!A106</f>
        <v>0</v>
      </c>
      <c r="C105">
        <f>PEFA2016_latest!B106</f>
        <v>0</v>
      </c>
      <c r="D105" t="e" cm="1" vm="98">
        <f t="array" ref="D105">_FV(PEFA2016raw[[#This Row],[Country]],"Abbreviation")</f>
        <v>#VALUE!</v>
      </c>
      <c r="E105" t="e" vm="126">
        <f>_xlfn.XLOOKUP(PEFA2016raw[[#This Row],[ISO-2]],Code[ISO-2],Code[ISO-3],"",0)</f>
        <v>#VALUE!</v>
      </c>
      <c r="F105">
        <f>PEFA2016_latest!C106</f>
        <v>0</v>
      </c>
      <c r="G105">
        <f>PEFA2016_latest!D106</f>
        <v>0</v>
      </c>
      <c r="H105">
        <f>PEFA2016_latest!E106</f>
        <v>0</v>
      </c>
      <c r="I105">
        <f>PEFA2016_latest!F106</f>
        <v>0</v>
      </c>
      <c r="J105">
        <f>PEFA2016_latest!G106</f>
        <v>0</v>
      </c>
      <c r="K105">
        <f>PEFA2016_latest!H106</f>
        <v>0</v>
      </c>
      <c r="L105">
        <f>PEFA2016_latest!I106</f>
        <v>0</v>
      </c>
      <c r="M105">
        <f>PEFA2016_latest!J106</f>
        <v>0</v>
      </c>
      <c r="N105">
        <f>PEFA2016_latest!K106</f>
        <v>0</v>
      </c>
      <c r="O105">
        <f>PEFA2016_latest!L106</f>
        <v>0</v>
      </c>
      <c r="P105">
        <f>PEFA2016_latest!M106</f>
        <v>0</v>
      </c>
      <c r="Q105">
        <f>PEFA2016_latest!N106</f>
        <v>0</v>
      </c>
      <c r="R105">
        <f>PEFA2016_latest!O106</f>
        <v>0</v>
      </c>
      <c r="S105">
        <f>PEFA2016_latest!P106</f>
        <v>0</v>
      </c>
      <c r="T105">
        <f>PEFA2016_latest!Q106</f>
        <v>0</v>
      </c>
      <c r="U105">
        <f>PEFA2016_latest!R106</f>
        <v>0</v>
      </c>
      <c r="V105">
        <f>PEFA2016_latest!S106</f>
        <v>0</v>
      </c>
      <c r="W105">
        <f>PEFA2016_latest!T106</f>
        <v>0</v>
      </c>
      <c r="X105">
        <f>PEFA2016_latest!U106</f>
        <v>0</v>
      </c>
      <c r="Y105">
        <f>PEFA2016_latest!V106</f>
        <v>0</v>
      </c>
      <c r="Z105">
        <f>PEFA2016_latest!W106</f>
        <v>0</v>
      </c>
      <c r="AA105">
        <f>PEFA2016_latest!X106</f>
        <v>0</v>
      </c>
      <c r="AB105">
        <f>PEFA2016_latest!Y106</f>
        <v>0</v>
      </c>
      <c r="AC105">
        <f>PEFA2016_latest!Z106</f>
        <v>0</v>
      </c>
      <c r="AD105">
        <f>PEFA2016_latest!AA106</f>
        <v>0</v>
      </c>
      <c r="AE105">
        <f>PEFA2016_latest!AB106</f>
        <v>0</v>
      </c>
      <c r="AF105">
        <f>PEFA2016_latest!AC106</f>
        <v>0</v>
      </c>
      <c r="AG105">
        <f>PEFA2016_latest!AD106</f>
        <v>0</v>
      </c>
      <c r="AH105">
        <f>PEFA2016_latest!AE106</f>
        <v>0</v>
      </c>
      <c r="AI105">
        <f>PEFA2016_latest!AF106</f>
        <v>0</v>
      </c>
      <c r="AJ105">
        <f>PEFA2016_latest!AG106</f>
        <v>0</v>
      </c>
      <c r="AK105">
        <f>PEFA2016_latest!AH106</f>
        <v>0</v>
      </c>
      <c r="AL105">
        <f>PEFA2016_latest!AI106</f>
        <v>0</v>
      </c>
      <c r="AM105">
        <f>PEFA2016_latest!AJ106</f>
        <v>0</v>
      </c>
      <c r="AN105">
        <f>PEFA2016_latest!AK106</f>
        <v>0</v>
      </c>
      <c r="AO105">
        <f>PEFA2016_latest!AL106</f>
        <v>0</v>
      </c>
      <c r="AP105">
        <f>PEFA2016_latest!AM106</f>
        <v>0</v>
      </c>
      <c r="AQ105">
        <f>PEFA2016_latest!AN106</f>
        <v>0</v>
      </c>
      <c r="AR105">
        <f>PEFA2016_latest!AO106</f>
        <v>0</v>
      </c>
      <c r="AS105">
        <f>PEFA2016_latest!AP106</f>
        <v>0</v>
      </c>
      <c r="AT105">
        <f>PEFA2016_latest!AQ106</f>
        <v>0</v>
      </c>
      <c r="AU105">
        <f>PEFA2016_latest!AR106</f>
        <v>0</v>
      </c>
      <c r="AV105">
        <f>PEFA2016_latest!AS106</f>
        <v>0</v>
      </c>
      <c r="AW105">
        <f>PEFA2016_latest!AT106</f>
        <v>0</v>
      </c>
      <c r="AX105">
        <f>PEFA2016_latest!AU106</f>
        <v>0</v>
      </c>
      <c r="AY105">
        <f>PEFA2016_latest!AV106</f>
        <v>0</v>
      </c>
      <c r="AZ105">
        <f>PEFA2016_latest!AW106</f>
        <v>0</v>
      </c>
      <c r="BA105">
        <f>PEFA2016_latest!AX106</f>
        <v>0</v>
      </c>
      <c r="BB105">
        <f>PEFA2016_latest!AY106</f>
        <v>0</v>
      </c>
      <c r="BC105">
        <f>PEFA2016_latest!AZ106</f>
        <v>0</v>
      </c>
      <c r="BD105">
        <f>PEFA2016_latest!BA106</f>
        <v>0</v>
      </c>
      <c r="BE105">
        <f>PEFA2016_latest!BB106</f>
        <v>0</v>
      </c>
      <c r="BF105">
        <f>PEFA2016_latest!BC106</f>
        <v>0</v>
      </c>
      <c r="BG105">
        <f>PEFA2016_latest!BD106</f>
        <v>0</v>
      </c>
      <c r="BH105">
        <f>PEFA2016_latest!BE106</f>
        <v>0</v>
      </c>
      <c r="BI105">
        <f>PEFA2016_latest!BF106</f>
        <v>0</v>
      </c>
      <c r="BJ105">
        <f>PEFA2016_latest!BG106</f>
        <v>0</v>
      </c>
      <c r="BK105">
        <f>PEFA2016_latest!BH106</f>
        <v>0</v>
      </c>
      <c r="BL105">
        <f>PEFA2016_latest!BI106</f>
        <v>0</v>
      </c>
      <c r="BM105">
        <f>PEFA2016_latest!BJ106</f>
        <v>0</v>
      </c>
      <c r="BN105">
        <f>PEFA2016_latest!BK106</f>
        <v>0</v>
      </c>
      <c r="BO105">
        <f>PEFA2016_latest!BL106</f>
        <v>0</v>
      </c>
      <c r="BP105">
        <f>PEFA2016_latest!BM106</f>
        <v>0</v>
      </c>
      <c r="BQ105">
        <f>PEFA2016_latest!BN106</f>
        <v>0</v>
      </c>
      <c r="BR105">
        <f>PEFA2016_latest!BO106</f>
        <v>0</v>
      </c>
      <c r="BS105">
        <f>PEFA2016_latest!BP106</f>
        <v>0</v>
      </c>
      <c r="BT105">
        <f>PEFA2016_latest!BQ106</f>
        <v>0</v>
      </c>
      <c r="BU105">
        <f>PEFA2016_latest!BR106</f>
        <v>0</v>
      </c>
      <c r="BV105">
        <f>PEFA2016_latest!BS106</f>
        <v>0</v>
      </c>
      <c r="BW105">
        <f>PEFA2016_latest!BT106</f>
        <v>0</v>
      </c>
      <c r="BX105">
        <f>PEFA2016_latest!BU106</f>
        <v>0</v>
      </c>
      <c r="BY105">
        <f>PEFA2016_latest!BV106</f>
        <v>0</v>
      </c>
      <c r="BZ105">
        <f>PEFA2016_latest!BW106</f>
        <v>0</v>
      </c>
      <c r="CA105">
        <f>PEFA2016_latest!BX106</f>
        <v>0</v>
      </c>
      <c r="CB105">
        <f>PEFA2016_latest!BY106</f>
        <v>0</v>
      </c>
      <c r="CC105">
        <f>PEFA2016_latest!BZ106</f>
        <v>0</v>
      </c>
      <c r="CD105">
        <f>PEFA2016_latest!CA106</f>
        <v>0</v>
      </c>
      <c r="CE105">
        <f>PEFA2016_latest!CB106</f>
        <v>0</v>
      </c>
      <c r="CF105">
        <f>PEFA2016_latest!CC106</f>
        <v>0</v>
      </c>
      <c r="CG105">
        <f>PEFA2016_latest!CD106</f>
        <v>0</v>
      </c>
      <c r="CH105">
        <f>PEFA2016_latest!CE106</f>
        <v>0</v>
      </c>
      <c r="CI105">
        <f>PEFA2016_latest!CF106</f>
        <v>0</v>
      </c>
      <c r="CJ105">
        <f>PEFA2016_latest!CG106</f>
        <v>0</v>
      </c>
      <c r="CK105">
        <f>PEFA2016_latest!CH106</f>
        <v>0</v>
      </c>
      <c r="CL105">
        <f>PEFA2016_latest!CI106</f>
        <v>0</v>
      </c>
      <c r="CM105">
        <f>PEFA2016_latest!CJ106</f>
        <v>0</v>
      </c>
      <c r="CN105">
        <f>PEFA2016_latest!CK106</f>
        <v>0</v>
      </c>
      <c r="CO105">
        <f>PEFA2016_latest!CL106</f>
        <v>0</v>
      </c>
      <c r="CP105">
        <f>PEFA2016_latest!CM106</f>
        <v>0</v>
      </c>
      <c r="CQ105">
        <f>PEFA2016_latest!CN106</f>
        <v>0</v>
      </c>
      <c r="CR105">
        <f>PEFA2016_latest!CO106</f>
        <v>0</v>
      </c>
      <c r="CS105">
        <f>PEFA2016_latest!CP106</f>
        <v>0</v>
      </c>
      <c r="CT105">
        <f>PEFA2016_latest!CQ106</f>
        <v>0</v>
      </c>
      <c r="CU105">
        <f>PEFA2016_latest!CR106</f>
        <v>0</v>
      </c>
      <c r="CV105">
        <f>PEFA2016_latest!CS106</f>
        <v>0</v>
      </c>
      <c r="CW105">
        <f>PEFA2016_latest!CT106</f>
        <v>0</v>
      </c>
      <c r="CX105">
        <f>PEFA2016_latest!CU106</f>
        <v>0</v>
      </c>
      <c r="CY105">
        <f>PEFA2016_latest!CV106</f>
        <v>0</v>
      </c>
      <c r="CZ105">
        <f>PEFA2016_latest!CW106</f>
        <v>0</v>
      </c>
      <c r="DA105">
        <f>PEFA2016_latest!CX106</f>
        <v>0</v>
      </c>
      <c r="DB105">
        <f>PEFA2016_latest!CY106</f>
        <v>0</v>
      </c>
      <c r="DC105">
        <f>PEFA2016_latest!CZ106</f>
        <v>0</v>
      </c>
      <c r="DD105">
        <f>PEFA2016_latest!DA106</f>
        <v>0</v>
      </c>
      <c r="DE105">
        <f>PEFA2016_latest!DB106</f>
        <v>0</v>
      </c>
      <c r="DF105">
        <f>PEFA2016_latest!DC106</f>
        <v>0</v>
      </c>
      <c r="DG105">
        <f>PEFA2016_latest!DD106</f>
        <v>0</v>
      </c>
      <c r="DH105">
        <f>PEFA2016_latest!DE106</f>
        <v>0</v>
      </c>
      <c r="DI105">
        <f>PEFA2016_latest!DF106</f>
        <v>0</v>
      </c>
      <c r="DJ105">
        <f>PEFA2016_latest!DG106</f>
        <v>0</v>
      </c>
      <c r="DK105">
        <f>PEFA2016_latest!DH106</f>
        <v>0</v>
      </c>
      <c r="DL105">
        <f>PEFA2016_latest!DI106</f>
        <v>0</v>
      </c>
      <c r="DM105">
        <f>PEFA2016_latest!DJ106</f>
        <v>0</v>
      </c>
      <c r="DN105">
        <f>PEFA2016_latest!DK106</f>
        <v>0</v>
      </c>
      <c r="DO105">
        <f>PEFA2016_latest!DL106</f>
        <v>0</v>
      </c>
      <c r="DP105">
        <f>PEFA2016_latest!DM106</f>
        <v>0</v>
      </c>
      <c r="DQ105">
        <f>PEFA2016_latest!DN106</f>
        <v>0</v>
      </c>
      <c r="DR105">
        <f>PEFA2016_latest!DO106</f>
        <v>0</v>
      </c>
      <c r="DS105">
        <f>PEFA2016_latest!DP106</f>
        <v>0</v>
      </c>
      <c r="DT105">
        <f>PEFA2016_latest!DQ106</f>
        <v>0</v>
      </c>
      <c r="DU105">
        <f>PEFA2016_latest!DR106</f>
        <v>0</v>
      </c>
      <c r="DV105">
        <f>PEFA2016_latest!DS106</f>
        <v>0</v>
      </c>
      <c r="DW105">
        <f>PEFA2016_latest!DT106</f>
        <v>0</v>
      </c>
      <c r="DX105">
        <f>PEFA2016_latest!DU106</f>
        <v>0</v>
      </c>
      <c r="DY105">
        <f>PEFA2016_latest!DV106</f>
        <v>0</v>
      </c>
      <c r="DZ105">
        <f>PEFA2016_latest!DW106</f>
        <v>0</v>
      </c>
      <c r="EA105">
        <f>PEFA2016_latest!DX106</f>
        <v>0</v>
      </c>
      <c r="EB105">
        <f>PEFA2016_latest!DY106</f>
        <v>0</v>
      </c>
      <c r="EC105">
        <f>PEFA2016_latest!DZ106</f>
        <v>0</v>
      </c>
      <c r="ED105">
        <f>PEFA2016_latest!EA106</f>
        <v>0</v>
      </c>
      <c r="EE105">
        <f>PEFA2016_latest!EB106</f>
        <v>0</v>
      </c>
    </row>
    <row r="106" spans="2:135" x14ac:dyDescent="0.25">
      <c r="B106">
        <f>PEFA2016_latest!A107</f>
        <v>0</v>
      </c>
      <c r="C106">
        <f>PEFA2016_latest!B107</f>
        <v>0</v>
      </c>
      <c r="D106" t="e" cm="1" vm="98">
        <f t="array" ref="D106">_FV(PEFA2016raw[[#This Row],[Country]],"Abbreviation")</f>
        <v>#VALUE!</v>
      </c>
      <c r="E106" t="e" vm="126">
        <f>_xlfn.XLOOKUP(PEFA2016raw[[#This Row],[ISO-2]],Code[ISO-2],Code[ISO-3],"",0)</f>
        <v>#VALUE!</v>
      </c>
      <c r="F106">
        <f>PEFA2016_latest!C107</f>
        <v>0</v>
      </c>
      <c r="G106">
        <f>PEFA2016_latest!D107</f>
        <v>0</v>
      </c>
      <c r="H106">
        <f>PEFA2016_latest!E107</f>
        <v>0</v>
      </c>
      <c r="I106">
        <f>PEFA2016_latest!F107</f>
        <v>0</v>
      </c>
      <c r="J106">
        <f>PEFA2016_latest!G107</f>
        <v>0</v>
      </c>
      <c r="K106">
        <f>PEFA2016_latest!H107</f>
        <v>0</v>
      </c>
      <c r="L106">
        <f>PEFA2016_latest!I107</f>
        <v>0</v>
      </c>
      <c r="M106">
        <f>PEFA2016_latest!J107</f>
        <v>0</v>
      </c>
      <c r="N106">
        <f>PEFA2016_latest!K107</f>
        <v>0</v>
      </c>
      <c r="O106">
        <f>PEFA2016_latest!L107</f>
        <v>0</v>
      </c>
      <c r="P106">
        <f>PEFA2016_latest!M107</f>
        <v>0</v>
      </c>
      <c r="Q106">
        <f>PEFA2016_latest!N107</f>
        <v>0</v>
      </c>
      <c r="R106">
        <f>PEFA2016_latest!O107</f>
        <v>0</v>
      </c>
      <c r="S106">
        <f>PEFA2016_latest!P107</f>
        <v>0</v>
      </c>
      <c r="T106">
        <f>PEFA2016_latest!Q107</f>
        <v>0</v>
      </c>
      <c r="U106">
        <f>PEFA2016_latest!R107</f>
        <v>0</v>
      </c>
      <c r="V106">
        <f>PEFA2016_latest!S107</f>
        <v>0</v>
      </c>
      <c r="W106">
        <f>PEFA2016_latest!T107</f>
        <v>0</v>
      </c>
      <c r="X106">
        <f>PEFA2016_latest!U107</f>
        <v>0</v>
      </c>
      <c r="Y106">
        <f>PEFA2016_latest!V107</f>
        <v>0</v>
      </c>
      <c r="Z106">
        <f>PEFA2016_latest!W107</f>
        <v>0</v>
      </c>
      <c r="AA106">
        <f>PEFA2016_latest!X107</f>
        <v>0</v>
      </c>
      <c r="AB106">
        <f>PEFA2016_latest!Y107</f>
        <v>0</v>
      </c>
      <c r="AC106">
        <f>PEFA2016_latest!Z107</f>
        <v>0</v>
      </c>
      <c r="AD106">
        <f>PEFA2016_latest!AA107</f>
        <v>0</v>
      </c>
      <c r="AE106">
        <f>PEFA2016_latest!AB107</f>
        <v>0</v>
      </c>
      <c r="AF106">
        <f>PEFA2016_latest!AC107</f>
        <v>0</v>
      </c>
      <c r="AG106">
        <f>PEFA2016_latest!AD107</f>
        <v>0</v>
      </c>
      <c r="AH106">
        <f>PEFA2016_latest!AE107</f>
        <v>0</v>
      </c>
      <c r="AI106">
        <f>PEFA2016_latest!AF107</f>
        <v>0</v>
      </c>
      <c r="AJ106">
        <f>PEFA2016_latest!AG107</f>
        <v>0</v>
      </c>
      <c r="AK106">
        <f>PEFA2016_latest!AH107</f>
        <v>0</v>
      </c>
      <c r="AL106">
        <f>PEFA2016_latest!AI107</f>
        <v>0</v>
      </c>
      <c r="AM106">
        <f>PEFA2016_latest!AJ107</f>
        <v>0</v>
      </c>
      <c r="AN106">
        <f>PEFA2016_latest!AK107</f>
        <v>0</v>
      </c>
      <c r="AO106">
        <f>PEFA2016_latest!AL107</f>
        <v>0</v>
      </c>
      <c r="AP106">
        <f>PEFA2016_latest!AM107</f>
        <v>0</v>
      </c>
      <c r="AQ106">
        <f>PEFA2016_latest!AN107</f>
        <v>0</v>
      </c>
      <c r="AR106">
        <f>PEFA2016_latest!AO107</f>
        <v>0</v>
      </c>
      <c r="AS106">
        <f>PEFA2016_latest!AP107</f>
        <v>0</v>
      </c>
      <c r="AT106">
        <f>PEFA2016_latest!AQ107</f>
        <v>0</v>
      </c>
      <c r="AU106">
        <f>PEFA2016_latest!AR107</f>
        <v>0</v>
      </c>
      <c r="AV106">
        <f>PEFA2016_latest!AS107</f>
        <v>0</v>
      </c>
      <c r="AW106">
        <f>PEFA2016_latest!AT107</f>
        <v>0</v>
      </c>
      <c r="AX106">
        <f>PEFA2016_latest!AU107</f>
        <v>0</v>
      </c>
      <c r="AY106">
        <f>PEFA2016_latest!AV107</f>
        <v>0</v>
      </c>
      <c r="AZ106">
        <f>PEFA2016_latest!AW107</f>
        <v>0</v>
      </c>
      <c r="BA106">
        <f>PEFA2016_latest!AX107</f>
        <v>0</v>
      </c>
      <c r="BB106">
        <f>PEFA2016_latest!AY107</f>
        <v>0</v>
      </c>
      <c r="BC106">
        <f>PEFA2016_latest!AZ107</f>
        <v>0</v>
      </c>
      <c r="BD106">
        <f>PEFA2016_latest!BA107</f>
        <v>0</v>
      </c>
      <c r="BE106">
        <f>PEFA2016_latest!BB107</f>
        <v>0</v>
      </c>
      <c r="BF106">
        <f>PEFA2016_latest!BC107</f>
        <v>0</v>
      </c>
      <c r="BG106">
        <f>PEFA2016_latest!BD107</f>
        <v>0</v>
      </c>
      <c r="BH106">
        <f>PEFA2016_latest!BE107</f>
        <v>0</v>
      </c>
      <c r="BI106">
        <f>PEFA2016_latest!BF107</f>
        <v>0</v>
      </c>
      <c r="BJ106">
        <f>PEFA2016_latest!BG107</f>
        <v>0</v>
      </c>
      <c r="BK106">
        <f>PEFA2016_latest!BH107</f>
        <v>0</v>
      </c>
      <c r="BL106">
        <f>PEFA2016_latest!BI107</f>
        <v>0</v>
      </c>
      <c r="BM106">
        <f>PEFA2016_latest!BJ107</f>
        <v>0</v>
      </c>
      <c r="BN106">
        <f>PEFA2016_latest!BK107</f>
        <v>0</v>
      </c>
      <c r="BO106">
        <f>PEFA2016_latest!BL107</f>
        <v>0</v>
      </c>
      <c r="BP106">
        <f>PEFA2016_latest!BM107</f>
        <v>0</v>
      </c>
      <c r="BQ106">
        <f>PEFA2016_latest!BN107</f>
        <v>0</v>
      </c>
      <c r="BR106">
        <f>PEFA2016_latest!BO107</f>
        <v>0</v>
      </c>
      <c r="BS106">
        <f>PEFA2016_latest!BP107</f>
        <v>0</v>
      </c>
      <c r="BT106">
        <f>PEFA2016_latest!BQ107</f>
        <v>0</v>
      </c>
      <c r="BU106">
        <f>PEFA2016_latest!BR107</f>
        <v>0</v>
      </c>
      <c r="BV106">
        <f>PEFA2016_latest!BS107</f>
        <v>0</v>
      </c>
      <c r="BW106">
        <f>PEFA2016_latest!BT107</f>
        <v>0</v>
      </c>
      <c r="BX106">
        <f>PEFA2016_latest!BU107</f>
        <v>0</v>
      </c>
      <c r="BY106">
        <f>PEFA2016_latest!BV107</f>
        <v>0</v>
      </c>
      <c r="BZ106">
        <f>PEFA2016_latest!BW107</f>
        <v>0</v>
      </c>
      <c r="CA106">
        <f>PEFA2016_latest!BX107</f>
        <v>0</v>
      </c>
      <c r="CB106">
        <f>PEFA2016_latest!BY107</f>
        <v>0</v>
      </c>
      <c r="CC106">
        <f>PEFA2016_latest!BZ107</f>
        <v>0</v>
      </c>
      <c r="CD106">
        <f>PEFA2016_latest!CA107</f>
        <v>0</v>
      </c>
      <c r="CE106">
        <f>PEFA2016_latest!CB107</f>
        <v>0</v>
      </c>
      <c r="CF106">
        <f>PEFA2016_latest!CC107</f>
        <v>0</v>
      </c>
      <c r="CG106">
        <f>PEFA2016_latest!CD107</f>
        <v>0</v>
      </c>
      <c r="CH106">
        <f>PEFA2016_latest!CE107</f>
        <v>0</v>
      </c>
      <c r="CI106">
        <f>PEFA2016_latest!CF107</f>
        <v>0</v>
      </c>
      <c r="CJ106">
        <f>PEFA2016_latest!CG107</f>
        <v>0</v>
      </c>
      <c r="CK106">
        <f>PEFA2016_latest!CH107</f>
        <v>0</v>
      </c>
      <c r="CL106">
        <f>PEFA2016_latest!CI107</f>
        <v>0</v>
      </c>
      <c r="CM106">
        <f>PEFA2016_latest!CJ107</f>
        <v>0</v>
      </c>
      <c r="CN106">
        <f>PEFA2016_latest!CK107</f>
        <v>0</v>
      </c>
      <c r="CO106">
        <f>PEFA2016_latest!CL107</f>
        <v>0</v>
      </c>
      <c r="CP106">
        <f>PEFA2016_latest!CM107</f>
        <v>0</v>
      </c>
      <c r="CQ106">
        <f>PEFA2016_latest!CN107</f>
        <v>0</v>
      </c>
      <c r="CR106">
        <f>PEFA2016_latest!CO107</f>
        <v>0</v>
      </c>
      <c r="CS106">
        <f>PEFA2016_latest!CP107</f>
        <v>0</v>
      </c>
      <c r="CT106">
        <f>PEFA2016_latest!CQ107</f>
        <v>0</v>
      </c>
      <c r="CU106">
        <f>PEFA2016_latest!CR107</f>
        <v>0</v>
      </c>
      <c r="CV106">
        <f>PEFA2016_latest!CS107</f>
        <v>0</v>
      </c>
      <c r="CW106">
        <f>PEFA2016_latest!CT107</f>
        <v>0</v>
      </c>
      <c r="CX106">
        <f>PEFA2016_latest!CU107</f>
        <v>0</v>
      </c>
      <c r="CY106">
        <f>PEFA2016_latest!CV107</f>
        <v>0</v>
      </c>
      <c r="CZ106">
        <f>PEFA2016_latest!CW107</f>
        <v>0</v>
      </c>
      <c r="DA106">
        <f>PEFA2016_latest!CX107</f>
        <v>0</v>
      </c>
      <c r="DB106">
        <f>PEFA2016_latest!CY107</f>
        <v>0</v>
      </c>
      <c r="DC106">
        <f>PEFA2016_latest!CZ107</f>
        <v>0</v>
      </c>
      <c r="DD106">
        <f>PEFA2016_latest!DA107</f>
        <v>0</v>
      </c>
      <c r="DE106">
        <f>PEFA2016_latest!DB107</f>
        <v>0</v>
      </c>
      <c r="DF106">
        <f>PEFA2016_latest!DC107</f>
        <v>0</v>
      </c>
      <c r="DG106">
        <f>PEFA2016_latest!DD107</f>
        <v>0</v>
      </c>
      <c r="DH106">
        <f>PEFA2016_latest!DE107</f>
        <v>0</v>
      </c>
      <c r="DI106">
        <f>PEFA2016_latest!DF107</f>
        <v>0</v>
      </c>
      <c r="DJ106">
        <f>PEFA2016_latest!DG107</f>
        <v>0</v>
      </c>
      <c r="DK106">
        <f>PEFA2016_latest!DH107</f>
        <v>0</v>
      </c>
      <c r="DL106">
        <f>PEFA2016_latest!DI107</f>
        <v>0</v>
      </c>
      <c r="DM106">
        <f>PEFA2016_latest!DJ107</f>
        <v>0</v>
      </c>
      <c r="DN106">
        <f>PEFA2016_latest!DK107</f>
        <v>0</v>
      </c>
      <c r="DO106">
        <f>PEFA2016_latest!DL107</f>
        <v>0</v>
      </c>
      <c r="DP106">
        <f>PEFA2016_latest!DM107</f>
        <v>0</v>
      </c>
      <c r="DQ106">
        <f>PEFA2016_latest!DN107</f>
        <v>0</v>
      </c>
      <c r="DR106">
        <f>PEFA2016_latest!DO107</f>
        <v>0</v>
      </c>
      <c r="DS106">
        <f>PEFA2016_latest!DP107</f>
        <v>0</v>
      </c>
      <c r="DT106">
        <f>PEFA2016_latest!DQ107</f>
        <v>0</v>
      </c>
      <c r="DU106">
        <f>PEFA2016_latest!DR107</f>
        <v>0</v>
      </c>
      <c r="DV106">
        <f>PEFA2016_latest!DS107</f>
        <v>0</v>
      </c>
      <c r="DW106">
        <f>PEFA2016_latest!DT107</f>
        <v>0</v>
      </c>
      <c r="DX106">
        <f>PEFA2016_latest!DU107</f>
        <v>0</v>
      </c>
      <c r="DY106">
        <f>PEFA2016_latest!DV107</f>
        <v>0</v>
      </c>
      <c r="DZ106">
        <f>PEFA2016_latest!DW107</f>
        <v>0</v>
      </c>
      <c r="EA106">
        <f>PEFA2016_latest!DX107</f>
        <v>0</v>
      </c>
      <c r="EB106">
        <f>PEFA2016_latest!DY107</f>
        <v>0</v>
      </c>
      <c r="EC106">
        <f>PEFA2016_latest!DZ107</f>
        <v>0</v>
      </c>
      <c r="ED106">
        <f>PEFA2016_latest!EA107</f>
        <v>0</v>
      </c>
      <c r="EE106">
        <f>PEFA2016_latest!EB107</f>
        <v>0</v>
      </c>
    </row>
    <row r="107" spans="2:135" x14ac:dyDescent="0.25">
      <c r="B107">
        <f>PEFA2016_latest!A108</f>
        <v>0</v>
      </c>
      <c r="C107">
        <f>PEFA2016_latest!B108</f>
        <v>0</v>
      </c>
      <c r="D107" t="e" cm="1" vm="98">
        <f t="array" ref="D107">_FV(PEFA2016raw[[#This Row],[Country]],"Abbreviation")</f>
        <v>#VALUE!</v>
      </c>
      <c r="E107" t="e" vm="126">
        <f>_xlfn.XLOOKUP(PEFA2016raw[[#This Row],[ISO-2]],Code[ISO-2],Code[ISO-3],"",0)</f>
        <v>#VALUE!</v>
      </c>
      <c r="F107">
        <f>PEFA2016_latest!C108</f>
        <v>0</v>
      </c>
      <c r="G107">
        <f>PEFA2016_latest!D108</f>
        <v>0</v>
      </c>
      <c r="H107">
        <f>PEFA2016_latest!E108</f>
        <v>0</v>
      </c>
      <c r="I107">
        <f>PEFA2016_latest!F108</f>
        <v>0</v>
      </c>
      <c r="J107">
        <f>PEFA2016_latest!G108</f>
        <v>0</v>
      </c>
      <c r="K107">
        <f>PEFA2016_latest!H108</f>
        <v>0</v>
      </c>
      <c r="L107">
        <f>PEFA2016_latest!I108</f>
        <v>0</v>
      </c>
      <c r="M107">
        <f>PEFA2016_latest!J108</f>
        <v>0</v>
      </c>
      <c r="N107">
        <f>PEFA2016_latest!K108</f>
        <v>0</v>
      </c>
      <c r="O107">
        <f>PEFA2016_latest!L108</f>
        <v>0</v>
      </c>
      <c r="P107">
        <f>PEFA2016_latest!M108</f>
        <v>0</v>
      </c>
      <c r="Q107">
        <f>PEFA2016_latest!N108</f>
        <v>0</v>
      </c>
      <c r="R107">
        <f>PEFA2016_latest!O108</f>
        <v>0</v>
      </c>
      <c r="S107">
        <f>PEFA2016_latest!P108</f>
        <v>0</v>
      </c>
      <c r="T107">
        <f>PEFA2016_latest!Q108</f>
        <v>0</v>
      </c>
      <c r="U107">
        <f>PEFA2016_latest!R108</f>
        <v>0</v>
      </c>
      <c r="V107">
        <f>PEFA2016_latest!S108</f>
        <v>0</v>
      </c>
      <c r="W107">
        <f>PEFA2016_latest!T108</f>
        <v>0</v>
      </c>
      <c r="X107">
        <f>PEFA2016_latest!U108</f>
        <v>0</v>
      </c>
      <c r="Y107">
        <f>PEFA2016_latest!V108</f>
        <v>0</v>
      </c>
      <c r="Z107">
        <f>PEFA2016_latest!W108</f>
        <v>0</v>
      </c>
      <c r="AA107">
        <f>PEFA2016_latest!X108</f>
        <v>0</v>
      </c>
      <c r="AB107">
        <f>PEFA2016_latest!Y108</f>
        <v>0</v>
      </c>
      <c r="AC107">
        <f>PEFA2016_latest!Z108</f>
        <v>0</v>
      </c>
      <c r="AD107">
        <f>PEFA2016_latest!AA108</f>
        <v>0</v>
      </c>
      <c r="AE107">
        <f>PEFA2016_latest!AB108</f>
        <v>0</v>
      </c>
      <c r="AF107">
        <f>PEFA2016_latest!AC108</f>
        <v>0</v>
      </c>
      <c r="AG107">
        <f>PEFA2016_latest!AD108</f>
        <v>0</v>
      </c>
      <c r="AH107">
        <f>PEFA2016_latest!AE108</f>
        <v>0</v>
      </c>
      <c r="AI107">
        <f>PEFA2016_latest!AF108</f>
        <v>0</v>
      </c>
      <c r="AJ107">
        <f>PEFA2016_latest!AG108</f>
        <v>0</v>
      </c>
      <c r="AK107">
        <f>PEFA2016_latest!AH108</f>
        <v>0</v>
      </c>
      <c r="AL107">
        <f>PEFA2016_latest!AI108</f>
        <v>0</v>
      </c>
      <c r="AM107">
        <f>PEFA2016_latest!AJ108</f>
        <v>0</v>
      </c>
      <c r="AN107">
        <f>PEFA2016_latest!AK108</f>
        <v>0</v>
      </c>
      <c r="AO107">
        <f>PEFA2016_latest!AL108</f>
        <v>0</v>
      </c>
      <c r="AP107">
        <f>PEFA2016_latest!AM108</f>
        <v>0</v>
      </c>
      <c r="AQ107">
        <f>PEFA2016_latest!AN108</f>
        <v>0</v>
      </c>
      <c r="AR107">
        <f>PEFA2016_latest!AO108</f>
        <v>0</v>
      </c>
      <c r="AS107">
        <f>PEFA2016_latest!AP108</f>
        <v>0</v>
      </c>
      <c r="AT107">
        <f>PEFA2016_latest!AQ108</f>
        <v>0</v>
      </c>
      <c r="AU107">
        <f>PEFA2016_latest!AR108</f>
        <v>0</v>
      </c>
      <c r="AV107">
        <f>PEFA2016_latest!AS108</f>
        <v>0</v>
      </c>
      <c r="AW107">
        <f>PEFA2016_latest!AT108</f>
        <v>0</v>
      </c>
      <c r="AX107">
        <f>PEFA2016_latest!AU108</f>
        <v>0</v>
      </c>
      <c r="AY107">
        <f>PEFA2016_latest!AV108</f>
        <v>0</v>
      </c>
      <c r="AZ107">
        <f>PEFA2016_latest!AW108</f>
        <v>0</v>
      </c>
      <c r="BA107">
        <f>PEFA2016_latest!AX108</f>
        <v>0</v>
      </c>
      <c r="BB107">
        <f>PEFA2016_latest!AY108</f>
        <v>0</v>
      </c>
      <c r="BC107">
        <f>PEFA2016_latest!AZ108</f>
        <v>0</v>
      </c>
      <c r="BD107">
        <f>PEFA2016_latest!BA108</f>
        <v>0</v>
      </c>
      <c r="BE107">
        <f>PEFA2016_latest!BB108</f>
        <v>0</v>
      </c>
      <c r="BF107">
        <f>PEFA2016_latest!BC108</f>
        <v>0</v>
      </c>
      <c r="BG107">
        <f>PEFA2016_latest!BD108</f>
        <v>0</v>
      </c>
      <c r="BH107">
        <f>PEFA2016_latest!BE108</f>
        <v>0</v>
      </c>
      <c r="BI107">
        <f>PEFA2016_latest!BF108</f>
        <v>0</v>
      </c>
      <c r="BJ107">
        <f>PEFA2016_latest!BG108</f>
        <v>0</v>
      </c>
      <c r="BK107">
        <f>PEFA2016_latest!BH108</f>
        <v>0</v>
      </c>
      <c r="BL107">
        <f>PEFA2016_latest!BI108</f>
        <v>0</v>
      </c>
      <c r="BM107">
        <f>PEFA2016_latest!BJ108</f>
        <v>0</v>
      </c>
      <c r="BN107">
        <f>PEFA2016_latest!BK108</f>
        <v>0</v>
      </c>
      <c r="BO107">
        <f>PEFA2016_latest!BL108</f>
        <v>0</v>
      </c>
      <c r="BP107">
        <f>PEFA2016_latest!BM108</f>
        <v>0</v>
      </c>
      <c r="BQ107">
        <f>PEFA2016_latest!BN108</f>
        <v>0</v>
      </c>
      <c r="BR107">
        <f>PEFA2016_latest!BO108</f>
        <v>0</v>
      </c>
      <c r="BS107">
        <f>PEFA2016_latest!BP108</f>
        <v>0</v>
      </c>
      <c r="BT107">
        <f>PEFA2016_latest!BQ108</f>
        <v>0</v>
      </c>
      <c r="BU107">
        <f>PEFA2016_latest!BR108</f>
        <v>0</v>
      </c>
      <c r="BV107">
        <f>PEFA2016_latest!BS108</f>
        <v>0</v>
      </c>
      <c r="BW107">
        <f>PEFA2016_latest!BT108</f>
        <v>0</v>
      </c>
      <c r="BX107">
        <f>PEFA2016_latest!BU108</f>
        <v>0</v>
      </c>
      <c r="BY107">
        <f>PEFA2016_latest!BV108</f>
        <v>0</v>
      </c>
      <c r="BZ107">
        <f>PEFA2016_latest!BW108</f>
        <v>0</v>
      </c>
      <c r="CA107">
        <f>PEFA2016_latest!BX108</f>
        <v>0</v>
      </c>
      <c r="CB107">
        <f>PEFA2016_latest!BY108</f>
        <v>0</v>
      </c>
      <c r="CC107">
        <f>PEFA2016_latest!BZ108</f>
        <v>0</v>
      </c>
      <c r="CD107">
        <f>PEFA2016_latest!CA108</f>
        <v>0</v>
      </c>
      <c r="CE107">
        <f>PEFA2016_latest!CB108</f>
        <v>0</v>
      </c>
      <c r="CF107">
        <f>PEFA2016_latest!CC108</f>
        <v>0</v>
      </c>
      <c r="CG107">
        <f>PEFA2016_latest!CD108</f>
        <v>0</v>
      </c>
      <c r="CH107">
        <f>PEFA2016_latest!CE108</f>
        <v>0</v>
      </c>
      <c r="CI107">
        <f>PEFA2016_latest!CF108</f>
        <v>0</v>
      </c>
      <c r="CJ107">
        <f>PEFA2016_latest!CG108</f>
        <v>0</v>
      </c>
      <c r="CK107">
        <f>PEFA2016_latest!CH108</f>
        <v>0</v>
      </c>
      <c r="CL107">
        <f>PEFA2016_latest!CI108</f>
        <v>0</v>
      </c>
      <c r="CM107">
        <f>PEFA2016_latest!CJ108</f>
        <v>0</v>
      </c>
      <c r="CN107">
        <f>PEFA2016_latest!CK108</f>
        <v>0</v>
      </c>
      <c r="CO107">
        <f>PEFA2016_latest!CL108</f>
        <v>0</v>
      </c>
      <c r="CP107">
        <f>PEFA2016_latest!CM108</f>
        <v>0</v>
      </c>
      <c r="CQ107">
        <f>PEFA2016_latest!CN108</f>
        <v>0</v>
      </c>
      <c r="CR107">
        <f>PEFA2016_latest!CO108</f>
        <v>0</v>
      </c>
      <c r="CS107">
        <f>PEFA2016_latest!CP108</f>
        <v>0</v>
      </c>
      <c r="CT107">
        <f>PEFA2016_latest!CQ108</f>
        <v>0</v>
      </c>
      <c r="CU107">
        <f>PEFA2016_latest!CR108</f>
        <v>0</v>
      </c>
      <c r="CV107">
        <f>PEFA2016_latest!CS108</f>
        <v>0</v>
      </c>
      <c r="CW107">
        <f>PEFA2016_latest!CT108</f>
        <v>0</v>
      </c>
      <c r="CX107">
        <f>PEFA2016_latest!CU108</f>
        <v>0</v>
      </c>
      <c r="CY107">
        <f>PEFA2016_latest!CV108</f>
        <v>0</v>
      </c>
      <c r="CZ107">
        <f>PEFA2016_latest!CW108</f>
        <v>0</v>
      </c>
      <c r="DA107">
        <f>PEFA2016_latest!CX108</f>
        <v>0</v>
      </c>
      <c r="DB107">
        <f>PEFA2016_latest!CY108</f>
        <v>0</v>
      </c>
      <c r="DC107">
        <f>PEFA2016_latest!CZ108</f>
        <v>0</v>
      </c>
      <c r="DD107">
        <f>PEFA2016_latest!DA108</f>
        <v>0</v>
      </c>
      <c r="DE107">
        <f>PEFA2016_latest!DB108</f>
        <v>0</v>
      </c>
      <c r="DF107">
        <f>PEFA2016_latest!DC108</f>
        <v>0</v>
      </c>
      <c r="DG107">
        <f>PEFA2016_latest!DD108</f>
        <v>0</v>
      </c>
      <c r="DH107">
        <f>PEFA2016_latest!DE108</f>
        <v>0</v>
      </c>
      <c r="DI107">
        <f>PEFA2016_latest!DF108</f>
        <v>0</v>
      </c>
      <c r="DJ107">
        <f>PEFA2016_latest!DG108</f>
        <v>0</v>
      </c>
      <c r="DK107">
        <f>PEFA2016_latest!DH108</f>
        <v>0</v>
      </c>
      <c r="DL107">
        <f>PEFA2016_latest!DI108</f>
        <v>0</v>
      </c>
      <c r="DM107">
        <f>PEFA2016_latest!DJ108</f>
        <v>0</v>
      </c>
      <c r="DN107">
        <f>PEFA2016_latest!DK108</f>
        <v>0</v>
      </c>
      <c r="DO107">
        <f>PEFA2016_latest!DL108</f>
        <v>0</v>
      </c>
      <c r="DP107">
        <f>PEFA2016_latest!DM108</f>
        <v>0</v>
      </c>
      <c r="DQ107">
        <f>PEFA2016_latest!DN108</f>
        <v>0</v>
      </c>
      <c r="DR107">
        <f>PEFA2016_latest!DO108</f>
        <v>0</v>
      </c>
      <c r="DS107">
        <f>PEFA2016_latest!DP108</f>
        <v>0</v>
      </c>
      <c r="DT107">
        <f>PEFA2016_latest!DQ108</f>
        <v>0</v>
      </c>
      <c r="DU107">
        <f>PEFA2016_latest!DR108</f>
        <v>0</v>
      </c>
      <c r="DV107">
        <f>PEFA2016_latest!DS108</f>
        <v>0</v>
      </c>
      <c r="DW107">
        <f>PEFA2016_latest!DT108</f>
        <v>0</v>
      </c>
      <c r="DX107">
        <f>PEFA2016_latest!DU108</f>
        <v>0</v>
      </c>
      <c r="DY107">
        <f>PEFA2016_latest!DV108</f>
        <v>0</v>
      </c>
      <c r="DZ107">
        <f>PEFA2016_latest!DW108</f>
        <v>0</v>
      </c>
      <c r="EA107">
        <f>PEFA2016_latest!DX108</f>
        <v>0</v>
      </c>
      <c r="EB107">
        <f>PEFA2016_latest!DY108</f>
        <v>0</v>
      </c>
      <c r="EC107">
        <f>PEFA2016_latest!DZ108</f>
        <v>0</v>
      </c>
      <c r="ED107">
        <f>PEFA2016_latest!EA108</f>
        <v>0</v>
      </c>
      <c r="EE107">
        <f>PEFA2016_latest!EB108</f>
        <v>0</v>
      </c>
    </row>
    <row r="108" spans="2:135" x14ac:dyDescent="0.25">
      <c r="B108">
        <f>PEFA2016_latest!A109</f>
        <v>0</v>
      </c>
      <c r="C108">
        <f>PEFA2016_latest!B109</f>
        <v>0</v>
      </c>
      <c r="D108" t="e" cm="1" vm="98">
        <f t="array" ref="D108">_FV(PEFA2016raw[[#This Row],[Country]],"Abbreviation")</f>
        <v>#VALUE!</v>
      </c>
      <c r="E108" t="e" vm="126">
        <f>_xlfn.XLOOKUP(PEFA2016raw[[#This Row],[ISO-2]],Code[ISO-2],Code[ISO-3],"",0)</f>
        <v>#VALUE!</v>
      </c>
      <c r="F108">
        <f>PEFA2016_latest!C109</f>
        <v>0</v>
      </c>
      <c r="G108">
        <f>PEFA2016_latest!D109</f>
        <v>0</v>
      </c>
      <c r="H108">
        <f>PEFA2016_latest!E109</f>
        <v>0</v>
      </c>
      <c r="I108">
        <f>PEFA2016_latest!F109</f>
        <v>0</v>
      </c>
      <c r="J108">
        <f>PEFA2016_latest!G109</f>
        <v>0</v>
      </c>
      <c r="K108">
        <f>PEFA2016_latest!H109</f>
        <v>0</v>
      </c>
      <c r="L108">
        <f>PEFA2016_latest!I109</f>
        <v>0</v>
      </c>
      <c r="M108">
        <f>PEFA2016_latest!J109</f>
        <v>0</v>
      </c>
      <c r="N108">
        <f>PEFA2016_latest!K109</f>
        <v>0</v>
      </c>
      <c r="O108">
        <f>PEFA2016_latest!L109</f>
        <v>0</v>
      </c>
      <c r="P108">
        <f>PEFA2016_latest!M109</f>
        <v>0</v>
      </c>
      <c r="Q108">
        <f>PEFA2016_latest!N109</f>
        <v>0</v>
      </c>
      <c r="R108">
        <f>PEFA2016_latest!O109</f>
        <v>0</v>
      </c>
      <c r="S108">
        <f>PEFA2016_latest!P109</f>
        <v>0</v>
      </c>
      <c r="T108">
        <f>PEFA2016_latest!Q109</f>
        <v>0</v>
      </c>
      <c r="U108">
        <f>PEFA2016_latest!R109</f>
        <v>0</v>
      </c>
      <c r="V108">
        <f>PEFA2016_latest!S109</f>
        <v>0</v>
      </c>
      <c r="W108">
        <f>PEFA2016_latest!T109</f>
        <v>0</v>
      </c>
      <c r="X108">
        <f>PEFA2016_latest!U109</f>
        <v>0</v>
      </c>
      <c r="Y108">
        <f>PEFA2016_latest!V109</f>
        <v>0</v>
      </c>
      <c r="Z108">
        <f>PEFA2016_latest!W109</f>
        <v>0</v>
      </c>
      <c r="AA108">
        <f>PEFA2016_latest!X109</f>
        <v>0</v>
      </c>
      <c r="AB108">
        <f>PEFA2016_latest!Y109</f>
        <v>0</v>
      </c>
      <c r="AC108">
        <f>PEFA2016_latest!Z109</f>
        <v>0</v>
      </c>
      <c r="AD108">
        <f>PEFA2016_latest!AA109</f>
        <v>0</v>
      </c>
      <c r="AE108">
        <f>PEFA2016_latest!AB109</f>
        <v>0</v>
      </c>
      <c r="AF108">
        <f>PEFA2016_latest!AC109</f>
        <v>0</v>
      </c>
      <c r="AG108">
        <f>PEFA2016_latest!AD109</f>
        <v>0</v>
      </c>
      <c r="AH108">
        <f>PEFA2016_latest!AE109</f>
        <v>0</v>
      </c>
      <c r="AI108">
        <f>PEFA2016_latest!AF109</f>
        <v>0</v>
      </c>
      <c r="AJ108">
        <f>PEFA2016_latest!AG109</f>
        <v>0</v>
      </c>
      <c r="AK108">
        <f>PEFA2016_latest!AH109</f>
        <v>0</v>
      </c>
      <c r="AL108">
        <f>PEFA2016_latest!AI109</f>
        <v>0</v>
      </c>
      <c r="AM108">
        <f>PEFA2016_latest!AJ109</f>
        <v>0</v>
      </c>
      <c r="AN108">
        <f>PEFA2016_latest!AK109</f>
        <v>0</v>
      </c>
      <c r="AO108">
        <f>PEFA2016_latest!AL109</f>
        <v>0</v>
      </c>
      <c r="AP108">
        <f>PEFA2016_latest!AM109</f>
        <v>0</v>
      </c>
      <c r="AQ108">
        <f>PEFA2016_latest!AN109</f>
        <v>0</v>
      </c>
      <c r="AR108">
        <f>PEFA2016_latest!AO109</f>
        <v>0</v>
      </c>
      <c r="AS108">
        <f>PEFA2016_latest!AP109</f>
        <v>0</v>
      </c>
      <c r="AT108">
        <f>PEFA2016_latest!AQ109</f>
        <v>0</v>
      </c>
      <c r="AU108">
        <f>PEFA2016_latest!AR109</f>
        <v>0</v>
      </c>
      <c r="AV108">
        <f>PEFA2016_latest!AS109</f>
        <v>0</v>
      </c>
      <c r="AW108">
        <f>PEFA2016_latest!AT109</f>
        <v>0</v>
      </c>
      <c r="AX108">
        <f>PEFA2016_latest!AU109</f>
        <v>0</v>
      </c>
      <c r="AY108">
        <f>PEFA2016_latest!AV109</f>
        <v>0</v>
      </c>
      <c r="AZ108">
        <f>PEFA2016_latest!AW109</f>
        <v>0</v>
      </c>
      <c r="BA108">
        <f>PEFA2016_latest!AX109</f>
        <v>0</v>
      </c>
      <c r="BB108">
        <f>PEFA2016_latest!AY109</f>
        <v>0</v>
      </c>
      <c r="BC108">
        <f>PEFA2016_latest!AZ109</f>
        <v>0</v>
      </c>
      <c r="BD108">
        <f>PEFA2016_latest!BA109</f>
        <v>0</v>
      </c>
      <c r="BE108">
        <f>PEFA2016_latest!BB109</f>
        <v>0</v>
      </c>
      <c r="BF108">
        <f>PEFA2016_latest!BC109</f>
        <v>0</v>
      </c>
      <c r="BG108">
        <f>PEFA2016_latest!BD109</f>
        <v>0</v>
      </c>
      <c r="BH108">
        <f>PEFA2016_latest!BE109</f>
        <v>0</v>
      </c>
      <c r="BI108">
        <f>PEFA2016_latest!BF109</f>
        <v>0</v>
      </c>
      <c r="BJ108">
        <f>PEFA2016_latest!BG109</f>
        <v>0</v>
      </c>
      <c r="BK108">
        <f>PEFA2016_latest!BH109</f>
        <v>0</v>
      </c>
      <c r="BL108">
        <f>PEFA2016_latest!BI109</f>
        <v>0</v>
      </c>
      <c r="BM108">
        <f>PEFA2016_latest!BJ109</f>
        <v>0</v>
      </c>
      <c r="BN108">
        <f>PEFA2016_latest!BK109</f>
        <v>0</v>
      </c>
      <c r="BO108">
        <f>PEFA2016_latest!BL109</f>
        <v>0</v>
      </c>
      <c r="BP108">
        <f>PEFA2016_latest!BM109</f>
        <v>0</v>
      </c>
      <c r="BQ108">
        <f>PEFA2016_latest!BN109</f>
        <v>0</v>
      </c>
      <c r="BR108">
        <f>PEFA2016_latest!BO109</f>
        <v>0</v>
      </c>
      <c r="BS108">
        <f>PEFA2016_latest!BP109</f>
        <v>0</v>
      </c>
      <c r="BT108">
        <f>PEFA2016_latest!BQ109</f>
        <v>0</v>
      </c>
      <c r="BU108">
        <f>PEFA2016_latest!BR109</f>
        <v>0</v>
      </c>
      <c r="BV108">
        <f>PEFA2016_latest!BS109</f>
        <v>0</v>
      </c>
      <c r="BW108">
        <f>PEFA2016_latest!BT109</f>
        <v>0</v>
      </c>
      <c r="BX108">
        <f>PEFA2016_latest!BU109</f>
        <v>0</v>
      </c>
      <c r="BY108">
        <f>PEFA2016_latest!BV109</f>
        <v>0</v>
      </c>
      <c r="BZ108">
        <f>PEFA2016_latest!BW109</f>
        <v>0</v>
      </c>
      <c r="CA108">
        <f>PEFA2016_latest!BX109</f>
        <v>0</v>
      </c>
      <c r="CB108">
        <f>PEFA2016_latest!BY109</f>
        <v>0</v>
      </c>
      <c r="CC108">
        <f>PEFA2016_latest!BZ109</f>
        <v>0</v>
      </c>
      <c r="CD108">
        <f>PEFA2016_latest!CA109</f>
        <v>0</v>
      </c>
      <c r="CE108">
        <f>PEFA2016_latest!CB109</f>
        <v>0</v>
      </c>
      <c r="CF108">
        <f>PEFA2016_latest!CC109</f>
        <v>0</v>
      </c>
      <c r="CG108">
        <f>PEFA2016_latest!CD109</f>
        <v>0</v>
      </c>
      <c r="CH108">
        <f>PEFA2016_latest!CE109</f>
        <v>0</v>
      </c>
      <c r="CI108">
        <f>PEFA2016_latest!CF109</f>
        <v>0</v>
      </c>
      <c r="CJ108">
        <f>PEFA2016_latest!CG109</f>
        <v>0</v>
      </c>
      <c r="CK108">
        <f>PEFA2016_latest!CH109</f>
        <v>0</v>
      </c>
      <c r="CL108">
        <f>PEFA2016_latest!CI109</f>
        <v>0</v>
      </c>
      <c r="CM108">
        <f>PEFA2016_latest!CJ109</f>
        <v>0</v>
      </c>
      <c r="CN108">
        <f>PEFA2016_latest!CK109</f>
        <v>0</v>
      </c>
      <c r="CO108">
        <f>PEFA2016_latest!CL109</f>
        <v>0</v>
      </c>
      <c r="CP108">
        <f>PEFA2016_latest!CM109</f>
        <v>0</v>
      </c>
      <c r="CQ108">
        <f>PEFA2016_latest!CN109</f>
        <v>0</v>
      </c>
      <c r="CR108">
        <f>PEFA2016_latest!CO109</f>
        <v>0</v>
      </c>
      <c r="CS108">
        <f>PEFA2016_latest!CP109</f>
        <v>0</v>
      </c>
      <c r="CT108">
        <f>PEFA2016_latest!CQ109</f>
        <v>0</v>
      </c>
      <c r="CU108">
        <f>PEFA2016_latest!CR109</f>
        <v>0</v>
      </c>
      <c r="CV108">
        <f>PEFA2016_latest!CS109</f>
        <v>0</v>
      </c>
      <c r="CW108">
        <f>PEFA2016_latest!CT109</f>
        <v>0</v>
      </c>
      <c r="CX108">
        <f>PEFA2016_latest!CU109</f>
        <v>0</v>
      </c>
      <c r="CY108">
        <f>PEFA2016_latest!CV109</f>
        <v>0</v>
      </c>
      <c r="CZ108">
        <f>PEFA2016_latest!CW109</f>
        <v>0</v>
      </c>
      <c r="DA108">
        <f>PEFA2016_latest!CX109</f>
        <v>0</v>
      </c>
      <c r="DB108">
        <f>PEFA2016_latest!CY109</f>
        <v>0</v>
      </c>
      <c r="DC108">
        <f>PEFA2016_latest!CZ109</f>
        <v>0</v>
      </c>
      <c r="DD108">
        <f>PEFA2016_latest!DA109</f>
        <v>0</v>
      </c>
      <c r="DE108">
        <f>PEFA2016_latest!DB109</f>
        <v>0</v>
      </c>
      <c r="DF108">
        <f>PEFA2016_latest!DC109</f>
        <v>0</v>
      </c>
      <c r="DG108">
        <f>PEFA2016_latest!DD109</f>
        <v>0</v>
      </c>
      <c r="DH108">
        <f>PEFA2016_latest!DE109</f>
        <v>0</v>
      </c>
      <c r="DI108">
        <f>PEFA2016_latest!DF109</f>
        <v>0</v>
      </c>
      <c r="DJ108">
        <f>PEFA2016_latest!DG109</f>
        <v>0</v>
      </c>
      <c r="DK108">
        <f>PEFA2016_latest!DH109</f>
        <v>0</v>
      </c>
      <c r="DL108">
        <f>PEFA2016_latest!DI109</f>
        <v>0</v>
      </c>
      <c r="DM108">
        <f>PEFA2016_latest!DJ109</f>
        <v>0</v>
      </c>
      <c r="DN108">
        <f>PEFA2016_latest!DK109</f>
        <v>0</v>
      </c>
      <c r="DO108">
        <f>PEFA2016_latest!DL109</f>
        <v>0</v>
      </c>
      <c r="DP108">
        <f>PEFA2016_latest!DM109</f>
        <v>0</v>
      </c>
      <c r="DQ108">
        <f>PEFA2016_latest!DN109</f>
        <v>0</v>
      </c>
      <c r="DR108">
        <f>PEFA2016_latest!DO109</f>
        <v>0</v>
      </c>
      <c r="DS108">
        <f>PEFA2016_latest!DP109</f>
        <v>0</v>
      </c>
      <c r="DT108">
        <f>PEFA2016_latest!DQ109</f>
        <v>0</v>
      </c>
      <c r="DU108">
        <f>PEFA2016_latest!DR109</f>
        <v>0</v>
      </c>
      <c r="DV108">
        <f>PEFA2016_latest!DS109</f>
        <v>0</v>
      </c>
      <c r="DW108">
        <f>PEFA2016_latest!DT109</f>
        <v>0</v>
      </c>
      <c r="DX108">
        <f>PEFA2016_latest!DU109</f>
        <v>0</v>
      </c>
      <c r="DY108">
        <f>PEFA2016_latest!DV109</f>
        <v>0</v>
      </c>
      <c r="DZ108">
        <f>PEFA2016_latest!DW109</f>
        <v>0</v>
      </c>
      <c r="EA108">
        <f>PEFA2016_latest!DX109</f>
        <v>0</v>
      </c>
      <c r="EB108">
        <f>PEFA2016_latest!DY109</f>
        <v>0</v>
      </c>
      <c r="EC108">
        <f>PEFA2016_latest!DZ109</f>
        <v>0</v>
      </c>
      <c r="ED108">
        <f>PEFA2016_latest!EA109</f>
        <v>0</v>
      </c>
      <c r="EE108">
        <f>PEFA2016_latest!EB109</f>
        <v>0</v>
      </c>
    </row>
    <row r="109" spans="2:135" x14ac:dyDescent="0.25">
      <c r="B109">
        <f>PEFA2016_latest!A110</f>
        <v>0</v>
      </c>
      <c r="C109">
        <f>PEFA2016_latest!B110</f>
        <v>0</v>
      </c>
      <c r="D109" t="e" cm="1" vm="98">
        <f t="array" ref="D109">_FV(PEFA2016raw[[#This Row],[Country]],"Abbreviation")</f>
        <v>#VALUE!</v>
      </c>
      <c r="E109" t="e" vm="126">
        <f>_xlfn.XLOOKUP(PEFA2016raw[[#This Row],[ISO-2]],Code[ISO-2],Code[ISO-3],"",0)</f>
        <v>#VALUE!</v>
      </c>
      <c r="F109">
        <f>PEFA2016_latest!C110</f>
        <v>0</v>
      </c>
      <c r="G109">
        <f>PEFA2016_latest!D110</f>
        <v>0</v>
      </c>
      <c r="H109">
        <f>PEFA2016_latest!E110</f>
        <v>0</v>
      </c>
      <c r="I109">
        <f>PEFA2016_latest!F110</f>
        <v>0</v>
      </c>
      <c r="J109">
        <f>PEFA2016_latest!G110</f>
        <v>0</v>
      </c>
      <c r="K109">
        <f>PEFA2016_latest!H110</f>
        <v>0</v>
      </c>
      <c r="L109">
        <f>PEFA2016_latest!I110</f>
        <v>0</v>
      </c>
      <c r="M109">
        <f>PEFA2016_latest!J110</f>
        <v>0</v>
      </c>
      <c r="N109">
        <f>PEFA2016_latest!K110</f>
        <v>0</v>
      </c>
      <c r="O109">
        <f>PEFA2016_latest!L110</f>
        <v>0</v>
      </c>
      <c r="P109">
        <f>PEFA2016_latest!M110</f>
        <v>0</v>
      </c>
      <c r="Q109">
        <f>PEFA2016_latest!N110</f>
        <v>0</v>
      </c>
      <c r="R109">
        <f>PEFA2016_latest!O110</f>
        <v>0</v>
      </c>
      <c r="S109">
        <f>PEFA2016_latest!P110</f>
        <v>0</v>
      </c>
      <c r="T109">
        <f>PEFA2016_latest!Q110</f>
        <v>0</v>
      </c>
      <c r="U109">
        <f>PEFA2016_latest!R110</f>
        <v>0</v>
      </c>
      <c r="V109">
        <f>PEFA2016_latest!S110</f>
        <v>0</v>
      </c>
      <c r="W109">
        <f>PEFA2016_latest!T110</f>
        <v>0</v>
      </c>
      <c r="X109">
        <f>PEFA2016_latest!U110</f>
        <v>0</v>
      </c>
      <c r="Y109">
        <f>PEFA2016_latest!V110</f>
        <v>0</v>
      </c>
      <c r="Z109">
        <f>PEFA2016_latest!W110</f>
        <v>0</v>
      </c>
      <c r="AA109">
        <f>PEFA2016_latest!X110</f>
        <v>0</v>
      </c>
      <c r="AB109">
        <f>PEFA2016_latest!Y110</f>
        <v>0</v>
      </c>
      <c r="AC109">
        <f>PEFA2016_latest!Z110</f>
        <v>0</v>
      </c>
      <c r="AD109">
        <f>PEFA2016_latest!AA110</f>
        <v>0</v>
      </c>
      <c r="AE109">
        <f>PEFA2016_latest!AB110</f>
        <v>0</v>
      </c>
      <c r="AF109">
        <f>PEFA2016_latest!AC110</f>
        <v>0</v>
      </c>
      <c r="AG109">
        <f>PEFA2016_latest!AD110</f>
        <v>0</v>
      </c>
      <c r="AH109">
        <f>PEFA2016_latest!AE110</f>
        <v>0</v>
      </c>
      <c r="AI109">
        <f>PEFA2016_latest!AF110</f>
        <v>0</v>
      </c>
      <c r="AJ109">
        <f>PEFA2016_latest!AG110</f>
        <v>0</v>
      </c>
      <c r="AK109">
        <f>PEFA2016_latest!AH110</f>
        <v>0</v>
      </c>
      <c r="AL109">
        <f>PEFA2016_latest!AI110</f>
        <v>0</v>
      </c>
      <c r="AM109">
        <f>PEFA2016_latest!AJ110</f>
        <v>0</v>
      </c>
      <c r="AN109">
        <f>PEFA2016_latest!AK110</f>
        <v>0</v>
      </c>
      <c r="AO109">
        <f>PEFA2016_latest!AL110</f>
        <v>0</v>
      </c>
      <c r="AP109">
        <f>PEFA2016_latest!AM110</f>
        <v>0</v>
      </c>
      <c r="AQ109">
        <f>PEFA2016_latest!AN110</f>
        <v>0</v>
      </c>
      <c r="AR109">
        <f>PEFA2016_latest!AO110</f>
        <v>0</v>
      </c>
      <c r="AS109">
        <f>PEFA2016_latest!AP110</f>
        <v>0</v>
      </c>
      <c r="AT109">
        <f>PEFA2016_latest!AQ110</f>
        <v>0</v>
      </c>
      <c r="AU109">
        <f>PEFA2016_latest!AR110</f>
        <v>0</v>
      </c>
      <c r="AV109">
        <f>PEFA2016_latest!AS110</f>
        <v>0</v>
      </c>
      <c r="AW109">
        <f>PEFA2016_latest!AT110</f>
        <v>0</v>
      </c>
      <c r="AX109">
        <f>PEFA2016_latest!AU110</f>
        <v>0</v>
      </c>
      <c r="AY109">
        <f>PEFA2016_latest!AV110</f>
        <v>0</v>
      </c>
      <c r="AZ109">
        <f>PEFA2016_latest!AW110</f>
        <v>0</v>
      </c>
      <c r="BA109">
        <f>PEFA2016_latest!AX110</f>
        <v>0</v>
      </c>
      <c r="BB109">
        <f>PEFA2016_latest!AY110</f>
        <v>0</v>
      </c>
      <c r="BC109">
        <f>PEFA2016_latest!AZ110</f>
        <v>0</v>
      </c>
      <c r="BD109">
        <f>PEFA2016_latest!BA110</f>
        <v>0</v>
      </c>
      <c r="BE109">
        <f>PEFA2016_latest!BB110</f>
        <v>0</v>
      </c>
      <c r="BF109">
        <f>PEFA2016_latest!BC110</f>
        <v>0</v>
      </c>
      <c r="BG109">
        <f>PEFA2016_latest!BD110</f>
        <v>0</v>
      </c>
      <c r="BH109">
        <f>PEFA2016_latest!BE110</f>
        <v>0</v>
      </c>
      <c r="BI109">
        <f>PEFA2016_latest!BF110</f>
        <v>0</v>
      </c>
      <c r="BJ109">
        <f>PEFA2016_latest!BG110</f>
        <v>0</v>
      </c>
      <c r="BK109">
        <f>PEFA2016_latest!BH110</f>
        <v>0</v>
      </c>
      <c r="BL109">
        <f>PEFA2016_latest!BI110</f>
        <v>0</v>
      </c>
      <c r="BM109">
        <f>PEFA2016_latest!BJ110</f>
        <v>0</v>
      </c>
      <c r="BN109">
        <f>PEFA2016_latest!BK110</f>
        <v>0</v>
      </c>
      <c r="BO109">
        <f>PEFA2016_latest!BL110</f>
        <v>0</v>
      </c>
      <c r="BP109">
        <f>PEFA2016_latest!BM110</f>
        <v>0</v>
      </c>
      <c r="BQ109">
        <f>PEFA2016_latest!BN110</f>
        <v>0</v>
      </c>
      <c r="BR109">
        <f>PEFA2016_latest!BO110</f>
        <v>0</v>
      </c>
      <c r="BS109">
        <f>PEFA2016_latest!BP110</f>
        <v>0</v>
      </c>
      <c r="BT109">
        <f>PEFA2016_latest!BQ110</f>
        <v>0</v>
      </c>
      <c r="BU109">
        <f>PEFA2016_latest!BR110</f>
        <v>0</v>
      </c>
      <c r="BV109">
        <f>PEFA2016_latest!BS110</f>
        <v>0</v>
      </c>
      <c r="BW109">
        <f>PEFA2016_latest!BT110</f>
        <v>0</v>
      </c>
      <c r="BX109">
        <f>PEFA2016_latest!BU110</f>
        <v>0</v>
      </c>
      <c r="BY109">
        <f>PEFA2016_latest!BV110</f>
        <v>0</v>
      </c>
      <c r="BZ109">
        <f>PEFA2016_latest!BW110</f>
        <v>0</v>
      </c>
      <c r="CA109">
        <f>PEFA2016_latest!BX110</f>
        <v>0</v>
      </c>
      <c r="CB109">
        <f>PEFA2016_latest!BY110</f>
        <v>0</v>
      </c>
      <c r="CC109">
        <f>PEFA2016_latest!BZ110</f>
        <v>0</v>
      </c>
      <c r="CD109">
        <f>PEFA2016_latest!CA110</f>
        <v>0</v>
      </c>
      <c r="CE109">
        <f>PEFA2016_latest!CB110</f>
        <v>0</v>
      </c>
      <c r="CF109">
        <f>PEFA2016_latest!CC110</f>
        <v>0</v>
      </c>
      <c r="CG109">
        <f>PEFA2016_latest!CD110</f>
        <v>0</v>
      </c>
      <c r="CH109">
        <f>PEFA2016_latest!CE110</f>
        <v>0</v>
      </c>
      <c r="CI109">
        <f>PEFA2016_latest!CF110</f>
        <v>0</v>
      </c>
      <c r="CJ109">
        <f>PEFA2016_latest!CG110</f>
        <v>0</v>
      </c>
      <c r="CK109">
        <f>PEFA2016_latest!CH110</f>
        <v>0</v>
      </c>
      <c r="CL109">
        <f>PEFA2016_latest!CI110</f>
        <v>0</v>
      </c>
      <c r="CM109">
        <f>PEFA2016_latest!CJ110</f>
        <v>0</v>
      </c>
      <c r="CN109">
        <f>PEFA2016_latest!CK110</f>
        <v>0</v>
      </c>
      <c r="CO109">
        <f>PEFA2016_latest!CL110</f>
        <v>0</v>
      </c>
      <c r="CP109">
        <f>PEFA2016_latest!CM110</f>
        <v>0</v>
      </c>
      <c r="CQ109">
        <f>PEFA2016_latest!CN110</f>
        <v>0</v>
      </c>
      <c r="CR109">
        <f>PEFA2016_latest!CO110</f>
        <v>0</v>
      </c>
      <c r="CS109">
        <f>PEFA2016_latest!CP110</f>
        <v>0</v>
      </c>
      <c r="CT109">
        <f>PEFA2016_latest!CQ110</f>
        <v>0</v>
      </c>
      <c r="CU109">
        <f>PEFA2016_latest!CR110</f>
        <v>0</v>
      </c>
      <c r="CV109">
        <f>PEFA2016_latest!CS110</f>
        <v>0</v>
      </c>
      <c r="CW109">
        <f>PEFA2016_latest!CT110</f>
        <v>0</v>
      </c>
      <c r="CX109">
        <f>PEFA2016_latest!CU110</f>
        <v>0</v>
      </c>
      <c r="CY109">
        <f>PEFA2016_latest!CV110</f>
        <v>0</v>
      </c>
      <c r="CZ109">
        <f>PEFA2016_latest!CW110</f>
        <v>0</v>
      </c>
      <c r="DA109">
        <f>PEFA2016_latest!CX110</f>
        <v>0</v>
      </c>
      <c r="DB109">
        <f>PEFA2016_latest!CY110</f>
        <v>0</v>
      </c>
      <c r="DC109">
        <f>PEFA2016_latest!CZ110</f>
        <v>0</v>
      </c>
      <c r="DD109">
        <f>PEFA2016_latest!DA110</f>
        <v>0</v>
      </c>
      <c r="DE109">
        <f>PEFA2016_latest!DB110</f>
        <v>0</v>
      </c>
      <c r="DF109">
        <f>PEFA2016_latest!DC110</f>
        <v>0</v>
      </c>
      <c r="DG109">
        <f>PEFA2016_latest!DD110</f>
        <v>0</v>
      </c>
      <c r="DH109">
        <f>PEFA2016_latest!DE110</f>
        <v>0</v>
      </c>
      <c r="DI109">
        <f>PEFA2016_latest!DF110</f>
        <v>0</v>
      </c>
      <c r="DJ109">
        <f>PEFA2016_latest!DG110</f>
        <v>0</v>
      </c>
      <c r="DK109">
        <f>PEFA2016_latest!DH110</f>
        <v>0</v>
      </c>
      <c r="DL109">
        <f>PEFA2016_latest!DI110</f>
        <v>0</v>
      </c>
      <c r="DM109">
        <f>PEFA2016_latest!DJ110</f>
        <v>0</v>
      </c>
      <c r="DN109">
        <f>PEFA2016_latest!DK110</f>
        <v>0</v>
      </c>
      <c r="DO109">
        <f>PEFA2016_latest!DL110</f>
        <v>0</v>
      </c>
      <c r="DP109">
        <f>PEFA2016_latest!DM110</f>
        <v>0</v>
      </c>
      <c r="DQ109">
        <f>PEFA2016_latest!DN110</f>
        <v>0</v>
      </c>
      <c r="DR109">
        <f>PEFA2016_latest!DO110</f>
        <v>0</v>
      </c>
      <c r="DS109">
        <f>PEFA2016_latest!DP110</f>
        <v>0</v>
      </c>
      <c r="DT109">
        <f>PEFA2016_latest!DQ110</f>
        <v>0</v>
      </c>
      <c r="DU109">
        <f>PEFA2016_latest!DR110</f>
        <v>0</v>
      </c>
      <c r="DV109">
        <f>PEFA2016_latest!DS110</f>
        <v>0</v>
      </c>
      <c r="DW109">
        <f>PEFA2016_latest!DT110</f>
        <v>0</v>
      </c>
      <c r="DX109">
        <f>PEFA2016_latest!DU110</f>
        <v>0</v>
      </c>
      <c r="DY109">
        <f>PEFA2016_latest!DV110</f>
        <v>0</v>
      </c>
      <c r="DZ109">
        <f>PEFA2016_latest!DW110</f>
        <v>0</v>
      </c>
      <c r="EA109">
        <f>PEFA2016_latest!DX110</f>
        <v>0</v>
      </c>
      <c r="EB109">
        <f>PEFA2016_latest!DY110</f>
        <v>0</v>
      </c>
      <c r="EC109">
        <f>PEFA2016_latest!DZ110</f>
        <v>0</v>
      </c>
      <c r="ED109">
        <f>PEFA2016_latest!EA110</f>
        <v>0</v>
      </c>
      <c r="EE109">
        <f>PEFA2016_latest!EB110</f>
        <v>0</v>
      </c>
    </row>
    <row r="110" spans="2:135" x14ac:dyDescent="0.25">
      <c r="B110">
        <f>PEFA2016_latest!A111</f>
        <v>0</v>
      </c>
      <c r="C110">
        <f>PEFA2016_latest!B111</f>
        <v>0</v>
      </c>
      <c r="D110" t="e" cm="1" vm="98">
        <f t="array" ref="D110">_FV(PEFA2016raw[[#This Row],[Country]],"Abbreviation")</f>
        <v>#VALUE!</v>
      </c>
      <c r="E110" t="e" vm="126">
        <f>_xlfn.XLOOKUP(PEFA2016raw[[#This Row],[ISO-2]],Code[ISO-2],Code[ISO-3],"",0)</f>
        <v>#VALUE!</v>
      </c>
      <c r="F110">
        <f>PEFA2016_latest!C111</f>
        <v>0</v>
      </c>
      <c r="G110">
        <f>PEFA2016_latest!D111</f>
        <v>0</v>
      </c>
      <c r="H110">
        <f>PEFA2016_latest!E111</f>
        <v>0</v>
      </c>
      <c r="I110">
        <f>PEFA2016_latest!F111</f>
        <v>0</v>
      </c>
      <c r="J110">
        <f>PEFA2016_latest!G111</f>
        <v>0</v>
      </c>
      <c r="K110">
        <f>PEFA2016_latest!H111</f>
        <v>0</v>
      </c>
      <c r="L110">
        <f>PEFA2016_latest!I111</f>
        <v>0</v>
      </c>
      <c r="M110">
        <f>PEFA2016_latest!J111</f>
        <v>0</v>
      </c>
      <c r="N110">
        <f>PEFA2016_latest!K111</f>
        <v>0</v>
      </c>
      <c r="O110">
        <f>PEFA2016_latest!L111</f>
        <v>0</v>
      </c>
      <c r="P110">
        <f>PEFA2016_latest!M111</f>
        <v>0</v>
      </c>
      <c r="Q110">
        <f>PEFA2016_latest!N111</f>
        <v>0</v>
      </c>
      <c r="R110">
        <f>PEFA2016_latest!O111</f>
        <v>0</v>
      </c>
      <c r="S110">
        <f>PEFA2016_latest!P111</f>
        <v>0</v>
      </c>
      <c r="T110">
        <f>PEFA2016_latest!Q111</f>
        <v>0</v>
      </c>
      <c r="U110">
        <f>PEFA2016_latest!R111</f>
        <v>0</v>
      </c>
      <c r="V110">
        <f>PEFA2016_latest!S111</f>
        <v>0</v>
      </c>
      <c r="W110">
        <f>PEFA2016_latest!T111</f>
        <v>0</v>
      </c>
      <c r="X110">
        <f>PEFA2016_latest!U111</f>
        <v>0</v>
      </c>
      <c r="Y110">
        <f>PEFA2016_latest!V111</f>
        <v>0</v>
      </c>
      <c r="Z110">
        <f>PEFA2016_latest!W111</f>
        <v>0</v>
      </c>
      <c r="AA110">
        <f>PEFA2016_latest!X111</f>
        <v>0</v>
      </c>
      <c r="AB110">
        <f>PEFA2016_latest!Y111</f>
        <v>0</v>
      </c>
      <c r="AC110">
        <f>PEFA2016_latest!Z111</f>
        <v>0</v>
      </c>
      <c r="AD110">
        <f>PEFA2016_latest!AA111</f>
        <v>0</v>
      </c>
      <c r="AE110">
        <f>PEFA2016_latest!AB111</f>
        <v>0</v>
      </c>
      <c r="AF110">
        <f>PEFA2016_latest!AC111</f>
        <v>0</v>
      </c>
      <c r="AG110">
        <f>PEFA2016_latest!AD111</f>
        <v>0</v>
      </c>
      <c r="AH110">
        <f>PEFA2016_latest!AE111</f>
        <v>0</v>
      </c>
      <c r="AI110">
        <f>PEFA2016_latest!AF111</f>
        <v>0</v>
      </c>
      <c r="AJ110">
        <f>PEFA2016_latest!AG111</f>
        <v>0</v>
      </c>
      <c r="AK110">
        <f>PEFA2016_latest!AH111</f>
        <v>0</v>
      </c>
      <c r="AL110">
        <f>PEFA2016_latest!AI111</f>
        <v>0</v>
      </c>
      <c r="AM110">
        <f>PEFA2016_latest!AJ111</f>
        <v>0</v>
      </c>
      <c r="AN110">
        <f>PEFA2016_latest!AK111</f>
        <v>0</v>
      </c>
      <c r="AO110">
        <f>PEFA2016_latest!AL111</f>
        <v>0</v>
      </c>
      <c r="AP110">
        <f>PEFA2016_latest!AM111</f>
        <v>0</v>
      </c>
      <c r="AQ110">
        <f>PEFA2016_latest!AN111</f>
        <v>0</v>
      </c>
      <c r="AR110">
        <f>PEFA2016_latest!AO111</f>
        <v>0</v>
      </c>
      <c r="AS110">
        <f>PEFA2016_latest!AP111</f>
        <v>0</v>
      </c>
      <c r="AT110">
        <f>PEFA2016_latest!AQ111</f>
        <v>0</v>
      </c>
      <c r="AU110">
        <f>PEFA2016_latest!AR111</f>
        <v>0</v>
      </c>
      <c r="AV110">
        <f>PEFA2016_latest!AS111</f>
        <v>0</v>
      </c>
      <c r="AW110">
        <f>PEFA2016_latest!AT111</f>
        <v>0</v>
      </c>
      <c r="AX110">
        <f>PEFA2016_latest!AU111</f>
        <v>0</v>
      </c>
      <c r="AY110">
        <f>PEFA2016_latest!AV111</f>
        <v>0</v>
      </c>
      <c r="AZ110">
        <f>PEFA2016_latest!AW111</f>
        <v>0</v>
      </c>
      <c r="BA110">
        <f>PEFA2016_latest!AX111</f>
        <v>0</v>
      </c>
      <c r="BB110">
        <f>PEFA2016_latest!AY111</f>
        <v>0</v>
      </c>
      <c r="BC110">
        <f>PEFA2016_latest!AZ111</f>
        <v>0</v>
      </c>
      <c r="BD110">
        <f>PEFA2016_latest!BA111</f>
        <v>0</v>
      </c>
      <c r="BE110">
        <f>PEFA2016_latest!BB111</f>
        <v>0</v>
      </c>
      <c r="BF110">
        <f>PEFA2016_latest!BC111</f>
        <v>0</v>
      </c>
      <c r="BG110">
        <f>PEFA2016_latest!BD111</f>
        <v>0</v>
      </c>
      <c r="BH110">
        <f>PEFA2016_latest!BE111</f>
        <v>0</v>
      </c>
      <c r="BI110">
        <f>PEFA2016_latest!BF111</f>
        <v>0</v>
      </c>
      <c r="BJ110">
        <f>PEFA2016_latest!BG111</f>
        <v>0</v>
      </c>
      <c r="BK110">
        <f>PEFA2016_latest!BH111</f>
        <v>0</v>
      </c>
      <c r="BL110">
        <f>PEFA2016_latest!BI111</f>
        <v>0</v>
      </c>
      <c r="BM110">
        <f>PEFA2016_latest!BJ111</f>
        <v>0</v>
      </c>
      <c r="BN110">
        <f>PEFA2016_latest!BK111</f>
        <v>0</v>
      </c>
      <c r="BO110">
        <f>PEFA2016_latest!BL111</f>
        <v>0</v>
      </c>
      <c r="BP110">
        <f>PEFA2016_latest!BM111</f>
        <v>0</v>
      </c>
      <c r="BQ110">
        <f>PEFA2016_latest!BN111</f>
        <v>0</v>
      </c>
      <c r="BR110">
        <f>PEFA2016_latest!BO111</f>
        <v>0</v>
      </c>
      <c r="BS110">
        <f>PEFA2016_latest!BP111</f>
        <v>0</v>
      </c>
      <c r="BT110">
        <f>PEFA2016_latest!BQ111</f>
        <v>0</v>
      </c>
      <c r="BU110">
        <f>PEFA2016_latest!BR111</f>
        <v>0</v>
      </c>
      <c r="BV110">
        <f>PEFA2016_latest!BS111</f>
        <v>0</v>
      </c>
      <c r="BW110">
        <f>PEFA2016_latest!BT111</f>
        <v>0</v>
      </c>
      <c r="BX110">
        <f>PEFA2016_latest!BU111</f>
        <v>0</v>
      </c>
      <c r="BY110">
        <f>PEFA2016_latest!BV111</f>
        <v>0</v>
      </c>
      <c r="BZ110">
        <f>PEFA2016_latest!BW111</f>
        <v>0</v>
      </c>
      <c r="CA110">
        <f>PEFA2016_latest!BX111</f>
        <v>0</v>
      </c>
      <c r="CB110">
        <f>PEFA2016_latest!BY111</f>
        <v>0</v>
      </c>
      <c r="CC110">
        <f>PEFA2016_latest!BZ111</f>
        <v>0</v>
      </c>
      <c r="CD110">
        <f>PEFA2016_latest!CA111</f>
        <v>0</v>
      </c>
      <c r="CE110">
        <f>PEFA2016_latest!CB111</f>
        <v>0</v>
      </c>
      <c r="CF110">
        <f>PEFA2016_latest!CC111</f>
        <v>0</v>
      </c>
      <c r="CG110">
        <f>PEFA2016_latest!CD111</f>
        <v>0</v>
      </c>
      <c r="CH110">
        <f>PEFA2016_latest!CE111</f>
        <v>0</v>
      </c>
      <c r="CI110">
        <f>PEFA2016_latest!CF111</f>
        <v>0</v>
      </c>
      <c r="CJ110">
        <f>PEFA2016_latest!CG111</f>
        <v>0</v>
      </c>
      <c r="CK110">
        <f>PEFA2016_latest!CH111</f>
        <v>0</v>
      </c>
      <c r="CL110">
        <f>PEFA2016_latest!CI111</f>
        <v>0</v>
      </c>
      <c r="CM110">
        <f>PEFA2016_latest!CJ111</f>
        <v>0</v>
      </c>
      <c r="CN110">
        <f>PEFA2016_latest!CK111</f>
        <v>0</v>
      </c>
      <c r="CO110">
        <f>PEFA2016_latest!CL111</f>
        <v>0</v>
      </c>
      <c r="CP110">
        <f>PEFA2016_latest!CM111</f>
        <v>0</v>
      </c>
      <c r="CQ110">
        <f>PEFA2016_latest!CN111</f>
        <v>0</v>
      </c>
      <c r="CR110">
        <f>PEFA2016_latest!CO111</f>
        <v>0</v>
      </c>
      <c r="CS110">
        <f>PEFA2016_latest!CP111</f>
        <v>0</v>
      </c>
      <c r="CT110">
        <f>PEFA2016_latest!CQ111</f>
        <v>0</v>
      </c>
      <c r="CU110">
        <f>PEFA2016_latest!CR111</f>
        <v>0</v>
      </c>
      <c r="CV110">
        <f>PEFA2016_latest!CS111</f>
        <v>0</v>
      </c>
      <c r="CW110">
        <f>PEFA2016_latest!CT111</f>
        <v>0</v>
      </c>
      <c r="CX110">
        <f>PEFA2016_latest!CU111</f>
        <v>0</v>
      </c>
      <c r="CY110">
        <f>PEFA2016_latest!CV111</f>
        <v>0</v>
      </c>
      <c r="CZ110">
        <f>PEFA2016_latest!CW111</f>
        <v>0</v>
      </c>
      <c r="DA110">
        <f>PEFA2016_latest!CX111</f>
        <v>0</v>
      </c>
      <c r="DB110">
        <f>PEFA2016_latest!CY111</f>
        <v>0</v>
      </c>
      <c r="DC110">
        <f>PEFA2016_latest!CZ111</f>
        <v>0</v>
      </c>
      <c r="DD110">
        <f>PEFA2016_latest!DA111</f>
        <v>0</v>
      </c>
      <c r="DE110">
        <f>PEFA2016_latest!DB111</f>
        <v>0</v>
      </c>
      <c r="DF110">
        <f>PEFA2016_latest!DC111</f>
        <v>0</v>
      </c>
      <c r="DG110">
        <f>PEFA2016_latest!DD111</f>
        <v>0</v>
      </c>
      <c r="DH110">
        <f>PEFA2016_latest!DE111</f>
        <v>0</v>
      </c>
      <c r="DI110">
        <f>PEFA2016_latest!DF111</f>
        <v>0</v>
      </c>
      <c r="DJ110">
        <f>PEFA2016_latest!DG111</f>
        <v>0</v>
      </c>
      <c r="DK110">
        <f>PEFA2016_latest!DH111</f>
        <v>0</v>
      </c>
      <c r="DL110">
        <f>PEFA2016_latest!DI111</f>
        <v>0</v>
      </c>
      <c r="DM110">
        <f>PEFA2016_latest!DJ111</f>
        <v>0</v>
      </c>
      <c r="DN110">
        <f>PEFA2016_latest!DK111</f>
        <v>0</v>
      </c>
      <c r="DO110">
        <f>PEFA2016_latest!DL111</f>
        <v>0</v>
      </c>
      <c r="DP110">
        <f>PEFA2016_latest!DM111</f>
        <v>0</v>
      </c>
      <c r="DQ110">
        <f>PEFA2016_latest!DN111</f>
        <v>0</v>
      </c>
      <c r="DR110">
        <f>PEFA2016_latest!DO111</f>
        <v>0</v>
      </c>
      <c r="DS110">
        <f>PEFA2016_latest!DP111</f>
        <v>0</v>
      </c>
      <c r="DT110">
        <f>PEFA2016_latest!DQ111</f>
        <v>0</v>
      </c>
      <c r="DU110">
        <f>PEFA2016_latest!DR111</f>
        <v>0</v>
      </c>
      <c r="DV110">
        <f>PEFA2016_latest!DS111</f>
        <v>0</v>
      </c>
      <c r="DW110">
        <f>PEFA2016_latest!DT111</f>
        <v>0</v>
      </c>
      <c r="DX110">
        <f>PEFA2016_latest!DU111</f>
        <v>0</v>
      </c>
      <c r="DY110">
        <f>PEFA2016_latest!DV111</f>
        <v>0</v>
      </c>
      <c r="DZ110">
        <f>PEFA2016_latest!DW111</f>
        <v>0</v>
      </c>
      <c r="EA110">
        <f>PEFA2016_latest!DX111</f>
        <v>0</v>
      </c>
      <c r="EB110">
        <f>PEFA2016_latest!DY111</f>
        <v>0</v>
      </c>
      <c r="EC110">
        <f>PEFA2016_latest!DZ111</f>
        <v>0</v>
      </c>
      <c r="ED110">
        <f>PEFA2016_latest!EA111</f>
        <v>0</v>
      </c>
      <c r="EE110">
        <f>PEFA2016_latest!EB111</f>
        <v>0</v>
      </c>
    </row>
    <row r="111" spans="2:135" x14ac:dyDescent="0.25">
      <c r="B111">
        <f>PEFA2016_latest!A112</f>
        <v>0</v>
      </c>
      <c r="C111">
        <f>PEFA2016_latest!B112</f>
        <v>0</v>
      </c>
      <c r="D111" t="e" cm="1" vm="98">
        <f t="array" ref="D111">_FV(PEFA2016raw[[#This Row],[Country]],"Abbreviation")</f>
        <v>#VALUE!</v>
      </c>
      <c r="E111" t="e" vm="126">
        <f>_xlfn.XLOOKUP(PEFA2016raw[[#This Row],[ISO-2]],Code[ISO-2],Code[ISO-3],"",0)</f>
        <v>#VALUE!</v>
      </c>
      <c r="F111">
        <f>PEFA2016_latest!C112</f>
        <v>0</v>
      </c>
      <c r="G111">
        <f>PEFA2016_latest!D112</f>
        <v>0</v>
      </c>
      <c r="H111">
        <f>PEFA2016_latest!E112</f>
        <v>0</v>
      </c>
      <c r="I111">
        <f>PEFA2016_latest!F112</f>
        <v>0</v>
      </c>
      <c r="J111">
        <f>PEFA2016_latest!G112</f>
        <v>0</v>
      </c>
      <c r="K111">
        <f>PEFA2016_latest!H112</f>
        <v>0</v>
      </c>
      <c r="L111">
        <f>PEFA2016_latest!I112</f>
        <v>0</v>
      </c>
      <c r="M111">
        <f>PEFA2016_latest!J112</f>
        <v>0</v>
      </c>
      <c r="N111">
        <f>PEFA2016_latest!K112</f>
        <v>0</v>
      </c>
      <c r="O111">
        <f>PEFA2016_latest!L112</f>
        <v>0</v>
      </c>
      <c r="P111">
        <f>PEFA2016_latest!M112</f>
        <v>0</v>
      </c>
      <c r="Q111">
        <f>PEFA2016_latest!N112</f>
        <v>0</v>
      </c>
      <c r="R111">
        <f>PEFA2016_latest!O112</f>
        <v>0</v>
      </c>
      <c r="S111">
        <f>PEFA2016_latest!P112</f>
        <v>0</v>
      </c>
      <c r="T111">
        <f>PEFA2016_latest!Q112</f>
        <v>0</v>
      </c>
      <c r="U111">
        <f>PEFA2016_latest!R112</f>
        <v>0</v>
      </c>
      <c r="V111">
        <f>PEFA2016_latest!S112</f>
        <v>0</v>
      </c>
      <c r="W111">
        <f>PEFA2016_latest!T112</f>
        <v>0</v>
      </c>
      <c r="X111">
        <f>PEFA2016_latest!U112</f>
        <v>0</v>
      </c>
      <c r="Y111">
        <f>PEFA2016_latest!V112</f>
        <v>0</v>
      </c>
      <c r="Z111">
        <f>PEFA2016_latest!W112</f>
        <v>0</v>
      </c>
      <c r="AA111">
        <f>PEFA2016_latest!X112</f>
        <v>0</v>
      </c>
      <c r="AB111">
        <f>PEFA2016_latest!Y112</f>
        <v>0</v>
      </c>
      <c r="AC111">
        <f>PEFA2016_latest!Z112</f>
        <v>0</v>
      </c>
      <c r="AD111">
        <f>PEFA2016_latest!AA112</f>
        <v>0</v>
      </c>
      <c r="AE111">
        <f>PEFA2016_latest!AB112</f>
        <v>0</v>
      </c>
      <c r="AF111">
        <f>PEFA2016_latest!AC112</f>
        <v>0</v>
      </c>
      <c r="AG111">
        <f>PEFA2016_latest!AD112</f>
        <v>0</v>
      </c>
      <c r="AH111">
        <f>PEFA2016_latest!AE112</f>
        <v>0</v>
      </c>
      <c r="AI111">
        <f>PEFA2016_latest!AF112</f>
        <v>0</v>
      </c>
      <c r="AJ111">
        <f>PEFA2016_latest!AG112</f>
        <v>0</v>
      </c>
      <c r="AK111">
        <f>PEFA2016_latest!AH112</f>
        <v>0</v>
      </c>
      <c r="AL111">
        <f>PEFA2016_latest!AI112</f>
        <v>0</v>
      </c>
      <c r="AM111">
        <f>PEFA2016_latest!AJ112</f>
        <v>0</v>
      </c>
      <c r="AN111">
        <f>PEFA2016_latest!AK112</f>
        <v>0</v>
      </c>
      <c r="AO111">
        <f>PEFA2016_latest!AL112</f>
        <v>0</v>
      </c>
      <c r="AP111">
        <f>PEFA2016_latest!AM112</f>
        <v>0</v>
      </c>
      <c r="AQ111">
        <f>PEFA2016_latest!AN112</f>
        <v>0</v>
      </c>
      <c r="AR111">
        <f>PEFA2016_latest!AO112</f>
        <v>0</v>
      </c>
      <c r="AS111">
        <f>PEFA2016_latest!AP112</f>
        <v>0</v>
      </c>
      <c r="AT111">
        <f>PEFA2016_latest!AQ112</f>
        <v>0</v>
      </c>
      <c r="AU111">
        <f>PEFA2016_latest!AR112</f>
        <v>0</v>
      </c>
      <c r="AV111">
        <f>PEFA2016_latest!AS112</f>
        <v>0</v>
      </c>
      <c r="AW111">
        <f>PEFA2016_latest!AT112</f>
        <v>0</v>
      </c>
      <c r="AX111">
        <f>PEFA2016_latest!AU112</f>
        <v>0</v>
      </c>
      <c r="AY111">
        <f>PEFA2016_latest!AV112</f>
        <v>0</v>
      </c>
      <c r="AZ111">
        <f>PEFA2016_latest!AW112</f>
        <v>0</v>
      </c>
      <c r="BA111">
        <f>PEFA2016_latest!AX112</f>
        <v>0</v>
      </c>
      <c r="BB111">
        <f>PEFA2016_latest!AY112</f>
        <v>0</v>
      </c>
      <c r="BC111">
        <f>PEFA2016_latest!AZ112</f>
        <v>0</v>
      </c>
      <c r="BD111">
        <f>PEFA2016_latest!BA112</f>
        <v>0</v>
      </c>
      <c r="BE111">
        <f>PEFA2016_latest!BB112</f>
        <v>0</v>
      </c>
      <c r="BF111">
        <f>PEFA2016_latest!BC112</f>
        <v>0</v>
      </c>
      <c r="BG111">
        <f>PEFA2016_latest!BD112</f>
        <v>0</v>
      </c>
      <c r="BH111">
        <f>PEFA2016_latest!BE112</f>
        <v>0</v>
      </c>
      <c r="BI111">
        <f>PEFA2016_latest!BF112</f>
        <v>0</v>
      </c>
      <c r="BJ111">
        <f>PEFA2016_latest!BG112</f>
        <v>0</v>
      </c>
      <c r="BK111">
        <f>PEFA2016_latest!BH112</f>
        <v>0</v>
      </c>
      <c r="BL111">
        <f>PEFA2016_latest!BI112</f>
        <v>0</v>
      </c>
      <c r="BM111">
        <f>PEFA2016_latest!BJ112</f>
        <v>0</v>
      </c>
      <c r="BN111">
        <f>PEFA2016_latest!BK112</f>
        <v>0</v>
      </c>
      <c r="BO111">
        <f>PEFA2016_latest!BL112</f>
        <v>0</v>
      </c>
      <c r="BP111">
        <f>PEFA2016_latest!BM112</f>
        <v>0</v>
      </c>
      <c r="BQ111">
        <f>PEFA2016_latest!BN112</f>
        <v>0</v>
      </c>
      <c r="BR111">
        <f>PEFA2016_latest!BO112</f>
        <v>0</v>
      </c>
      <c r="BS111">
        <f>PEFA2016_latest!BP112</f>
        <v>0</v>
      </c>
      <c r="BT111">
        <f>PEFA2016_latest!BQ112</f>
        <v>0</v>
      </c>
      <c r="BU111">
        <f>PEFA2016_latest!BR112</f>
        <v>0</v>
      </c>
      <c r="BV111">
        <f>PEFA2016_latest!BS112</f>
        <v>0</v>
      </c>
      <c r="BW111">
        <f>PEFA2016_latest!BT112</f>
        <v>0</v>
      </c>
      <c r="BX111">
        <f>PEFA2016_latest!BU112</f>
        <v>0</v>
      </c>
      <c r="BY111">
        <f>PEFA2016_latest!BV112</f>
        <v>0</v>
      </c>
      <c r="BZ111">
        <f>PEFA2016_latest!BW112</f>
        <v>0</v>
      </c>
      <c r="CA111">
        <f>PEFA2016_latest!BX112</f>
        <v>0</v>
      </c>
      <c r="CB111">
        <f>PEFA2016_latest!BY112</f>
        <v>0</v>
      </c>
      <c r="CC111">
        <f>PEFA2016_latest!BZ112</f>
        <v>0</v>
      </c>
      <c r="CD111">
        <f>PEFA2016_latest!CA112</f>
        <v>0</v>
      </c>
      <c r="CE111">
        <f>PEFA2016_latest!CB112</f>
        <v>0</v>
      </c>
      <c r="CF111">
        <f>PEFA2016_latest!CC112</f>
        <v>0</v>
      </c>
      <c r="CG111">
        <f>PEFA2016_latest!CD112</f>
        <v>0</v>
      </c>
      <c r="CH111">
        <f>PEFA2016_latest!CE112</f>
        <v>0</v>
      </c>
      <c r="CI111">
        <f>PEFA2016_latest!CF112</f>
        <v>0</v>
      </c>
      <c r="CJ111">
        <f>PEFA2016_latest!CG112</f>
        <v>0</v>
      </c>
      <c r="CK111">
        <f>PEFA2016_latest!CH112</f>
        <v>0</v>
      </c>
      <c r="CL111">
        <f>PEFA2016_latest!CI112</f>
        <v>0</v>
      </c>
      <c r="CM111">
        <f>PEFA2016_latest!CJ112</f>
        <v>0</v>
      </c>
      <c r="CN111">
        <f>PEFA2016_latest!CK112</f>
        <v>0</v>
      </c>
      <c r="CO111">
        <f>PEFA2016_latest!CL112</f>
        <v>0</v>
      </c>
      <c r="CP111">
        <f>PEFA2016_latest!CM112</f>
        <v>0</v>
      </c>
      <c r="CQ111">
        <f>PEFA2016_latest!CN112</f>
        <v>0</v>
      </c>
      <c r="CR111">
        <f>PEFA2016_latest!CO112</f>
        <v>0</v>
      </c>
      <c r="CS111">
        <f>PEFA2016_latest!CP112</f>
        <v>0</v>
      </c>
      <c r="CT111">
        <f>PEFA2016_latest!CQ112</f>
        <v>0</v>
      </c>
      <c r="CU111">
        <f>PEFA2016_latest!CR112</f>
        <v>0</v>
      </c>
      <c r="CV111">
        <f>PEFA2016_latest!CS112</f>
        <v>0</v>
      </c>
      <c r="CW111">
        <f>PEFA2016_latest!CT112</f>
        <v>0</v>
      </c>
      <c r="CX111">
        <f>PEFA2016_latest!CU112</f>
        <v>0</v>
      </c>
      <c r="CY111">
        <f>PEFA2016_latest!CV112</f>
        <v>0</v>
      </c>
      <c r="CZ111">
        <f>PEFA2016_latest!CW112</f>
        <v>0</v>
      </c>
      <c r="DA111">
        <f>PEFA2016_latest!CX112</f>
        <v>0</v>
      </c>
      <c r="DB111">
        <f>PEFA2016_latest!CY112</f>
        <v>0</v>
      </c>
      <c r="DC111">
        <f>PEFA2016_latest!CZ112</f>
        <v>0</v>
      </c>
      <c r="DD111">
        <f>PEFA2016_latest!DA112</f>
        <v>0</v>
      </c>
      <c r="DE111">
        <f>PEFA2016_latest!DB112</f>
        <v>0</v>
      </c>
      <c r="DF111">
        <f>PEFA2016_latest!DC112</f>
        <v>0</v>
      </c>
      <c r="DG111">
        <f>PEFA2016_latest!DD112</f>
        <v>0</v>
      </c>
      <c r="DH111">
        <f>PEFA2016_latest!DE112</f>
        <v>0</v>
      </c>
      <c r="DI111">
        <f>PEFA2016_latest!DF112</f>
        <v>0</v>
      </c>
      <c r="DJ111">
        <f>PEFA2016_latest!DG112</f>
        <v>0</v>
      </c>
      <c r="DK111">
        <f>PEFA2016_latest!DH112</f>
        <v>0</v>
      </c>
      <c r="DL111">
        <f>PEFA2016_latest!DI112</f>
        <v>0</v>
      </c>
      <c r="DM111">
        <f>PEFA2016_latest!DJ112</f>
        <v>0</v>
      </c>
      <c r="DN111">
        <f>PEFA2016_latest!DK112</f>
        <v>0</v>
      </c>
      <c r="DO111">
        <f>PEFA2016_latest!DL112</f>
        <v>0</v>
      </c>
      <c r="DP111">
        <f>PEFA2016_latest!DM112</f>
        <v>0</v>
      </c>
      <c r="DQ111">
        <f>PEFA2016_latest!DN112</f>
        <v>0</v>
      </c>
      <c r="DR111">
        <f>PEFA2016_latest!DO112</f>
        <v>0</v>
      </c>
      <c r="DS111">
        <f>PEFA2016_latest!DP112</f>
        <v>0</v>
      </c>
      <c r="DT111">
        <f>PEFA2016_latest!DQ112</f>
        <v>0</v>
      </c>
      <c r="DU111">
        <f>PEFA2016_latest!DR112</f>
        <v>0</v>
      </c>
      <c r="DV111">
        <f>PEFA2016_latest!DS112</f>
        <v>0</v>
      </c>
      <c r="DW111">
        <f>PEFA2016_latest!DT112</f>
        <v>0</v>
      </c>
      <c r="DX111">
        <f>PEFA2016_latest!DU112</f>
        <v>0</v>
      </c>
      <c r="DY111">
        <f>PEFA2016_latest!DV112</f>
        <v>0</v>
      </c>
      <c r="DZ111">
        <f>PEFA2016_latest!DW112</f>
        <v>0</v>
      </c>
      <c r="EA111">
        <f>PEFA2016_latest!DX112</f>
        <v>0</v>
      </c>
      <c r="EB111">
        <f>PEFA2016_latest!DY112</f>
        <v>0</v>
      </c>
      <c r="EC111">
        <f>PEFA2016_latest!DZ112</f>
        <v>0</v>
      </c>
      <c r="ED111">
        <f>PEFA2016_latest!EA112</f>
        <v>0</v>
      </c>
      <c r="EE111">
        <f>PEFA2016_latest!EB112</f>
        <v>0</v>
      </c>
    </row>
    <row r="112" spans="2:135" x14ac:dyDescent="0.25">
      <c r="B112">
        <f>PEFA2016_latest!A113</f>
        <v>0</v>
      </c>
      <c r="C112">
        <f>PEFA2016_latest!B113</f>
        <v>0</v>
      </c>
      <c r="D112" t="e" cm="1" vm="98">
        <f t="array" ref="D112">_FV(PEFA2016raw[[#This Row],[Country]],"Abbreviation")</f>
        <v>#VALUE!</v>
      </c>
      <c r="E112" t="e" vm="126">
        <f>_xlfn.XLOOKUP(PEFA2016raw[[#This Row],[ISO-2]],Code[ISO-2],Code[ISO-3],"",0)</f>
        <v>#VALUE!</v>
      </c>
      <c r="F112">
        <f>PEFA2016_latest!C113</f>
        <v>0</v>
      </c>
      <c r="G112">
        <f>PEFA2016_latest!D113</f>
        <v>0</v>
      </c>
      <c r="H112">
        <f>PEFA2016_latest!E113</f>
        <v>0</v>
      </c>
      <c r="I112">
        <f>PEFA2016_latest!F113</f>
        <v>0</v>
      </c>
      <c r="J112">
        <f>PEFA2016_latest!G113</f>
        <v>0</v>
      </c>
      <c r="K112">
        <f>PEFA2016_latest!H113</f>
        <v>0</v>
      </c>
      <c r="L112">
        <f>PEFA2016_latest!I113</f>
        <v>0</v>
      </c>
      <c r="M112">
        <f>PEFA2016_latest!J113</f>
        <v>0</v>
      </c>
      <c r="N112">
        <f>PEFA2016_latest!K113</f>
        <v>0</v>
      </c>
      <c r="O112">
        <f>PEFA2016_latest!L113</f>
        <v>0</v>
      </c>
      <c r="P112">
        <f>PEFA2016_latest!M113</f>
        <v>0</v>
      </c>
      <c r="Q112">
        <f>PEFA2016_latest!N113</f>
        <v>0</v>
      </c>
      <c r="R112">
        <f>PEFA2016_latest!O113</f>
        <v>0</v>
      </c>
      <c r="S112">
        <f>PEFA2016_latest!P113</f>
        <v>0</v>
      </c>
      <c r="T112">
        <f>PEFA2016_latest!Q113</f>
        <v>0</v>
      </c>
      <c r="U112">
        <f>PEFA2016_latest!R113</f>
        <v>0</v>
      </c>
      <c r="V112">
        <f>PEFA2016_latest!S113</f>
        <v>0</v>
      </c>
      <c r="W112">
        <f>PEFA2016_latest!T113</f>
        <v>0</v>
      </c>
      <c r="X112">
        <f>PEFA2016_latest!U113</f>
        <v>0</v>
      </c>
      <c r="Y112">
        <f>PEFA2016_latest!V113</f>
        <v>0</v>
      </c>
      <c r="Z112">
        <f>PEFA2016_latest!W113</f>
        <v>0</v>
      </c>
      <c r="AA112">
        <f>PEFA2016_latest!X113</f>
        <v>0</v>
      </c>
      <c r="AB112">
        <f>PEFA2016_latest!Y113</f>
        <v>0</v>
      </c>
      <c r="AC112">
        <f>PEFA2016_latest!Z113</f>
        <v>0</v>
      </c>
      <c r="AD112">
        <f>PEFA2016_latest!AA113</f>
        <v>0</v>
      </c>
      <c r="AE112">
        <f>PEFA2016_latest!AB113</f>
        <v>0</v>
      </c>
      <c r="AF112">
        <f>PEFA2016_latest!AC113</f>
        <v>0</v>
      </c>
      <c r="AG112">
        <f>PEFA2016_latest!AD113</f>
        <v>0</v>
      </c>
      <c r="AH112">
        <f>PEFA2016_latest!AE113</f>
        <v>0</v>
      </c>
      <c r="AI112">
        <f>PEFA2016_latest!AF113</f>
        <v>0</v>
      </c>
      <c r="AJ112">
        <f>PEFA2016_latest!AG113</f>
        <v>0</v>
      </c>
      <c r="AK112">
        <f>PEFA2016_latest!AH113</f>
        <v>0</v>
      </c>
      <c r="AL112">
        <f>PEFA2016_latest!AI113</f>
        <v>0</v>
      </c>
      <c r="AM112">
        <f>PEFA2016_latest!AJ113</f>
        <v>0</v>
      </c>
      <c r="AN112">
        <f>PEFA2016_latest!AK113</f>
        <v>0</v>
      </c>
      <c r="AO112">
        <f>PEFA2016_latest!AL113</f>
        <v>0</v>
      </c>
      <c r="AP112">
        <f>PEFA2016_latest!AM113</f>
        <v>0</v>
      </c>
      <c r="AQ112">
        <f>PEFA2016_latest!AN113</f>
        <v>0</v>
      </c>
      <c r="AR112">
        <f>PEFA2016_latest!AO113</f>
        <v>0</v>
      </c>
      <c r="AS112">
        <f>PEFA2016_latest!AP113</f>
        <v>0</v>
      </c>
      <c r="AT112">
        <f>PEFA2016_latest!AQ113</f>
        <v>0</v>
      </c>
      <c r="AU112">
        <f>PEFA2016_latest!AR113</f>
        <v>0</v>
      </c>
      <c r="AV112">
        <f>PEFA2016_latest!AS113</f>
        <v>0</v>
      </c>
      <c r="AW112">
        <f>PEFA2016_latest!AT113</f>
        <v>0</v>
      </c>
      <c r="AX112">
        <f>PEFA2016_latest!AU113</f>
        <v>0</v>
      </c>
      <c r="AY112">
        <f>PEFA2016_latest!AV113</f>
        <v>0</v>
      </c>
      <c r="AZ112">
        <f>PEFA2016_latest!AW113</f>
        <v>0</v>
      </c>
      <c r="BA112">
        <f>PEFA2016_latest!AX113</f>
        <v>0</v>
      </c>
      <c r="BB112">
        <f>PEFA2016_latest!AY113</f>
        <v>0</v>
      </c>
      <c r="BC112">
        <f>PEFA2016_latest!AZ113</f>
        <v>0</v>
      </c>
      <c r="BD112">
        <f>PEFA2016_latest!BA113</f>
        <v>0</v>
      </c>
      <c r="BE112">
        <f>PEFA2016_latest!BB113</f>
        <v>0</v>
      </c>
      <c r="BF112">
        <f>PEFA2016_latest!BC113</f>
        <v>0</v>
      </c>
      <c r="BG112">
        <f>PEFA2016_latest!BD113</f>
        <v>0</v>
      </c>
      <c r="BH112">
        <f>PEFA2016_latest!BE113</f>
        <v>0</v>
      </c>
      <c r="BI112">
        <f>PEFA2016_latest!BF113</f>
        <v>0</v>
      </c>
      <c r="BJ112">
        <f>PEFA2016_latest!BG113</f>
        <v>0</v>
      </c>
      <c r="BK112">
        <f>PEFA2016_latest!BH113</f>
        <v>0</v>
      </c>
      <c r="BL112">
        <f>PEFA2016_latest!BI113</f>
        <v>0</v>
      </c>
      <c r="BM112">
        <f>PEFA2016_latest!BJ113</f>
        <v>0</v>
      </c>
      <c r="BN112">
        <f>PEFA2016_latest!BK113</f>
        <v>0</v>
      </c>
      <c r="BO112">
        <f>PEFA2016_latest!BL113</f>
        <v>0</v>
      </c>
      <c r="BP112">
        <f>PEFA2016_latest!BM113</f>
        <v>0</v>
      </c>
      <c r="BQ112">
        <f>PEFA2016_latest!BN113</f>
        <v>0</v>
      </c>
      <c r="BR112">
        <f>PEFA2016_latest!BO113</f>
        <v>0</v>
      </c>
      <c r="BS112">
        <f>PEFA2016_latest!BP113</f>
        <v>0</v>
      </c>
      <c r="BT112">
        <f>PEFA2016_latest!BQ113</f>
        <v>0</v>
      </c>
      <c r="BU112">
        <f>PEFA2016_latest!BR113</f>
        <v>0</v>
      </c>
      <c r="BV112">
        <f>PEFA2016_latest!BS113</f>
        <v>0</v>
      </c>
      <c r="BW112">
        <f>PEFA2016_latest!BT113</f>
        <v>0</v>
      </c>
      <c r="BX112">
        <f>PEFA2016_latest!BU113</f>
        <v>0</v>
      </c>
      <c r="BY112">
        <f>PEFA2016_latest!BV113</f>
        <v>0</v>
      </c>
      <c r="BZ112">
        <f>PEFA2016_latest!BW113</f>
        <v>0</v>
      </c>
      <c r="CA112">
        <f>PEFA2016_latest!BX113</f>
        <v>0</v>
      </c>
      <c r="CB112">
        <f>PEFA2016_latest!BY113</f>
        <v>0</v>
      </c>
      <c r="CC112">
        <f>PEFA2016_latest!BZ113</f>
        <v>0</v>
      </c>
      <c r="CD112">
        <f>PEFA2016_latest!CA113</f>
        <v>0</v>
      </c>
      <c r="CE112">
        <f>PEFA2016_latest!CB113</f>
        <v>0</v>
      </c>
      <c r="CF112">
        <f>PEFA2016_latest!CC113</f>
        <v>0</v>
      </c>
      <c r="CG112">
        <f>PEFA2016_latest!CD113</f>
        <v>0</v>
      </c>
      <c r="CH112">
        <f>PEFA2016_latest!CE113</f>
        <v>0</v>
      </c>
      <c r="CI112">
        <f>PEFA2016_latest!CF113</f>
        <v>0</v>
      </c>
      <c r="CJ112">
        <f>PEFA2016_latest!CG113</f>
        <v>0</v>
      </c>
      <c r="CK112">
        <f>PEFA2016_latest!CH113</f>
        <v>0</v>
      </c>
      <c r="CL112">
        <f>PEFA2016_latest!CI113</f>
        <v>0</v>
      </c>
      <c r="CM112">
        <f>PEFA2016_latest!CJ113</f>
        <v>0</v>
      </c>
      <c r="CN112">
        <f>PEFA2016_latest!CK113</f>
        <v>0</v>
      </c>
      <c r="CO112">
        <f>PEFA2016_latest!CL113</f>
        <v>0</v>
      </c>
      <c r="CP112">
        <f>PEFA2016_latest!CM113</f>
        <v>0</v>
      </c>
      <c r="CQ112">
        <f>PEFA2016_latest!CN113</f>
        <v>0</v>
      </c>
      <c r="CR112">
        <f>PEFA2016_latest!CO113</f>
        <v>0</v>
      </c>
      <c r="CS112">
        <f>PEFA2016_latest!CP113</f>
        <v>0</v>
      </c>
      <c r="CT112">
        <f>PEFA2016_latest!CQ113</f>
        <v>0</v>
      </c>
      <c r="CU112">
        <f>PEFA2016_latest!CR113</f>
        <v>0</v>
      </c>
      <c r="CV112">
        <f>PEFA2016_latest!CS113</f>
        <v>0</v>
      </c>
      <c r="CW112">
        <f>PEFA2016_latest!CT113</f>
        <v>0</v>
      </c>
      <c r="CX112">
        <f>PEFA2016_latest!CU113</f>
        <v>0</v>
      </c>
      <c r="CY112">
        <f>PEFA2016_latest!CV113</f>
        <v>0</v>
      </c>
      <c r="CZ112">
        <f>PEFA2016_latest!CW113</f>
        <v>0</v>
      </c>
      <c r="DA112">
        <f>PEFA2016_latest!CX113</f>
        <v>0</v>
      </c>
      <c r="DB112">
        <f>PEFA2016_latest!CY113</f>
        <v>0</v>
      </c>
      <c r="DC112">
        <f>PEFA2016_latest!CZ113</f>
        <v>0</v>
      </c>
      <c r="DD112">
        <f>PEFA2016_latest!DA113</f>
        <v>0</v>
      </c>
      <c r="DE112">
        <f>PEFA2016_latest!DB113</f>
        <v>0</v>
      </c>
      <c r="DF112">
        <f>PEFA2016_latest!DC113</f>
        <v>0</v>
      </c>
      <c r="DG112">
        <f>PEFA2016_latest!DD113</f>
        <v>0</v>
      </c>
      <c r="DH112">
        <f>PEFA2016_latest!DE113</f>
        <v>0</v>
      </c>
      <c r="DI112">
        <f>PEFA2016_latest!DF113</f>
        <v>0</v>
      </c>
      <c r="DJ112">
        <f>PEFA2016_latest!DG113</f>
        <v>0</v>
      </c>
      <c r="DK112">
        <f>PEFA2016_latest!DH113</f>
        <v>0</v>
      </c>
      <c r="DL112">
        <f>PEFA2016_latest!DI113</f>
        <v>0</v>
      </c>
      <c r="DM112">
        <f>PEFA2016_latest!DJ113</f>
        <v>0</v>
      </c>
      <c r="DN112">
        <f>PEFA2016_latest!DK113</f>
        <v>0</v>
      </c>
      <c r="DO112">
        <f>PEFA2016_latest!DL113</f>
        <v>0</v>
      </c>
      <c r="DP112">
        <f>PEFA2016_latest!DM113</f>
        <v>0</v>
      </c>
      <c r="DQ112">
        <f>PEFA2016_latest!DN113</f>
        <v>0</v>
      </c>
      <c r="DR112">
        <f>PEFA2016_latest!DO113</f>
        <v>0</v>
      </c>
      <c r="DS112">
        <f>PEFA2016_latest!DP113</f>
        <v>0</v>
      </c>
      <c r="DT112">
        <f>PEFA2016_latest!DQ113</f>
        <v>0</v>
      </c>
      <c r="DU112">
        <f>PEFA2016_latest!DR113</f>
        <v>0</v>
      </c>
      <c r="DV112">
        <f>PEFA2016_latest!DS113</f>
        <v>0</v>
      </c>
      <c r="DW112">
        <f>PEFA2016_latest!DT113</f>
        <v>0</v>
      </c>
      <c r="DX112">
        <f>PEFA2016_latest!DU113</f>
        <v>0</v>
      </c>
      <c r="DY112">
        <f>PEFA2016_latest!DV113</f>
        <v>0</v>
      </c>
      <c r="DZ112">
        <f>PEFA2016_latest!DW113</f>
        <v>0</v>
      </c>
      <c r="EA112">
        <f>PEFA2016_latest!DX113</f>
        <v>0</v>
      </c>
      <c r="EB112">
        <f>PEFA2016_latest!DY113</f>
        <v>0</v>
      </c>
      <c r="EC112">
        <f>PEFA2016_latest!DZ113</f>
        <v>0</v>
      </c>
      <c r="ED112">
        <f>PEFA2016_latest!EA113</f>
        <v>0</v>
      </c>
      <c r="EE112">
        <f>PEFA2016_latest!EB113</f>
        <v>0</v>
      </c>
    </row>
    <row r="113" spans="2:135" x14ac:dyDescent="0.25">
      <c r="B113">
        <f>PEFA2016_latest!A114</f>
        <v>0</v>
      </c>
      <c r="C113">
        <f>PEFA2016_latest!B114</f>
        <v>0</v>
      </c>
      <c r="D113" t="e" cm="1" vm="98">
        <f t="array" ref="D113">_FV(PEFA2016raw[[#This Row],[Country]],"Abbreviation")</f>
        <v>#VALUE!</v>
      </c>
      <c r="E113" t="e" vm="126">
        <f>_xlfn.XLOOKUP(PEFA2016raw[[#This Row],[ISO-2]],Code[ISO-2],Code[ISO-3],"",0)</f>
        <v>#VALUE!</v>
      </c>
      <c r="F113">
        <f>PEFA2016_latest!C114</f>
        <v>0</v>
      </c>
      <c r="G113">
        <f>PEFA2016_latest!D114</f>
        <v>0</v>
      </c>
      <c r="H113">
        <f>PEFA2016_latest!E114</f>
        <v>0</v>
      </c>
      <c r="I113">
        <f>PEFA2016_latest!F114</f>
        <v>0</v>
      </c>
      <c r="J113">
        <f>PEFA2016_latest!G114</f>
        <v>0</v>
      </c>
      <c r="K113">
        <f>PEFA2016_latest!H114</f>
        <v>0</v>
      </c>
      <c r="L113">
        <f>PEFA2016_latest!I114</f>
        <v>0</v>
      </c>
      <c r="M113">
        <f>PEFA2016_latest!J114</f>
        <v>0</v>
      </c>
      <c r="N113">
        <f>PEFA2016_latest!K114</f>
        <v>0</v>
      </c>
      <c r="O113">
        <f>PEFA2016_latest!L114</f>
        <v>0</v>
      </c>
      <c r="P113">
        <f>PEFA2016_latest!M114</f>
        <v>0</v>
      </c>
      <c r="Q113">
        <f>PEFA2016_latest!N114</f>
        <v>0</v>
      </c>
      <c r="R113">
        <f>PEFA2016_latest!O114</f>
        <v>0</v>
      </c>
      <c r="S113">
        <f>PEFA2016_latest!P114</f>
        <v>0</v>
      </c>
      <c r="T113">
        <f>PEFA2016_latest!Q114</f>
        <v>0</v>
      </c>
      <c r="U113">
        <f>PEFA2016_latest!R114</f>
        <v>0</v>
      </c>
      <c r="V113">
        <f>PEFA2016_latest!S114</f>
        <v>0</v>
      </c>
      <c r="W113">
        <f>PEFA2016_latest!T114</f>
        <v>0</v>
      </c>
      <c r="X113">
        <f>PEFA2016_latest!U114</f>
        <v>0</v>
      </c>
      <c r="Y113">
        <f>PEFA2016_latest!V114</f>
        <v>0</v>
      </c>
      <c r="Z113">
        <f>PEFA2016_latest!W114</f>
        <v>0</v>
      </c>
      <c r="AA113">
        <f>PEFA2016_latest!X114</f>
        <v>0</v>
      </c>
      <c r="AB113">
        <f>PEFA2016_latest!Y114</f>
        <v>0</v>
      </c>
      <c r="AC113">
        <f>PEFA2016_latest!Z114</f>
        <v>0</v>
      </c>
      <c r="AD113">
        <f>PEFA2016_latest!AA114</f>
        <v>0</v>
      </c>
      <c r="AE113">
        <f>PEFA2016_latest!AB114</f>
        <v>0</v>
      </c>
      <c r="AF113">
        <f>PEFA2016_latest!AC114</f>
        <v>0</v>
      </c>
      <c r="AG113">
        <f>PEFA2016_latest!AD114</f>
        <v>0</v>
      </c>
      <c r="AH113">
        <f>PEFA2016_latest!AE114</f>
        <v>0</v>
      </c>
      <c r="AI113">
        <f>PEFA2016_latest!AF114</f>
        <v>0</v>
      </c>
      <c r="AJ113">
        <f>PEFA2016_latest!AG114</f>
        <v>0</v>
      </c>
      <c r="AK113">
        <f>PEFA2016_latest!AH114</f>
        <v>0</v>
      </c>
      <c r="AL113">
        <f>PEFA2016_latest!AI114</f>
        <v>0</v>
      </c>
      <c r="AM113">
        <f>PEFA2016_latest!AJ114</f>
        <v>0</v>
      </c>
      <c r="AN113">
        <f>PEFA2016_latest!AK114</f>
        <v>0</v>
      </c>
      <c r="AO113">
        <f>PEFA2016_latest!AL114</f>
        <v>0</v>
      </c>
      <c r="AP113">
        <f>PEFA2016_latest!AM114</f>
        <v>0</v>
      </c>
      <c r="AQ113">
        <f>PEFA2016_latest!AN114</f>
        <v>0</v>
      </c>
      <c r="AR113">
        <f>PEFA2016_latest!AO114</f>
        <v>0</v>
      </c>
      <c r="AS113">
        <f>PEFA2016_latest!AP114</f>
        <v>0</v>
      </c>
      <c r="AT113">
        <f>PEFA2016_latest!AQ114</f>
        <v>0</v>
      </c>
      <c r="AU113">
        <f>PEFA2016_latest!AR114</f>
        <v>0</v>
      </c>
      <c r="AV113">
        <f>PEFA2016_latest!AS114</f>
        <v>0</v>
      </c>
      <c r="AW113">
        <f>PEFA2016_latest!AT114</f>
        <v>0</v>
      </c>
      <c r="AX113">
        <f>PEFA2016_latest!AU114</f>
        <v>0</v>
      </c>
      <c r="AY113">
        <f>PEFA2016_latest!AV114</f>
        <v>0</v>
      </c>
      <c r="AZ113">
        <f>PEFA2016_latest!AW114</f>
        <v>0</v>
      </c>
      <c r="BA113">
        <f>PEFA2016_latest!AX114</f>
        <v>0</v>
      </c>
      <c r="BB113">
        <f>PEFA2016_latest!AY114</f>
        <v>0</v>
      </c>
      <c r="BC113">
        <f>PEFA2016_latest!AZ114</f>
        <v>0</v>
      </c>
      <c r="BD113">
        <f>PEFA2016_latest!BA114</f>
        <v>0</v>
      </c>
      <c r="BE113">
        <f>PEFA2016_latest!BB114</f>
        <v>0</v>
      </c>
      <c r="BF113">
        <f>PEFA2016_latest!BC114</f>
        <v>0</v>
      </c>
      <c r="BG113">
        <f>PEFA2016_latest!BD114</f>
        <v>0</v>
      </c>
      <c r="BH113">
        <f>PEFA2016_latest!BE114</f>
        <v>0</v>
      </c>
      <c r="BI113">
        <f>PEFA2016_latest!BF114</f>
        <v>0</v>
      </c>
      <c r="BJ113">
        <f>PEFA2016_latest!BG114</f>
        <v>0</v>
      </c>
      <c r="BK113">
        <f>PEFA2016_latest!BH114</f>
        <v>0</v>
      </c>
      <c r="BL113">
        <f>PEFA2016_latest!BI114</f>
        <v>0</v>
      </c>
      <c r="BM113">
        <f>PEFA2016_latest!BJ114</f>
        <v>0</v>
      </c>
      <c r="BN113">
        <f>PEFA2016_latest!BK114</f>
        <v>0</v>
      </c>
      <c r="BO113">
        <f>PEFA2016_latest!BL114</f>
        <v>0</v>
      </c>
      <c r="BP113">
        <f>PEFA2016_latest!BM114</f>
        <v>0</v>
      </c>
      <c r="BQ113">
        <f>PEFA2016_latest!BN114</f>
        <v>0</v>
      </c>
      <c r="BR113">
        <f>PEFA2016_latest!BO114</f>
        <v>0</v>
      </c>
      <c r="BS113">
        <f>PEFA2016_latest!BP114</f>
        <v>0</v>
      </c>
      <c r="BT113">
        <f>PEFA2016_latest!BQ114</f>
        <v>0</v>
      </c>
      <c r="BU113">
        <f>PEFA2016_latest!BR114</f>
        <v>0</v>
      </c>
      <c r="BV113">
        <f>PEFA2016_latest!BS114</f>
        <v>0</v>
      </c>
      <c r="BW113">
        <f>PEFA2016_latest!BT114</f>
        <v>0</v>
      </c>
      <c r="BX113">
        <f>PEFA2016_latest!BU114</f>
        <v>0</v>
      </c>
      <c r="BY113">
        <f>PEFA2016_latest!BV114</f>
        <v>0</v>
      </c>
      <c r="BZ113">
        <f>PEFA2016_latest!BW114</f>
        <v>0</v>
      </c>
      <c r="CA113">
        <f>PEFA2016_latest!BX114</f>
        <v>0</v>
      </c>
      <c r="CB113">
        <f>PEFA2016_latest!BY114</f>
        <v>0</v>
      </c>
      <c r="CC113">
        <f>PEFA2016_latest!BZ114</f>
        <v>0</v>
      </c>
      <c r="CD113">
        <f>PEFA2016_latest!CA114</f>
        <v>0</v>
      </c>
      <c r="CE113">
        <f>PEFA2016_latest!CB114</f>
        <v>0</v>
      </c>
      <c r="CF113">
        <f>PEFA2016_latest!CC114</f>
        <v>0</v>
      </c>
      <c r="CG113">
        <f>PEFA2016_latest!CD114</f>
        <v>0</v>
      </c>
      <c r="CH113">
        <f>PEFA2016_latest!CE114</f>
        <v>0</v>
      </c>
      <c r="CI113">
        <f>PEFA2016_latest!CF114</f>
        <v>0</v>
      </c>
      <c r="CJ113">
        <f>PEFA2016_latest!CG114</f>
        <v>0</v>
      </c>
      <c r="CK113">
        <f>PEFA2016_latest!CH114</f>
        <v>0</v>
      </c>
      <c r="CL113">
        <f>PEFA2016_latest!CI114</f>
        <v>0</v>
      </c>
      <c r="CM113">
        <f>PEFA2016_latest!CJ114</f>
        <v>0</v>
      </c>
      <c r="CN113">
        <f>PEFA2016_latest!CK114</f>
        <v>0</v>
      </c>
      <c r="CO113">
        <f>PEFA2016_latest!CL114</f>
        <v>0</v>
      </c>
      <c r="CP113">
        <f>PEFA2016_latest!CM114</f>
        <v>0</v>
      </c>
      <c r="CQ113">
        <f>PEFA2016_latest!CN114</f>
        <v>0</v>
      </c>
      <c r="CR113">
        <f>PEFA2016_latest!CO114</f>
        <v>0</v>
      </c>
      <c r="CS113">
        <f>PEFA2016_latest!CP114</f>
        <v>0</v>
      </c>
      <c r="CT113">
        <f>PEFA2016_latest!CQ114</f>
        <v>0</v>
      </c>
      <c r="CU113">
        <f>PEFA2016_latest!CR114</f>
        <v>0</v>
      </c>
      <c r="CV113">
        <f>PEFA2016_latest!CS114</f>
        <v>0</v>
      </c>
      <c r="CW113">
        <f>PEFA2016_latest!CT114</f>
        <v>0</v>
      </c>
      <c r="CX113">
        <f>PEFA2016_latest!CU114</f>
        <v>0</v>
      </c>
      <c r="CY113">
        <f>PEFA2016_latest!CV114</f>
        <v>0</v>
      </c>
      <c r="CZ113">
        <f>PEFA2016_latest!CW114</f>
        <v>0</v>
      </c>
      <c r="DA113">
        <f>PEFA2016_latest!CX114</f>
        <v>0</v>
      </c>
      <c r="DB113">
        <f>PEFA2016_latest!CY114</f>
        <v>0</v>
      </c>
      <c r="DC113">
        <f>PEFA2016_latest!CZ114</f>
        <v>0</v>
      </c>
      <c r="DD113">
        <f>PEFA2016_latest!DA114</f>
        <v>0</v>
      </c>
      <c r="DE113">
        <f>PEFA2016_latest!DB114</f>
        <v>0</v>
      </c>
      <c r="DF113">
        <f>PEFA2016_latest!DC114</f>
        <v>0</v>
      </c>
      <c r="DG113">
        <f>PEFA2016_latest!DD114</f>
        <v>0</v>
      </c>
      <c r="DH113">
        <f>PEFA2016_latest!DE114</f>
        <v>0</v>
      </c>
      <c r="DI113">
        <f>PEFA2016_latest!DF114</f>
        <v>0</v>
      </c>
      <c r="DJ113">
        <f>PEFA2016_latest!DG114</f>
        <v>0</v>
      </c>
      <c r="DK113">
        <f>PEFA2016_latest!DH114</f>
        <v>0</v>
      </c>
      <c r="DL113">
        <f>PEFA2016_latest!DI114</f>
        <v>0</v>
      </c>
      <c r="DM113">
        <f>PEFA2016_latest!DJ114</f>
        <v>0</v>
      </c>
      <c r="DN113">
        <f>PEFA2016_latest!DK114</f>
        <v>0</v>
      </c>
      <c r="DO113">
        <f>PEFA2016_latest!DL114</f>
        <v>0</v>
      </c>
      <c r="DP113">
        <f>PEFA2016_latest!DM114</f>
        <v>0</v>
      </c>
      <c r="DQ113">
        <f>PEFA2016_latest!DN114</f>
        <v>0</v>
      </c>
      <c r="DR113">
        <f>PEFA2016_latest!DO114</f>
        <v>0</v>
      </c>
      <c r="DS113">
        <f>PEFA2016_latest!DP114</f>
        <v>0</v>
      </c>
      <c r="DT113">
        <f>PEFA2016_latest!DQ114</f>
        <v>0</v>
      </c>
      <c r="DU113">
        <f>PEFA2016_latest!DR114</f>
        <v>0</v>
      </c>
      <c r="DV113">
        <f>PEFA2016_latest!DS114</f>
        <v>0</v>
      </c>
      <c r="DW113">
        <f>PEFA2016_latest!DT114</f>
        <v>0</v>
      </c>
      <c r="DX113">
        <f>PEFA2016_latest!DU114</f>
        <v>0</v>
      </c>
      <c r="DY113">
        <f>PEFA2016_latest!DV114</f>
        <v>0</v>
      </c>
      <c r="DZ113">
        <f>PEFA2016_latest!DW114</f>
        <v>0</v>
      </c>
      <c r="EA113">
        <f>PEFA2016_latest!DX114</f>
        <v>0</v>
      </c>
      <c r="EB113">
        <f>PEFA2016_latest!DY114</f>
        <v>0</v>
      </c>
      <c r="EC113">
        <f>PEFA2016_latest!DZ114</f>
        <v>0</v>
      </c>
      <c r="ED113">
        <f>PEFA2016_latest!EA114</f>
        <v>0</v>
      </c>
      <c r="EE113">
        <f>PEFA2016_latest!EB114</f>
        <v>0</v>
      </c>
    </row>
    <row r="114" spans="2:135" x14ac:dyDescent="0.25">
      <c r="B114">
        <f>PEFA2016_latest!A115</f>
        <v>0</v>
      </c>
      <c r="C114">
        <f>PEFA2016_latest!B115</f>
        <v>0</v>
      </c>
      <c r="D114" t="e" cm="1" vm="98">
        <f t="array" ref="D114">_FV(PEFA2016raw[[#This Row],[Country]],"Abbreviation")</f>
        <v>#VALUE!</v>
      </c>
      <c r="E114" t="e" vm="126">
        <f>_xlfn.XLOOKUP(PEFA2016raw[[#This Row],[ISO-2]],Code[ISO-2],Code[ISO-3],"",0)</f>
        <v>#VALUE!</v>
      </c>
      <c r="F114">
        <f>PEFA2016_latest!C115</f>
        <v>0</v>
      </c>
      <c r="G114">
        <f>PEFA2016_latest!D115</f>
        <v>0</v>
      </c>
      <c r="H114">
        <f>PEFA2016_latest!E115</f>
        <v>0</v>
      </c>
      <c r="I114">
        <f>PEFA2016_latest!F115</f>
        <v>0</v>
      </c>
      <c r="J114">
        <f>PEFA2016_latest!G115</f>
        <v>0</v>
      </c>
      <c r="K114">
        <f>PEFA2016_latest!H115</f>
        <v>0</v>
      </c>
      <c r="L114">
        <f>PEFA2016_latest!I115</f>
        <v>0</v>
      </c>
      <c r="M114">
        <f>PEFA2016_latest!J115</f>
        <v>0</v>
      </c>
      <c r="N114">
        <f>PEFA2016_latest!K115</f>
        <v>0</v>
      </c>
      <c r="O114">
        <f>PEFA2016_latest!L115</f>
        <v>0</v>
      </c>
      <c r="P114">
        <f>PEFA2016_latest!M115</f>
        <v>0</v>
      </c>
      <c r="Q114">
        <f>PEFA2016_latest!N115</f>
        <v>0</v>
      </c>
      <c r="R114">
        <f>PEFA2016_latest!O115</f>
        <v>0</v>
      </c>
      <c r="S114">
        <f>PEFA2016_latest!P115</f>
        <v>0</v>
      </c>
      <c r="T114">
        <f>PEFA2016_latest!Q115</f>
        <v>0</v>
      </c>
      <c r="U114">
        <f>PEFA2016_latest!R115</f>
        <v>0</v>
      </c>
      <c r="V114">
        <f>PEFA2016_latest!S115</f>
        <v>0</v>
      </c>
      <c r="W114">
        <f>PEFA2016_latest!T115</f>
        <v>0</v>
      </c>
      <c r="X114">
        <f>PEFA2016_latest!U115</f>
        <v>0</v>
      </c>
      <c r="Y114">
        <f>PEFA2016_latest!V115</f>
        <v>0</v>
      </c>
      <c r="Z114">
        <f>PEFA2016_latest!W115</f>
        <v>0</v>
      </c>
      <c r="AA114">
        <f>PEFA2016_latest!X115</f>
        <v>0</v>
      </c>
      <c r="AB114">
        <f>PEFA2016_latest!Y115</f>
        <v>0</v>
      </c>
      <c r="AC114">
        <f>PEFA2016_latest!Z115</f>
        <v>0</v>
      </c>
      <c r="AD114">
        <f>PEFA2016_latest!AA115</f>
        <v>0</v>
      </c>
      <c r="AE114">
        <f>PEFA2016_latest!AB115</f>
        <v>0</v>
      </c>
      <c r="AF114">
        <f>PEFA2016_latest!AC115</f>
        <v>0</v>
      </c>
      <c r="AG114">
        <f>PEFA2016_latest!AD115</f>
        <v>0</v>
      </c>
      <c r="AH114">
        <f>PEFA2016_latest!AE115</f>
        <v>0</v>
      </c>
      <c r="AI114">
        <f>PEFA2016_latest!AF115</f>
        <v>0</v>
      </c>
      <c r="AJ114">
        <f>PEFA2016_latest!AG115</f>
        <v>0</v>
      </c>
      <c r="AK114">
        <f>PEFA2016_latest!AH115</f>
        <v>0</v>
      </c>
      <c r="AL114">
        <f>PEFA2016_latest!AI115</f>
        <v>0</v>
      </c>
      <c r="AM114">
        <f>PEFA2016_latest!AJ115</f>
        <v>0</v>
      </c>
      <c r="AN114">
        <f>PEFA2016_latest!AK115</f>
        <v>0</v>
      </c>
      <c r="AO114">
        <f>PEFA2016_latest!AL115</f>
        <v>0</v>
      </c>
      <c r="AP114">
        <f>PEFA2016_latest!AM115</f>
        <v>0</v>
      </c>
      <c r="AQ114">
        <f>PEFA2016_latest!AN115</f>
        <v>0</v>
      </c>
      <c r="AR114">
        <f>PEFA2016_latest!AO115</f>
        <v>0</v>
      </c>
      <c r="AS114">
        <f>PEFA2016_latest!AP115</f>
        <v>0</v>
      </c>
      <c r="AT114">
        <f>PEFA2016_latest!AQ115</f>
        <v>0</v>
      </c>
      <c r="AU114">
        <f>PEFA2016_latest!AR115</f>
        <v>0</v>
      </c>
      <c r="AV114">
        <f>PEFA2016_latest!AS115</f>
        <v>0</v>
      </c>
      <c r="AW114">
        <f>PEFA2016_latest!AT115</f>
        <v>0</v>
      </c>
      <c r="AX114">
        <f>PEFA2016_latest!AU115</f>
        <v>0</v>
      </c>
      <c r="AY114">
        <f>PEFA2016_latest!AV115</f>
        <v>0</v>
      </c>
      <c r="AZ114">
        <f>PEFA2016_latest!AW115</f>
        <v>0</v>
      </c>
      <c r="BA114">
        <f>PEFA2016_latest!AX115</f>
        <v>0</v>
      </c>
      <c r="BB114">
        <f>PEFA2016_latest!AY115</f>
        <v>0</v>
      </c>
      <c r="BC114">
        <f>PEFA2016_latest!AZ115</f>
        <v>0</v>
      </c>
      <c r="BD114">
        <f>PEFA2016_latest!BA115</f>
        <v>0</v>
      </c>
      <c r="BE114">
        <f>PEFA2016_latest!BB115</f>
        <v>0</v>
      </c>
      <c r="BF114">
        <f>PEFA2016_latest!BC115</f>
        <v>0</v>
      </c>
      <c r="BG114">
        <f>PEFA2016_latest!BD115</f>
        <v>0</v>
      </c>
      <c r="BH114">
        <f>PEFA2016_latest!BE115</f>
        <v>0</v>
      </c>
      <c r="BI114">
        <f>PEFA2016_latest!BF115</f>
        <v>0</v>
      </c>
      <c r="BJ114">
        <f>PEFA2016_latest!BG115</f>
        <v>0</v>
      </c>
      <c r="BK114">
        <f>PEFA2016_latest!BH115</f>
        <v>0</v>
      </c>
      <c r="BL114">
        <f>PEFA2016_latest!BI115</f>
        <v>0</v>
      </c>
      <c r="BM114">
        <f>PEFA2016_latest!BJ115</f>
        <v>0</v>
      </c>
      <c r="BN114">
        <f>PEFA2016_latest!BK115</f>
        <v>0</v>
      </c>
      <c r="BO114">
        <f>PEFA2016_latest!BL115</f>
        <v>0</v>
      </c>
      <c r="BP114">
        <f>PEFA2016_latest!BM115</f>
        <v>0</v>
      </c>
      <c r="BQ114">
        <f>PEFA2016_latest!BN115</f>
        <v>0</v>
      </c>
      <c r="BR114">
        <f>PEFA2016_latest!BO115</f>
        <v>0</v>
      </c>
      <c r="BS114">
        <f>PEFA2016_latest!BP115</f>
        <v>0</v>
      </c>
      <c r="BT114">
        <f>PEFA2016_latest!BQ115</f>
        <v>0</v>
      </c>
      <c r="BU114">
        <f>PEFA2016_latest!BR115</f>
        <v>0</v>
      </c>
      <c r="BV114">
        <f>PEFA2016_latest!BS115</f>
        <v>0</v>
      </c>
      <c r="BW114">
        <f>PEFA2016_latest!BT115</f>
        <v>0</v>
      </c>
      <c r="BX114">
        <f>PEFA2016_latest!BU115</f>
        <v>0</v>
      </c>
      <c r="BY114">
        <f>PEFA2016_latest!BV115</f>
        <v>0</v>
      </c>
      <c r="BZ114">
        <f>PEFA2016_latest!BW115</f>
        <v>0</v>
      </c>
      <c r="CA114">
        <f>PEFA2016_latest!BX115</f>
        <v>0</v>
      </c>
      <c r="CB114">
        <f>PEFA2016_latest!BY115</f>
        <v>0</v>
      </c>
      <c r="CC114">
        <f>PEFA2016_latest!BZ115</f>
        <v>0</v>
      </c>
      <c r="CD114">
        <f>PEFA2016_latest!CA115</f>
        <v>0</v>
      </c>
      <c r="CE114">
        <f>PEFA2016_latest!CB115</f>
        <v>0</v>
      </c>
      <c r="CF114">
        <f>PEFA2016_latest!CC115</f>
        <v>0</v>
      </c>
      <c r="CG114">
        <f>PEFA2016_latest!CD115</f>
        <v>0</v>
      </c>
      <c r="CH114">
        <f>PEFA2016_latest!CE115</f>
        <v>0</v>
      </c>
      <c r="CI114">
        <f>PEFA2016_latest!CF115</f>
        <v>0</v>
      </c>
      <c r="CJ114">
        <f>PEFA2016_latest!CG115</f>
        <v>0</v>
      </c>
      <c r="CK114">
        <f>PEFA2016_latest!CH115</f>
        <v>0</v>
      </c>
      <c r="CL114">
        <f>PEFA2016_latest!CI115</f>
        <v>0</v>
      </c>
      <c r="CM114">
        <f>PEFA2016_latest!CJ115</f>
        <v>0</v>
      </c>
      <c r="CN114">
        <f>PEFA2016_latest!CK115</f>
        <v>0</v>
      </c>
      <c r="CO114">
        <f>PEFA2016_latest!CL115</f>
        <v>0</v>
      </c>
      <c r="CP114">
        <f>PEFA2016_latest!CM115</f>
        <v>0</v>
      </c>
      <c r="CQ114">
        <f>PEFA2016_latest!CN115</f>
        <v>0</v>
      </c>
      <c r="CR114">
        <f>PEFA2016_latest!CO115</f>
        <v>0</v>
      </c>
      <c r="CS114">
        <f>PEFA2016_latest!CP115</f>
        <v>0</v>
      </c>
      <c r="CT114">
        <f>PEFA2016_latest!CQ115</f>
        <v>0</v>
      </c>
      <c r="CU114">
        <f>PEFA2016_latest!CR115</f>
        <v>0</v>
      </c>
      <c r="CV114">
        <f>PEFA2016_latest!CS115</f>
        <v>0</v>
      </c>
      <c r="CW114">
        <f>PEFA2016_latest!CT115</f>
        <v>0</v>
      </c>
      <c r="CX114">
        <f>PEFA2016_latest!CU115</f>
        <v>0</v>
      </c>
      <c r="CY114">
        <f>PEFA2016_latest!CV115</f>
        <v>0</v>
      </c>
      <c r="CZ114">
        <f>PEFA2016_latest!CW115</f>
        <v>0</v>
      </c>
      <c r="DA114">
        <f>PEFA2016_latest!CX115</f>
        <v>0</v>
      </c>
      <c r="DB114">
        <f>PEFA2016_latest!CY115</f>
        <v>0</v>
      </c>
      <c r="DC114">
        <f>PEFA2016_latest!CZ115</f>
        <v>0</v>
      </c>
      <c r="DD114">
        <f>PEFA2016_latest!DA115</f>
        <v>0</v>
      </c>
      <c r="DE114">
        <f>PEFA2016_latest!DB115</f>
        <v>0</v>
      </c>
      <c r="DF114">
        <f>PEFA2016_latest!DC115</f>
        <v>0</v>
      </c>
      <c r="DG114">
        <f>PEFA2016_latest!DD115</f>
        <v>0</v>
      </c>
      <c r="DH114">
        <f>PEFA2016_latest!DE115</f>
        <v>0</v>
      </c>
      <c r="DI114">
        <f>PEFA2016_latest!DF115</f>
        <v>0</v>
      </c>
      <c r="DJ114">
        <f>PEFA2016_latest!DG115</f>
        <v>0</v>
      </c>
      <c r="DK114">
        <f>PEFA2016_latest!DH115</f>
        <v>0</v>
      </c>
      <c r="DL114">
        <f>PEFA2016_latest!DI115</f>
        <v>0</v>
      </c>
      <c r="DM114">
        <f>PEFA2016_latest!DJ115</f>
        <v>0</v>
      </c>
      <c r="DN114">
        <f>PEFA2016_latest!DK115</f>
        <v>0</v>
      </c>
      <c r="DO114">
        <f>PEFA2016_latest!DL115</f>
        <v>0</v>
      </c>
      <c r="DP114">
        <f>PEFA2016_latest!DM115</f>
        <v>0</v>
      </c>
      <c r="DQ114">
        <f>PEFA2016_latest!DN115</f>
        <v>0</v>
      </c>
      <c r="DR114">
        <f>PEFA2016_latest!DO115</f>
        <v>0</v>
      </c>
      <c r="DS114">
        <f>PEFA2016_latest!DP115</f>
        <v>0</v>
      </c>
      <c r="DT114">
        <f>PEFA2016_latest!DQ115</f>
        <v>0</v>
      </c>
      <c r="DU114">
        <f>PEFA2016_latest!DR115</f>
        <v>0</v>
      </c>
      <c r="DV114">
        <f>PEFA2016_latest!DS115</f>
        <v>0</v>
      </c>
      <c r="DW114">
        <f>PEFA2016_latest!DT115</f>
        <v>0</v>
      </c>
      <c r="DX114">
        <f>PEFA2016_latest!DU115</f>
        <v>0</v>
      </c>
      <c r="DY114">
        <f>PEFA2016_latest!DV115</f>
        <v>0</v>
      </c>
      <c r="DZ114">
        <f>PEFA2016_latest!DW115</f>
        <v>0</v>
      </c>
      <c r="EA114">
        <f>PEFA2016_latest!DX115</f>
        <v>0</v>
      </c>
      <c r="EB114">
        <f>PEFA2016_latest!DY115</f>
        <v>0</v>
      </c>
      <c r="EC114">
        <f>PEFA2016_latest!DZ115</f>
        <v>0</v>
      </c>
      <c r="ED114">
        <f>PEFA2016_latest!EA115</f>
        <v>0</v>
      </c>
      <c r="EE114">
        <f>PEFA2016_latest!EB115</f>
        <v>0</v>
      </c>
    </row>
    <row r="115" spans="2:135" x14ac:dyDescent="0.25">
      <c r="B115">
        <f>PEFA2016_latest!A116</f>
        <v>0</v>
      </c>
      <c r="C115">
        <f>PEFA2016_latest!B116</f>
        <v>0</v>
      </c>
      <c r="D115" t="e" cm="1" vm="98">
        <f t="array" ref="D115">_FV(PEFA2016raw[[#This Row],[Country]],"Abbreviation")</f>
        <v>#VALUE!</v>
      </c>
      <c r="E115" t="e" vm="126">
        <f>_xlfn.XLOOKUP(PEFA2016raw[[#This Row],[ISO-2]],Code[ISO-2],Code[ISO-3],"",0)</f>
        <v>#VALUE!</v>
      </c>
      <c r="F115">
        <f>PEFA2016_latest!C116</f>
        <v>0</v>
      </c>
      <c r="G115">
        <f>PEFA2016_latest!D116</f>
        <v>0</v>
      </c>
      <c r="H115">
        <f>PEFA2016_latest!E116</f>
        <v>0</v>
      </c>
      <c r="I115">
        <f>PEFA2016_latest!F116</f>
        <v>0</v>
      </c>
      <c r="J115">
        <f>PEFA2016_latest!G116</f>
        <v>0</v>
      </c>
      <c r="K115">
        <f>PEFA2016_latest!H116</f>
        <v>0</v>
      </c>
      <c r="L115">
        <f>PEFA2016_latest!I116</f>
        <v>0</v>
      </c>
      <c r="M115">
        <f>PEFA2016_latest!J116</f>
        <v>0</v>
      </c>
      <c r="N115">
        <f>PEFA2016_latest!K116</f>
        <v>0</v>
      </c>
      <c r="O115">
        <f>PEFA2016_latest!L116</f>
        <v>0</v>
      </c>
      <c r="P115">
        <f>PEFA2016_latest!M116</f>
        <v>0</v>
      </c>
      <c r="Q115">
        <f>PEFA2016_latest!N116</f>
        <v>0</v>
      </c>
      <c r="R115">
        <f>PEFA2016_latest!O116</f>
        <v>0</v>
      </c>
      <c r="S115">
        <f>PEFA2016_latest!P116</f>
        <v>0</v>
      </c>
      <c r="T115">
        <f>PEFA2016_latest!Q116</f>
        <v>0</v>
      </c>
      <c r="U115">
        <f>PEFA2016_latest!R116</f>
        <v>0</v>
      </c>
      <c r="V115">
        <f>PEFA2016_latest!S116</f>
        <v>0</v>
      </c>
      <c r="W115">
        <f>PEFA2016_latest!T116</f>
        <v>0</v>
      </c>
      <c r="X115">
        <f>PEFA2016_latest!U116</f>
        <v>0</v>
      </c>
      <c r="Y115">
        <f>PEFA2016_latest!V116</f>
        <v>0</v>
      </c>
      <c r="Z115">
        <f>PEFA2016_latest!W116</f>
        <v>0</v>
      </c>
      <c r="AA115">
        <f>PEFA2016_latest!X116</f>
        <v>0</v>
      </c>
      <c r="AB115">
        <f>PEFA2016_latest!Y116</f>
        <v>0</v>
      </c>
      <c r="AC115">
        <f>PEFA2016_latest!Z116</f>
        <v>0</v>
      </c>
      <c r="AD115">
        <f>PEFA2016_latest!AA116</f>
        <v>0</v>
      </c>
      <c r="AE115">
        <f>PEFA2016_latest!AB116</f>
        <v>0</v>
      </c>
      <c r="AF115">
        <f>PEFA2016_latest!AC116</f>
        <v>0</v>
      </c>
      <c r="AG115">
        <f>PEFA2016_latest!AD116</f>
        <v>0</v>
      </c>
      <c r="AH115">
        <f>PEFA2016_latest!AE116</f>
        <v>0</v>
      </c>
      <c r="AI115">
        <f>PEFA2016_latest!AF116</f>
        <v>0</v>
      </c>
      <c r="AJ115">
        <f>PEFA2016_latest!AG116</f>
        <v>0</v>
      </c>
      <c r="AK115">
        <f>PEFA2016_latest!AH116</f>
        <v>0</v>
      </c>
      <c r="AL115">
        <f>PEFA2016_latest!AI116</f>
        <v>0</v>
      </c>
      <c r="AM115">
        <f>PEFA2016_latest!AJ116</f>
        <v>0</v>
      </c>
      <c r="AN115">
        <f>PEFA2016_latest!AK116</f>
        <v>0</v>
      </c>
      <c r="AO115">
        <f>PEFA2016_latest!AL116</f>
        <v>0</v>
      </c>
      <c r="AP115">
        <f>PEFA2016_latest!AM116</f>
        <v>0</v>
      </c>
      <c r="AQ115">
        <f>PEFA2016_latest!AN116</f>
        <v>0</v>
      </c>
      <c r="AR115">
        <f>PEFA2016_latest!AO116</f>
        <v>0</v>
      </c>
      <c r="AS115">
        <f>PEFA2016_latest!AP116</f>
        <v>0</v>
      </c>
      <c r="AT115">
        <f>PEFA2016_latest!AQ116</f>
        <v>0</v>
      </c>
      <c r="AU115">
        <f>PEFA2016_latest!AR116</f>
        <v>0</v>
      </c>
      <c r="AV115">
        <f>PEFA2016_latest!AS116</f>
        <v>0</v>
      </c>
      <c r="AW115">
        <f>PEFA2016_latest!AT116</f>
        <v>0</v>
      </c>
      <c r="AX115">
        <f>PEFA2016_latest!AU116</f>
        <v>0</v>
      </c>
      <c r="AY115">
        <f>PEFA2016_latest!AV116</f>
        <v>0</v>
      </c>
      <c r="AZ115">
        <f>PEFA2016_latest!AW116</f>
        <v>0</v>
      </c>
      <c r="BA115">
        <f>PEFA2016_latest!AX116</f>
        <v>0</v>
      </c>
      <c r="BB115">
        <f>PEFA2016_latest!AY116</f>
        <v>0</v>
      </c>
      <c r="BC115">
        <f>PEFA2016_latest!AZ116</f>
        <v>0</v>
      </c>
      <c r="BD115">
        <f>PEFA2016_latest!BA116</f>
        <v>0</v>
      </c>
      <c r="BE115">
        <f>PEFA2016_latest!BB116</f>
        <v>0</v>
      </c>
      <c r="BF115">
        <f>PEFA2016_latest!BC116</f>
        <v>0</v>
      </c>
      <c r="BG115">
        <f>PEFA2016_latest!BD116</f>
        <v>0</v>
      </c>
      <c r="BH115">
        <f>PEFA2016_latest!BE116</f>
        <v>0</v>
      </c>
      <c r="BI115">
        <f>PEFA2016_latest!BF116</f>
        <v>0</v>
      </c>
      <c r="BJ115">
        <f>PEFA2016_latest!BG116</f>
        <v>0</v>
      </c>
      <c r="BK115">
        <f>PEFA2016_latest!BH116</f>
        <v>0</v>
      </c>
      <c r="BL115">
        <f>PEFA2016_latest!BI116</f>
        <v>0</v>
      </c>
      <c r="BM115">
        <f>PEFA2016_latest!BJ116</f>
        <v>0</v>
      </c>
      <c r="BN115">
        <f>PEFA2016_latest!BK116</f>
        <v>0</v>
      </c>
      <c r="BO115">
        <f>PEFA2016_latest!BL116</f>
        <v>0</v>
      </c>
      <c r="BP115">
        <f>PEFA2016_latest!BM116</f>
        <v>0</v>
      </c>
      <c r="BQ115">
        <f>PEFA2016_latest!BN116</f>
        <v>0</v>
      </c>
      <c r="BR115">
        <f>PEFA2016_latest!BO116</f>
        <v>0</v>
      </c>
      <c r="BS115">
        <f>PEFA2016_latest!BP116</f>
        <v>0</v>
      </c>
      <c r="BT115">
        <f>PEFA2016_latest!BQ116</f>
        <v>0</v>
      </c>
      <c r="BU115">
        <f>PEFA2016_latest!BR116</f>
        <v>0</v>
      </c>
      <c r="BV115">
        <f>PEFA2016_latest!BS116</f>
        <v>0</v>
      </c>
      <c r="BW115">
        <f>PEFA2016_latest!BT116</f>
        <v>0</v>
      </c>
      <c r="BX115">
        <f>PEFA2016_latest!BU116</f>
        <v>0</v>
      </c>
      <c r="BY115">
        <f>PEFA2016_latest!BV116</f>
        <v>0</v>
      </c>
      <c r="BZ115">
        <f>PEFA2016_latest!BW116</f>
        <v>0</v>
      </c>
      <c r="CA115">
        <f>PEFA2016_latest!BX116</f>
        <v>0</v>
      </c>
      <c r="CB115">
        <f>PEFA2016_latest!BY116</f>
        <v>0</v>
      </c>
      <c r="CC115">
        <f>PEFA2016_latest!BZ116</f>
        <v>0</v>
      </c>
      <c r="CD115">
        <f>PEFA2016_latest!CA116</f>
        <v>0</v>
      </c>
      <c r="CE115">
        <f>PEFA2016_latest!CB116</f>
        <v>0</v>
      </c>
      <c r="CF115">
        <f>PEFA2016_latest!CC116</f>
        <v>0</v>
      </c>
      <c r="CG115">
        <f>PEFA2016_latest!CD116</f>
        <v>0</v>
      </c>
      <c r="CH115">
        <f>PEFA2016_latest!CE116</f>
        <v>0</v>
      </c>
      <c r="CI115">
        <f>PEFA2016_latest!CF116</f>
        <v>0</v>
      </c>
      <c r="CJ115">
        <f>PEFA2016_latest!CG116</f>
        <v>0</v>
      </c>
      <c r="CK115">
        <f>PEFA2016_latest!CH116</f>
        <v>0</v>
      </c>
      <c r="CL115">
        <f>PEFA2016_latest!CI116</f>
        <v>0</v>
      </c>
      <c r="CM115">
        <f>PEFA2016_latest!CJ116</f>
        <v>0</v>
      </c>
      <c r="CN115">
        <f>PEFA2016_latest!CK116</f>
        <v>0</v>
      </c>
      <c r="CO115">
        <f>PEFA2016_latest!CL116</f>
        <v>0</v>
      </c>
      <c r="CP115">
        <f>PEFA2016_latest!CM116</f>
        <v>0</v>
      </c>
      <c r="CQ115">
        <f>PEFA2016_latest!CN116</f>
        <v>0</v>
      </c>
      <c r="CR115">
        <f>PEFA2016_latest!CO116</f>
        <v>0</v>
      </c>
      <c r="CS115">
        <f>PEFA2016_latest!CP116</f>
        <v>0</v>
      </c>
      <c r="CT115">
        <f>PEFA2016_latest!CQ116</f>
        <v>0</v>
      </c>
      <c r="CU115">
        <f>PEFA2016_latest!CR116</f>
        <v>0</v>
      </c>
      <c r="CV115">
        <f>PEFA2016_latest!CS116</f>
        <v>0</v>
      </c>
      <c r="CW115">
        <f>PEFA2016_latest!CT116</f>
        <v>0</v>
      </c>
      <c r="CX115">
        <f>PEFA2016_latest!CU116</f>
        <v>0</v>
      </c>
      <c r="CY115">
        <f>PEFA2016_latest!CV116</f>
        <v>0</v>
      </c>
      <c r="CZ115">
        <f>PEFA2016_latest!CW116</f>
        <v>0</v>
      </c>
      <c r="DA115">
        <f>PEFA2016_latest!CX116</f>
        <v>0</v>
      </c>
      <c r="DB115">
        <f>PEFA2016_latest!CY116</f>
        <v>0</v>
      </c>
      <c r="DC115">
        <f>PEFA2016_latest!CZ116</f>
        <v>0</v>
      </c>
      <c r="DD115">
        <f>PEFA2016_latest!DA116</f>
        <v>0</v>
      </c>
      <c r="DE115">
        <f>PEFA2016_latest!DB116</f>
        <v>0</v>
      </c>
      <c r="DF115">
        <f>PEFA2016_latest!DC116</f>
        <v>0</v>
      </c>
      <c r="DG115">
        <f>PEFA2016_latest!DD116</f>
        <v>0</v>
      </c>
      <c r="DH115">
        <f>PEFA2016_latest!DE116</f>
        <v>0</v>
      </c>
      <c r="DI115">
        <f>PEFA2016_latest!DF116</f>
        <v>0</v>
      </c>
      <c r="DJ115">
        <f>PEFA2016_latest!DG116</f>
        <v>0</v>
      </c>
      <c r="DK115">
        <f>PEFA2016_latest!DH116</f>
        <v>0</v>
      </c>
      <c r="DL115">
        <f>PEFA2016_latest!DI116</f>
        <v>0</v>
      </c>
      <c r="DM115">
        <f>PEFA2016_latest!DJ116</f>
        <v>0</v>
      </c>
      <c r="DN115">
        <f>PEFA2016_latest!DK116</f>
        <v>0</v>
      </c>
      <c r="DO115">
        <f>PEFA2016_latest!DL116</f>
        <v>0</v>
      </c>
      <c r="DP115">
        <f>PEFA2016_latest!DM116</f>
        <v>0</v>
      </c>
      <c r="DQ115">
        <f>PEFA2016_latest!DN116</f>
        <v>0</v>
      </c>
      <c r="DR115">
        <f>PEFA2016_latest!DO116</f>
        <v>0</v>
      </c>
      <c r="DS115">
        <f>PEFA2016_latest!DP116</f>
        <v>0</v>
      </c>
      <c r="DT115">
        <f>PEFA2016_latest!DQ116</f>
        <v>0</v>
      </c>
      <c r="DU115">
        <f>PEFA2016_latest!DR116</f>
        <v>0</v>
      </c>
      <c r="DV115">
        <f>PEFA2016_latest!DS116</f>
        <v>0</v>
      </c>
      <c r="DW115">
        <f>PEFA2016_latest!DT116</f>
        <v>0</v>
      </c>
      <c r="DX115">
        <f>PEFA2016_latest!DU116</f>
        <v>0</v>
      </c>
      <c r="DY115">
        <f>PEFA2016_latest!DV116</f>
        <v>0</v>
      </c>
      <c r="DZ115">
        <f>PEFA2016_latest!DW116</f>
        <v>0</v>
      </c>
      <c r="EA115">
        <f>PEFA2016_latest!DX116</f>
        <v>0</v>
      </c>
      <c r="EB115">
        <f>PEFA2016_latest!DY116</f>
        <v>0</v>
      </c>
      <c r="EC115">
        <f>PEFA2016_latest!DZ116</f>
        <v>0</v>
      </c>
      <c r="ED115">
        <f>PEFA2016_latest!EA116</f>
        <v>0</v>
      </c>
      <c r="EE115">
        <f>PEFA2016_latest!EB116</f>
        <v>0</v>
      </c>
    </row>
    <row r="116" spans="2:135" x14ac:dyDescent="0.25">
      <c r="B116">
        <f>PEFA2016_latest!A117</f>
        <v>0</v>
      </c>
      <c r="C116">
        <f>PEFA2016_latest!B117</f>
        <v>0</v>
      </c>
      <c r="D116" t="e" cm="1" vm="98">
        <f t="array" ref="D116">_FV(PEFA2016raw[[#This Row],[Country]],"Abbreviation")</f>
        <v>#VALUE!</v>
      </c>
      <c r="E116" t="e" vm="126">
        <f>_xlfn.XLOOKUP(PEFA2016raw[[#This Row],[ISO-2]],Code[ISO-2],Code[ISO-3],"",0)</f>
        <v>#VALUE!</v>
      </c>
      <c r="F116">
        <f>PEFA2016_latest!C117</f>
        <v>0</v>
      </c>
      <c r="G116">
        <f>PEFA2016_latest!D117</f>
        <v>0</v>
      </c>
      <c r="H116">
        <f>PEFA2016_latest!E117</f>
        <v>0</v>
      </c>
      <c r="I116">
        <f>PEFA2016_latest!F117</f>
        <v>0</v>
      </c>
      <c r="J116">
        <f>PEFA2016_latest!G117</f>
        <v>0</v>
      </c>
      <c r="K116">
        <f>PEFA2016_latest!H117</f>
        <v>0</v>
      </c>
      <c r="L116">
        <f>PEFA2016_latest!I117</f>
        <v>0</v>
      </c>
      <c r="M116">
        <f>PEFA2016_latest!J117</f>
        <v>0</v>
      </c>
      <c r="N116">
        <f>PEFA2016_latest!K117</f>
        <v>0</v>
      </c>
      <c r="O116">
        <f>PEFA2016_latest!L117</f>
        <v>0</v>
      </c>
      <c r="P116">
        <f>PEFA2016_latest!M117</f>
        <v>0</v>
      </c>
      <c r="Q116">
        <f>PEFA2016_latest!N117</f>
        <v>0</v>
      </c>
      <c r="R116">
        <f>PEFA2016_latest!O117</f>
        <v>0</v>
      </c>
      <c r="S116">
        <f>PEFA2016_latest!P117</f>
        <v>0</v>
      </c>
      <c r="T116">
        <f>PEFA2016_latest!Q117</f>
        <v>0</v>
      </c>
      <c r="U116">
        <f>PEFA2016_latest!R117</f>
        <v>0</v>
      </c>
      <c r="V116">
        <f>PEFA2016_latest!S117</f>
        <v>0</v>
      </c>
      <c r="W116">
        <f>PEFA2016_latest!T117</f>
        <v>0</v>
      </c>
      <c r="X116">
        <f>PEFA2016_latest!U117</f>
        <v>0</v>
      </c>
      <c r="Y116">
        <f>PEFA2016_latest!V117</f>
        <v>0</v>
      </c>
      <c r="Z116">
        <f>PEFA2016_latest!W117</f>
        <v>0</v>
      </c>
      <c r="AA116">
        <f>PEFA2016_latest!X117</f>
        <v>0</v>
      </c>
      <c r="AB116">
        <f>PEFA2016_latest!Y117</f>
        <v>0</v>
      </c>
      <c r="AC116">
        <f>PEFA2016_latest!Z117</f>
        <v>0</v>
      </c>
      <c r="AD116">
        <f>PEFA2016_latest!AA117</f>
        <v>0</v>
      </c>
      <c r="AE116">
        <f>PEFA2016_latest!AB117</f>
        <v>0</v>
      </c>
      <c r="AF116">
        <f>PEFA2016_latest!AC117</f>
        <v>0</v>
      </c>
      <c r="AG116">
        <f>PEFA2016_latest!AD117</f>
        <v>0</v>
      </c>
      <c r="AH116">
        <f>PEFA2016_latest!AE117</f>
        <v>0</v>
      </c>
      <c r="AI116">
        <f>PEFA2016_latest!AF117</f>
        <v>0</v>
      </c>
      <c r="AJ116">
        <f>PEFA2016_latest!AG117</f>
        <v>0</v>
      </c>
      <c r="AK116">
        <f>PEFA2016_latest!AH117</f>
        <v>0</v>
      </c>
      <c r="AL116">
        <f>PEFA2016_latest!AI117</f>
        <v>0</v>
      </c>
      <c r="AM116">
        <f>PEFA2016_latest!AJ117</f>
        <v>0</v>
      </c>
      <c r="AN116">
        <f>PEFA2016_latest!AK117</f>
        <v>0</v>
      </c>
      <c r="AO116">
        <f>PEFA2016_latest!AL117</f>
        <v>0</v>
      </c>
      <c r="AP116">
        <f>PEFA2016_latest!AM117</f>
        <v>0</v>
      </c>
      <c r="AQ116">
        <f>PEFA2016_latest!AN117</f>
        <v>0</v>
      </c>
      <c r="AR116">
        <f>PEFA2016_latest!AO117</f>
        <v>0</v>
      </c>
      <c r="AS116">
        <f>PEFA2016_latest!AP117</f>
        <v>0</v>
      </c>
      <c r="AT116">
        <f>PEFA2016_latest!AQ117</f>
        <v>0</v>
      </c>
      <c r="AU116">
        <f>PEFA2016_latest!AR117</f>
        <v>0</v>
      </c>
      <c r="AV116">
        <f>PEFA2016_latest!AS117</f>
        <v>0</v>
      </c>
      <c r="AW116">
        <f>PEFA2016_latest!AT117</f>
        <v>0</v>
      </c>
      <c r="AX116">
        <f>PEFA2016_latest!AU117</f>
        <v>0</v>
      </c>
      <c r="AY116">
        <f>PEFA2016_latest!AV117</f>
        <v>0</v>
      </c>
      <c r="AZ116">
        <f>PEFA2016_latest!AW117</f>
        <v>0</v>
      </c>
      <c r="BA116">
        <f>PEFA2016_latest!AX117</f>
        <v>0</v>
      </c>
      <c r="BB116">
        <f>PEFA2016_latest!AY117</f>
        <v>0</v>
      </c>
      <c r="BC116">
        <f>PEFA2016_latest!AZ117</f>
        <v>0</v>
      </c>
      <c r="BD116">
        <f>PEFA2016_latest!BA117</f>
        <v>0</v>
      </c>
      <c r="BE116">
        <f>PEFA2016_latest!BB117</f>
        <v>0</v>
      </c>
      <c r="BF116">
        <f>PEFA2016_latest!BC117</f>
        <v>0</v>
      </c>
      <c r="BG116">
        <f>PEFA2016_latest!BD117</f>
        <v>0</v>
      </c>
      <c r="BH116">
        <f>PEFA2016_latest!BE117</f>
        <v>0</v>
      </c>
      <c r="BI116">
        <f>PEFA2016_latest!BF117</f>
        <v>0</v>
      </c>
      <c r="BJ116">
        <f>PEFA2016_latest!BG117</f>
        <v>0</v>
      </c>
      <c r="BK116">
        <f>PEFA2016_latest!BH117</f>
        <v>0</v>
      </c>
      <c r="BL116">
        <f>PEFA2016_latest!BI117</f>
        <v>0</v>
      </c>
      <c r="BM116">
        <f>PEFA2016_latest!BJ117</f>
        <v>0</v>
      </c>
      <c r="BN116">
        <f>PEFA2016_latest!BK117</f>
        <v>0</v>
      </c>
      <c r="BO116">
        <f>PEFA2016_latest!BL117</f>
        <v>0</v>
      </c>
      <c r="BP116">
        <f>PEFA2016_latest!BM117</f>
        <v>0</v>
      </c>
      <c r="BQ116">
        <f>PEFA2016_latest!BN117</f>
        <v>0</v>
      </c>
      <c r="BR116">
        <f>PEFA2016_latest!BO117</f>
        <v>0</v>
      </c>
      <c r="BS116">
        <f>PEFA2016_latest!BP117</f>
        <v>0</v>
      </c>
      <c r="BT116">
        <f>PEFA2016_latest!BQ117</f>
        <v>0</v>
      </c>
      <c r="BU116">
        <f>PEFA2016_latest!BR117</f>
        <v>0</v>
      </c>
      <c r="BV116">
        <f>PEFA2016_latest!BS117</f>
        <v>0</v>
      </c>
      <c r="BW116">
        <f>PEFA2016_latest!BT117</f>
        <v>0</v>
      </c>
      <c r="BX116">
        <f>PEFA2016_latest!BU117</f>
        <v>0</v>
      </c>
      <c r="BY116">
        <f>PEFA2016_latest!BV117</f>
        <v>0</v>
      </c>
      <c r="BZ116">
        <f>PEFA2016_latest!BW117</f>
        <v>0</v>
      </c>
      <c r="CA116">
        <f>PEFA2016_latest!BX117</f>
        <v>0</v>
      </c>
      <c r="CB116">
        <f>PEFA2016_latest!BY117</f>
        <v>0</v>
      </c>
      <c r="CC116">
        <f>PEFA2016_latest!BZ117</f>
        <v>0</v>
      </c>
      <c r="CD116">
        <f>PEFA2016_latest!CA117</f>
        <v>0</v>
      </c>
      <c r="CE116">
        <f>PEFA2016_latest!CB117</f>
        <v>0</v>
      </c>
      <c r="CF116">
        <f>PEFA2016_latest!CC117</f>
        <v>0</v>
      </c>
      <c r="CG116">
        <f>PEFA2016_latest!CD117</f>
        <v>0</v>
      </c>
      <c r="CH116">
        <f>PEFA2016_latest!CE117</f>
        <v>0</v>
      </c>
      <c r="CI116">
        <f>PEFA2016_latest!CF117</f>
        <v>0</v>
      </c>
      <c r="CJ116">
        <f>PEFA2016_latest!CG117</f>
        <v>0</v>
      </c>
      <c r="CK116">
        <f>PEFA2016_latest!CH117</f>
        <v>0</v>
      </c>
      <c r="CL116">
        <f>PEFA2016_latest!CI117</f>
        <v>0</v>
      </c>
      <c r="CM116">
        <f>PEFA2016_latest!CJ117</f>
        <v>0</v>
      </c>
      <c r="CN116">
        <f>PEFA2016_latest!CK117</f>
        <v>0</v>
      </c>
      <c r="CO116">
        <f>PEFA2016_latest!CL117</f>
        <v>0</v>
      </c>
      <c r="CP116">
        <f>PEFA2016_latest!CM117</f>
        <v>0</v>
      </c>
      <c r="CQ116">
        <f>PEFA2016_latest!CN117</f>
        <v>0</v>
      </c>
      <c r="CR116">
        <f>PEFA2016_latest!CO117</f>
        <v>0</v>
      </c>
      <c r="CS116">
        <f>PEFA2016_latest!CP117</f>
        <v>0</v>
      </c>
      <c r="CT116">
        <f>PEFA2016_latest!CQ117</f>
        <v>0</v>
      </c>
      <c r="CU116">
        <f>PEFA2016_latest!CR117</f>
        <v>0</v>
      </c>
      <c r="CV116">
        <f>PEFA2016_latest!CS117</f>
        <v>0</v>
      </c>
      <c r="CW116">
        <f>PEFA2016_latest!CT117</f>
        <v>0</v>
      </c>
      <c r="CX116">
        <f>PEFA2016_latest!CU117</f>
        <v>0</v>
      </c>
      <c r="CY116">
        <f>PEFA2016_latest!CV117</f>
        <v>0</v>
      </c>
      <c r="CZ116">
        <f>PEFA2016_latest!CW117</f>
        <v>0</v>
      </c>
      <c r="DA116">
        <f>PEFA2016_latest!CX117</f>
        <v>0</v>
      </c>
      <c r="DB116">
        <f>PEFA2016_latest!CY117</f>
        <v>0</v>
      </c>
      <c r="DC116">
        <f>PEFA2016_latest!CZ117</f>
        <v>0</v>
      </c>
      <c r="DD116">
        <f>PEFA2016_latest!DA117</f>
        <v>0</v>
      </c>
      <c r="DE116">
        <f>PEFA2016_latest!DB117</f>
        <v>0</v>
      </c>
      <c r="DF116">
        <f>PEFA2016_latest!DC117</f>
        <v>0</v>
      </c>
      <c r="DG116">
        <f>PEFA2016_latest!DD117</f>
        <v>0</v>
      </c>
      <c r="DH116">
        <f>PEFA2016_latest!DE117</f>
        <v>0</v>
      </c>
      <c r="DI116">
        <f>PEFA2016_latest!DF117</f>
        <v>0</v>
      </c>
      <c r="DJ116">
        <f>PEFA2016_latest!DG117</f>
        <v>0</v>
      </c>
      <c r="DK116">
        <f>PEFA2016_latest!DH117</f>
        <v>0</v>
      </c>
      <c r="DL116">
        <f>PEFA2016_latest!DI117</f>
        <v>0</v>
      </c>
      <c r="DM116">
        <f>PEFA2016_latest!DJ117</f>
        <v>0</v>
      </c>
      <c r="DN116">
        <f>PEFA2016_latest!DK117</f>
        <v>0</v>
      </c>
      <c r="DO116">
        <f>PEFA2016_latest!DL117</f>
        <v>0</v>
      </c>
      <c r="DP116">
        <f>PEFA2016_latest!DM117</f>
        <v>0</v>
      </c>
      <c r="DQ116">
        <f>PEFA2016_latest!DN117</f>
        <v>0</v>
      </c>
      <c r="DR116">
        <f>PEFA2016_latest!DO117</f>
        <v>0</v>
      </c>
      <c r="DS116">
        <f>PEFA2016_latest!DP117</f>
        <v>0</v>
      </c>
      <c r="DT116">
        <f>PEFA2016_latest!DQ117</f>
        <v>0</v>
      </c>
      <c r="DU116">
        <f>PEFA2016_latest!DR117</f>
        <v>0</v>
      </c>
      <c r="DV116">
        <f>PEFA2016_latest!DS117</f>
        <v>0</v>
      </c>
      <c r="DW116">
        <f>PEFA2016_latest!DT117</f>
        <v>0</v>
      </c>
      <c r="DX116">
        <f>PEFA2016_latest!DU117</f>
        <v>0</v>
      </c>
      <c r="DY116">
        <f>PEFA2016_latest!DV117</f>
        <v>0</v>
      </c>
      <c r="DZ116">
        <f>PEFA2016_latest!DW117</f>
        <v>0</v>
      </c>
      <c r="EA116">
        <f>PEFA2016_latest!DX117</f>
        <v>0</v>
      </c>
      <c r="EB116">
        <f>PEFA2016_latest!DY117</f>
        <v>0</v>
      </c>
      <c r="EC116">
        <f>PEFA2016_latest!DZ117</f>
        <v>0</v>
      </c>
      <c r="ED116">
        <f>PEFA2016_latest!EA117</f>
        <v>0</v>
      </c>
      <c r="EE116">
        <f>PEFA2016_latest!EB117</f>
        <v>0</v>
      </c>
    </row>
    <row r="117" spans="2:135" x14ac:dyDescent="0.25">
      <c r="B117">
        <f>PEFA2016_latest!A118</f>
        <v>0</v>
      </c>
      <c r="C117">
        <f>PEFA2016_latest!B118</f>
        <v>0</v>
      </c>
      <c r="D117" t="e" cm="1" vm="98">
        <f t="array" ref="D117">_FV(PEFA2016raw[[#This Row],[Country]],"Abbreviation")</f>
        <v>#VALUE!</v>
      </c>
      <c r="E117" t="e" vm="126">
        <f>_xlfn.XLOOKUP(PEFA2016raw[[#This Row],[ISO-2]],Code[ISO-2],Code[ISO-3],"",0)</f>
        <v>#VALUE!</v>
      </c>
      <c r="F117">
        <f>PEFA2016_latest!C118</f>
        <v>0</v>
      </c>
      <c r="G117">
        <f>PEFA2016_latest!D118</f>
        <v>0</v>
      </c>
      <c r="H117">
        <f>PEFA2016_latest!E118</f>
        <v>0</v>
      </c>
      <c r="I117">
        <f>PEFA2016_latest!F118</f>
        <v>0</v>
      </c>
      <c r="J117">
        <f>PEFA2016_latest!G118</f>
        <v>0</v>
      </c>
      <c r="K117">
        <f>PEFA2016_latest!H118</f>
        <v>0</v>
      </c>
      <c r="L117">
        <f>PEFA2016_latest!I118</f>
        <v>0</v>
      </c>
      <c r="M117">
        <f>PEFA2016_latest!J118</f>
        <v>0</v>
      </c>
      <c r="N117">
        <f>PEFA2016_latest!K118</f>
        <v>0</v>
      </c>
      <c r="O117">
        <f>PEFA2016_latest!L118</f>
        <v>0</v>
      </c>
      <c r="P117">
        <f>PEFA2016_latest!M118</f>
        <v>0</v>
      </c>
      <c r="Q117">
        <f>PEFA2016_latest!N118</f>
        <v>0</v>
      </c>
      <c r="R117">
        <f>PEFA2016_latest!O118</f>
        <v>0</v>
      </c>
      <c r="S117">
        <f>PEFA2016_latest!P118</f>
        <v>0</v>
      </c>
      <c r="T117">
        <f>PEFA2016_latest!Q118</f>
        <v>0</v>
      </c>
      <c r="U117">
        <f>PEFA2016_latest!R118</f>
        <v>0</v>
      </c>
      <c r="V117">
        <f>PEFA2016_latest!S118</f>
        <v>0</v>
      </c>
      <c r="W117">
        <f>PEFA2016_latest!T118</f>
        <v>0</v>
      </c>
      <c r="X117">
        <f>PEFA2016_latest!U118</f>
        <v>0</v>
      </c>
      <c r="Y117">
        <f>PEFA2016_latest!V118</f>
        <v>0</v>
      </c>
      <c r="Z117">
        <f>PEFA2016_latest!W118</f>
        <v>0</v>
      </c>
      <c r="AA117">
        <f>PEFA2016_latest!X118</f>
        <v>0</v>
      </c>
      <c r="AB117">
        <f>PEFA2016_latest!Y118</f>
        <v>0</v>
      </c>
      <c r="AC117">
        <f>PEFA2016_latest!Z118</f>
        <v>0</v>
      </c>
      <c r="AD117">
        <f>PEFA2016_latest!AA118</f>
        <v>0</v>
      </c>
      <c r="AE117">
        <f>PEFA2016_latest!AB118</f>
        <v>0</v>
      </c>
      <c r="AF117">
        <f>PEFA2016_latest!AC118</f>
        <v>0</v>
      </c>
      <c r="AG117">
        <f>PEFA2016_latest!AD118</f>
        <v>0</v>
      </c>
      <c r="AH117">
        <f>PEFA2016_latest!AE118</f>
        <v>0</v>
      </c>
      <c r="AI117">
        <f>PEFA2016_latest!AF118</f>
        <v>0</v>
      </c>
      <c r="AJ117">
        <f>PEFA2016_latest!AG118</f>
        <v>0</v>
      </c>
      <c r="AK117">
        <f>PEFA2016_latest!AH118</f>
        <v>0</v>
      </c>
      <c r="AL117">
        <f>PEFA2016_latest!AI118</f>
        <v>0</v>
      </c>
      <c r="AM117">
        <f>PEFA2016_latest!AJ118</f>
        <v>0</v>
      </c>
      <c r="AN117">
        <f>PEFA2016_latest!AK118</f>
        <v>0</v>
      </c>
      <c r="AO117">
        <f>PEFA2016_latest!AL118</f>
        <v>0</v>
      </c>
      <c r="AP117">
        <f>PEFA2016_latest!AM118</f>
        <v>0</v>
      </c>
      <c r="AQ117">
        <f>PEFA2016_latest!AN118</f>
        <v>0</v>
      </c>
      <c r="AR117">
        <f>PEFA2016_latest!AO118</f>
        <v>0</v>
      </c>
      <c r="AS117">
        <f>PEFA2016_latest!AP118</f>
        <v>0</v>
      </c>
      <c r="AT117">
        <f>PEFA2016_latest!AQ118</f>
        <v>0</v>
      </c>
      <c r="AU117">
        <f>PEFA2016_latest!AR118</f>
        <v>0</v>
      </c>
      <c r="AV117">
        <f>PEFA2016_latest!AS118</f>
        <v>0</v>
      </c>
      <c r="AW117">
        <f>PEFA2016_latest!AT118</f>
        <v>0</v>
      </c>
      <c r="AX117">
        <f>PEFA2016_latest!AU118</f>
        <v>0</v>
      </c>
      <c r="AY117">
        <f>PEFA2016_latest!AV118</f>
        <v>0</v>
      </c>
      <c r="AZ117">
        <f>PEFA2016_latest!AW118</f>
        <v>0</v>
      </c>
      <c r="BA117">
        <f>PEFA2016_latest!AX118</f>
        <v>0</v>
      </c>
      <c r="BB117">
        <f>PEFA2016_latest!AY118</f>
        <v>0</v>
      </c>
      <c r="BC117">
        <f>PEFA2016_latest!AZ118</f>
        <v>0</v>
      </c>
      <c r="BD117">
        <f>PEFA2016_latest!BA118</f>
        <v>0</v>
      </c>
      <c r="BE117">
        <f>PEFA2016_latest!BB118</f>
        <v>0</v>
      </c>
      <c r="BF117">
        <f>PEFA2016_latest!BC118</f>
        <v>0</v>
      </c>
      <c r="BG117">
        <f>PEFA2016_latest!BD118</f>
        <v>0</v>
      </c>
      <c r="BH117">
        <f>PEFA2016_latest!BE118</f>
        <v>0</v>
      </c>
      <c r="BI117">
        <f>PEFA2016_latest!BF118</f>
        <v>0</v>
      </c>
      <c r="BJ117">
        <f>PEFA2016_latest!BG118</f>
        <v>0</v>
      </c>
      <c r="BK117">
        <f>PEFA2016_latest!BH118</f>
        <v>0</v>
      </c>
      <c r="BL117">
        <f>PEFA2016_latest!BI118</f>
        <v>0</v>
      </c>
      <c r="BM117">
        <f>PEFA2016_latest!BJ118</f>
        <v>0</v>
      </c>
      <c r="BN117">
        <f>PEFA2016_latest!BK118</f>
        <v>0</v>
      </c>
      <c r="BO117">
        <f>PEFA2016_latest!BL118</f>
        <v>0</v>
      </c>
      <c r="BP117">
        <f>PEFA2016_latest!BM118</f>
        <v>0</v>
      </c>
      <c r="BQ117">
        <f>PEFA2016_latest!BN118</f>
        <v>0</v>
      </c>
      <c r="BR117">
        <f>PEFA2016_latest!BO118</f>
        <v>0</v>
      </c>
      <c r="BS117">
        <f>PEFA2016_latest!BP118</f>
        <v>0</v>
      </c>
      <c r="BT117">
        <f>PEFA2016_latest!BQ118</f>
        <v>0</v>
      </c>
      <c r="BU117">
        <f>PEFA2016_latest!BR118</f>
        <v>0</v>
      </c>
      <c r="BV117">
        <f>PEFA2016_latest!BS118</f>
        <v>0</v>
      </c>
      <c r="BW117">
        <f>PEFA2016_latest!BT118</f>
        <v>0</v>
      </c>
      <c r="BX117">
        <f>PEFA2016_latest!BU118</f>
        <v>0</v>
      </c>
      <c r="BY117">
        <f>PEFA2016_latest!BV118</f>
        <v>0</v>
      </c>
      <c r="BZ117">
        <f>PEFA2016_latest!BW118</f>
        <v>0</v>
      </c>
      <c r="CA117">
        <f>PEFA2016_latest!BX118</f>
        <v>0</v>
      </c>
      <c r="CB117">
        <f>PEFA2016_latest!BY118</f>
        <v>0</v>
      </c>
      <c r="CC117">
        <f>PEFA2016_latest!BZ118</f>
        <v>0</v>
      </c>
      <c r="CD117">
        <f>PEFA2016_latest!CA118</f>
        <v>0</v>
      </c>
      <c r="CE117">
        <f>PEFA2016_latest!CB118</f>
        <v>0</v>
      </c>
      <c r="CF117">
        <f>PEFA2016_latest!CC118</f>
        <v>0</v>
      </c>
      <c r="CG117">
        <f>PEFA2016_latest!CD118</f>
        <v>0</v>
      </c>
      <c r="CH117">
        <f>PEFA2016_latest!CE118</f>
        <v>0</v>
      </c>
      <c r="CI117">
        <f>PEFA2016_latest!CF118</f>
        <v>0</v>
      </c>
      <c r="CJ117">
        <f>PEFA2016_latest!CG118</f>
        <v>0</v>
      </c>
      <c r="CK117">
        <f>PEFA2016_latest!CH118</f>
        <v>0</v>
      </c>
      <c r="CL117">
        <f>PEFA2016_latest!CI118</f>
        <v>0</v>
      </c>
      <c r="CM117">
        <f>PEFA2016_latest!CJ118</f>
        <v>0</v>
      </c>
      <c r="CN117">
        <f>PEFA2016_latest!CK118</f>
        <v>0</v>
      </c>
      <c r="CO117">
        <f>PEFA2016_latest!CL118</f>
        <v>0</v>
      </c>
      <c r="CP117">
        <f>PEFA2016_latest!CM118</f>
        <v>0</v>
      </c>
      <c r="CQ117">
        <f>PEFA2016_latest!CN118</f>
        <v>0</v>
      </c>
      <c r="CR117">
        <f>PEFA2016_latest!CO118</f>
        <v>0</v>
      </c>
      <c r="CS117">
        <f>PEFA2016_latest!CP118</f>
        <v>0</v>
      </c>
      <c r="CT117">
        <f>PEFA2016_latest!CQ118</f>
        <v>0</v>
      </c>
      <c r="CU117">
        <f>PEFA2016_latest!CR118</f>
        <v>0</v>
      </c>
      <c r="CV117">
        <f>PEFA2016_latest!CS118</f>
        <v>0</v>
      </c>
      <c r="CW117">
        <f>PEFA2016_latest!CT118</f>
        <v>0</v>
      </c>
      <c r="CX117">
        <f>PEFA2016_latest!CU118</f>
        <v>0</v>
      </c>
      <c r="CY117">
        <f>PEFA2016_latest!CV118</f>
        <v>0</v>
      </c>
      <c r="CZ117">
        <f>PEFA2016_latest!CW118</f>
        <v>0</v>
      </c>
      <c r="DA117">
        <f>PEFA2016_latest!CX118</f>
        <v>0</v>
      </c>
      <c r="DB117">
        <f>PEFA2016_latest!CY118</f>
        <v>0</v>
      </c>
      <c r="DC117">
        <f>PEFA2016_latest!CZ118</f>
        <v>0</v>
      </c>
      <c r="DD117">
        <f>PEFA2016_latest!DA118</f>
        <v>0</v>
      </c>
      <c r="DE117">
        <f>PEFA2016_latest!DB118</f>
        <v>0</v>
      </c>
      <c r="DF117">
        <f>PEFA2016_latest!DC118</f>
        <v>0</v>
      </c>
      <c r="DG117">
        <f>PEFA2016_latest!DD118</f>
        <v>0</v>
      </c>
      <c r="DH117">
        <f>PEFA2016_latest!DE118</f>
        <v>0</v>
      </c>
      <c r="DI117">
        <f>PEFA2016_latest!DF118</f>
        <v>0</v>
      </c>
      <c r="DJ117">
        <f>PEFA2016_latest!DG118</f>
        <v>0</v>
      </c>
      <c r="DK117">
        <f>PEFA2016_latest!DH118</f>
        <v>0</v>
      </c>
      <c r="DL117">
        <f>PEFA2016_latest!DI118</f>
        <v>0</v>
      </c>
      <c r="DM117">
        <f>PEFA2016_latest!DJ118</f>
        <v>0</v>
      </c>
      <c r="DN117">
        <f>PEFA2016_latest!DK118</f>
        <v>0</v>
      </c>
      <c r="DO117">
        <f>PEFA2016_latest!DL118</f>
        <v>0</v>
      </c>
      <c r="DP117">
        <f>PEFA2016_latest!DM118</f>
        <v>0</v>
      </c>
      <c r="DQ117">
        <f>PEFA2016_latest!DN118</f>
        <v>0</v>
      </c>
      <c r="DR117">
        <f>PEFA2016_latest!DO118</f>
        <v>0</v>
      </c>
      <c r="DS117">
        <f>PEFA2016_latest!DP118</f>
        <v>0</v>
      </c>
      <c r="DT117">
        <f>PEFA2016_latest!DQ118</f>
        <v>0</v>
      </c>
      <c r="DU117">
        <f>PEFA2016_latest!DR118</f>
        <v>0</v>
      </c>
      <c r="DV117">
        <f>PEFA2016_latest!DS118</f>
        <v>0</v>
      </c>
      <c r="DW117">
        <f>PEFA2016_latest!DT118</f>
        <v>0</v>
      </c>
      <c r="DX117">
        <f>PEFA2016_latest!DU118</f>
        <v>0</v>
      </c>
      <c r="DY117">
        <f>PEFA2016_latest!DV118</f>
        <v>0</v>
      </c>
      <c r="DZ117">
        <f>PEFA2016_latest!DW118</f>
        <v>0</v>
      </c>
      <c r="EA117">
        <f>PEFA2016_latest!DX118</f>
        <v>0</v>
      </c>
      <c r="EB117">
        <f>PEFA2016_latest!DY118</f>
        <v>0</v>
      </c>
      <c r="EC117">
        <f>PEFA2016_latest!DZ118</f>
        <v>0</v>
      </c>
      <c r="ED117">
        <f>PEFA2016_latest!EA118</f>
        <v>0</v>
      </c>
      <c r="EE117">
        <f>PEFA2016_latest!EB118</f>
        <v>0</v>
      </c>
    </row>
    <row r="118" spans="2:135" x14ac:dyDescent="0.25">
      <c r="B118">
        <f>PEFA2016_latest!A119</f>
        <v>0</v>
      </c>
      <c r="C118">
        <f>PEFA2016_latest!B119</f>
        <v>0</v>
      </c>
      <c r="D118" t="e" cm="1" vm="98">
        <f t="array" ref="D118">_FV(PEFA2016raw[[#This Row],[Country]],"Abbreviation")</f>
        <v>#VALUE!</v>
      </c>
      <c r="E118" t="e" vm="126">
        <f>_xlfn.XLOOKUP(PEFA2016raw[[#This Row],[ISO-2]],Code[ISO-2],Code[ISO-3],"",0)</f>
        <v>#VALUE!</v>
      </c>
      <c r="F118">
        <f>PEFA2016_latest!C119</f>
        <v>0</v>
      </c>
      <c r="G118">
        <f>PEFA2016_latest!D119</f>
        <v>0</v>
      </c>
      <c r="H118">
        <f>PEFA2016_latest!E119</f>
        <v>0</v>
      </c>
      <c r="I118">
        <f>PEFA2016_latest!F119</f>
        <v>0</v>
      </c>
      <c r="J118">
        <f>PEFA2016_latest!G119</f>
        <v>0</v>
      </c>
      <c r="K118">
        <f>PEFA2016_latest!H119</f>
        <v>0</v>
      </c>
      <c r="L118">
        <f>PEFA2016_latest!I119</f>
        <v>0</v>
      </c>
      <c r="M118">
        <f>PEFA2016_latest!J119</f>
        <v>0</v>
      </c>
      <c r="N118">
        <f>PEFA2016_latest!K119</f>
        <v>0</v>
      </c>
      <c r="O118">
        <f>PEFA2016_latest!L119</f>
        <v>0</v>
      </c>
      <c r="P118">
        <f>PEFA2016_latest!M119</f>
        <v>0</v>
      </c>
      <c r="Q118">
        <f>PEFA2016_latest!N119</f>
        <v>0</v>
      </c>
      <c r="R118">
        <f>PEFA2016_latest!O119</f>
        <v>0</v>
      </c>
      <c r="S118">
        <f>PEFA2016_latest!P119</f>
        <v>0</v>
      </c>
      <c r="T118">
        <f>PEFA2016_latest!Q119</f>
        <v>0</v>
      </c>
      <c r="U118">
        <f>PEFA2016_latest!R119</f>
        <v>0</v>
      </c>
      <c r="V118">
        <f>PEFA2016_latest!S119</f>
        <v>0</v>
      </c>
      <c r="W118">
        <f>PEFA2016_latest!T119</f>
        <v>0</v>
      </c>
      <c r="X118">
        <f>PEFA2016_latest!U119</f>
        <v>0</v>
      </c>
      <c r="Y118">
        <f>PEFA2016_latest!V119</f>
        <v>0</v>
      </c>
      <c r="Z118">
        <f>PEFA2016_latest!W119</f>
        <v>0</v>
      </c>
      <c r="AA118">
        <f>PEFA2016_latest!X119</f>
        <v>0</v>
      </c>
      <c r="AB118">
        <f>PEFA2016_latest!Y119</f>
        <v>0</v>
      </c>
      <c r="AC118">
        <f>PEFA2016_latest!Z119</f>
        <v>0</v>
      </c>
      <c r="AD118">
        <f>PEFA2016_latest!AA119</f>
        <v>0</v>
      </c>
      <c r="AE118">
        <f>PEFA2016_latest!AB119</f>
        <v>0</v>
      </c>
      <c r="AF118">
        <f>PEFA2016_latest!AC119</f>
        <v>0</v>
      </c>
      <c r="AG118">
        <f>PEFA2016_latest!AD119</f>
        <v>0</v>
      </c>
      <c r="AH118">
        <f>PEFA2016_latest!AE119</f>
        <v>0</v>
      </c>
      <c r="AI118">
        <f>PEFA2016_latest!AF119</f>
        <v>0</v>
      </c>
      <c r="AJ118">
        <f>PEFA2016_latest!AG119</f>
        <v>0</v>
      </c>
      <c r="AK118">
        <f>PEFA2016_latest!AH119</f>
        <v>0</v>
      </c>
      <c r="AL118">
        <f>PEFA2016_latest!AI119</f>
        <v>0</v>
      </c>
      <c r="AM118">
        <f>PEFA2016_latest!AJ119</f>
        <v>0</v>
      </c>
      <c r="AN118">
        <f>PEFA2016_latest!AK119</f>
        <v>0</v>
      </c>
      <c r="AO118">
        <f>PEFA2016_latest!AL119</f>
        <v>0</v>
      </c>
      <c r="AP118">
        <f>PEFA2016_latest!AM119</f>
        <v>0</v>
      </c>
      <c r="AQ118">
        <f>PEFA2016_latest!AN119</f>
        <v>0</v>
      </c>
      <c r="AR118">
        <f>PEFA2016_latest!AO119</f>
        <v>0</v>
      </c>
      <c r="AS118">
        <f>PEFA2016_latest!AP119</f>
        <v>0</v>
      </c>
      <c r="AT118">
        <f>PEFA2016_latest!AQ119</f>
        <v>0</v>
      </c>
      <c r="AU118">
        <f>PEFA2016_latest!AR119</f>
        <v>0</v>
      </c>
      <c r="AV118">
        <f>PEFA2016_latest!AS119</f>
        <v>0</v>
      </c>
      <c r="AW118">
        <f>PEFA2016_latest!AT119</f>
        <v>0</v>
      </c>
      <c r="AX118">
        <f>PEFA2016_latest!AU119</f>
        <v>0</v>
      </c>
      <c r="AY118">
        <f>PEFA2016_latest!AV119</f>
        <v>0</v>
      </c>
      <c r="AZ118">
        <f>PEFA2016_latest!AW119</f>
        <v>0</v>
      </c>
      <c r="BA118">
        <f>PEFA2016_latest!AX119</f>
        <v>0</v>
      </c>
      <c r="BB118">
        <f>PEFA2016_latest!AY119</f>
        <v>0</v>
      </c>
      <c r="BC118">
        <f>PEFA2016_latest!AZ119</f>
        <v>0</v>
      </c>
      <c r="BD118">
        <f>PEFA2016_latest!BA119</f>
        <v>0</v>
      </c>
      <c r="BE118">
        <f>PEFA2016_latest!BB119</f>
        <v>0</v>
      </c>
      <c r="BF118">
        <f>PEFA2016_latest!BC119</f>
        <v>0</v>
      </c>
      <c r="BG118">
        <f>PEFA2016_latest!BD119</f>
        <v>0</v>
      </c>
      <c r="BH118">
        <f>PEFA2016_latest!BE119</f>
        <v>0</v>
      </c>
      <c r="BI118">
        <f>PEFA2016_latest!BF119</f>
        <v>0</v>
      </c>
      <c r="BJ118">
        <f>PEFA2016_latest!BG119</f>
        <v>0</v>
      </c>
      <c r="BK118">
        <f>PEFA2016_latest!BH119</f>
        <v>0</v>
      </c>
      <c r="BL118">
        <f>PEFA2016_latest!BI119</f>
        <v>0</v>
      </c>
      <c r="BM118">
        <f>PEFA2016_latest!BJ119</f>
        <v>0</v>
      </c>
      <c r="BN118">
        <f>PEFA2016_latest!BK119</f>
        <v>0</v>
      </c>
      <c r="BO118">
        <f>PEFA2016_latest!BL119</f>
        <v>0</v>
      </c>
      <c r="BP118">
        <f>PEFA2016_latest!BM119</f>
        <v>0</v>
      </c>
      <c r="BQ118">
        <f>PEFA2016_latest!BN119</f>
        <v>0</v>
      </c>
      <c r="BR118">
        <f>PEFA2016_latest!BO119</f>
        <v>0</v>
      </c>
      <c r="BS118">
        <f>PEFA2016_latest!BP119</f>
        <v>0</v>
      </c>
      <c r="BT118">
        <f>PEFA2016_latest!BQ119</f>
        <v>0</v>
      </c>
      <c r="BU118">
        <f>PEFA2016_latest!BR119</f>
        <v>0</v>
      </c>
      <c r="BV118">
        <f>PEFA2016_latest!BS119</f>
        <v>0</v>
      </c>
      <c r="BW118">
        <f>PEFA2016_latest!BT119</f>
        <v>0</v>
      </c>
      <c r="BX118">
        <f>PEFA2016_latest!BU119</f>
        <v>0</v>
      </c>
      <c r="BY118">
        <f>PEFA2016_latest!BV119</f>
        <v>0</v>
      </c>
      <c r="BZ118">
        <f>PEFA2016_latest!BW119</f>
        <v>0</v>
      </c>
      <c r="CA118">
        <f>PEFA2016_latest!BX119</f>
        <v>0</v>
      </c>
      <c r="CB118">
        <f>PEFA2016_latest!BY119</f>
        <v>0</v>
      </c>
      <c r="CC118">
        <f>PEFA2016_latest!BZ119</f>
        <v>0</v>
      </c>
      <c r="CD118">
        <f>PEFA2016_latest!CA119</f>
        <v>0</v>
      </c>
      <c r="CE118">
        <f>PEFA2016_latest!CB119</f>
        <v>0</v>
      </c>
      <c r="CF118">
        <f>PEFA2016_latest!CC119</f>
        <v>0</v>
      </c>
      <c r="CG118">
        <f>PEFA2016_latest!CD119</f>
        <v>0</v>
      </c>
      <c r="CH118">
        <f>PEFA2016_latest!CE119</f>
        <v>0</v>
      </c>
      <c r="CI118">
        <f>PEFA2016_latest!CF119</f>
        <v>0</v>
      </c>
      <c r="CJ118">
        <f>PEFA2016_latest!CG119</f>
        <v>0</v>
      </c>
      <c r="CK118">
        <f>PEFA2016_latest!CH119</f>
        <v>0</v>
      </c>
      <c r="CL118">
        <f>PEFA2016_latest!CI119</f>
        <v>0</v>
      </c>
      <c r="CM118">
        <f>PEFA2016_latest!CJ119</f>
        <v>0</v>
      </c>
      <c r="CN118">
        <f>PEFA2016_latest!CK119</f>
        <v>0</v>
      </c>
      <c r="CO118">
        <f>PEFA2016_latest!CL119</f>
        <v>0</v>
      </c>
      <c r="CP118">
        <f>PEFA2016_latest!CM119</f>
        <v>0</v>
      </c>
      <c r="CQ118">
        <f>PEFA2016_latest!CN119</f>
        <v>0</v>
      </c>
      <c r="CR118">
        <f>PEFA2016_latest!CO119</f>
        <v>0</v>
      </c>
      <c r="CS118">
        <f>PEFA2016_latest!CP119</f>
        <v>0</v>
      </c>
      <c r="CT118">
        <f>PEFA2016_latest!CQ119</f>
        <v>0</v>
      </c>
      <c r="CU118">
        <f>PEFA2016_latest!CR119</f>
        <v>0</v>
      </c>
      <c r="CV118">
        <f>PEFA2016_latest!CS119</f>
        <v>0</v>
      </c>
      <c r="CW118">
        <f>PEFA2016_latest!CT119</f>
        <v>0</v>
      </c>
      <c r="CX118">
        <f>PEFA2016_latest!CU119</f>
        <v>0</v>
      </c>
      <c r="CY118">
        <f>PEFA2016_latest!CV119</f>
        <v>0</v>
      </c>
      <c r="CZ118">
        <f>PEFA2016_latest!CW119</f>
        <v>0</v>
      </c>
      <c r="DA118">
        <f>PEFA2016_latest!CX119</f>
        <v>0</v>
      </c>
      <c r="DB118">
        <f>PEFA2016_latest!CY119</f>
        <v>0</v>
      </c>
      <c r="DC118">
        <f>PEFA2016_latest!CZ119</f>
        <v>0</v>
      </c>
      <c r="DD118">
        <f>PEFA2016_latest!DA119</f>
        <v>0</v>
      </c>
      <c r="DE118">
        <f>PEFA2016_latest!DB119</f>
        <v>0</v>
      </c>
      <c r="DF118">
        <f>PEFA2016_latest!DC119</f>
        <v>0</v>
      </c>
      <c r="DG118">
        <f>PEFA2016_latest!DD119</f>
        <v>0</v>
      </c>
      <c r="DH118">
        <f>PEFA2016_latest!DE119</f>
        <v>0</v>
      </c>
      <c r="DI118">
        <f>PEFA2016_latest!DF119</f>
        <v>0</v>
      </c>
      <c r="DJ118">
        <f>PEFA2016_latest!DG119</f>
        <v>0</v>
      </c>
      <c r="DK118">
        <f>PEFA2016_latest!DH119</f>
        <v>0</v>
      </c>
      <c r="DL118">
        <f>PEFA2016_latest!DI119</f>
        <v>0</v>
      </c>
      <c r="DM118">
        <f>PEFA2016_latest!DJ119</f>
        <v>0</v>
      </c>
      <c r="DN118">
        <f>PEFA2016_latest!DK119</f>
        <v>0</v>
      </c>
      <c r="DO118">
        <f>PEFA2016_latest!DL119</f>
        <v>0</v>
      </c>
      <c r="DP118">
        <f>PEFA2016_latest!DM119</f>
        <v>0</v>
      </c>
      <c r="DQ118">
        <f>PEFA2016_latest!DN119</f>
        <v>0</v>
      </c>
      <c r="DR118">
        <f>PEFA2016_latest!DO119</f>
        <v>0</v>
      </c>
      <c r="DS118">
        <f>PEFA2016_latest!DP119</f>
        <v>0</v>
      </c>
      <c r="DT118">
        <f>PEFA2016_latest!DQ119</f>
        <v>0</v>
      </c>
      <c r="DU118">
        <f>PEFA2016_latest!DR119</f>
        <v>0</v>
      </c>
      <c r="DV118">
        <f>PEFA2016_latest!DS119</f>
        <v>0</v>
      </c>
      <c r="DW118">
        <f>PEFA2016_latest!DT119</f>
        <v>0</v>
      </c>
      <c r="DX118">
        <f>PEFA2016_latest!DU119</f>
        <v>0</v>
      </c>
      <c r="DY118">
        <f>PEFA2016_latest!DV119</f>
        <v>0</v>
      </c>
      <c r="DZ118">
        <f>PEFA2016_latest!DW119</f>
        <v>0</v>
      </c>
      <c r="EA118">
        <f>PEFA2016_latest!DX119</f>
        <v>0</v>
      </c>
      <c r="EB118">
        <f>PEFA2016_latest!DY119</f>
        <v>0</v>
      </c>
      <c r="EC118">
        <f>PEFA2016_latest!DZ119</f>
        <v>0</v>
      </c>
      <c r="ED118">
        <f>PEFA2016_latest!EA119</f>
        <v>0</v>
      </c>
      <c r="EE118">
        <f>PEFA2016_latest!EB119</f>
        <v>0</v>
      </c>
    </row>
    <row r="119" spans="2:135" x14ac:dyDescent="0.25">
      <c r="B119">
        <f>PEFA2016_latest!A120</f>
        <v>0</v>
      </c>
      <c r="C119">
        <f>PEFA2016_latest!B120</f>
        <v>0</v>
      </c>
      <c r="D119" t="e" cm="1" vm="98">
        <f t="array" ref="D119">_FV(PEFA2016raw[[#This Row],[Country]],"Abbreviation")</f>
        <v>#VALUE!</v>
      </c>
      <c r="E119" t="e" vm="126">
        <f>_xlfn.XLOOKUP(PEFA2016raw[[#This Row],[ISO-2]],Code[ISO-2],Code[ISO-3],"",0)</f>
        <v>#VALUE!</v>
      </c>
      <c r="F119">
        <f>PEFA2016_latest!C120</f>
        <v>0</v>
      </c>
      <c r="G119">
        <f>PEFA2016_latest!D120</f>
        <v>0</v>
      </c>
      <c r="H119">
        <f>PEFA2016_latest!E120</f>
        <v>0</v>
      </c>
      <c r="I119">
        <f>PEFA2016_latest!F120</f>
        <v>0</v>
      </c>
      <c r="J119">
        <f>PEFA2016_latest!G120</f>
        <v>0</v>
      </c>
      <c r="K119">
        <f>PEFA2016_latest!H120</f>
        <v>0</v>
      </c>
      <c r="L119">
        <f>PEFA2016_latest!I120</f>
        <v>0</v>
      </c>
      <c r="M119">
        <f>PEFA2016_latest!J120</f>
        <v>0</v>
      </c>
      <c r="N119">
        <f>PEFA2016_latest!K120</f>
        <v>0</v>
      </c>
      <c r="O119">
        <f>PEFA2016_latest!L120</f>
        <v>0</v>
      </c>
      <c r="P119">
        <f>PEFA2016_latest!M120</f>
        <v>0</v>
      </c>
      <c r="Q119">
        <f>PEFA2016_latest!N120</f>
        <v>0</v>
      </c>
      <c r="R119">
        <f>PEFA2016_latest!O120</f>
        <v>0</v>
      </c>
      <c r="S119">
        <f>PEFA2016_latest!P120</f>
        <v>0</v>
      </c>
      <c r="T119">
        <f>PEFA2016_latest!Q120</f>
        <v>0</v>
      </c>
      <c r="U119">
        <f>PEFA2016_latest!R120</f>
        <v>0</v>
      </c>
      <c r="V119">
        <f>PEFA2016_latest!S120</f>
        <v>0</v>
      </c>
      <c r="W119">
        <f>PEFA2016_latest!T120</f>
        <v>0</v>
      </c>
      <c r="X119">
        <f>PEFA2016_latest!U120</f>
        <v>0</v>
      </c>
      <c r="Y119">
        <f>PEFA2016_latest!V120</f>
        <v>0</v>
      </c>
      <c r="Z119">
        <f>PEFA2016_latest!W120</f>
        <v>0</v>
      </c>
      <c r="AA119">
        <f>PEFA2016_latest!X120</f>
        <v>0</v>
      </c>
      <c r="AB119">
        <f>PEFA2016_latest!Y120</f>
        <v>0</v>
      </c>
      <c r="AC119">
        <f>PEFA2016_latest!Z120</f>
        <v>0</v>
      </c>
      <c r="AD119">
        <f>PEFA2016_latest!AA120</f>
        <v>0</v>
      </c>
      <c r="AE119">
        <f>PEFA2016_latest!AB120</f>
        <v>0</v>
      </c>
      <c r="AF119">
        <f>PEFA2016_latest!AC120</f>
        <v>0</v>
      </c>
      <c r="AG119">
        <f>PEFA2016_latest!AD120</f>
        <v>0</v>
      </c>
      <c r="AH119">
        <f>PEFA2016_latest!AE120</f>
        <v>0</v>
      </c>
      <c r="AI119">
        <f>PEFA2016_latest!AF120</f>
        <v>0</v>
      </c>
      <c r="AJ119">
        <f>PEFA2016_latest!AG120</f>
        <v>0</v>
      </c>
      <c r="AK119">
        <f>PEFA2016_latest!AH120</f>
        <v>0</v>
      </c>
      <c r="AL119">
        <f>PEFA2016_latest!AI120</f>
        <v>0</v>
      </c>
      <c r="AM119">
        <f>PEFA2016_latest!AJ120</f>
        <v>0</v>
      </c>
      <c r="AN119">
        <f>PEFA2016_latest!AK120</f>
        <v>0</v>
      </c>
      <c r="AO119">
        <f>PEFA2016_latest!AL120</f>
        <v>0</v>
      </c>
      <c r="AP119">
        <f>PEFA2016_latest!AM120</f>
        <v>0</v>
      </c>
      <c r="AQ119">
        <f>PEFA2016_latest!AN120</f>
        <v>0</v>
      </c>
      <c r="AR119">
        <f>PEFA2016_latest!AO120</f>
        <v>0</v>
      </c>
      <c r="AS119">
        <f>PEFA2016_latest!AP120</f>
        <v>0</v>
      </c>
      <c r="AT119">
        <f>PEFA2016_latest!AQ120</f>
        <v>0</v>
      </c>
      <c r="AU119">
        <f>PEFA2016_latest!AR120</f>
        <v>0</v>
      </c>
      <c r="AV119">
        <f>PEFA2016_latest!AS120</f>
        <v>0</v>
      </c>
      <c r="AW119">
        <f>PEFA2016_latest!AT120</f>
        <v>0</v>
      </c>
      <c r="AX119">
        <f>PEFA2016_latest!AU120</f>
        <v>0</v>
      </c>
      <c r="AY119">
        <f>PEFA2016_latest!AV120</f>
        <v>0</v>
      </c>
      <c r="AZ119">
        <f>PEFA2016_latest!AW120</f>
        <v>0</v>
      </c>
      <c r="BA119">
        <f>PEFA2016_latest!AX120</f>
        <v>0</v>
      </c>
      <c r="BB119">
        <f>PEFA2016_latest!AY120</f>
        <v>0</v>
      </c>
      <c r="BC119">
        <f>PEFA2016_latest!AZ120</f>
        <v>0</v>
      </c>
      <c r="BD119">
        <f>PEFA2016_latest!BA120</f>
        <v>0</v>
      </c>
      <c r="BE119">
        <f>PEFA2016_latest!BB120</f>
        <v>0</v>
      </c>
      <c r="BF119">
        <f>PEFA2016_latest!BC120</f>
        <v>0</v>
      </c>
      <c r="BG119">
        <f>PEFA2016_latest!BD120</f>
        <v>0</v>
      </c>
      <c r="BH119">
        <f>PEFA2016_latest!BE120</f>
        <v>0</v>
      </c>
      <c r="BI119">
        <f>PEFA2016_latest!BF120</f>
        <v>0</v>
      </c>
      <c r="BJ119">
        <f>PEFA2016_latest!BG120</f>
        <v>0</v>
      </c>
      <c r="BK119">
        <f>PEFA2016_latest!BH120</f>
        <v>0</v>
      </c>
      <c r="BL119">
        <f>PEFA2016_latest!BI120</f>
        <v>0</v>
      </c>
      <c r="BM119">
        <f>PEFA2016_latest!BJ120</f>
        <v>0</v>
      </c>
      <c r="BN119">
        <f>PEFA2016_latest!BK120</f>
        <v>0</v>
      </c>
      <c r="BO119">
        <f>PEFA2016_latest!BL120</f>
        <v>0</v>
      </c>
      <c r="BP119">
        <f>PEFA2016_latest!BM120</f>
        <v>0</v>
      </c>
      <c r="BQ119">
        <f>PEFA2016_latest!BN120</f>
        <v>0</v>
      </c>
      <c r="BR119">
        <f>PEFA2016_latest!BO120</f>
        <v>0</v>
      </c>
      <c r="BS119">
        <f>PEFA2016_latest!BP120</f>
        <v>0</v>
      </c>
      <c r="BT119">
        <f>PEFA2016_latest!BQ120</f>
        <v>0</v>
      </c>
      <c r="BU119">
        <f>PEFA2016_latest!BR120</f>
        <v>0</v>
      </c>
      <c r="BV119">
        <f>PEFA2016_latest!BS120</f>
        <v>0</v>
      </c>
      <c r="BW119">
        <f>PEFA2016_latest!BT120</f>
        <v>0</v>
      </c>
      <c r="BX119">
        <f>PEFA2016_latest!BU120</f>
        <v>0</v>
      </c>
      <c r="BY119">
        <f>PEFA2016_latest!BV120</f>
        <v>0</v>
      </c>
      <c r="BZ119">
        <f>PEFA2016_latest!BW120</f>
        <v>0</v>
      </c>
      <c r="CA119">
        <f>PEFA2016_latest!BX120</f>
        <v>0</v>
      </c>
      <c r="CB119">
        <f>PEFA2016_latest!BY120</f>
        <v>0</v>
      </c>
      <c r="CC119">
        <f>PEFA2016_latest!BZ120</f>
        <v>0</v>
      </c>
      <c r="CD119">
        <f>PEFA2016_latest!CA120</f>
        <v>0</v>
      </c>
      <c r="CE119">
        <f>PEFA2016_latest!CB120</f>
        <v>0</v>
      </c>
      <c r="CF119">
        <f>PEFA2016_latest!CC120</f>
        <v>0</v>
      </c>
      <c r="CG119">
        <f>PEFA2016_latest!CD120</f>
        <v>0</v>
      </c>
      <c r="CH119">
        <f>PEFA2016_latest!CE120</f>
        <v>0</v>
      </c>
      <c r="CI119">
        <f>PEFA2016_latest!CF120</f>
        <v>0</v>
      </c>
      <c r="CJ119">
        <f>PEFA2016_latest!CG120</f>
        <v>0</v>
      </c>
      <c r="CK119">
        <f>PEFA2016_latest!CH120</f>
        <v>0</v>
      </c>
      <c r="CL119">
        <f>PEFA2016_latest!CI120</f>
        <v>0</v>
      </c>
      <c r="CM119">
        <f>PEFA2016_latest!CJ120</f>
        <v>0</v>
      </c>
      <c r="CN119">
        <f>PEFA2016_latest!CK120</f>
        <v>0</v>
      </c>
      <c r="CO119">
        <f>PEFA2016_latest!CL120</f>
        <v>0</v>
      </c>
      <c r="CP119">
        <f>PEFA2016_latest!CM120</f>
        <v>0</v>
      </c>
      <c r="CQ119">
        <f>PEFA2016_latest!CN120</f>
        <v>0</v>
      </c>
      <c r="CR119">
        <f>PEFA2016_latest!CO120</f>
        <v>0</v>
      </c>
      <c r="CS119">
        <f>PEFA2016_latest!CP120</f>
        <v>0</v>
      </c>
      <c r="CT119">
        <f>PEFA2016_latest!CQ120</f>
        <v>0</v>
      </c>
      <c r="CU119">
        <f>PEFA2016_latest!CR120</f>
        <v>0</v>
      </c>
      <c r="CV119">
        <f>PEFA2016_latest!CS120</f>
        <v>0</v>
      </c>
      <c r="CW119">
        <f>PEFA2016_latest!CT120</f>
        <v>0</v>
      </c>
      <c r="CX119">
        <f>PEFA2016_latest!CU120</f>
        <v>0</v>
      </c>
      <c r="CY119">
        <f>PEFA2016_latest!CV120</f>
        <v>0</v>
      </c>
      <c r="CZ119">
        <f>PEFA2016_latest!CW120</f>
        <v>0</v>
      </c>
      <c r="DA119">
        <f>PEFA2016_latest!CX120</f>
        <v>0</v>
      </c>
      <c r="DB119">
        <f>PEFA2016_latest!CY120</f>
        <v>0</v>
      </c>
      <c r="DC119">
        <f>PEFA2016_latest!CZ120</f>
        <v>0</v>
      </c>
      <c r="DD119">
        <f>PEFA2016_latest!DA120</f>
        <v>0</v>
      </c>
      <c r="DE119">
        <f>PEFA2016_latest!DB120</f>
        <v>0</v>
      </c>
      <c r="DF119">
        <f>PEFA2016_latest!DC120</f>
        <v>0</v>
      </c>
      <c r="DG119">
        <f>PEFA2016_latest!DD120</f>
        <v>0</v>
      </c>
      <c r="DH119">
        <f>PEFA2016_latest!DE120</f>
        <v>0</v>
      </c>
      <c r="DI119">
        <f>PEFA2016_latest!DF120</f>
        <v>0</v>
      </c>
      <c r="DJ119">
        <f>PEFA2016_latest!DG120</f>
        <v>0</v>
      </c>
      <c r="DK119">
        <f>PEFA2016_latest!DH120</f>
        <v>0</v>
      </c>
      <c r="DL119">
        <f>PEFA2016_latest!DI120</f>
        <v>0</v>
      </c>
      <c r="DM119">
        <f>PEFA2016_latest!DJ120</f>
        <v>0</v>
      </c>
      <c r="DN119">
        <f>PEFA2016_latest!DK120</f>
        <v>0</v>
      </c>
      <c r="DO119">
        <f>PEFA2016_latest!DL120</f>
        <v>0</v>
      </c>
      <c r="DP119">
        <f>PEFA2016_latest!DM120</f>
        <v>0</v>
      </c>
      <c r="DQ119">
        <f>PEFA2016_latest!DN120</f>
        <v>0</v>
      </c>
      <c r="DR119">
        <f>PEFA2016_latest!DO120</f>
        <v>0</v>
      </c>
      <c r="DS119">
        <f>PEFA2016_latest!DP120</f>
        <v>0</v>
      </c>
      <c r="DT119">
        <f>PEFA2016_latest!DQ120</f>
        <v>0</v>
      </c>
      <c r="DU119">
        <f>PEFA2016_latest!DR120</f>
        <v>0</v>
      </c>
      <c r="DV119">
        <f>PEFA2016_latest!DS120</f>
        <v>0</v>
      </c>
      <c r="DW119">
        <f>PEFA2016_latest!DT120</f>
        <v>0</v>
      </c>
      <c r="DX119">
        <f>PEFA2016_latest!DU120</f>
        <v>0</v>
      </c>
      <c r="DY119">
        <f>PEFA2016_latest!DV120</f>
        <v>0</v>
      </c>
      <c r="DZ119">
        <f>PEFA2016_latest!DW120</f>
        <v>0</v>
      </c>
      <c r="EA119">
        <f>PEFA2016_latest!DX120</f>
        <v>0</v>
      </c>
      <c r="EB119">
        <f>PEFA2016_latest!DY120</f>
        <v>0</v>
      </c>
      <c r="EC119">
        <f>PEFA2016_latest!DZ120</f>
        <v>0</v>
      </c>
      <c r="ED119">
        <f>PEFA2016_latest!EA120</f>
        <v>0</v>
      </c>
      <c r="EE119">
        <f>PEFA2016_latest!EB120</f>
        <v>0</v>
      </c>
    </row>
    <row r="120" spans="2:135" x14ac:dyDescent="0.25">
      <c r="B120">
        <f>PEFA2016_latest!A121</f>
        <v>0</v>
      </c>
      <c r="C120">
        <f>PEFA2016_latest!B121</f>
        <v>0</v>
      </c>
      <c r="D120" t="e" cm="1" vm="98">
        <f t="array" ref="D120">_FV(PEFA2016raw[[#This Row],[Country]],"Abbreviation")</f>
        <v>#VALUE!</v>
      </c>
      <c r="E120" t="e" vm="126">
        <f>_xlfn.XLOOKUP(PEFA2016raw[[#This Row],[ISO-2]],Code[ISO-2],Code[ISO-3],"",0)</f>
        <v>#VALUE!</v>
      </c>
      <c r="F120">
        <f>PEFA2016_latest!C121</f>
        <v>0</v>
      </c>
      <c r="G120">
        <f>PEFA2016_latest!D121</f>
        <v>0</v>
      </c>
      <c r="H120">
        <f>PEFA2016_latest!E121</f>
        <v>0</v>
      </c>
      <c r="I120">
        <f>PEFA2016_latest!F121</f>
        <v>0</v>
      </c>
      <c r="J120">
        <f>PEFA2016_latest!G121</f>
        <v>0</v>
      </c>
      <c r="K120">
        <f>PEFA2016_latest!H121</f>
        <v>0</v>
      </c>
      <c r="L120">
        <f>PEFA2016_latest!I121</f>
        <v>0</v>
      </c>
      <c r="M120">
        <f>PEFA2016_latest!J121</f>
        <v>0</v>
      </c>
      <c r="N120">
        <f>PEFA2016_latest!K121</f>
        <v>0</v>
      </c>
      <c r="O120">
        <f>PEFA2016_latest!L121</f>
        <v>0</v>
      </c>
      <c r="P120">
        <f>PEFA2016_latest!M121</f>
        <v>0</v>
      </c>
      <c r="Q120">
        <f>PEFA2016_latest!N121</f>
        <v>0</v>
      </c>
      <c r="R120">
        <f>PEFA2016_latest!O121</f>
        <v>0</v>
      </c>
      <c r="S120">
        <f>PEFA2016_latest!P121</f>
        <v>0</v>
      </c>
      <c r="T120">
        <f>PEFA2016_latest!Q121</f>
        <v>0</v>
      </c>
      <c r="U120">
        <f>PEFA2016_latest!R121</f>
        <v>0</v>
      </c>
      <c r="V120">
        <f>PEFA2016_latest!S121</f>
        <v>0</v>
      </c>
      <c r="W120">
        <f>PEFA2016_latest!T121</f>
        <v>0</v>
      </c>
      <c r="X120">
        <f>PEFA2016_latest!U121</f>
        <v>0</v>
      </c>
      <c r="Y120">
        <f>PEFA2016_latest!V121</f>
        <v>0</v>
      </c>
      <c r="Z120">
        <f>PEFA2016_latest!W121</f>
        <v>0</v>
      </c>
      <c r="AA120">
        <f>PEFA2016_latest!X121</f>
        <v>0</v>
      </c>
      <c r="AB120">
        <f>PEFA2016_latest!Y121</f>
        <v>0</v>
      </c>
      <c r="AC120">
        <f>PEFA2016_latest!Z121</f>
        <v>0</v>
      </c>
      <c r="AD120">
        <f>PEFA2016_latest!AA121</f>
        <v>0</v>
      </c>
      <c r="AE120">
        <f>PEFA2016_latest!AB121</f>
        <v>0</v>
      </c>
      <c r="AF120">
        <f>PEFA2016_latest!AC121</f>
        <v>0</v>
      </c>
      <c r="AG120">
        <f>PEFA2016_latest!AD121</f>
        <v>0</v>
      </c>
      <c r="AH120">
        <f>PEFA2016_latest!AE121</f>
        <v>0</v>
      </c>
      <c r="AI120">
        <f>PEFA2016_latest!AF121</f>
        <v>0</v>
      </c>
      <c r="AJ120">
        <f>PEFA2016_latest!AG121</f>
        <v>0</v>
      </c>
      <c r="AK120">
        <f>PEFA2016_latest!AH121</f>
        <v>0</v>
      </c>
      <c r="AL120">
        <f>PEFA2016_latest!AI121</f>
        <v>0</v>
      </c>
      <c r="AM120">
        <f>PEFA2016_latest!AJ121</f>
        <v>0</v>
      </c>
      <c r="AN120">
        <f>PEFA2016_latest!AK121</f>
        <v>0</v>
      </c>
      <c r="AO120">
        <f>PEFA2016_latest!AL121</f>
        <v>0</v>
      </c>
      <c r="AP120">
        <f>PEFA2016_latest!AM121</f>
        <v>0</v>
      </c>
      <c r="AQ120">
        <f>PEFA2016_latest!AN121</f>
        <v>0</v>
      </c>
      <c r="AR120">
        <f>PEFA2016_latest!AO121</f>
        <v>0</v>
      </c>
      <c r="AS120">
        <f>PEFA2016_latest!AP121</f>
        <v>0</v>
      </c>
      <c r="AT120">
        <f>PEFA2016_latest!AQ121</f>
        <v>0</v>
      </c>
      <c r="AU120">
        <f>PEFA2016_latest!AR121</f>
        <v>0</v>
      </c>
      <c r="AV120">
        <f>PEFA2016_latest!AS121</f>
        <v>0</v>
      </c>
      <c r="AW120">
        <f>PEFA2016_latest!AT121</f>
        <v>0</v>
      </c>
      <c r="AX120">
        <f>PEFA2016_latest!AU121</f>
        <v>0</v>
      </c>
      <c r="AY120">
        <f>PEFA2016_latest!AV121</f>
        <v>0</v>
      </c>
      <c r="AZ120">
        <f>PEFA2016_latest!AW121</f>
        <v>0</v>
      </c>
      <c r="BA120">
        <f>PEFA2016_latest!AX121</f>
        <v>0</v>
      </c>
      <c r="BB120">
        <f>PEFA2016_latest!AY121</f>
        <v>0</v>
      </c>
      <c r="BC120">
        <f>PEFA2016_latest!AZ121</f>
        <v>0</v>
      </c>
      <c r="BD120">
        <f>PEFA2016_latest!BA121</f>
        <v>0</v>
      </c>
      <c r="BE120">
        <f>PEFA2016_latest!BB121</f>
        <v>0</v>
      </c>
      <c r="BF120">
        <f>PEFA2016_latest!BC121</f>
        <v>0</v>
      </c>
      <c r="BG120">
        <f>PEFA2016_latest!BD121</f>
        <v>0</v>
      </c>
      <c r="BH120">
        <f>PEFA2016_latest!BE121</f>
        <v>0</v>
      </c>
      <c r="BI120">
        <f>PEFA2016_latest!BF121</f>
        <v>0</v>
      </c>
      <c r="BJ120">
        <f>PEFA2016_latest!BG121</f>
        <v>0</v>
      </c>
      <c r="BK120">
        <f>PEFA2016_latest!BH121</f>
        <v>0</v>
      </c>
      <c r="BL120">
        <f>PEFA2016_latest!BI121</f>
        <v>0</v>
      </c>
      <c r="BM120">
        <f>PEFA2016_latest!BJ121</f>
        <v>0</v>
      </c>
      <c r="BN120">
        <f>PEFA2016_latest!BK121</f>
        <v>0</v>
      </c>
      <c r="BO120">
        <f>PEFA2016_latest!BL121</f>
        <v>0</v>
      </c>
      <c r="BP120">
        <f>PEFA2016_latest!BM121</f>
        <v>0</v>
      </c>
      <c r="BQ120">
        <f>PEFA2016_latest!BN121</f>
        <v>0</v>
      </c>
      <c r="BR120">
        <f>PEFA2016_latest!BO121</f>
        <v>0</v>
      </c>
      <c r="BS120">
        <f>PEFA2016_latest!BP121</f>
        <v>0</v>
      </c>
      <c r="BT120">
        <f>PEFA2016_latest!BQ121</f>
        <v>0</v>
      </c>
      <c r="BU120">
        <f>PEFA2016_latest!BR121</f>
        <v>0</v>
      </c>
      <c r="BV120">
        <f>PEFA2016_latest!BS121</f>
        <v>0</v>
      </c>
      <c r="BW120">
        <f>PEFA2016_latest!BT121</f>
        <v>0</v>
      </c>
      <c r="BX120">
        <f>PEFA2016_latest!BU121</f>
        <v>0</v>
      </c>
      <c r="BY120">
        <f>PEFA2016_latest!BV121</f>
        <v>0</v>
      </c>
      <c r="BZ120">
        <f>PEFA2016_latest!BW121</f>
        <v>0</v>
      </c>
      <c r="CA120">
        <f>PEFA2016_latest!BX121</f>
        <v>0</v>
      </c>
      <c r="CB120">
        <f>PEFA2016_latest!BY121</f>
        <v>0</v>
      </c>
      <c r="CC120">
        <f>PEFA2016_latest!BZ121</f>
        <v>0</v>
      </c>
      <c r="CD120">
        <f>PEFA2016_latest!CA121</f>
        <v>0</v>
      </c>
      <c r="CE120">
        <f>PEFA2016_latest!CB121</f>
        <v>0</v>
      </c>
      <c r="CF120">
        <f>PEFA2016_latest!CC121</f>
        <v>0</v>
      </c>
      <c r="CG120">
        <f>PEFA2016_latest!CD121</f>
        <v>0</v>
      </c>
      <c r="CH120">
        <f>PEFA2016_latest!CE121</f>
        <v>0</v>
      </c>
      <c r="CI120">
        <f>PEFA2016_latest!CF121</f>
        <v>0</v>
      </c>
      <c r="CJ120">
        <f>PEFA2016_latest!CG121</f>
        <v>0</v>
      </c>
      <c r="CK120">
        <f>PEFA2016_latest!CH121</f>
        <v>0</v>
      </c>
      <c r="CL120">
        <f>PEFA2016_latest!CI121</f>
        <v>0</v>
      </c>
      <c r="CM120">
        <f>PEFA2016_latest!CJ121</f>
        <v>0</v>
      </c>
      <c r="CN120">
        <f>PEFA2016_latest!CK121</f>
        <v>0</v>
      </c>
      <c r="CO120">
        <f>PEFA2016_latest!CL121</f>
        <v>0</v>
      </c>
      <c r="CP120">
        <f>PEFA2016_latest!CM121</f>
        <v>0</v>
      </c>
      <c r="CQ120">
        <f>PEFA2016_latest!CN121</f>
        <v>0</v>
      </c>
      <c r="CR120">
        <f>PEFA2016_latest!CO121</f>
        <v>0</v>
      </c>
      <c r="CS120">
        <f>PEFA2016_latest!CP121</f>
        <v>0</v>
      </c>
      <c r="CT120">
        <f>PEFA2016_latest!CQ121</f>
        <v>0</v>
      </c>
      <c r="CU120">
        <f>PEFA2016_latest!CR121</f>
        <v>0</v>
      </c>
      <c r="CV120">
        <f>PEFA2016_latest!CS121</f>
        <v>0</v>
      </c>
      <c r="CW120">
        <f>PEFA2016_latest!CT121</f>
        <v>0</v>
      </c>
      <c r="CX120">
        <f>PEFA2016_latest!CU121</f>
        <v>0</v>
      </c>
      <c r="CY120">
        <f>PEFA2016_latest!CV121</f>
        <v>0</v>
      </c>
      <c r="CZ120">
        <f>PEFA2016_latest!CW121</f>
        <v>0</v>
      </c>
      <c r="DA120">
        <f>PEFA2016_latest!CX121</f>
        <v>0</v>
      </c>
      <c r="DB120">
        <f>PEFA2016_latest!CY121</f>
        <v>0</v>
      </c>
      <c r="DC120">
        <f>PEFA2016_latest!CZ121</f>
        <v>0</v>
      </c>
      <c r="DD120">
        <f>PEFA2016_latest!DA121</f>
        <v>0</v>
      </c>
      <c r="DE120">
        <f>PEFA2016_latest!DB121</f>
        <v>0</v>
      </c>
      <c r="DF120">
        <f>PEFA2016_latest!DC121</f>
        <v>0</v>
      </c>
      <c r="DG120">
        <f>PEFA2016_latest!DD121</f>
        <v>0</v>
      </c>
      <c r="DH120">
        <f>PEFA2016_latest!DE121</f>
        <v>0</v>
      </c>
      <c r="DI120">
        <f>PEFA2016_latest!DF121</f>
        <v>0</v>
      </c>
      <c r="DJ120">
        <f>PEFA2016_latest!DG121</f>
        <v>0</v>
      </c>
      <c r="DK120">
        <f>PEFA2016_latest!DH121</f>
        <v>0</v>
      </c>
      <c r="DL120">
        <f>PEFA2016_latest!DI121</f>
        <v>0</v>
      </c>
      <c r="DM120">
        <f>PEFA2016_latest!DJ121</f>
        <v>0</v>
      </c>
      <c r="DN120">
        <f>PEFA2016_latest!DK121</f>
        <v>0</v>
      </c>
      <c r="DO120">
        <f>PEFA2016_latest!DL121</f>
        <v>0</v>
      </c>
      <c r="DP120">
        <f>PEFA2016_latest!DM121</f>
        <v>0</v>
      </c>
      <c r="DQ120">
        <f>PEFA2016_latest!DN121</f>
        <v>0</v>
      </c>
      <c r="DR120">
        <f>PEFA2016_latest!DO121</f>
        <v>0</v>
      </c>
      <c r="DS120">
        <f>PEFA2016_latest!DP121</f>
        <v>0</v>
      </c>
      <c r="DT120">
        <f>PEFA2016_latest!DQ121</f>
        <v>0</v>
      </c>
      <c r="DU120">
        <f>PEFA2016_latest!DR121</f>
        <v>0</v>
      </c>
      <c r="DV120">
        <f>PEFA2016_latest!DS121</f>
        <v>0</v>
      </c>
      <c r="DW120">
        <f>PEFA2016_latest!DT121</f>
        <v>0</v>
      </c>
      <c r="DX120">
        <f>PEFA2016_latest!DU121</f>
        <v>0</v>
      </c>
      <c r="DY120">
        <f>PEFA2016_latest!DV121</f>
        <v>0</v>
      </c>
      <c r="DZ120">
        <f>PEFA2016_latest!DW121</f>
        <v>0</v>
      </c>
      <c r="EA120">
        <f>PEFA2016_latest!DX121</f>
        <v>0</v>
      </c>
      <c r="EB120">
        <f>PEFA2016_latest!DY121</f>
        <v>0</v>
      </c>
      <c r="EC120">
        <f>PEFA2016_latest!DZ121</f>
        <v>0</v>
      </c>
      <c r="ED120">
        <f>PEFA2016_latest!EA121</f>
        <v>0</v>
      </c>
      <c r="EE120">
        <f>PEFA2016_latest!EB121</f>
        <v>0</v>
      </c>
    </row>
    <row r="121" spans="2:135" x14ac:dyDescent="0.25">
      <c r="B121">
        <f>PEFA2016_latest!A122</f>
        <v>0</v>
      </c>
      <c r="C121">
        <f>PEFA2016_latest!B122</f>
        <v>0</v>
      </c>
      <c r="D121" t="e" cm="1" vm="98">
        <f t="array" ref="D121">_FV(PEFA2016raw[[#This Row],[Country]],"Abbreviation")</f>
        <v>#VALUE!</v>
      </c>
      <c r="E121" t="e" vm="126">
        <f>_xlfn.XLOOKUP(PEFA2016raw[[#This Row],[ISO-2]],Code[ISO-2],Code[ISO-3],"",0)</f>
        <v>#VALUE!</v>
      </c>
      <c r="F121">
        <f>PEFA2016_latest!C122</f>
        <v>0</v>
      </c>
      <c r="G121">
        <f>PEFA2016_latest!D122</f>
        <v>0</v>
      </c>
      <c r="H121">
        <f>PEFA2016_latest!E122</f>
        <v>0</v>
      </c>
      <c r="I121">
        <f>PEFA2016_latest!F122</f>
        <v>0</v>
      </c>
      <c r="J121">
        <f>PEFA2016_latest!G122</f>
        <v>0</v>
      </c>
      <c r="K121">
        <f>PEFA2016_latest!H122</f>
        <v>0</v>
      </c>
      <c r="L121">
        <f>PEFA2016_latest!I122</f>
        <v>0</v>
      </c>
      <c r="M121">
        <f>PEFA2016_latest!J122</f>
        <v>0</v>
      </c>
      <c r="N121">
        <f>PEFA2016_latest!K122</f>
        <v>0</v>
      </c>
      <c r="O121">
        <f>PEFA2016_latest!L122</f>
        <v>0</v>
      </c>
      <c r="P121">
        <f>PEFA2016_latest!M122</f>
        <v>0</v>
      </c>
      <c r="Q121">
        <f>PEFA2016_latest!N122</f>
        <v>0</v>
      </c>
      <c r="R121">
        <f>PEFA2016_latest!O122</f>
        <v>0</v>
      </c>
      <c r="S121">
        <f>PEFA2016_latest!P122</f>
        <v>0</v>
      </c>
      <c r="T121">
        <f>PEFA2016_latest!Q122</f>
        <v>0</v>
      </c>
      <c r="U121">
        <f>PEFA2016_latest!R122</f>
        <v>0</v>
      </c>
      <c r="V121">
        <f>PEFA2016_latest!S122</f>
        <v>0</v>
      </c>
      <c r="W121">
        <f>PEFA2016_latest!T122</f>
        <v>0</v>
      </c>
      <c r="X121">
        <f>PEFA2016_latest!U122</f>
        <v>0</v>
      </c>
      <c r="Y121">
        <f>PEFA2016_latest!V122</f>
        <v>0</v>
      </c>
      <c r="Z121">
        <f>PEFA2016_latest!W122</f>
        <v>0</v>
      </c>
      <c r="AA121">
        <f>PEFA2016_latest!X122</f>
        <v>0</v>
      </c>
      <c r="AB121">
        <f>PEFA2016_latest!Y122</f>
        <v>0</v>
      </c>
      <c r="AC121">
        <f>PEFA2016_latest!Z122</f>
        <v>0</v>
      </c>
      <c r="AD121">
        <f>PEFA2016_latest!AA122</f>
        <v>0</v>
      </c>
      <c r="AE121">
        <f>PEFA2016_latest!AB122</f>
        <v>0</v>
      </c>
      <c r="AF121">
        <f>PEFA2016_latest!AC122</f>
        <v>0</v>
      </c>
      <c r="AG121">
        <f>PEFA2016_latest!AD122</f>
        <v>0</v>
      </c>
      <c r="AH121">
        <f>PEFA2016_latest!AE122</f>
        <v>0</v>
      </c>
      <c r="AI121">
        <f>PEFA2016_latest!AF122</f>
        <v>0</v>
      </c>
      <c r="AJ121">
        <f>PEFA2016_latest!AG122</f>
        <v>0</v>
      </c>
      <c r="AK121">
        <f>PEFA2016_latest!AH122</f>
        <v>0</v>
      </c>
      <c r="AL121">
        <f>PEFA2016_latest!AI122</f>
        <v>0</v>
      </c>
      <c r="AM121">
        <f>PEFA2016_latest!AJ122</f>
        <v>0</v>
      </c>
      <c r="AN121">
        <f>PEFA2016_latest!AK122</f>
        <v>0</v>
      </c>
      <c r="AO121">
        <f>PEFA2016_latest!AL122</f>
        <v>0</v>
      </c>
      <c r="AP121">
        <f>PEFA2016_latest!AM122</f>
        <v>0</v>
      </c>
      <c r="AQ121">
        <f>PEFA2016_latest!AN122</f>
        <v>0</v>
      </c>
      <c r="AR121">
        <f>PEFA2016_latest!AO122</f>
        <v>0</v>
      </c>
      <c r="AS121">
        <f>PEFA2016_latest!AP122</f>
        <v>0</v>
      </c>
      <c r="AT121">
        <f>PEFA2016_latest!AQ122</f>
        <v>0</v>
      </c>
      <c r="AU121">
        <f>PEFA2016_latest!AR122</f>
        <v>0</v>
      </c>
      <c r="AV121">
        <f>PEFA2016_latest!AS122</f>
        <v>0</v>
      </c>
      <c r="AW121">
        <f>PEFA2016_latest!AT122</f>
        <v>0</v>
      </c>
      <c r="AX121">
        <f>PEFA2016_latest!AU122</f>
        <v>0</v>
      </c>
      <c r="AY121">
        <f>PEFA2016_latest!AV122</f>
        <v>0</v>
      </c>
      <c r="AZ121">
        <f>PEFA2016_latest!AW122</f>
        <v>0</v>
      </c>
      <c r="BA121">
        <f>PEFA2016_latest!AX122</f>
        <v>0</v>
      </c>
      <c r="BB121">
        <f>PEFA2016_latest!AY122</f>
        <v>0</v>
      </c>
      <c r="BC121">
        <f>PEFA2016_latest!AZ122</f>
        <v>0</v>
      </c>
      <c r="BD121">
        <f>PEFA2016_latest!BA122</f>
        <v>0</v>
      </c>
      <c r="BE121">
        <f>PEFA2016_latest!BB122</f>
        <v>0</v>
      </c>
      <c r="BF121">
        <f>PEFA2016_latest!BC122</f>
        <v>0</v>
      </c>
      <c r="BG121">
        <f>PEFA2016_latest!BD122</f>
        <v>0</v>
      </c>
      <c r="BH121">
        <f>PEFA2016_latest!BE122</f>
        <v>0</v>
      </c>
      <c r="BI121">
        <f>PEFA2016_latest!BF122</f>
        <v>0</v>
      </c>
      <c r="BJ121">
        <f>PEFA2016_latest!BG122</f>
        <v>0</v>
      </c>
      <c r="BK121">
        <f>PEFA2016_latest!BH122</f>
        <v>0</v>
      </c>
      <c r="BL121">
        <f>PEFA2016_latest!BI122</f>
        <v>0</v>
      </c>
      <c r="BM121">
        <f>PEFA2016_latest!BJ122</f>
        <v>0</v>
      </c>
      <c r="BN121">
        <f>PEFA2016_latest!BK122</f>
        <v>0</v>
      </c>
      <c r="BO121">
        <f>PEFA2016_latest!BL122</f>
        <v>0</v>
      </c>
      <c r="BP121">
        <f>PEFA2016_latest!BM122</f>
        <v>0</v>
      </c>
      <c r="BQ121">
        <f>PEFA2016_latest!BN122</f>
        <v>0</v>
      </c>
      <c r="BR121">
        <f>PEFA2016_latest!BO122</f>
        <v>0</v>
      </c>
      <c r="BS121">
        <f>PEFA2016_latest!BP122</f>
        <v>0</v>
      </c>
      <c r="BT121">
        <f>PEFA2016_latest!BQ122</f>
        <v>0</v>
      </c>
      <c r="BU121">
        <f>PEFA2016_latest!BR122</f>
        <v>0</v>
      </c>
      <c r="BV121">
        <f>PEFA2016_latest!BS122</f>
        <v>0</v>
      </c>
      <c r="BW121">
        <f>PEFA2016_latest!BT122</f>
        <v>0</v>
      </c>
      <c r="BX121">
        <f>PEFA2016_latest!BU122</f>
        <v>0</v>
      </c>
      <c r="BY121">
        <f>PEFA2016_latest!BV122</f>
        <v>0</v>
      </c>
      <c r="BZ121">
        <f>PEFA2016_latest!BW122</f>
        <v>0</v>
      </c>
      <c r="CA121">
        <f>PEFA2016_latest!BX122</f>
        <v>0</v>
      </c>
      <c r="CB121">
        <f>PEFA2016_latest!BY122</f>
        <v>0</v>
      </c>
      <c r="CC121">
        <f>PEFA2016_latest!BZ122</f>
        <v>0</v>
      </c>
      <c r="CD121">
        <f>PEFA2016_latest!CA122</f>
        <v>0</v>
      </c>
      <c r="CE121">
        <f>PEFA2016_latest!CB122</f>
        <v>0</v>
      </c>
      <c r="CF121">
        <f>PEFA2016_latest!CC122</f>
        <v>0</v>
      </c>
      <c r="CG121">
        <f>PEFA2016_latest!CD122</f>
        <v>0</v>
      </c>
      <c r="CH121">
        <f>PEFA2016_latest!CE122</f>
        <v>0</v>
      </c>
      <c r="CI121">
        <f>PEFA2016_latest!CF122</f>
        <v>0</v>
      </c>
      <c r="CJ121">
        <f>PEFA2016_latest!CG122</f>
        <v>0</v>
      </c>
      <c r="CK121">
        <f>PEFA2016_latest!CH122</f>
        <v>0</v>
      </c>
      <c r="CL121">
        <f>PEFA2016_latest!CI122</f>
        <v>0</v>
      </c>
      <c r="CM121">
        <f>PEFA2016_latest!CJ122</f>
        <v>0</v>
      </c>
      <c r="CN121">
        <f>PEFA2016_latest!CK122</f>
        <v>0</v>
      </c>
      <c r="CO121">
        <f>PEFA2016_latest!CL122</f>
        <v>0</v>
      </c>
      <c r="CP121">
        <f>PEFA2016_latest!CM122</f>
        <v>0</v>
      </c>
      <c r="CQ121">
        <f>PEFA2016_latest!CN122</f>
        <v>0</v>
      </c>
      <c r="CR121">
        <f>PEFA2016_latest!CO122</f>
        <v>0</v>
      </c>
      <c r="CS121">
        <f>PEFA2016_latest!CP122</f>
        <v>0</v>
      </c>
      <c r="CT121">
        <f>PEFA2016_latest!CQ122</f>
        <v>0</v>
      </c>
      <c r="CU121">
        <f>PEFA2016_latest!CR122</f>
        <v>0</v>
      </c>
      <c r="CV121">
        <f>PEFA2016_latest!CS122</f>
        <v>0</v>
      </c>
      <c r="CW121">
        <f>PEFA2016_latest!CT122</f>
        <v>0</v>
      </c>
      <c r="CX121">
        <f>PEFA2016_latest!CU122</f>
        <v>0</v>
      </c>
      <c r="CY121">
        <f>PEFA2016_latest!CV122</f>
        <v>0</v>
      </c>
      <c r="CZ121">
        <f>PEFA2016_latest!CW122</f>
        <v>0</v>
      </c>
      <c r="DA121">
        <f>PEFA2016_latest!CX122</f>
        <v>0</v>
      </c>
      <c r="DB121">
        <f>PEFA2016_latest!CY122</f>
        <v>0</v>
      </c>
      <c r="DC121">
        <f>PEFA2016_latest!CZ122</f>
        <v>0</v>
      </c>
      <c r="DD121">
        <f>PEFA2016_latest!DA122</f>
        <v>0</v>
      </c>
      <c r="DE121">
        <f>PEFA2016_latest!DB122</f>
        <v>0</v>
      </c>
      <c r="DF121">
        <f>PEFA2016_latest!DC122</f>
        <v>0</v>
      </c>
      <c r="DG121">
        <f>PEFA2016_latest!DD122</f>
        <v>0</v>
      </c>
      <c r="DH121">
        <f>PEFA2016_latest!DE122</f>
        <v>0</v>
      </c>
      <c r="DI121">
        <f>PEFA2016_latest!DF122</f>
        <v>0</v>
      </c>
      <c r="DJ121">
        <f>PEFA2016_latest!DG122</f>
        <v>0</v>
      </c>
      <c r="DK121">
        <f>PEFA2016_latest!DH122</f>
        <v>0</v>
      </c>
      <c r="DL121">
        <f>PEFA2016_latest!DI122</f>
        <v>0</v>
      </c>
      <c r="DM121">
        <f>PEFA2016_latest!DJ122</f>
        <v>0</v>
      </c>
      <c r="DN121">
        <f>PEFA2016_latest!DK122</f>
        <v>0</v>
      </c>
      <c r="DO121">
        <f>PEFA2016_latest!DL122</f>
        <v>0</v>
      </c>
      <c r="DP121">
        <f>PEFA2016_latest!DM122</f>
        <v>0</v>
      </c>
      <c r="DQ121">
        <f>PEFA2016_latest!DN122</f>
        <v>0</v>
      </c>
      <c r="DR121">
        <f>PEFA2016_latest!DO122</f>
        <v>0</v>
      </c>
      <c r="DS121">
        <f>PEFA2016_latest!DP122</f>
        <v>0</v>
      </c>
      <c r="DT121">
        <f>PEFA2016_latest!DQ122</f>
        <v>0</v>
      </c>
      <c r="DU121">
        <f>PEFA2016_latest!DR122</f>
        <v>0</v>
      </c>
      <c r="DV121">
        <f>PEFA2016_latest!DS122</f>
        <v>0</v>
      </c>
      <c r="DW121">
        <f>PEFA2016_latest!DT122</f>
        <v>0</v>
      </c>
      <c r="DX121">
        <f>PEFA2016_latest!DU122</f>
        <v>0</v>
      </c>
      <c r="DY121">
        <f>PEFA2016_latest!DV122</f>
        <v>0</v>
      </c>
      <c r="DZ121">
        <f>PEFA2016_latest!DW122</f>
        <v>0</v>
      </c>
      <c r="EA121">
        <f>PEFA2016_latest!DX122</f>
        <v>0</v>
      </c>
      <c r="EB121">
        <f>PEFA2016_latest!DY122</f>
        <v>0</v>
      </c>
      <c r="EC121">
        <f>PEFA2016_latest!DZ122</f>
        <v>0</v>
      </c>
      <c r="ED121">
        <f>PEFA2016_latest!EA122</f>
        <v>0</v>
      </c>
      <c r="EE121">
        <f>PEFA2016_latest!EB122</f>
        <v>0</v>
      </c>
    </row>
    <row r="122" spans="2:135" x14ac:dyDescent="0.25">
      <c r="B122">
        <f>PEFA2016_latest!A123</f>
        <v>0</v>
      </c>
      <c r="C122">
        <f>PEFA2016_latest!B123</f>
        <v>0</v>
      </c>
      <c r="D122" t="e" cm="1" vm="98">
        <f t="array" ref="D122">_FV(PEFA2016raw[[#This Row],[Country]],"Abbreviation")</f>
        <v>#VALUE!</v>
      </c>
      <c r="E122" t="e" vm="126">
        <f>_xlfn.XLOOKUP(PEFA2016raw[[#This Row],[ISO-2]],Code[ISO-2],Code[ISO-3],"",0)</f>
        <v>#VALUE!</v>
      </c>
      <c r="F122">
        <f>PEFA2016_latest!C123</f>
        <v>0</v>
      </c>
      <c r="G122">
        <f>PEFA2016_latest!D123</f>
        <v>0</v>
      </c>
      <c r="H122">
        <f>PEFA2016_latest!E123</f>
        <v>0</v>
      </c>
      <c r="I122">
        <f>PEFA2016_latest!F123</f>
        <v>0</v>
      </c>
      <c r="J122">
        <f>PEFA2016_latest!G123</f>
        <v>0</v>
      </c>
      <c r="K122">
        <f>PEFA2016_latest!H123</f>
        <v>0</v>
      </c>
      <c r="L122">
        <f>PEFA2016_latest!I123</f>
        <v>0</v>
      </c>
      <c r="M122">
        <f>PEFA2016_latest!J123</f>
        <v>0</v>
      </c>
      <c r="N122">
        <f>PEFA2016_latest!K123</f>
        <v>0</v>
      </c>
      <c r="O122">
        <f>PEFA2016_latest!L123</f>
        <v>0</v>
      </c>
      <c r="P122">
        <f>PEFA2016_latest!M123</f>
        <v>0</v>
      </c>
      <c r="Q122">
        <f>PEFA2016_latest!N123</f>
        <v>0</v>
      </c>
      <c r="R122">
        <f>PEFA2016_latest!O123</f>
        <v>0</v>
      </c>
      <c r="S122">
        <f>PEFA2016_latest!P123</f>
        <v>0</v>
      </c>
      <c r="T122">
        <f>PEFA2016_latest!Q123</f>
        <v>0</v>
      </c>
      <c r="U122">
        <f>PEFA2016_latest!R123</f>
        <v>0</v>
      </c>
      <c r="V122">
        <f>PEFA2016_latest!S123</f>
        <v>0</v>
      </c>
      <c r="W122">
        <f>PEFA2016_latest!T123</f>
        <v>0</v>
      </c>
      <c r="X122">
        <f>PEFA2016_latest!U123</f>
        <v>0</v>
      </c>
      <c r="Y122">
        <f>PEFA2016_latest!V123</f>
        <v>0</v>
      </c>
      <c r="Z122">
        <f>PEFA2016_latest!W123</f>
        <v>0</v>
      </c>
      <c r="AA122">
        <f>PEFA2016_latest!X123</f>
        <v>0</v>
      </c>
      <c r="AB122">
        <f>PEFA2016_latest!Y123</f>
        <v>0</v>
      </c>
      <c r="AC122">
        <f>PEFA2016_latest!Z123</f>
        <v>0</v>
      </c>
      <c r="AD122">
        <f>PEFA2016_latest!AA123</f>
        <v>0</v>
      </c>
      <c r="AE122">
        <f>PEFA2016_latest!AB123</f>
        <v>0</v>
      </c>
      <c r="AF122">
        <f>PEFA2016_latest!AC123</f>
        <v>0</v>
      </c>
      <c r="AG122">
        <f>PEFA2016_latest!AD123</f>
        <v>0</v>
      </c>
      <c r="AH122">
        <f>PEFA2016_latest!AE123</f>
        <v>0</v>
      </c>
      <c r="AI122">
        <f>PEFA2016_latest!AF123</f>
        <v>0</v>
      </c>
      <c r="AJ122">
        <f>PEFA2016_latest!AG123</f>
        <v>0</v>
      </c>
      <c r="AK122">
        <f>PEFA2016_latest!AH123</f>
        <v>0</v>
      </c>
      <c r="AL122">
        <f>PEFA2016_latest!AI123</f>
        <v>0</v>
      </c>
      <c r="AM122">
        <f>PEFA2016_latest!AJ123</f>
        <v>0</v>
      </c>
      <c r="AN122">
        <f>PEFA2016_latest!AK123</f>
        <v>0</v>
      </c>
      <c r="AO122">
        <f>PEFA2016_latest!AL123</f>
        <v>0</v>
      </c>
      <c r="AP122">
        <f>PEFA2016_latest!AM123</f>
        <v>0</v>
      </c>
      <c r="AQ122">
        <f>PEFA2016_latest!AN123</f>
        <v>0</v>
      </c>
      <c r="AR122">
        <f>PEFA2016_latest!AO123</f>
        <v>0</v>
      </c>
      <c r="AS122">
        <f>PEFA2016_latest!AP123</f>
        <v>0</v>
      </c>
      <c r="AT122">
        <f>PEFA2016_latest!AQ123</f>
        <v>0</v>
      </c>
      <c r="AU122">
        <f>PEFA2016_latest!AR123</f>
        <v>0</v>
      </c>
      <c r="AV122">
        <f>PEFA2016_latest!AS123</f>
        <v>0</v>
      </c>
      <c r="AW122">
        <f>PEFA2016_latest!AT123</f>
        <v>0</v>
      </c>
      <c r="AX122">
        <f>PEFA2016_latest!AU123</f>
        <v>0</v>
      </c>
      <c r="AY122">
        <f>PEFA2016_latest!AV123</f>
        <v>0</v>
      </c>
      <c r="AZ122">
        <f>PEFA2016_latest!AW123</f>
        <v>0</v>
      </c>
      <c r="BA122">
        <f>PEFA2016_latest!AX123</f>
        <v>0</v>
      </c>
      <c r="BB122">
        <f>PEFA2016_latest!AY123</f>
        <v>0</v>
      </c>
      <c r="BC122">
        <f>PEFA2016_latest!AZ123</f>
        <v>0</v>
      </c>
      <c r="BD122">
        <f>PEFA2016_latest!BA123</f>
        <v>0</v>
      </c>
      <c r="BE122">
        <f>PEFA2016_latest!BB123</f>
        <v>0</v>
      </c>
      <c r="BF122">
        <f>PEFA2016_latest!BC123</f>
        <v>0</v>
      </c>
      <c r="BG122">
        <f>PEFA2016_latest!BD123</f>
        <v>0</v>
      </c>
      <c r="BH122">
        <f>PEFA2016_latest!BE123</f>
        <v>0</v>
      </c>
      <c r="BI122">
        <f>PEFA2016_latest!BF123</f>
        <v>0</v>
      </c>
      <c r="BJ122">
        <f>PEFA2016_latest!BG123</f>
        <v>0</v>
      </c>
      <c r="BK122">
        <f>PEFA2016_latest!BH123</f>
        <v>0</v>
      </c>
      <c r="BL122">
        <f>PEFA2016_latest!BI123</f>
        <v>0</v>
      </c>
      <c r="BM122">
        <f>PEFA2016_latest!BJ123</f>
        <v>0</v>
      </c>
      <c r="BN122">
        <f>PEFA2016_latest!BK123</f>
        <v>0</v>
      </c>
      <c r="BO122">
        <f>PEFA2016_latest!BL123</f>
        <v>0</v>
      </c>
      <c r="BP122">
        <f>PEFA2016_latest!BM123</f>
        <v>0</v>
      </c>
      <c r="BQ122">
        <f>PEFA2016_latest!BN123</f>
        <v>0</v>
      </c>
      <c r="BR122">
        <f>PEFA2016_latest!BO123</f>
        <v>0</v>
      </c>
      <c r="BS122">
        <f>PEFA2016_latest!BP123</f>
        <v>0</v>
      </c>
      <c r="BT122">
        <f>PEFA2016_latest!BQ123</f>
        <v>0</v>
      </c>
      <c r="BU122">
        <f>PEFA2016_latest!BR123</f>
        <v>0</v>
      </c>
      <c r="BV122">
        <f>PEFA2016_latest!BS123</f>
        <v>0</v>
      </c>
      <c r="BW122">
        <f>PEFA2016_latest!BT123</f>
        <v>0</v>
      </c>
      <c r="BX122">
        <f>PEFA2016_latest!BU123</f>
        <v>0</v>
      </c>
      <c r="BY122">
        <f>PEFA2016_latest!BV123</f>
        <v>0</v>
      </c>
      <c r="BZ122">
        <f>PEFA2016_latest!BW123</f>
        <v>0</v>
      </c>
      <c r="CA122">
        <f>PEFA2016_latest!BX123</f>
        <v>0</v>
      </c>
      <c r="CB122">
        <f>PEFA2016_latest!BY123</f>
        <v>0</v>
      </c>
      <c r="CC122">
        <f>PEFA2016_latest!BZ123</f>
        <v>0</v>
      </c>
      <c r="CD122">
        <f>PEFA2016_latest!CA123</f>
        <v>0</v>
      </c>
      <c r="CE122">
        <f>PEFA2016_latest!CB123</f>
        <v>0</v>
      </c>
      <c r="CF122">
        <f>PEFA2016_latest!CC123</f>
        <v>0</v>
      </c>
      <c r="CG122">
        <f>PEFA2016_latest!CD123</f>
        <v>0</v>
      </c>
      <c r="CH122">
        <f>PEFA2016_latest!CE123</f>
        <v>0</v>
      </c>
      <c r="CI122">
        <f>PEFA2016_latest!CF123</f>
        <v>0</v>
      </c>
      <c r="CJ122">
        <f>PEFA2016_latest!CG123</f>
        <v>0</v>
      </c>
      <c r="CK122">
        <f>PEFA2016_latest!CH123</f>
        <v>0</v>
      </c>
      <c r="CL122">
        <f>PEFA2016_latest!CI123</f>
        <v>0</v>
      </c>
      <c r="CM122">
        <f>PEFA2016_latest!CJ123</f>
        <v>0</v>
      </c>
      <c r="CN122">
        <f>PEFA2016_latest!CK123</f>
        <v>0</v>
      </c>
      <c r="CO122">
        <f>PEFA2016_latest!CL123</f>
        <v>0</v>
      </c>
      <c r="CP122">
        <f>PEFA2016_latest!CM123</f>
        <v>0</v>
      </c>
      <c r="CQ122">
        <f>PEFA2016_latest!CN123</f>
        <v>0</v>
      </c>
      <c r="CR122">
        <f>PEFA2016_latest!CO123</f>
        <v>0</v>
      </c>
      <c r="CS122">
        <f>PEFA2016_latest!CP123</f>
        <v>0</v>
      </c>
      <c r="CT122">
        <f>PEFA2016_latest!CQ123</f>
        <v>0</v>
      </c>
      <c r="CU122">
        <f>PEFA2016_latest!CR123</f>
        <v>0</v>
      </c>
      <c r="CV122">
        <f>PEFA2016_latest!CS123</f>
        <v>0</v>
      </c>
      <c r="CW122">
        <f>PEFA2016_latest!CT123</f>
        <v>0</v>
      </c>
      <c r="CX122">
        <f>PEFA2016_latest!CU123</f>
        <v>0</v>
      </c>
      <c r="CY122">
        <f>PEFA2016_latest!CV123</f>
        <v>0</v>
      </c>
      <c r="CZ122">
        <f>PEFA2016_latest!CW123</f>
        <v>0</v>
      </c>
      <c r="DA122">
        <f>PEFA2016_latest!CX123</f>
        <v>0</v>
      </c>
      <c r="DB122">
        <f>PEFA2016_latest!CY123</f>
        <v>0</v>
      </c>
      <c r="DC122">
        <f>PEFA2016_latest!CZ123</f>
        <v>0</v>
      </c>
      <c r="DD122">
        <f>PEFA2016_latest!DA123</f>
        <v>0</v>
      </c>
      <c r="DE122">
        <f>PEFA2016_latest!DB123</f>
        <v>0</v>
      </c>
      <c r="DF122">
        <f>PEFA2016_latest!DC123</f>
        <v>0</v>
      </c>
      <c r="DG122">
        <f>PEFA2016_latest!DD123</f>
        <v>0</v>
      </c>
      <c r="DH122">
        <f>PEFA2016_latest!DE123</f>
        <v>0</v>
      </c>
      <c r="DI122">
        <f>PEFA2016_latest!DF123</f>
        <v>0</v>
      </c>
      <c r="DJ122">
        <f>PEFA2016_latest!DG123</f>
        <v>0</v>
      </c>
      <c r="DK122">
        <f>PEFA2016_latest!DH123</f>
        <v>0</v>
      </c>
      <c r="DL122">
        <f>PEFA2016_latest!DI123</f>
        <v>0</v>
      </c>
      <c r="DM122">
        <f>PEFA2016_latest!DJ123</f>
        <v>0</v>
      </c>
      <c r="DN122">
        <f>PEFA2016_latest!DK123</f>
        <v>0</v>
      </c>
      <c r="DO122">
        <f>PEFA2016_latest!DL123</f>
        <v>0</v>
      </c>
      <c r="DP122">
        <f>PEFA2016_latest!DM123</f>
        <v>0</v>
      </c>
      <c r="DQ122">
        <f>PEFA2016_latest!DN123</f>
        <v>0</v>
      </c>
      <c r="DR122">
        <f>PEFA2016_latest!DO123</f>
        <v>0</v>
      </c>
      <c r="DS122">
        <f>PEFA2016_latest!DP123</f>
        <v>0</v>
      </c>
      <c r="DT122">
        <f>PEFA2016_latest!DQ123</f>
        <v>0</v>
      </c>
      <c r="DU122">
        <f>PEFA2016_latest!DR123</f>
        <v>0</v>
      </c>
      <c r="DV122">
        <f>PEFA2016_latest!DS123</f>
        <v>0</v>
      </c>
      <c r="DW122">
        <f>PEFA2016_latest!DT123</f>
        <v>0</v>
      </c>
      <c r="DX122">
        <f>PEFA2016_latest!DU123</f>
        <v>0</v>
      </c>
      <c r="DY122">
        <f>PEFA2016_latest!DV123</f>
        <v>0</v>
      </c>
      <c r="DZ122">
        <f>PEFA2016_latest!DW123</f>
        <v>0</v>
      </c>
      <c r="EA122">
        <f>PEFA2016_latest!DX123</f>
        <v>0</v>
      </c>
      <c r="EB122">
        <f>PEFA2016_latest!DY123</f>
        <v>0</v>
      </c>
      <c r="EC122">
        <f>PEFA2016_latest!DZ123</f>
        <v>0</v>
      </c>
      <c r="ED122">
        <f>PEFA2016_latest!EA123</f>
        <v>0</v>
      </c>
      <c r="EE122">
        <f>PEFA2016_latest!EB123</f>
        <v>0</v>
      </c>
    </row>
    <row r="123" spans="2:135" x14ac:dyDescent="0.25">
      <c r="B123">
        <f>PEFA2016_latest!A124</f>
        <v>0</v>
      </c>
      <c r="C123">
        <f>PEFA2016_latest!B124</f>
        <v>0</v>
      </c>
      <c r="D123" t="e" cm="1" vm="98">
        <f t="array" ref="D123">_FV(PEFA2016raw[[#This Row],[Country]],"Abbreviation")</f>
        <v>#VALUE!</v>
      </c>
      <c r="E123" t="e" vm="126">
        <f>_xlfn.XLOOKUP(PEFA2016raw[[#This Row],[ISO-2]],Code[ISO-2],Code[ISO-3],"",0)</f>
        <v>#VALUE!</v>
      </c>
      <c r="F123">
        <f>PEFA2016_latest!C124</f>
        <v>0</v>
      </c>
      <c r="G123">
        <f>PEFA2016_latest!D124</f>
        <v>0</v>
      </c>
      <c r="H123">
        <f>PEFA2016_latest!E124</f>
        <v>0</v>
      </c>
      <c r="I123">
        <f>PEFA2016_latest!F124</f>
        <v>0</v>
      </c>
      <c r="J123">
        <f>PEFA2016_latest!G124</f>
        <v>0</v>
      </c>
      <c r="K123">
        <f>PEFA2016_latest!H124</f>
        <v>0</v>
      </c>
      <c r="L123">
        <f>PEFA2016_latest!I124</f>
        <v>0</v>
      </c>
      <c r="M123">
        <f>PEFA2016_latest!J124</f>
        <v>0</v>
      </c>
      <c r="N123">
        <f>PEFA2016_latest!K124</f>
        <v>0</v>
      </c>
      <c r="O123">
        <f>PEFA2016_latest!L124</f>
        <v>0</v>
      </c>
      <c r="P123">
        <f>PEFA2016_latest!M124</f>
        <v>0</v>
      </c>
      <c r="Q123">
        <f>PEFA2016_latest!N124</f>
        <v>0</v>
      </c>
      <c r="R123">
        <f>PEFA2016_latest!O124</f>
        <v>0</v>
      </c>
      <c r="S123">
        <f>PEFA2016_latest!P124</f>
        <v>0</v>
      </c>
      <c r="T123">
        <f>PEFA2016_latest!Q124</f>
        <v>0</v>
      </c>
      <c r="U123">
        <f>PEFA2016_latest!R124</f>
        <v>0</v>
      </c>
      <c r="V123">
        <f>PEFA2016_latest!S124</f>
        <v>0</v>
      </c>
      <c r="W123">
        <f>PEFA2016_latest!T124</f>
        <v>0</v>
      </c>
      <c r="X123">
        <f>PEFA2016_latest!U124</f>
        <v>0</v>
      </c>
      <c r="Y123">
        <f>PEFA2016_latest!V124</f>
        <v>0</v>
      </c>
      <c r="Z123">
        <f>PEFA2016_latest!W124</f>
        <v>0</v>
      </c>
      <c r="AA123">
        <f>PEFA2016_latest!X124</f>
        <v>0</v>
      </c>
      <c r="AB123">
        <f>PEFA2016_latest!Y124</f>
        <v>0</v>
      </c>
      <c r="AC123">
        <f>PEFA2016_latest!Z124</f>
        <v>0</v>
      </c>
      <c r="AD123">
        <f>PEFA2016_latest!AA124</f>
        <v>0</v>
      </c>
      <c r="AE123">
        <f>PEFA2016_latest!AB124</f>
        <v>0</v>
      </c>
      <c r="AF123">
        <f>PEFA2016_latest!AC124</f>
        <v>0</v>
      </c>
      <c r="AG123">
        <f>PEFA2016_latest!AD124</f>
        <v>0</v>
      </c>
      <c r="AH123">
        <f>PEFA2016_latest!AE124</f>
        <v>0</v>
      </c>
      <c r="AI123">
        <f>PEFA2016_latest!AF124</f>
        <v>0</v>
      </c>
      <c r="AJ123">
        <f>PEFA2016_latest!AG124</f>
        <v>0</v>
      </c>
      <c r="AK123">
        <f>PEFA2016_latest!AH124</f>
        <v>0</v>
      </c>
      <c r="AL123">
        <f>PEFA2016_latest!AI124</f>
        <v>0</v>
      </c>
      <c r="AM123">
        <f>PEFA2016_latest!AJ124</f>
        <v>0</v>
      </c>
      <c r="AN123">
        <f>PEFA2016_latest!AK124</f>
        <v>0</v>
      </c>
      <c r="AO123">
        <f>PEFA2016_latest!AL124</f>
        <v>0</v>
      </c>
      <c r="AP123">
        <f>PEFA2016_latest!AM124</f>
        <v>0</v>
      </c>
      <c r="AQ123">
        <f>PEFA2016_latest!AN124</f>
        <v>0</v>
      </c>
      <c r="AR123">
        <f>PEFA2016_latest!AO124</f>
        <v>0</v>
      </c>
      <c r="AS123">
        <f>PEFA2016_latest!AP124</f>
        <v>0</v>
      </c>
      <c r="AT123">
        <f>PEFA2016_latest!AQ124</f>
        <v>0</v>
      </c>
      <c r="AU123">
        <f>PEFA2016_latest!AR124</f>
        <v>0</v>
      </c>
      <c r="AV123">
        <f>PEFA2016_latest!AS124</f>
        <v>0</v>
      </c>
      <c r="AW123">
        <f>PEFA2016_latest!AT124</f>
        <v>0</v>
      </c>
      <c r="AX123">
        <f>PEFA2016_latest!AU124</f>
        <v>0</v>
      </c>
      <c r="AY123">
        <f>PEFA2016_latest!AV124</f>
        <v>0</v>
      </c>
      <c r="AZ123">
        <f>PEFA2016_latest!AW124</f>
        <v>0</v>
      </c>
      <c r="BA123">
        <f>PEFA2016_latest!AX124</f>
        <v>0</v>
      </c>
      <c r="BB123">
        <f>PEFA2016_latest!AY124</f>
        <v>0</v>
      </c>
      <c r="BC123">
        <f>PEFA2016_latest!AZ124</f>
        <v>0</v>
      </c>
      <c r="BD123">
        <f>PEFA2016_latest!BA124</f>
        <v>0</v>
      </c>
      <c r="BE123">
        <f>PEFA2016_latest!BB124</f>
        <v>0</v>
      </c>
      <c r="BF123">
        <f>PEFA2016_latest!BC124</f>
        <v>0</v>
      </c>
      <c r="BG123">
        <f>PEFA2016_latest!BD124</f>
        <v>0</v>
      </c>
      <c r="BH123">
        <f>PEFA2016_latest!BE124</f>
        <v>0</v>
      </c>
      <c r="BI123">
        <f>PEFA2016_latest!BF124</f>
        <v>0</v>
      </c>
      <c r="BJ123">
        <f>PEFA2016_latest!BG124</f>
        <v>0</v>
      </c>
      <c r="BK123">
        <f>PEFA2016_latest!BH124</f>
        <v>0</v>
      </c>
      <c r="BL123">
        <f>PEFA2016_latest!BI124</f>
        <v>0</v>
      </c>
      <c r="BM123">
        <f>PEFA2016_latest!BJ124</f>
        <v>0</v>
      </c>
      <c r="BN123">
        <f>PEFA2016_latest!BK124</f>
        <v>0</v>
      </c>
      <c r="BO123">
        <f>PEFA2016_latest!BL124</f>
        <v>0</v>
      </c>
      <c r="BP123">
        <f>PEFA2016_latest!BM124</f>
        <v>0</v>
      </c>
      <c r="BQ123">
        <f>PEFA2016_latest!BN124</f>
        <v>0</v>
      </c>
      <c r="BR123">
        <f>PEFA2016_latest!BO124</f>
        <v>0</v>
      </c>
      <c r="BS123">
        <f>PEFA2016_latest!BP124</f>
        <v>0</v>
      </c>
      <c r="BT123">
        <f>PEFA2016_latest!BQ124</f>
        <v>0</v>
      </c>
      <c r="BU123">
        <f>PEFA2016_latest!BR124</f>
        <v>0</v>
      </c>
      <c r="BV123">
        <f>PEFA2016_latest!BS124</f>
        <v>0</v>
      </c>
      <c r="BW123">
        <f>PEFA2016_latest!BT124</f>
        <v>0</v>
      </c>
      <c r="BX123">
        <f>PEFA2016_latest!BU124</f>
        <v>0</v>
      </c>
      <c r="BY123">
        <f>PEFA2016_latest!BV124</f>
        <v>0</v>
      </c>
      <c r="BZ123">
        <f>PEFA2016_latest!BW124</f>
        <v>0</v>
      </c>
      <c r="CA123">
        <f>PEFA2016_latest!BX124</f>
        <v>0</v>
      </c>
      <c r="CB123">
        <f>PEFA2016_latest!BY124</f>
        <v>0</v>
      </c>
      <c r="CC123">
        <f>PEFA2016_latest!BZ124</f>
        <v>0</v>
      </c>
      <c r="CD123">
        <f>PEFA2016_latest!CA124</f>
        <v>0</v>
      </c>
      <c r="CE123">
        <f>PEFA2016_latest!CB124</f>
        <v>0</v>
      </c>
      <c r="CF123">
        <f>PEFA2016_latest!CC124</f>
        <v>0</v>
      </c>
      <c r="CG123">
        <f>PEFA2016_latest!CD124</f>
        <v>0</v>
      </c>
      <c r="CH123">
        <f>PEFA2016_latest!CE124</f>
        <v>0</v>
      </c>
      <c r="CI123">
        <f>PEFA2016_latest!CF124</f>
        <v>0</v>
      </c>
      <c r="CJ123">
        <f>PEFA2016_latest!CG124</f>
        <v>0</v>
      </c>
      <c r="CK123">
        <f>PEFA2016_latest!CH124</f>
        <v>0</v>
      </c>
      <c r="CL123">
        <f>PEFA2016_latest!CI124</f>
        <v>0</v>
      </c>
      <c r="CM123">
        <f>PEFA2016_latest!CJ124</f>
        <v>0</v>
      </c>
      <c r="CN123">
        <f>PEFA2016_latest!CK124</f>
        <v>0</v>
      </c>
      <c r="CO123">
        <f>PEFA2016_latest!CL124</f>
        <v>0</v>
      </c>
      <c r="CP123">
        <f>PEFA2016_latest!CM124</f>
        <v>0</v>
      </c>
      <c r="CQ123">
        <f>PEFA2016_latest!CN124</f>
        <v>0</v>
      </c>
      <c r="CR123">
        <f>PEFA2016_latest!CO124</f>
        <v>0</v>
      </c>
      <c r="CS123">
        <f>PEFA2016_latest!CP124</f>
        <v>0</v>
      </c>
      <c r="CT123">
        <f>PEFA2016_latest!CQ124</f>
        <v>0</v>
      </c>
      <c r="CU123">
        <f>PEFA2016_latest!CR124</f>
        <v>0</v>
      </c>
      <c r="CV123">
        <f>PEFA2016_latest!CS124</f>
        <v>0</v>
      </c>
      <c r="CW123">
        <f>PEFA2016_latest!CT124</f>
        <v>0</v>
      </c>
      <c r="CX123">
        <f>PEFA2016_latest!CU124</f>
        <v>0</v>
      </c>
      <c r="CY123">
        <f>PEFA2016_latest!CV124</f>
        <v>0</v>
      </c>
      <c r="CZ123">
        <f>PEFA2016_latest!CW124</f>
        <v>0</v>
      </c>
      <c r="DA123">
        <f>PEFA2016_latest!CX124</f>
        <v>0</v>
      </c>
      <c r="DB123">
        <f>PEFA2016_latest!CY124</f>
        <v>0</v>
      </c>
      <c r="DC123">
        <f>PEFA2016_latest!CZ124</f>
        <v>0</v>
      </c>
      <c r="DD123">
        <f>PEFA2016_latest!DA124</f>
        <v>0</v>
      </c>
      <c r="DE123">
        <f>PEFA2016_latest!DB124</f>
        <v>0</v>
      </c>
      <c r="DF123">
        <f>PEFA2016_latest!DC124</f>
        <v>0</v>
      </c>
      <c r="DG123">
        <f>PEFA2016_latest!DD124</f>
        <v>0</v>
      </c>
      <c r="DH123">
        <f>PEFA2016_latest!DE124</f>
        <v>0</v>
      </c>
      <c r="DI123">
        <f>PEFA2016_latest!DF124</f>
        <v>0</v>
      </c>
      <c r="DJ123">
        <f>PEFA2016_latest!DG124</f>
        <v>0</v>
      </c>
      <c r="DK123">
        <f>PEFA2016_latest!DH124</f>
        <v>0</v>
      </c>
      <c r="DL123">
        <f>PEFA2016_latest!DI124</f>
        <v>0</v>
      </c>
      <c r="DM123">
        <f>PEFA2016_latest!DJ124</f>
        <v>0</v>
      </c>
      <c r="DN123">
        <f>PEFA2016_latest!DK124</f>
        <v>0</v>
      </c>
      <c r="DO123">
        <f>PEFA2016_latest!DL124</f>
        <v>0</v>
      </c>
      <c r="DP123">
        <f>PEFA2016_latest!DM124</f>
        <v>0</v>
      </c>
      <c r="DQ123">
        <f>PEFA2016_latest!DN124</f>
        <v>0</v>
      </c>
      <c r="DR123">
        <f>PEFA2016_latest!DO124</f>
        <v>0</v>
      </c>
      <c r="DS123">
        <f>PEFA2016_latest!DP124</f>
        <v>0</v>
      </c>
      <c r="DT123">
        <f>PEFA2016_latest!DQ124</f>
        <v>0</v>
      </c>
      <c r="DU123">
        <f>PEFA2016_latest!DR124</f>
        <v>0</v>
      </c>
      <c r="DV123">
        <f>PEFA2016_latest!DS124</f>
        <v>0</v>
      </c>
      <c r="DW123">
        <f>PEFA2016_latest!DT124</f>
        <v>0</v>
      </c>
      <c r="DX123">
        <f>PEFA2016_latest!DU124</f>
        <v>0</v>
      </c>
      <c r="DY123">
        <f>PEFA2016_latest!DV124</f>
        <v>0</v>
      </c>
      <c r="DZ123">
        <f>PEFA2016_latest!DW124</f>
        <v>0</v>
      </c>
      <c r="EA123">
        <f>PEFA2016_latest!DX124</f>
        <v>0</v>
      </c>
      <c r="EB123">
        <f>PEFA2016_latest!DY124</f>
        <v>0</v>
      </c>
      <c r="EC123">
        <f>PEFA2016_latest!DZ124</f>
        <v>0</v>
      </c>
      <c r="ED123">
        <f>PEFA2016_latest!EA124</f>
        <v>0</v>
      </c>
      <c r="EE123">
        <f>PEFA2016_latest!EB124</f>
        <v>0</v>
      </c>
    </row>
    <row r="124" spans="2:135" x14ac:dyDescent="0.25">
      <c r="B124">
        <f>PEFA2016_latest!A125</f>
        <v>0</v>
      </c>
      <c r="C124">
        <f>PEFA2016_latest!B125</f>
        <v>0</v>
      </c>
      <c r="D124" t="e" cm="1" vm="98">
        <f t="array" ref="D124">_FV(PEFA2016raw[[#This Row],[Country]],"Abbreviation")</f>
        <v>#VALUE!</v>
      </c>
      <c r="E124" t="e" vm="126">
        <f>_xlfn.XLOOKUP(PEFA2016raw[[#This Row],[ISO-2]],Code[ISO-2],Code[ISO-3],"",0)</f>
        <v>#VALUE!</v>
      </c>
      <c r="F124">
        <f>PEFA2016_latest!C125</f>
        <v>0</v>
      </c>
      <c r="G124">
        <f>PEFA2016_latest!D125</f>
        <v>0</v>
      </c>
      <c r="H124">
        <f>PEFA2016_latest!E125</f>
        <v>0</v>
      </c>
      <c r="I124">
        <f>PEFA2016_latest!F125</f>
        <v>0</v>
      </c>
      <c r="J124">
        <f>PEFA2016_latest!G125</f>
        <v>0</v>
      </c>
      <c r="K124">
        <f>PEFA2016_latest!H125</f>
        <v>0</v>
      </c>
      <c r="L124">
        <f>PEFA2016_latest!I125</f>
        <v>0</v>
      </c>
      <c r="M124">
        <f>PEFA2016_latest!J125</f>
        <v>0</v>
      </c>
      <c r="N124">
        <f>PEFA2016_latest!K125</f>
        <v>0</v>
      </c>
      <c r="O124">
        <f>PEFA2016_latest!L125</f>
        <v>0</v>
      </c>
      <c r="P124">
        <f>PEFA2016_latest!M125</f>
        <v>0</v>
      </c>
      <c r="Q124">
        <f>PEFA2016_latest!N125</f>
        <v>0</v>
      </c>
      <c r="R124">
        <f>PEFA2016_latest!O125</f>
        <v>0</v>
      </c>
      <c r="S124">
        <f>PEFA2016_latest!P125</f>
        <v>0</v>
      </c>
      <c r="T124">
        <f>PEFA2016_latest!Q125</f>
        <v>0</v>
      </c>
      <c r="U124">
        <f>PEFA2016_latest!R125</f>
        <v>0</v>
      </c>
      <c r="V124">
        <f>PEFA2016_latest!S125</f>
        <v>0</v>
      </c>
      <c r="W124">
        <f>PEFA2016_latest!T125</f>
        <v>0</v>
      </c>
      <c r="X124">
        <f>PEFA2016_latest!U125</f>
        <v>0</v>
      </c>
      <c r="Y124">
        <f>PEFA2016_latest!V125</f>
        <v>0</v>
      </c>
      <c r="Z124">
        <f>PEFA2016_latest!W125</f>
        <v>0</v>
      </c>
      <c r="AA124">
        <f>PEFA2016_latest!X125</f>
        <v>0</v>
      </c>
      <c r="AB124">
        <f>PEFA2016_latest!Y125</f>
        <v>0</v>
      </c>
      <c r="AC124">
        <f>PEFA2016_latest!Z125</f>
        <v>0</v>
      </c>
      <c r="AD124">
        <f>PEFA2016_latest!AA125</f>
        <v>0</v>
      </c>
      <c r="AE124">
        <f>PEFA2016_latest!AB125</f>
        <v>0</v>
      </c>
      <c r="AF124">
        <f>PEFA2016_latest!AC125</f>
        <v>0</v>
      </c>
      <c r="AG124">
        <f>PEFA2016_latest!AD125</f>
        <v>0</v>
      </c>
      <c r="AH124">
        <f>PEFA2016_latest!AE125</f>
        <v>0</v>
      </c>
      <c r="AI124">
        <f>PEFA2016_latest!AF125</f>
        <v>0</v>
      </c>
      <c r="AJ124">
        <f>PEFA2016_latest!AG125</f>
        <v>0</v>
      </c>
      <c r="AK124">
        <f>PEFA2016_latest!AH125</f>
        <v>0</v>
      </c>
      <c r="AL124">
        <f>PEFA2016_latest!AI125</f>
        <v>0</v>
      </c>
      <c r="AM124">
        <f>PEFA2016_latest!AJ125</f>
        <v>0</v>
      </c>
      <c r="AN124">
        <f>PEFA2016_latest!AK125</f>
        <v>0</v>
      </c>
      <c r="AO124">
        <f>PEFA2016_latest!AL125</f>
        <v>0</v>
      </c>
      <c r="AP124">
        <f>PEFA2016_latest!AM125</f>
        <v>0</v>
      </c>
      <c r="AQ124">
        <f>PEFA2016_latest!AN125</f>
        <v>0</v>
      </c>
      <c r="AR124">
        <f>PEFA2016_latest!AO125</f>
        <v>0</v>
      </c>
      <c r="AS124">
        <f>PEFA2016_latest!AP125</f>
        <v>0</v>
      </c>
      <c r="AT124">
        <f>PEFA2016_latest!AQ125</f>
        <v>0</v>
      </c>
      <c r="AU124">
        <f>PEFA2016_latest!AR125</f>
        <v>0</v>
      </c>
      <c r="AV124">
        <f>PEFA2016_latest!AS125</f>
        <v>0</v>
      </c>
      <c r="AW124">
        <f>PEFA2016_latest!AT125</f>
        <v>0</v>
      </c>
      <c r="AX124">
        <f>PEFA2016_latest!AU125</f>
        <v>0</v>
      </c>
      <c r="AY124">
        <f>PEFA2016_latest!AV125</f>
        <v>0</v>
      </c>
      <c r="AZ124">
        <f>PEFA2016_latest!AW125</f>
        <v>0</v>
      </c>
      <c r="BA124">
        <f>PEFA2016_latest!AX125</f>
        <v>0</v>
      </c>
      <c r="BB124">
        <f>PEFA2016_latest!AY125</f>
        <v>0</v>
      </c>
      <c r="BC124">
        <f>PEFA2016_latest!AZ125</f>
        <v>0</v>
      </c>
      <c r="BD124">
        <f>PEFA2016_latest!BA125</f>
        <v>0</v>
      </c>
      <c r="BE124">
        <f>PEFA2016_latest!BB125</f>
        <v>0</v>
      </c>
      <c r="BF124">
        <f>PEFA2016_latest!BC125</f>
        <v>0</v>
      </c>
      <c r="BG124">
        <f>PEFA2016_latest!BD125</f>
        <v>0</v>
      </c>
      <c r="BH124">
        <f>PEFA2016_latest!BE125</f>
        <v>0</v>
      </c>
      <c r="BI124">
        <f>PEFA2016_latest!BF125</f>
        <v>0</v>
      </c>
      <c r="BJ124">
        <f>PEFA2016_latest!BG125</f>
        <v>0</v>
      </c>
      <c r="BK124">
        <f>PEFA2016_latest!BH125</f>
        <v>0</v>
      </c>
      <c r="BL124">
        <f>PEFA2016_latest!BI125</f>
        <v>0</v>
      </c>
      <c r="BM124">
        <f>PEFA2016_latest!BJ125</f>
        <v>0</v>
      </c>
      <c r="BN124">
        <f>PEFA2016_latest!BK125</f>
        <v>0</v>
      </c>
      <c r="BO124">
        <f>PEFA2016_latest!BL125</f>
        <v>0</v>
      </c>
      <c r="BP124">
        <f>PEFA2016_latest!BM125</f>
        <v>0</v>
      </c>
      <c r="BQ124">
        <f>PEFA2016_latest!BN125</f>
        <v>0</v>
      </c>
      <c r="BR124">
        <f>PEFA2016_latest!BO125</f>
        <v>0</v>
      </c>
      <c r="BS124">
        <f>PEFA2016_latest!BP125</f>
        <v>0</v>
      </c>
      <c r="BT124">
        <f>PEFA2016_latest!BQ125</f>
        <v>0</v>
      </c>
      <c r="BU124">
        <f>PEFA2016_latest!BR125</f>
        <v>0</v>
      </c>
      <c r="BV124">
        <f>PEFA2016_latest!BS125</f>
        <v>0</v>
      </c>
      <c r="BW124">
        <f>PEFA2016_latest!BT125</f>
        <v>0</v>
      </c>
      <c r="BX124">
        <f>PEFA2016_latest!BU125</f>
        <v>0</v>
      </c>
      <c r="BY124">
        <f>PEFA2016_latest!BV125</f>
        <v>0</v>
      </c>
      <c r="BZ124">
        <f>PEFA2016_latest!BW125</f>
        <v>0</v>
      </c>
      <c r="CA124">
        <f>PEFA2016_latest!BX125</f>
        <v>0</v>
      </c>
      <c r="CB124">
        <f>PEFA2016_latest!BY125</f>
        <v>0</v>
      </c>
      <c r="CC124">
        <f>PEFA2016_latest!BZ125</f>
        <v>0</v>
      </c>
      <c r="CD124">
        <f>PEFA2016_latest!CA125</f>
        <v>0</v>
      </c>
      <c r="CE124">
        <f>PEFA2016_latest!CB125</f>
        <v>0</v>
      </c>
      <c r="CF124">
        <f>PEFA2016_latest!CC125</f>
        <v>0</v>
      </c>
      <c r="CG124">
        <f>PEFA2016_latest!CD125</f>
        <v>0</v>
      </c>
      <c r="CH124">
        <f>PEFA2016_latest!CE125</f>
        <v>0</v>
      </c>
      <c r="CI124">
        <f>PEFA2016_latest!CF125</f>
        <v>0</v>
      </c>
      <c r="CJ124">
        <f>PEFA2016_latest!CG125</f>
        <v>0</v>
      </c>
      <c r="CK124">
        <f>PEFA2016_latest!CH125</f>
        <v>0</v>
      </c>
      <c r="CL124">
        <f>PEFA2016_latest!CI125</f>
        <v>0</v>
      </c>
      <c r="CM124">
        <f>PEFA2016_latest!CJ125</f>
        <v>0</v>
      </c>
      <c r="CN124">
        <f>PEFA2016_latest!CK125</f>
        <v>0</v>
      </c>
      <c r="CO124">
        <f>PEFA2016_latest!CL125</f>
        <v>0</v>
      </c>
      <c r="CP124">
        <f>PEFA2016_latest!CM125</f>
        <v>0</v>
      </c>
      <c r="CQ124">
        <f>PEFA2016_latest!CN125</f>
        <v>0</v>
      </c>
      <c r="CR124">
        <f>PEFA2016_latest!CO125</f>
        <v>0</v>
      </c>
      <c r="CS124">
        <f>PEFA2016_latest!CP125</f>
        <v>0</v>
      </c>
      <c r="CT124">
        <f>PEFA2016_latest!CQ125</f>
        <v>0</v>
      </c>
      <c r="CU124">
        <f>PEFA2016_latest!CR125</f>
        <v>0</v>
      </c>
      <c r="CV124">
        <f>PEFA2016_latest!CS125</f>
        <v>0</v>
      </c>
      <c r="CW124">
        <f>PEFA2016_latest!CT125</f>
        <v>0</v>
      </c>
      <c r="CX124">
        <f>PEFA2016_latest!CU125</f>
        <v>0</v>
      </c>
      <c r="CY124">
        <f>PEFA2016_latest!CV125</f>
        <v>0</v>
      </c>
      <c r="CZ124">
        <f>PEFA2016_latest!CW125</f>
        <v>0</v>
      </c>
      <c r="DA124">
        <f>PEFA2016_latest!CX125</f>
        <v>0</v>
      </c>
      <c r="DB124">
        <f>PEFA2016_latest!CY125</f>
        <v>0</v>
      </c>
      <c r="DC124">
        <f>PEFA2016_latest!CZ125</f>
        <v>0</v>
      </c>
      <c r="DD124">
        <f>PEFA2016_latest!DA125</f>
        <v>0</v>
      </c>
      <c r="DE124">
        <f>PEFA2016_latest!DB125</f>
        <v>0</v>
      </c>
      <c r="DF124">
        <f>PEFA2016_latest!DC125</f>
        <v>0</v>
      </c>
      <c r="DG124">
        <f>PEFA2016_latest!DD125</f>
        <v>0</v>
      </c>
      <c r="DH124">
        <f>PEFA2016_latest!DE125</f>
        <v>0</v>
      </c>
      <c r="DI124">
        <f>PEFA2016_latest!DF125</f>
        <v>0</v>
      </c>
      <c r="DJ124">
        <f>PEFA2016_latest!DG125</f>
        <v>0</v>
      </c>
      <c r="DK124">
        <f>PEFA2016_latest!DH125</f>
        <v>0</v>
      </c>
      <c r="DL124">
        <f>PEFA2016_latest!DI125</f>
        <v>0</v>
      </c>
      <c r="DM124">
        <f>PEFA2016_latest!DJ125</f>
        <v>0</v>
      </c>
      <c r="DN124">
        <f>PEFA2016_latest!DK125</f>
        <v>0</v>
      </c>
      <c r="DO124">
        <f>PEFA2016_latest!DL125</f>
        <v>0</v>
      </c>
      <c r="DP124">
        <f>PEFA2016_latest!DM125</f>
        <v>0</v>
      </c>
      <c r="DQ124">
        <f>PEFA2016_latest!DN125</f>
        <v>0</v>
      </c>
      <c r="DR124">
        <f>PEFA2016_latest!DO125</f>
        <v>0</v>
      </c>
      <c r="DS124">
        <f>PEFA2016_latest!DP125</f>
        <v>0</v>
      </c>
      <c r="DT124">
        <f>PEFA2016_latest!DQ125</f>
        <v>0</v>
      </c>
      <c r="DU124">
        <f>PEFA2016_latest!DR125</f>
        <v>0</v>
      </c>
      <c r="DV124">
        <f>PEFA2016_latest!DS125</f>
        <v>0</v>
      </c>
      <c r="DW124">
        <f>PEFA2016_latest!DT125</f>
        <v>0</v>
      </c>
      <c r="DX124">
        <f>PEFA2016_latest!DU125</f>
        <v>0</v>
      </c>
      <c r="DY124">
        <f>PEFA2016_latest!DV125</f>
        <v>0</v>
      </c>
      <c r="DZ124">
        <f>PEFA2016_latest!DW125</f>
        <v>0</v>
      </c>
      <c r="EA124">
        <f>PEFA2016_latest!DX125</f>
        <v>0</v>
      </c>
      <c r="EB124">
        <f>PEFA2016_latest!DY125</f>
        <v>0</v>
      </c>
      <c r="EC124">
        <f>PEFA2016_latest!DZ125</f>
        <v>0</v>
      </c>
      <c r="ED124">
        <f>PEFA2016_latest!EA125</f>
        <v>0</v>
      </c>
      <c r="EE124">
        <f>PEFA2016_latest!EB125</f>
        <v>0</v>
      </c>
    </row>
    <row r="125" spans="2:135" x14ac:dyDescent="0.25">
      <c r="B125">
        <f>PEFA2016_latest!A126</f>
        <v>0</v>
      </c>
      <c r="C125">
        <f>PEFA2016_latest!B126</f>
        <v>0</v>
      </c>
      <c r="D125" t="e" cm="1" vm="98">
        <f t="array" ref="D125">_FV(PEFA2016raw[[#This Row],[Country]],"Abbreviation")</f>
        <v>#VALUE!</v>
      </c>
      <c r="E125" t="e" vm="126">
        <f>_xlfn.XLOOKUP(PEFA2016raw[[#This Row],[ISO-2]],Code[ISO-2],Code[ISO-3],"",0)</f>
        <v>#VALUE!</v>
      </c>
      <c r="F125">
        <f>PEFA2016_latest!C126</f>
        <v>0</v>
      </c>
      <c r="G125">
        <f>PEFA2016_latest!D126</f>
        <v>0</v>
      </c>
      <c r="H125">
        <f>PEFA2016_latest!E126</f>
        <v>0</v>
      </c>
      <c r="I125">
        <f>PEFA2016_latest!F126</f>
        <v>0</v>
      </c>
      <c r="J125">
        <f>PEFA2016_latest!G126</f>
        <v>0</v>
      </c>
      <c r="K125">
        <f>PEFA2016_latest!H126</f>
        <v>0</v>
      </c>
      <c r="L125">
        <f>PEFA2016_latest!I126</f>
        <v>0</v>
      </c>
      <c r="M125">
        <f>PEFA2016_latest!J126</f>
        <v>0</v>
      </c>
      <c r="N125">
        <f>PEFA2016_latest!K126</f>
        <v>0</v>
      </c>
      <c r="O125">
        <f>PEFA2016_latest!L126</f>
        <v>0</v>
      </c>
      <c r="P125">
        <f>PEFA2016_latest!M126</f>
        <v>0</v>
      </c>
      <c r="Q125">
        <f>PEFA2016_latest!N126</f>
        <v>0</v>
      </c>
      <c r="R125">
        <f>PEFA2016_latest!O126</f>
        <v>0</v>
      </c>
      <c r="S125">
        <f>PEFA2016_latest!P126</f>
        <v>0</v>
      </c>
      <c r="T125">
        <f>PEFA2016_latest!Q126</f>
        <v>0</v>
      </c>
      <c r="U125">
        <f>PEFA2016_latest!R126</f>
        <v>0</v>
      </c>
      <c r="V125">
        <f>PEFA2016_latest!S126</f>
        <v>0</v>
      </c>
      <c r="W125">
        <f>PEFA2016_latest!T126</f>
        <v>0</v>
      </c>
      <c r="X125">
        <f>PEFA2016_latest!U126</f>
        <v>0</v>
      </c>
      <c r="Y125">
        <f>PEFA2016_latest!V126</f>
        <v>0</v>
      </c>
      <c r="Z125">
        <f>PEFA2016_latest!W126</f>
        <v>0</v>
      </c>
      <c r="AA125">
        <f>PEFA2016_latest!X126</f>
        <v>0</v>
      </c>
      <c r="AB125">
        <f>PEFA2016_latest!Y126</f>
        <v>0</v>
      </c>
      <c r="AC125">
        <f>PEFA2016_latest!Z126</f>
        <v>0</v>
      </c>
      <c r="AD125">
        <f>PEFA2016_latest!AA126</f>
        <v>0</v>
      </c>
      <c r="AE125">
        <f>PEFA2016_latest!AB126</f>
        <v>0</v>
      </c>
      <c r="AF125">
        <f>PEFA2016_latest!AC126</f>
        <v>0</v>
      </c>
      <c r="AG125">
        <f>PEFA2016_latest!AD126</f>
        <v>0</v>
      </c>
      <c r="AH125">
        <f>PEFA2016_latest!AE126</f>
        <v>0</v>
      </c>
      <c r="AI125">
        <f>PEFA2016_latest!AF126</f>
        <v>0</v>
      </c>
      <c r="AJ125">
        <f>PEFA2016_latest!AG126</f>
        <v>0</v>
      </c>
      <c r="AK125">
        <f>PEFA2016_latest!AH126</f>
        <v>0</v>
      </c>
      <c r="AL125">
        <f>PEFA2016_latest!AI126</f>
        <v>0</v>
      </c>
      <c r="AM125">
        <f>PEFA2016_latest!AJ126</f>
        <v>0</v>
      </c>
      <c r="AN125">
        <f>PEFA2016_latest!AK126</f>
        <v>0</v>
      </c>
      <c r="AO125">
        <f>PEFA2016_latest!AL126</f>
        <v>0</v>
      </c>
      <c r="AP125">
        <f>PEFA2016_latest!AM126</f>
        <v>0</v>
      </c>
      <c r="AQ125">
        <f>PEFA2016_latest!AN126</f>
        <v>0</v>
      </c>
      <c r="AR125">
        <f>PEFA2016_latest!AO126</f>
        <v>0</v>
      </c>
      <c r="AS125">
        <f>PEFA2016_latest!AP126</f>
        <v>0</v>
      </c>
      <c r="AT125">
        <f>PEFA2016_latest!AQ126</f>
        <v>0</v>
      </c>
      <c r="AU125">
        <f>PEFA2016_latest!AR126</f>
        <v>0</v>
      </c>
      <c r="AV125">
        <f>PEFA2016_latest!AS126</f>
        <v>0</v>
      </c>
      <c r="AW125">
        <f>PEFA2016_latest!AT126</f>
        <v>0</v>
      </c>
      <c r="AX125">
        <f>PEFA2016_latest!AU126</f>
        <v>0</v>
      </c>
      <c r="AY125">
        <f>PEFA2016_latest!AV126</f>
        <v>0</v>
      </c>
      <c r="AZ125">
        <f>PEFA2016_latest!AW126</f>
        <v>0</v>
      </c>
      <c r="BA125">
        <f>PEFA2016_latest!AX126</f>
        <v>0</v>
      </c>
      <c r="BB125">
        <f>PEFA2016_latest!AY126</f>
        <v>0</v>
      </c>
      <c r="BC125">
        <f>PEFA2016_latest!AZ126</f>
        <v>0</v>
      </c>
      <c r="BD125">
        <f>PEFA2016_latest!BA126</f>
        <v>0</v>
      </c>
      <c r="BE125">
        <f>PEFA2016_latest!BB126</f>
        <v>0</v>
      </c>
      <c r="BF125">
        <f>PEFA2016_latest!BC126</f>
        <v>0</v>
      </c>
      <c r="BG125">
        <f>PEFA2016_latest!BD126</f>
        <v>0</v>
      </c>
      <c r="BH125">
        <f>PEFA2016_latest!BE126</f>
        <v>0</v>
      </c>
      <c r="BI125">
        <f>PEFA2016_latest!BF126</f>
        <v>0</v>
      </c>
      <c r="BJ125">
        <f>PEFA2016_latest!BG126</f>
        <v>0</v>
      </c>
      <c r="BK125">
        <f>PEFA2016_latest!BH126</f>
        <v>0</v>
      </c>
      <c r="BL125">
        <f>PEFA2016_latest!BI126</f>
        <v>0</v>
      </c>
      <c r="BM125">
        <f>PEFA2016_latest!BJ126</f>
        <v>0</v>
      </c>
      <c r="BN125">
        <f>PEFA2016_latest!BK126</f>
        <v>0</v>
      </c>
      <c r="BO125">
        <f>PEFA2016_latest!BL126</f>
        <v>0</v>
      </c>
      <c r="BP125">
        <f>PEFA2016_latest!BM126</f>
        <v>0</v>
      </c>
      <c r="BQ125">
        <f>PEFA2016_latest!BN126</f>
        <v>0</v>
      </c>
      <c r="BR125">
        <f>PEFA2016_latest!BO126</f>
        <v>0</v>
      </c>
      <c r="BS125">
        <f>PEFA2016_latest!BP126</f>
        <v>0</v>
      </c>
      <c r="BT125">
        <f>PEFA2016_latest!BQ126</f>
        <v>0</v>
      </c>
      <c r="BU125">
        <f>PEFA2016_latest!BR126</f>
        <v>0</v>
      </c>
      <c r="BV125">
        <f>PEFA2016_latest!BS126</f>
        <v>0</v>
      </c>
      <c r="BW125">
        <f>PEFA2016_latest!BT126</f>
        <v>0</v>
      </c>
      <c r="BX125">
        <f>PEFA2016_latest!BU126</f>
        <v>0</v>
      </c>
      <c r="BY125">
        <f>PEFA2016_latest!BV126</f>
        <v>0</v>
      </c>
      <c r="BZ125">
        <f>PEFA2016_latest!BW126</f>
        <v>0</v>
      </c>
      <c r="CA125">
        <f>PEFA2016_latest!BX126</f>
        <v>0</v>
      </c>
      <c r="CB125">
        <f>PEFA2016_latest!BY126</f>
        <v>0</v>
      </c>
      <c r="CC125">
        <f>PEFA2016_latest!BZ126</f>
        <v>0</v>
      </c>
      <c r="CD125">
        <f>PEFA2016_latest!CA126</f>
        <v>0</v>
      </c>
      <c r="CE125">
        <f>PEFA2016_latest!CB126</f>
        <v>0</v>
      </c>
      <c r="CF125">
        <f>PEFA2016_latest!CC126</f>
        <v>0</v>
      </c>
      <c r="CG125">
        <f>PEFA2016_latest!CD126</f>
        <v>0</v>
      </c>
      <c r="CH125">
        <f>PEFA2016_latest!CE126</f>
        <v>0</v>
      </c>
      <c r="CI125">
        <f>PEFA2016_latest!CF126</f>
        <v>0</v>
      </c>
      <c r="CJ125">
        <f>PEFA2016_latest!CG126</f>
        <v>0</v>
      </c>
      <c r="CK125">
        <f>PEFA2016_latest!CH126</f>
        <v>0</v>
      </c>
      <c r="CL125">
        <f>PEFA2016_latest!CI126</f>
        <v>0</v>
      </c>
      <c r="CM125">
        <f>PEFA2016_latest!CJ126</f>
        <v>0</v>
      </c>
      <c r="CN125">
        <f>PEFA2016_latest!CK126</f>
        <v>0</v>
      </c>
      <c r="CO125">
        <f>PEFA2016_latest!CL126</f>
        <v>0</v>
      </c>
      <c r="CP125">
        <f>PEFA2016_latest!CM126</f>
        <v>0</v>
      </c>
      <c r="CQ125">
        <f>PEFA2016_latest!CN126</f>
        <v>0</v>
      </c>
      <c r="CR125">
        <f>PEFA2016_latest!CO126</f>
        <v>0</v>
      </c>
      <c r="CS125">
        <f>PEFA2016_latest!CP126</f>
        <v>0</v>
      </c>
      <c r="CT125">
        <f>PEFA2016_latest!CQ126</f>
        <v>0</v>
      </c>
      <c r="CU125">
        <f>PEFA2016_latest!CR126</f>
        <v>0</v>
      </c>
      <c r="CV125">
        <f>PEFA2016_latest!CS126</f>
        <v>0</v>
      </c>
      <c r="CW125">
        <f>PEFA2016_latest!CT126</f>
        <v>0</v>
      </c>
      <c r="CX125">
        <f>PEFA2016_latest!CU126</f>
        <v>0</v>
      </c>
      <c r="CY125">
        <f>PEFA2016_latest!CV126</f>
        <v>0</v>
      </c>
      <c r="CZ125">
        <f>PEFA2016_latest!CW126</f>
        <v>0</v>
      </c>
      <c r="DA125">
        <f>PEFA2016_latest!CX126</f>
        <v>0</v>
      </c>
      <c r="DB125">
        <f>PEFA2016_latest!CY126</f>
        <v>0</v>
      </c>
      <c r="DC125">
        <f>PEFA2016_latest!CZ126</f>
        <v>0</v>
      </c>
      <c r="DD125">
        <f>PEFA2016_latest!DA126</f>
        <v>0</v>
      </c>
      <c r="DE125">
        <f>PEFA2016_latest!DB126</f>
        <v>0</v>
      </c>
      <c r="DF125">
        <f>PEFA2016_latest!DC126</f>
        <v>0</v>
      </c>
      <c r="DG125">
        <f>PEFA2016_latest!DD126</f>
        <v>0</v>
      </c>
      <c r="DH125">
        <f>PEFA2016_latest!DE126</f>
        <v>0</v>
      </c>
      <c r="DI125">
        <f>PEFA2016_latest!DF126</f>
        <v>0</v>
      </c>
      <c r="DJ125">
        <f>PEFA2016_latest!DG126</f>
        <v>0</v>
      </c>
      <c r="DK125">
        <f>PEFA2016_latest!DH126</f>
        <v>0</v>
      </c>
      <c r="DL125">
        <f>PEFA2016_latest!DI126</f>
        <v>0</v>
      </c>
      <c r="DM125">
        <f>PEFA2016_latest!DJ126</f>
        <v>0</v>
      </c>
      <c r="DN125">
        <f>PEFA2016_latest!DK126</f>
        <v>0</v>
      </c>
      <c r="DO125">
        <f>PEFA2016_latest!DL126</f>
        <v>0</v>
      </c>
      <c r="DP125">
        <f>PEFA2016_latest!DM126</f>
        <v>0</v>
      </c>
      <c r="DQ125">
        <f>PEFA2016_latest!DN126</f>
        <v>0</v>
      </c>
      <c r="DR125">
        <f>PEFA2016_latest!DO126</f>
        <v>0</v>
      </c>
      <c r="DS125">
        <f>PEFA2016_latest!DP126</f>
        <v>0</v>
      </c>
      <c r="DT125">
        <f>PEFA2016_latest!DQ126</f>
        <v>0</v>
      </c>
      <c r="DU125">
        <f>PEFA2016_latest!DR126</f>
        <v>0</v>
      </c>
      <c r="DV125">
        <f>PEFA2016_latest!DS126</f>
        <v>0</v>
      </c>
      <c r="DW125">
        <f>PEFA2016_latest!DT126</f>
        <v>0</v>
      </c>
      <c r="DX125">
        <f>PEFA2016_latest!DU126</f>
        <v>0</v>
      </c>
      <c r="DY125">
        <f>PEFA2016_latest!DV126</f>
        <v>0</v>
      </c>
      <c r="DZ125">
        <f>PEFA2016_latest!DW126</f>
        <v>0</v>
      </c>
      <c r="EA125">
        <f>PEFA2016_latest!DX126</f>
        <v>0</v>
      </c>
      <c r="EB125">
        <f>PEFA2016_latest!DY126</f>
        <v>0</v>
      </c>
      <c r="EC125">
        <f>PEFA2016_latest!DZ126</f>
        <v>0</v>
      </c>
      <c r="ED125">
        <f>PEFA2016_latest!EA126</f>
        <v>0</v>
      </c>
      <c r="EE125">
        <f>PEFA2016_latest!EB126</f>
        <v>0</v>
      </c>
    </row>
    <row r="126" spans="2:135" x14ac:dyDescent="0.25">
      <c r="B126">
        <f>PEFA2016_latest!A127</f>
        <v>0</v>
      </c>
      <c r="C126">
        <f>PEFA2016_latest!B127</f>
        <v>0</v>
      </c>
      <c r="D126" t="e" cm="1" vm="98">
        <f t="array" ref="D126">_FV(PEFA2016raw[[#This Row],[Country]],"Abbreviation")</f>
        <v>#VALUE!</v>
      </c>
      <c r="E126" t="e" vm="126">
        <f>_xlfn.XLOOKUP(PEFA2016raw[[#This Row],[ISO-2]],Code[ISO-2],Code[ISO-3],"",0)</f>
        <v>#VALUE!</v>
      </c>
      <c r="F126">
        <f>PEFA2016_latest!C127</f>
        <v>0</v>
      </c>
      <c r="G126">
        <f>PEFA2016_latest!D127</f>
        <v>0</v>
      </c>
      <c r="H126">
        <f>PEFA2016_latest!E127</f>
        <v>0</v>
      </c>
      <c r="I126">
        <f>PEFA2016_latest!F127</f>
        <v>0</v>
      </c>
      <c r="J126">
        <f>PEFA2016_latest!G127</f>
        <v>0</v>
      </c>
      <c r="K126">
        <f>PEFA2016_latest!H127</f>
        <v>0</v>
      </c>
      <c r="L126">
        <f>PEFA2016_latest!I127</f>
        <v>0</v>
      </c>
      <c r="M126">
        <f>PEFA2016_latest!J127</f>
        <v>0</v>
      </c>
      <c r="N126">
        <f>PEFA2016_latest!K127</f>
        <v>0</v>
      </c>
      <c r="O126">
        <f>PEFA2016_latest!L127</f>
        <v>0</v>
      </c>
      <c r="P126">
        <f>PEFA2016_latest!M127</f>
        <v>0</v>
      </c>
      <c r="Q126">
        <f>PEFA2016_latest!N127</f>
        <v>0</v>
      </c>
      <c r="R126">
        <f>PEFA2016_latest!O127</f>
        <v>0</v>
      </c>
      <c r="S126">
        <f>PEFA2016_latest!P127</f>
        <v>0</v>
      </c>
      <c r="T126">
        <f>PEFA2016_latest!Q127</f>
        <v>0</v>
      </c>
      <c r="U126">
        <f>PEFA2016_latest!R127</f>
        <v>0</v>
      </c>
      <c r="V126">
        <f>PEFA2016_latest!S127</f>
        <v>0</v>
      </c>
      <c r="W126">
        <f>PEFA2016_latest!T127</f>
        <v>0</v>
      </c>
      <c r="X126">
        <f>PEFA2016_latest!U127</f>
        <v>0</v>
      </c>
      <c r="Y126">
        <f>PEFA2016_latest!V127</f>
        <v>0</v>
      </c>
      <c r="Z126">
        <f>PEFA2016_latest!W127</f>
        <v>0</v>
      </c>
      <c r="AA126">
        <f>PEFA2016_latest!X127</f>
        <v>0</v>
      </c>
      <c r="AB126">
        <f>PEFA2016_latest!Y127</f>
        <v>0</v>
      </c>
      <c r="AC126">
        <f>PEFA2016_latest!Z127</f>
        <v>0</v>
      </c>
      <c r="AD126">
        <f>PEFA2016_latest!AA127</f>
        <v>0</v>
      </c>
      <c r="AE126">
        <f>PEFA2016_latest!AB127</f>
        <v>0</v>
      </c>
      <c r="AF126">
        <f>PEFA2016_latest!AC127</f>
        <v>0</v>
      </c>
      <c r="AG126">
        <f>PEFA2016_latest!AD127</f>
        <v>0</v>
      </c>
      <c r="AH126">
        <f>PEFA2016_latest!AE127</f>
        <v>0</v>
      </c>
      <c r="AI126">
        <f>PEFA2016_latest!AF127</f>
        <v>0</v>
      </c>
      <c r="AJ126">
        <f>PEFA2016_latest!AG127</f>
        <v>0</v>
      </c>
      <c r="AK126">
        <f>PEFA2016_latest!AH127</f>
        <v>0</v>
      </c>
      <c r="AL126">
        <f>PEFA2016_latest!AI127</f>
        <v>0</v>
      </c>
      <c r="AM126">
        <f>PEFA2016_latest!AJ127</f>
        <v>0</v>
      </c>
      <c r="AN126">
        <f>PEFA2016_latest!AK127</f>
        <v>0</v>
      </c>
      <c r="AO126">
        <f>PEFA2016_latest!AL127</f>
        <v>0</v>
      </c>
      <c r="AP126">
        <f>PEFA2016_latest!AM127</f>
        <v>0</v>
      </c>
      <c r="AQ126">
        <f>PEFA2016_latest!AN127</f>
        <v>0</v>
      </c>
      <c r="AR126">
        <f>PEFA2016_latest!AO127</f>
        <v>0</v>
      </c>
      <c r="AS126">
        <f>PEFA2016_latest!AP127</f>
        <v>0</v>
      </c>
      <c r="AT126">
        <f>PEFA2016_latest!AQ127</f>
        <v>0</v>
      </c>
      <c r="AU126">
        <f>PEFA2016_latest!AR127</f>
        <v>0</v>
      </c>
      <c r="AV126">
        <f>PEFA2016_latest!AS127</f>
        <v>0</v>
      </c>
      <c r="AW126">
        <f>PEFA2016_latest!AT127</f>
        <v>0</v>
      </c>
      <c r="AX126">
        <f>PEFA2016_latest!AU127</f>
        <v>0</v>
      </c>
      <c r="AY126">
        <f>PEFA2016_latest!AV127</f>
        <v>0</v>
      </c>
      <c r="AZ126">
        <f>PEFA2016_latest!AW127</f>
        <v>0</v>
      </c>
      <c r="BA126">
        <f>PEFA2016_latest!AX127</f>
        <v>0</v>
      </c>
      <c r="BB126">
        <f>PEFA2016_latest!AY127</f>
        <v>0</v>
      </c>
      <c r="BC126">
        <f>PEFA2016_latest!AZ127</f>
        <v>0</v>
      </c>
      <c r="BD126">
        <f>PEFA2016_latest!BA127</f>
        <v>0</v>
      </c>
      <c r="BE126">
        <f>PEFA2016_latest!BB127</f>
        <v>0</v>
      </c>
      <c r="BF126">
        <f>PEFA2016_latest!BC127</f>
        <v>0</v>
      </c>
      <c r="BG126">
        <f>PEFA2016_latest!BD127</f>
        <v>0</v>
      </c>
      <c r="BH126">
        <f>PEFA2016_latest!BE127</f>
        <v>0</v>
      </c>
      <c r="BI126">
        <f>PEFA2016_latest!BF127</f>
        <v>0</v>
      </c>
      <c r="BJ126">
        <f>PEFA2016_latest!BG127</f>
        <v>0</v>
      </c>
      <c r="BK126">
        <f>PEFA2016_latest!BH127</f>
        <v>0</v>
      </c>
      <c r="BL126">
        <f>PEFA2016_latest!BI127</f>
        <v>0</v>
      </c>
      <c r="BM126">
        <f>PEFA2016_latest!BJ127</f>
        <v>0</v>
      </c>
      <c r="BN126">
        <f>PEFA2016_latest!BK127</f>
        <v>0</v>
      </c>
      <c r="BO126">
        <f>PEFA2016_latest!BL127</f>
        <v>0</v>
      </c>
      <c r="BP126">
        <f>PEFA2016_latest!BM127</f>
        <v>0</v>
      </c>
      <c r="BQ126">
        <f>PEFA2016_latest!BN127</f>
        <v>0</v>
      </c>
      <c r="BR126">
        <f>PEFA2016_latest!BO127</f>
        <v>0</v>
      </c>
      <c r="BS126">
        <f>PEFA2016_latest!BP127</f>
        <v>0</v>
      </c>
      <c r="BT126">
        <f>PEFA2016_latest!BQ127</f>
        <v>0</v>
      </c>
      <c r="BU126">
        <f>PEFA2016_latest!BR127</f>
        <v>0</v>
      </c>
      <c r="BV126">
        <f>PEFA2016_latest!BS127</f>
        <v>0</v>
      </c>
      <c r="BW126">
        <f>PEFA2016_latest!BT127</f>
        <v>0</v>
      </c>
      <c r="BX126">
        <f>PEFA2016_latest!BU127</f>
        <v>0</v>
      </c>
      <c r="BY126">
        <f>PEFA2016_latest!BV127</f>
        <v>0</v>
      </c>
      <c r="BZ126">
        <f>PEFA2016_latest!BW127</f>
        <v>0</v>
      </c>
      <c r="CA126">
        <f>PEFA2016_latest!BX127</f>
        <v>0</v>
      </c>
      <c r="CB126">
        <f>PEFA2016_latest!BY127</f>
        <v>0</v>
      </c>
      <c r="CC126">
        <f>PEFA2016_latest!BZ127</f>
        <v>0</v>
      </c>
      <c r="CD126">
        <f>PEFA2016_latest!CA127</f>
        <v>0</v>
      </c>
      <c r="CE126">
        <f>PEFA2016_latest!CB127</f>
        <v>0</v>
      </c>
      <c r="CF126">
        <f>PEFA2016_latest!CC127</f>
        <v>0</v>
      </c>
      <c r="CG126">
        <f>PEFA2016_latest!CD127</f>
        <v>0</v>
      </c>
      <c r="CH126">
        <f>PEFA2016_latest!CE127</f>
        <v>0</v>
      </c>
      <c r="CI126">
        <f>PEFA2016_latest!CF127</f>
        <v>0</v>
      </c>
      <c r="CJ126">
        <f>PEFA2016_latest!CG127</f>
        <v>0</v>
      </c>
      <c r="CK126">
        <f>PEFA2016_latest!CH127</f>
        <v>0</v>
      </c>
      <c r="CL126">
        <f>PEFA2016_latest!CI127</f>
        <v>0</v>
      </c>
      <c r="CM126">
        <f>PEFA2016_latest!CJ127</f>
        <v>0</v>
      </c>
      <c r="CN126">
        <f>PEFA2016_latest!CK127</f>
        <v>0</v>
      </c>
      <c r="CO126">
        <f>PEFA2016_latest!CL127</f>
        <v>0</v>
      </c>
      <c r="CP126">
        <f>PEFA2016_latest!CM127</f>
        <v>0</v>
      </c>
      <c r="CQ126">
        <f>PEFA2016_latest!CN127</f>
        <v>0</v>
      </c>
      <c r="CR126">
        <f>PEFA2016_latest!CO127</f>
        <v>0</v>
      </c>
      <c r="CS126">
        <f>PEFA2016_latest!CP127</f>
        <v>0</v>
      </c>
      <c r="CT126">
        <f>PEFA2016_latest!CQ127</f>
        <v>0</v>
      </c>
      <c r="CU126">
        <f>PEFA2016_latest!CR127</f>
        <v>0</v>
      </c>
      <c r="CV126">
        <f>PEFA2016_latest!CS127</f>
        <v>0</v>
      </c>
      <c r="CW126">
        <f>PEFA2016_latest!CT127</f>
        <v>0</v>
      </c>
      <c r="CX126">
        <f>PEFA2016_latest!CU127</f>
        <v>0</v>
      </c>
      <c r="CY126">
        <f>PEFA2016_latest!CV127</f>
        <v>0</v>
      </c>
      <c r="CZ126">
        <f>PEFA2016_latest!CW127</f>
        <v>0</v>
      </c>
      <c r="DA126">
        <f>PEFA2016_latest!CX127</f>
        <v>0</v>
      </c>
      <c r="DB126">
        <f>PEFA2016_latest!CY127</f>
        <v>0</v>
      </c>
      <c r="DC126">
        <f>PEFA2016_latest!CZ127</f>
        <v>0</v>
      </c>
      <c r="DD126">
        <f>PEFA2016_latest!DA127</f>
        <v>0</v>
      </c>
      <c r="DE126">
        <f>PEFA2016_latest!DB127</f>
        <v>0</v>
      </c>
      <c r="DF126">
        <f>PEFA2016_latest!DC127</f>
        <v>0</v>
      </c>
      <c r="DG126">
        <f>PEFA2016_latest!DD127</f>
        <v>0</v>
      </c>
      <c r="DH126">
        <f>PEFA2016_latest!DE127</f>
        <v>0</v>
      </c>
      <c r="DI126">
        <f>PEFA2016_latest!DF127</f>
        <v>0</v>
      </c>
      <c r="DJ126">
        <f>PEFA2016_latest!DG127</f>
        <v>0</v>
      </c>
      <c r="DK126">
        <f>PEFA2016_latest!DH127</f>
        <v>0</v>
      </c>
      <c r="DL126">
        <f>PEFA2016_latest!DI127</f>
        <v>0</v>
      </c>
      <c r="DM126">
        <f>PEFA2016_latest!DJ127</f>
        <v>0</v>
      </c>
      <c r="DN126">
        <f>PEFA2016_latest!DK127</f>
        <v>0</v>
      </c>
      <c r="DO126">
        <f>PEFA2016_latest!DL127</f>
        <v>0</v>
      </c>
      <c r="DP126">
        <f>PEFA2016_latest!DM127</f>
        <v>0</v>
      </c>
      <c r="DQ126">
        <f>PEFA2016_latest!DN127</f>
        <v>0</v>
      </c>
      <c r="DR126">
        <f>PEFA2016_latest!DO127</f>
        <v>0</v>
      </c>
      <c r="DS126">
        <f>PEFA2016_latest!DP127</f>
        <v>0</v>
      </c>
      <c r="DT126">
        <f>PEFA2016_latest!DQ127</f>
        <v>0</v>
      </c>
      <c r="DU126">
        <f>PEFA2016_latest!DR127</f>
        <v>0</v>
      </c>
      <c r="DV126">
        <f>PEFA2016_latest!DS127</f>
        <v>0</v>
      </c>
      <c r="DW126">
        <f>PEFA2016_latest!DT127</f>
        <v>0</v>
      </c>
      <c r="DX126">
        <f>PEFA2016_latest!DU127</f>
        <v>0</v>
      </c>
      <c r="DY126">
        <f>PEFA2016_latest!DV127</f>
        <v>0</v>
      </c>
      <c r="DZ126">
        <f>PEFA2016_latest!DW127</f>
        <v>0</v>
      </c>
      <c r="EA126">
        <f>PEFA2016_latest!DX127</f>
        <v>0</v>
      </c>
      <c r="EB126">
        <f>PEFA2016_latest!DY127</f>
        <v>0</v>
      </c>
      <c r="EC126">
        <f>PEFA2016_latest!DZ127</f>
        <v>0</v>
      </c>
      <c r="ED126">
        <f>PEFA2016_latest!EA127</f>
        <v>0</v>
      </c>
      <c r="EE126">
        <f>PEFA2016_latest!EB127</f>
        <v>0</v>
      </c>
    </row>
    <row r="127" spans="2:135" x14ac:dyDescent="0.25">
      <c r="B127">
        <f>PEFA2016_latest!A128</f>
        <v>0</v>
      </c>
      <c r="C127">
        <f>PEFA2016_latest!B128</f>
        <v>0</v>
      </c>
      <c r="D127" t="e" cm="1" vm="98">
        <f t="array" ref="D127">_FV(PEFA2016raw[[#This Row],[Country]],"Abbreviation")</f>
        <v>#VALUE!</v>
      </c>
      <c r="E127" t="e" vm="126">
        <f>_xlfn.XLOOKUP(PEFA2016raw[[#This Row],[ISO-2]],Code[ISO-2],Code[ISO-3],"",0)</f>
        <v>#VALUE!</v>
      </c>
      <c r="F127">
        <f>PEFA2016_latest!C128</f>
        <v>0</v>
      </c>
      <c r="G127">
        <f>PEFA2016_latest!D128</f>
        <v>0</v>
      </c>
      <c r="H127">
        <f>PEFA2016_latest!E128</f>
        <v>0</v>
      </c>
      <c r="I127">
        <f>PEFA2016_latest!F128</f>
        <v>0</v>
      </c>
      <c r="J127">
        <f>PEFA2016_latest!G128</f>
        <v>0</v>
      </c>
      <c r="K127">
        <f>PEFA2016_latest!H128</f>
        <v>0</v>
      </c>
      <c r="L127">
        <f>PEFA2016_latest!I128</f>
        <v>0</v>
      </c>
      <c r="M127">
        <f>PEFA2016_latest!J128</f>
        <v>0</v>
      </c>
      <c r="N127">
        <f>PEFA2016_latest!K128</f>
        <v>0</v>
      </c>
      <c r="O127">
        <f>PEFA2016_latest!L128</f>
        <v>0</v>
      </c>
      <c r="P127">
        <f>PEFA2016_latest!M128</f>
        <v>0</v>
      </c>
      <c r="Q127">
        <f>PEFA2016_latest!N128</f>
        <v>0</v>
      </c>
      <c r="R127">
        <f>PEFA2016_latest!O128</f>
        <v>0</v>
      </c>
      <c r="S127">
        <f>PEFA2016_latest!P128</f>
        <v>0</v>
      </c>
      <c r="T127">
        <f>PEFA2016_latest!Q128</f>
        <v>0</v>
      </c>
      <c r="U127">
        <f>PEFA2016_latest!R128</f>
        <v>0</v>
      </c>
      <c r="V127">
        <f>PEFA2016_latest!S128</f>
        <v>0</v>
      </c>
      <c r="W127">
        <f>PEFA2016_latest!T128</f>
        <v>0</v>
      </c>
      <c r="X127">
        <f>PEFA2016_latest!U128</f>
        <v>0</v>
      </c>
      <c r="Y127">
        <f>PEFA2016_latest!V128</f>
        <v>0</v>
      </c>
      <c r="Z127">
        <f>PEFA2016_latest!W128</f>
        <v>0</v>
      </c>
      <c r="AA127">
        <f>PEFA2016_latest!X128</f>
        <v>0</v>
      </c>
      <c r="AB127">
        <f>PEFA2016_latest!Y128</f>
        <v>0</v>
      </c>
      <c r="AC127">
        <f>PEFA2016_latest!Z128</f>
        <v>0</v>
      </c>
      <c r="AD127">
        <f>PEFA2016_latest!AA128</f>
        <v>0</v>
      </c>
      <c r="AE127">
        <f>PEFA2016_latest!AB128</f>
        <v>0</v>
      </c>
      <c r="AF127">
        <f>PEFA2016_latest!AC128</f>
        <v>0</v>
      </c>
      <c r="AG127">
        <f>PEFA2016_latest!AD128</f>
        <v>0</v>
      </c>
      <c r="AH127">
        <f>PEFA2016_latest!AE128</f>
        <v>0</v>
      </c>
      <c r="AI127">
        <f>PEFA2016_latest!AF128</f>
        <v>0</v>
      </c>
      <c r="AJ127">
        <f>PEFA2016_latest!AG128</f>
        <v>0</v>
      </c>
      <c r="AK127">
        <f>PEFA2016_latest!AH128</f>
        <v>0</v>
      </c>
      <c r="AL127">
        <f>PEFA2016_latest!AI128</f>
        <v>0</v>
      </c>
      <c r="AM127">
        <f>PEFA2016_latest!AJ128</f>
        <v>0</v>
      </c>
      <c r="AN127">
        <f>PEFA2016_latest!AK128</f>
        <v>0</v>
      </c>
      <c r="AO127">
        <f>PEFA2016_latest!AL128</f>
        <v>0</v>
      </c>
      <c r="AP127">
        <f>PEFA2016_latest!AM128</f>
        <v>0</v>
      </c>
      <c r="AQ127">
        <f>PEFA2016_latest!AN128</f>
        <v>0</v>
      </c>
      <c r="AR127">
        <f>PEFA2016_latest!AO128</f>
        <v>0</v>
      </c>
      <c r="AS127">
        <f>PEFA2016_latest!AP128</f>
        <v>0</v>
      </c>
      <c r="AT127">
        <f>PEFA2016_latest!AQ128</f>
        <v>0</v>
      </c>
      <c r="AU127">
        <f>PEFA2016_latest!AR128</f>
        <v>0</v>
      </c>
      <c r="AV127">
        <f>PEFA2016_latest!AS128</f>
        <v>0</v>
      </c>
      <c r="AW127">
        <f>PEFA2016_latest!AT128</f>
        <v>0</v>
      </c>
      <c r="AX127">
        <f>PEFA2016_latest!AU128</f>
        <v>0</v>
      </c>
      <c r="AY127">
        <f>PEFA2016_latest!AV128</f>
        <v>0</v>
      </c>
      <c r="AZ127">
        <f>PEFA2016_latest!AW128</f>
        <v>0</v>
      </c>
      <c r="BA127">
        <f>PEFA2016_latest!AX128</f>
        <v>0</v>
      </c>
      <c r="BB127">
        <f>PEFA2016_latest!AY128</f>
        <v>0</v>
      </c>
      <c r="BC127">
        <f>PEFA2016_latest!AZ128</f>
        <v>0</v>
      </c>
      <c r="BD127">
        <f>PEFA2016_latest!BA128</f>
        <v>0</v>
      </c>
      <c r="BE127">
        <f>PEFA2016_latest!BB128</f>
        <v>0</v>
      </c>
      <c r="BF127">
        <f>PEFA2016_latest!BC128</f>
        <v>0</v>
      </c>
      <c r="BG127">
        <f>PEFA2016_latest!BD128</f>
        <v>0</v>
      </c>
      <c r="BH127">
        <f>PEFA2016_latest!BE128</f>
        <v>0</v>
      </c>
      <c r="BI127">
        <f>PEFA2016_latest!BF128</f>
        <v>0</v>
      </c>
      <c r="BJ127">
        <f>PEFA2016_latest!BG128</f>
        <v>0</v>
      </c>
      <c r="BK127">
        <f>PEFA2016_latest!BH128</f>
        <v>0</v>
      </c>
      <c r="BL127">
        <f>PEFA2016_latest!BI128</f>
        <v>0</v>
      </c>
      <c r="BM127">
        <f>PEFA2016_latest!BJ128</f>
        <v>0</v>
      </c>
      <c r="BN127">
        <f>PEFA2016_latest!BK128</f>
        <v>0</v>
      </c>
      <c r="BO127">
        <f>PEFA2016_latest!BL128</f>
        <v>0</v>
      </c>
      <c r="BP127">
        <f>PEFA2016_latest!BM128</f>
        <v>0</v>
      </c>
      <c r="BQ127">
        <f>PEFA2016_latest!BN128</f>
        <v>0</v>
      </c>
      <c r="BR127">
        <f>PEFA2016_latest!BO128</f>
        <v>0</v>
      </c>
      <c r="BS127">
        <f>PEFA2016_latest!BP128</f>
        <v>0</v>
      </c>
      <c r="BT127">
        <f>PEFA2016_latest!BQ128</f>
        <v>0</v>
      </c>
      <c r="BU127">
        <f>PEFA2016_latest!BR128</f>
        <v>0</v>
      </c>
      <c r="BV127">
        <f>PEFA2016_latest!BS128</f>
        <v>0</v>
      </c>
      <c r="BW127">
        <f>PEFA2016_latest!BT128</f>
        <v>0</v>
      </c>
      <c r="BX127">
        <f>PEFA2016_latest!BU128</f>
        <v>0</v>
      </c>
      <c r="BY127">
        <f>PEFA2016_latest!BV128</f>
        <v>0</v>
      </c>
      <c r="BZ127">
        <f>PEFA2016_latest!BW128</f>
        <v>0</v>
      </c>
      <c r="CA127">
        <f>PEFA2016_latest!BX128</f>
        <v>0</v>
      </c>
      <c r="CB127">
        <f>PEFA2016_latest!BY128</f>
        <v>0</v>
      </c>
      <c r="CC127">
        <f>PEFA2016_latest!BZ128</f>
        <v>0</v>
      </c>
      <c r="CD127">
        <f>PEFA2016_latest!CA128</f>
        <v>0</v>
      </c>
      <c r="CE127">
        <f>PEFA2016_latest!CB128</f>
        <v>0</v>
      </c>
      <c r="CF127">
        <f>PEFA2016_latest!CC128</f>
        <v>0</v>
      </c>
      <c r="CG127">
        <f>PEFA2016_latest!CD128</f>
        <v>0</v>
      </c>
      <c r="CH127">
        <f>PEFA2016_latest!CE128</f>
        <v>0</v>
      </c>
      <c r="CI127">
        <f>PEFA2016_latest!CF128</f>
        <v>0</v>
      </c>
      <c r="CJ127">
        <f>PEFA2016_latest!CG128</f>
        <v>0</v>
      </c>
      <c r="CK127">
        <f>PEFA2016_latest!CH128</f>
        <v>0</v>
      </c>
      <c r="CL127">
        <f>PEFA2016_latest!CI128</f>
        <v>0</v>
      </c>
      <c r="CM127">
        <f>PEFA2016_latest!CJ128</f>
        <v>0</v>
      </c>
      <c r="CN127">
        <f>PEFA2016_latest!CK128</f>
        <v>0</v>
      </c>
      <c r="CO127">
        <f>PEFA2016_latest!CL128</f>
        <v>0</v>
      </c>
      <c r="CP127">
        <f>PEFA2016_latest!CM128</f>
        <v>0</v>
      </c>
      <c r="CQ127">
        <f>PEFA2016_latest!CN128</f>
        <v>0</v>
      </c>
      <c r="CR127">
        <f>PEFA2016_latest!CO128</f>
        <v>0</v>
      </c>
      <c r="CS127">
        <f>PEFA2016_latest!CP128</f>
        <v>0</v>
      </c>
      <c r="CT127">
        <f>PEFA2016_latest!CQ128</f>
        <v>0</v>
      </c>
      <c r="CU127">
        <f>PEFA2016_latest!CR128</f>
        <v>0</v>
      </c>
      <c r="CV127">
        <f>PEFA2016_latest!CS128</f>
        <v>0</v>
      </c>
      <c r="CW127">
        <f>PEFA2016_latest!CT128</f>
        <v>0</v>
      </c>
      <c r="CX127">
        <f>PEFA2016_latest!CU128</f>
        <v>0</v>
      </c>
      <c r="CY127">
        <f>PEFA2016_latest!CV128</f>
        <v>0</v>
      </c>
      <c r="CZ127">
        <f>PEFA2016_latest!CW128</f>
        <v>0</v>
      </c>
      <c r="DA127">
        <f>PEFA2016_latest!CX128</f>
        <v>0</v>
      </c>
      <c r="DB127">
        <f>PEFA2016_latest!CY128</f>
        <v>0</v>
      </c>
      <c r="DC127">
        <f>PEFA2016_latest!CZ128</f>
        <v>0</v>
      </c>
      <c r="DD127">
        <f>PEFA2016_latest!DA128</f>
        <v>0</v>
      </c>
      <c r="DE127">
        <f>PEFA2016_latest!DB128</f>
        <v>0</v>
      </c>
      <c r="DF127">
        <f>PEFA2016_latest!DC128</f>
        <v>0</v>
      </c>
      <c r="DG127">
        <f>PEFA2016_latest!DD128</f>
        <v>0</v>
      </c>
      <c r="DH127">
        <f>PEFA2016_latest!DE128</f>
        <v>0</v>
      </c>
      <c r="DI127">
        <f>PEFA2016_latest!DF128</f>
        <v>0</v>
      </c>
      <c r="DJ127">
        <f>PEFA2016_latest!DG128</f>
        <v>0</v>
      </c>
      <c r="DK127">
        <f>PEFA2016_latest!DH128</f>
        <v>0</v>
      </c>
      <c r="DL127">
        <f>PEFA2016_latest!DI128</f>
        <v>0</v>
      </c>
      <c r="DM127">
        <f>PEFA2016_latest!DJ128</f>
        <v>0</v>
      </c>
      <c r="DN127">
        <f>PEFA2016_latest!DK128</f>
        <v>0</v>
      </c>
      <c r="DO127">
        <f>PEFA2016_latest!DL128</f>
        <v>0</v>
      </c>
      <c r="DP127">
        <f>PEFA2016_latest!DM128</f>
        <v>0</v>
      </c>
      <c r="DQ127">
        <f>PEFA2016_latest!DN128</f>
        <v>0</v>
      </c>
      <c r="DR127">
        <f>PEFA2016_latest!DO128</f>
        <v>0</v>
      </c>
      <c r="DS127">
        <f>PEFA2016_latest!DP128</f>
        <v>0</v>
      </c>
      <c r="DT127">
        <f>PEFA2016_latest!DQ128</f>
        <v>0</v>
      </c>
      <c r="DU127">
        <f>PEFA2016_latest!DR128</f>
        <v>0</v>
      </c>
      <c r="DV127">
        <f>PEFA2016_latest!DS128</f>
        <v>0</v>
      </c>
      <c r="DW127">
        <f>PEFA2016_latest!DT128</f>
        <v>0</v>
      </c>
      <c r="DX127">
        <f>PEFA2016_latest!DU128</f>
        <v>0</v>
      </c>
      <c r="DY127">
        <f>PEFA2016_latest!DV128</f>
        <v>0</v>
      </c>
      <c r="DZ127">
        <f>PEFA2016_latest!DW128</f>
        <v>0</v>
      </c>
      <c r="EA127">
        <f>PEFA2016_latest!DX128</f>
        <v>0</v>
      </c>
      <c r="EB127">
        <f>PEFA2016_latest!DY128</f>
        <v>0</v>
      </c>
      <c r="EC127">
        <f>PEFA2016_latest!DZ128</f>
        <v>0</v>
      </c>
      <c r="ED127">
        <f>PEFA2016_latest!EA128</f>
        <v>0</v>
      </c>
      <c r="EE127">
        <f>PEFA2016_latest!EB128</f>
        <v>0</v>
      </c>
    </row>
    <row r="128" spans="2:135" x14ac:dyDescent="0.25">
      <c r="B128">
        <f>PEFA2016_latest!A129</f>
        <v>0</v>
      </c>
      <c r="C128">
        <f>PEFA2016_latest!B129</f>
        <v>0</v>
      </c>
      <c r="D128" t="e" cm="1" vm="98">
        <f t="array" ref="D128">_FV(PEFA2016raw[[#This Row],[Country]],"Abbreviation")</f>
        <v>#VALUE!</v>
      </c>
      <c r="E128" t="e" vm="126">
        <f>_xlfn.XLOOKUP(PEFA2016raw[[#This Row],[ISO-2]],Code[ISO-2],Code[ISO-3],"",0)</f>
        <v>#VALUE!</v>
      </c>
      <c r="F128">
        <f>PEFA2016_latest!C129</f>
        <v>0</v>
      </c>
      <c r="G128">
        <f>PEFA2016_latest!D129</f>
        <v>0</v>
      </c>
      <c r="H128">
        <f>PEFA2016_latest!E129</f>
        <v>0</v>
      </c>
      <c r="I128">
        <f>PEFA2016_latest!F129</f>
        <v>0</v>
      </c>
      <c r="J128">
        <f>PEFA2016_latest!G129</f>
        <v>0</v>
      </c>
      <c r="K128">
        <f>PEFA2016_latest!H129</f>
        <v>0</v>
      </c>
      <c r="L128">
        <f>PEFA2016_latest!I129</f>
        <v>0</v>
      </c>
      <c r="M128">
        <f>PEFA2016_latest!J129</f>
        <v>0</v>
      </c>
      <c r="N128">
        <f>PEFA2016_latest!K129</f>
        <v>0</v>
      </c>
      <c r="O128">
        <f>PEFA2016_latest!L129</f>
        <v>0</v>
      </c>
      <c r="P128">
        <f>PEFA2016_latest!M129</f>
        <v>0</v>
      </c>
      <c r="Q128">
        <f>PEFA2016_latest!N129</f>
        <v>0</v>
      </c>
      <c r="R128">
        <f>PEFA2016_latest!O129</f>
        <v>0</v>
      </c>
      <c r="S128">
        <f>PEFA2016_latest!P129</f>
        <v>0</v>
      </c>
      <c r="T128">
        <f>PEFA2016_latest!Q129</f>
        <v>0</v>
      </c>
      <c r="U128">
        <f>PEFA2016_latest!R129</f>
        <v>0</v>
      </c>
      <c r="V128">
        <f>PEFA2016_latest!S129</f>
        <v>0</v>
      </c>
      <c r="W128">
        <f>PEFA2016_latest!T129</f>
        <v>0</v>
      </c>
      <c r="X128">
        <f>PEFA2016_latest!U129</f>
        <v>0</v>
      </c>
      <c r="Y128">
        <f>PEFA2016_latest!V129</f>
        <v>0</v>
      </c>
      <c r="Z128">
        <f>PEFA2016_latest!W129</f>
        <v>0</v>
      </c>
      <c r="AA128">
        <f>PEFA2016_latest!X129</f>
        <v>0</v>
      </c>
      <c r="AB128">
        <f>PEFA2016_latest!Y129</f>
        <v>0</v>
      </c>
      <c r="AC128">
        <f>PEFA2016_latest!Z129</f>
        <v>0</v>
      </c>
      <c r="AD128">
        <f>PEFA2016_latest!AA129</f>
        <v>0</v>
      </c>
      <c r="AE128">
        <f>PEFA2016_latest!AB129</f>
        <v>0</v>
      </c>
      <c r="AF128">
        <f>PEFA2016_latest!AC129</f>
        <v>0</v>
      </c>
      <c r="AG128">
        <f>PEFA2016_latest!AD129</f>
        <v>0</v>
      </c>
      <c r="AH128">
        <f>PEFA2016_latest!AE129</f>
        <v>0</v>
      </c>
      <c r="AI128">
        <f>PEFA2016_latest!AF129</f>
        <v>0</v>
      </c>
      <c r="AJ128">
        <f>PEFA2016_latest!AG129</f>
        <v>0</v>
      </c>
      <c r="AK128">
        <f>PEFA2016_latest!AH129</f>
        <v>0</v>
      </c>
      <c r="AL128">
        <f>PEFA2016_latest!AI129</f>
        <v>0</v>
      </c>
      <c r="AM128">
        <f>PEFA2016_latest!AJ129</f>
        <v>0</v>
      </c>
      <c r="AN128">
        <f>PEFA2016_latest!AK129</f>
        <v>0</v>
      </c>
      <c r="AO128">
        <f>PEFA2016_latest!AL129</f>
        <v>0</v>
      </c>
      <c r="AP128">
        <f>PEFA2016_latest!AM129</f>
        <v>0</v>
      </c>
      <c r="AQ128">
        <f>PEFA2016_latest!AN129</f>
        <v>0</v>
      </c>
      <c r="AR128">
        <f>PEFA2016_latest!AO129</f>
        <v>0</v>
      </c>
      <c r="AS128">
        <f>PEFA2016_latest!AP129</f>
        <v>0</v>
      </c>
      <c r="AT128">
        <f>PEFA2016_latest!AQ129</f>
        <v>0</v>
      </c>
      <c r="AU128">
        <f>PEFA2016_latest!AR129</f>
        <v>0</v>
      </c>
      <c r="AV128">
        <f>PEFA2016_latest!AS129</f>
        <v>0</v>
      </c>
      <c r="AW128">
        <f>PEFA2016_latest!AT129</f>
        <v>0</v>
      </c>
      <c r="AX128">
        <f>PEFA2016_latest!AU129</f>
        <v>0</v>
      </c>
      <c r="AY128">
        <f>PEFA2016_latest!AV129</f>
        <v>0</v>
      </c>
      <c r="AZ128">
        <f>PEFA2016_latest!AW129</f>
        <v>0</v>
      </c>
      <c r="BA128">
        <f>PEFA2016_latest!AX129</f>
        <v>0</v>
      </c>
      <c r="BB128">
        <f>PEFA2016_latest!AY129</f>
        <v>0</v>
      </c>
      <c r="BC128">
        <f>PEFA2016_latest!AZ129</f>
        <v>0</v>
      </c>
      <c r="BD128">
        <f>PEFA2016_latest!BA129</f>
        <v>0</v>
      </c>
      <c r="BE128">
        <f>PEFA2016_latest!BB129</f>
        <v>0</v>
      </c>
      <c r="BF128">
        <f>PEFA2016_latest!BC129</f>
        <v>0</v>
      </c>
      <c r="BG128">
        <f>PEFA2016_latest!BD129</f>
        <v>0</v>
      </c>
      <c r="BH128">
        <f>PEFA2016_latest!BE129</f>
        <v>0</v>
      </c>
      <c r="BI128">
        <f>PEFA2016_latest!BF129</f>
        <v>0</v>
      </c>
      <c r="BJ128">
        <f>PEFA2016_latest!BG129</f>
        <v>0</v>
      </c>
      <c r="BK128">
        <f>PEFA2016_latest!BH129</f>
        <v>0</v>
      </c>
      <c r="BL128">
        <f>PEFA2016_latest!BI129</f>
        <v>0</v>
      </c>
      <c r="BM128">
        <f>PEFA2016_latest!BJ129</f>
        <v>0</v>
      </c>
      <c r="BN128">
        <f>PEFA2016_latest!BK129</f>
        <v>0</v>
      </c>
      <c r="BO128">
        <f>PEFA2016_latest!BL129</f>
        <v>0</v>
      </c>
      <c r="BP128">
        <f>PEFA2016_latest!BM129</f>
        <v>0</v>
      </c>
      <c r="BQ128">
        <f>PEFA2016_latest!BN129</f>
        <v>0</v>
      </c>
      <c r="BR128">
        <f>PEFA2016_latest!BO129</f>
        <v>0</v>
      </c>
      <c r="BS128">
        <f>PEFA2016_latest!BP129</f>
        <v>0</v>
      </c>
      <c r="BT128">
        <f>PEFA2016_latest!BQ129</f>
        <v>0</v>
      </c>
      <c r="BU128">
        <f>PEFA2016_latest!BR129</f>
        <v>0</v>
      </c>
      <c r="BV128">
        <f>PEFA2016_latest!BS129</f>
        <v>0</v>
      </c>
      <c r="BW128">
        <f>PEFA2016_latest!BT129</f>
        <v>0</v>
      </c>
      <c r="BX128">
        <f>PEFA2016_latest!BU129</f>
        <v>0</v>
      </c>
      <c r="BY128">
        <f>PEFA2016_latest!BV129</f>
        <v>0</v>
      </c>
      <c r="BZ128">
        <f>PEFA2016_latest!BW129</f>
        <v>0</v>
      </c>
      <c r="CA128">
        <f>PEFA2016_latest!BX129</f>
        <v>0</v>
      </c>
      <c r="CB128">
        <f>PEFA2016_latest!BY129</f>
        <v>0</v>
      </c>
      <c r="CC128">
        <f>PEFA2016_latest!BZ129</f>
        <v>0</v>
      </c>
      <c r="CD128">
        <f>PEFA2016_latest!CA129</f>
        <v>0</v>
      </c>
      <c r="CE128">
        <f>PEFA2016_latest!CB129</f>
        <v>0</v>
      </c>
      <c r="CF128">
        <f>PEFA2016_latest!CC129</f>
        <v>0</v>
      </c>
      <c r="CG128">
        <f>PEFA2016_latest!CD129</f>
        <v>0</v>
      </c>
      <c r="CH128">
        <f>PEFA2016_latest!CE129</f>
        <v>0</v>
      </c>
      <c r="CI128">
        <f>PEFA2016_latest!CF129</f>
        <v>0</v>
      </c>
      <c r="CJ128">
        <f>PEFA2016_latest!CG129</f>
        <v>0</v>
      </c>
      <c r="CK128">
        <f>PEFA2016_latest!CH129</f>
        <v>0</v>
      </c>
      <c r="CL128">
        <f>PEFA2016_latest!CI129</f>
        <v>0</v>
      </c>
      <c r="CM128">
        <f>PEFA2016_latest!CJ129</f>
        <v>0</v>
      </c>
      <c r="CN128">
        <f>PEFA2016_latest!CK129</f>
        <v>0</v>
      </c>
      <c r="CO128">
        <f>PEFA2016_latest!CL129</f>
        <v>0</v>
      </c>
      <c r="CP128">
        <f>PEFA2016_latest!CM129</f>
        <v>0</v>
      </c>
      <c r="CQ128">
        <f>PEFA2016_latest!CN129</f>
        <v>0</v>
      </c>
      <c r="CR128">
        <f>PEFA2016_latest!CO129</f>
        <v>0</v>
      </c>
      <c r="CS128">
        <f>PEFA2016_latest!CP129</f>
        <v>0</v>
      </c>
      <c r="CT128">
        <f>PEFA2016_latest!CQ129</f>
        <v>0</v>
      </c>
      <c r="CU128">
        <f>PEFA2016_latest!CR129</f>
        <v>0</v>
      </c>
      <c r="CV128">
        <f>PEFA2016_latest!CS129</f>
        <v>0</v>
      </c>
      <c r="CW128">
        <f>PEFA2016_latest!CT129</f>
        <v>0</v>
      </c>
      <c r="CX128">
        <f>PEFA2016_latest!CU129</f>
        <v>0</v>
      </c>
      <c r="CY128">
        <f>PEFA2016_latest!CV129</f>
        <v>0</v>
      </c>
      <c r="CZ128">
        <f>PEFA2016_latest!CW129</f>
        <v>0</v>
      </c>
      <c r="DA128">
        <f>PEFA2016_latest!CX129</f>
        <v>0</v>
      </c>
      <c r="DB128">
        <f>PEFA2016_latest!CY129</f>
        <v>0</v>
      </c>
      <c r="DC128">
        <f>PEFA2016_latest!CZ129</f>
        <v>0</v>
      </c>
      <c r="DD128">
        <f>PEFA2016_latest!DA129</f>
        <v>0</v>
      </c>
      <c r="DE128">
        <f>PEFA2016_latest!DB129</f>
        <v>0</v>
      </c>
      <c r="DF128">
        <f>PEFA2016_latest!DC129</f>
        <v>0</v>
      </c>
      <c r="DG128">
        <f>PEFA2016_latest!DD129</f>
        <v>0</v>
      </c>
      <c r="DH128">
        <f>PEFA2016_latest!DE129</f>
        <v>0</v>
      </c>
      <c r="DI128">
        <f>PEFA2016_latest!DF129</f>
        <v>0</v>
      </c>
      <c r="DJ128">
        <f>PEFA2016_latest!DG129</f>
        <v>0</v>
      </c>
      <c r="DK128">
        <f>PEFA2016_latest!DH129</f>
        <v>0</v>
      </c>
      <c r="DL128">
        <f>PEFA2016_latest!DI129</f>
        <v>0</v>
      </c>
      <c r="DM128">
        <f>PEFA2016_latest!DJ129</f>
        <v>0</v>
      </c>
      <c r="DN128">
        <f>PEFA2016_latest!DK129</f>
        <v>0</v>
      </c>
      <c r="DO128">
        <f>PEFA2016_latest!DL129</f>
        <v>0</v>
      </c>
      <c r="DP128">
        <f>PEFA2016_latest!DM129</f>
        <v>0</v>
      </c>
      <c r="DQ128">
        <f>PEFA2016_latest!DN129</f>
        <v>0</v>
      </c>
      <c r="DR128">
        <f>PEFA2016_latest!DO129</f>
        <v>0</v>
      </c>
      <c r="DS128">
        <f>PEFA2016_latest!DP129</f>
        <v>0</v>
      </c>
      <c r="DT128">
        <f>PEFA2016_latest!DQ129</f>
        <v>0</v>
      </c>
      <c r="DU128">
        <f>PEFA2016_latest!DR129</f>
        <v>0</v>
      </c>
      <c r="DV128">
        <f>PEFA2016_latest!DS129</f>
        <v>0</v>
      </c>
      <c r="DW128">
        <f>PEFA2016_latest!DT129</f>
        <v>0</v>
      </c>
      <c r="DX128">
        <f>PEFA2016_latest!DU129</f>
        <v>0</v>
      </c>
      <c r="DY128">
        <f>PEFA2016_latest!DV129</f>
        <v>0</v>
      </c>
      <c r="DZ128">
        <f>PEFA2016_latest!DW129</f>
        <v>0</v>
      </c>
      <c r="EA128">
        <f>PEFA2016_latest!DX129</f>
        <v>0</v>
      </c>
      <c r="EB128">
        <f>PEFA2016_latest!DY129</f>
        <v>0</v>
      </c>
      <c r="EC128">
        <f>PEFA2016_latest!DZ129</f>
        <v>0</v>
      </c>
      <c r="ED128">
        <f>PEFA2016_latest!EA129</f>
        <v>0</v>
      </c>
      <c r="EE128">
        <f>PEFA2016_latest!EB129</f>
        <v>0</v>
      </c>
    </row>
    <row r="129" spans="2:135" x14ac:dyDescent="0.25">
      <c r="B129">
        <f>PEFA2016_latest!A130</f>
        <v>0</v>
      </c>
      <c r="C129">
        <f>PEFA2016_latest!B130</f>
        <v>0</v>
      </c>
      <c r="D129" t="e" cm="1" vm="98">
        <f t="array" ref="D129">_FV(PEFA2016raw[[#This Row],[Country]],"Abbreviation")</f>
        <v>#VALUE!</v>
      </c>
      <c r="E129" t="e" vm="126">
        <f>_xlfn.XLOOKUP(PEFA2016raw[[#This Row],[ISO-2]],Code[ISO-2],Code[ISO-3],"",0)</f>
        <v>#VALUE!</v>
      </c>
      <c r="F129">
        <f>PEFA2016_latest!C130</f>
        <v>0</v>
      </c>
      <c r="G129">
        <f>PEFA2016_latest!D130</f>
        <v>0</v>
      </c>
      <c r="H129">
        <f>PEFA2016_latest!E130</f>
        <v>0</v>
      </c>
      <c r="I129">
        <f>PEFA2016_latest!F130</f>
        <v>0</v>
      </c>
      <c r="J129">
        <f>PEFA2016_latest!G130</f>
        <v>0</v>
      </c>
      <c r="K129">
        <f>PEFA2016_latest!H130</f>
        <v>0</v>
      </c>
      <c r="L129">
        <f>PEFA2016_latest!I130</f>
        <v>0</v>
      </c>
      <c r="M129">
        <f>PEFA2016_latest!J130</f>
        <v>0</v>
      </c>
      <c r="N129">
        <f>PEFA2016_latest!K130</f>
        <v>0</v>
      </c>
      <c r="O129">
        <f>PEFA2016_latest!L130</f>
        <v>0</v>
      </c>
      <c r="P129">
        <f>PEFA2016_latest!M130</f>
        <v>0</v>
      </c>
      <c r="Q129">
        <f>PEFA2016_latest!N130</f>
        <v>0</v>
      </c>
      <c r="R129">
        <f>PEFA2016_latest!O130</f>
        <v>0</v>
      </c>
      <c r="S129">
        <f>PEFA2016_latest!P130</f>
        <v>0</v>
      </c>
      <c r="T129">
        <f>PEFA2016_latest!Q130</f>
        <v>0</v>
      </c>
      <c r="U129">
        <f>PEFA2016_latest!R130</f>
        <v>0</v>
      </c>
      <c r="V129">
        <f>PEFA2016_latest!S130</f>
        <v>0</v>
      </c>
      <c r="W129">
        <f>PEFA2016_latest!T130</f>
        <v>0</v>
      </c>
      <c r="X129">
        <f>PEFA2016_latest!U130</f>
        <v>0</v>
      </c>
      <c r="Y129">
        <f>PEFA2016_latest!V130</f>
        <v>0</v>
      </c>
      <c r="Z129">
        <f>PEFA2016_latest!W130</f>
        <v>0</v>
      </c>
      <c r="AA129">
        <f>PEFA2016_latest!X130</f>
        <v>0</v>
      </c>
      <c r="AB129">
        <f>PEFA2016_latest!Y130</f>
        <v>0</v>
      </c>
      <c r="AC129">
        <f>PEFA2016_latest!Z130</f>
        <v>0</v>
      </c>
      <c r="AD129">
        <f>PEFA2016_latest!AA130</f>
        <v>0</v>
      </c>
      <c r="AE129">
        <f>PEFA2016_latest!AB130</f>
        <v>0</v>
      </c>
      <c r="AF129">
        <f>PEFA2016_latest!AC130</f>
        <v>0</v>
      </c>
      <c r="AG129">
        <f>PEFA2016_latest!AD130</f>
        <v>0</v>
      </c>
      <c r="AH129">
        <f>PEFA2016_latest!AE130</f>
        <v>0</v>
      </c>
      <c r="AI129">
        <f>PEFA2016_latest!AF130</f>
        <v>0</v>
      </c>
      <c r="AJ129">
        <f>PEFA2016_latest!AG130</f>
        <v>0</v>
      </c>
      <c r="AK129">
        <f>PEFA2016_latest!AH130</f>
        <v>0</v>
      </c>
      <c r="AL129">
        <f>PEFA2016_latest!AI130</f>
        <v>0</v>
      </c>
      <c r="AM129">
        <f>PEFA2016_latest!AJ130</f>
        <v>0</v>
      </c>
      <c r="AN129">
        <f>PEFA2016_latest!AK130</f>
        <v>0</v>
      </c>
      <c r="AO129">
        <f>PEFA2016_latest!AL130</f>
        <v>0</v>
      </c>
      <c r="AP129">
        <f>PEFA2016_latest!AM130</f>
        <v>0</v>
      </c>
      <c r="AQ129">
        <f>PEFA2016_latest!AN130</f>
        <v>0</v>
      </c>
      <c r="AR129">
        <f>PEFA2016_latest!AO130</f>
        <v>0</v>
      </c>
      <c r="AS129">
        <f>PEFA2016_latest!AP130</f>
        <v>0</v>
      </c>
      <c r="AT129">
        <f>PEFA2016_latest!AQ130</f>
        <v>0</v>
      </c>
      <c r="AU129">
        <f>PEFA2016_latest!AR130</f>
        <v>0</v>
      </c>
      <c r="AV129">
        <f>PEFA2016_latest!AS130</f>
        <v>0</v>
      </c>
      <c r="AW129">
        <f>PEFA2016_latest!AT130</f>
        <v>0</v>
      </c>
      <c r="AX129">
        <f>PEFA2016_latest!AU130</f>
        <v>0</v>
      </c>
      <c r="AY129">
        <f>PEFA2016_latest!AV130</f>
        <v>0</v>
      </c>
      <c r="AZ129">
        <f>PEFA2016_latest!AW130</f>
        <v>0</v>
      </c>
      <c r="BA129">
        <f>PEFA2016_latest!AX130</f>
        <v>0</v>
      </c>
      <c r="BB129">
        <f>PEFA2016_latest!AY130</f>
        <v>0</v>
      </c>
      <c r="BC129">
        <f>PEFA2016_latest!AZ130</f>
        <v>0</v>
      </c>
      <c r="BD129">
        <f>PEFA2016_latest!BA130</f>
        <v>0</v>
      </c>
      <c r="BE129">
        <f>PEFA2016_latest!BB130</f>
        <v>0</v>
      </c>
      <c r="BF129">
        <f>PEFA2016_latest!BC130</f>
        <v>0</v>
      </c>
      <c r="BG129">
        <f>PEFA2016_latest!BD130</f>
        <v>0</v>
      </c>
      <c r="BH129">
        <f>PEFA2016_latest!BE130</f>
        <v>0</v>
      </c>
      <c r="BI129">
        <f>PEFA2016_latest!BF130</f>
        <v>0</v>
      </c>
      <c r="BJ129">
        <f>PEFA2016_latest!BG130</f>
        <v>0</v>
      </c>
      <c r="BK129">
        <f>PEFA2016_latest!BH130</f>
        <v>0</v>
      </c>
      <c r="BL129">
        <f>PEFA2016_latest!BI130</f>
        <v>0</v>
      </c>
      <c r="BM129">
        <f>PEFA2016_latest!BJ130</f>
        <v>0</v>
      </c>
      <c r="BN129">
        <f>PEFA2016_latest!BK130</f>
        <v>0</v>
      </c>
      <c r="BO129">
        <f>PEFA2016_latest!BL130</f>
        <v>0</v>
      </c>
      <c r="BP129">
        <f>PEFA2016_latest!BM130</f>
        <v>0</v>
      </c>
      <c r="BQ129">
        <f>PEFA2016_latest!BN130</f>
        <v>0</v>
      </c>
      <c r="BR129">
        <f>PEFA2016_latest!BO130</f>
        <v>0</v>
      </c>
      <c r="BS129">
        <f>PEFA2016_latest!BP130</f>
        <v>0</v>
      </c>
      <c r="BT129">
        <f>PEFA2016_latest!BQ130</f>
        <v>0</v>
      </c>
      <c r="BU129">
        <f>PEFA2016_latest!BR130</f>
        <v>0</v>
      </c>
      <c r="BV129">
        <f>PEFA2016_latest!BS130</f>
        <v>0</v>
      </c>
      <c r="BW129">
        <f>PEFA2016_latest!BT130</f>
        <v>0</v>
      </c>
      <c r="BX129">
        <f>PEFA2016_latest!BU130</f>
        <v>0</v>
      </c>
      <c r="BY129">
        <f>PEFA2016_latest!BV130</f>
        <v>0</v>
      </c>
      <c r="BZ129">
        <f>PEFA2016_latest!BW130</f>
        <v>0</v>
      </c>
      <c r="CA129">
        <f>PEFA2016_latest!BX130</f>
        <v>0</v>
      </c>
      <c r="CB129">
        <f>PEFA2016_latest!BY130</f>
        <v>0</v>
      </c>
      <c r="CC129">
        <f>PEFA2016_latest!BZ130</f>
        <v>0</v>
      </c>
      <c r="CD129">
        <f>PEFA2016_latest!CA130</f>
        <v>0</v>
      </c>
      <c r="CE129">
        <f>PEFA2016_latest!CB130</f>
        <v>0</v>
      </c>
      <c r="CF129">
        <f>PEFA2016_latest!CC130</f>
        <v>0</v>
      </c>
      <c r="CG129">
        <f>PEFA2016_latest!CD130</f>
        <v>0</v>
      </c>
      <c r="CH129">
        <f>PEFA2016_latest!CE130</f>
        <v>0</v>
      </c>
      <c r="CI129">
        <f>PEFA2016_latest!CF130</f>
        <v>0</v>
      </c>
      <c r="CJ129">
        <f>PEFA2016_latest!CG130</f>
        <v>0</v>
      </c>
      <c r="CK129">
        <f>PEFA2016_latest!CH130</f>
        <v>0</v>
      </c>
      <c r="CL129">
        <f>PEFA2016_latest!CI130</f>
        <v>0</v>
      </c>
      <c r="CM129">
        <f>PEFA2016_latest!CJ130</f>
        <v>0</v>
      </c>
      <c r="CN129">
        <f>PEFA2016_latest!CK130</f>
        <v>0</v>
      </c>
      <c r="CO129">
        <f>PEFA2016_latest!CL130</f>
        <v>0</v>
      </c>
      <c r="CP129">
        <f>PEFA2016_latest!CM130</f>
        <v>0</v>
      </c>
      <c r="CQ129">
        <f>PEFA2016_latest!CN130</f>
        <v>0</v>
      </c>
      <c r="CR129">
        <f>PEFA2016_latest!CO130</f>
        <v>0</v>
      </c>
      <c r="CS129">
        <f>PEFA2016_latest!CP130</f>
        <v>0</v>
      </c>
      <c r="CT129">
        <f>PEFA2016_latest!CQ130</f>
        <v>0</v>
      </c>
      <c r="CU129">
        <f>PEFA2016_latest!CR130</f>
        <v>0</v>
      </c>
      <c r="CV129">
        <f>PEFA2016_latest!CS130</f>
        <v>0</v>
      </c>
      <c r="CW129">
        <f>PEFA2016_latest!CT130</f>
        <v>0</v>
      </c>
      <c r="CX129">
        <f>PEFA2016_latest!CU130</f>
        <v>0</v>
      </c>
      <c r="CY129">
        <f>PEFA2016_latest!CV130</f>
        <v>0</v>
      </c>
      <c r="CZ129">
        <f>PEFA2016_latest!CW130</f>
        <v>0</v>
      </c>
      <c r="DA129">
        <f>PEFA2016_latest!CX130</f>
        <v>0</v>
      </c>
      <c r="DB129">
        <f>PEFA2016_latest!CY130</f>
        <v>0</v>
      </c>
      <c r="DC129">
        <f>PEFA2016_latest!CZ130</f>
        <v>0</v>
      </c>
      <c r="DD129">
        <f>PEFA2016_latest!DA130</f>
        <v>0</v>
      </c>
      <c r="DE129">
        <f>PEFA2016_latest!DB130</f>
        <v>0</v>
      </c>
      <c r="DF129">
        <f>PEFA2016_latest!DC130</f>
        <v>0</v>
      </c>
      <c r="DG129">
        <f>PEFA2016_latest!DD130</f>
        <v>0</v>
      </c>
      <c r="DH129">
        <f>PEFA2016_latest!DE130</f>
        <v>0</v>
      </c>
      <c r="DI129">
        <f>PEFA2016_latest!DF130</f>
        <v>0</v>
      </c>
      <c r="DJ129">
        <f>PEFA2016_latest!DG130</f>
        <v>0</v>
      </c>
      <c r="DK129">
        <f>PEFA2016_latest!DH130</f>
        <v>0</v>
      </c>
      <c r="DL129">
        <f>PEFA2016_latest!DI130</f>
        <v>0</v>
      </c>
      <c r="DM129">
        <f>PEFA2016_latest!DJ130</f>
        <v>0</v>
      </c>
      <c r="DN129">
        <f>PEFA2016_latest!DK130</f>
        <v>0</v>
      </c>
      <c r="DO129">
        <f>PEFA2016_latest!DL130</f>
        <v>0</v>
      </c>
      <c r="DP129">
        <f>PEFA2016_latest!DM130</f>
        <v>0</v>
      </c>
      <c r="DQ129">
        <f>PEFA2016_latest!DN130</f>
        <v>0</v>
      </c>
      <c r="DR129">
        <f>PEFA2016_latest!DO130</f>
        <v>0</v>
      </c>
      <c r="DS129">
        <f>PEFA2016_latest!DP130</f>
        <v>0</v>
      </c>
      <c r="DT129">
        <f>PEFA2016_latest!DQ130</f>
        <v>0</v>
      </c>
      <c r="DU129">
        <f>PEFA2016_latest!DR130</f>
        <v>0</v>
      </c>
      <c r="DV129">
        <f>PEFA2016_latest!DS130</f>
        <v>0</v>
      </c>
      <c r="DW129">
        <f>PEFA2016_latest!DT130</f>
        <v>0</v>
      </c>
      <c r="DX129">
        <f>PEFA2016_latest!DU130</f>
        <v>0</v>
      </c>
      <c r="DY129">
        <f>PEFA2016_latest!DV130</f>
        <v>0</v>
      </c>
      <c r="DZ129">
        <f>PEFA2016_latest!DW130</f>
        <v>0</v>
      </c>
      <c r="EA129">
        <f>PEFA2016_latest!DX130</f>
        <v>0</v>
      </c>
      <c r="EB129">
        <f>PEFA2016_latest!DY130</f>
        <v>0</v>
      </c>
      <c r="EC129">
        <f>PEFA2016_latest!DZ130</f>
        <v>0</v>
      </c>
      <c r="ED129">
        <f>PEFA2016_latest!EA130</f>
        <v>0</v>
      </c>
      <c r="EE129">
        <f>PEFA2016_latest!EB130</f>
        <v>0</v>
      </c>
    </row>
    <row r="130" spans="2:135" x14ac:dyDescent="0.25">
      <c r="B130">
        <f>PEFA2016_latest!A131</f>
        <v>0</v>
      </c>
      <c r="C130">
        <f>PEFA2016_latest!B131</f>
        <v>0</v>
      </c>
      <c r="D130" t="e" cm="1" vm="98">
        <f t="array" ref="D130">_FV(PEFA2016raw[[#This Row],[Country]],"Abbreviation")</f>
        <v>#VALUE!</v>
      </c>
      <c r="E130" t="e" vm="126">
        <f>_xlfn.XLOOKUP(PEFA2016raw[[#This Row],[ISO-2]],Code[ISO-2],Code[ISO-3],"",0)</f>
        <v>#VALUE!</v>
      </c>
      <c r="F130">
        <f>PEFA2016_latest!C131</f>
        <v>0</v>
      </c>
      <c r="G130">
        <f>PEFA2016_latest!D131</f>
        <v>0</v>
      </c>
      <c r="H130">
        <f>PEFA2016_latest!E131</f>
        <v>0</v>
      </c>
      <c r="I130">
        <f>PEFA2016_latest!F131</f>
        <v>0</v>
      </c>
      <c r="J130">
        <f>PEFA2016_latest!G131</f>
        <v>0</v>
      </c>
      <c r="K130">
        <f>PEFA2016_latest!H131</f>
        <v>0</v>
      </c>
      <c r="L130">
        <f>PEFA2016_latest!I131</f>
        <v>0</v>
      </c>
      <c r="M130">
        <f>PEFA2016_latest!J131</f>
        <v>0</v>
      </c>
      <c r="N130">
        <f>PEFA2016_latest!K131</f>
        <v>0</v>
      </c>
      <c r="O130">
        <f>PEFA2016_latest!L131</f>
        <v>0</v>
      </c>
      <c r="P130">
        <f>PEFA2016_latest!M131</f>
        <v>0</v>
      </c>
      <c r="Q130">
        <f>PEFA2016_latest!N131</f>
        <v>0</v>
      </c>
      <c r="R130">
        <f>PEFA2016_latest!O131</f>
        <v>0</v>
      </c>
      <c r="S130">
        <f>PEFA2016_latest!P131</f>
        <v>0</v>
      </c>
      <c r="T130">
        <f>PEFA2016_latest!Q131</f>
        <v>0</v>
      </c>
      <c r="U130">
        <f>PEFA2016_latest!R131</f>
        <v>0</v>
      </c>
      <c r="V130">
        <f>PEFA2016_latest!S131</f>
        <v>0</v>
      </c>
      <c r="W130">
        <f>PEFA2016_latest!T131</f>
        <v>0</v>
      </c>
      <c r="X130">
        <f>PEFA2016_latest!U131</f>
        <v>0</v>
      </c>
      <c r="Y130">
        <f>PEFA2016_latest!V131</f>
        <v>0</v>
      </c>
      <c r="Z130">
        <f>PEFA2016_latest!W131</f>
        <v>0</v>
      </c>
      <c r="AA130">
        <f>PEFA2016_latest!X131</f>
        <v>0</v>
      </c>
      <c r="AB130">
        <f>PEFA2016_latest!Y131</f>
        <v>0</v>
      </c>
      <c r="AC130">
        <f>PEFA2016_latest!Z131</f>
        <v>0</v>
      </c>
      <c r="AD130">
        <f>PEFA2016_latest!AA131</f>
        <v>0</v>
      </c>
      <c r="AE130">
        <f>PEFA2016_latest!AB131</f>
        <v>0</v>
      </c>
      <c r="AF130">
        <f>PEFA2016_latest!AC131</f>
        <v>0</v>
      </c>
      <c r="AG130">
        <f>PEFA2016_latest!AD131</f>
        <v>0</v>
      </c>
      <c r="AH130">
        <f>PEFA2016_latest!AE131</f>
        <v>0</v>
      </c>
      <c r="AI130">
        <f>PEFA2016_latest!AF131</f>
        <v>0</v>
      </c>
      <c r="AJ130">
        <f>PEFA2016_latest!AG131</f>
        <v>0</v>
      </c>
      <c r="AK130">
        <f>PEFA2016_latest!AH131</f>
        <v>0</v>
      </c>
      <c r="AL130">
        <f>PEFA2016_latest!AI131</f>
        <v>0</v>
      </c>
      <c r="AM130">
        <f>PEFA2016_latest!AJ131</f>
        <v>0</v>
      </c>
      <c r="AN130">
        <f>PEFA2016_latest!AK131</f>
        <v>0</v>
      </c>
      <c r="AO130">
        <f>PEFA2016_latest!AL131</f>
        <v>0</v>
      </c>
      <c r="AP130">
        <f>PEFA2016_latest!AM131</f>
        <v>0</v>
      </c>
      <c r="AQ130">
        <f>PEFA2016_latest!AN131</f>
        <v>0</v>
      </c>
      <c r="AR130">
        <f>PEFA2016_latest!AO131</f>
        <v>0</v>
      </c>
      <c r="AS130">
        <f>PEFA2016_latest!AP131</f>
        <v>0</v>
      </c>
      <c r="AT130">
        <f>PEFA2016_latest!AQ131</f>
        <v>0</v>
      </c>
      <c r="AU130">
        <f>PEFA2016_latest!AR131</f>
        <v>0</v>
      </c>
      <c r="AV130">
        <f>PEFA2016_latest!AS131</f>
        <v>0</v>
      </c>
      <c r="AW130">
        <f>PEFA2016_latest!AT131</f>
        <v>0</v>
      </c>
      <c r="AX130">
        <f>PEFA2016_latest!AU131</f>
        <v>0</v>
      </c>
      <c r="AY130">
        <f>PEFA2016_latest!AV131</f>
        <v>0</v>
      </c>
      <c r="AZ130">
        <f>PEFA2016_latest!AW131</f>
        <v>0</v>
      </c>
      <c r="BA130">
        <f>PEFA2016_latest!AX131</f>
        <v>0</v>
      </c>
      <c r="BB130">
        <f>PEFA2016_latest!AY131</f>
        <v>0</v>
      </c>
      <c r="BC130">
        <f>PEFA2016_latest!AZ131</f>
        <v>0</v>
      </c>
      <c r="BD130">
        <f>PEFA2016_latest!BA131</f>
        <v>0</v>
      </c>
      <c r="BE130">
        <f>PEFA2016_latest!BB131</f>
        <v>0</v>
      </c>
      <c r="BF130">
        <f>PEFA2016_latest!BC131</f>
        <v>0</v>
      </c>
      <c r="BG130">
        <f>PEFA2016_latest!BD131</f>
        <v>0</v>
      </c>
      <c r="BH130">
        <f>PEFA2016_latest!BE131</f>
        <v>0</v>
      </c>
      <c r="BI130">
        <f>PEFA2016_latest!BF131</f>
        <v>0</v>
      </c>
      <c r="BJ130">
        <f>PEFA2016_latest!BG131</f>
        <v>0</v>
      </c>
      <c r="BK130">
        <f>PEFA2016_latest!BH131</f>
        <v>0</v>
      </c>
      <c r="BL130">
        <f>PEFA2016_latest!BI131</f>
        <v>0</v>
      </c>
      <c r="BM130">
        <f>PEFA2016_latest!BJ131</f>
        <v>0</v>
      </c>
      <c r="BN130">
        <f>PEFA2016_latest!BK131</f>
        <v>0</v>
      </c>
      <c r="BO130">
        <f>PEFA2016_latest!BL131</f>
        <v>0</v>
      </c>
      <c r="BP130">
        <f>PEFA2016_latest!BM131</f>
        <v>0</v>
      </c>
      <c r="BQ130">
        <f>PEFA2016_latest!BN131</f>
        <v>0</v>
      </c>
      <c r="BR130">
        <f>PEFA2016_latest!BO131</f>
        <v>0</v>
      </c>
      <c r="BS130">
        <f>PEFA2016_latest!BP131</f>
        <v>0</v>
      </c>
      <c r="BT130">
        <f>PEFA2016_latest!BQ131</f>
        <v>0</v>
      </c>
      <c r="BU130">
        <f>PEFA2016_latest!BR131</f>
        <v>0</v>
      </c>
      <c r="BV130">
        <f>PEFA2016_latest!BS131</f>
        <v>0</v>
      </c>
      <c r="BW130">
        <f>PEFA2016_latest!BT131</f>
        <v>0</v>
      </c>
      <c r="BX130">
        <f>PEFA2016_latest!BU131</f>
        <v>0</v>
      </c>
      <c r="BY130">
        <f>PEFA2016_latest!BV131</f>
        <v>0</v>
      </c>
      <c r="BZ130">
        <f>PEFA2016_latest!BW131</f>
        <v>0</v>
      </c>
      <c r="CA130">
        <f>PEFA2016_latest!BX131</f>
        <v>0</v>
      </c>
      <c r="CB130">
        <f>PEFA2016_latest!BY131</f>
        <v>0</v>
      </c>
      <c r="CC130">
        <f>PEFA2016_latest!BZ131</f>
        <v>0</v>
      </c>
      <c r="CD130">
        <f>PEFA2016_latest!CA131</f>
        <v>0</v>
      </c>
      <c r="CE130">
        <f>PEFA2016_latest!CB131</f>
        <v>0</v>
      </c>
      <c r="CF130">
        <f>PEFA2016_latest!CC131</f>
        <v>0</v>
      </c>
      <c r="CG130">
        <f>PEFA2016_latest!CD131</f>
        <v>0</v>
      </c>
      <c r="CH130">
        <f>PEFA2016_latest!CE131</f>
        <v>0</v>
      </c>
      <c r="CI130">
        <f>PEFA2016_latest!CF131</f>
        <v>0</v>
      </c>
      <c r="CJ130">
        <f>PEFA2016_latest!CG131</f>
        <v>0</v>
      </c>
      <c r="CK130">
        <f>PEFA2016_latest!CH131</f>
        <v>0</v>
      </c>
      <c r="CL130">
        <f>PEFA2016_latest!CI131</f>
        <v>0</v>
      </c>
      <c r="CM130">
        <f>PEFA2016_latest!CJ131</f>
        <v>0</v>
      </c>
      <c r="CN130">
        <f>PEFA2016_latest!CK131</f>
        <v>0</v>
      </c>
      <c r="CO130">
        <f>PEFA2016_latest!CL131</f>
        <v>0</v>
      </c>
      <c r="CP130">
        <f>PEFA2016_latest!CM131</f>
        <v>0</v>
      </c>
      <c r="CQ130">
        <f>PEFA2016_latest!CN131</f>
        <v>0</v>
      </c>
      <c r="CR130">
        <f>PEFA2016_latest!CO131</f>
        <v>0</v>
      </c>
      <c r="CS130">
        <f>PEFA2016_latest!CP131</f>
        <v>0</v>
      </c>
      <c r="CT130">
        <f>PEFA2016_latest!CQ131</f>
        <v>0</v>
      </c>
      <c r="CU130">
        <f>PEFA2016_latest!CR131</f>
        <v>0</v>
      </c>
      <c r="CV130">
        <f>PEFA2016_latest!CS131</f>
        <v>0</v>
      </c>
      <c r="CW130">
        <f>PEFA2016_latest!CT131</f>
        <v>0</v>
      </c>
      <c r="CX130">
        <f>PEFA2016_latest!CU131</f>
        <v>0</v>
      </c>
      <c r="CY130">
        <f>PEFA2016_latest!CV131</f>
        <v>0</v>
      </c>
      <c r="CZ130">
        <f>PEFA2016_latest!CW131</f>
        <v>0</v>
      </c>
      <c r="DA130">
        <f>PEFA2016_latest!CX131</f>
        <v>0</v>
      </c>
      <c r="DB130">
        <f>PEFA2016_latest!CY131</f>
        <v>0</v>
      </c>
      <c r="DC130">
        <f>PEFA2016_latest!CZ131</f>
        <v>0</v>
      </c>
      <c r="DD130">
        <f>PEFA2016_latest!DA131</f>
        <v>0</v>
      </c>
      <c r="DE130">
        <f>PEFA2016_latest!DB131</f>
        <v>0</v>
      </c>
      <c r="DF130">
        <f>PEFA2016_latest!DC131</f>
        <v>0</v>
      </c>
      <c r="DG130">
        <f>PEFA2016_latest!DD131</f>
        <v>0</v>
      </c>
      <c r="DH130">
        <f>PEFA2016_latest!DE131</f>
        <v>0</v>
      </c>
      <c r="DI130">
        <f>PEFA2016_latest!DF131</f>
        <v>0</v>
      </c>
      <c r="DJ130">
        <f>PEFA2016_latest!DG131</f>
        <v>0</v>
      </c>
      <c r="DK130">
        <f>PEFA2016_latest!DH131</f>
        <v>0</v>
      </c>
      <c r="DL130">
        <f>PEFA2016_latest!DI131</f>
        <v>0</v>
      </c>
      <c r="DM130">
        <f>PEFA2016_latest!DJ131</f>
        <v>0</v>
      </c>
      <c r="DN130">
        <f>PEFA2016_latest!DK131</f>
        <v>0</v>
      </c>
      <c r="DO130">
        <f>PEFA2016_latest!DL131</f>
        <v>0</v>
      </c>
      <c r="DP130">
        <f>PEFA2016_latest!DM131</f>
        <v>0</v>
      </c>
      <c r="DQ130">
        <f>PEFA2016_latest!DN131</f>
        <v>0</v>
      </c>
      <c r="DR130">
        <f>PEFA2016_latest!DO131</f>
        <v>0</v>
      </c>
      <c r="DS130">
        <f>PEFA2016_latest!DP131</f>
        <v>0</v>
      </c>
      <c r="DT130">
        <f>PEFA2016_latest!DQ131</f>
        <v>0</v>
      </c>
      <c r="DU130">
        <f>PEFA2016_latest!DR131</f>
        <v>0</v>
      </c>
      <c r="DV130">
        <f>PEFA2016_latest!DS131</f>
        <v>0</v>
      </c>
      <c r="DW130">
        <f>PEFA2016_latest!DT131</f>
        <v>0</v>
      </c>
      <c r="DX130">
        <f>PEFA2016_latest!DU131</f>
        <v>0</v>
      </c>
      <c r="DY130">
        <f>PEFA2016_latest!DV131</f>
        <v>0</v>
      </c>
      <c r="DZ130">
        <f>PEFA2016_latest!DW131</f>
        <v>0</v>
      </c>
      <c r="EA130">
        <f>PEFA2016_latest!DX131</f>
        <v>0</v>
      </c>
      <c r="EB130">
        <f>PEFA2016_latest!DY131</f>
        <v>0</v>
      </c>
      <c r="EC130">
        <f>PEFA2016_latest!DZ131</f>
        <v>0</v>
      </c>
      <c r="ED130">
        <f>PEFA2016_latest!EA131</f>
        <v>0</v>
      </c>
      <c r="EE130">
        <f>PEFA2016_latest!EB131</f>
        <v>0</v>
      </c>
    </row>
    <row r="131" spans="2:135" x14ac:dyDescent="0.25">
      <c r="B131">
        <f>PEFA2016_latest!A132</f>
        <v>0</v>
      </c>
      <c r="C131">
        <f>PEFA2016_latest!B132</f>
        <v>0</v>
      </c>
      <c r="D131" t="e" cm="1" vm="98">
        <f t="array" ref="D131">_FV(PEFA2016raw[[#This Row],[Country]],"Abbreviation")</f>
        <v>#VALUE!</v>
      </c>
      <c r="E131" t="e" vm="126">
        <f>_xlfn.XLOOKUP(PEFA2016raw[[#This Row],[ISO-2]],Code[ISO-2],Code[ISO-3],"",0)</f>
        <v>#VALUE!</v>
      </c>
      <c r="F131">
        <f>PEFA2016_latest!C132</f>
        <v>0</v>
      </c>
      <c r="G131">
        <f>PEFA2016_latest!D132</f>
        <v>0</v>
      </c>
      <c r="H131">
        <f>PEFA2016_latest!E132</f>
        <v>0</v>
      </c>
      <c r="I131">
        <f>PEFA2016_latest!F132</f>
        <v>0</v>
      </c>
      <c r="J131">
        <f>PEFA2016_latest!G132</f>
        <v>0</v>
      </c>
      <c r="K131">
        <f>PEFA2016_latest!H132</f>
        <v>0</v>
      </c>
      <c r="L131">
        <f>PEFA2016_latest!I132</f>
        <v>0</v>
      </c>
      <c r="M131">
        <f>PEFA2016_latest!J132</f>
        <v>0</v>
      </c>
      <c r="N131">
        <f>PEFA2016_latest!K132</f>
        <v>0</v>
      </c>
      <c r="O131">
        <f>PEFA2016_latest!L132</f>
        <v>0</v>
      </c>
      <c r="P131">
        <f>PEFA2016_latest!M132</f>
        <v>0</v>
      </c>
      <c r="Q131">
        <f>PEFA2016_latest!N132</f>
        <v>0</v>
      </c>
      <c r="R131">
        <f>PEFA2016_latest!O132</f>
        <v>0</v>
      </c>
      <c r="S131">
        <f>PEFA2016_latest!P132</f>
        <v>0</v>
      </c>
      <c r="T131">
        <f>PEFA2016_latest!Q132</f>
        <v>0</v>
      </c>
      <c r="U131">
        <f>PEFA2016_latest!R132</f>
        <v>0</v>
      </c>
      <c r="V131">
        <f>PEFA2016_latest!S132</f>
        <v>0</v>
      </c>
      <c r="W131">
        <f>PEFA2016_latest!T132</f>
        <v>0</v>
      </c>
      <c r="X131">
        <f>PEFA2016_latest!U132</f>
        <v>0</v>
      </c>
      <c r="Y131">
        <f>PEFA2016_latest!V132</f>
        <v>0</v>
      </c>
      <c r="Z131">
        <f>PEFA2016_latest!W132</f>
        <v>0</v>
      </c>
      <c r="AA131">
        <f>PEFA2016_latest!X132</f>
        <v>0</v>
      </c>
      <c r="AB131">
        <f>PEFA2016_latest!Y132</f>
        <v>0</v>
      </c>
      <c r="AC131">
        <f>PEFA2016_latest!Z132</f>
        <v>0</v>
      </c>
      <c r="AD131">
        <f>PEFA2016_latest!AA132</f>
        <v>0</v>
      </c>
      <c r="AE131">
        <f>PEFA2016_latest!AB132</f>
        <v>0</v>
      </c>
      <c r="AF131">
        <f>PEFA2016_latest!AC132</f>
        <v>0</v>
      </c>
      <c r="AG131">
        <f>PEFA2016_latest!AD132</f>
        <v>0</v>
      </c>
      <c r="AH131">
        <f>PEFA2016_latest!AE132</f>
        <v>0</v>
      </c>
      <c r="AI131">
        <f>PEFA2016_latest!AF132</f>
        <v>0</v>
      </c>
      <c r="AJ131">
        <f>PEFA2016_latest!AG132</f>
        <v>0</v>
      </c>
      <c r="AK131">
        <f>PEFA2016_latest!AH132</f>
        <v>0</v>
      </c>
      <c r="AL131">
        <f>PEFA2016_latest!AI132</f>
        <v>0</v>
      </c>
      <c r="AM131">
        <f>PEFA2016_latest!AJ132</f>
        <v>0</v>
      </c>
      <c r="AN131">
        <f>PEFA2016_latest!AK132</f>
        <v>0</v>
      </c>
      <c r="AO131">
        <f>PEFA2016_latest!AL132</f>
        <v>0</v>
      </c>
      <c r="AP131">
        <f>PEFA2016_latest!AM132</f>
        <v>0</v>
      </c>
      <c r="AQ131">
        <f>PEFA2016_latest!AN132</f>
        <v>0</v>
      </c>
      <c r="AR131">
        <f>PEFA2016_latest!AO132</f>
        <v>0</v>
      </c>
      <c r="AS131">
        <f>PEFA2016_latest!AP132</f>
        <v>0</v>
      </c>
      <c r="AT131">
        <f>PEFA2016_latest!AQ132</f>
        <v>0</v>
      </c>
      <c r="AU131">
        <f>PEFA2016_latest!AR132</f>
        <v>0</v>
      </c>
      <c r="AV131">
        <f>PEFA2016_latest!AS132</f>
        <v>0</v>
      </c>
      <c r="AW131">
        <f>PEFA2016_latest!AT132</f>
        <v>0</v>
      </c>
      <c r="AX131">
        <f>PEFA2016_latest!AU132</f>
        <v>0</v>
      </c>
      <c r="AY131">
        <f>PEFA2016_latest!AV132</f>
        <v>0</v>
      </c>
      <c r="AZ131">
        <f>PEFA2016_latest!AW132</f>
        <v>0</v>
      </c>
      <c r="BA131">
        <f>PEFA2016_latest!AX132</f>
        <v>0</v>
      </c>
      <c r="BB131">
        <f>PEFA2016_latest!AY132</f>
        <v>0</v>
      </c>
      <c r="BC131">
        <f>PEFA2016_latest!AZ132</f>
        <v>0</v>
      </c>
      <c r="BD131">
        <f>PEFA2016_latest!BA132</f>
        <v>0</v>
      </c>
      <c r="BE131">
        <f>PEFA2016_latest!BB132</f>
        <v>0</v>
      </c>
      <c r="BF131">
        <f>PEFA2016_latest!BC132</f>
        <v>0</v>
      </c>
      <c r="BG131">
        <f>PEFA2016_latest!BD132</f>
        <v>0</v>
      </c>
      <c r="BH131">
        <f>PEFA2016_latest!BE132</f>
        <v>0</v>
      </c>
      <c r="BI131">
        <f>PEFA2016_latest!BF132</f>
        <v>0</v>
      </c>
      <c r="BJ131">
        <f>PEFA2016_latest!BG132</f>
        <v>0</v>
      </c>
      <c r="BK131">
        <f>PEFA2016_latest!BH132</f>
        <v>0</v>
      </c>
      <c r="BL131">
        <f>PEFA2016_latest!BI132</f>
        <v>0</v>
      </c>
      <c r="BM131">
        <f>PEFA2016_latest!BJ132</f>
        <v>0</v>
      </c>
      <c r="BN131">
        <f>PEFA2016_latest!BK132</f>
        <v>0</v>
      </c>
      <c r="BO131">
        <f>PEFA2016_latest!BL132</f>
        <v>0</v>
      </c>
      <c r="BP131">
        <f>PEFA2016_latest!BM132</f>
        <v>0</v>
      </c>
      <c r="BQ131">
        <f>PEFA2016_latest!BN132</f>
        <v>0</v>
      </c>
      <c r="BR131">
        <f>PEFA2016_latest!BO132</f>
        <v>0</v>
      </c>
      <c r="BS131">
        <f>PEFA2016_latest!BP132</f>
        <v>0</v>
      </c>
      <c r="BT131">
        <f>PEFA2016_latest!BQ132</f>
        <v>0</v>
      </c>
      <c r="BU131">
        <f>PEFA2016_latest!BR132</f>
        <v>0</v>
      </c>
      <c r="BV131">
        <f>PEFA2016_latest!BS132</f>
        <v>0</v>
      </c>
      <c r="BW131">
        <f>PEFA2016_latest!BT132</f>
        <v>0</v>
      </c>
      <c r="BX131">
        <f>PEFA2016_latest!BU132</f>
        <v>0</v>
      </c>
      <c r="BY131">
        <f>PEFA2016_latest!BV132</f>
        <v>0</v>
      </c>
      <c r="BZ131">
        <f>PEFA2016_latest!BW132</f>
        <v>0</v>
      </c>
      <c r="CA131">
        <f>PEFA2016_latest!BX132</f>
        <v>0</v>
      </c>
      <c r="CB131">
        <f>PEFA2016_latest!BY132</f>
        <v>0</v>
      </c>
      <c r="CC131">
        <f>PEFA2016_latest!BZ132</f>
        <v>0</v>
      </c>
      <c r="CD131">
        <f>PEFA2016_latest!CA132</f>
        <v>0</v>
      </c>
      <c r="CE131">
        <f>PEFA2016_latest!CB132</f>
        <v>0</v>
      </c>
      <c r="CF131">
        <f>PEFA2016_latest!CC132</f>
        <v>0</v>
      </c>
      <c r="CG131">
        <f>PEFA2016_latest!CD132</f>
        <v>0</v>
      </c>
      <c r="CH131">
        <f>PEFA2016_latest!CE132</f>
        <v>0</v>
      </c>
      <c r="CI131">
        <f>PEFA2016_latest!CF132</f>
        <v>0</v>
      </c>
      <c r="CJ131">
        <f>PEFA2016_latest!CG132</f>
        <v>0</v>
      </c>
      <c r="CK131">
        <f>PEFA2016_latest!CH132</f>
        <v>0</v>
      </c>
      <c r="CL131">
        <f>PEFA2016_latest!CI132</f>
        <v>0</v>
      </c>
      <c r="CM131">
        <f>PEFA2016_latest!CJ132</f>
        <v>0</v>
      </c>
      <c r="CN131">
        <f>PEFA2016_latest!CK132</f>
        <v>0</v>
      </c>
      <c r="CO131">
        <f>PEFA2016_latest!CL132</f>
        <v>0</v>
      </c>
      <c r="CP131">
        <f>PEFA2016_latest!CM132</f>
        <v>0</v>
      </c>
      <c r="CQ131">
        <f>PEFA2016_latest!CN132</f>
        <v>0</v>
      </c>
      <c r="CR131">
        <f>PEFA2016_latest!CO132</f>
        <v>0</v>
      </c>
      <c r="CS131">
        <f>PEFA2016_latest!CP132</f>
        <v>0</v>
      </c>
      <c r="CT131">
        <f>PEFA2016_latest!CQ132</f>
        <v>0</v>
      </c>
      <c r="CU131">
        <f>PEFA2016_latest!CR132</f>
        <v>0</v>
      </c>
      <c r="CV131">
        <f>PEFA2016_latest!CS132</f>
        <v>0</v>
      </c>
      <c r="CW131">
        <f>PEFA2016_latest!CT132</f>
        <v>0</v>
      </c>
      <c r="CX131">
        <f>PEFA2016_latest!CU132</f>
        <v>0</v>
      </c>
      <c r="CY131">
        <f>PEFA2016_latest!CV132</f>
        <v>0</v>
      </c>
      <c r="CZ131">
        <f>PEFA2016_latest!CW132</f>
        <v>0</v>
      </c>
      <c r="DA131">
        <f>PEFA2016_latest!CX132</f>
        <v>0</v>
      </c>
      <c r="DB131">
        <f>PEFA2016_latest!CY132</f>
        <v>0</v>
      </c>
      <c r="DC131">
        <f>PEFA2016_latest!CZ132</f>
        <v>0</v>
      </c>
      <c r="DD131">
        <f>PEFA2016_latest!DA132</f>
        <v>0</v>
      </c>
      <c r="DE131">
        <f>PEFA2016_latest!DB132</f>
        <v>0</v>
      </c>
      <c r="DF131">
        <f>PEFA2016_latest!DC132</f>
        <v>0</v>
      </c>
      <c r="DG131">
        <f>PEFA2016_latest!DD132</f>
        <v>0</v>
      </c>
      <c r="DH131">
        <f>PEFA2016_latest!DE132</f>
        <v>0</v>
      </c>
      <c r="DI131">
        <f>PEFA2016_latest!DF132</f>
        <v>0</v>
      </c>
      <c r="DJ131">
        <f>PEFA2016_latest!DG132</f>
        <v>0</v>
      </c>
      <c r="DK131">
        <f>PEFA2016_latest!DH132</f>
        <v>0</v>
      </c>
      <c r="DL131">
        <f>PEFA2016_latest!DI132</f>
        <v>0</v>
      </c>
      <c r="DM131">
        <f>PEFA2016_latest!DJ132</f>
        <v>0</v>
      </c>
      <c r="DN131">
        <f>PEFA2016_latest!DK132</f>
        <v>0</v>
      </c>
      <c r="DO131">
        <f>PEFA2016_latest!DL132</f>
        <v>0</v>
      </c>
      <c r="DP131">
        <f>PEFA2016_latest!DM132</f>
        <v>0</v>
      </c>
      <c r="DQ131">
        <f>PEFA2016_latest!DN132</f>
        <v>0</v>
      </c>
      <c r="DR131">
        <f>PEFA2016_latest!DO132</f>
        <v>0</v>
      </c>
      <c r="DS131">
        <f>PEFA2016_latest!DP132</f>
        <v>0</v>
      </c>
      <c r="DT131">
        <f>PEFA2016_latest!DQ132</f>
        <v>0</v>
      </c>
      <c r="DU131">
        <f>PEFA2016_latest!DR132</f>
        <v>0</v>
      </c>
      <c r="DV131">
        <f>PEFA2016_latest!DS132</f>
        <v>0</v>
      </c>
      <c r="DW131">
        <f>PEFA2016_latest!DT132</f>
        <v>0</v>
      </c>
      <c r="DX131">
        <f>PEFA2016_latest!DU132</f>
        <v>0</v>
      </c>
      <c r="DY131">
        <f>PEFA2016_latest!DV132</f>
        <v>0</v>
      </c>
      <c r="DZ131">
        <f>PEFA2016_latest!DW132</f>
        <v>0</v>
      </c>
      <c r="EA131">
        <f>PEFA2016_latest!DX132</f>
        <v>0</v>
      </c>
      <c r="EB131">
        <f>PEFA2016_latest!DY132</f>
        <v>0</v>
      </c>
      <c r="EC131">
        <f>PEFA2016_latest!DZ132</f>
        <v>0</v>
      </c>
      <c r="ED131">
        <f>PEFA2016_latest!EA132</f>
        <v>0</v>
      </c>
      <c r="EE131">
        <f>PEFA2016_latest!EB132</f>
        <v>0</v>
      </c>
    </row>
    <row r="132" spans="2:135" x14ac:dyDescent="0.25">
      <c r="B132">
        <f>PEFA2016_latest!A133</f>
        <v>0</v>
      </c>
      <c r="C132">
        <f>PEFA2016_latest!B133</f>
        <v>0</v>
      </c>
      <c r="D132" t="e" cm="1" vm="98">
        <f t="array" ref="D132">_FV(PEFA2016raw[[#This Row],[Country]],"Abbreviation")</f>
        <v>#VALUE!</v>
      </c>
      <c r="E132" t="e" vm="126">
        <f>_xlfn.XLOOKUP(PEFA2016raw[[#This Row],[ISO-2]],Code[ISO-2],Code[ISO-3],"",0)</f>
        <v>#VALUE!</v>
      </c>
      <c r="F132">
        <f>PEFA2016_latest!C133</f>
        <v>0</v>
      </c>
      <c r="G132">
        <f>PEFA2016_latest!D133</f>
        <v>0</v>
      </c>
      <c r="H132">
        <f>PEFA2016_latest!E133</f>
        <v>0</v>
      </c>
      <c r="I132">
        <f>PEFA2016_latest!F133</f>
        <v>0</v>
      </c>
      <c r="J132">
        <f>PEFA2016_latest!G133</f>
        <v>0</v>
      </c>
      <c r="K132">
        <f>PEFA2016_latest!H133</f>
        <v>0</v>
      </c>
      <c r="L132">
        <f>PEFA2016_latest!I133</f>
        <v>0</v>
      </c>
      <c r="M132">
        <f>PEFA2016_latest!J133</f>
        <v>0</v>
      </c>
      <c r="N132">
        <f>PEFA2016_latest!K133</f>
        <v>0</v>
      </c>
      <c r="O132">
        <f>PEFA2016_latest!L133</f>
        <v>0</v>
      </c>
      <c r="P132">
        <f>PEFA2016_latest!M133</f>
        <v>0</v>
      </c>
      <c r="Q132">
        <f>PEFA2016_latest!N133</f>
        <v>0</v>
      </c>
      <c r="R132">
        <f>PEFA2016_latest!O133</f>
        <v>0</v>
      </c>
      <c r="S132">
        <f>PEFA2016_latest!P133</f>
        <v>0</v>
      </c>
      <c r="T132">
        <f>PEFA2016_latest!Q133</f>
        <v>0</v>
      </c>
      <c r="U132">
        <f>PEFA2016_latest!R133</f>
        <v>0</v>
      </c>
      <c r="V132">
        <f>PEFA2016_latest!S133</f>
        <v>0</v>
      </c>
      <c r="W132">
        <f>PEFA2016_latest!T133</f>
        <v>0</v>
      </c>
      <c r="X132">
        <f>PEFA2016_latest!U133</f>
        <v>0</v>
      </c>
      <c r="Y132">
        <f>PEFA2016_latest!V133</f>
        <v>0</v>
      </c>
      <c r="Z132">
        <f>PEFA2016_latest!W133</f>
        <v>0</v>
      </c>
      <c r="AA132">
        <f>PEFA2016_latest!X133</f>
        <v>0</v>
      </c>
      <c r="AB132">
        <f>PEFA2016_latest!Y133</f>
        <v>0</v>
      </c>
      <c r="AC132">
        <f>PEFA2016_latest!Z133</f>
        <v>0</v>
      </c>
      <c r="AD132">
        <f>PEFA2016_latest!AA133</f>
        <v>0</v>
      </c>
      <c r="AE132">
        <f>PEFA2016_latest!AB133</f>
        <v>0</v>
      </c>
      <c r="AF132">
        <f>PEFA2016_latest!AC133</f>
        <v>0</v>
      </c>
      <c r="AG132">
        <f>PEFA2016_latest!AD133</f>
        <v>0</v>
      </c>
      <c r="AH132">
        <f>PEFA2016_latest!AE133</f>
        <v>0</v>
      </c>
      <c r="AI132">
        <f>PEFA2016_latest!AF133</f>
        <v>0</v>
      </c>
      <c r="AJ132">
        <f>PEFA2016_latest!AG133</f>
        <v>0</v>
      </c>
      <c r="AK132">
        <f>PEFA2016_latest!AH133</f>
        <v>0</v>
      </c>
      <c r="AL132">
        <f>PEFA2016_latest!AI133</f>
        <v>0</v>
      </c>
      <c r="AM132">
        <f>PEFA2016_latest!AJ133</f>
        <v>0</v>
      </c>
      <c r="AN132">
        <f>PEFA2016_latest!AK133</f>
        <v>0</v>
      </c>
      <c r="AO132">
        <f>PEFA2016_latest!AL133</f>
        <v>0</v>
      </c>
      <c r="AP132">
        <f>PEFA2016_latest!AM133</f>
        <v>0</v>
      </c>
      <c r="AQ132">
        <f>PEFA2016_latest!AN133</f>
        <v>0</v>
      </c>
      <c r="AR132">
        <f>PEFA2016_latest!AO133</f>
        <v>0</v>
      </c>
      <c r="AS132">
        <f>PEFA2016_latest!AP133</f>
        <v>0</v>
      </c>
      <c r="AT132">
        <f>PEFA2016_latest!AQ133</f>
        <v>0</v>
      </c>
      <c r="AU132">
        <f>PEFA2016_latest!AR133</f>
        <v>0</v>
      </c>
      <c r="AV132">
        <f>PEFA2016_latest!AS133</f>
        <v>0</v>
      </c>
      <c r="AW132">
        <f>PEFA2016_latest!AT133</f>
        <v>0</v>
      </c>
      <c r="AX132">
        <f>PEFA2016_latest!AU133</f>
        <v>0</v>
      </c>
      <c r="AY132">
        <f>PEFA2016_latest!AV133</f>
        <v>0</v>
      </c>
      <c r="AZ132">
        <f>PEFA2016_latest!AW133</f>
        <v>0</v>
      </c>
      <c r="BA132">
        <f>PEFA2016_latest!AX133</f>
        <v>0</v>
      </c>
      <c r="BB132">
        <f>PEFA2016_latest!AY133</f>
        <v>0</v>
      </c>
      <c r="BC132">
        <f>PEFA2016_latest!AZ133</f>
        <v>0</v>
      </c>
      <c r="BD132">
        <f>PEFA2016_latest!BA133</f>
        <v>0</v>
      </c>
      <c r="BE132">
        <f>PEFA2016_latest!BB133</f>
        <v>0</v>
      </c>
      <c r="BF132">
        <f>PEFA2016_latest!BC133</f>
        <v>0</v>
      </c>
      <c r="BG132">
        <f>PEFA2016_latest!BD133</f>
        <v>0</v>
      </c>
      <c r="BH132">
        <f>PEFA2016_latest!BE133</f>
        <v>0</v>
      </c>
      <c r="BI132">
        <f>PEFA2016_latest!BF133</f>
        <v>0</v>
      </c>
      <c r="BJ132">
        <f>PEFA2016_latest!BG133</f>
        <v>0</v>
      </c>
      <c r="BK132">
        <f>PEFA2016_latest!BH133</f>
        <v>0</v>
      </c>
      <c r="BL132">
        <f>PEFA2016_latest!BI133</f>
        <v>0</v>
      </c>
      <c r="BM132">
        <f>PEFA2016_latest!BJ133</f>
        <v>0</v>
      </c>
      <c r="BN132">
        <f>PEFA2016_latest!BK133</f>
        <v>0</v>
      </c>
      <c r="BO132">
        <f>PEFA2016_latest!BL133</f>
        <v>0</v>
      </c>
      <c r="BP132">
        <f>PEFA2016_latest!BM133</f>
        <v>0</v>
      </c>
      <c r="BQ132">
        <f>PEFA2016_latest!BN133</f>
        <v>0</v>
      </c>
      <c r="BR132">
        <f>PEFA2016_latest!BO133</f>
        <v>0</v>
      </c>
      <c r="BS132">
        <f>PEFA2016_latest!BP133</f>
        <v>0</v>
      </c>
      <c r="BT132">
        <f>PEFA2016_latest!BQ133</f>
        <v>0</v>
      </c>
      <c r="BU132">
        <f>PEFA2016_latest!BR133</f>
        <v>0</v>
      </c>
      <c r="BV132">
        <f>PEFA2016_latest!BS133</f>
        <v>0</v>
      </c>
      <c r="BW132">
        <f>PEFA2016_latest!BT133</f>
        <v>0</v>
      </c>
      <c r="BX132">
        <f>PEFA2016_latest!BU133</f>
        <v>0</v>
      </c>
      <c r="BY132">
        <f>PEFA2016_latest!BV133</f>
        <v>0</v>
      </c>
      <c r="BZ132">
        <f>PEFA2016_latest!BW133</f>
        <v>0</v>
      </c>
      <c r="CA132">
        <f>PEFA2016_latest!BX133</f>
        <v>0</v>
      </c>
      <c r="CB132">
        <f>PEFA2016_latest!BY133</f>
        <v>0</v>
      </c>
      <c r="CC132">
        <f>PEFA2016_latest!BZ133</f>
        <v>0</v>
      </c>
      <c r="CD132">
        <f>PEFA2016_latest!CA133</f>
        <v>0</v>
      </c>
      <c r="CE132">
        <f>PEFA2016_latest!CB133</f>
        <v>0</v>
      </c>
      <c r="CF132">
        <f>PEFA2016_latest!CC133</f>
        <v>0</v>
      </c>
      <c r="CG132">
        <f>PEFA2016_latest!CD133</f>
        <v>0</v>
      </c>
      <c r="CH132">
        <f>PEFA2016_latest!CE133</f>
        <v>0</v>
      </c>
      <c r="CI132">
        <f>PEFA2016_latest!CF133</f>
        <v>0</v>
      </c>
      <c r="CJ132">
        <f>PEFA2016_latest!CG133</f>
        <v>0</v>
      </c>
      <c r="CK132">
        <f>PEFA2016_latest!CH133</f>
        <v>0</v>
      </c>
      <c r="CL132">
        <f>PEFA2016_latest!CI133</f>
        <v>0</v>
      </c>
      <c r="CM132">
        <f>PEFA2016_latest!CJ133</f>
        <v>0</v>
      </c>
      <c r="CN132">
        <f>PEFA2016_latest!CK133</f>
        <v>0</v>
      </c>
      <c r="CO132">
        <f>PEFA2016_latest!CL133</f>
        <v>0</v>
      </c>
      <c r="CP132">
        <f>PEFA2016_latest!CM133</f>
        <v>0</v>
      </c>
      <c r="CQ132">
        <f>PEFA2016_latest!CN133</f>
        <v>0</v>
      </c>
      <c r="CR132">
        <f>PEFA2016_latest!CO133</f>
        <v>0</v>
      </c>
      <c r="CS132">
        <f>PEFA2016_latest!CP133</f>
        <v>0</v>
      </c>
      <c r="CT132">
        <f>PEFA2016_latest!CQ133</f>
        <v>0</v>
      </c>
      <c r="CU132">
        <f>PEFA2016_latest!CR133</f>
        <v>0</v>
      </c>
      <c r="CV132">
        <f>PEFA2016_latest!CS133</f>
        <v>0</v>
      </c>
      <c r="CW132">
        <f>PEFA2016_latest!CT133</f>
        <v>0</v>
      </c>
      <c r="CX132">
        <f>PEFA2016_latest!CU133</f>
        <v>0</v>
      </c>
      <c r="CY132">
        <f>PEFA2016_latest!CV133</f>
        <v>0</v>
      </c>
      <c r="CZ132">
        <f>PEFA2016_latest!CW133</f>
        <v>0</v>
      </c>
      <c r="DA132">
        <f>PEFA2016_latest!CX133</f>
        <v>0</v>
      </c>
      <c r="DB132">
        <f>PEFA2016_latest!CY133</f>
        <v>0</v>
      </c>
      <c r="DC132">
        <f>PEFA2016_latest!CZ133</f>
        <v>0</v>
      </c>
      <c r="DD132">
        <f>PEFA2016_latest!DA133</f>
        <v>0</v>
      </c>
      <c r="DE132">
        <f>PEFA2016_latest!DB133</f>
        <v>0</v>
      </c>
      <c r="DF132">
        <f>PEFA2016_latest!DC133</f>
        <v>0</v>
      </c>
      <c r="DG132">
        <f>PEFA2016_latest!DD133</f>
        <v>0</v>
      </c>
      <c r="DH132">
        <f>PEFA2016_latest!DE133</f>
        <v>0</v>
      </c>
      <c r="DI132">
        <f>PEFA2016_latest!DF133</f>
        <v>0</v>
      </c>
      <c r="DJ132">
        <f>PEFA2016_latest!DG133</f>
        <v>0</v>
      </c>
      <c r="DK132">
        <f>PEFA2016_latest!DH133</f>
        <v>0</v>
      </c>
      <c r="DL132">
        <f>PEFA2016_latest!DI133</f>
        <v>0</v>
      </c>
      <c r="DM132">
        <f>PEFA2016_latest!DJ133</f>
        <v>0</v>
      </c>
      <c r="DN132">
        <f>PEFA2016_latest!DK133</f>
        <v>0</v>
      </c>
      <c r="DO132">
        <f>PEFA2016_latest!DL133</f>
        <v>0</v>
      </c>
      <c r="DP132">
        <f>PEFA2016_latest!DM133</f>
        <v>0</v>
      </c>
      <c r="DQ132">
        <f>PEFA2016_latest!DN133</f>
        <v>0</v>
      </c>
      <c r="DR132">
        <f>PEFA2016_latest!DO133</f>
        <v>0</v>
      </c>
      <c r="DS132">
        <f>PEFA2016_latest!DP133</f>
        <v>0</v>
      </c>
      <c r="DT132">
        <f>PEFA2016_latest!DQ133</f>
        <v>0</v>
      </c>
      <c r="DU132">
        <f>PEFA2016_latest!DR133</f>
        <v>0</v>
      </c>
      <c r="DV132">
        <f>PEFA2016_latest!DS133</f>
        <v>0</v>
      </c>
      <c r="DW132">
        <f>PEFA2016_latest!DT133</f>
        <v>0</v>
      </c>
      <c r="DX132">
        <f>PEFA2016_latest!DU133</f>
        <v>0</v>
      </c>
      <c r="DY132">
        <f>PEFA2016_latest!DV133</f>
        <v>0</v>
      </c>
      <c r="DZ132">
        <f>PEFA2016_latest!DW133</f>
        <v>0</v>
      </c>
      <c r="EA132">
        <f>PEFA2016_latest!DX133</f>
        <v>0</v>
      </c>
      <c r="EB132">
        <f>PEFA2016_latest!DY133</f>
        <v>0</v>
      </c>
      <c r="EC132">
        <f>PEFA2016_latest!DZ133</f>
        <v>0</v>
      </c>
      <c r="ED132">
        <f>PEFA2016_latest!EA133</f>
        <v>0</v>
      </c>
      <c r="EE132">
        <f>PEFA2016_latest!EB133</f>
        <v>0</v>
      </c>
    </row>
    <row r="133" spans="2:135" x14ac:dyDescent="0.25">
      <c r="B133">
        <f>PEFA2016_latest!A134</f>
        <v>0</v>
      </c>
      <c r="C133">
        <f>PEFA2016_latest!B134</f>
        <v>0</v>
      </c>
      <c r="D133" t="e" cm="1" vm="98">
        <f t="array" ref="D133">_FV(PEFA2016raw[[#This Row],[Country]],"Abbreviation")</f>
        <v>#VALUE!</v>
      </c>
      <c r="E133" t="e" vm="126">
        <f>_xlfn.XLOOKUP(PEFA2016raw[[#This Row],[ISO-2]],Code[ISO-2],Code[ISO-3],"",0)</f>
        <v>#VALUE!</v>
      </c>
      <c r="F133">
        <f>PEFA2016_latest!C134</f>
        <v>0</v>
      </c>
      <c r="G133">
        <f>PEFA2016_latest!D134</f>
        <v>0</v>
      </c>
      <c r="H133">
        <f>PEFA2016_latest!E134</f>
        <v>0</v>
      </c>
      <c r="I133">
        <f>PEFA2016_latest!F134</f>
        <v>0</v>
      </c>
      <c r="J133">
        <f>PEFA2016_latest!G134</f>
        <v>0</v>
      </c>
      <c r="K133">
        <f>PEFA2016_latest!H134</f>
        <v>0</v>
      </c>
      <c r="L133">
        <f>PEFA2016_latest!I134</f>
        <v>0</v>
      </c>
      <c r="M133">
        <f>PEFA2016_latest!J134</f>
        <v>0</v>
      </c>
      <c r="N133">
        <f>PEFA2016_latest!K134</f>
        <v>0</v>
      </c>
      <c r="O133">
        <f>PEFA2016_latest!L134</f>
        <v>0</v>
      </c>
      <c r="P133">
        <f>PEFA2016_latest!M134</f>
        <v>0</v>
      </c>
      <c r="Q133">
        <f>PEFA2016_latest!N134</f>
        <v>0</v>
      </c>
      <c r="R133">
        <f>PEFA2016_latest!O134</f>
        <v>0</v>
      </c>
      <c r="S133">
        <f>PEFA2016_latest!P134</f>
        <v>0</v>
      </c>
      <c r="T133">
        <f>PEFA2016_latest!Q134</f>
        <v>0</v>
      </c>
      <c r="U133">
        <f>PEFA2016_latest!R134</f>
        <v>0</v>
      </c>
      <c r="V133">
        <f>PEFA2016_latest!S134</f>
        <v>0</v>
      </c>
      <c r="W133">
        <f>PEFA2016_latest!T134</f>
        <v>0</v>
      </c>
      <c r="X133">
        <f>PEFA2016_latest!U134</f>
        <v>0</v>
      </c>
      <c r="Y133">
        <f>PEFA2016_latest!V134</f>
        <v>0</v>
      </c>
      <c r="Z133">
        <f>PEFA2016_latest!W134</f>
        <v>0</v>
      </c>
      <c r="AA133">
        <f>PEFA2016_latest!X134</f>
        <v>0</v>
      </c>
      <c r="AB133">
        <f>PEFA2016_latest!Y134</f>
        <v>0</v>
      </c>
      <c r="AC133">
        <f>PEFA2016_latest!Z134</f>
        <v>0</v>
      </c>
      <c r="AD133">
        <f>PEFA2016_latest!AA134</f>
        <v>0</v>
      </c>
      <c r="AE133">
        <f>PEFA2016_latest!AB134</f>
        <v>0</v>
      </c>
      <c r="AF133">
        <f>PEFA2016_latest!AC134</f>
        <v>0</v>
      </c>
      <c r="AG133">
        <f>PEFA2016_latest!AD134</f>
        <v>0</v>
      </c>
      <c r="AH133">
        <f>PEFA2016_latest!AE134</f>
        <v>0</v>
      </c>
      <c r="AI133">
        <f>PEFA2016_latest!AF134</f>
        <v>0</v>
      </c>
      <c r="AJ133">
        <f>PEFA2016_latest!AG134</f>
        <v>0</v>
      </c>
      <c r="AK133">
        <f>PEFA2016_latest!AH134</f>
        <v>0</v>
      </c>
      <c r="AL133">
        <f>PEFA2016_latest!AI134</f>
        <v>0</v>
      </c>
      <c r="AM133">
        <f>PEFA2016_latest!AJ134</f>
        <v>0</v>
      </c>
      <c r="AN133">
        <f>PEFA2016_latest!AK134</f>
        <v>0</v>
      </c>
      <c r="AO133">
        <f>PEFA2016_latest!AL134</f>
        <v>0</v>
      </c>
      <c r="AP133">
        <f>PEFA2016_latest!AM134</f>
        <v>0</v>
      </c>
      <c r="AQ133">
        <f>PEFA2016_latest!AN134</f>
        <v>0</v>
      </c>
      <c r="AR133">
        <f>PEFA2016_latest!AO134</f>
        <v>0</v>
      </c>
      <c r="AS133">
        <f>PEFA2016_latest!AP134</f>
        <v>0</v>
      </c>
      <c r="AT133">
        <f>PEFA2016_latest!AQ134</f>
        <v>0</v>
      </c>
      <c r="AU133">
        <f>PEFA2016_latest!AR134</f>
        <v>0</v>
      </c>
      <c r="AV133">
        <f>PEFA2016_latest!AS134</f>
        <v>0</v>
      </c>
      <c r="AW133">
        <f>PEFA2016_latest!AT134</f>
        <v>0</v>
      </c>
      <c r="AX133">
        <f>PEFA2016_latest!AU134</f>
        <v>0</v>
      </c>
      <c r="AY133">
        <f>PEFA2016_latest!AV134</f>
        <v>0</v>
      </c>
      <c r="AZ133">
        <f>PEFA2016_latest!AW134</f>
        <v>0</v>
      </c>
      <c r="BA133">
        <f>PEFA2016_latest!AX134</f>
        <v>0</v>
      </c>
      <c r="BB133">
        <f>PEFA2016_latest!AY134</f>
        <v>0</v>
      </c>
      <c r="BC133">
        <f>PEFA2016_latest!AZ134</f>
        <v>0</v>
      </c>
      <c r="BD133">
        <f>PEFA2016_latest!BA134</f>
        <v>0</v>
      </c>
      <c r="BE133">
        <f>PEFA2016_latest!BB134</f>
        <v>0</v>
      </c>
      <c r="BF133">
        <f>PEFA2016_latest!BC134</f>
        <v>0</v>
      </c>
      <c r="BG133">
        <f>PEFA2016_latest!BD134</f>
        <v>0</v>
      </c>
      <c r="BH133">
        <f>PEFA2016_latest!BE134</f>
        <v>0</v>
      </c>
      <c r="BI133">
        <f>PEFA2016_latest!BF134</f>
        <v>0</v>
      </c>
      <c r="BJ133">
        <f>PEFA2016_latest!BG134</f>
        <v>0</v>
      </c>
      <c r="BK133">
        <f>PEFA2016_latest!BH134</f>
        <v>0</v>
      </c>
      <c r="BL133">
        <f>PEFA2016_latest!BI134</f>
        <v>0</v>
      </c>
      <c r="BM133">
        <f>PEFA2016_latest!BJ134</f>
        <v>0</v>
      </c>
      <c r="BN133">
        <f>PEFA2016_latest!BK134</f>
        <v>0</v>
      </c>
      <c r="BO133">
        <f>PEFA2016_latest!BL134</f>
        <v>0</v>
      </c>
      <c r="BP133">
        <f>PEFA2016_latest!BM134</f>
        <v>0</v>
      </c>
      <c r="BQ133">
        <f>PEFA2016_latest!BN134</f>
        <v>0</v>
      </c>
      <c r="BR133">
        <f>PEFA2016_latest!BO134</f>
        <v>0</v>
      </c>
      <c r="BS133">
        <f>PEFA2016_latest!BP134</f>
        <v>0</v>
      </c>
      <c r="BT133">
        <f>PEFA2016_latest!BQ134</f>
        <v>0</v>
      </c>
      <c r="BU133">
        <f>PEFA2016_latest!BR134</f>
        <v>0</v>
      </c>
      <c r="BV133">
        <f>PEFA2016_latest!BS134</f>
        <v>0</v>
      </c>
      <c r="BW133">
        <f>PEFA2016_latest!BT134</f>
        <v>0</v>
      </c>
      <c r="BX133">
        <f>PEFA2016_latest!BU134</f>
        <v>0</v>
      </c>
      <c r="BY133">
        <f>PEFA2016_latest!BV134</f>
        <v>0</v>
      </c>
      <c r="BZ133">
        <f>PEFA2016_latest!BW134</f>
        <v>0</v>
      </c>
      <c r="CA133">
        <f>PEFA2016_latest!BX134</f>
        <v>0</v>
      </c>
      <c r="CB133">
        <f>PEFA2016_latest!BY134</f>
        <v>0</v>
      </c>
      <c r="CC133">
        <f>PEFA2016_latest!BZ134</f>
        <v>0</v>
      </c>
      <c r="CD133">
        <f>PEFA2016_latest!CA134</f>
        <v>0</v>
      </c>
      <c r="CE133">
        <f>PEFA2016_latest!CB134</f>
        <v>0</v>
      </c>
      <c r="CF133">
        <f>PEFA2016_latest!CC134</f>
        <v>0</v>
      </c>
      <c r="CG133">
        <f>PEFA2016_latest!CD134</f>
        <v>0</v>
      </c>
      <c r="CH133">
        <f>PEFA2016_latest!CE134</f>
        <v>0</v>
      </c>
      <c r="CI133">
        <f>PEFA2016_latest!CF134</f>
        <v>0</v>
      </c>
      <c r="CJ133">
        <f>PEFA2016_latest!CG134</f>
        <v>0</v>
      </c>
      <c r="CK133">
        <f>PEFA2016_latest!CH134</f>
        <v>0</v>
      </c>
      <c r="CL133">
        <f>PEFA2016_latest!CI134</f>
        <v>0</v>
      </c>
      <c r="CM133">
        <f>PEFA2016_latest!CJ134</f>
        <v>0</v>
      </c>
      <c r="CN133">
        <f>PEFA2016_latest!CK134</f>
        <v>0</v>
      </c>
      <c r="CO133">
        <f>PEFA2016_latest!CL134</f>
        <v>0</v>
      </c>
      <c r="CP133">
        <f>PEFA2016_latest!CM134</f>
        <v>0</v>
      </c>
      <c r="CQ133">
        <f>PEFA2016_latest!CN134</f>
        <v>0</v>
      </c>
      <c r="CR133">
        <f>PEFA2016_latest!CO134</f>
        <v>0</v>
      </c>
      <c r="CS133">
        <f>PEFA2016_latest!CP134</f>
        <v>0</v>
      </c>
      <c r="CT133">
        <f>PEFA2016_latest!CQ134</f>
        <v>0</v>
      </c>
      <c r="CU133">
        <f>PEFA2016_latest!CR134</f>
        <v>0</v>
      </c>
      <c r="CV133">
        <f>PEFA2016_latest!CS134</f>
        <v>0</v>
      </c>
      <c r="CW133">
        <f>PEFA2016_latest!CT134</f>
        <v>0</v>
      </c>
      <c r="CX133">
        <f>PEFA2016_latest!CU134</f>
        <v>0</v>
      </c>
      <c r="CY133">
        <f>PEFA2016_latest!CV134</f>
        <v>0</v>
      </c>
      <c r="CZ133">
        <f>PEFA2016_latest!CW134</f>
        <v>0</v>
      </c>
      <c r="DA133">
        <f>PEFA2016_latest!CX134</f>
        <v>0</v>
      </c>
      <c r="DB133">
        <f>PEFA2016_latest!CY134</f>
        <v>0</v>
      </c>
      <c r="DC133">
        <f>PEFA2016_latest!CZ134</f>
        <v>0</v>
      </c>
      <c r="DD133">
        <f>PEFA2016_latest!DA134</f>
        <v>0</v>
      </c>
      <c r="DE133">
        <f>PEFA2016_latest!DB134</f>
        <v>0</v>
      </c>
      <c r="DF133">
        <f>PEFA2016_latest!DC134</f>
        <v>0</v>
      </c>
      <c r="DG133">
        <f>PEFA2016_latest!DD134</f>
        <v>0</v>
      </c>
      <c r="DH133">
        <f>PEFA2016_latest!DE134</f>
        <v>0</v>
      </c>
      <c r="DI133">
        <f>PEFA2016_latest!DF134</f>
        <v>0</v>
      </c>
      <c r="DJ133">
        <f>PEFA2016_latest!DG134</f>
        <v>0</v>
      </c>
      <c r="DK133">
        <f>PEFA2016_latest!DH134</f>
        <v>0</v>
      </c>
      <c r="DL133">
        <f>PEFA2016_latest!DI134</f>
        <v>0</v>
      </c>
      <c r="DM133">
        <f>PEFA2016_latest!DJ134</f>
        <v>0</v>
      </c>
      <c r="DN133">
        <f>PEFA2016_latest!DK134</f>
        <v>0</v>
      </c>
      <c r="DO133">
        <f>PEFA2016_latest!DL134</f>
        <v>0</v>
      </c>
      <c r="DP133">
        <f>PEFA2016_latest!DM134</f>
        <v>0</v>
      </c>
      <c r="DQ133">
        <f>PEFA2016_latest!DN134</f>
        <v>0</v>
      </c>
      <c r="DR133">
        <f>PEFA2016_latest!DO134</f>
        <v>0</v>
      </c>
      <c r="DS133">
        <f>PEFA2016_latest!DP134</f>
        <v>0</v>
      </c>
      <c r="DT133">
        <f>PEFA2016_latest!DQ134</f>
        <v>0</v>
      </c>
      <c r="DU133">
        <f>PEFA2016_latest!DR134</f>
        <v>0</v>
      </c>
      <c r="DV133">
        <f>PEFA2016_latest!DS134</f>
        <v>0</v>
      </c>
      <c r="DW133">
        <f>PEFA2016_latest!DT134</f>
        <v>0</v>
      </c>
      <c r="DX133">
        <f>PEFA2016_latest!DU134</f>
        <v>0</v>
      </c>
      <c r="DY133">
        <f>PEFA2016_latest!DV134</f>
        <v>0</v>
      </c>
      <c r="DZ133">
        <f>PEFA2016_latest!DW134</f>
        <v>0</v>
      </c>
      <c r="EA133">
        <f>PEFA2016_latest!DX134</f>
        <v>0</v>
      </c>
      <c r="EB133">
        <f>PEFA2016_latest!DY134</f>
        <v>0</v>
      </c>
      <c r="EC133">
        <f>PEFA2016_latest!DZ134</f>
        <v>0</v>
      </c>
      <c r="ED133">
        <f>PEFA2016_latest!EA134</f>
        <v>0</v>
      </c>
      <c r="EE133">
        <f>PEFA2016_latest!EB134</f>
        <v>0</v>
      </c>
    </row>
    <row r="134" spans="2:135" x14ac:dyDescent="0.25">
      <c r="B134">
        <f>PEFA2016_latest!A135</f>
        <v>0</v>
      </c>
      <c r="C134">
        <f>PEFA2016_latest!B135</f>
        <v>0</v>
      </c>
      <c r="D134" t="e" cm="1" vm="98">
        <f t="array" ref="D134">_FV(PEFA2016raw[[#This Row],[Country]],"Abbreviation")</f>
        <v>#VALUE!</v>
      </c>
      <c r="E134" t="e" vm="126">
        <f>_xlfn.XLOOKUP(PEFA2016raw[[#This Row],[ISO-2]],Code[ISO-2],Code[ISO-3],"",0)</f>
        <v>#VALUE!</v>
      </c>
      <c r="F134">
        <f>PEFA2016_latest!C135</f>
        <v>0</v>
      </c>
      <c r="G134">
        <f>PEFA2016_latest!D135</f>
        <v>0</v>
      </c>
      <c r="H134">
        <f>PEFA2016_latest!E135</f>
        <v>0</v>
      </c>
      <c r="I134">
        <f>PEFA2016_latest!F135</f>
        <v>0</v>
      </c>
      <c r="J134">
        <f>PEFA2016_latest!G135</f>
        <v>0</v>
      </c>
      <c r="K134">
        <f>PEFA2016_latest!H135</f>
        <v>0</v>
      </c>
      <c r="L134">
        <f>PEFA2016_latest!I135</f>
        <v>0</v>
      </c>
      <c r="M134">
        <f>PEFA2016_latest!J135</f>
        <v>0</v>
      </c>
      <c r="N134">
        <f>PEFA2016_latest!K135</f>
        <v>0</v>
      </c>
      <c r="O134">
        <f>PEFA2016_latest!L135</f>
        <v>0</v>
      </c>
      <c r="P134">
        <f>PEFA2016_latest!M135</f>
        <v>0</v>
      </c>
      <c r="Q134">
        <f>PEFA2016_latest!N135</f>
        <v>0</v>
      </c>
      <c r="R134">
        <f>PEFA2016_latest!O135</f>
        <v>0</v>
      </c>
      <c r="S134">
        <f>PEFA2016_latest!P135</f>
        <v>0</v>
      </c>
      <c r="T134">
        <f>PEFA2016_latest!Q135</f>
        <v>0</v>
      </c>
      <c r="U134">
        <f>PEFA2016_latest!R135</f>
        <v>0</v>
      </c>
      <c r="V134">
        <f>PEFA2016_latest!S135</f>
        <v>0</v>
      </c>
      <c r="W134">
        <f>PEFA2016_latest!T135</f>
        <v>0</v>
      </c>
      <c r="X134">
        <f>PEFA2016_latest!U135</f>
        <v>0</v>
      </c>
      <c r="Y134">
        <f>PEFA2016_latest!V135</f>
        <v>0</v>
      </c>
      <c r="Z134">
        <f>PEFA2016_latest!W135</f>
        <v>0</v>
      </c>
      <c r="AA134">
        <f>PEFA2016_latest!X135</f>
        <v>0</v>
      </c>
      <c r="AB134">
        <f>PEFA2016_latest!Y135</f>
        <v>0</v>
      </c>
      <c r="AC134">
        <f>PEFA2016_latest!Z135</f>
        <v>0</v>
      </c>
      <c r="AD134">
        <f>PEFA2016_latest!AA135</f>
        <v>0</v>
      </c>
      <c r="AE134">
        <f>PEFA2016_latest!AB135</f>
        <v>0</v>
      </c>
      <c r="AF134">
        <f>PEFA2016_latest!AC135</f>
        <v>0</v>
      </c>
      <c r="AG134">
        <f>PEFA2016_latest!AD135</f>
        <v>0</v>
      </c>
      <c r="AH134">
        <f>PEFA2016_latest!AE135</f>
        <v>0</v>
      </c>
      <c r="AI134">
        <f>PEFA2016_latest!AF135</f>
        <v>0</v>
      </c>
      <c r="AJ134">
        <f>PEFA2016_latest!AG135</f>
        <v>0</v>
      </c>
      <c r="AK134">
        <f>PEFA2016_latest!AH135</f>
        <v>0</v>
      </c>
      <c r="AL134">
        <f>PEFA2016_latest!AI135</f>
        <v>0</v>
      </c>
      <c r="AM134">
        <f>PEFA2016_latest!AJ135</f>
        <v>0</v>
      </c>
      <c r="AN134">
        <f>PEFA2016_latest!AK135</f>
        <v>0</v>
      </c>
      <c r="AO134">
        <f>PEFA2016_latest!AL135</f>
        <v>0</v>
      </c>
      <c r="AP134">
        <f>PEFA2016_latest!AM135</f>
        <v>0</v>
      </c>
      <c r="AQ134">
        <f>PEFA2016_latest!AN135</f>
        <v>0</v>
      </c>
      <c r="AR134">
        <f>PEFA2016_latest!AO135</f>
        <v>0</v>
      </c>
      <c r="AS134">
        <f>PEFA2016_latest!AP135</f>
        <v>0</v>
      </c>
      <c r="AT134">
        <f>PEFA2016_latest!AQ135</f>
        <v>0</v>
      </c>
      <c r="AU134">
        <f>PEFA2016_latest!AR135</f>
        <v>0</v>
      </c>
      <c r="AV134">
        <f>PEFA2016_latest!AS135</f>
        <v>0</v>
      </c>
      <c r="AW134">
        <f>PEFA2016_latest!AT135</f>
        <v>0</v>
      </c>
      <c r="AX134">
        <f>PEFA2016_latest!AU135</f>
        <v>0</v>
      </c>
      <c r="AY134">
        <f>PEFA2016_latest!AV135</f>
        <v>0</v>
      </c>
      <c r="AZ134">
        <f>PEFA2016_latest!AW135</f>
        <v>0</v>
      </c>
      <c r="BA134">
        <f>PEFA2016_latest!AX135</f>
        <v>0</v>
      </c>
      <c r="BB134">
        <f>PEFA2016_latest!AY135</f>
        <v>0</v>
      </c>
      <c r="BC134">
        <f>PEFA2016_latest!AZ135</f>
        <v>0</v>
      </c>
      <c r="BD134">
        <f>PEFA2016_latest!BA135</f>
        <v>0</v>
      </c>
      <c r="BE134">
        <f>PEFA2016_latest!BB135</f>
        <v>0</v>
      </c>
      <c r="BF134">
        <f>PEFA2016_latest!BC135</f>
        <v>0</v>
      </c>
      <c r="BG134">
        <f>PEFA2016_latest!BD135</f>
        <v>0</v>
      </c>
      <c r="BH134">
        <f>PEFA2016_latest!BE135</f>
        <v>0</v>
      </c>
      <c r="BI134">
        <f>PEFA2016_latest!BF135</f>
        <v>0</v>
      </c>
      <c r="BJ134">
        <f>PEFA2016_latest!BG135</f>
        <v>0</v>
      </c>
      <c r="BK134">
        <f>PEFA2016_latest!BH135</f>
        <v>0</v>
      </c>
      <c r="BL134">
        <f>PEFA2016_latest!BI135</f>
        <v>0</v>
      </c>
      <c r="BM134">
        <f>PEFA2016_latest!BJ135</f>
        <v>0</v>
      </c>
      <c r="BN134">
        <f>PEFA2016_latest!BK135</f>
        <v>0</v>
      </c>
      <c r="BO134">
        <f>PEFA2016_latest!BL135</f>
        <v>0</v>
      </c>
      <c r="BP134">
        <f>PEFA2016_latest!BM135</f>
        <v>0</v>
      </c>
      <c r="BQ134">
        <f>PEFA2016_latest!BN135</f>
        <v>0</v>
      </c>
      <c r="BR134">
        <f>PEFA2016_latest!BO135</f>
        <v>0</v>
      </c>
      <c r="BS134">
        <f>PEFA2016_latest!BP135</f>
        <v>0</v>
      </c>
      <c r="BT134">
        <f>PEFA2016_latest!BQ135</f>
        <v>0</v>
      </c>
      <c r="BU134">
        <f>PEFA2016_latest!BR135</f>
        <v>0</v>
      </c>
      <c r="BV134">
        <f>PEFA2016_latest!BS135</f>
        <v>0</v>
      </c>
      <c r="BW134">
        <f>PEFA2016_latest!BT135</f>
        <v>0</v>
      </c>
      <c r="BX134">
        <f>PEFA2016_latest!BU135</f>
        <v>0</v>
      </c>
      <c r="BY134">
        <f>PEFA2016_latest!BV135</f>
        <v>0</v>
      </c>
      <c r="BZ134">
        <f>PEFA2016_latest!BW135</f>
        <v>0</v>
      </c>
      <c r="CA134">
        <f>PEFA2016_latest!BX135</f>
        <v>0</v>
      </c>
      <c r="CB134">
        <f>PEFA2016_latest!BY135</f>
        <v>0</v>
      </c>
      <c r="CC134">
        <f>PEFA2016_latest!BZ135</f>
        <v>0</v>
      </c>
      <c r="CD134">
        <f>PEFA2016_latest!CA135</f>
        <v>0</v>
      </c>
      <c r="CE134">
        <f>PEFA2016_latest!CB135</f>
        <v>0</v>
      </c>
      <c r="CF134">
        <f>PEFA2016_latest!CC135</f>
        <v>0</v>
      </c>
      <c r="CG134">
        <f>PEFA2016_latest!CD135</f>
        <v>0</v>
      </c>
      <c r="CH134">
        <f>PEFA2016_latest!CE135</f>
        <v>0</v>
      </c>
      <c r="CI134">
        <f>PEFA2016_latest!CF135</f>
        <v>0</v>
      </c>
      <c r="CJ134">
        <f>PEFA2016_latest!CG135</f>
        <v>0</v>
      </c>
      <c r="CK134">
        <f>PEFA2016_latest!CH135</f>
        <v>0</v>
      </c>
      <c r="CL134">
        <f>PEFA2016_latest!CI135</f>
        <v>0</v>
      </c>
      <c r="CM134">
        <f>PEFA2016_latest!CJ135</f>
        <v>0</v>
      </c>
      <c r="CN134">
        <f>PEFA2016_latest!CK135</f>
        <v>0</v>
      </c>
      <c r="CO134">
        <f>PEFA2016_latest!CL135</f>
        <v>0</v>
      </c>
      <c r="CP134">
        <f>PEFA2016_latest!CM135</f>
        <v>0</v>
      </c>
      <c r="CQ134">
        <f>PEFA2016_latest!CN135</f>
        <v>0</v>
      </c>
      <c r="CR134">
        <f>PEFA2016_latest!CO135</f>
        <v>0</v>
      </c>
      <c r="CS134">
        <f>PEFA2016_latest!CP135</f>
        <v>0</v>
      </c>
      <c r="CT134">
        <f>PEFA2016_latest!CQ135</f>
        <v>0</v>
      </c>
      <c r="CU134">
        <f>PEFA2016_latest!CR135</f>
        <v>0</v>
      </c>
      <c r="CV134">
        <f>PEFA2016_latest!CS135</f>
        <v>0</v>
      </c>
      <c r="CW134">
        <f>PEFA2016_latest!CT135</f>
        <v>0</v>
      </c>
      <c r="CX134">
        <f>PEFA2016_latest!CU135</f>
        <v>0</v>
      </c>
      <c r="CY134">
        <f>PEFA2016_latest!CV135</f>
        <v>0</v>
      </c>
      <c r="CZ134">
        <f>PEFA2016_latest!CW135</f>
        <v>0</v>
      </c>
      <c r="DA134">
        <f>PEFA2016_latest!CX135</f>
        <v>0</v>
      </c>
      <c r="DB134">
        <f>PEFA2016_latest!CY135</f>
        <v>0</v>
      </c>
      <c r="DC134">
        <f>PEFA2016_latest!CZ135</f>
        <v>0</v>
      </c>
      <c r="DD134">
        <f>PEFA2016_latest!DA135</f>
        <v>0</v>
      </c>
      <c r="DE134">
        <f>PEFA2016_latest!DB135</f>
        <v>0</v>
      </c>
      <c r="DF134">
        <f>PEFA2016_latest!DC135</f>
        <v>0</v>
      </c>
      <c r="DG134">
        <f>PEFA2016_latest!DD135</f>
        <v>0</v>
      </c>
      <c r="DH134">
        <f>PEFA2016_latest!DE135</f>
        <v>0</v>
      </c>
      <c r="DI134">
        <f>PEFA2016_latest!DF135</f>
        <v>0</v>
      </c>
      <c r="DJ134">
        <f>PEFA2016_latest!DG135</f>
        <v>0</v>
      </c>
      <c r="DK134">
        <f>PEFA2016_latest!DH135</f>
        <v>0</v>
      </c>
      <c r="DL134">
        <f>PEFA2016_latest!DI135</f>
        <v>0</v>
      </c>
      <c r="DM134">
        <f>PEFA2016_latest!DJ135</f>
        <v>0</v>
      </c>
      <c r="DN134">
        <f>PEFA2016_latest!DK135</f>
        <v>0</v>
      </c>
      <c r="DO134">
        <f>PEFA2016_latest!DL135</f>
        <v>0</v>
      </c>
      <c r="DP134">
        <f>PEFA2016_latest!DM135</f>
        <v>0</v>
      </c>
      <c r="DQ134">
        <f>PEFA2016_latest!DN135</f>
        <v>0</v>
      </c>
      <c r="DR134">
        <f>PEFA2016_latest!DO135</f>
        <v>0</v>
      </c>
      <c r="DS134">
        <f>PEFA2016_latest!DP135</f>
        <v>0</v>
      </c>
      <c r="DT134">
        <f>PEFA2016_latest!DQ135</f>
        <v>0</v>
      </c>
      <c r="DU134">
        <f>PEFA2016_latest!DR135</f>
        <v>0</v>
      </c>
      <c r="DV134">
        <f>PEFA2016_latest!DS135</f>
        <v>0</v>
      </c>
      <c r="DW134">
        <f>PEFA2016_latest!DT135</f>
        <v>0</v>
      </c>
      <c r="DX134">
        <f>PEFA2016_latest!DU135</f>
        <v>0</v>
      </c>
      <c r="DY134">
        <f>PEFA2016_latest!DV135</f>
        <v>0</v>
      </c>
      <c r="DZ134">
        <f>PEFA2016_latest!DW135</f>
        <v>0</v>
      </c>
      <c r="EA134">
        <f>PEFA2016_latest!DX135</f>
        <v>0</v>
      </c>
      <c r="EB134">
        <f>PEFA2016_latest!DY135</f>
        <v>0</v>
      </c>
      <c r="EC134">
        <f>PEFA2016_latest!DZ135</f>
        <v>0</v>
      </c>
      <c r="ED134">
        <f>PEFA2016_latest!EA135</f>
        <v>0</v>
      </c>
      <c r="EE134">
        <f>PEFA2016_latest!EB135</f>
        <v>0</v>
      </c>
    </row>
    <row r="135" spans="2:135" x14ac:dyDescent="0.25">
      <c r="B135">
        <f>PEFA2016_latest!A136</f>
        <v>0</v>
      </c>
      <c r="C135">
        <f>PEFA2016_latest!B136</f>
        <v>0</v>
      </c>
      <c r="D135" t="e" cm="1" vm="98">
        <f t="array" ref="D135">_FV(PEFA2016raw[[#This Row],[Country]],"Abbreviation")</f>
        <v>#VALUE!</v>
      </c>
      <c r="E135" t="e" vm="126">
        <f>_xlfn.XLOOKUP(PEFA2016raw[[#This Row],[ISO-2]],Code[ISO-2],Code[ISO-3],"",0)</f>
        <v>#VALUE!</v>
      </c>
      <c r="F135">
        <f>PEFA2016_latest!C136</f>
        <v>0</v>
      </c>
      <c r="G135">
        <f>PEFA2016_latest!D136</f>
        <v>0</v>
      </c>
      <c r="H135">
        <f>PEFA2016_latest!E136</f>
        <v>0</v>
      </c>
      <c r="I135">
        <f>PEFA2016_latest!F136</f>
        <v>0</v>
      </c>
      <c r="J135">
        <f>PEFA2016_latest!G136</f>
        <v>0</v>
      </c>
      <c r="K135">
        <f>PEFA2016_latest!H136</f>
        <v>0</v>
      </c>
      <c r="L135">
        <f>PEFA2016_latest!I136</f>
        <v>0</v>
      </c>
      <c r="M135">
        <f>PEFA2016_latest!J136</f>
        <v>0</v>
      </c>
      <c r="N135">
        <f>PEFA2016_latest!K136</f>
        <v>0</v>
      </c>
      <c r="O135">
        <f>PEFA2016_latest!L136</f>
        <v>0</v>
      </c>
      <c r="P135">
        <f>PEFA2016_latest!M136</f>
        <v>0</v>
      </c>
      <c r="Q135">
        <f>PEFA2016_latest!N136</f>
        <v>0</v>
      </c>
      <c r="R135">
        <f>PEFA2016_latest!O136</f>
        <v>0</v>
      </c>
      <c r="S135">
        <f>PEFA2016_latest!P136</f>
        <v>0</v>
      </c>
      <c r="T135">
        <f>PEFA2016_latest!Q136</f>
        <v>0</v>
      </c>
      <c r="U135">
        <f>PEFA2016_latest!R136</f>
        <v>0</v>
      </c>
      <c r="V135">
        <f>PEFA2016_latest!S136</f>
        <v>0</v>
      </c>
      <c r="W135">
        <f>PEFA2016_latest!T136</f>
        <v>0</v>
      </c>
      <c r="X135">
        <f>PEFA2016_latest!U136</f>
        <v>0</v>
      </c>
      <c r="Y135">
        <f>PEFA2016_latest!V136</f>
        <v>0</v>
      </c>
      <c r="Z135">
        <f>PEFA2016_latest!W136</f>
        <v>0</v>
      </c>
      <c r="AA135">
        <f>PEFA2016_latest!X136</f>
        <v>0</v>
      </c>
      <c r="AB135">
        <f>PEFA2016_latest!Y136</f>
        <v>0</v>
      </c>
      <c r="AC135">
        <f>PEFA2016_latest!Z136</f>
        <v>0</v>
      </c>
      <c r="AD135">
        <f>PEFA2016_latest!AA136</f>
        <v>0</v>
      </c>
      <c r="AE135">
        <f>PEFA2016_latest!AB136</f>
        <v>0</v>
      </c>
      <c r="AF135">
        <f>PEFA2016_latest!AC136</f>
        <v>0</v>
      </c>
      <c r="AG135">
        <f>PEFA2016_latest!AD136</f>
        <v>0</v>
      </c>
      <c r="AH135">
        <f>PEFA2016_latest!AE136</f>
        <v>0</v>
      </c>
      <c r="AI135">
        <f>PEFA2016_latest!AF136</f>
        <v>0</v>
      </c>
      <c r="AJ135">
        <f>PEFA2016_latest!AG136</f>
        <v>0</v>
      </c>
      <c r="AK135">
        <f>PEFA2016_latest!AH136</f>
        <v>0</v>
      </c>
      <c r="AL135">
        <f>PEFA2016_latest!AI136</f>
        <v>0</v>
      </c>
      <c r="AM135">
        <f>PEFA2016_latest!AJ136</f>
        <v>0</v>
      </c>
      <c r="AN135">
        <f>PEFA2016_latest!AK136</f>
        <v>0</v>
      </c>
      <c r="AO135">
        <f>PEFA2016_latest!AL136</f>
        <v>0</v>
      </c>
      <c r="AP135">
        <f>PEFA2016_latest!AM136</f>
        <v>0</v>
      </c>
      <c r="AQ135">
        <f>PEFA2016_latest!AN136</f>
        <v>0</v>
      </c>
      <c r="AR135">
        <f>PEFA2016_latest!AO136</f>
        <v>0</v>
      </c>
      <c r="AS135">
        <f>PEFA2016_latest!AP136</f>
        <v>0</v>
      </c>
      <c r="AT135">
        <f>PEFA2016_latest!AQ136</f>
        <v>0</v>
      </c>
      <c r="AU135">
        <f>PEFA2016_latest!AR136</f>
        <v>0</v>
      </c>
      <c r="AV135">
        <f>PEFA2016_latest!AS136</f>
        <v>0</v>
      </c>
      <c r="AW135">
        <f>PEFA2016_latest!AT136</f>
        <v>0</v>
      </c>
      <c r="AX135">
        <f>PEFA2016_latest!AU136</f>
        <v>0</v>
      </c>
      <c r="AY135">
        <f>PEFA2016_latest!AV136</f>
        <v>0</v>
      </c>
      <c r="AZ135">
        <f>PEFA2016_latest!AW136</f>
        <v>0</v>
      </c>
      <c r="BA135">
        <f>PEFA2016_latest!AX136</f>
        <v>0</v>
      </c>
      <c r="BB135">
        <f>PEFA2016_latest!AY136</f>
        <v>0</v>
      </c>
      <c r="BC135">
        <f>PEFA2016_latest!AZ136</f>
        <v>0</v>
      </c>
      <c r="BD135">
        <f>PEFA2016_latest!BA136</f>
        <v>0</v>
      </c>
      <c r="BE135">
        <f>PEFA2016_latest!BB136</f>
        <v>0</v>
      </c>
      <c r="BF135">
        <f>PEFA2016_latest!BC136</f>
        <v>0</v>
      </c>
      <c r="BG135">
        <f>PEFA2016_latest!BD136</f>
        <v>0</v>
      </c>
      <c r="BH135">
        <f>PEFA2016_latest!BE136</f>
        <v>0</v>
      </c>
      <c r="BI135">
        <f>PEFA2016_latest!BF136</f>
        <v>0</v>
      </c>
      <c r="BJ135">
        <f>PEFA2016_latest!BG136</f>
        <v>0</v>
      </c>
      <c r="BK135">
        <f>PEFA2016_latest!BH136</f>
        <v>0</v>
      </c>
      <c r="BL135">
        <f>PEFA2016_latest!BI136</f>
        <v>0</v>
      </c>
      <c r="BM135">
        <f>PEFA2016_latest!BJ136</f>
        <v>0</v>
      </c>
      <c r="BN135">
        <f>PEFA2016_latest!BK136</f>
        <v>0</v>
      </c>
      <c r="BO135">
        <f>PEFA2016_latest!BL136</f>
        <v>0</v>
      </c>
      <c r="BP135">
        <f>PEFA2016_latest!BM136</f>
        <v>0</v>
      </c>
      <c r="BQ135">
        <f>PEFA2016_latest!BN136</f>
        <v>0</v>
      </c>
      <c r="BR135">
        <f>PEFA2016_latest!BO136</f>
        <v>0</v>
      </c>
      <c r="BS135">
        <f>PEFA2016_latest!BP136</f>
        <v>0</v>
      </c>
      <c r="BT135">
        <f>PEFA2016_latest!BQ136</f>
        <v>0</v>
      </c>
      <c r="BU135">
        <f>PEFA2016_latest!BR136</f>
        <v>0</v>
      </c>
      <c r="BV135">
        <f>PEFA2016_latest!BS136</f>
        <v>0</v>
      </c>
      <c r="BW135">
        <f>PEFA2016_latest!BT136</f>
        <v>0</v>
      </c>
      <c r="BX135">
        <f>PEFA2016_latest!BU136</f>
        <v>0</v>
      </c>
      <c r="BY135">
        <f>PEFA2016_latest!BV136</f>
        <v>0</v>
      </c>
      <c r="BZ135">
        <f>PEFA2016_latest!BW136</f>
        <v>0</v>
      </c>
      <c r="CA135">
        <f>PEFA2016_latest!BX136</f>
        <v>0</v>
      </c>
      <c r="CB135">
        <f>PEFA2016_latest!BY136</f>
        <v>0</v>
      </c>
      <c r="CC135">
        <f>PEFA2016_latest!BZ136</f>
        <v>0</v>
      </c>
      <c r="CD135">
        <f>PEFA2016_latest!CA136</f>
        <v>0</v>
      </c>
      <c r="CE135">
        <f>PEFA2016_latest!CB136</f>
        <v>0</v>
      </c>
      <c r="CF135">
        <f>PEFA2016_latest!CC136</f>
        <v>0</v>
      </c>
      <c r="CG135">
        <f>PEFA2016_latest!CD136</f>
        <v>0</v>
      </c>
      <c r="CH135">
        <f>PEFA2016_latest!CE136</f>
        <v>0</v>
      </c>
      <c r="CI135">
        <f>PEFA2016_latest!CF136</f>
        <v>0</v>
      </c>
      <c r="CJ135">
        <f>PEFA2016_latest!CG136</f>
        <v>0</v>
      </c>
      <c r="CK135">
        <f>PEFA2016_latest!CH136</f>
        <v>0</v>
      </c>
      <c r="CL135">
        <f>PEFA2016_latest!CI136</f>
        <v>0</v>
      </c>
      <c r="CM135">
        <f>PEFA2016_latest!CJ136</f>
        <v>0</v>
      </c>
      <c r="CN135">
        <f>PEFA2016_latest!CK136</f>
        <v>0</v>
      </c>
      <c r="CO135">
        <f>PEFA2016_latest!CL136</f>
        <v>0</v>
      </c>
      <c r="CP135">
        <f>PEFA2016_latest!CM136</f>
        <v>0</v>
      </c>
      <c r="CQ135">
        <f>PEFA2016_latest!CN136</f>
        <v>0</v>
      </c>
      <c r="CR135">
        <f>PEFA2016_latest!CO136</f>
        <v>0</v>
      </c>
      <c r="CS135">
        <f>PEFA2016_latest!CP136</f>
        <v>0</v>
      </c>
      <c r="CT135">
        <f>PEFA2016_latest!CQ136</f>
        <v>0</v>
      </c>
      <c r="CU135">
        <f>PEFA2016_latest!CR136</f>
        <v>0</v>
      </c>
      <c r="CV135">
        <f>PEFA2016_latest!CS136</f>
        <v>0</v>
      </c>
      <c r="CW135">
        <f>PEFA2016_latest!CT136</f>
        <v>0</v>
      </c>
      <c r="CX135">
        <f>PEFA2016_latest!CU136</f>
        <v>0</v>
      </c>
      <c r="CY135">
        <f>PEFA2016_latest!CV136</f>
        <v>0</v>
      </c>
      <c r="CZ135">
        <f>PEFA2016_latest!CW136</f>
        <v>0</v>
      </c>
      <c r="DA135">
        <f>PEFA2016_latest!CX136</f>
        <v>0</v>
      </c>
      <c r="DB135">
        <f>PEFA2016_latest!CY136</f>
        <v>0</v>
      </c>
      <c r="DC135">
        <f>PEFA2016_latest!CZ136</f>
        <v>0</v>
      </c>
      <c r="DD135">
        <f>PEFA2016_latest!DA136</f>
        <v>0</v>
      </c>
      <c r="DE135">
        <f>PEFA2016_latest!DB136</f>
        <v>0</v>
      </c>
      <c r="DF135">
        <f>PEFA2016_latest!DC136</f>
        <v>0</v>
      </c>
      <c r="DG135">
        <f>PEFA2016_latest!DD136</f>
        <v>0</v>
      </c>
      <c r="DH135">
        <f>PEFA2016_latest!DE136</f>
        <v>0</v>
      </c>
      <c r="DI135">
        <f>PEFA2016_latest!DF136</f>
        <v>0</v>
      </c>
      <c r="DJ135">
        <f>PEFA2016_latest!DG136</f>
        <v>0</v>
      </c>
      <c r="DK135">
        <f>PEFA2016_latest!DH136</f>
        <v>0</v>
      </c>
      <c r="DL135">
        <f>PEFA2016_latest!DI136</f>
        <v>0</v>
      </c>
      <c r="DM135">
        <f>PEFA2016_latest!DJ136</f>
        <v>0</v>
      </c>
      <c r="DN135">
        <f>PEFA2016_latest!DK136</f>
        <v>0</v>
      </c>
      <c r="DO135">
        <f>PEFA2016_latest!DL136</f>
        <v>0</v>
      </c>
      <c r="DP135">
        <f>PEFA2016_latest!DM136</f>
        <v>0</v>
      </c>
      <c r="DQ135">
        <f>PEFA2016_latest!DN136</f>
        <v>0</v>
      </c>
      <c r="DR135">
        <f>PEFA2016_latest!DO136</f>
        <v>0</v>
      </c>
      <c r="DS135">
        <f>PEFA2016_latest!DP136</f>
        <v>0</v>
      </c>
      <c r="DT135">
        <f>PEFA2016_latest!DQ136</f>
        <v>0</v>
      </c>
      <c r="DU135">
        <f>PEFA2016_latest!DR136</f>
        <v>0</v>
      </c>
      <c r="DV135">
        <f>PEFA2016_latest!DS136</f>
        <v>0</v>
      </c>
      <c r="DW135">
        <f>PEFA2016_latest!DT136</f>
        <v>0</v>
      </c>
      <c r="DX135">
        <f>PEFA2016_latest!DU136</f>
        <v>0</v>
      </c>
      <c r="DY135">
        <f>PEFA2016_latest!DV136</f>
        <v>0</v>
      </c>
      <c r="DZ135">
        <f>PEFA2016_latest!DW136</f>
        <v>0</v>
      </c>
      <c r="EA135">
        <f>PEFA2016_latest!DX136</f>
        <v>0</v>
      </c>
      <c r="EB135">
        <f>PEFA2016_latest!DY136</f>
        <v>0</v>
      </c>
      <c r="EC135">
        <f>PEFA2016_latest!DZ136</f>
        <v>0</v>
      </c>
      <c r="ED135">
        <f>PEFA2016_latest!EA136</f>
        <v>0</v>
      </c>
      <c r="EE135">
        <f>PEFA2016_latest!EB136</f>
        <v>0</v>
      </c>
    </row>
    <row r="136" spans="2:135" x14ac:dyDescent="0.25">
      <c r="B136">
        <f>PEFA2016_latest!A137</f>
        <v>0</v>
      </c>
      <c r="C136">
        <f>PEFA2016_latest!B137</f>
        <v>0</v>
      </c>
      <c r="D136" t="e" cm="1" vm="98">
        <f t="array" ref="D136">_FV(PEFA2016raw[[#This Row],[Country]],"Abbreviation")</f>
        <v>#VALUE!</v>
      </c>
      <c r="E136" t="e" vm="126">
        <f>_xlfn.XLOOKUP(PEFA2016raw[[#This Row],[ISO-2]],Code[ISO-2],Code[ISO-3],"",0)</f>
        <v>#VALUE!</v>
      </c>
      <c r="F136">
        <f>PEFA2016_latest!C137</f>
        <v>0</v>
      </c>
      <c r="G136">
        <f>PEFA2016_latest!D137</f>
        <v>0</v>
      </c>
      <c r="H136">
        <f>PEFA2016_latest!E137</f>
        <v>0</v>
      </c>
      <c r="I136">
        <f>PEFA2016_latest!F137</f>
        <v>0</v>
      </c>
      <c r="J136">
        <f>PEFA2016_latest!G137</f>
        <v>0</v>
      </c>
      <c r="K136">
        <f>PEFA2016_latest!H137</f>
        <v>0</v>
      </c>
      <c r="L136">
        <f>PEFA2016_latest!I137</f>
        <v>0</v>
      </c>
      <c r="M136">
        <f>PEFA2016_latest!J137</f>
        <v>0</v>
      </c>
      <c r="N136">
        <f>PEFA2016_latest!K137</f>
        <v>0</v>
      </c>
      <c r="O136">
        <f>PEFA2016_latest!L137</f>
        <v>0</v>
      </c>
      <c r="P136">
        <f>PEFA2016_latest!M137</f>
        <v>0</v>
      </c>
      <c r="Q136">
        <f>PEFA2016_latest!N137</f>
        <v>0</v>
      </c>
      <c r="R136">
        <f>PEFA2016_latest!O137</f>
        <v>0</v>
      </c>
      <c r="S136">
        <f>PEFA2016_latest!P137</f>
        <v>0</v>
      </c>
      <c r="T136">
        <f>PEFA2016_latest!Q137</f>
        <v>0</v>
      </c>
      <c r="U136">
        <f>PEFA2016_latest!R137</f>
        <v>0</v>
      </c>
      <c r="V136">
        <f>PEFA2016_latest!S137</f>
        <v>0</v>
      </c>
      <c r="W136">
        <f>PEFA2016_latest!T137</f>
        <v>0</v>
      </c>
      <c r="X136">
        <f>PEFA2016_latest!U137</f>
        <v>0</v>
      </c>
      <c r="Y136">
        <f>PEFA2016_latest!V137</f>
        <v>0</v>
      </c>
      <c r="Z136">
        <f>PEFA2016_latest!W137</f>
        <v>0</v>
      </c>
      <c r="AA136">
        <f>PEFA2016_latest!X137</f>
        <v>0</v>
      </c>
      <c r="AB136">
        <f>PEFA2016_latest!Y137</f>
        <v>0</v>
      </c>
      <c r="AC136">
        <f>PEFA2016_latest!Z137</f>
        <v>0</v>
      </c>
      <c r="AD136">
        <f>PEFA2016_latest!AA137</f>
        <v>0</v>
      </c>
      <c r="AE136">
        <f>PEFA2016_latest!AB137</f>
        <v>0</v>
      </c>
      <c r="AF136">
        <f>PEFA2016_latest!AC137</f>
        <v>0</v>
      </c>
      <c r="AG136">
        <f>PEFA2016_latest!AD137</f>
        <v>0</v>
      </c>
      <c r="AH136">
        <f>PEFA2016_latest!AE137</f>
        <v>0</v>
      </c>
      <c r="AI136">
        <f>PEFA2016_latest!AF137</f>
        <v>0</v>
      </c>
      <c r="AJ136">
        <f>PEFA2016_latest!AG137</f>
        <v>0</v>
      </c>
      <c r="AK136">
        <f>PEFA2016_latest!AH137</f>
        <v>0</v>
      </c>
      <c r="AL136">
        <f>PEFA2016_latest!AI137</f>
        <v>0</v>
      </c>
      <c r="AM136">
        <f>PEFA2016_latest!AJ137</f>
        <v>0</v>
      </c>
      <c r="AN136">
        <f>PEFA2016_latest!AK137</f>
        <v>0</v>
      </c>
      <c r="AO136">
        <f>PEFA2016_latest!AL137</f>
        <v>0</v>
      </c>
      <c r="AP136">
        <f>PEFA2016_latest!AM137</f>
        <v>0</v>
      </c>
      <c r="AQ136">
        <f>PEFA2016_latest!AN137</f>
        <v>0</v>
      </c>
      <c r="AR136">
        <f>PEFA2016_latest!AO137</f>
        <v>0</v>
      </c>
      <c r="AS136">
        <f>PEFA2016_latest!AP137</f>
        <v>0</v>
      </c>
      <c r="AT136">
        <f>PEFA2016_latest!AQ137</f>
        <v>0</v>
      </c>
      <c r="AU136">
        <f>PEFA2016_latest!AR137</f>
        <v>0</v>
      </c>
      <c r="AV136">
        <f>PEFA2016_latest!AS137</f>
        <v>0</v>
      </c>
      <c r="AW136">
        <f>PEFA2016_latest!AT137</f>
        <v>0</v>
      </c>
      <c r="AX136">
        <f>PEFA2016_latest!AU137</f>
        <v>0</v>
      </c>
      <c r="AY136">
        <f>PEFA2016_latest!AV137</f>
        <v>0</v>
      </c>
      <c r="AZ136">
        <f>PEFA2016_latest!AW137</f>
        <v>0</v>
      </c>
      <c r="BA136">
        <f>PEFA2016_latest!AX137</f>
        <v>0</v>
      </c>
      <c r="BB136">
        <f>PEFA2016_latest!AY137</f>
        <v>0</v>
      </c>
      <c r="BC136">
        <f>PEFA2016_latest!AZ137</f>
        <v>0</v>
      </c>
      <c r="BD136">
        <f>PEFA2016_latest!BA137</f>
        <v>0</v>
      </c>
      <c r="BE136">
        <f>PEFA2016_latest!BB137</f>
        <v>0</v>
      </c>
      <c r="BF136">
        <f>PEFA2016_latest!BC137</f>
        <v>0</v>
      </c>
      <c r="BG136">
        <f>PEFA2016_latest!BD137</f>
        <v>0</v>
      </c>
      <c r="BH136">
        <f>PEFA2016_latest!BE137</f>
        <v>0</v>
      </c>
      <c r="BI136">
        <f>PEFA2016_latest!BF137</f>
        <v>0</v>
      </c>
      <c r="BJ136">
        <f>PEFA2016_latest!BG137</f>
        <v>0</v>
      </c>
      <c r="BK136">
        <f>PEFA2016_latest!BH137</f>
        <v>0</v>
      </c>
      <c r="BL136">
        <f>PEFA2016_latest!BI137</f>
        <v>0</v>
      </c>
      <c r="BM136">
        <f>PEFA2016_latest!BJ137</f>
        <v>0</v>
      </c>
      <c r="BN136">
        <f>PEFA2016_latest!BK137</f>
        <v>0</v>
      </c>
      <c r="BO136">
        <f>PEFA2016_latest!BL137</f>
        <v>0</v>
      </c>
      <c r="BP136">
        <f>PEFA2016_latest!BM137</f>
        <v>0</v>
      </c>
      <c r="BQ136">
        <f>PEFA2016_latest!BN137</f>
        <v>0</v>
      </c>
      <c r="BR136">
        <f>PEFA2016_latest!BO137</f>
        <v>0</v>
      </c>
      <c r="BS136">
        <f>PEFA2016_latest!BP137</f>
        <v>0</v>
      </c>
      <c r="BT136">
        <f>PEFA2016_latest!BQ137</f>
        <v>0</v>
      </c>
      <c r="BU136">
        <f>PEFA2016_latest!BR137</f>
        <v>0</v>
      </c>
      <c r="BV136">
        <f>PEFA2016_latest!BS137</f>
        <v>0</v>
      </c>
      <c r="BW136">
        <f>PEFA2016_latest!BT137</f>
        <v>0</v>
      </c>
      <c r="BX136">
        <f>PEFA2016_latest!BU137</f>
        <v>0</v>
      </c>
      <c r="BY136">
        <f>PEFA2016_latest!BV137</f>
        <v>0</v>
      </c>
      <c r="BZ136">
        <f>PEFA2016_latest!BW137</f>
        <v>0</v>
      </c>
      <c r="CA136">
        <f>PEFA2016_latest!BX137</f>
        <v>0</v>
      </c>
      <c r="CB136">
        <f>PEFA2016_latest!BY137</f>
        <v>0</v>
      </c>
      <c r="CC136">
        <f>PEFA2016_latest!BZ137</f>
        <v>0</v>
      </c>
      <c r="CD136">
        <f>PEFA2016_latest!CA137</f>
        <v>0</v>
      </c>
      <c r="CE136">
        <f>PEFA2016_latest!CB137</f>
        <v>0</v>
      </c>
      <c r="CF136">
        <f>PEFA2016_latest!CC137</f>
        <v>0</v>
      </c>
      <c r="CG136">
        <f>PEFA2016_latest!CD137</f>
        <v>0</v>
      </c>
      <c r="CH136">
        <f>PEFA2016_latest!CE137</f>
        <v>0</v>
      </c>
      <c r="CI136">
        <f>PEFA2016_latest!CF137</f>
        <v>0</v>
      </c>
      <c r="CJ136">
        <f>PEFA2016_latest!CG137</f>
        <v>0</v>
      </c>
      <c r="CK136">
        <f>PEFA2016_latest!CH137</f>
        <v>0</v>
      </c>
      <c r="CL136">
        <f>PEFA2016_latest!CI137</f>
        <v>0</v>
      </c>
      <c r="CM136">
        <f>PEFA2016_latest!CJ137</f>
        <v>0</v>
      </c>
      <c r="CN136">
        <f>PEFA2016_latest!CK137</f>
        <v>0</v>
      </c>
      <c r="CO136">
        <f>PEFA2016_latest!CL137</f>
        <v>0</v>
      </c>
      <c r="CP136">
        <f>PEFA2016_latest!CM137</f>
        <v>0</v>
      </c>
      <c r="CQ136">
        <f>PEFA2016_latest!CN137</f>
        <v>0</v>
      </c>
      <c r="CR136">
        <f>PEFA2016_latest!CO137</f>
        <v>0</v>
      </c>
      <c r="CS136">
        <f>PEFA2016_latest!CP137</f>
        <v>0</v>
      </c>
      <c r="CT136">
        <f>PEFA2016_latest!CQ137</f>
        <v>0</v>
      </c>
      <c r="CU136">
        <f>PEFA2016_latest!CR137</f>
        <v>0</v>
      </c>
      <c r="CV136">
        <f>PEFA2016_latest!CS137</f>
        <v>0</v>
      </c>
      <c r="CW136">
        <f>PEFA2016_latest!CT137</f>
        <v>0</v>
      </c>
      <c r="CX136">
        <f>PEFA2016_latest!CU137</f>
        <v>0</v>
      </c>
      <c r="CY136">
        <f>PEFA2016_latest!CV137</f>
        <v>0</v>
      </c>
      <c r="CZ136">
        <f>PEFA2016_latest!CW137</f>
        <v>0</v>
      </c>
      <c r="DA136">
        <f>PEFA2016_latest!CX137</f>
        <v>0</v>
      </c>
      <c r="DB136">
        <f>PEFA2016_latest!CY137</f>
        <v>0</v>
      </c>
      <c r="DC136">
        <f>PEFA2016_latest!CZ137</f>
        <v>0</v>
      </c>
      <c r="DD136">
        <f>PEFA2016_latest!DA137</f>
        <v>0</v>
      </c>
      <c r="DE136">
        <f>PEFA2016_latest!DB137</f>
        <v>0</v>
      </c>
      <c r="DF136">
        <f>PEFA2016_latest!DC137</f>
        <v>0</v>
      </c>
      <c r="DG136">
        <f>PEFA2016_latest!DD137</f>
        <v>0</v>
      </c>
      <c r="DH136">
        <f>PEFA2016_latest!DE137</f>
        <v>0</v>
      </c>
      <c r="DI136">
        <f>PEFA2016_latest!DF137</f>
        <v>0</v>
      </c>
      <c r="DJ136">
        <f>PEFA2016_latest!DG137</f>
        <v>0</v>
      </c>
      <c r="DK136">
        <f>PEFA2016_latest!DH137</f>
        <v>0</v>
      </c>
      <c r="DL136">
        <f>PEFA2016_latest!DI137</f>
        <v>0</v>
      </c>
      <c r="DM136">
        <f>PEFA2016_latest!DJ137</f>
        <v>0</v>
      </c>
      <c r="DN136">
        <f>PEFA2016_latest!DK137</f>
        <v>0</v>
      </c>
      <c r="DO136">
        <f>PEFA2016_latest!DL137</f>
        <v>0</v>
      </c>
      <c r="DP136">
        <f>PEFA2016_latest!DM137</f>
        <v>0</v>
      </c>
      <c r="DQ136">
        <f>PEFA2016_latest!DN137</f>
        <v>0</v>
      </c>
      <c r="DR136">
        <f>PEFA2016_latest!DO137</f>
        <v>0</v>
      </c>
      <c r="DS136">
        <f>PEFA2016_latest!DP137</f>
        <v>0</v>
      </c>
      <c r="DT136">
        <f>PEFA2016_latest!DQ137</f>
        <v>0</v>
      </c>
      <c r="DU136">
        <f>PEFA2016_latest!DR137</f>
        <v>0</v>
      </c>
      <c r="DV136">
        <f>PEFA2016_latest!DS137</f>
        <v>0</v>
      </c>
      <c r="DW136">
        <f>PEFA2016_latest!DT137</f>
        <v>0</v>
      </c>
      <c r="DX136">
        <f>PEFA2016_latest!DU137</f>
        <v>0</v>
      </c>
      <c r="DY136">
        <f>PEFA2016_latest!DV137</f>
        <v>0</v>
      </c>
      <c r="DZ136">
        <f>PEFA2016_latest!DW137</f>
        <v>0</v>
      </c>
      <c r="EA136">
        <f>PEFA2016_latest!DX137</f>
        <v>0</v>
      </c>
      <c r="EB136">
        <f>PEFA2016_latest!DY137</f>
        <v>0</v>
      </c>
      <c r="EC136">
        <f>PEFA2016_latest!DZ137</f>
        <v>0</v>
      </c>
      <c r="ED136">
        <f>PEFA2016_latest!EA137</f>
        <v>0</v>
      </c>
      <c r="EE136">
        <f>PEFA2016_latest!EB137</f>
        <v>0</v>
      </c>
    </row>
    <row r="137" spans="2:135" x14ac:dyDescent="0.25">
      <c r="B137">
        <f>PEFA2016_latest!A138</f>
        <v>0</v>
      </c>
      <c r="C137">
        <f>PEFA2016_latest!B138</f>
        <v>0</v>
      </c>
      <c r="D137" t="e" cm="1" vm="98">
        <f t="array" ref="D137">_FV(PEFA2016raw[[#This Row],[Country]],"Abbreviation")</f>
        <v>#VALUE!</v>
      </c>
      <c r="E137" t="e" vm="126">
        <f>_xlfn.XLOOKUP(PEFA2016raw[[#This Row],[ISO-2]],Code[ISO-2],Code[ISO-3],"",0)</f>
        <v>#VALUE!</v>
      </c>
      <c r="F137">
        <f>PEFA2016_latest!C138</f>
        <v>0</v>
      </c>
      <c r="G137">
        <f>PEFA2016_latest!D138</f>
        <v>0</v>
      </c>
      <c r="H137">
        <f>PEFA2016_latest!E138</f>
        <v>0</v>
      </c>
      <c r="I137">
        <f>PEFA2016_latest!F138</f>
        <v>0</v>
      </c>
      <c r="J137">
        <f>PEFA2016_latest!G138</f>
        <v>0</v>
      </c>
      <c r="K137">
        <f>PEFA2016_latest!H138</f>
        <v>0</v>
      </c>
      <c r="L137">
        <f>PEFA2016_latest!I138</f>
        <v>0</v>
      </c>
      <c r="M137">
        <f>PEFA2016_latest!J138</f>
        <v>0</v>
      </c>
      <c r="N137">
        <f>PEFA2016_latest!K138</f>
        <v>0</v>
      </c>
      <c r="O137">
        <f>PEFA2016_latest!L138</f>
        <v>0</v>
      </c>
      <c r="P137">
        <f>PEFA2016_latest!M138</f>
        <v>0</v>
      </c>
      <c r="Q137">
        <f>PEFA2016_latest!N138</f>
        <v>0</v>
      </c>
      <c r="R137">
        <f>PEFA2016_latest!O138</f>
        <v>0</v>
      </c>
      <c r="S137">
        <f>PEFA2016_latest!P138</f>
        <v>0</v>
      </c>
      <c r="T137">
        <f>PEFA2016_latest!Q138</f>
        <v>0</v>
      </c>
      <c r="U137">
        <f>PEFA2016_latest!R138</f>
        <v>0</v>
      </c>
      <c r="V137">
        <f>PEFA2016_latest!S138</f>
        <v>0</v>
      </c>
      <c r="W137">
        <f>PEFA2016_latest!T138</f>
        <v>0</v>
      </c>
      <c r="X137">
        <f>PEFA2016_latest!U138</f>
        <v>0</v>
      </c>
      <c r="Y137">
        <f>PEFA2016_latest!V138</f>
        <v>0</v>
      </c>
      <c r="Z137">
        <f>PEFA2016_latest!W138</f>
        <v>0</v>
      </c>
      <c r="AA137">
        <f>PEFA2016_latest!X138</f>
        <v>0</v>
      </c>
      <c r="AB137">
        <f>PEFA2016_latest!Y138</f>
        <v>0</v>
      </c>
      <c r="AC137">
        <f>PEFA2016_latest!Z138</f>
        <v>0</v>
      </c>
      <c r="AD137">
        <f>PEFA2016_latest!AA138</f>
        <v>0</v>
      </c>
      <c r="AE137">
        <f>PEFA2016_latest!AB138</f>
        <v>0</v>
      </c>
      <c r="AF137">
        <f>PEFA2016_latest!AC138</f>
        <v>0</v>
      </c>
      <c r="AG137">
        <f>PEFA2016_latest!AD138</f>
        <v>0</v>
      </c>
      <c r="AH137">
        <f>PEFA2016_latest!AE138</f>
        <v>0</v>
      </c>
      <c r="AI137">
        <f>PEFA2016_latest!AF138</f>
        <v>0</v>
      </c>
      <c r="AJ137">
        <f>PEFA2016_latest!AG138</f>
        <v>0</v>
      </c>
      <c r="AK137">
        <f>PEFA2016_latest!AH138</f>
        <v>0</v>
      </c>
      <c r="AL137">
        <f>PEFA2016_latest!AI138</f>
        <v>0</v>
      </c>
      <c r="AM137">
        <f>PEFA2016_latest!AJ138</f>
        <v>0</v>
      </c>
      <c r="AN137">
        <f>PEFA2016_latest!AK138</f>
        <v>0</v>
      </c>
      <c r="AO137">
        <f>PEFA2016_latest!AL138</f>
        <v>0</v>
      </c>
      <c r="AP137">
        <f>PEFA2016_latest!AM138</f>
        <v>0</v>
      </c>
      <c r="AQ137">
        <f>PEFA2016_latest!AN138</f>
        <v>0</v>
      </c>
      <c r="AR137">
        <f>PEFA2016_latest!AO138</f>
        <v>0</v>
      </c>
      <c r="AS137">
        <f>PEFA2016_latest!AP138</f>
        <v>0</v>
      </c>
      <c r="AT137">
        <f>PEFA2016_latest!AQ138</f>
        <v>0</v>
      </c>
      <c r="AU137">
        <f>PEFA2016_latest!AR138</f>
        <v>0</v>
      </c>
      <c r="AV137">
        <f>PEFA2016_latest!AS138</f>
        <v>0</v>
      </c>
      <c r="AW137">
        <f>PEFA2016_latest!AT138</f>
        <v>0</v>
      </c>
      <c r="AX137">
        <f>PEFA2016_latest!AU138</f>
        <v>0</v>
      </c>
      <c r="AY137">
        <f>PEFA2016_latest!AV138</f>
        <v>0</v>
      </c>
      <c r="AZ137">
        <f>PEFA2016_latest!AW138</f>
        <v>0</v>
      </c>
      <c r="BA137">
        <f>PEFA2016_latest!AX138</f>
        <v>0</v>
      </c>
      <c r="BB137">
        <f>PEFA2016_latest!AY138</f>
        <v>0</v>
      </c>
      <c r="BC137">
        <f>PEFA2016_latest!AZ138</f>
        <v>0</v>
      </c>
      <c r="BD137">
        <f>PEFA2016_latest!BA138</f>
        <v>0</v>
      </c>
      <c r="BE137">
        <f>PEFA2016_latest!BB138</f>
        <v>0</v>
      </c>
      <c r="BF137">
        <f>PEFA2016_latest!BC138</f>
        <v>0</v>
      </c>
      <c r="BG137">
        <f>PEFA2016_latest!BD138</f>
        <v>0</v>
      </c>
      <c r="BH137">
        <f>PEFA2016_latest!BE138</f>
        <v>0</v>
      </c>
      <c r="BI137">
        <f>PEFA2016_latest!BF138</f>
        <v>0</v>
      </c>
      <c r="BJ137">
        <f>PEFA2016_latest!BG138</f>
        <v>0</v>
      </c>
      <c r="BK137">
        <f>PEFA2016_latest!BH138</f>
        <v>0</v>
      </c>
      <c r="BL137">
        <f>PEFA2016_latest!BI138</f>
        <v>0</v>
      </c>
      <c r="BM137">
        <f>PEFA2016_latest!BJ138</f>
        <v>0</v>
      </c>
      <c r="BN137">
        <f>PEFA2016_latest!BK138</f>
        <v>0</v>
      </c>
      <c r="BO137">
        <f>PEFA2016_latest!BL138</f>
        <v>0</v>
      </c>
      <c r="BP137">
        <f>PEFA2016_latest!BM138</f>
        <v>0</v>
      </c>
      <c r="BQ137">
        <f>PEFA2016_latest!BN138</f>
        <v>0</v>
      </c>
      <c r="BR137">
        <f>PEFA2016_latest!BO138</f>
        <v>0</v>
      </c>
      <c r="BS137">
        <f>PEFA2016_latest!BP138</f>
        <v>0</v>
      </c>
      <c r="BT137">
        <f>PEFA2016_latest!BQ138</f>
        <v>0</v>
      </c>
      <c r="BU137">
        <f>PEFA2016_latest!BR138</f>
        <v>0</v>
      </c>
      <c r="BV137">
        <f>PEFA2016_latest!BS138</f>
        <v>0</v>
      </c>
      <c r="BW137">
        <f>PEFA2016_latest!BT138</f>
        <v>0</v>
      </c>
      <c r="BX137">
        <f>PEFA2016_latest!BU138</f>
        <v>0</v>
      </c>
      <c r="BY137">
        <f>PEFA2016_latest!BV138</f>
        <v>0</v>
      </c>
      <c r="BZ137">
        <f>PEFA2016_latest!BW138</f>
        <v>0</v>
      </c>
      <c r="CA137">
        <f>PEFA2016_latest!BX138</f>
        <v>0</v>
      </c>
      <c r="CB137">
        <f>PEFA2016_latest!BY138</f>
        <v>0</v>
      </c>
      <c r="CC137">
        <f>PEFA2016_latest!BZ138</f>
        <v>0</v>
      </c>
      <c r="CD137">
        <f>PEFA2016_latest!CA138</f>
        <v>0</v>
      </c>
      <c r="CE137">
        <f>PEFA2016_latest!CB138</f>
        <v>0</v>
      </c>
      <c r="CF137">
        <f>PEFA2016_latest!CC138</f>
        <v>0</v>
      </c>
      <c r="CG137">
        <f>PEFA2016_latest!CD138</f>
        <v>0</v>
      </c>
      <c r="CH137">
        <f>PEFA2016_latest!CE138</f>
        <v>0</v>
      </c>
      <c r="CI137">
        <f>PEFA2016_latest!CF138</f>
        <v>0</v>
      </c>
      <c r="CJ137">
        <f>PEFA2016_latest!CG138</f>
        <v>0</v>
      </c>
      <c r="CK137">
        <f>PEFA2016_latest!CH138</f>
        <v>0</v>
      </c>
      <c r="CL137">
        <f>PEFA2016_latest!CI138</f>
        <v>0</v>
      </c>
      <c r="CM137">
        <f>PEFA2016_latest!CJ138</f>
        <v>0</v>
      </c>
      <c r="CN137">
        <f>PEFA2016_latest!CK138</f>
        <v>0</v>
      </c>
      <c r="CO137">
        <f>PEFA2016_latest!CL138</f>
        <v>0</v>
      </c>
      <c r="CP137">
        <f>PEFA2016_latest!CM138</f>
        <v>0</v>
      </c>
      <c r="CQ137">
        <f>PEFA2016_latest!CN138</f>
        <v>0</v>
      </c>
      <c r="CR137">
        <f>PEFA2016_latest!CO138</f>
        <v>0</v>
      </c>
      <c r="CS137">
        <f>PEFA2016_latest!CP138</f>
        <v>0</v>
      </c>
      <c r="CT137">
        <f>PEFA2016_latest!CQ138</f>
        <v>0</v>
      </c>
      <c r="CU137">
        <f>PEFA2016_latest!CR138</f>
        <v>0</v>
      </c>
      <c r="CV137">
        <f>PEFA2016_latest!CS138</f>
        <v>0</v>
      </c>
      <c r="CW137">
        <f>PEFA2016_latest!CT138</f>
        <v>0</v>
      </c>
      <c r="CX137">
        <f>PEFA2016_latest!CU138</f>
        <v>0</v>
      </c>
      <c r="CY137">
        <f>PEFA2016_latest!CV138</f>
        <v>0</v>
      </c>
      <c r="CZ137">
        <f>PEFA2016_latest!CW138</f>
        <v>0</v>
      </c>
      <c r="DA137">
        <f>PEFA2016_latest!CX138</f>
        <v>0</v>
      </c>
      <c r="DB137">
        <f>PEFA2016_latest!CY138</f>
        <v>0</v>
      </c>
      <c r="DC137">
        <f>PEFA2016_latest!CZ138</f>
        <v>0</v>
      </c>
      <c r="DD137">
        <f>PEFA2016_latest!DA138</f>
        <v>0</v>
      </c>
      <c r="DE137">
        <f>PEFA2016_latest!DB138</f>
        <v>0</v>
      </c>
      <c r="DF137">
        <f>PEFA2016_latest!DC138</f>
        <v>0</v>
      </c>
      <c r="DG137">
        <f>PEFA2016_latest!DD138</f>
        <v>0</v>
      </c>
      <c r="DH137">
        <f>PEFA2016_latest!DE138</f>
        <v>0</v>
      </c>
      <c r="DI137">
        <f>PEFA2016_latest!DF138</f>
        <v>0</v>
      </c>
      <c r="DJ137">
        <f>PEFA2016_latest!DG138</f>
        <v>0</v>
      </c>
      <c r="DK137">
        <f>PEFA2016_latest!DH138</f>
        <v>0</v>
      </c>
      <c r="DL137">
        <f>PEFA2016_latest!DI138</f>
        <v>0</v>
      </c>
      <c r="DM137">
        <f>PEFA2016_latest!DJ138</f>
        <v>0</v>
      </c>
      <c r="DN137">
        <f>PEFA2016_latest!DK138</f>
        <v>0</v>
      </c>
      <c r="DO137">
        <f>PEFA2016_latest!DL138</f>
        <v>0</v>
      </c>
      <c r="DP137">
        <f>PEFA2016_latest!DM138</f>
        <v>0</v>
      </c>
      <c r="DQ137">
        <f>PEFA2016_latest!DN138</f>
        <v>0</v>
      </c>
      <c r="DR137">
        <f>PEFA2016_latest!DO138</f>
        <v>0</v>
      </c>
      <c r="DS137">
        <f>PEFA2016_latest!DP138</f>
        <v>0</v>
      </c>
      <c r="DT137">
        <f>PEFA2016_latest!DQ138</f>
        <v>0</v>
      </c>
      <c r="DU137">
        <f>PEFA2016_latest!DR138</f>
        <v>0</v>
      </c>
      <c r="DV137">
        <f>PEFA2016_latest!DS138</f>
        <v>0</v>
      </c>
      <c r="DW137">
        <f>PEFA2016_latest!DT138</f>
        <v>0</v>
      </c>
      <c r="DX137">
        <f>PEFA2016_latest!DU138</f>
        <v>0</v>
      </c>
      <c r="DY137">
        <f>PEFA2016_latest!DV138</f>
        <v>0</v>
      </c>
      <c r="DZ137">
        <f>PEFA2016_latest!DW138</f>
        <v>0</v>
      </c>
      <c r="EA137">
        <f>PEFA2016_latest!DX138</f>
        <v>0</v>
      </c>
      <c r="EB137">
        <f>PEFA2016_latest!DY138</f>
        <v>0</v>
      </c>
      <c r="EC137">
        <f>PEFA2016_latest!DZ138</f>
        <v>0</v>
      </c>
      <c r="ED137">
        <f>PEFA2016_latest!EA138</f>
        <v>0</v>
      </c>
      <c r="EE137">
        <f>PEFA2016_latest!EB138</f>
        <v>0</v>
      </c>
    </row>
    <row r="138" spans="2:135" x14ac:dyDescent="0.25">
      <c r="B138">
        <f>PEFA2016_latest!A139</f>
        <v>0</v>
      </c>
      <c r="C138">
        <f>PEFA2016_latest!B139</f>
        <v>0</v>
      </c>
      <c r="D138" t="e" cm="1" vm="98">
        <f t="array" ref="D138">_FV(PEFA2016raw[[#This Row],[Country]],"Abbreviation")</f>
        <v>#VALUE!</v>
      </c>
      <c r="E138" t="e" vm="126">
        <f>_xlfn.XLOOKUP(PEFA2016raw[[#This Row],[ISO-2]],Code[ISO-2],Code[ISO-3],"",0)</f>
        <v>#VALUE!</v>
      </c>
      <c r="F138">
        <f>PEFA2016_latest!C139</f>
        <v>0</v>
      </c>
      <c r="G138">
        <f>PEFA2016_latest!D139</f>
        <v>0</v>
      </c>
      <c r="H138">
        <f>PEFA2016_latest!E139</f>
        <v>0</v>
      </c>
      <c r="I138">
        <f>PEFA2016_latest!F139</f>
        <v>0</v>
      </c>
      <c r="J138">
        <f>PEFA2016_latest!G139</f>
        <v>0</v>
      </c>
      <c r="K138">
        <f>PEFA2016_latest!H139</f>
        <v>0</v>
      </c>
      <c r="L138">
        <f>PEFA2016_latest!I139</f>
        <v>0</v>
      </c>
      <c r="M138">
        <f>PEFA2016_latest!J139</f>
        <v>0</v>
      </c>
      <c r="N138">
        <f>PEFA2016_latest!K139</f>
        <v>0</v>
      </c>
      <c r="O138">
        <f>PEFA2016_latest!L139</f>
        <v>0</v>
      </c>
      <c r="P138">
        <f>PEFA2016_latest!M139</f>
        <v>0</v>
      </c>
      <c r="Q138">
        <f>PEFA2016_latest!N139</f>
        <v>0</v>
      </c>
      <c r="R138">
        <f>PEFA2016_latest!O139</f>
        <v>0</v>
      </c>
      <c r="S138">
        <f>PEFA2016_latest!P139</f>
        <v>0</v>
      </c>
      <c r="T138">
        <f>PEFA2016_latest!Q139</f>
        <v>0</v>
      </c>
      <c r="U138">
        <f>PEFA2016_latest!R139</f>
        <v>0</v>
      </c>
      <c r="V138">
        <f>PEFA2016_latest!S139</f>
        <v>0</v>
      </c>
      <c r="W138">
        <f>PEFA2016_latest!T139</f>
        <v>0</v>
      </c>
      <c r="X138">
        <f>PEFA2016_latest!U139</f>
        <v>0</v>
      </c>
      <c r="Y138">
        <f>PEFA2016_latest!V139</f>
        <v>0</v>
      </c>
      <c r="Z138">
        <f>PEFA2016_latest!W139</f>
        <v>0</v>
      </c>
      <c r="AA138">
        <f>PEFA2016_latest!X139</f>
        <v>0</v>
      </c>
      <c r="AB138">
        <f>PEFA2016_latest!Y139</f>
        <v>0</v>
      </c>
      <c r="AC138">
        <f>PEFA2016_latest!Z139</f>
        <v>0</v>
      </c>
      <c r="AD138">
        <f>PEFA2016_latest!AA139</f>
        <v>0</v>
      </c>
      <c r="AE138">
        <f>PEFA2016_latest!AB139</f>
        <v>0</v>
      </c>
      <c r="AF138">
        <f>PEFA2016_latest!AC139</f>
        <v>0</v>
      </c>
      <c r="AG138">
        <f>PEFA2016_latest!AD139</f>
        <v>0</v>
      </c>
      <c r="AH138">
        <f>PEFA2016_latest!AE139</f>
        <v>0</v>
      </c>
      <c r="AI138">
        <f>PEFA2016_latest!AF139</f>
        <v>0</v>
      </c>
      <c r="AJ138">
        <f>PEFA2016_latest!AG139</f>
        <v>0</v>
      </c>
      <c r="AK138">
        <f>PEFA2016_latest!AH139</f>
        <v>0</v>
      </c>
      <c r="AL138">
        <f>PEFA2016_latest!AI139</f>
        <v>0</v>
      </c>
      <c r="AM138">
        <f>PEFA2016_latest!AJ139</f>
        <v>0</v>
      </c>
      <c r="AN138">
        <f>PEFA2016_latest!AK139</f>
        <v>0</v>
      </c>
      <c r="AO138">
        <f>PEFA2016_latest!AL139</f>
        <v>0</v>
      </c>
      <c r="AP138">
        <f>PEFA2016_latest!AM139</f>
        <v>0</v>
      </c>
      <c r="AQ138">
        <f>PEFA2016_latest!AN139</f>
        <v>0</v>
      </c>
      <c r="AR138">
        <f>PEFA2016_latest!AO139</f>
        <v>0</v>
      </c>
      <c r="AS138">
        <f>PEFA2016_latest!AP139</f>
        <v>0</v>
      </c>
      <c r="AT138">
        <f>PEFA2016_latest!AQ139</f>
        <v>0</v>
      </c>
      <c r="AU138">
        <f>PEFA2016_latest!AR139</f>
        <v>0</v>
      </c>
      <c r="AV138">
        <f>PEFA2016_latest!AS139</f>
        <v>0</v>
      </c>
      <c r="AW138">
        <f>PEFA2016_latest!AT139</f>
        <v>0</v>
      </c>
      <c r="AX138">
        <f>PEFA2016_latest!AU139</f>
        <v>0</v>
      </c>
      <c r="AY138">
        <f>PEFA2016_latest!AV139</f>
        <v>0</v>
      </c>
      <c r="AZ138">
        <f>PEFA2016_latest!AW139</f>
        <v>0</v>
      </c>
      <c r="BA138">
        <f>PEFA2016_latest!AX139</f>
        <v>0</v>
      </c>
      <c r="BB138">
        <f>PEFA2016_latest!AY139</f>
        <v>0</v>
      </c>
      <c r="BC138">
        <f>PEFA2016_latest!AZ139</f>
        <v>0</v>
      </c>
      <c r="BD138">
        <f>PEFA2016_latest!BA139</f>
        <v>0</v>
      </c>
      <c r="BE138">
        <f>PEFA2016_latest!BB139</f>
        <v>0</v>
      </c>
      <c r="BF138">
        <f>PEFA2016_latest!BC139</f>
        <v>0</v>
      </c>
      <c r="BG138">
        <f>PEFA2016_latest!BD139</f>
        <v>0</v>
      </c>
      <c r="BH138">
        <f>PEFA2016_latest!BE139</f>
        <v>0</v>
      </c>
      <c r="BI138">
        <f>PEFA2016_latest!BF139</f>
        <v>0</v>
      </c>
      <c r="BJ138">
        <f>PEFA2016_latest!BG139</f>
        <v>0</v>
      </c>
      <c r="BK138">
        <f>PEFA2016_latest!BH139</f>
        <v>0</v>
      </c>
      <c r="BL138">
        <f>PEFA2016_latest!BI139</f>
        <v>0</v>
      </c>
      <c r="BM138">
        <f>PEFA2016_latest!BJ139</f>
        <v>0</v>
      </c>
      <c r="BN138">
        <f>PEFA2016_latest!BK139</f>
        <v>0</v>
      </c>
      <c r="BO138">
        <f>PEFA2016_latest!BL139</f>
        <v>0</v>
      </c>
      <c r="BP138">
        <f>PEFA2016_latest!BM139</f>
        <v>0</v>
      </c>
      <c r="BQ138">
        <f>PEFA2016_latest!BN139</f>
        <v>0</v>
      </c>
      <c r="BR138">
        <f>PEFA2016_latest!BO139</f>
        <v>0</v>
      </c>
      <c r="BS138">
        <f>PEFA2016_latest!BP139</f>
        <v>0</v>
      </c>
      <c r="BT138">
        <f>PEFA2016_latest!BQ139</f>
        <v>0</v>
      </c>
      <c r="BU138">
        <f>PEFA2016_latest!BR139</f>
        <v>0</v>
      </c>
      <c r="BV138">
        <f>PEFA2016_latest!BS139</f>
        <v>0</v>
      </c>
      <c r="BW138">
        <f>PEFA2016_latest!BT139</f>
        <v>0</v>
      </c>
      <c r="BX138">
        <f>PEFA2016_latest!BU139</f>
        <v>0</v>
      </c>
      <c r="BY138">
        <f>PEFA2016_latest!BV139</f>
        <v>0</v>
      </c>
      <c r="BZ138">
        <f>PEFA2016_latest!BW139</f>
        <v>0</v>
      </c>
      <c r="CA138">
        <f>PEFA2016_latest!BX139</f>
        <v>0</v>
      </c>
      <c r="CB138">
        <f>PEFA2016_latest!BY139</f>
        <v>0</v>
      </c>
      <c r="CC138">
        <f>PEFA2016_latest!BZ139</f>
        <v>0</v>
      </c>
      <c r="CD138">
        <f>PEFA2016_latest!CA139</f>
        <v>0</v>
      </c>
      <c r="CE138">
        <f>PEFA2016_latest!CB139</f>
        <v>0</v>
      </c>
      <c r="CF138">
        <f>PEFA2016_latest!CC139</f>
        <v>0</v>
      </c>
      <c r="CG138">
        <f>PEFA2016_latest!CD139</f>
        <v>0</v>
      </c>
      <c r="CH138">
        <f>PEFA2016_latest!CE139</f>
        <v>0</v>
      </c>
      <c r="CI138">
        <f>PEFA2016_latest!CF139</f>
        <v>0</v>
      </c>
      <c r="CJ138">
        <f>PEFA2016_latest!CG139</f>
        <v>0</v>
      </c>
      <c r="CK138">
        <f>PEFA2016_latest!CH139</f>
        <v>0</v>
      </c>
      <c r="CL138">
        <f>PEFA2016_latest!CI139</f>
        <v>0</v>
      </c>
      <c r="CM138">
        <f>PEFA2016_latest!CJ139</f>
        <v>0</v>
      </c>
      <c r="CN138">
        <f>PEFA2016_latest!CK139</f>
        <v>0</v>
      </c>
      <c r="CO138">
        <f>PEFA2016_latest!CL139</f>
        <v>0</v>
      </c>
      <c r="CP138">
        <f>PEFA2016_latest!CM139</f>
        <v>0</v>
      </c>
      <c r="CQ138">
        <f>PEFA2016_latest!CN139</f>
        <v>0</v>
      </c>
      <c r="CR138">
        <f>PEFA2016_latest!CO139</f>
        <v>0</v>
      </c>
      <c r="CS138">
        <f>PEFA2016_latest!CP139</f>
        <v>0</v>
      </c>
      <c r="CT138">
        <f>PEFA2016_latest!CQ139</f>
        <v>0</v>
      </c>
      <c r="CU138">
        <f>PEFA2016_latest!CR139</f>
        <v>0</v>
      </c>
      <c r="CV138">
        <f>PEFA2016_latest!CS139</f>
        <v>0</v>
      </c>
      <c r="CW138">
        <f>PEFA2016_latest!CT139</f>
        <v>0</v>
      </c>
      <c r="CX138">
        <f>PEFA2016_latest!CU139</f>
        <v>0</v>
      </c>
      <c r="CY138">
        <f>PEFA2016_latest!CV139</f>
        <v>0</v>
      </c>
      <c r="CZ138">
        <f>PEFA2016_latest!CW139</f>
        <v>0</v>
      </c>
      <c r="DA138">
        <f>PEFA2016_latest!CX139</f>
        <v>0</v>
      </c>
      <c r="DB138">
        <f>PEFA2016_latest!CY139</f>
        <v>0</v>
      </c>
      <c r="DC138">
        <f>PEFA2016_latest!CZ139</f>
        <v>0</v>
      </c>
      <c r="DD138">
        <f>PEFA2016_latest!DA139</f>
        <v>0</v>
      </c>
      <c r="DE138">
        <f>PEFA2016_latest!DB139</f>
        <v>0</v>
      </c>
      <c r="DF138">
        <f>PEFA2016_latest!DC139</f>
        <v>0</v>
      </c>
      <c r="DG138">
        <f>PEFA2016_latest!DD139</f>
        <v>0</v>
      </c>
      <c r="DH138">
        <f>PEFA2016_latest!DE139</f>
        <v>0</v>
      </c>
      <c r="DI138">
        <f>PEFA2016_latest!DF139</f>
        <v>0</v>
      </c>
      <c r="DJ138">
        <f>PEFA2016_latest!DG139</f>
        <v>0</v>
      </c>
      <c r="DK138">
        <f>PEFA2016_latest!DH139</f>
        <v>0</v>
      </c>
      <c r="DL138">
        <f>PEFA2016_latest!DI139</f>
        <v>0</v>
      </c>
      <c r="DM138">
        <f>PEFA2016_latest!DJ139</f>
        <v>0</v>
      </c>
      <c r="DN138">
        <f>PEFA2016_latest!DK139</f>
        <v>0</v>
      </c>
      <c r="DO138">
        <f>PEFA2016_latest!DL139</f>
        <v>0</v>
      </c>
      <c r="DP138">
        <f>PEFA2016_latest!DM139</f>
        <v>0</v>
      </c>
      <c r="DQ138">
        <f>PEFA2016_latest!DN139</f>
        <v>0</v>
      </c>
      <c r="DR138">
        <f>PEFA2016_latest!DO139</f>
        <v>0</v>
      </c>
      <c r="DS138">
        <f>PEFA2016_latest!DP139</f>
        <v>0</v>
      </c>
      <c r="DT138">
        <f>PEFA2016_latest!DQ139</f>
        <v>0</v>
      </c>
      <c r="DU138">
        <f>PEFA2016_latest!DR139</f>
        <v>0</v>
      </c>
      <c r="DV138">
        <f>PEFA2016_latest!DS139</f>
        <v>0</v>
      </c>
      <c r="DW138">
        <f>PEFA2016_latest!DT139</f>
        <v>0</v>
      </c>
      <c r="DX138">
        <f>PEFA2016_latest!DU139</f>
        <v>0</v>
      </c>
      <c r="DY138">
        <f>PEFA2016_latest!DV139</f>
        <v>0</v>
      </c>
      <c r="DZ138">
        <f>PEFA2016_latest!DW139</f>
        <v>0</v>
      </c>
      <c r="EA138">
        <f>PEFA2016_latest!DX139</f>
        <v>0</v>
      </c>
      <c r="EB138">
        <f>PEFA2016_latest!DY139</f>
        <v>0</v>
      </c>
      <c r="EC138">
        <f>PEFA2016_latest!DZ139</f>
        <v>0</v>
      </c>
      <c r="ED138">
        <f>PEFA2016_latest!EA139</f>
        <v>0</v>
      </c>
      <c r="EE138">
        <f>PEFA2016_latest!EB139</f>
        <v>0</v>
      </c>
    </row>
    <row r="139" spans="2:135" x14ac:dyDescent="0.25">
      <c r="B139">
        <f>PEFA2016_latest!A140</f>
        <v>0</v>
      </c>
      <c r="C139">
        <f>PEFA2016_latest!B140</f>
        <v>0</v>
      </c>
      <c r="D139" t="e" cm="1" vm="98">
        <f t="array" ref="D139">_FV(PEFA2016raw[[#This Row],[Country]],"Abbreviation")</f>
        <v>#VALUE!</v>
      </c>
      <c r="E139" t="e" vm="126">
        <f>_xlfn.XLOOKUP(PEFA2016raw[[#This Row],[ISO-2]],Code[ISO-2],Code[ISO-3],"",0)</f>
        <v>#VALUE!</v>
      </c>
      <c r="F139">
        <f>PEFA2016_latest!C140</f>
        <v>0</v>
      </c>
      <c r="G139">
        <f>PEFA2016_latest!D140</f>
        <v>0</v>
      </c>
      <c r="H139">
        <f>PEFA2016_latest!E140</f>
        <v>0</v>
      </c>
      <c r="I139">
        <f>PEFA2016_latest!F140</f>
        <v>0</v>
      </c>
      <c r="J139">
        <f>PEFA2016_latest!G140</f>
        <v>0</v>
      </c>
      <c r="K139">
        <f>PEFA2016_latest!H140</f>
        <v>0</v>
      </c>
      <c r="L139">
        <f>PEFA2016_latest!I140</f>
        <v>0</v>
      </c>
      <c r="M139">
        <f>PEFA2016_latest!J140</f>
        <v>0</v>
      </c>
      <c r="N139">
        <f>PEFA2016_latest!K140</f>
        <v>0</v>
      </c>
      <c r="O139">
        <f>PEFA2016_latest!L140</f>
        <v>0</v>
      </c>
      <c r="P139">
        <f>PEFA2016_latest!M140</f>
        <v>0</v>
      </c>
      <c r="Q139">
        <f>PEFA2016_latest!N140</f>
        <v>0</v>
      </c>
      <c r="R139">
        <f>PEFA2016_latest!O140</f>
        <v>0</v>
      </c>
      <c r="S139">
        <f>PEFA2016_latest!P140</f>
        <v>0</v>
      </c>
      <c r="T139">
        <f>PEFA2016_latest!Q140</f>
        <v>0</v>
      </c>
      <c r="U139">
        <f>PEFA2016_latest!R140</f>
        <v>0</v>
      </c>
      <c r="V139">
        <f>PEFA2016_latest!S140</f>
        <v>0</v>
      </c>
      <c r="W139">
        <f>PEFA2016_latest!T140</f>
        <v>0</v>
      </c>
      <c r="X139">
        <f>PEFA2016_latest!U140</f>
        <v>0</v>
      </c>
      <c r="Y139">
        <f>PEFA2016_latest!V140</f>
        <v>0</v>
      </c>
      <c r="Z139">
        <f>PEFA2016_latest!W140</f>
        <v>0</v>
      </c>
      <c r="AA139">
        <f>PEFA2016_latest!X140</f>
        <v>0</v>
      </c>
      <c r="AB139">
        <f>PEFA2016_latest!Y140</f>
        <v>0</v>
      </c>
      <c r="AC139">
        <f>PEFA2016_latest!Z140</f>
        <v>0</v>
      </c>
      <c r="AD139">
        <f>PEFA2016_latest!AA140</f>
        <v>0</v>
      </c>
      <c r="AE139">
        <f>PEFA2016_latest!AB140</f>
        <v>0</v>
      </c>
      <c r="AF139">
        <f>PEFA2016_latest!AC140</f>
        <v>0</v>
      </c>
      <c r="AG139">
        <f>PEFA2016_latest!AD140</f>
        <v>0</v>
      </c>
      <c r="AH139">
        <f>PEFA2016_latest!AE140</f>
        <v>0</v>
      </c>
      <c r="AI139">
        <f>PEFA2016_latest!AF140</f>
        <v>0</v>
      </c>
      <c r="AJ139">
        <f>PEFA2016_latest!AG140</f>
        <v>0</v>
      </c>
      <c r="AK139">
        <f>PEFA2016_latest!AH140</f>
        <v>0</v>
      </c>
      <c r="AL139">
        <f>PEFA2016_latest!AI140</f>
        <v>0</v>
      </c>
      <c r="AM139">
        <f>PEFA2016_latest!AJ140</f>
        <v>0</v>
      </c>
      <c r="AN139">
        <f>PEFA2016_latest!AK140</f>
        <v>0</v>
      </c>
      <c r="AO139">
        <f>PEFA2016_latest!AL140</f>
        <v>0</v>
      </c>
      <c r="AP139">
        <f>PEFA2016_latest!AM140</f>
        <v>0</v>
      </c>
      <c r="AQ139">
        <f>PEFA2016_latest!AN140</f>
        <v>0</v>
      </c>
      <c r="AR139">
        <f>PEFA2016_latest!AO140</f>
        <v>0</v>
      </c>
      <c r="AS139">
        <f>PEFA2016_latest!AP140</f>
        <v>0</v>
      </c>
      <c r="AT139">
        <f>PEFA2016_latest!AQ140</f>
        <v>0</v>
      </c>
      <c r="AU139">
        <f>PEFA2016_latest!AR140</f>
        <v>0</v>
      </c>
      <c r="AV139">
        <f>PEFA2016_latest!AS140</f>
        <v>0</v>
      </c>
      <c r="AW139">
        <f>PEFA2016_latest!AT140</f>
        <v>0</v>
      </c>
      <c r="AX139">
        <f>PEFA2016_latest!AU140</f>
        <v>0</v>
      </c>
      <c r="AY139">
        <f>PEFA2016_latest!AV140</f>
        <v>0</v>
      </c>
      <c r="AZ139">
        <f>PEFA2016_latest!AW140</f>
        <v>0</v>
      </c>
      <c r="BA139">
        <f>PEFA2016_latest!AX140</f>
        <v>0</v>
      </c>
      <c r="BB139">
        <f>PEFA2016_latest!AY140</f>
        <v>0</v>
      </c>
      <c r="BC139">
        <f>PEFA2016_latest!AZ140</f>
        <v>0</v>
      </c>
      <c r="BD139">
        <f>PEFA2016_latest!BA140</f>
        <v>0</v>
      </c>
      <c r="BE139">
        <f>PEFA2016_latest!BB140</f>
        <v>0</v>
      </c>
      <c r="BF139">
        <f>PEFA2016_latest!BC140</f>
        <v>0</v>
      </c>
      <c r="BG139">
        <f>PEFA2016_latest!BD140</f>
        <v>0</v>
      </c>
      <c r="BH139">
        <f>PEFA2016_latest!BE140</f>
        <v>0</v>
      </c>
      <c r="BI139">
        <f>PEFA2016_latest!BF140</f>
        <v>0</v>
      </c>
      <c r="BJ139">
        <f>PEFA2016_latest!BG140</f>
        <v>0</v>
      </c>
      <c r="BK139">
        <f>PEFA2016_latest!BH140</f>
        <v>0</v>
      </c>
      <c r="BL139">
        <f>PEFA2016_latest!BI140</f>
        <v>0</v>
      </c>
      <c r="BM139">
        <f>PEFA2016_latest!BJ140</f>
        <v>0</v>
      </c>
      <c r="BN139">
        <f>PEFA2016_latest!BK140</f>
        <v>0</v>
      </c>
      <c r="BO139">
        <f>PEFA2016_latest!BL140</f>
        <v>0</v>
      </c>
      <c r="BP139">
        <f>PEFA2016_latest!BM140</f>
        <v>0</v>
      </c>
      <c r="BQ139">
        <f>PEFA2016_latest!BN140</f>
        <v>0</v>
      </c>
      <c r="BR139">
        <f>PEFA2016_latest!BO140</f>
        <v>0</v>
      </c>
      <c r="BS139">
        <f>PEFA2016_latest!BP140</f>
        <v>0</v>
      </c>
      <c r="BT139">
        <f>PEFA2016_latest!BQ140</f>
        <v>0</v>
      </c>
      <c r="BU139">
        <f>PEFA2016_latest!BR140</f>
        <v>0</v>
      </c>
      <c r="BV139">
        <f>PEFA2016_latest!BS140</f>
        <v>0</v>
      </c>
      <c r="BW139">
        <f>PEFA2016_latest!BT140</f>
        <v>0</v>
      </c>
      <c r="BX139">
        <f>PEFA2016_latest!BU140</f>
        <v>0</v>
      </c>
      <c r="BY139">
        <f>PEFA2016_latest!BV140</f>
        <v>0</v>
      </c>
      <c r="BZ139">
        <f>PEFA2016_latest!BW140</f>
        <v>0</v>
      </c>
      <c r="CA139">
        <f>PEFA2016_latest!BX140</f>
        <v>0</v>
      </c>
      <c r="CB139">
        <f>PEFA2016_latest!BY140</f>
        <v>0</v>
      </c>
      <c r="CC139">
        <f>PEFA2016_latest!BZ140</f>
        <v>0</v>
      </c>
      <c r="CD139">
        <f>PEFA2016_latest!CA140</f>
        <v>0</v>
      </c>
      <c r="CE139">
        <f>PEFA2016_latest!CB140</f>
        <v>0</v>
      </c>
      <c r="CF139">
        <f>PEFA2016_latest!CC140</f>
        <v>0</v>
      </c>
      <c r="CG139">
        <f>PEFA2016_latest!CD140</f>
        <v>0</v>
      </c>
      <c r="CH139">
        <f>PEFA2016_latest!CE140</f>
        <v>0</v>
      </c>
      <c r="CI139">
        <f>PEFA2016_latest!CF140</f>
        <v>0</v>
      </c>
      <c r="CJ139">
        <f>PEFA2016_latest!CG140</f>
        <v>0</v>
      </c>
      <c r="CK139">
        <f>PEFA2016_latest!CH140</f>
        <v>0</v>
      </c>
      <c r="CL139">
        <f>PEFA2016_latest!CI140</f>
        <v>0</v>
      </c>
      <c r="CM139">
        <f>PEFA2016_latest!CJ140</f>
        <v>0</v>
      </c>
      <c r="CN139">
        <f>PEFA2016_latest!CK140</f>
        <v>0</v>
      </c>
      <c r="CO139">
        <f>PEFA2016_latest!CL140</f>
        <v>0</v>
      </c>
      <c r="CP139">
        <f>PEFA2016_latest!CM140</f>
        <v>0</v>
      </c>
      <c r="CQ139">
        <f>PEFA2016_latest!CN140</f>
        <v>0</v>
      </c>
      <c r="CR139">
        <f>PEFA2016_latest!CO140</f>
        <v>0</v>
      </c>
      <c r="CS139">
        <f>PEFA2016_latest!CP140</f>
        <v>0</v>
      </c>
      <c r="CT139">
        <f>PEFA2016_latest!CQ140</f>
        <v>0</v>
      </c>
      <c r="CU139">
        <f>PEFA2016_latest!CR140</f>
        <v>0</v>
      </c>
      <c r="CV139">
        <f>PEFA2016_latest!CS140</f>
        <v>0</v>
      </c>
      <c r="CW139">
        <f>PEFA2016_latest!CT140</f>
        <v>0</v>
      </c>
      <c r="CX139">
        <f>PEFA2016_latest!CU140</f>
        <v>0</v>
      </c>
      <c r="CY139">
        <f>PEFA2016_latest!CV140</f>
        <v>0</v>
      </c>
      <c r="CZ139">
        <f>PEFA2016_latest!CW140</f>
        <v>0</v>
      </c>
      <c r="DA139">
        <f>PEFA2016_latest!CX140</f>
        <v>0</v>
      </c>
      <c r="DB139">
        <f>PEFA2016_latest!CY140</f>
        <v>0</v>
      </c>
      <c r="DC139">
        <f>PEFA2016_latest!CZ140</f>
        <v>0</v>
      </c>
      <c r="DD139">
        <f>PEFA2016_latest!DA140</f>
        <v>0</v>
      </c>
      <c r="DE139">
        <f>PEFA2016_latest!DB140</f>
        <v>0</v>
      </c>
      <c r="DF139">
        <f>PEFA2016_latest!DC140</f>
        <v>0</v>
      </c>
      <c r="DG139">
        <f>PEFA2016_latest!DD140</f>
        <v>0</v>
      </c>
      <c r="DH139">
        <f>PEFA2016_latest!DE140</f>
        <v>0</v>
      </c>
      <c r="DI139">
        <f>PEFA2016_latest!DF140</f>
        <v>0</v>
      </c>
      <c r="DJ139">
        <f>PEFA2016_latest!DG140</f>
        <v>0</v>
      </c>
      <c r="DK139">
        <f>PEFA2016_latest!DH140</f>
        <v>0</v>
      </c>
      <c r="DL139">
        <f>PEFA2016_latest!DI140</f>
        <v>0</v>
      </c>
      <c r="DM139">
        <f>PEFA2016_latest!DJ140</f>
        <v>0</v>
      </c>
      <c r="DN139">
        <f>PEFA2016_latest!DK140</f>
        <v>0</v>
      </c>
      <c r="DO139">
        <f>PEFA2016_latest!DL140</f>
        <v>0</v>
      </c>
      <c r="DP139">
        <f>PEFA2016_latest!DM140</f>
        <v>0</v>
      </c>
      <c r="DQ139">
        <f>PEFA2016_latest!DN140</f>
        <v>0</v>
      </c>
      <c r="DR139">
        <f>PEFA2016_latest!DO140</f>
        <v>0</v>
      </c>
      <c r="DS139">
        <f>PEFA2016_latest!DP140</f>
        <v>0</v>
      </c>
      <c r="DT139">
        <f>PEFA2016_latest!DQ140</f>
        <v>0</v>
      </c>
      <c r="DU139">
        <f>PEFA2016_latest!DR140</f>
        <v>0</v>
      </c>
      <c r="DV139">
        <f>PEFA2016_latest!DS140</f>
        <v>0</v>
      </c>
      <c r="DW139">
        <f>PEFA2016_latest!DT140</f>
        <v>0</v>
      </c>
      <c r="DX139">
        <f>PEFA2016_latest!DU140</f>
        <v>0</v>
      </c>
      <c r="DY139">
        <f>PEFA2016_latest!DV140</f>
        <v>0</v>
      </c>
      <c r="DZ139">
        <f>PEFA2016_latest!DW140</f>
        <v>0</v>
      </c>
      <c r="EA139">
        <f>PEFA2016_latest!DX140</f>
        <v>0</v>
      </c>
      <c r="EB139">
        <f>PEFA2016_latest!DY140</f>
        <v>0</v>
      </c>
      <c r="EC139">
        <f>PEFA2016_latest!DZ140</f>
        <v>0</v>
      </c>
      <c r="ED139">
        <f>PEFA2016_latest!EA140</f>
        <v>0</v>
      </c>
      <c r="EE139">
        <f>PEFA2016_latest!EB140</f>
        <v>0</v>
      </c>
    </row>
    <row r="140" spans="2:135" x14ac:dyDescent="0.25">
      <c r="B140">
        <f>PEFA2016_latest!A141</f>
        <v>0</v>
      </c>
      <c r="C140">
        <f>PEFA2016_latest!B141</f>
        <v>0</v>
      </c>
      <c r="D140" t="e" cm="1" vm="98">
        <f t="array" ref="D140">_FV(PEFA2016raw[[#This Row],[Country]],"Abbreviation")</f>
        <v>#VALUE!</v>
      </c>
      <c r="E140" t="e" vm="126">
        <f>_xlfn.XLOOKUP(PEFA2016raw[[#This Row],[ISO-2]],Code[ISO-2],Code[ISO-3],"",0)</f>
        <v>#VALUE!</v>
      </c>
      <c r="F140">
        <f>PEFA2016_latest!C141</f>
        <v>0</v>
      </c>
      <c r="G140">
        <f>PEFA2016_latest!D141</f>
        <v>0</v>
      </c>
      <c r="H140">
        <f>PEFA2016_latest!E141</f>
        <v>0</v>
      </c>
      <c r="I140">
        <f>PEFA2016_latest!F141</f>
        <v>0</v>
      </c>
      <c r="J140">
        <f>PEFA2016_latest!G141</f>
        <v>0</v>
      </c>
      <c r="K140">
        <f>PEFA2016_latest!H141</f>
        <v>0</v>
      </c>
      <c r="L140">
        <f>PEFA2016_latest!I141</f>
        <v>0</v>
      </c>
      <c r="M140">
        <f>PEFA2016_latest!J141</f>
        <v>0</v>
      </c>
      <c r="N140">
        <f>PEFA2016_latest!K141</f>
        <v>0</v>
      </c>
      <c r="O140">
        <f>PEFA2016_latest!L141</f>
        <v>0</v>
      </c>
      <c r="P140">
        <f>PEFA2016_latest!M141</f>
        <v>0</v>
      </c>
      <c r="Q140">
        <f>PEFA2016_latest!N141</f>
        <v>0</v>
      </c>
      <c r="R140">
        <f>PEFA2016_latest!O141</f>
        <v>0</v>
      </c>
      <c r="S140">
        <f>PEFA2016_latest!P141</f>
        <v>0</v>
      </c>
      <c r="T140">
        <f>PEFA2016_latest!Q141</f>
        <v>0</v>
      </c>
      <c r="U140">
        <f>PEFA2016_latest!R141</f>
        <v>0</v>
      </c>
      <c r="V140">
        <f>PEFA2016_latest!S141</f>
        <v>0</v>
      </c>
      <c r="W140">
        <f>PEFA2016_latest!T141</f>
        <v>0</v>
      </c>
      <c r="X140">
        <f>PEFA2016_latest!U141</f>
        <v>0</v>
      </c>
      <c r="Y140">
        <f>PEFA2016_latest!V141</f>
        <v>0</v>
      </c>
      <c r="Z140">
        <f>PEFA2016_latest!W141</f>
        <v>0</v>
      </c>
      <c r="AA140">
        <f>PEFA2016_latest!X141</f>
        <v>0</v>
      </c>
      <c r="AB140">
        <f>PEFA2016_latest!Y141</f>
        <v>0</v>
      </c>
      <c r="AC140">
        <f>PEFA2016_latest!Z141</f>
        <v>0</v>
      </c>
      <c r="AD140">
        <f>PEFA2016_latest!AA141</f>
        <v>0</v>
      </c>
      <c r="AE140">
        <f>PEFA2016_latest!AB141</f>
        <v>0</v>
      </c>
      <c r="AF140">
        <f>PEFA2016_latest!AC141</f>
        <v>0</v>
      </c>
      <c r="AG140">
        <f>PEFA2016_latest!AD141</f>
        <v>0</v>
      </c>
      <c r="AH140">
        <f>PEFA2016_latest!AE141</f>
        <v>0</v>
      </c>
      <c r="AI140">
        <f>PEFA2016_latest!AF141</f>
        <v>0</v>
      </c>
      <c r="AJ140">
        <f>PEFA2016_latest!AG141</f>
        <v>0</v>
      </c>
      <c r="AK140">
        <f>PEFA2016_latest!AH141</f>
        <v>0</v>
      </c>
      <c r="AL140">
        <f>PEFA2016_latest!AI141</f>
        <v>0</v>
      </c>
      <c r="AM140">
        <f>PEFA2016_latest!AJ141</f>
        <v>0</v>
      </c>
      <c r="AN140">
        <f>PEFA2016_latest!AK141</f>
        <v>0</v>
      </c>
      <c r="AO140">
        <f>PEFA2016_latest!AL141</f>
        <v>0</v>
      </c>
      <c r="AP140">
        <f>PEFA2016_latest!AM141</f>
        <v>0</v>
      </c>
      <c r="AQ140">
        <f>PEFA2016_latest!AN141</f>
        <v>0</v>
      </c>
      <c r="AR140">
        <f>PEFA2016_latest!AO141</f>
        <v>0</v>
      </c>
      <c r="AS140">
        <f>PEFA2016_latest!AP141</f>
        <v>0</v>
      </c>
      <c r="AT140">
        <f>PEFA2016_latest!AQ141</f>
        <v>0</v>
      </c>
      <c r="AU140">
        <f>PEFA2016_latest!AR141</f>
        <v>0</v>
      </c>
      <c r="AV140">
        <f>PEFA2016_latest!AS141</f>
        <v>0</v>
      </c>
      <c r="AW140">
        <f>PEFA2016_latest!AT141</f>
        <v>0</v>
      </c>
      <c r="AX140">
        <f>PEFA2016_latest!AU141</f>
        <v>0</v>
      </c>
      <c r="AY140">
        <f>PEFA2016_latest!AV141</f>
        <v>0</v>
      </c>
      <c r="AZ140">
        <f>PEFA2016_latest!AW141</f>
        <v>0</v>
      </c>
      <c r="BA140">
        <f>PEFA2016_latest!AX141</f>
        <v>0</v>
      </c>
      <c r="BB140">
        <f>PEFA2016_latest!AY141</f>
        <v>0</v>
      </c>
      <c r="BC140">
        <f>PEFA2016_latest!AZ141</f>
        <v>0</v>
      </c>
      <c r="BD140">
        <f>PEFA2016_latest!BA141</f>
        <v>0</v>
      </c>
      <c r="BE140">
        <f>PEFA2016_latest!BB141</f>
        <v>0</v>
      </c>
      <c r="BF140">
        <f>PEFA2016_latest!BC141</f>
        <v>0</v>
      </c>
      <c r="BG140">
        <f>PEFA2016_latest!BD141</f>
        <v>0</v>
      </c>
      <c r="BH140">
        <f>PEFA2016_latest!BE141</f>
        <v>0</v>
      </c>
      <c r="BI140">
        <f>PEFA2016_latest!BF141</f>
        <v>0</v>
      </c>
      <c r="BJ140">
        <f>PEFA2016_latest!BG141</f>
        <v>0</v>
      </c>
      <c r="BK140">
        <f>PEFA2016_latest!BH141</f>
        <v>0</v>
      </c>
      <c r="BL140">
        <f>PEFA2016_latest!BI141</f>
        <v>0</v>
      </c>
      <c r="BM140">
        <f>PEFA2016_latest!BJ141</f>
        <v>0</v>
      </c>
      <c r="BN140">
        <f>PEFA2016_latest!BK141</f>
        <v>0</v>
      </c>
      <c r="BO140">
        <f>PEFA2016_latest!BL141</f>
        <v>0</v>
      </c>
      <c r="BP140">
        <f>PEFA2016_latest!BM141</f>
        <v>0</v>
      </c>
      <c r="BQ140">
        <f>PEFA2016_latest!BN141</f>
        <v>0</v>
      </c>
      <c r="BR140">
        <f>PEFA2016_latest!BO141</f>
        <v>0</v>
      </c>
      <c r="BS140">
        <f>PEFA2016_latest!BP141</f>
        <v>0</v>
      </c>
      <c r="BT140">
        <f>PEFA2016_latest!BQ141</f>
        <v>0</v>
      </c>
      <c r="BU140">
        <f>PEFA2016_latest!BR141</f>
        <v>0</v>
      </c>
      <c r="BV140">
        <f>PEFA2016_latest!BS141</f>
        <v>0</v>
      </c>
      <c r="BW140">
        <f>PEFA2016_latest!BT141</f>
        <v>0</v>
      </c>
      <c r="BX140">
        <f>PEFA2016_latest!BU141</f>
        <v>0</v>
      </c>
      <c r="BY140">
        <f>PEFA2016_latest!BV141</f>
        <v>0</v>
      </c>
      <c r="BZ140">
        <f>PEFA2016_latest!BW141</f>
        <v>0</v>
      </c>
      <c r="CA140">
        <f>PEFA2016_latest!BX141</f>
        <v>0</v>
      </c>
      <c r="CB140">
        <f>PEFA2016_latest!BY141</f>
        <v>0</v>
      </c>
      <c r="CC140">
        <f>PEFA2016_latest!BZ141</f>
        <v>0</v>
      </c>
      <c r="CD140">
        <f>PEFA2016_latest!CA141</f>
        <v>0</v>
      </c>
      <c r="CE140">
        <f>PEFA2016_latest!CB141</f>
        <v>0</v>
      </c>
      <c r="CF140">
        <f>PEFA2016_latest!CC141</f>
        <v>0</v>
      </c>
      <c r="CG140">
        <f>PEFA2016_latest!CD141</f>
        <v>0</v>
      </c>
      <c r="CH140">
        <f>PEFA2016_latest!CE141</f>
        <v>0</v>
      </c>
      <c r="CI140">
        <f>PEFA2016_latest!CF141</f>
        <v>0</v>
      </c>
      <c r="CJ140">
        <f>PEFA2016_latest!CG141</f>
        <v>0</v>
      </c>
      <c r="CK140">
        <f>PEFA2016_latest!CH141</f>
        <v>0</v>
      </c>
      <c r="CL140">
        <f>PEFA2016_latest!CI141</f>
        <v>0</v>
      </c>
      <c r="CM140">
        <f>PEFA2016_latest!CJ141</f>
        <v>0</v>
      </c>
      <c r="CN140">
        <f>PEFA2016_latest!CK141</f>
        <v>0</v>
      </c>
      <c r="CO140">
        <f>PEFA2016_latest!CL141</f>
        <v>0</v>
      </c>
      <c r="CP140">
        <f>PEFA2016_latest!CM141</f>
        <v>0</v>
      </c>
      <c r="CQ140">
        <f>PEFA2016_latest!CN141</f>
        <v>0</v>
      </c>
      <c r="CR140">
        <f>PEFA2016_latest!CO141</f>
        <v>0</v>
      </c>
      <c r="CS140">
        <f>PEFA2016_latest!CP141</f>
        <v>0</v>
      </c>
      <c r="CT140">
        <f>PEFA2016_latest!CQ141</f>
        <v>0</v>
      </c>
      <c r="CU140">
        <f>PEFA2016_latest!CR141</f>
        <v>0</v>
      </c>
      <c r="CV140">
        <f>PEFA2016_latest!CS141</f>
        <v>0</v>
      </c>
      <c r="CW140">
        <f>PEFA2016_latest!CT141</f>
        <v>0</v>
      </c>
      <c r="CX140">
        <f>PEFA2016_latest!CU141</f>
        <v>0</v>
      </c>
      <c r="CY140">
        <f>PEFA2016_latest!CV141</f>
        <v>0</v>
      </c>
      <c r="CZ140">
        <f>PEFA2016_latest!CW141</f>
        <v>0</v>
      </c>
      <c r="DA140">
        <f>PEFA2016_latest!CX141</f>
        <v>0</v>
      </c>
      <c r="DB140">
        <f>PEFA2016_latest!CY141</f>
        <v>0</v>
      </c>
      <c r="DC140">
        <f>PEFA2016_latest!CZ141</f>
        <v>0</v>
      </c>
      <c r="DD140">
        <f>PEFA2016_latest!DA141</f>
        <v>0</v>
      </c>
      <c r="DE140">
        <f>PEFA2016_latest!DB141</f>
        <v>0</v>
      </c>
      <c r="DF140">
        <f>PEFA2016_latest!DC141</f>
        <v>0</v>
      </c>
      <c r="DG140">
        <f>PEFA2016_latest!DD141</f>
        <v>0</v>
      </c>
      <c r="DH140">
        <f>PEFA2016_latest!DE141</f>
        <v>0</v>
      </c>
      <c r="DI140">
        <f>PEFA2016_latest!DF141</f>
        <v>0</v>
      </c>
      <c r="DJ140">
        <f>PEFA2016_latest!DG141</f>
        <v>0</v>
      </c>
      <c r="DK140">
        <f>PEFA2016_latest!DH141</f>
        <v>0</v>
      </c>
      <c r="DL140">
        <f>PEFA2016_latest!DI141</f>
        <v>0</v>
      </c>
      <c r="DM140">
        <f>PEFA2016_latest!DJ141</f>
        <v>0</v>
      </c>
      <c r="DN140">
        <f>PEFA2016_latest!DK141</f>
        <v>0</v>
      </c>
      <c r="DO140">
        <f>PEFA2016_latest!DL141</f>
        <v>0</v>
      </c>
      <c r="DP140">
        <f>PEFA2016_latest!DM141</f>
        <v>0</v>
      </c>
      <c r="DQ140">
        <f>PEFA2016_latest!DN141</f>
        <v>0</v>
      </c>
      <c r="DR140">
        <f>PEFA2016_latest!DO141</f>
        <v>0</v>
      </c>
      <c r="DS140">
        <f>PEFA2016_latest!DP141</f>
        <v>0</v>
      </c>
      <c r="DT140">
        <f>PEFA2016_latest!DQ141</f>
        <v>0</v>
      </c>
      <c r="DU140">
        <f>PEFA2016_latest!DR141</f>
        <v>0</v>
      </c>
      <c r="DV140">
        <f>PEFA2016_latest!DS141</f>
        <v>0</v>
      </c>
      <c r="DW140">
        <f>PEFA2016_latest!DT141</f>
        <v>0</v>
      </c>
      <c r="DX140">
        <f>PEFA2016_latest!DU141</f>
        <v>0</v>
      </c>
      <c r="DY140">
        <f>PEFA2016_latest!DV141</f>
        <v>0</v>
      </c>
      <c r="DZ140">
        <f>PEFA2016_latest!DW141</f>
        <v>0</v>
      </c>
      <c r="EA140">
        <f>PEFA2016_latest!DX141</f>
        <v>0</v>
      </c>
      <c r="EB140">
        <f>PEFA2016_latest!DY141</f>
        <v>0</v>
      </c>
      <c r="EC140">
        <f>PEFA2016_latest!DZ141</f>
        <v>0</v>
      </c>
      <c r="ED140">
        <f>PEFA2016_latest!EA141</f>
        <v>0</v>
      </c>
      <c r="EE140">
        <f>PEFA2016_latest!EB141</f>
        <v>0</v>
      </c>
    </row>
    <row r="141" spans="2:135" x14ac:dyDescent="0.25">
      <c r="B141">
        <f>PEFA2016_latest!A142</f>
        <v>0</v>
      </c>
      <c r="C141">
        <f>PEFA2016_latest!B142</f>
        <v>0</v>
      </c>
      <c r="D141" t="e" cm="1" vm="98">
        <f t="array" ref="D141">_FV(PEFA2016raw[[#This Row],[Country]],"Abbreviation")</f>
        <v>#VALUE!</v>
      </c>
      <c r="E141" t="e" vm="126">
        <f>_xlfn.XLOOKUP(PEFA2016raw[[#This Row],[ISO-2]],Code[ISO-2],Code[ISO-3],"",0)</f>
        <v>#VALUE!</v>
      </c>
      <c r="F141">
        <f>PEFA2016_latest!C142</f>
        <v>0</v>
      </c>
      <c r="G141">
        <f>PEFA2016_latest!D142</f>
        <v>0</v>
      </c>
      <c r="H141">
        <f>PEFA2016_latest!E142</f>
        <v>0</v>
      </c>
      <c r="I141">
        <f>PEFA2016_latest!F142</f>
        <v>0</v>
      </c>
      <c r="J141">
        <f>PEFA2016_latest!G142</f>
        <v>0</v>
      </c>
      <c r="K141">
        <f>PEFA2016_latest!H142</f>
        <v>0</v>
      </c>
      <c r="L141">
        <f>PEFA2016_latest!I142</f>
        <v>0</v>
      </c>
      <c r="M141">
        <f>PEFA2016_latest!J142</f>
        <v>0</v>
      </c>
      <c r="N141">
        <f>PEFA2016_latest!K142</f>
        <v>0</v>
      </c>
      <c r="O141">
        <f>PEFA2016_latest!L142</f>
        <v>0</v>
      </c>
      <c r="P141">
        <f>PEFA2016_latest!M142</f>
        <v>0</v>
      </c>
      <c r="Q141">
        <f>PEFA2016_latest!N142</f>
        <v>0</v>
      </c>
      <c r="R141">
        <f>PEFA2016_latest!O142</f>
        <v>0</v>
      </c>
      <c r="S141">
        <f>PEFA2016_latest!P142</f>
        <v>0</v>
      </c>
      <c r="T141">
        <f>PEFA2016_latest!Q142</f>
        <v>0</v>
      </c>
      <c r="U141">
        <f>PEFA2016_latest!R142</f>
        <v>0</v>
      </c>
      <c r="V141">
        <f>PEFA2016_latest!S142</f>
        <v>0</v>
      </c>
      <c r="W141">
        <f>PEFA2016_latest!T142</f>
        <v>0</v>
      </c>
      <c r="X141">
        <f>PEFA2016_latest!U142</f>
        <v>0</v>
      </c>
      <c r="Y141">
        <f>PEFA2016_latest!V142</f>
        <v>0</v>
      </c>
      <c r="Z141">
        <f>PEFA2016_latest!W142</f>
        <v>0</v>
      </c>
      <c r="AA141">
        <f>PEFA2016_latest!X142</f>
        <v>0</v>
      </c>
      <c r="AB141">
        <f>PEFA2016_latest!Y142</f>
        <v>0</v>
      </c>
      <c r="AC141">
        <f>PEFA2016_latest!Z142</f>
        <v>0</v>
      </c>
      <c r="AD141">
        <f>PEFA2016_latest!AA142</f>
        <v>0</v>
      </c>
      <c r="AE141">
        <f>PEFA2016_latest!AB142</f>
        <v>0</v>
      </c>
      <c r="AF141">
        <f>PEFA2016_latest!AC142</f>
        <v>0</v>
      </c>
      <c r="AG141">
        <f>PEFA2016_latest!AD142</f>
        <v>0</v>
      </c>
      <c r="AH141">
        <f>PEFA2016_latest!AE142</f>
        <v>0</v>
      </c>
      <c r="AI141">
        <f>PEFA2016_latest!AF142</f>
        <v>0</v>
      </c>
      <c r="AJ141">
        <f>PEFA2016_latest!AG142</f>
        <v>0</v>
      </c>
      <c r="AK141">
        <f>PEFA2016_latest!AH142</f>
        <v>0</v>
      </c>
      <c r="AL141">
        <f>PEFA2016_latest!AI142</f>
        <v>0</v>
      </c>
      <c r="AM141">
        <f>PEFA2016_latest!AJ142</f>
        <v>0</v>
      </c>
      <c r="AN141">
        <f>PEFA2016_latest!AK142</f>
        <v>0</v>
      </c>
      <c r="AO141">
        <f>PEFA2016_latest!AL142</f>
        <v>0</v>
      </c>
      <c r="AP141">
        <f>PEFA2016_latest!AM142</f>
        <v>0</v>
      </c>
      <c r="AQ141">
        <f>PEFA2016_latest!AN142</f>
        <v>0</v>
      </c>
      <c r="AR141">
        <f>PEFA2016_latest!AO142</f>
        <v>0</v>
      </c>
      <c r="AS141">
        <f>PEFA2016_latest!AP142</f>
        <v>0</v>
      </c>
      <c r="AT141">
        <f>PEFA2016_latest!AQ142</f>
        <v>0</v>
      </c>
      <c r="AU141">
        <f>PEFA2016_latest!AR142</f>
        <v>0</v>
      </c>
      <c r="AV141">
        <f>PEFA2016_latest!AS142</f>
        <v>0</v>
      </c>
      <c r="AW141">
        <f>PEFA2016_latest!AT142</f>
        <v>0</v>
      </c>
      <c r="AX141">
        <f>PEFA2016_latest!AU142</f>
        <v>0</v>
      </c>
      <c r="AY141">
        <f>PEFA2016_latest!AV142</f>
        <v>0</v>
      </c>
      <c r="AZ141">
        <f>PEFA2016_latest!AW142</f>
        <v>0</v>
      </c>
      <c r="BA141">
        <f>PEFA2016_latest!AX142</f>
        <v>0</v>
      </c>
      <c r="BB141">
        <f>PEFA2016_latest!AY142</f>
        <v>0</v>
      </c>
      <c r="BC141">
        <f>PEFA2016_latest!AZ142</f>
        <v>0</v>
      </c>
      <c r="BD141">
        <f>PEFA2016_latest!BA142</f>
        <v>0</v>
      </c>
      <c r="BE141">
        <f>PEFA2016_latest!BB142</f>
        <v>0</v>
      </c>
      <c r="BF141">
        <f>PEFA2016_latest!BC142</f>
        <v>0</v>
      </c>
      <c r="BG141">
        <f>PEFA2016_latest!BD142</f>
        <v>0</v>
      </c>
      <c r="BH141">
        <f>PEFA2016_latest!BE142</f>
        <v>0</v>
      </c>
      <c r="BI141">
        <f>PEFA2016_latest!BF142</f>
        <v>0</v>
      </c>
      <c r="BJ141">
        <f>PEFA2016_latest!BG142</f>
        <v>0</v>
      </c>
      <c r="BK141">
        <f>PEFA2016_latest!BH142</f>
        <v>0</v>
      </c>
      <c r="BL141">
        <f>PEFA2016_latest!BI142</f>
        <v>0</v>
      </c>
      <c r="BM141">
        <f>PEFA2016_latest!BJ142</f>
        <v>0</v>
      </c>
      <c r="BN141">
        <f>PEFA2016_latest!BK142</f>
        <v>0</v>
      </c>
      <c r="BO141">
        <f>PEFA2016_latest!BL142</f>
        <v>0</v>
      </c>
      <c r="BP141">
        <f>PEFA2016_latest!BM142</f>
        <v>0</v>
      </c>
      <c r="BQ141">
        <f>PEFA2016_latest!BN142</f>
        <v>0</v>
      </c>
      <c r="BR141">
        <f>PEFA2016_latest!BO142</f>
        <v>0</v>
      </c>
      <c r="BS141">
        <f>PEFA2016_latest!BP142</f>
        <v>0</v>
      </c>
      <c r="BT141">
        <f>PEFA2016_latest!BQ142</f>
        <v>0</v>
      </c>
      <c r="BU141">
        <f>PEFA2016_latest!BR142</f>
        <v>0</v>
      </c>
      <c r="BV141">
        <f>PEFA2016_latest!BS142</f>
        <v>0</v>
      </c>
      <c r="BW141">
        <f>PEFA2016_latest!BT142</f>
        <v>0</v>
      </c>
      <c r="BX141">
        <f>PEFA2016_latest!BU142</f>
        <v>0</v>
      </c>
      <c r="BY141">
        <f>PEFA2016_latest!BV142</f>
        <v>0</v>
      </c>
      <c r="BZ141">
        <f>PEFA2016_latest!BW142</f>
        <v>0</v>
      </c>
      <c r="CA141">
        <f>PEFA2016_latest!BX142</f>
        <v>0</v>
      </c>
      <c r="CB141">
        <f>PEFA2016_latest!BY142</f>
        <v>0</v>
      </c>
      <c r="CC141">
        <f>PEFA2016_latest!BZ142</f>
        <v>0</v>
      </c>
      <c r="CD141">
        <f>PEFA2016_latest!CA142</f>
        <v>0</v>
      </c>
      <c r="CE141">
        <f>PEFA2016_latest!CB142</f>
        <v>0</v>
      </c>
      <c r="CF141">
        <f>PEFA2016_latest!CC142</f>
        <v>0</v>
      </c>
      <c r="CG141">
        <f>PEFA2016_latest!CD142</f>
        <v>0</v>
      </c>
      <c r="CH141">
        <f>PEFA2016_latest!CE142</f>
        <v>0</v>
      </c>
      <c r="CI141">
        <f>PEFA2016_latest!CF142</f>
        <v>0</v>
      </c>
      <c r="CJ141">
        <f>PEFA2016_latest!CG142</f>
        <v>0</v>
      </c>
      <c r="CK141">
        <f>PEFA2016_latest!CH142</f>
        <v>0</v>
      </c>
      <c r="CL141">
        <f>PEFA2016_latest!CI142</f>
        <v>0</v>
      </c>
      <c r="CM141">
        <f>PEFA2016_latest!CJ142</f>
        <v>0</v>
      </c>
      <c r="CN141">
        <f>PEFA2016_latest!CK142</f>
        <v>0</v>
      </c>
      <c r="CO141">
        <f>PEFA2016_latest!CL142</f>
        <v>0</v>
      </c>
      <c r="CP141">
        <f>PEFA2016_latest!CM142</f>
        <v>0</v>
      </c>
      <c r="CQ141">
        <f>PEFA2016_latest!CN142</f>
        <v>0</v>
      </c>
      <c r="CR141">
        <f>PEFA2016_latest!CO142</f>
        <v>0</v>
      </c>
      <c r="CS141">
        <f>PEFA2016_latest!CP142</f>
        <v>0</v>
      </c>
      <c r="CT141">
        <f>PEFA2016_latest!CQ142</f>
        <v>0</v>
      </c>
      <c r="CU141">
        <f>PEFA2016_latest!CR142</f>
        <v>0</v>
      </c>
      <c r="CV141">
        <f>PEFA2016_latest!CS142</f>
        <v>0</v>
      </c>
      <c r="CW141">
        <f>PEFA2016_latest!CT142</f>
        <v>0</v>
      </c>
      <c r="CX141">
        <f>PEFA2016_latest!CU142</f>
        <v>0</v>
      </c>
      <c r="CY141">
        <f>PEFA2016_latest!CV142</f>
        <v>0</v>
      </c>
      <c r="CZ141">
        <f>PEFA2016_latest!CW142</f>
        <v>0</v>
      </c>
      <c r="DA141">
        <f>PEFA2016_latest!CX142</f>
        <v>0</v>
      </c>
      <c r="DB141">
        <f>PEFA2016_latest!CY142</f>
        <v>0</v>
      </c>
      <c r="DC141">
        <f>PEFA2016_latest!CZ142</f>
        <v>0</v>
      </c>
      <c r="DD141">
        <f>PEFA2016_latest!DA142</f>
        <v>0</v>
      </c>
      <c r="DE141">
        <f>PEFA2016_latest!DB142</f>
        <v>0</v>
      </c>
      <c r="DF141">
        <f>PEFA2016_latest!DC142</f>
        <v>0</v>
      </c>
      <c r="DG141">
        <f>PEFA2016_latest!DD142</f>
        <v>0</v>
      </c>
      <c r="DH141">
        <f>PEFA2016_latest!DE142</f>
        <v>0</v>
      </c>
      <c r="DI141">
        <f>PEFA2016_latest!DF142</f>
        <v>0</v>
      </c>
      <c r="DJ141">
        <f>PEFA2016_latest!DG142</f>
        <v>0</v>
      </c>
      <c r="DK141">
        <f>PEFA2016_latest!DH142</f>
        <v>0</v>
      </c>
      <c r="DL141">
        <f>PEFA2016_latest!DI142</f>
        <v>0</v>
      </c>
      <c r="DM141">
        <f>PEFA2016_latest!DJ142</f>
        <v>0</v>
      </c>
      <c r="DN141">
        <f>PEFA2016_latest!DK142</f>
        <v>0</v>
      </c>
      <c r="DO141">
        <f>PEFA2016_latest!DL142</f>
        <v>0</v>
      </c>
      <c r="DP141">
        <f>PEFA2016_latest!DM142</f>
        <v>0</v>
      </c>
      <c r="DQ141">
        <f>PEFA2016_latest!DN142</f>
        <v>0</v>
      </c>
      <c r="DR141">
        <f>PEFA2016_latest!DO142</f>
        <v>0</v>
      </c>
      <c r="DS141">
        <f>PEFA2016_latest!DP142</f>
        <v>0</v>
      </c>
      <c r="DT141">
        <f>PEFA2016_latest!DQ142</f>
        <v>0</v>
      </c>
      <c r="DU141">
        <f>PEFA2016_latest!DR142</f>
        <v>0</v>
      </c>
      <c r="DV141">
        <f>PEFA2016_latest!DS142</f>
        <v>0</v>
      </c>
      <c r="DW141">
        <f>PEFA2016_latest!DT142</f>
        <v>0</v>
      </c>
      <c r="DX141">
        <f>PEFA2016_latest!DU142</f>
        <v>0</v>
      </c>
      <c r="DY141">
        <f>PEFA2016_latest!DV142</f>
        <v>0</v>
      </c>
      <c r="DZ141">
        <f>PEFA2016_latest!DW142</f>
        <v>0</v>
      </c>
      <c r="EA141">
        <f>PEFA2016_latest!DX142</f>
        <v>0</v>
      </c>
      <c r="EB141">
        <f>PEFA2016_latest!DY142</f>
        <v>0</v>
      </c>
      <c r="EC141">
        <f>PEFA2016_latest!DZ142</f>
        <v>0</v>
      </c>
      <c r="ED141">
        <f>PEFA2016_latest!EA142</f>
        <v>0</v>
      </c>
      <c r="EE141">
        <f>PEFA2016_latest!EB142</f>
        <v>0</v>
      </c>
    </row>
    <row r="142" spans="2:135" x14ac:dyDescent="0.25">
      <c r="B142">
        <f>PEFA2016_latest!A143</f>
        <v>0</v>
      </c>
      <c r="C142">
        <f>PEFA2016_latest!B143</f>
        <v>0</v>
      </c>
      <c r="D142" t="e" cm="1" vm="98">
        <f t="array" ref="D142">_FV(PEFA2016raw[[#This Row],[Country]],"Abbreviation")</f>
        <v>#VALUE!</v>
      </c>
      <c r="E142" t="e" vm="126">
        <f>_xlfn.XLOOKUP(PEFA2016raw[[#This Row],[ISO-2]],Code[ISO-2],Code[ISO-3],"",0)</f>
        <v>#VALUE!</v>
      </c>
      <c r="F142">
        <f>PEFA2016_latest!C143</f>
        <v>0</v>
      </c>
      <c r="G142">
        <f>PEFA2016_latest!D143</f>
        <v>0</v>
      </c>
      <c r="H142">
        <f>PEFA2016_latest!E143</f>
        <v>0</v>
      </c>
      <c r="I142">
        <f>PEFA2016_latest!F143</f>
        <v>0</v>
      </c>
      <c r="J142">
        <f>PEFA2016_latest!G143</f>
        <v>0</v>
      </c>
      <c r="K142">
        <f>PEFA2016_latest!H143</f>
        <v>0</v>
      </c>
      <c r="L142">
        <f>PEFA2016_latest!I143</f>
        <v>0</v>
      </c>
      <c r="M142">
        <f>PEFA2016_latest!J143</f>
        <v>0</v>
      </c>
      <c r="N142">
        <f>PEFA2016_latest!K143</f>
        <v>0</v>
      </c>
      <c r="O142">
        <f>PEFA2016_latest!L143</f>
        <v>0</v>
      </c>
      <c r="P142">
        <f>PEFA2016_latest!M143</f>
        <v>0</v>
      </c>
      <c r="Q142">
        <f>PEFA2016_latest!N143</f>
        <v>0</v>
      </c>
      <c r="R142">
        <f>PEFA2016_latest!O143</f>
        <v>0</v>
      </c>
      <c r="S142">
        <f>PEFA2016_latest!P143</f>
        <v>0</v>
      </c>
      <c r="T142">
        <f>PEFA2016_latest!Q143</f>
        <v>0</v>
      </c>
      <c r="U142">
        <f>PEFA2016_latest!R143</f>
        <v>0</v>
      </c>
      <c r="V142">
        <f>PEFA2016_latest!S143</f>
        <v>0</v>
      </c>
      <c r="W142">
        <f>PEFA2016_latest!T143</f>
        <v>0</v>
      </c>
      <c r="X142">
        <f>PEFA2016_latest!U143</f>
        <v>0</v>
      </c>
      <c r="Y142">
        <f>PEFA2016_latest!V143</f>
        <v>0</v>
      </c>
      <c r="Z142">
        <f>PEFA2016_latest!W143</f>
        <v>0</v>
      </c>
      <c r="AA142">
        <f>PEFA2016_latest!X143</f>
        <v>0</v>
      </c>
      <c r="AB142">
        <f>PEFA2016_latest!Y143</f>
        <v>0</v>
      </c>
      <c r="AC142">
        <f>PEFA2016_latest!Z143</f>
        <v>0</v>
      </c>
      <c r="AD142">
        <f>PEFA2016_latest!AA143</f>
        <v>0</v>
      </c>
      <c r="AE142">
        <f>PEFA2016_latest!AB143</f>
        <v>0</v>
      </c>
      <c r="AF142">
        <f>PEFA2016_latest!AC143</f>
        <v>0</v>
      </c>
      <c r="AG142">
        <f>PEFA2016_latest!AD143</f>
        <v>0</v>
      </c>
      <c r="AH142">
        <f>PEFA2016_latest!AE143</f>
        <v>0</v>
      </c>
      <c r="AI142">
        <f>PEFA2016_latest!AF143</f>
        <v>0</v>
      </c>
      <c r="AJ142">
        <f>PEFA2016_latest!AG143</f>
        <v>0</v>
      </c>
      <c r="AK142">
        <f>PEFA2016_latest!AH143</f>
        <v>0</v>
      </c>
      <c r="AL142">
        <f>PEFA2016_latest!AI143</f>
        <v>0</v>
      </c>
      <c r="AM142">
        <f>PEFA2016_latest!AJ143</f>
        <v>0</v>
      </c>
      <c r="AN142">
        <f>PEFA2016_latest!AK143</f>
        <v>0</v>
      </c>
      <c r="AO142">
        <f>PEFA2016_latest!AL143</f>
        <v>0</v>
      </c>
      <c r="AP142">
        <f>PEFA2016_latest!AM143</f>
        <v>0</v>
      </c>
      <c r="AQ142">
        <f>PEFA2016_latest!AN143</f>
        <v>0</v>
      </c>
      <c r="AR142">
        <f>PEFA2016_latest!AO143</f>
        <v>0</v>
      </c>
      <c r="AS142">
        <f>PEFA2016_latest!AP143</f>
        <v>0</v>
      </c>
      <c r="AT142">
        <f>PEFA2016_latest!AQ143</f>
        <v>0</v>
      </c>
      <c r="AU142">
        <f>PEFA2016_latest!AR143</f>
        <v>0</v>
      </c>
      <c r="AV142">
        <f>PEFA2016_latest!AS143</f>
        <v>0</v>
      </c>
      <c r="AW142">
        <f>PEFA2016_latest!AT143</f>
        <v>0</v>
      </c>
      <c r="AX142">
        <f>PEFA2016_latest!AU143</f>
        <v>0</v>
      </c>
      <c r="AY142">
        <f>PEFA2016_latest!AV143</f>
        <v>0</v>
      </c>
      <c r="AZ142">
        <f>PEFA2016_latest!AW143</f>
        <v>0</v>
      </c>
      <c r="BA142">
        <f>PEFA2016_latest!AX143</f>
        <v>0</v>
      </c>
      <c r="BB142">
        <f>PEFA2016_latest!AY143</f>
        <v>0</v>
      </c>
      <c r="BC142">
        <f>PEFA2016_latest!AZ143</f>
        <v>0</v>
      </c>
      <c r="BD142">
        <f>PEFA2016_latest!BA143</f>
        <v>0</v>
      </c>
      <c r="BE142">
        <f>PEFA2016_latest!BB143</f>
        <v>0</v>
      </c>
      <c r="BF142">
        <f>PEFA2016_latest!BC143</f>
        <v>0</v>
      </c>
      <c r="BG142">
        <f>PEFA2016_latest!BD143</f>
        <v>0</v>
      </c>
      <c r="BH142">
        <f>PEFA2016_latest!BE143</f>
        <v>0</v>
      </c>
      <c r="BI142">
        <f>PEFA2016_latest!BF143</f>
        <v>0</v>
      </c>
      <c r="BJ142">
        <f>PEFA2016_latest!BG143</f>
        <v>0</v>
      </c>
      <c r="BK142">
        <f>PEFA2016_latest!BH143</f>
        <v>0</v>
      </c>
      <c r="BL142">
        <f>PEFA2016_latest!BI143</f>
        <v>0</v>
      </c>
      <c r="BM142">
        <f>PEFA2016_latest!BJ143</f>
        <v>0</v>
      </c>
      <c r="BN142">
        <f>PEFA2016_latest!BK143</f>
        <v>0</v>
      </c>
      <c r="BO142">
        <f>PEFA2016_latest!BL143</f>
        <v>0</v>
      </c>
      <c r="BP142">
        <f>PEFA2016_latest!BM143</f>
        <v>0</v>
      </c>
      <c r="BQ142">
        <f>PEFA2016_latest!BN143</f>
        <v>0</v>
      </c>
      <c r="BR142">
        <f>PEFA2016_latest!BO143</f>
        <v>0</v>
      </c>
      <c r="BS142">
        <f>PEFA2016_latest!BP143</f>
        <v>0</v>
      </c>
      <c r="BT142">
        <f>PEFA2016_latest!BQ143</f>
        <v>0</v>
      </c>
      <c r="BU142">
        <f>PEFA2016_latest!BR143</f>
        <v>0</v>
      </c>
      <c r="BV142">
        <f>PEFA2016_latest!BS143</f>
        <v>0</v>
      </c>
      <c r="BW142">
        <f>PEFA2016_latest!BT143</f>
        <v>0</v>
      </c>
      <c r="BX142">
        <f>PEFA2016_latest!BU143</f>
        <v>0</v>
      </c>
      <c r="BY142">
        <f>PEFA2016_latest!BV143</f>
        <v>0</v>
      </c>
      <c r="BZ142">
        <f>PEFA2016_latest!BW143</f>
        <v>0</v>
      </c>
      <c r="CA142">
        <f>PEFA2016_latest!BX143</f>
        <v>0</v>
      </c>
      <c r="CB142">
        <f>PEFA2016_latest!BY143</f>
        <v>0</v>
      </c>
      <c r="CC142">
        <f>PEFA2016_latest!BZ143</f>
        <v>0</v>
      </c>
      <c r="CD142">
        <f>PEFA2016_latest!CA143</f>
        <v>0</v>
      </c>
      <c r="CE142">
        <f>PEFA2016_latest!CB143</f>
        <v>0</v>
      </c>
      <c r="CF142">
        <f>PEFA2016_latest!CC143</f>
        <v>0</v>
      </c>
      <c r="CG142">
        <f>PEFA2016_latest!CD143</f>
        <v>0</v>
      </c>
      <c r="CH142">
        <f>PEFA2016_latest!CE143</f>
        <v>0</v>
      </c>
      <c r="CI142">
        <f>PEFA2016_latest!CF143</f>
        <v>0</v>
      </c>
      <c r="CJ142">
        <f>PEFA2016_latest!CG143</f>
        <v>0</v>
      </c>
      <c r="CK142">
        <f>PEFA2016_latest!CH143</f>
        <v>0</v>
      </c>
      <c r="CL142">
        <f>PEFA2016_latest!CI143</f>
        <v>0</v>
      </c>
      <c r="CM142">
        <f>PEFA2016_latest!CJ143</f>
        <v>0</v>
      </c>
      <c r="CN142">
        <f>PEFA2016_latest!CK143</f>
        <v>0</v>
      </c>
      <c r="CO142">
        <f>PEFA2016_latest!CL143</f>
        <v>0</v>
      </c>
      <c r="CP142">
        <f>PEFA2016_latest!CM143</f>
        <v>0</v>
      </c>
      <c r="CQ142">
        <f>PEFA2016_latest!CN143</f>
        <v>0</v>
      </c>
      <c r="CR142">
        <f>PEFA2016_latest!CO143</f>
        <v>0</v>
      </c>
      <c r="CS142">
        <f>PEFA2016_latest!CP143</f>
        <v>0</v>
      </c>
      <c r="CT142">
        <f>PEFA2016_latest!CQ143</f>
        <v>0</v>
      </c>
      <c r="CU142">
        <f>PEFA2016_latest!CR143</f>
        <v>0</v>
      </c>
      <c r="CV142">
        <f>PEFA2016_latest!CS143</f>
        <v>0</v>
      </c>
      <c r="CW142">
        <f>PEFA2016_latest!CT143</f>
        <v>0</v>
      </c>
      <c r="CX142">
        <f>PEFA2016_latest!CU143</f>
        <v>0</v>
      </c>
      <c r="CY142">
        <f>PEFA2016_latest!CV143</f>
        <v>0</v>
      </c>
      <c r="CZ142">
        <f>PEFA2016_latest!CW143</f>
        <v>0</v>
      </c>
      <c r="DA142">
        <f>PEFA2016_latest!CX143</f>
        <v>0</v>
      </c>
      <c r="DB142">
        <f>PEFA2016_latest!CY143</f>
        <v>0</v>
      </c>
      <c r="DC142">
        <f>PEFA2016_latest!CZ143</f>
        <v>0</v>
      </c>
      <c r="DD142">
        <f>PEFA2016_latest!DA143</f>
        <v>0</v>
      </c>
      <c r="DE142">
        <f>PEFA2016_latest!DB143</f>
        <v>0</v>
      </c>
      <c r="DF142">
        <f>PEFA2016_latest!DC143</f>
        <v>0</v>
      </c>
      <c r="DG142">
        <f>PEFA2016_latest!DD143</f>
        <v>0</v>
      </c>
      <c r="DH142">
        <f>PEFA2016_latest!DE143</f>
        <v>0</v>
      </c>
      <c r="DI142">
        <f>PEFA2016_latest!DF143</f>
        <v>0</v>
      </c>
      <c r="DJ142">
        <f>PEFA2016_latest!DG143</f>
        <v>0</v>
      </c>
      <c r="DK142">
        <f>PEFA2016_latest!DH143</f>
        <v>0</v>
      </c>
      <c r="DL142">
        <f>PEFA2016_latest!DI143</f>
        <v>0</v>
      </c>
      <c r="DM142">
        <f>PEFA2016_latest!DJ143</f>
        <v>0</v>
      </c>
      <c r="DN142">
        <f>PEFA2016_latest!DK143</f>
        <v>0</v>
      </c>
      <c r="DO142">
        <f>PEFA2016_latest!DL143</f>
        <v>0</v>
      </c>
      <c r="DP142">
        <f>PEFA2016_latest!DM143</f>
        <v>0</v>
      </c>
      <c r="DQ142">
        <f>PEFA2016_latest!DN143</f>
        <v>0</v>
      </c>
      <c r="DR142">
        <f>PEFA2016_latest!DO143</f>
        <v>0</v>
      </c>
      <c r="DS142">
        <f>PEFA2016_latest!DP143</f>
        <v>0</v>
      </c>
      <c r="DT142">
        <f>PEFA2016_latest!DQ143</f>
        <v>0</v>
      </c>
      <c r="DU142">
        <f>PEFA2016_latest!DR143</f>
        <v>0</v>
      </c>
      <c r="DV142">
        <f>PEFA2016_latest!DS143</f>
        <v>0</v>
      </c>
      <c r="DW142">
        <f>PEFA2016_latest!DT143</f>
        <v>0</v>
      </c>
      <c r="DX142">
        <f>PEFA2016_latest!DU143</f>
        <v>0</v>
      </c>
      <c r="DY142">
        <f>PEFA2016_latest!DV143</f>
        <v>0</v>
      </c>
      <c r="DZ142">
        <f>PEFA2016_latest!DW143</f>
        <v>0</v>
      </c>
      <c r="EA142">
        <f>PEFA2016_latest!DX143</f>
        <v>0</v>
      </c>
      <c r="EB142">
        <f>PEFA2016_latest!DY143</f>
        <v>0</v>
      </c>
      <c r="EC142">
        <f>PEFA2016_latest!DZ143</f>
        <v>0</v>
      </c>
      <c r="ED142">
        <f>PEFA2016_latest!EA143</f>
        <v>0</v>
      </c>
      <c r="EE142">
        <f>PEFA2016_latest!EB143</f>
        <v>0</v>
      </c>
    </row>
    <row r="143" spans="2:135" x14ac:dyDescent="0.25">
      <c r="B143">
        <f>PEFA2016_latest!A144</f>
        <v>0</v>
      </c>
      <c r="C143">
        <f>PEFA2016_latest!B144</f>
        <v>0</v>
      </c>
      <c r="D143" t="e" cm="1" vm="98">
        <f t="array" ref="D143">_FV(PEFA2016raw[[#This Row],[Country]],"Abbreviation")</f>
        <v>#VALUE!</v>
      </c>
      <c r="E143" t="e" vm="126">
        <f>_xlfn.XLOOKUP(PEFA2016raw[[#This Row],[ISO-2]],Code[ISO-2],Code[ISO-3],"",0)</f>
        <v>#VALUE!</v>
      </c>
      <c r="F143">
        <f>PEFA2016_latest!C144</f>
        <v>0</v>
      </c>
      <c r="G143">
        <f>PEFA2016_latest!D144</f>
        <v>0</v>
      </c>
      <c r="H143">
        <f>PEFA2016_latest!E144</f>
        <v>0</v>
      </c>
      <c r="I143">
        <f>PEFA2016_latest!F144</f>
        <v>0</v>
      </c>
      <c r="J143">
        <f>PEFA2016_latest!G144</f>
        <v>0</v>
      </c>
      <c r="K143">
        <f>PEFA2016_latest!H144</f>
        <v>0</v>
      </c>
      <c r="L143">
        <f>PEFA2016_latest!I144</f>
        <v>0</v>
      </c>
      <c r="M143">
        <f>PEFA2016_latest!J144</f>
        <v>0</v>
      </c>
      <c r="N143">
        <f>PEFA2016_latest!K144</f>
        <v>0</v>
      </c>
      <c r="O143">
        <f>PEFA2016_latest!L144</f>
        <v>0</v>
      </c>
      <c r="P143">
        <f>PEFA2016_latest!M144</f>
        <v>0</v>
      </c>
      <c r="Q143">
        <f>PEFA2016_latest!N144</f>
        <v>0</v>
      </c>
      <c r="R143">
        <f>PEFA2016_latest!O144</f>
        <v>0</v>
      </c>
      <c r="S143">
        <f>PEFA2016_latest!P144</f>
        <v>0</v>
      </c>
      <c r="T143">
        <f>PEFA2016_latest!Q144</f>
        <v>0</v>
      </c>
      <c r="U143">
        <f>PEFA2016_latest!R144</f>
        <v>0</v>
      </c>
      <c r="V143">
        <f>PEFA2016_latest!S144</f>
        <v>0</v>
      </c>
      <c r="W143">
        <f>PEFA2016_latest!T144</f>
        <v>0</v>
      </c>
      <c r="X143">
        <f>PEFA2016_latest!U144</f>
        <v>0</v>
      </c>
      <c r="Y143">
        <f>PEFA2016_latest!V144</f>
        <v>0</v>
      </c>
      <c r="Z143">
        <f>PEFA2016_latest!W144</f>
        <v>0</v>
      </c>
      <c r="AA143">
        <f>PEFA2016_latest!X144</f>
        <v>0</v>
      </c>
      <c r="AB143">
        <f>PEFA2016_latest!Y144</f>
        <v>0</v>
      </c>
      <c r="AC143">
        <f>PEFA2016_latest!Z144</f>
        <v>0</v>
      </c>
      <c r="AD143">
        <f>PEFA2016_latest!AA144</f>
        <v>0</v>
      </c>
      <c r="AE143">
        <f>PEFA2016_latest!AB144</f>
        <v>0</v>
      </c>
      <c r="AF143">
        <f>PEFA2016_latest!AC144</f>
        <v>0</v>
      </c>
      <c r="AG143">
        <f>PEFA2016_latest!AD144</f>
        <v>0</v>
      </c>
      <c r="AH143">
        <f>PEFA2016_latest!AE144</f>
        <v>0</v>
      </c>
      <c r="AI143">
        <f>PEFA2016_latest!AF144</f>
        <v>0</v>
      </c>
      <c r="AJ143">
        <f>PEFA2016_latest!AG144</f>
        <v>0</v>
      </c>
      <c r="AK143">
        <f>PEFA2016_latest!AH144</f>
        <v>0</v>
      </c>
      <c r="AL143">
        <f>PEFA2016_latest!AI144</f>
        <v>0</v>
      </c>
      <c r="AM143">
        <f>PEFA2016_latest!AJ144</f>
        <v>0</v>
      </c>
      <c r="AN143">
        <f>PEFA2016_latest!AK144</f>
        <v>0</v>
      </c>
      <c r="AO143">
        <f>PEFA2016_latest!AL144</f>
        <v>0</v>
      </c>
      <c r="AP143">
        <f>PEFA2016_latest!AM144</f>
        <v>0</v>
      </c>
      <c r="AQ143">
        <f>PEFA2016_latest!AN144</f>
        <v>0</v>
      </c>
      <c r="AR143">
        <f>PEFA2016_latest!AO144</f>
        <v>0</v>
      </c>
      <c r="AS143">
        <f>PEFA2016_latest!AP144</f>
        <v>0</v>
      </c>
      <c r="AT143">
        <f>PEFA2016_latest!AQ144</f>
        <v>0</v>
      </c>
      <c r="AU143">
        <f>PEFA2016_latest!AR144</f>
        <v>0</v>
      </c>
      <c r="AV143">
        <f>PEFA2016_latest!AS144</f>
        <v>0</v>
      </c>
      <c r="AW143">
        <f>PEFA2016_latest!AT144</f>
        <v>0</v>
      </c>
      <c r="AX143">
        <f>PEFA2016_latest!AU144</f>
        <v>0</v>
      </c>
      <c r="AY143">
        <f>PEFA2016_latest!AV144</f>
        <v>0</v>
      </c>
      <c r="AZ143">
        <f>PEFA2016_latest!AW144</f>
        <v>0</v>
      </c>
      <c r="BA143">
        <f>PEFA2016_latest!AX144</f>
        <v>0</v>
      </c>
      <c r="BB143">
        <f>PEFA2016_latest!AY144</f>
        <v>0</v>
      </c>
      <c r="BC143">
        <f>PEFA2016_latest!AZ144</f>
        <v>0</v>
      </c>
      <c r="BD143">
        <f>PEFA2016_latest!BA144</f>
        <v>0</v>
      </c>
      <c r="BE143">
        <f>PEFA2016_latest!BB144</f>
        <v>0</v>
      </c>
      <c r="BF143">
        <f>PEFA2016_latest!BC144</f>
        <v>0</v>
      </c>
      <c r="BG143">
        <f>PEFA2016_latest!BD144</f>
        <v>0</v>
      </c>
      <c r="BH143">
        <f>PEFA2016_latest!BE144</f>
        <v>0</v>
      </c>
      <c r="BI143">
        <f>PEFA2016_latest!BF144</f>
        <v>0</v>
      </c>
      <c r="BJ143">
        <f>PEFA2016_latest!BG144</f>
        <v>0</v>
      </c>
      <c r="BK143">
        <f>PEFA2016_latest!BH144</f>
        <v>0</v>
      </c>
      <c r="BL143">
        <f>PEFA2016_latest!BI144</f>
        <v>0</v>
      </c>
      <c r="BM143">
        <f>PEFA2016_latest!BJ144</f>
        <v>0</v>
      </c>
      <c r="BN143">
        <f>PEFA2016_latest!BK144</f>
        <v>0</v>
      </c>
      <c r="BO143">
        <f>PEFA2016_latest!BL144</f>
        <v>0</v>
      </c>
      <c r="BP143">
        <f>PEFA2016_latest!BM144</f>
        <v>0</v>
      </c>
      <c r="BQ143">
        <f>PEFA2016_latest!BN144</f>
        <v>0</v>
      </c>
      <c r="BR143">
        <f>PEFA2016_latest!BO144</f>
        <v>0</v>
      </c>
      <c r="BS143">
        <f>PEFA2016_latest!BP144</f>
        <v>0</v>
      </c>
      <c r="BT143">
        <f>PEFA2016_latest!BQ144</f>
        <v>0</v>
      </c>
      <c r="BU143">
        <f>PEFA2016_latest!BR144</f>
        <v>0</v>
      </c>
      <c r="BV143">
        <f>PEFA2016_latest!BS144</f>
        <v>0</v>
      </c>
      <c r="BW143">
        <f>PEFA2016_latest!BT144</f>
        <v>0</v>
      </c>
      <c r="BX143">
        <f>PEFA2016_latest!BU144</f>
        <v>0</v>
      </c>
      <c r="BY143">
        <f>PEFA2016_latest!BV144</f>
        <v>0</v>
      </c>
      <c r="BZ143">
        <f>PEFA2016_latest!BW144</f>
        <v>0</v>
      </c>
      <c r="CA143">
        <f>PEFA2016_latest!BX144</f>
        <v>0</v>
      </c>
      <c r="CB143">
        <f>PEFA2016_latest!BY144</f>
        <v>0</v>
      </c>
      <c r="CC143">
        <f>PEFA2016_latest!BZ144</f>
        <v>0</v>
      </c>
      <c r="CD143">
        <f>PEFA2016_latest!CA144</f>
        <v>0</v>
      </c>
      <c r="CE143">
        <f>PEFA2016_latest!CB144</f>
        <v>0</v>
      </c>
      <c r="CF143">
        <f>PEFA2016_latest!CC144</f>
        <v>0</v>
      </c>
      <c r="CG143">
        <f>PEFA2016_latest!CD144</f>
        <v>0</v>
      </c>
      <c r="CH143">
        <f>PEFA2016_latest!CE144</f>
        <v>0</v>
      </c>
      <c r="CI143">
        <f>PEFA2016_latest!CF144</f>
        <v>0</v>
      </c>
      <c r="CJ143">
        <f>PEFA2016_latest!CG144</f>
        <v>0</v>
      </c>
      <c r="CK143">
        <f>PEFA2016_latest!CH144</f>
        <v>0</v>
      </c>
      <c r="CL143">
        <f>PEFA2016_latest!CI144</f>
        <v>0</v>
      </c>
      <c r="CM143">
        <f>PEFA2016_latest!CJ144</f>
        <v>0</v>
      </c>
      <c r="CN143">
        <f>PEFA2016_latest!CK144</f>
        <v>0</v>
      </c>
      <c r="CO143">
        <f>PEFA2016_latest!CL144</f>
        <v>0</v>
      </c>
      <c r="CP143">
        <f>PEFA2016_latest!CM144</f>
        <v>0</v>
      </c>
      <c r="CQ143">
        <f>PEFA2016_latest!CN144</f>
        <v>0</v>
      </c>
      <c r="CR143">
        <f>PEFA2016_latest!CO144</f>
        <v>0</v>
      </c>
      <c r="CS143">
        <f>PEFA2016_latest!CP144</f>
        <v>0</v>
      </c>
      <c r="CT143">
        <f>PEFA2016_latest!CQ144</f>
        <v>0</v>
      </c>
      <c r="CU143">
        <f>PEFA2016_latest!CR144</f>
        <v>0</v>
      </c>
      <c r="CV143">
        <f>PEFA2016_latest!CS144</f>
        <v>0</v>
      </c>
      <c r="CW143">
        <f>PEFA2016_latest!CT144</f>
        <v>0</v>
      </c>
      <c r="CX143">
        <f>PEFA2016_latest!CU144</f>
        <v>0</v>
      </c>
      <c r="CY143">
        <f>PEFA2016_latest!CV144</f>
        <v>0</v>
      </c>
      <c r="CZ143">
        <f>PEFA2016_latest!CW144</f>
        <v>0</v>
      </c>
      <c r="DA143">
        <f>PEFA2016_latest!CX144</f>
        <v>0</v>
      </c>
      <c r="DB143">
        <f>PEFA2016_latest!CY144</f>
        <v>0</v>
      </c>
      <c r="DC143">
        <f>PEFA2016_latest!CZ144</f>
        <v>0</v>
      </c>
      <c r="DD143">
        <f>PEFA2016_latest!DA144</f>
        <v>0</v>
      </c>
      <c r="DE143">
        <f>PEFA2016_latest!DB144</f>
        <v>0</v>
      </c>
      <c r="DF143">
        <f>PEFA2016_latest!DC144</f>
        <v>0</v>
      </c>
      <c r="DG143">
        <f>PEFA2016_latest!DD144</f>
        <v>0</v>
      </c>
      <c r="DH143">
        <f>PEFA2016_latest!DE144</f>
        <v>0</v>
      </c>
      <c r="DI143">
        <f>PEFA2016_latest!DF144</f>
        <v>0</v>
      </c>
      <c r="DJ143">
        <f>PEFA2016_latest!DG144</f>
        <v>0</v>
      </c>
      <c r="DK143">
        <f>PEFA2016_latest!DH144</f>
        <v>0</v>
      </c>
      <c r="DL143">
        <f>PEFA2016_latest!DI144</f>
        <v>0</v>
      </c>
      <c r="DM143">
        <f>PEFA2016_latest!DJ144</f>
        <v>0</v>
      </c>
      <c r="DN143">
        <f>PEFA2016_latest!DK144</f>
        <v>0</v>
      </c>
      <c r="DO143">
        <f>PEFA2016_latest!DL144</f>
        <v>0</v>
      </c>
      <c r="DP143">
        <f>PEFA2016_latest!DM144</f>
        <v>0</v>
      </c>
      <c r="DQ143">
        <f>PEFA2016_latest!DN144</f>
        <v>0</v>
      </c>
      <c r="DR143">
        <f>PEFA2016_latest!DO144</f>
        <v>0</v>
      </c>
      <c r="DS143">
        <f>PEFA2016_latest!DP144</f>
        <v>0</v>
      </c>
      <c r="DT143">
        <f>PEFA2016_latest!DQ144</f>
        <v>0</v>
      </c>
      <c r="DU143">
        <f>PEFA2016_latest!DR144</f>
        <v>0</v>
      </c>
      <c r="DV143">
        <f>PEFA2016_latest!DS144</f>
        <v>0</v>
      </c>
      <c r="DW143">
        <f>PEFA2016_latest!DT144</f>
        <v>0</v>
      </c>
      <c r="DX143">
        <f>PEFA2016_latest!DU144</f>
        <v>0</v>
      </c>
      <c r="DY143">
        <f>PEFA2016_latest!DV144</f>
        <v>0</v>
      </c>
      <c r="DZ143">
        <f>PEFA2016_latest!DW144</f>
        <v>0</v>
      </c>
      <c r="EA143">
        <f>PEFA2016_latest!DX144</f>
        <v>0</v>
      </c>
      <c r="EB143">
        <f>PEFA2016_latest!DY144</f>
        <v>0</v>
      </c>
      <c r="EC143">
        <f>PEFA2016_latest!DZ144</f>
        <v>0</v>
      </c>
      <c r="ED143">
        <f>PEFA2016_latest!EA144</f>
        <v>0</v>
      </c>
      <c r="EE143">
        <f>PEFA2016_latest!EB144</f>
        <v>0</v>
      </c>
    </row>
    <row r="144" spans="2:135" x14ac:dyDescent="0.25">
      <c r="B144">
        <f>PEFA2016_latest!A145</f>
        <v>0</v>
      </c>
      <c r="C144">
        <f>PEFA2016_latest!B145</f>
        <v>0</v>
      </c>
      <c r="D144" t="e" cm="1" vm="98">
        <f t="array" ref="D144">_FV(PEFA2016raw[[#This Row],[Country]],"Abbreviation")</f>
        <v>#VALUE!</v>
      </c>
      <c r="E144" t="e" vm="126">
        <f>_xlfn.XLOOKUP(PEFA2016raw[[#This Row],[ISO-2]],Code[ISO-2],Code[ISO-3],"",0)</f>
        <v>#VALUE!</v>
      </c>
      <c r="F144">
        <f>PEFA2016_latest!C145</f>
        <v>0</v>
      </c>
      <c r="G144">
        <f>PEFA2016_latest!D145</f>
        <v>0</v>
      </c>
      <c r="H144">
        <f>PEFA2016_latest!E145</f>
        <v>0</v>
      </c>
      <c r="I144">
        <f>PEFA2016_latest!F145</f>
        <v>0</v>
      </c>
      <c r="J144">
        <f>PEFA2016_latest!G145</f>
        <v>0</v>
      </c>
      <c r="K144">
        <f>PEFA2016_latest!H145</f>
        <v>0</v>
      </c>
      <c r="L144">
        <f>PEFA2016_latest!I145</f>
        <v>0</v>
      </c>
      <c r="M144">
        <f>PEFA2016_latest!J145</f>
        <v>0</v>
      </c>
      <c r="N144">
        <f>PEFA2016_latest!K145</f>
        <v>0</v>
      </c>
      <c r="O144">
        <f>PEFA2016_latest!L145</f>
        <v>0</v>
      </c>
      <c r="P144">
        <f>PEFA2016_latest!M145</f>
        <v>0</v>
      </c>
      <c r="Q144">
        <f>PEFA2016_latest!N145</f>
        <v>0</v>
      </c>
      <c r="R144">
        <f>PEFA2016_latest!O145</f>
        <v>0</v>
      </c>
      <c r="S144">
        <f>PEFA2016_latest!P145</f>
        <v>0</v>
      </c>
      <c r="T144">
        <f>PEFA2016_latest!Q145</f>
        <v>0</v>
      </c>
      <c r="U144">
        <f>PEFA2016_latest!R145</f>
        <v>0</v>
      </c>
      <c r="V144">
        <f>PEFA2016_latest!S145</f>
        <v>0</v>
      </c>
      <c r="W144">
        <f>PEFA2016_latest!T145</f>
        <v>0</v>
      </c>
      <c r="X144">
        <f>PEFA2016_latest!U145</f>
        <v>0</v>
      </c>
      <c r="Y144">
        <f>PEFA2016_latest!V145</f>
        <v>0</v>
      </c>
      <c r="Z144">
        <f>PEFA2016_latest!W145</f>
        <v>0</v>
      </c>
      <c r="AA144">
        <f>PEFA2016_latest!X145</f>
        <v>0</v>
      </c>
      <c r="AB144">
        <f>PEFA2016_latest!Y145</f>
        <v>0</v>
      </c>
      <c r="AC144">
        <f>PEFA2016_latest!Z145</f>
        <v>0</v>
      </c>
      <c r="AD144">
        <f>PEFA2016_latest!AA145</f>
        <v>0</v>
      </c>
      <c r="AE144">
        <f>PEFA2016_latest!AB145</f>
        <v>0</v>
      </c>
      <c r="AF144">
        <f>PEFA2016_latest!AC145</f>
        <v>0</v>
      </c>
      <c r="AG144">
        <f>PEFA2016_latest!AD145</f>
        <v>0</v>
      </c>
      <c r="AH144">
        <f>PEFA2016_latest!AE145</f>
        <v>0</v>
      </c>
      <c r="AI144">
        <f>PEFA2016_latest!AF145</f>
        <v>0</v>
      </c>
      <c r="AJ144">
        <f>PEFA2016_latest!AG145</f>
        <v>0</v>
      </c>
      <c r="AK144">
        <f>PEFA2016_latest!AH145</f>
        <v>0</v>
      </c>
      <c r="AL144">
        <f>PEFA2016_latest!AI145</f>
        <v>0</v>
      </c>
      <c r="AM144">
        <f>PEFA2016_latest!AJ145</f>
        <v>0</v>
      </c>
      <c r="AN144">
        <f>PEFA2016_latest!AK145</f>
        <v>0</v>
      </c>
      <c r="AO144">
        <f>PEFA2016_latest!AL145</f>
        <v>0</v>
      </c>
      <c r="AP144">
        <f>PEFA2016_latest!AM145</f>
        <v>0</v>
      </c>
      <c r="AQ144">
        <f>PEFA2016_latest!AN145</f>
        <v>0</v>
      </c>
      <c r="AR144">
        <f>PEFA2016_latest!AO145</f>
        <v>0</v>
      </c>
      <c r="AS144">
        <f>PEFA2016_latest!AP145</f>
        <v>0</v>
      </c>
      <c r="AT144">
        <f>PEFA2016_latest!AQ145</f>
        <v>0</v>
      </c>
      <c r="AU144">
        <f>PEFA2016_latest!AR145</f>
        <v>0</v>
      </c>
      <c r="AV144">
        <f>PEFA2016_latest!AS145</f>
        <v>0</v>
      </c>
      <c r="AW144">
        <f>PEFA2016_latest!AT145</f>
        <v>0</v>
      </c>
      <c r="AX144">
        <f>PEFA2016_latest!AU145</f>
        <v>0</v>
      </c>
      <c r="AY144">
        <f>PEFA2016_latest!AV145</f>
        <v>0</v>
      </c>
      <c r="AZ144">
        <f>PEFA2016_latest!AW145</f>
        <v>0</v>
      </c>
      <c r="BA144">
        <f>PEFA2016_latest!AX145</f>
        <v>0</v>
      </c>
      <c r="BB144">
        <f>PEFA2016_latest!AY145</f>
        <v>0</v>
      </c>
      <c r="BC144">
        <f>PEFA2016_latest!AZ145</f>
        <v>0</v>
      </c>
      <c r="BD144">
        <f>PEFA2016_latest!BA145</f>
        <v>0</v>
      </c>
      <c r="BE144">
        <f>PEFA2016_latest!BB145</f>
        <v>0</v>
      </c>
      <c r="BF144">
        <f>PEFA2016_latest!BC145</f>
        <v>0</v>
      </c>
      <c r="BG144">
        <f>PEFA2016_latest!BD145</f>
        <v>0</v>
      </c>
      <c r="BH144">
        <f>PEFA2016_latest!BE145</f>
        <v>0</v>
      </c>
      <c r="BI144">
        <f>PEFA2016_latest!BF145</f>
        <v>0</v>
      </c>
      <c r="BJ144">
        <f>PEFA2016_latest!BG145</f>
        <v>0</v>
      </c>
      <c r="BK144">
        <f>PEFA2016_latest!BH145</f>
        <v>0</v>
      </c>
      <c r="BL144">
        <f>PEFA2016_latest!BI145</f>
        <v>0</v>
      </c>
      <c r="BM144">
        <f>PEFA2016_latest!BJ145</f>
        <v>0</v>
      </c>
      <c r="BN144">
        <f>PEFA2016_latest!BK145</f>
        <v>0</v>
      </c>
      <c r="BO144">
        <f>PEFA2016_latest!BL145</f>
        <v>0</v>
      </c>
      <c r="BP144">
        <f>PEFA2016_latest!BM145</f>
        <v>0</v>
      </c>
      <c r="BQ144">
        <f>PEFA2016_latest!BN145</f>
        <v>0</v>
      </c>
      <c r="BR144">
        <f>PEFA2016_latest!BO145</f>
        <v>0</v>
      </c>
      <c r="BS144">
        <f>PEFA2016_latest!BP145</f>
        <v>0</v>
      </c>
      <c r="BT144">
        <f>PEFA2016_latest!BQ145</f>
        <v>0</v>
      </c>
      <c r="BU144">
        <f>PEFA2016_latest!BR145</f>
        <v>0</v>
      </c>
      <c r="BV144">
        <f>PEFA2016_latest!BS145</f>
        <v>0</v>
      </c>
      <c r="BW144">
        <f>PEFA2016_latest!BT145</f>
        <v>0</v>
      </c>
      <c r="BX144">
        <f>PEFA2016_latest!BU145</f>
        <v>0</v>
      </c>
      <c r="BY144">
        <f>PEFA2016_latest!BV145</f>
        <v>0</v>
      </c>
      <c r="BZ144">
        <f>PEFA2016_latest!BW145</f>
        <v>0</v>
      </c>
      <c r="CA144">
        <f>PEFA2016_latest!BX145</f>
        <v>0</v>
      </c>
      <c r="CB144">
        <f>PEFA2016_latest!BY145</f>
        <v>0</v>
      </c>
      <c r="CC144">
        <f>PEFA2016_latest!BZ145</f>
        <v>0</v>
      </c>
      <c r="CD144">
        <f>PEFA2016_latest!CA145</f>
        <v>0</v>
      </c>
      <c r="CE144">
        <f>PEFA2016_latest!CB145</f>
        <v>0</v>
      </c>
      <c r="CF144">
        <f>PEFA2016_latest!CC145</f>
        <v>0</v>
      </c>
      <c r="CG144">
        <f>PEFA2016_latest!CD145</f>
        <v>0</v>
      </c>
      <c r="CH144">
        <f>PEFA2016_latest!CE145</f>
        <v>0</v>
      </c>
      <c r="CI144">
        <f>PEFA2016_latest!CF145</f>
        <v>0</v>
      </c>
      <c r="CJ144">
        <f>PEFA2016_latest!CG145</f>
        <v>0</v>
      </c>
      <c r="CK144">
        <f>PEFA2016_latest!CH145</f>
        <v>0</v>
      </c>
      <c r="CL144">
        <f>PEFA2016_latest!CI145</f>
        <v>0</v>
      </c>
      <c r="CM144">
        <f>PEFA2016_latest!CJ145</f>
        <v>0</v>
      </c>
      <c r="CN144">
        <f>PEFA2016_latest!CK145</f>
        <v>0</v>
      </c>
      <c r="CO144">
        <f>PEFA2016_latest!CL145</f>
        <v>0</v>
      </c>
      <c r="CP144">
        <f>PEFA2016_latest!CM145</f>
        <v>0</v>
      </c>
      <c r="CQ144">
        <f>PEFA2016_latest!CN145</f>
        <v>0</v>
      </c>
      <c r="CR144">
        <f>PEFA2016_latest!CO145</f>
        <v>0</v>
      </c>
      <c r="CS144">
        <f>PEFA2016_latest!CP145</f>
        <v>0</v>
      </c>
      <c r="CT144">
        <f>PEFA2016_latest!CQ145</f>
        <v>0</v>
      </c>
      <c r="CU144">
        <f>PEFA2016_latest!CR145</f>
        <v>0</v>
      </c>
      <c r="CV144">
        <f>PEFA2016_latest!CS145</f>
        <v>0</v>
      </c>
      <c r="CW144">
        <f>PEFA2016_latest!CT145</f>
        <v>0</v>
      </c>
      <c r="CX144">
        <f>PEFA2016_latest!CU145</f>
        <v>0</v>
      </c>
      <c r="CY144">
        <f>PEFA2016_latest!CV145</f>
        <v>0</v>
      </c>
      <c r="CZ144">
        <f>PEFA2016_latest!CW145</f>
        <v>0</v>
      </c>
      <c r="DA144">
        <f>PEFA2016_latest!CX145</f>
        <v>0</v>
      </c>
      <c r="DB144">
        <f>PEFA2016_latest!CY145</f>
        <v>0</v>
      </c>
      <c r="DC144">
        <f>PEFA2016_latest!CZ145</f>
        <v>0</v>
      </c>
      <c r="DD144">
        <f>PEFA2016_latest!DA145</f>
        <v>0</v>
      </c>
      <c r="DE144">
        <f>PEFA2016_latest!DB145</f>
        <v>0</v>
      </c>
      <c r="DF144">
        <f>PEFA2016_latest!DC145</f>
        <v>0</v>
      </c>
      <c r="DG144">
        <f>PEFA2016_latest!DD145</f>
        <v>0</v>
      </c>
      <c r="DH144">
        <f>PEFA2016_latest!DE145</f>
        <v>0</v>
      </c>
      <c r="DI144">
        <f>PEFA2016_latest!DF145</f>
        <v>0</v>
      </c>
      <c r="DJ144">
        <f>PEFA2016_latest!DG145</f>
        <v>0</v>
      </c>
      <c r="DK144">
        <f>PEFA2016_latest!DH145</f>
        <v>0</v>
      </c>
      <c r="DL144">
        <f>PEFA2016_latest!DI145</f>
        <v>0</v>
      </c>
      <c r="DM144">
        <f>PEFA2016_latest!DJ145</f>
        <v>0</v>
      </c>
      <c r="DN144">
        <f>PEFA2016_latest!DK145</f>
        <v>0</v>
      </c>
      <c r="DO144">
        <f>PEFA2016_latest!DL145</f>
        <v>0</v>
      </c>
      <c r="DP144">
        <f>PEFA2016_latest!DM145</f>
        <v>0</v>
      </c>
      <c r="DQ144">
        <f>PEFA2016_latest!DN145</f>
        <v>0</v>
      </c>
      <c r="DR144">
        <f>PEFA2016_latest!DO145</f>
        <v>0</v>
      </c>
      <c r="DS144">
        <f>PEFA2016_latest!DP145</f>
        <v>0</v>
      </c>
      <c r="DT144">
        <f>PEFA2016_latest!DQ145</f>
        <v>0</v>
      </c>
      <c r="DU144">
        <f>PEFA2016_latest!DR145</f>
        <v>0</v>
      </c>
      <c r="DV144">
        <f>PEFA2016_latest!DS145</f>
        <v>0</v>
      </c>
      <c r="DW144">
        <f>PEFA2016_latest!DT145</f>
        <v>0</v>
      </c>
      <c r="DX144">
        <f>PEFA2016_latest!DU145</f>
        <v>0</v>
      </c>
      <c r="DY144">
        <f>PEFA2016_latest!DV145</f>
        <v>0</v>
      </c>
      <c r="DZ144">
        <f>PEFA2016_latest!DW145</f>
        <v>0</v>
      </c>
      <c r="EA144">
        <f>PEFA2016_latest!DX145</f>
        <v>0</v>
      </c>
      <c r="EB144">
        <f>PEFA2016_latest!DY145</f>
        <v>0</v>
      </c>
      <c r="EC144">
        <f>PEFA2016_latest!DZ145</f>
        <v>0</v>
      </c>
      <c r="ED144">
        <f>PEFA2016_latest!EA145</f>
        <v>0</v>
      </c>
      <c r="EE144">
        <f>PEFA2016_latest!EB145</f>
        <v>0</v>
      </c>
    </row>
    <row r="145" spans="2:135" x14ac:dyDescent="0.25">
      <c r="B145">
        <f>PEFA2016_latest!A146</f>
        <v>0</v>
      </c>
      <c r="C145">
        <f>PEFA2016_latest!B146</f>
        <v>0</v>
      </c>
      <c r="D145" t="e" cm="1" vm="98">
        <f t="array" ref="D145">_FV(PEFA2016raw[[#This Row],[Country]],"Abbreviation")</f>
        <v>#VALUE!</v>
      </c>
      <c r="E145" t="e" vm="126">
        <f>_xlfn.XLOOKUP(PEFA2016raw[[#This Row],[ISO-2]],Code[ISO-2],Code[ISO-3],"",0)</f>
        <v>#VALUE!</v>
      </c>
      <c r="F145">
        <f>PEFA2016_latest!C146</f>
        <v>0</v>
      </c>
      <c r="G145">
        <f>PEFA2016_latest!D146</f>
        <v>0</v>
      </c>
      <c r="H145">
        <f>PEFA2016_latest!E146</f>
        <v>0</v>
      </c>
      <c r="I145">
        <f>PEFA2016_latest!F146</f>
        <v>0</v>
      </c>
      <c r="J145">
        <f>PEFA2016_latest!G146</f>
        <v>0</v>
      </c>
      <c r="K145">
        <f>PEFA2016_latest!H146</f>
        <v>0</v>
      </c>
      <c r="L145">
        <f>PEFA2016_latest!I146</f>
        <v>0</v>
      </c>
      <c r="M145">
        <f>PEFA2016_latest!J146</f>
        <v>0</v>
      </c>
      <c r="N145">
        <f>PEFA2016_latest!K146</f>
        <v>0</v>
      </c>
      <c r="O145">
        <f>PEFA2016_latest!L146</f>
        <v>0</v>
      </c>
      <c r="P145">
        <f>PEFA2016_latest!M146</f>
        <v>0</v>
      </c>
      <c r="Q145">
        <f>PEFA2016_latest!N146</f>
        <v>0</v>
      </c>
      <c r="R145">
        <f>PEFA2016_latest!O146</f>
        <v>0</v>
      </c>
      <c r="S145">
        <f>PEFA2016_latest!P146</f>
        <v>0</v>
      </c>
      <c r="T145">
        <f>PEFA2016_latest!Q146</f>
        <v>0</v>
      </c>
      <c r="U145">
        <f>PEFA2016_latest!R146</f>
        <v>0</v>
      </c>
      <c r="V145">
        <f>PEFA2016_latest!S146</f>
        <v>0</v>
      </c>
      <c r="W145">
        <f>PEFA2016_latest!T146</f>
        <v>0</v>
      </c>
      <c r="X145">
        <f>PEFA2016_latest!U146</f>
        <v>0</v>
      </c>
      <c r="Y145">
        <f>PEFA2016_latest!V146</f>
        <v>0</v>
      </c>
      <c r="Z145">
        <f>PEFA2016_latest!W146</f>
        <v>0</v>
      </c>
      <c r="AA145">
        <f>PEFA2016_latest!X146</f>
        <v>0</v>
      </c>
      <c r="AB145">
        <f>PEFA2016_latest!Y146</f>
        <v>0</v>
      </c>
      <c r="AC145">
        <f>PEFA2016_latest!Z146</f>
        <v>0</v>
      </c>
      <c r="AD145">
        <f>PEFA2016_latest!AA146</f>
        <v>0</v>
      </c>
      <c r="AE145">
        <f>PEFA2016_latest!AB146</f>
        <v>0</v>
      </c>
      <c r="AF145">
        <f>PEFA2016_latest!AC146</f>
        <v>0</v>
      </c>
      <c r="AG145">
        <f>PEFA2016_latest!AD146</f>
        <v>0</v>
      </c>
      <c r="AH145">
        <f>PEFA2016_latest!AE146</f>
        <v>0</v>
      </c>
      <c r="AI145">
        <f>PEFA2016_latest!AF146</f>
        <v>0</v>
      </c>
      <c r="AJ145">
        <f>PEFA2016_latest!AG146</f>
        <v>0</v>
      </c>
      <c r="AK145">
        <f>PEFA2016_latest!AH146</f>
        <v>0</v>
      </c>
      <c r="AL145">
        <f>PEFA2016_latest!AI146</f>
        <v>0</v>
      </c>
      <c r="AM145">
        <f>PEFA2016_latest!AJ146</f>
        <v>0</v>
      </c>
      <c r="AN145">
        <f>PEFA2016_latest!AK146</f>
        <v>0</v>
      </c>
      <c r="AO145">
        <f>PEFA2016_latest!AL146</f>
        <v>0</v>
      </c>
      <c r="AP145">
        <f>PEFA2016_latest!AM146</f>
        <v>0</v>
      </c>
      <c r="AQ145">
        <f>PEFA2016_latest!AN146</f>
        <v>0</v>
      </c>
      <c r="AR145">
        <f>PEFA2016_latest!AO146</f>
        <v>0</v>
      </c>
      <c r="AS145">
        <f>PEFA2016_latest!AP146</f>
        <v>0</v>
      </c>
      <c r="AT145">
        <f>PEFA2016_latest!AQ146</f>
        <v>0</v>
      </c>
      <c r="AU145">
        <f>PEFA2016_latest!AR146</f>
        <v>0</v>
      </c>
      <c r="AV145">
        <f>PEFA2016_latest!AS146</f>
        <v>0</v>
      </c>
      <c r="AW145">
        <f>PEFA2016_latest!AT146</f>
        <v>0</v>
      </c>
      <c r="AX145">
        <f>PEFA2016_latest!AU146</f>
        <v>0</v>
      </c>
      <c r="AY145">
        <f>PEFA2016_latest!AV146</f>
        <v>0</v>
      </c>
      <c r="AZ145">
        <f>PEFA2016_latest!AW146</f>
        <v>0</v>
      </c>
      <c r="BA145">
        <f>PEFA2016_latest!AX146</f>
        <v>0</v>
      </c>
      <c r="BB145">
        <f>PEFA2016_latest!AY146</f>
        <v>0</v>
      </c>
      <c r="BC145">
        <f>PEFA2016_latest!AZ146</f>
        <v>0</v>
      </c>
      <c r="BD145">
        <f>PEFA2016_latest!BA146</f>
        <v>0</v>
      </c>
      <c r="BE145">
        <f>PEFA2016_latest!BB146</f>
        <v>0</v>
      </c>
      <c r="BF145">
        <f>PEFA2016_latest!BC146</f>
        <v>0</v>
      </c>
      <c r="BG145">
        <f>PEFA2016_latest!BD146</f>
        <v>0</v>
      </c>
      <c r="BH145">
        <f>PEFA2016_latest!BE146</f>
        <v>0</v>
      </c>
      <c r="BI145">
        <f>PEFA2016_latest!BF146</f>
        <v>0</v>
      </c>
      <c r="BJ145">
        <f>PEFA2016_latest!BG146</f>
        <v>0</v>
      </c>
      <c r="BK145">
        <f>PEFA2016_latest!BH146</f>
        <v>0</v>
      </c>
      <c r="BL145">
        <f>PEFA2016_latest!BI146</f>
        <v>0</v>
      </c>
      <c r="BM145">
        <f>PEFA2016_latest!BJ146</f>
        <v>0</v>
      </c>
      <c r="BN145">
        <f>PEFA2016_latest!BK146</f>
        <v>0</v>
      </c>
      <c r="BO145">
        <f>PEFA2016_latest!BL146</f>
        <v>0</v>
      </c>
      <c r="BP145">
        <f>PEFA2016_latest!BM146</f>
        <v>0</v>
      </c>
      <c r="BQ145">
        <f>PEFA2016_latest!BN146</f>
        <v>0</v>
      </c>
      <c r="BR145">
        <f>PEFA2016_latest!BO146</f>
        <v>0</v>
      </c>
      <c r="BS145">
        <f>PEFA2016_latest!BP146</f>
        <v>0</v>
      </c>
      <c r="BT145">
        <f>PEFA2016_latest!BQ146</f>
        <v>0</v>
      </c>
      <c r="BU145">
        <f>PEFA2016_latest!BR146</f>
        <v>0</v>
      </c>
      <c r="BV145">
        <f>PEFA2016_latest!BS146</f>
        <v>0</v>
      </c>
      <c r="BW145">
        <f>PEFA2016_latest!BT146</f>
        <v>0</v>
      </c>
      <c r="BX145">
        <f>PEFA2016_latest!BU146</f>
        <v>0</v>
      </c>
      <c r="BY145">
        <f>PEFA2016_latest!BV146</f>
        <v>0</v>
      </c>
      <c r="BZ145">
        <f>PEFA2016_latest!BW146</f>
        <v>0</v>
      </c>
      <c r="CA145">
        <f>PEFA2016_latest!BX146</f>
        <v>0</v>
      </c>
      <c r="CB145">
        <f>PEFA2016_latest!BY146</f>
        <v>0</v>
      </c>
      <c r="CC145">
        <f>PEFA2016_latest!BZ146</f>
        <v>0</v>
      </c>
      <c r="CD145">
        <f>PEFA2016_latest!CA146</f>
        <v>0</v>
      </c>
      <c r="CE145">
        <f>PEFA2016_latest!CB146</f>
        <v>0</v>
      </c>
      <c r="CF145">
        <f>PEFA2016_latest!CC146</f>
        <v>0</v>
      </c>
      <c r="CG145">
        <f>PEFA2016_latest!CD146</f>
        <v>0</v>
      </c>
      <c r="CH145">
        <f>PEFA2016_latest!CE146</f>
        <v>0</v>
      </c>
      <c r="CI145">
        <f>PEFA2016_latest!CF146</f>
        <v>0</v>
      </c>
      <c r="CJ145">
        <f>PEFA2016_latest!CG146</f>
        <v>0</v>
      </c>
      <c r="CK145">
        <f>PEFA2016_latest!CH146</f>
        <v>0</v>
      </c>
      <c r="CL145">
        <f>PEFA2016_latest!CI146</f>
        <v>0</v>
      </c>
      <c r="CM145">
        <f>PEFA2016_latest!CJ146</f>
        <v>0</v>
      </c>
      <c r="CN145">
        <f>PEFA2016_latest!CK146</f>
        <v>0</v>
      </c>
      <c r="CO145">
        <f>PEFA2016_latest!CL146</f>
        <v>0</v>
      </c>
      <c r="CP145">
        <f>PEFA2016_latest!CM146</f>
        <v>0</v>
      </c>
      <c r="CQ145">
        <f>PEFA2016_latest!CN146</f>
        <v>0</v>
      </c>
      <c r="CR145">
        <f>PEFA2016_latest!CO146</f>
        <v>0</v>
      </c>
      <c r="CS145">
        <f>PEFA2016_latest!CP146</f>
        <v>0</v>
      </c>
      <c r="CT145">
        <f>PEFA2016_latest!CQ146</f>
        <v>0</v>
      </c>
      <c r="CU145">
        <f>PEFA2016_latest!CR146</f>
        <v>0</v>
      </c>
      <c r="CV145">
        <f>PEFA2016_latest!CS146</f>
        <v>0</v>
      </c>
      <c r="CW145">
        <f>PEFA2016_latest!CT146</f>
        <v>0</v>
      </c>
      <c r="CX145">
        <f>PEFA2016_latest!CU146</f>
        <v>0</v>
      </c>
      <c r="CY145">
        <f>PEFA2016_latest!CV146</f>
        <v>0</v>
      </c>
      <c r="CZ145">
        <f>PEFA2016_latest!CW146</f>
        <v>0</v>
      </c>
      <c r="DA145">
        <f>PEFA2016_latest!CX146</f>
        <v>0</v>
      </c>
      <c r="DB145">
        <f>PEFA2016_latest!CY146</f>
        <v>0</v>
      </c>
      <c r="DC145">
        <f>PEFA2016_latest!CZ146</f>
        <v>0</v>
      </c>
      <c r="DD145">
        <f>PEFA2016_latest!DA146</f>
        <v>0</v>
      </c>
      <c r="DE145">
        <f>PEFA2016_latest!DB146</f>
        <v>0</v>
      </c>
      <c r="DF145">
        <f>PEFA2016_latest!DC146</f>
        <v>0</v>
      </c>
      <c r="DG145">
        <f>PEFA2016_latest!DD146</f>
        <v>0</v>
      </c>
      <c r="DH145">
        <f>PEFA2016_latest!DE146</f>
        <v>0</v>
      </c>
      <c r="DI145">
        <f>PEFA2016_latest!DF146</f>
        <v>0</v>
      </c>
      <c r="DJ145">
        <f>PEFA2016_latest!DG146</f>
        <v>0</v>
      </c>
      <c r="DK145">
        <f>PEFA2016_latest!DH146</f>
        <v>0</v>
      </c>
      <c r="DL145">
        <f>PEFA2016_latest!DI146</f>
        <v>0</v>
      </c>
      <c r="DM145">
        <f>PEFA2016_latest!DJ146</f>
        <v>0</v>
      </c>
      <c r="DN145">
        <f>PEFA2016_latest!DK146</f>
        <v>0</v>
      </c>
      <c r="DO145">
        <f>PEFA2016_latest!DL146</f>
        <v>0</v>
      </c>
      <c r="DP145">
        <f>PEFA2016_latest!DM146</f>
        <v>0</v>
      </c>
      <c r="DQ145">
        <f>PEFA2016_latest!DN146</f>
        <v>0</v>
      </c>
      <c r="DR145">
        <f>PEFA2016_latest!DO146</f>
        <v>0</v>
      </c>
      <c r="DS145">
        <f>PEFA2016_latest!DP146</f>
        <v>0</v>
      </c>
      <c r="DT145">
        <f>PEFA2016_latest!DQ146</f>
        <v>0</v>
      </c>
      <c r="DU145">
        <f>PEFA2016_latest!DR146</f>
        <v>0</v>
      </c>
      <c r="DV145">
        <f>PEFA2016_latest!DS146</f>
        <v>0</v>
      </c>
      <c r="DW145">
        <f>PEFA2016_latest!DT146</f>
        <v>0</v>
      </c>
      <c r="DX145">
        <f>PEFA2016_latest!DU146</f>
        <v>0</v>
      </c>
      <c r="DY145">
        <f>PEFA2016_latest!DV146</f>
        <v>0</v>
      </c>
      <c r="DZ145">
        <f>PEFA2016_latest!DW146</f>
        <v>0</v>
      </c>
      <c r="EA145">
        <f>PEFA2016_latest!DX146</f>
        <v>0</v>
      </c>
      <c r="EB145">
        <f>PEFA2016_latest!DY146</f>
        <v>0</v>
      </c>
      <c r="EC145">
        <f>PEFA2016_latest!DZ146</f>
        <v>0</v>
      </c>
      <c r="ED145">
        <f>PEFA2016_latest!EA146</f>
        <v>0</v>
      </c>
      <c r="EE145">
        <f>PEFA2016_latest!EB146</f>
        <v>0</v>
      </c>
    </row>
    <row r="146" spans="2:135" x14ac:dyDescent="0.25">
      <c r="B146">
        <f>PEFA2016_latest!A147</f>
        <v>0</v>
      </c>
      <c r="C146">
        <f>PEFA2016_latest!B147</f>
        <v>0</v>
      </c>
      <c r="D146" t="e" cm="1" vm="98">
        <f t="array" ref="D146">_FV(PEFA2016raw[[#This Row],[Country]],"Abbreviation")</f>
        <v>#VALUE!</v>
      </c>
      <c r="E146" t="e" vm="126">
        <f>_xlfn.XLOOKUP(PEFA2016raw[[#This Row],[ISO-2]],Code[ISO-2],Code[ISO-3],"",0)</f>
        <v>#VALUE!</v>
      </c>
      <c r="F146">
        <f>PEFA2016_latest!C147</f>
        <v>0</v>
      </c>
      <c r="G146">
        <f>PEFA2016_latest!D147</f>
        <v>0</v>
      </c>
      <c r="H146">
        <f>PEFA2016_latest!E147</f>
        <v>0</v>
      </c>
      <c r="I146">
        <f>PEFA2016_latest!F147</f>
        <v>0</v>
      </c>
      <c r="J146">
        <f>PEFA2016_latest!G147</f>
        <v>0</v>
      </c>
      <c r="K146">
        <f>PEFA2016_latest!H147</f>
        <v>0</v>
      </c>
      <c r="L146">
        <f>PEFA2016_latest!I147</f>
        <v>0</v>
      </c>
      <c r="M146">
        <f>PEFA2016_latest!J147</f>
        <v>0</v>
      </c>
      <c r="N146">
        <f>PEFA2016_latest!K147</f>
        <v>0</v>
      </c>
      <c r="O146">
        <f>PEFA2016_latest!L147</f>
        <v>0</v>
      </c>
      <c r="P146">
        <f>PEFA2016_latest!M147</f>
        <v>0</v>
      </c>
      <c r="Q146">
        <f>PEFA2016_latest!N147</f>
        <v>0</v>
      </c>
      <c r="R146">
        <f>PEFA2016_latest!O147</f>
        <v>0</v>
      </c>
      <c r="S146">
        <f>PEFA2016_latest!P147</f>
        <v>0</v>
      </c>
      <c r="T146">
        <f>PEFA2016_latest!Q147</f>
        <v>0</v>
      </c>
      <c r="U146">
        <f>PEFA2016_latest!R147</f>
        <v>0</v>
      </c>
      <c r="V146">
        <f>PEFA2016_latest!S147</f>
        <v>0</v>
      </c>
      <c r="W146">
        <f>PEFA2016_latest!T147</f>
        <v>0</v>
      </c>
      <c r="X146">
        <f>PEFA2016_latest!U147</f>
        <v>0</v>
      </c>
      <c r="Y146">
        <f>PEFA2016_latest!V147</f>
        <v>0</v>
      </c>
      <c r="Z146">
        <f>PEFA2016_latest!W147</f>
        <v>0</v>
      </c>
      <c r="AA146">
        <f>PEFA2016_latest!X147</f>
        <v>0</v>
      </c>
      <c r="AB146">
        <f>PEFA2016_latest!Y147</f>
        <v>0</v>
      </c>
      <c r="AC146">
        <f>PEFA2016_latest!Z147</f>
        <v>0</v>
      </c>
      <c r="AD146">
        <f>PEFA2016_latest!AA147</f>
        <v>0</v>
      </c>
      <c r="AE146">
        <f>PEFA2016_latest!AB147</f>
        <v>0</v>
      </c>
      <c r="AF146">
        <f>PEFA2016_latest!AC147</f>
        <v>0</v>
      </c>
      <c r="AG146">
        <f>PEFA2016_latest!AD147</f>
        <v>0</v>
      </c>
      <c r="AH146">
        <f>PEFA2016_latest!AE147</f>
        <v>0</v>
      </c>
      <c r="AI146">
        <f>PEFA2016_latest!AF147</f>
        <v>0</v>
      </c>
      <c r="AJ146">
        <f>PEFA2016_latest!AG147</f>
        <v>0</v>
      </c>
      <c r="AK146">
        <f>PEFA2016_latest!AH147</f>
        <v>0</v>
      </c>
      <c r="AL146">
        <f>PEFA2016_latest!AI147</f>
        <v>0</v>
      </c>
      <c r="AM146">
        <f>PEFA2016_latest!AJ147</f>
        <v>0</v>
      </c>
      <c r="AN146">
        <f>PEFA2016_latest!AK147</f>
        <v>0</v>
      </c>
      <c r="AO146">
        <f>PEFA2016_latest!AL147</f>
        <v>0</v>
      </c>
      <c r="AP146">
        <f>PEFA2016_latest!AM147</f>
        <v>0</v>
      </c>
      <c r="AQ146">
        <f>PEFA2016_latest!AN147</f>
        <v>0</v>
      </c>
      <c r="AR146">
        <f>PEFA2016_latest!AO147</f>
        <v>0</v>
      </c>
      <c r="AS146">
        <f>PEFA2016_latest!AP147</f>
        <v>0</v>
      </c>
      <c r="AT146">
        <f>PEFA2016_latest!AQ147</f>
        <v>0</v>
      </c>
      <c r="AU146">
        <f>PEFA2016_latest!AR147</f>
        <v>0</v>
      </c>
      <c r="AV146">
        <f>PEFA2016_latest!AS147</f>
        <v>0</v>
      </c>
      <c r="AW146">
        <f>PEFA2016_latest!AT147</f>
        <v>0</v>
      </c>
      <c r="AX146">
        <f>PEFA2016_latest!AU147</f>
        <v>0</v>
      </c>
      <c r="AY146">
        <f>PEFA2016_latest!AV147</f>
        <v>0</v>
      </c>
      <c r="AZ146">
        <f>PEFA2016_latest!AW147</f>
        <v>0</v>
      </c>
      <c r="BA146">
        <f>PEFA2016_latest!AX147</f>
        <v>0</v>
      </c>
      <c r="BB146">
        <f>PEFA2016_latest!AY147</f>
        <v>0</v>
      </c>
      <c r="BC146">
        <f>PEFA2016_latest!AZ147</f>
        <v>0</v>
      </c>
      <c r="BD146">
        <f>PEFA2016_latest!BA147</f>
        <v>0</v>
      </c>
      <c r="BE146">
        <f>PEFA2016_latest!BB147</f>
        <v>0</v>
      </c>
      <c r="BF146">
        <f>PEFA2016_latest!BC147</f>
        <v>0</v>
      </c>
      <c r="BG146">
        <f>PEFA2016_latest!BD147</f>
        <v>0</v>
      </c>
      <c r="BH146">
        <f>PEFA2016_latest!BE147</f>
        <v>0</v>
      </c>
      <c r="BI146">
        <f>PEFA2016_latest!BF147</f>
        <v>0</v>
      </c>
      <c r="BJ146">
        <f>PEFA2016_latest!BG147</f>
        <v>0</v>
      </c>
      <c r="BK146">
        <f>PEFA2016_latest!BH147</f>
        <v>0</v>
      </c>
      <c r="BL146">
        <f>PEFA2016_latest!BI147</f>
        <v>0</v>
      </c>
      <c r="BM146">
        <f>PEFA2016_latest!BJ147</f>
        <v>0</v>
      </c>
      <c r="BN146">
        <f>PEFA2016_latest!BK147</f>
        <v>0</v>
      </c>
      <c r="BO146">
        <f>PEFA2016_latest!BL147</f>
        <v>0</v>
      </c>
      <c r="BP146">
        <f>PEFA2016_latest!BM147</f>
        <v>0</v>
      </c>
      <c r="BQ146">
        <f>PEFA2016_latest!BN147</f>
        <v>0</v>
      </c>
      <c r="BR146">
        <f>PEFA2016_latest!BO147</f>
        <v>0</v>
      </c>
      <c r="BS146">
        <f>PEFA2016_latest!BP147</f>
        <v>0</v>
      </c>
      <c r="BT146">
        <f>PEFA2016_latest!BQ147</f>
        <v>0</v>
      </c>
      <c r="BU146">
        <f>PEFA2016_latest!BR147</f>
        <v>0</v>
      </c>
      <c r="BV146">
        <f>PEFA2016_latest!BS147</f>
        <v>0</v>
      </c>
      <c r="BW146">
        <f>PEFA2016_latest!BT147</f>
        <v>0</v>
      </c>
      <c r="BX146">
        <f>PEFA2016_latest!BU147</f>
        <v>0</v>
      </c>
      <c r="BY146">
        <f>PEFA2016_latest!BV147</f>
        <v>0</v>
      </c>
      <c r="BZ146">
        <f>PEFA2016_latest!BW147</f>
        <v>0</v>
      </c>
      <c r="CA146">
        <f>PEFA2016_latest!BX147</f>
        <v>0</v>
      </c>
      <c r="CB146">
        <f>PEFA2016_latest!BY147</f>
        <v>0</v>
      </c>
      <c r="CC146">
        <f>PEFA2016_latest!BZ147</f>
        <v>0</v>
      </c>
      <c r="CD146">
        <f>PEFA2016_latest!CA147</f>
        <v>0</v>
      </c>
      <c r="CE146">
        <f>PEFA2016_latest!CB147</f>
        <v>0</v>
      </c>
      <c r="CF146">
        <f>PEFA2016_latest!CC147</f>
        <v>0</v>
      </c>
      <c r="CG146">
        <f>PEFA2016_latest!CD147</f>
        <v>0</v>
      </c>
      <c r="CH146">
        <f>PEFA2016_latest!CE147</f>
        <v>0</v>
      </c>
      <c r="CI146">
        <f>PEFA2016_latest!CF147</f>
        <v>0</v>
      </c>
      <c r="CJ146">
        <f>PEFA2016_latest!CG147</f>
        <v>0</v>
      </c>
      <c r="CK146">
        <f>PEFA2016_latest!CH147</f>
        <v>0</v>
      </c>
      <c r="CL146">
        <f>PEFA2016_latest!CI147</f>
        <v>0</v>
      </c>
      <c r="CM146">
        <f>PEFA2016_latest!CJ147</f>
        <v>0</v>
      </c>
      <c r="CN146">
        <f>PEFA2016_latest!CK147</f>
        <v>0</v>
      </c>
      <c r="CO146">
        <f>PEFA2016_latest!CL147</f>
        <v>0</v>
      </c>
      <c r="CP146">
        <f>PEFA2016_latest!CM147</f>
        <v>0</v>
      </c>
      <c r="CQ146">
        <f>PEFA2016_latest!CN147</f>
        <v>0</v>
      </c>
      <c r="CR146">
        <f>PEFA2016_latest!CO147</f>
        <v>0</v>
      </c>
      <c r="CS146">
        <f>PEFA2016_latest!CP147</f>
        <v>0</v>
      </c>
      <c r="CT146">
        <f>PEFA2016_latest!CQ147</f>
        <v>0</v>
      </c>
      <c r="CU146">
        <f>PEFA2016_latest!CR147</f>
        <v>0</v>
      </c>
      <c r="CV146">
        <f>PEFA2016_latest!CS147</f>
        <v>0</v>
      </c>
      <c r="CW146">
        <f>PEFA2016_latest!CT147</f>
        <v>0</v>
      </c>
      <c r="CX146">
        <f>PEFA2016_latest!CU147</f>
        <v>0</v>
      </c>
      <c r="CY146">
        <f>PEFA2016_latest!CV147</f>
        <v>0</v>
      </c>
      <c r="CZ146">
        <f>PEFA2016_latest!CW147</f>
        <v>0</v>
      </c>
      <c r="DA146">
        <f>PEFA2016_latest!CX147</f>
        <v>0</v>
      </c>
      <c r="DB146">
        <f>PEFA2016_latest!CY147</f>
        <v>0</v>
      </c>
      <c r="DC146">
        <f>PEFA2016_latest!CZ147</f>
        <v>0</v>
      </c>
      <c r="DD146">
        <f>PEFA2016_latest!DA147</f>
        <v>0</v>
      </c>
      <c r="DE146">
        <f>PEFA2016_latest!DB147</f>
        <v>0</v>
      </c>
      <c r="DF146">
        <f>PEFA2016_latest!DC147</f>
        <v>0</v>
      </c>
      <c r="DG146">
        <f>PEFA2016_latest!DD147</f>
        <v>0</v>
      </c>
      <c r="DH146">
        <f>PEFA2016_latest!DE147</f>
        <v>0</v>
      </c>
      <c r="DI146">
        <f>PEFA2016_latest!DF147</f>
        <v>0</v>
      </c>
      <c r="DJ146">
        <f>PEFA2016_latest!DG147</f>
        <v>0</v>
      </c>
      <c r="DK146">
        <f>PEFA2016_latest!DH147</f>
        <v>0</v>
      </c>
      <c r="DL146">
        <f>PEFA2016_latest!DI147</f>
        <v>0</v>
      </c>
      <c r="DM146">
        <f>PEFA2016_latest!DJ147</f>
        <v>0</v>
      </c>
      <c r="DN146">
        <f>PEFA2016_latest!DK147</f>
        <v>0</v>
      </c>
      <c r="DO146">
        <f>PEFA2016_latest!DL147</f>
        <v>0</v>
      </c>
      <c r="DP146">
        <f>PEFA2016_latest!DM147</f>
        <v>0</v>
      </c>
      <c r="DQ146">
        <f>PEFA2016_latest!DN147</f>
        <v>0</v>
      </c>
      <c r="DR146">
        <f>PEFA2016_latest!DO147</f>
        <v>0</v>
      </c>
      <c r="DS146">
        <f>PEFA2016_latest!DP147</f>
        <v>0</v>
      </c>
      <c r="DT146">
        <f>PEFA2016_latest!DQ147</f>
        <v>0</v>
      </c>
      <c r="DU146">
        <f>PEFA2016_latest!DR147</f>
        <v>0</v>
      </c>
      <c r="DV146">
        <f>PEFA2016_latest!DS147</f>
        <v>0</v>
      </c>
      <c r="DW146">
        <f>PEFA2016_latest!DT147</f>
        <v>0</v>
      </c>
      <c r="DX146">
        <f>PEFA2016_latest!DU147</f>
        <v>0</v>
      </c>
      <c r="DY146">
        <f>PEFA2016_latest!DV147</f>
        <v>0</v>
      </c>
      <c r="DZ146">
        <f>PEFA2016_latest!DW147</f>
        <v>0</v>
      </c>
      <c r="EA146">
        <f>PEFA2016_latest!DX147</f>
        <v>0</v>
      </c>
      <c r="EB146">
        <f>PEFA2016_latest!DY147</f>
        <v>0</v>
      </c>
      <c r="EC146">
        <f>PEFA2016_latest!DZ147</f>
        <v>0</v>
      </c>
      <c r="ED146">
        <f>PEFA2016_latest!EA147</f>
        <v>0</v>
      </c>
      <c r="EE146">
        <f>PEFA2016_latest!EB147</f>
        <v>0</v>
      </c>
    </row>
    <row r="147" spans="2:135" x14ac:dyDescent="0.25">
      <c r="B147">
        <f>PEFA2016_latest!A148</f>
        <v>0</v>
      </c>
      <c r="C147">
        <f>PEFA2016_latest!B148</f>
        <v>0</v>
      </c>
      <c r="D147" t="e" cm="1" vm="98">
        <f t="array" ref="D147">_FV(PEFA2016raw[[#This Row],[Country]],"Abbreviation")</f>
        <v>#VALUE!</v>
      </c>
      <c r="E147" t="e" vm="126">
        <f>_xlfn.XLOOKUP(PEFA2016raw[[#This Row],[ISO-2]],Code[ISO-2],Code[ISO-3],"",0)</f>
        <v>#VALUE!</v>
      </c>
      <c r="F147">
        <f>PEFA2016_latest!C148</f>
        <v>0</v>
      </c>
      <c r="G147">
        <f>PEFA2016_latest!D148</f>
        <v>0</v>
      </c>
      <c r="H147">
        <f>PEFA2016_latest!E148</f>
        <v>0</v>
      </c>
      <c r="I147">
        <f>PEFA2016_latest!F148</f>
        <v>0</v>
      </c>
      <c r="J147">
        <f>PEFA2016_latest!G148</f>
        <v>0</v>
      </c>
      <c r="K147">
        <f>PEFA2016_latest!H148</f>
        <v>0</v>
      </c>
      <c r="L147">
        <f>PEFA2016_latest!I148</f>
        <v>0</v>
      </c>
      <c r="M147">
        <f>PEFA2016_latest!J148</f>
        <v>0</v>
      </c>
      <c r="N147">
        <f>PEFA2016_latest!K148</f>
        <v>0</v>
      </c>
      <c r="O147">
        <f>PEFA2016_latest!L148</f>
        <v>0</v>
      </c>
      <c r="P147">
        <f>PEFA2016_latest!M148</f>
        <v>0</v>
      </c>
      <c r="Q147">
        <f>PEFA2016_latest!N148</f>
        <v>0</v>
      </c>
      <c r="R147">
        <f>PEFA2016_latest!O148</f>
        <v>0</v>
      </c>
      <c r="S147">
        <f>PEFA2016_latest!P148</f>
        <v>0</v>
      </c>
      <c r="T147">
        <f>PEFA2016_latest!Q148</f>
        <v>0</v>
      </c>
      <c r="U147">
        <f>PEFA2016_latest!R148</f>
        <v>0</v>
      </c>
      <c r="V147">
        <f>PEFA2016_latest!S148</f>
        <v>0</v>
      </c>
      <c r="W147">
        <f>PEFA2016_latest!T148</f>
        <v>0</v>
      </c>
      <c r="X147">
        <f>PEFA2016_latest!U148</f>
        <v>0</v>
      </c>
      <c r="Y147">
        <f>PEFA2016_latest!V148</f>
        <v>0</v>
      </c>
      <c r="Z147">
        <f>PEFA2016_latest!W148</f>
        <v>0</v>
      </c>
      <c r="AA147">
        <f>PEFA2016_latest!X148</f>
        <v>0</v>
      </c>
      <c r="AB147">
        <f>PEFA2016_latest!Y148</f>
        <v>0</v>
      </c>
      <c r="AC147">
        <f>PEFA2016_latest!Z148</f>
        <v>0</v>
      </c>
      <c r="AD147">
        <f>PEFA2016_latest!AA148</f>
        <v>0</v>
      </c>
      <c r="AE147">
        <f>PEFA2016_latest!AB148</f>
        <v>0</v>
      </c>
      <c r="AF147">
        <f>PEFA2016_latest!AC148</f>
        <v>0</v>
      </c>
      <c r="AG147">
        <f>PEFA2016_latest!AD148</f>
        <v>0</v>
      </c>
      <c r="AH147">
        <f>PEFA2016_latest!AE148</f>
        <v>0</v>
      </c>
      <c r="AI147">
        <f>PEFA2016_latest!AF148</f>
        <v>0</v>
      </c>
      <c r="AJ147">
        <f>PEFA2016_latest!AG148</f>
        <v>0</v>
      </c>
      <c r="AK147">
        <f>PEFA2016_latest!AH148</f>
        <v>0</v>
      </c>
      <c r="AL147">
        <f>PEFA2016_latest!AI148</f>
        <v>0</v>
      </c>
      <c r="AM147">
        <f>PEFA2016_latest!AJ148</f>
        <v>0</v>
      </c>
      <c r="AN147">
        <f>PEFA2016_latest!AK148</f>
        <v>0</v>
      </c>
      <c r="AO147">
        <f>PEFA2016_latest!AL148</f>
        <v>0</v>
      </c>
      <c r="AP147">
        <f>PEFA2016_latest!AM148</f>
        <v>0</v>
      </c>
      <c r="AQ147">
        <f>PEFA2016_latest!AN148</f>
        <v>0</v>
      </c>
      <c r="AR147">
        <f>PEFA2016_latest!AO148</f>
        <v>0</v>
      </c>
      <c r="AS147">
        <f>PEFA2016_latest!AP148</f>
        <v>0</v>
      </c>
      <c r="AT147">
        <f>PEFA2016_latest!AQ148</f>
        <v>0</v>
      </c>
      <c r="AU147">
        <f>PEFA2016_latest!AR148</f>
        <v>0</v>
      </c>
      <c r="AV147">
        <f>PEFA2016_latest!AS148</f>
        <v>0</v>
      </c>
      <c r="AW147">
        <f>PEFA2016_latest!AT148</f>
        <v>0</v>
      </c>
      <c r="AX147">
        <f>PEFA2016_latest!AU148</f>
        <v>0</v>
      </c>
      <c r="AY147">
        <f>PEFA2016_latest!AV148</f>
        <v>0</v>
      </c>
      <c r="AZ147">
        <f>PEFA2016_latest!AW148</f>
        <v>0</v>
      </c>
      <c r="BA147">
        <f>PEFA2016_latest!AX148</f>
        <v>0</v>
      </c>
      <c r="BB147">
        <f>PEFA2016_latest!AY148</f>
        <v>0</v>
      </c>
      <c r="BC147">
        <f>PEFA2016_latest!AZ148</f>
        <v>0</v>
      </c>
      <c r="BD147">
        <f>PEFA2016_latest!BA148</f>
        <v>0</v>
      </c>
      <c r="BE147">
        <f>PEFA2016_latest!BB148</f>
        <v>0</v>
      </c>
      <c r="BF147">
        <f>PEFA2016_latest!BC148</f>
        <v>0</v>
      </c>
      <c r="BG147">
        <f>PEFA2016_latest!BD148</f>
        <v>0</v>
      </c>
      <c r="BH147">
        <f>PEFA2016_latest!BE148</f>
        <v>0</v>
      </c>
      <c r="BI147">
        <f>PEFA2016_latest!BF148</f>
        <v>0</v>
      </c>
      <c r="BJ147">
        <f>PEFA2016_latest!BG148</f>
        <v>0</v>
      </c>
      <c r="BK147">
        <f>PEFA2016_latest!BH148</f>
        <v>0</v>
      </c>
      <c r="BL147">
        <f>PEFA2016_latest!BI148</f>
        <v>0</v>
      </c>
      <c r="BM147">
        <f>PEFA2016_latest!BJ148</f>
        <v>0</v>
      </c>
      <c r="BN147">
        <f>PEFA2016_latest!BK148</f>
        <v>0</v>
      </c>
      <c r="BO147">
        <f>PEFA2016_latest!BL148</f>
        <v>0</v>
      </c>
      <c r="BP147">
        <f>PEFA2016_latest!BM148</f>
        <v>0</v>
      </c>
      <c r="BQ147">
        <f>PEFA2016_latest!BN148</f>
        <v>0</v>
      </c>
      <c r="BR147">
        <f>PEFA2016_latest!BO148</f>
        <v>0</v>
      </c>
      <c r="BS147">
        <f>PEFA2016_latest!BP148</f>
        <v>0</v>
      </c>
      <c r="BT147">
        <f>PEFA2016_latest!BQ148</f>
        <v>0</v>
      </c>
      <c r="BU147">
        <f>PEFA2016_latest!BR148</f>
        <v>0</v>
      </c>
      <c r="BV147">
        <f>PEFA2016_latest!BS148</f>
        <v>0</v>
      </c>
      <c r="BW147">
        <f>PEFA2016_latest!BT148</f>
        <v>0</v>
      </c>
      <c r="BX147">
        <f>PEFA2016_latest!BU148</f>
        <v>0</v>
      </c>
      <c r="BY147">
        <f>PEFA2016_latest!BV148</f>
        <v>0</v>
      </c>
      <c r="BZ147">
        <f>PEFA2016_latest!BW148</f>
        <v>0</v>
      </c>
      <c r="CA147">
        <f>PEFA2016_latest!BX148</f>
        <v>0</v>
      </c>
      <c r="CB147">
        <f>PEFA2016_latest!BY148</f>
        <v>0</v>
      </c>
      <c r="CC147">
        <f>PEFA2016_latest!BZ148</f>
        <v>0</v>
      </c>
      <c r="CD147">
        <f>PEFA2016_latest!CA148</f>
        <v>0</v>
      </c>
      <c r="CE147">
        <f>PEFA2016_latest!CB148</f>
        <v>0</v>
      </c>
      <c r="CF147">
        <f>PEFA2016_latest!CC148</f>
        <v>0</v>
      </c>
      <c r="CG147">
        <f>PEFA2016_latest!CD148</f>
        <v>0</v>
      </c>
      <c r="CH147">
        <f>PEFA2016_latest!CE148</f>
        <v>0</v>
      </c>
      <c r="CI147">
        <f>PEFA2016_latest!CF148</f>
        <v>0</v>
      </c>
      <c r="CJ147">
        <f>PEFA2016_latest!CG148</f>
        <v>0</v>
      </c>
      <c r="CK147">
        <f>PEFA2016_latest!CH148</f>
        <v>0</v>
      </c>
      <c r="CL147">
        <f>PEFA2016_latest!CI148</f>
        <v>0</v>
      </c>
      <c r="CM147">
        <f>PEFA2016_latest!CJ148</f>
        <v>0</v>
      </c>
      <c r="CN147">
        <f>PEFA2016_latest!CK148</f>
        <v>0</v>
      </c>
      <c r="CO147">
        <f>PEFA2016_latest!CL148</f>
        <v>0</v>
      </c>
      <c r="CP147">
        <f>PEFA2016_latest!CM148</f>
        <v>0</v>
      </c>
      <c r="CQ147">
        <f>PEFA2016_latest!CN148</f>
        <v>0</v>
      </c>
      <c r="CR147">
        <f>PEFA2016_latest!CO148</f>
        <v>0</v>
      </c>
      <c r="CS147">
        <f>PEFA2016_latest!CP148</f>
        <v>0</v>
      </c>
      <c r="CT147">
        <f>PEFA2016_latest!CQ148</f>
        <v>0</v>
      </c>
      <c r="CU147">
        <f>PEFA2016_latest!CR148</f>
        <v>0</v>
      </c>
      <c r="CV147">
        <f>PEFA2016_latest!CS148</f>
        <v>0</v>
      </c>
      <c r="CW147">
        <f>PEFA2016_latest!CT148</f>
        <v>0</v>
      </c>
      <c r="CX147">
        <f>PEFA2016_latest!CU148</f>
        <v>0</v>
      </c>
      <c r="CY147">
        <f>PEFA2016_latest!CV148</f>
        <v>0</v>
      </c>
      <c r="CZ147">
        <f>PEFA2016_latest!CW148</f>
        <v>0</v>
      </c>
      <c r="DA147">
        <f>PEFA2016_latest!CX148</f>
        <v>0</v>
      </c>
      <c r="DB147">
        <f>PEFA2016_latest!CY148</f>
        <v>0</v>
      </c>
      <c r="DC147">
        <f>PEFA2016_latest!CZ148</f>
        <v>0</v>
      </c>
      <c r="DD147">
        <f>PEFA2016_latest!DA148</f>
        <v>0</v>
      </c>
      <c r="DE147">
        <f>PEFA2016_latest!DB148</f>
        <v>0</v>
      </c>
      <c r="DF147">
        <f>PEFA2016_latest!DC148</f>
        <v>0</v>
      </c>
      <c r="DG147">
        <f>PEFA2016_latest!DD148</f>
        <v>0</v>
      </c>
      <c r="DH147">
        <f>PEFA2016_latest!DE148</f>
        <v>0</v>
      </c>
      <c r="DI147">
        <f>PEFA2016_latest!DF148</f>
        <v>0</v>
      </c>
      <c r="DJ147">
        <f>PEFA2016_latest!DG148</f>
        <v>0</v>
      </c>
      <c r="DK147">
        <f>PEFA2016_latest!DH148</f>
        <v>0</v>
      </c>
      <c r="DL147">
        <f>PEFA2016_latest!DI148</f>
        <v>0</v>
      </c>
      <c r="DM147">
        <f>PEFA2016_latest!DJ148</f>
        <v>0</v>
      </c>
      <c r="DN147">
        <f>PEFA2016_latest!DK148</f>
        <v>0</v>
      </c>
      <c r="DO147">
        <f>PEFA2016_latest!DL148</f>
        <v>0</v>
      </c>
      <c r="DP147">
        <f>PEFA2016_latest!DM148</f>
        <v>0</v>
      </c>
      <c r="DQ147">
        <f>PEFA2016_latest!DN148</f>
        <v>0</v>
      </c>
      <c r="DR147">
        <f>PEFA2016_latest!DO148</f>
        <v>0</v>
      </c>
      <c r="DS147">
        <f>PEFA2016_latest!DP148</f>
        <v>0</v>
      </c>
      <c r="DT147">
        <f>PEFA2016_latest!DQ148</f>
        <v>0</v>
      </c>
      <c r="DU147">
        <f>PEFA2016_latest!DR148</f>
        <v>0</v>
      </c>
      <c r="DV147">
        <f>PEFA2016_latest!DS148</f>
        <v>0</v>
      </c>
      <c r="DW147">
        <f>PEFA2016_latest!DT148</f>
        <v>0</v>
      </c>
      <c r="DX147">
        <f>PEFA2016_latest!DU148</f>
        <v>0</v>
      </c>
      <c r="DY147">
        <f>PEFA2016_latest!DV148</f>
        <v>0</v>
      </c>
      <c r="DZ147">
        <f>PEFA2016_latest!DW148</f>
        <v>0</v>
      </c>
      <c r="EA147">
        <f>PEFA2016_latest!DX148</f>
        <v>0</v>
      </c>
      <c r="EB147">
        <f>PEFA2016_latest!DY148</f>
        <v>0</v>
      </c>
      <c r="EC147">
        <f>PEFA2016_latest!DZ148</f>
        <v>0</v>
      </c>
      <c r="ED147">
        <f>PEFA2016_latest!EA148</f>
        <v>0</v>
      </c>
      <c r="EE147">
        <f>PEFA2016_latest!EB148</f>
        <v>0</v>
      </c>
    </row>
    <row r="148" spans="2:135" x14ac:dyDescent="0.25">
      <c r="B148">
        <f>PEFA2016_latest!A149</f>
        <v>0</v>
      </c>
      <c r="C148">
        <f>PEFA2016_latest!B149</f>
        <v>0</v>
      </c>
      <c r="D148" t="e" cm="1" vm="98">
        <f t="array" ref="D148">_FV(PEFA2016raw[[#This Row],[Country]],"Abbreviation")</f>
        <v>#VALUE!</v>
      </c>
      <c r="E148" t="e" vm="126">
        <f>_xlfn.XLOOKUP(PEFA2016raw[[#This Row],[ISO-2]],Code[ISO-2],Code[ISO-3],"",0)</f>
        <v>#VALUE!</v>
      </c>
      <c r="F148">
        <f>PEFA2016_latest!C149</f>
        <v>0</v>
      </c>
      <c r="G148">
        <f>PEFA2016_latest!D149</f>
        <v>0</v>
      </c>
      <c r="H148">
        <f>PEFA2016_latest!E149</f>
        <v>0</v>
      </c>
      <c r="I148">
        <f>PEFA2016_latest!F149</f>
        <v>0</v>
      </c>
      <c r="J148">
        <f>PEFA2016_latest!G149</f>
        <v>0</v>
      </c>
      <c r="K148">
        <f>PEFA2016_latest!H149</f>
        <v>0</v>
      </c>
      <c r="L148">
        <f>PEFA2016_latest!I149</f>
        <v>0</v>
      </c>
      <c r="M148">
        <f>PEFA2016_latest!J149</f>
        <v>0</v>
      </c>
      <c r="N148">
        <f>PEFA2016_latest!K149</f>
        <v>0</v>
      </c>
      <c r="O148">
        <f>PEFA2016_latest!L149</f>
        <v>0</v>
      </c>
      <c r="P148">
        <f>PEFA2016_latest!M149</f>
        <v>0</v>
      </c>
      <c r="Q148">
        <f>PEFA2016_latest!N149</f>
        <v>0</v>
      </c>
      <c r="R148">
        <f>PEFA2016_latest!O149</f>
        <v>0</v>
      </c>
      <c r="S148">
        <f>PEFA2016_latest!P149</f>
        <v>0</v>
      </c>
      <c r="T148">
        <f>PEFA2016_latest!Q149</f>
        <v>0</v>
      </c>
      <c r="U148">
        <f>PEFA2016_latest!R149</f>
        <v>0</v>
      </c>
      <c r="V148">
        <f>PEFA2016_latest!S149</f>
        <v>0</v>
      </c>
      <c r="W148">
        <f>PEFA2016_latest!T149</f>
        <v>0</v>
      </c>
      <c r="X148">
        <f>PEFA2016_latest!U149</f>
        <v>0</v>
      </c>
      <c r="Y148">
        <f>PEFA2016_latest!V149</f>
        <v>0</v>
      </c>
      <c r="Z148">
        <f>PEFA2016_latest!W149</f>
        <v>0</v>
      </c>
      <c r="AA148">
        <f>PEFA2016_latest!X149</f>
        <v>0</v>
      </c>
      <c r="AB148">
        <f>PEFA2016_latest!Y149</f>
        <v>0</v>
      </c>
      <c r="AC148">
        <f>PEFA2016_latest!Z149</f>
        <v>0</v>
      </c>
      <c r="AD148">
        <f>PEFA2016_latest!AA149</f>
        <v>0</v>
      </c>
      <c r="AE148">
        <f>PEFA2016_latest!AB149</f>
        <v>0</v>
      </c>
      <c r="AF148">
        <f>PEFA2016_latest!AC149</f>
        <v>0</v>
      </c>
      <c r="AG148">
        <f>PEFA2016_latest!AD149</f>
        <v>0</v>
      </c>
      <c r="AH148">
        <f>PEFA2016_latest!AE149</f>
        <v>0</v>
      </c>
      <c r="AI148">
        <f>PEFA2016_latest!AF149</f>
        <v>0</v>
      </c>
      <c r="AJ148">
        <f>PEFA2016_latest!AG149</f>
        <v>0</v>
      </c>
      <c r="AK148">
        <f>PEFA2016_latest!AH149</f>
        <v>0</v>
      </c>
      <c r="AL148">
        <f>PEFA2016_latest!AI149</f>
        <v>0</v>
      </c>
      <c r="AM148">
        <f>PEFA2016_latest!AJ149</f>
        <v>0</v>
      </c>
      <c r="AN148">
        <f>PEFA2016_latest!AK149</f>
        <v>0</v>
      </c>
      <c r="AO148">
        <f>PEFA2016_latest!AL149</f>
        <v>0</v>
      </c>
      <c r="AP148">
        <f>PEFA2016_latest!AM149</f>
        <v>0</v>
      </c>
      <c r="AQ148">
        <f>PEFA2016_latest!AN149</f>
        <v>0</v>
      </c>
      <c r="AR148">
        <f>PEFA2016_latest!AO149</f>
        <v>0</v>
      </c>
      <c r="AS148">
        <f>PEFA2016_latest!AP149</f>
        <v>0</v>
      </c>
      <c r="AT148">
        <f>PEFA2016_latest!AQ149</f>
        <v>0</v>
      </c>
      <c r="AU148">
        <f>PEFA2016_latest!AR149</f>
        <v>0</v>
      </c>
      <c r="AV148">
        <f>PEFA2016_latest!AS149</f>
        <v>0</v>
      </c>
      <c r="AW148">
        <f>PEFA2016_latest!AT149</f>
        <v>0</v>
      </c>
      <c r="AX148">
        <f>PEFA2016_latest!AU149</f>
        <v>0</v>
      </c>
      <c r="AY148">
        <f>PEFA2016_latest!AV149</f>
        <v>0</v>
      </c>
      <c r="AZ148">
        <f>PEFA2016_latest!AW149</f>
        <v>0</v>
      </c>
      <c r="BA148">
        <f>PEFA2016_latest!AX149</f>
        <v>0</v>
      </c>
      <c r="BB148">
        <f>PEFA2016_latest!AY149</f>
        <v>0</v>
      </c>
      <c r="BC148">
        <f>PEFA2016_latest!AZ149</f>
        <v>0</v>
      </c>
      <c r="BD148">
        <f>PEFA2016_latest!BA149</f>
        <v>0</v>
      </c>
      <c r="BE148">
        <f>PEFA2016_latest!BB149</f>
        <v>0</v>
      </c>
      <c r="BF148">
        <f>PEFA2016_latest!BC149</f>
        <v>0</v>
      </c>
      <c r="BG148">
        <f>PEFA2016_latest!BD149</f>
        <v>0</v>
      </c>
      <c r="BH148">
        <f>PEFA2016_latest!BE149</f>
        <v>0</v>
      </c>
      <c r="BI148">
        <f>PEFA2016_latest!BF149</f>
        <v>0</v>
      </c>
      <c r="BJ148">
        <f>PEFA2016_latest!BG149</f>
        <v>0</v>
      </c>
      <c r="BK148">
        <f>PEFA2016_latest!BH149</f>
        <v>0</v>
      </c>
      <c r="BL148">
        <f>PEFA2016_latest!BI149</f>
        <v>0</v>
      </c>
      <c r="BM148">
        <f>PEFA2016_latest!BJ149</f>
        <v>0</v>
      </c>
      <c r="BN148">
        <f>PEFA2016_latest!BK149</f>
        <v>0</v>
      </c>
      <c r="BO148">
        <f>PEFA2016_latest!BL149</f>
        <v>0</v>
      </c>
      <c r="BP148">
        <f>PEFA2016_latest!BM149</f>
        <v>0</v>
      </c>
      <c r="BQ148">
        <f>PEFA2016_latest!BN149</f>
        <v>0</v>
      </c>
      <c r="BR148">
        <f>PEFA2016_latest!BO149</f>
        <v>0</v>
      </c>
      <c r="BS148">
        <f>PEFA2016_latest!BP149</f>
        <v>0</v>
      </c>
      <c r="BT148">
        <f>PEFA2016_latest!BQ149</f>
        <v>0</v>
      </c>
      <c r="BU148">
        <f>PEFA2016_latest!BR149</f>
        <v>0</v>
      </c>
      <c r="BV148">
        <f>PEFA2016_latest!BS149</f>
        <v>0</v>
      </c>
      <c r="BW148">
        <f>PEFA2016_latest!BT149</f>
        <v>0</v>
      </c>
      <c r="BX148">
        <f>PEFA2016_latest!BU149</f>
        <v>0</v>
      </c>
      <c r="BY148">
        <f>PEFA2016_latest!BV149</f>
        <v>0</v>
      </c>
      <c r="BZ148">
        <f>PEFA2016_latest!BW149</f>
        <v>0</v>
      </c>
      <c r="CA148">
        <f>PEFA2016_latest!BX149</f>
        <v>0</v>
      </c>
      <c r="CB148">
        <f>PEFA2016_latest!BY149</f>
        <v>0</v>
      </c>
      <c r="CC148">
        <f>PEFA2016_latest!BZ149</f>
        <v>0</v>
      </c>
      <c r="CD148">
        <f>PEFA2016_latest!CA149</f>
        <v>0</v>
      </c>
      <c r="CE148">
        <f>PEFA2016_latest!CB149</f>
        <v>0</v>
      </c>
      <c r="CF148">
        <f>PEFA2016_latest!CC149</f>
        <v>0</v>
      </c>
      <c r="CG148">
        <f>PEFA2016_latest!CD149</f>
        <v>0</v>
      </c>
      <c r="CH148">
        <f>PEFA2016_latest!CE149</f>
        <v>0</v>
      </c>
      <c r="CI148">
        <f>PEFA2016_latest!CF149</f>
        <v>0</v>
      </c>
      <c r="CJ148">
        <f>PEFA2016_latest!CG149</f>
        <v>0</v>
      </c>
      <c r="CK148">
        <f>PEFA2016_latest!CH149</f>
        <v>0</v>
      </c>
      <c r="CL148">
        <f>PEFA2016_latest!CI149</f>
        <v>0</v>
      </c>
      <c r="CM148">
        <f>PEFA2016_latest!CJ149</f>
        <v>0</v>
      </c>
      <c r="CN148">
        <f>PEFA2016_latest!CK149</f>
        <v>0</v>
      </c>
      <c r="CO148">
        <f>PEFA2016_latest!CL149</f>
        <v>0</v>
      </c>
      <c r="CP148">
        <f>PEFA2016_latest!CM149</f>
        <v>0</v>
      </c>
      <c r="CQ148">
        <f>PEFA2016_latest!CN149</f>
        <v>0</v>
      </c>
      <c r="CR148">
        <f>PEFA2016_latest!CO149</f>
        <v>0</v>
      </c>
      <c r="CS148">
        <f>PEFA2016_latest!CP149</f>
        <v>0</v>
      </c>
      <c r="CT148">
        <f>PEFA2016_latest!CQ149</f>
        <v>0</v>
      </c>
      <c r="CU148">
        <f>PEFA2016_latest!CR149</f>
        <v>0</v>
      </c>
      <c r="CV148">
        <f>PEFA2016_latest!CS149</f>
        <v>0</v>
      </c>
      <c r="CW148">
        <f>PEFA2016_latest!CT149</f>
        <v>0</v>
      </c>
      <c r="CX148">
        <f>PEFA2016_latest!CU149</f>
        <v>0</v>
      </c>
      <c r="CY148">
        <f>PEFA2016_latest!CV149</f>
        <v>0</v>
      </c>
      <c r="CZ148">
        <f>PEFA2016_latest!CW149</f>
        <v>0</v>
      </c>
      <c r="DA148">
        <f>PEFA2016_latest!CX149</f>
        <v>0</v>
      </c>
      <c r="DB148">
        <f>PEFA2016_latest!CY149</f>
        <v>0</v>
      </c>
      <c r="DC148">
        <f>PEFA2016_latest!CZ149</f>
        <v>0</v>
      </c>
      <c r="DD148">
        <f>PEFA2016_latest!DA149</f>
        <v>0</v>
      </c>
      <c r="DE148">
        <f>PEFA2016_latest!DB149</f>
        <v>0</v>
      </c>
      <c r="DF148">
        <f>PEFA2016_latest!DC149</f>
        <v>0</v>
      </c>
      <c r="DG148">
        <f>PEFA2016_latest!DD149</f>
        <v>0</v>
      </c>
      <c r="DH148">
        <f>PEFA2016_latest!DE149</f>
        <v>0</v>
      </c>
      <c r="DI148">
        <f>PEFA2016_latest!DF149</f>
        <v>0</v>
      </c>
      <c r="DJ148">
        <f>PEFA2016_latest!DG149</f>
        <v>0</v>
      </c>
      <c r="DK148">
        <f>PEFA2016_latest!DH149</f>
        <v>0</v>
      </c>
      <c r="DL148">
        <f>PEFA2016_latest!DI149</f>
        <v>0</v>
      </c>
      <c r="DM148">
        <f>PEFA2016_latest!DJ149</f>
        <v>0</v>
      </c>
      <c r="DN148">
        <f>PEFA2016_latest!DK149</f>
        <v>0</v>
      </c>
      <c r="DO148">
        <f>PEFA2016_latest!DL149</f>
        <v>0</v>
      </c>
      <c r="DP148">
        <f>PEFA2016_latest!DM149</f>
        <v>0</v>
      </c>
      <c r="DQ148">
        <f>PEFA2016_latest!DN149</f>
        <v>0</v>
      </c>
      <c r="DR148">
        <f>PEFA2016_latest!DO149</f>
        <v>0</v>
      </c>
      <c r="DS148">
        <f>PEFA2016_latest!DP149</f>
        <v>0</v>
      </c>
      <c r="DT148">
        <f>PEFA2016_latest!DQ149</f>
        <v>0</v>
      </c>
      <c r="DU148">
        <f>PEFA2016_latest!DR149</f>
        <v>0</v>
      </c>
      <c r="DV148">
        <f>PEFA2016_latest!DS149</f>
        <v>0</v>
      </c>
      <c r="DW148">
        <f>PEFA2016_latest!DT149</f>
        <v>0</v>
      </c>
      <c r="DX148">
        <f>PEFA2016_latest!DU149</f>
        <v>0</v>
      </c>
      <c r="DY148">
        <f>PEFA2016_latest!DV149</f>
        <v>0</v>
      </c>
      <c r="DZ148">
        <f>PEFA2016_latest!DW149</f>
        <v>0</v>
      </c>
      <c r="EA148">
        <f>PEFA2016_latest!DX149</f>
        <v>0</v>
      </c>
      <c r="EB148">
        <f>PEFA2016_latest!DY149</f>
        <v>0</v>
      </c>
      <c r="EC148">
        <f>PEFA2016_latest!DZ149</f>
        <v>0</v>
      </c>
      <c r="ED148">
        <f>PEFA2016_latest!EA149</f>
        <v>0</v>
      </c>
      <c r="EE148">
        <f>PEFA2016_latest!EB149</f>
        <v>0</v>
      </c>
    </row>
    <row r="149" spans="2:135" x14ac:dyDescent="0.25">
      <c r="B149">
        <f>PEFA2016_latest!A150</f>
        <v>0</v>
      </c>
      <c r="C149">
        <f>PEFA2016_latest!B150</f>
        <v>0</v>
      </c>
      <c r="D149" t="e" cm="1" vm="98">
        <f t="array" ref="D149">_FV(PEFA2016raw[[#This Row],[Country]],"Abbreviation")</f>
        <v>#VALUE!</v>
      </c>
      <c r="E149" t="e" vm="126">
        <f>_xlfn.XLOOKUP(PEFA2016raw[[#This Row],[ISO-2]],Code[ISO-2],Code[ISO-3],"",0)</f>
        <v>#VALUE!</v>
      </c>
      <c r="F149">
        <f>PEFA2016_latest!C150</f>
        <v>0</v>
      </c>
      <c r="G149">
        <f>PEFA2016_latest!D150</f>
        <v>0</v>
      </c>
      <c r="H149">
        <f>PEFA2016_latest!E150</f>
        <v>0</v>
      </c>
      <c r="I149">
        <f>PEFA2016_latest!F150</f>
        <v>0</v>
      </c>
      <c r="J149">
        <f>PEFA2016_latest!G150</f>
        <v>0</v>
      </c>
      <c r="K149">
        <f>PEFA2016_latest!H150</f>
        <v>0</v>
      </c>
      <c r="L149">
        <f>PEFA2016_latest!I150</f>
        <v>0</v>
      </c>
      <c r="M149">
        <f>PEFA2016_latest!J150</f>
        <v>0</v>
      </c>
      <c r="N149">
        <f>PEFA2016_latest!K150</f>
        <v>0</v>
      </c>
      <c r="O149">
        <f>PEFA2016_latest!L150</f>
        <v>0</v>
      </c>
      <c r="P149">
        <f>PEFA2016_latest!M150</f>
        <v>0</v>
      </c>
      <c r="Q149">
        <f>PEFA2016_latest!N150</f>
        <v>0</v>
      </c>
      <c r="R149">
        <f>PEFA2016_latest!O150</f>
        <v>0</v>
      </c>
      <c r="S149">
        <f>PEFA2016_latest!P150</f>
        <v>0</v>
      </c>
      <c r="T149">
        <f>PEFA2016_latest!Q150</f>
        <v>0</v>
      </c>
      <c r="U149">
        <f>PEFA2016_latest!R150</f>
        <v>0</v>
      </c>
      <c r="V149">
        <f>PEFA2016_latest!S150</f>
        <v>0</v>
      </c>
      <c r="W149">
        <f>PEFA2016_latest!T150</f>
        <v>0</v>
      </c>
      <c r="X149">
        <f>PEFA2016_latest!U150</f>
        <v>0</v>
      </c>
      <c r="Y149">
        <f>PEFA2016_latest!V150</f>
        <v>0</v>
      </c>
      <c r="Z149">
        <f>PEFA2016_latest!W150</f>
        <v>0</v>
      </c>
      <c r="AA149">
        <f>PEFA2016_latest!X150</f>
        <v>0</v>
      </c>
      <c r="AB149">
        <f>PEFA2016_latest!Y150</f>
        <v>0</v>
      </c>
      <c r="AC149">
        <f>PEFA2016_latest!Z150</f>
        <v>0</v>
      </c>
      <c r="AD149">
        <f>PEFA2016_latest!AA150</f>
        <v>0</v>
      </c>
      <c r="AE149">
        <f>PEFA2016_latest!AB150</f>
        <v>0</v>
      </c>
      <c r="AF149">
        <f>PEFA2016_latest!AC150</f>
        <v>0</v>
      </c>
      <c r="AG149">
        <f>PEFA2016_latest!AD150</f>
        <v>0</v>
      </c>
      <c r="AH149">
        <f>PEFA2016_latest!AE150</f>
        <v>0</v>
      </c>
      <c r="AI149">
        <f>PEFA2016_latest!AF150</f>
        <v>0</v>
      </c>
      <c r="AJ149">
        <f>PEFA2016_latest!AG150</f>
        <v>0</v>
      </c>
      <c r="AK149">
        <f>PEFA2016_latest!AH150</f>
        <v>0</v>
      </c>
      <c r="AL149">
        <f>PEFA2016_latest!AI150</f>
        <v>0</v>
      </c>
      <c r="AM149">
        <f>PEFA2016_latest!AJ150</f>
        <v>0</v>
      </c>
      <c r="AN149">
        <f>PEFA2016_latest!AK150</f>
        <v>0</v>
      </c>
      <c r="AO149">
        <f>PEFA2016_latest!AL150</f>
        <v>0</v>
      </c>
      <c r="AP149">
        <f>PEFA2016_latest!AM150</f>
        <v>0</v>
      </c>
      <c r="AQ149">
        <f>PEFA2016_latest!AN150</f>
        <v>0</v>
      </c>
      <c r="AR149">
        <f>PEFA2016_latest!AO150</f>
        <v>0</v>
      </c>
      <c r="AS149">
        <f>PEFA2016_latest!AP150</f>
        <v>0</v>
      </c>
      <c r="AT149">
        <f>PEFA2016_latest!AQ150</f>
        <v>0</v>
      </c>
      <c r="AU149">
        <f>PEFA2016_latest!AR150</f>
        <v>0</v>
      </c>
      <c r="AV149">
        <f>PEFA2016_latest!AS150</f>
        <v>0</v>
      </c>
      <c r="AW149">
        <f>PEFA2016_latest!AT150</f>
        <v>0</v>
      </c>
      <c r="AX149">
        <f>PEFA2016_latest!AU150</f>
        <v>0</v>
      </c>
      <c r="AY149">
        <f>PEFA2016_latest!AV150</f>
        <v>0</v>
      </c>
      <c r="AZ149">
        <f>PEFA2016_latest!AW150</f>
        <v>0</v>
      </c>
      <c r="BA149">
        <f>PEFA2016_latest!AX150</f>
        <v>0</v>
      </c>
      <c r="BB149">
        <f>PEFA2016_latest!AY150</f>
        <v>0</v>
      </c>
      <c r="BC149">
        <f>PEFA2016_latest!AZ150</f>
        <v>0</v>
      </c>
      <c r="BD149">
        <f>PEFA2016_latest!BA150</f>
        <v>0</v>
      </c>
      <c r="BE149">
        <f>PEFA2016_latest!BB150</f>
        <v>0</v>
      </c>
      <c r="BF149">
        <f>PEFA2016_latest!BC150</f>
        <v>0</v>
      </c>
      <c r="BG149">
        <f>PEFA2016_latest!BD150</f>
        <v>0</v>
      </c>
      <c r="BH149">
        <f>PEFA2016_latest!BE150</f>
        <v>0</v>
      </c>
      <c r="BI149">
        <f>PEFA2016_latest!BF150</f>
        <v>0</v>
      </c>
      <c r="BJ149">
        <f>PEFA2016_latest!BG150</f>
        <v>0</v>
      </c>
      <c r="BK149">
        <f>PEFA2016_latest!BH150</f>
        <v>0</v>
      </c>
      <c r="BL149">
        <f>PEFA2016_latest!BI150</f>
        <v>0</v>
      </c>
      <c r="BM149">
        <f>PEFA2016_latest!BJ150</f>
        <v>0</v>
      </c>
      <c r="BN149">
        <f>PEFA2016_latest!BK150</f>
        <v>0</v>
      </c>
      <c r="BO149">
        <f>PEFA2016_latest!BL150</f>
        <v>0</v>
      </c>
      <c r="BP149">
        <f>PEFA2016_latest!BM150</f>
        <v>0</v>
      </c>
      <c r="BQ149">
        <f>PEFA2016_latest!BN150</f>
        <v>0</v>
      </c>
      <c r="BR149">
        <f>PEFA2016_latest!BO150</f>
        <v>0</v>
      </c>
      <c r="BS149">
        <f>PEFA2016_latest!BP150</f>
        <v>0</v>
      </c>
      <c r="BT149">
        <f>PEFA2016_latest!BQ150</f>
        <v>0</v>
      </c>
      <c r="BU149">
        <f>PEFA2016_latest!BR150</f>
        <v>0</v>
      </c>
      <c r="BV149">
        <f>PEFA2016_latest!BS150</f>
        <v>0</v>
      </c>
      <c r="BW149">
        <f>PEFA2016_latest!BT150</f>
        <v>0</v>
      </c>
      <c r="BX149">
        <f>PEFA2016_latest!BU150</f>
        <v>0</v>
      </c>
      <c r="BY149">
        <f>PEFA2016_latest!BV150</f>
        <v>0</v>
      </c>
      <c r="BZ149">
        <f>PEFA2016_latest!BW150</f>
        <v>0</v>
      </c>
      <c r="CA149">
        <f>PEFA2016_latest!BX150</f>
        <v>0</v>
      </c>
      <c r="CB149">
        <f>PEFA2016_latest!BY150</f>
        <v>0</v>
      </c>
      <c r="CC149">
        <f>PEFA2016_latest!BZ150</f>
        <v>0</v>
      </c>
      <c r="CD149">
        <f>PEFA2016_latest!CA150</f>
        <v>0</v>
      </c>
      <c r="CE149">
        <f>PEFA2016_latest!CB150</f>
        <v>0</v>
      </c>
      <c r="CF149">
        <f>PEFA2016_latest!CC150</f>
        <v>0</v>
      </c>
      <c r="CG149">
        <f>PEFA2016_latest!CD150</f>
        <v>0</v>
      </c>
      <c r="CH149">
        <f>PEFA2016_latest!CE150</f>
        <v>0</v>
      </c>
      <c r="CI149">
        <f>PEFA2016_latest!CF150</f>
        <v>0</v>
      </c>
      <c r="CJ149">
        <f>PEFA2016_latest!CG150</f>
        <v>0</v>
      </c>
      <c r="CK149">
        <f>PEFA2016_latest!CH150</f>
        <v>0</v>
      </c>
      <c r="CL149">
        <f>PEFA2016_latest!CI150</f>
        <v>0</v>
      </c>
      <c r="CM149">
        <f>PEFA2016_latest!CJ150</f>
        <v>0</v>
      </c>
      <c r="CN149">
        <f>PEFA2016_latest!CK150</f>
        <v>0</v>
      </c>
      <c r="CO149">
        <f>PEFA2016_latest!CL150</f>
        <v>0</v>
      </c>
      <c r="CP149">
        <f>PEFA2016_latest!CM150</f>
        <v>0</v>
      </c>
      <c r="CQ149">
        <f>PEFA2016_latest!CN150</f>
        <v>0</v>
      </c>
      <c r="CR149">
        <f>PEFA2016_latest!CO150</f>
        <v>0</v>
      </c>
      <c r="CS149">
        <f>PEFA2016_latest!CP150</f>
        <v>0</v>
      </c>
      <c r="CT149">
        <f>PEFA2016_latest!CQ150</f>
        <v>0</v>
      </c>
      <c r="CU149">
        <f>PEFA2016_latest!CR150</f>
        <v>0</v>
      </c>
      <c r="CV149">
        <f>PEFA2016_latest!CS150</f>
        <v>0</v>
      </c>
      <c r="CW149">
        <f>PEFA2016_latest!CT150</f>
        <v>0</v>
      </c>
      <c r="CX149">
        <f>PEFA2016_latest!CU150</f>
        <v>0</v>
      </c>
      <c r="CY149">
        <f>PEFA2016_latest!CV150</f>
        <v>0</v>
      </c>
      <c r="CZ149">
        <f>PEFA2016_latest!CW150</f>
        <v>0</v>
      </c>
      <c r="DA149">
        <f>PEFA2016_latest!CX150</f>
        <v>0</v>
      </c>
      <c r="DB149">
        <f>PEFA2016_latest!CY150</f>
        <v>0</v>
      </c>
      <c r="DC149">
        <f>PEFA2016_latest!CZ150</f>
        <v>0</v>
      </c>
      <c r="DD149">
        <f>PEFA2016_latest!DA150</f>
        <v>0</v>
      </c>
      <c r="DE149">
        <f>PEFA2016_latest!DB150</f>
        <v>0</v>
      </c>
      <c r="DF149">
        <f>PEFA2016_latest!DC150</f>
        <v>0</v>
      </c>
      <c r="DG149">
        <f>PEFA2016_latest!DD150</f>
        <v>0</v>
      </c>
      <c r="DH149">
        <f>PEFA2016_latest!DE150</f>
        <v>0</v>
      </c>
      <c r="DI149">
        <f>PEFA2016_latest!DF150</f>
        <v>0</v>
      </c>
      <c r="DJ149">
        <f>PEFA2016_latest!DG150</f>
        <v>0</v>
      </c>
      <c r="DK149">
        <f>PEFA2016_latest!DH150</f>
        <v>0</v>
      </c>
      <c r="DL149">
        <f>PEFA2016_latest!DI150</f>
        <v>0</v>
      </c>
      <c r="DM149">
        <f>PEFA2016_latest!DJ150</f>
        <v>0</v>
      </c>
      <c r="DN149">
        <f>PEFA2016_latest!DK150</f>
        <v>0</v>
      </c>
      <c r="DO149">
        <f>PEFA2016_latest!DL150</f>
        <v>0</v>
      </c>
      <c r="DP149">
        <f>PEFA2016_latest!DM150</f>
        <v>0</v>
      </c>
      <c r="DQ149">
        <f>PEFA2016_latest!DN150</f>
        <v>0</v>
      </c>
      <c r="DR149">
        <f>PEFA2016_latest!DO150</f>
        <v>0</v>
      </c>
      <c r="DS149">
        <f>PEFA2016_latest!DP150</f>
        <v>0</v>
      </c>
      <c r="DT149">
        <f>PEFA2016_latest!DQ150</f>
        <v>0</v>
      </c>
      <c r="DU149">
        <f>PEFA2016_latest!DR150</f>
        <v>0</v>
      </c>
      <c r="DV149">
        <f>PEFA2016_latest!DS150</f>
        <v>0</v>
      </c>
      <c r="DW149">
        <f>PEFA2016_latest!DT150</f>
        <v>0</v>
      </c>
      <c r="DX149">
        <f>PEFA2016_latest!DU150</f>
        <v>0</v>
      </c>
      <c r="DY149">
        <f>PEFA2016_latest!DV150</f>
        <v>0</v>
      </c>
      <c r="DZ149">
        <f>PEFA2016_latest!DW150</f>
        <v>0</v>
      </c>
      <c r="EA149">
        <f>PEFA2016_latest!DX150</f>
        <v>0</v>
      </c>
      <c r="EB149">
        <f>PEFA2016_latest!DY150</f>
        <v>0</v>
      </c>
      <c r="EC149">
        <f>PEFA2016_latest!DZ150</f>
        <v>0</v>
      </c>
      <c r="ED149">
        <f>PEFA2016_latest!EA150</f>
        <v>0</v>
      </c>
      <c r="EE149">
        <f>PEFA2016_latest!EB150</f>
        <v>0</v>
      </c>
    </row>
    <row r="150" spans="2:135" x14ac:dyDescent="0.25">
      <c r="B150">
        <f>PEFA2016_latest!A151</f>
        <v>0</v>
      </c>
      <c r="C150">
        <f>PEFA2016_latest!B151</f>
        <v>0</v>
      </c>
      <c r="D150" t="e" cm="1" vm="98">
        <f t="array" ref="D150">_FV(PEFA2016raw[[#This Row],[Country]],"Abbreviation")</f>
        <v>#VALUE!</v>
      </c>
      <c r="E150" t="e" vm="126">
        <f>_xlfn.XLOOKUP(PEFA2016raw[[#This Row],[ISO-2]],Code[ISO-2],Code[ISO-3],"",0)</f>
        <v>#VALUE!</v>
      </c>
      <c r="F150">
        <f>PEFA2016_latest!C151</f>
        <v>0</v>
      </c>
      <c r="G150">
        <f>PEFA2016_latest!D151</f>
        <v>0</v>
      </c>
      <c r="H150">
        <f>PEFA2016_latest!E151</f>
        <v>0</v>
      </c>
      <c r="I150">
        <f>PEFA2016_latest!F151</f>
        <v>0</v>
      </c>
      <c r="J150">
        <f>PEFA2016_latest!G151</f>
        <v>0</v>
      </c>
      <c r="K150">
        <f>PEFA2016_latest!H151</f>
        <v>0</v>
      </c>
      <c r="L150">
        <f>PEFA2016_latest!I151</f>
        <v>0</v>
      </c>
      <c r="M150">
        <f>PEFA2016_latest!J151</f>
        <v>0</v>
      </c>
      <c r="N150">
        <f>PEFA2016_latest!K151</f>
        <v>0</v>
      </c>
      <c r="O150">
        <f>PEFA2016_latest!L151</f>
        <v>0</v>
      </c>
      <c r="P150">
        <f>PEFA2016_latest!M151</f>
        <v>0</v>
      </c>
      <c r="Q150">
        <f>PEFA2016_latest!N151</f>
        <v>0</v>
      </c>
      <c r="R150">
        <f>PEFA2016_latest!O151</f>
        <v>0</v>
      </c>
      <c r="S150">
        <f>PEFA2016_latest!P151</f>
        <v>0</v>
      </c>
      <c r="T150">
        <f>PEFA2016_latest!Q151</f>
        <v>0</v>
      </c>
      <c r="U150">
        <f>PEFA2016_latest!R151</f>
        <v>0</v>
      </c>
      <c r="V150">
        <f>PEFA2016_latest!S151</f>
        <v>0</v>
      </c>
      <c r="W150">
        <f>PEFA2016_latest!T151</f>
        <v>0</v>
      </c>
      <c r="X150">
        <f>PEFA2016_latest!U151</f>
        <v>0</v>
      </c>
      <c r="Y150">
        <f>PEFA2016_latest!V151</f>
        <v>0</v>
      </c>
      <c r="Z150">
        <f>PEFA2016_latest!W151</f>
        <v>0</v>
      </c>
      <c r="AA150">
        <f>PEFA2016_latest!X151</f>
        <v>0</v>
      </c>
      <c r="AB150">
        <f>PEFA2016_latest!Y151</f>
        <v>0</v>
      </c>
      <c r="AC150">
        <f>PEFA2016_latest!Z151</f>
        <v>0</v>
      </c>
      <c r="AD150">
        <f>PEFA2016_latest!AA151</f>
        <v>0</v>
      </c>
      <c r="AE150">
        <f>PEFA2016_latest!AB151</f>
        <v>0</v>
      </c>
      <c r="AF150">
        <f>PEFA2016_latest!AC151</f>
        <v>0</v>
      </c>
      <c r="AG150">
        <f>PEFA2016_latest!AD151</f>
        <v>0</v>
      </c>
      <c r="AH150">
        <f>PEFA2016_latest!AE151</f>
        <v>0</v>
      </c>
      <c r="AI150">
        <f>PEFA2016_latest!AF151</f>
        <v>0</v>
      </c>
      <c r="AJ150">
        <f>PEFA2016_latest!AG151</f>
        <v>0</v>
      </c>
      <c r="AK150">
        <f>PEFA2016_latest!AH151</f>
        <v>0</v>
      </c>
      <c r="AL150">
        <f>PEFA2016_latest!AI151</f>
        <v>0</v>
      </c>
      <c r="AM150">
        <f>PEFA2016_latest!AJ151</f>
        <v>0</v>
      </c>
      <c r="AN150">
        <f>PEFA2016_latest!AK151</f>
        <v>0</v>
      </c>
      <c r="AO150">
        <f>PEFA2016_latest!AL151</f>
        <v>0</v>
      </c>
      <c r="AP150">
        <f>PEFA2016_latest!AM151</f>
        <v>0</v>
      </c>
      <c r="AQ150">
        <f>PEFA2016_latest!AN151</f>
        <v>0</v>
      </c>
      <c r="AR150">
        <f>PEFA2016_latest!AO151</f>
        <v>0</v>
      </c>
      <c r="AS150">
        <f>PEFA2016_latest!AP151</f>
        <v>0</v>
      </c>
      <c r="AT150">
        <f>PEFA2016_latest!AQ151</f>
        <v>0</v>
      </c>
      <c r="AU150">
        <f>PEFA2016_latest!AR151</f>
        <v>0</v>
      </c>
      <c r="AV150">
        <f>PEFA2016_latest!AS151</f>
        <v>0</v>
      </c>
      <c r="AW150">
        <f>PEFA2016_latest!AT151</f>
        <v>0</v>
      </c>
      <c r="AX150">
        <f>PEFA2016_latest!AU151</f>
        <v>0</v>
      </c>
      <c r="AY150">
        <f>PEFA2016_latest!AV151</f>
        <v>0</v>
      </c>
      <c r="AZ150">
        <f>PEFA2016_latest!AW151</f>
        <v>0</v>
      </c>
      <c r="BA150">
        <f>PEFA2016_latest!AX151</f>
        <v>0</v>
      </c>
      <c r="BB150">
        <f>PEFA2016_latest!AY151</f>
        <v>0</v>
      </c>
      <c r="BC150">
        <f>PEFA2016_latest!AZ151</f>
        <v>0</v>
      </c>
      <c r="BD150">
        <f>PEFA2016_latest!BA151</f>
        <v>0</v>
      </c>
      <c r="BE150">
        <f>PEFA2016_latest!BB151</f>
        <v>0</v>
      </c>
      <c r="BF150">
        <f>PEFA2016_latest!BC151</f>
        <v>0</v>
      </c>
      <c r="BG150">
        <f>PEFA2016_latest!BD151</f>
        <v>0</v>
      </c>
      <c r="BH150">
        <f>PEFA2016_latest!BE151</f>
        <v>0</v>
      </c>
      <c r="BI150">
        <f>PEFA2016_latest!BF151</f>
        <v>0</v>
      </c>
      <c r="BJ150">
        <f>PEFA2016_latest!BG151</f>
        <v>0</v>
      </c>
      <c r="BK150">
        <f>PEFA2016_latest!BH151</f>
        <v>0</v>
      </c>
      <c r="BL150">
        <f>PEFA2016_latest!BI151</f>
        <v>0</v>
      </c>
      <c r="BM150">
        <f>PEFA2016_latest!BJ151</f>
        <v>0</v>
      </c>
      <c r="BN150">
        <f>PEFA2016_latest!BK151</f>
        <v>0</v>
      </c>
      <c r="BO150">
        <f>PEFA2016_latest!BL151</f>
        <v>0</v>
      </c>
      <c r="BP150">
        <f>PEFA2016_latest!BM151</f>
        <v>0</v>
      </c>
      <c r="BQ150">
        <f>PEFA2016_latest!BN151</f>
        <v>0</v>
      </c>
      <c r="BR150">
        <f>PEFA2016_latest!BO151</f>
        <v>0</v>
      </c>
      <c r="BS150">
        <f>PEFA2016_latest!BP151</f>
        <v>0</v>
      </c>
      <c r="BT150">
        <f>PEFA2016_latest!BQ151</f>
        <v>0</v>
      </c>
      <c r="BU150">
        <f>PEFA2016_latest!BR151</f>
        <v>0</v>
      </c>
      <c r="BV150">
        <f>PEFA2016_latest!BS151</f>
        <v>0</v>
      </c>
      <c r="BW150">
        <f>PEFA2016_latest!BT151</f>
        <v>0</v>
      </c>
      <c r="BX150">
        <f>PEFA2016_latest!BU151</f>
        <v>0</v>
      </c>
      <c r="BY150">
        <f>PEFA2016_latest!BV151</f>
        <v>0</v>
      </c>
      <c r="BZ150">
        <f>PEFA2016_latest!BW151</f>
        <v>0</v>
      </c>
      <c r="CA150">
        <f>PEFA2016_latest!BX151</f>
        <v>0</v>
      </c>
      <c r="CB150">
        <f>PEFA2016_latest!BY151</f>
        <v>0</v>
      </c>
      <c r="CC150">
        <f>PEFA2016_latest!BZ151</f>
        <v>0</v>
      </c>
      <c r="CD150">
        <f>PEFA2016_latest!CA151</f>
        <v>0</v>
      </c>
      <c r="CE150">
        <f>PEFA2016_latest!CB151</f>
        <v>0</v>
      </c>
      <c r="CF150">
        <f>PEFA2016_latest!CC151</f>
        <v>0</v>
      </c>
      <c r="CG150">
        <f>PEFA2016_latest!CD151</f>
        <v>0</v>
      </c>
      <c r="CH150">
        <f>PEFA2016_latest!CE151</f>
        <v>0</v>
      </c>
      <c r="CI150">
        <f>PEFA2016_latest!CF151</f>
        <v>0</v>
      </c>
      <c r="CJ150">
        <f>PEFA2016_latest!CG151</f>
        <v>0</v>
      </c>
      <c r="CK150">
        <f>PEFA2016_latest!CH151</f>
        <v>0</v>
      </c>
      <c r="CL150">
        <f>PEFA2016_latest!CI151</f>
        <v>0</v>
      </c>
      <c r="CM150">
        <f>PEFA2016_latest!CJ151</f>
        <v>0</v>
      </c>
      <c r="CN150">
        <f>PEFA2016_latest!CK151</f>
        <v>0</v>
      </c>
      <c r="CO150">
        <f>PEFA2016_latest!CL151</f>
        <v>0</v>
      </c>
      <c r="CP150">
        <f>PEFA2016_latest!CM151</f>
        <v>0</v>
      </c>
      <c r="CQ150">
        <f>PEFA2016_latest!CN151</f>
        <v>0</v>
      </c>
      <c r="CR150">
        <f>PEFA2016_latest!CO151</f>
        <v>0</v>
      </c>
      <c r="CS150">
        <f>PEFA2016_latest!CP151</f>
        <v>0</v>
      </c>
      <c r="CT150">
        <f>PEFA2016_latest!CQ151</f>
        <v>0</v>
      </c>
      <c r="CU150">
        <f>PEFA2016_latest!CR151</f>
        <v>0</v>
      </c>
      <c r="CV150">
        <f>PEFA2016_latest!CS151</f>
        <v>0</v>
      </c>
      <c r="CW150">
        <f>PEFA2016_latest!CT151</f>
        <v>0</v>
      </c>
      <c r="CX150">
        <f>PEFA2016_latest!CU151</f>
        <v>0</v>
      </c>
      <c r="CY150">
        <f>PEFA2016_latest!CV151</f>
        <v>0</v>
      </c>
      <c r="CZ150">
        <f>PEFA2016_latest!CW151</f>
        <v>0</v>
      </c>
      <c r="DA150">
        <f>PEFA2016_latest!CX151</f>
        <v>0</v>
      </c>
      <c r="DB150">
        <f>PEFA2016_latest!CY151</f>
        <v>0</v>
      </c>
      <c r="DC150">
        <f>PEFA2016_latest!CZ151</f>
        <v>0</v>
      </c>
      <c r="DD150">
        <f>PEFA2016_latest!DA151</f>
        <v>0</v>
      </c>
      <c r="DE150">
        <f>PEFA2016_latest!DB151</f>
        <v>0</v>
      </c>
      <c r="DF150">
        <f>PEFA2016_latest!DC151</f>
        <v>0</v>
      </c>
      <c r="DG150">
        <f>PEFA2016_latest!DD151</f>
        <v>0</v>
      </c>
      <c r="DH150">
        <f>PEFA2016_latest!DE151</f>
        <v>0</v>
      </c>
      <c r="DI150">
        <f>PEFA2016_latest!DF151</f>
        <v>0</v>
      </c>
      <c r="DJ150">
        <f>PEFA2016_latest!DG151</f>
        <v>0</v>
      </c>
      <c r="DK150">
        <f>PEFA2016_latest!DH151</f>
        <v>0</v>
      </c>
      <c r="DL150">
        <f>PEFA2016_latest!DI151</f>
        <v>0</v>
      </c>
      <c r="DM150">
        <f>PEFA2016_latest!DJ151</f>
        <v>0</v>
      </c>
      <c r="DN150">
        <f>PEFA2016_latest!DK151</f>
        <v>0</v>
      </c>
      <c r="DO150">
        <f>PEFA2016_latest!DL151</f>
        <v>0</v>
      </c>
      <c r="DP150">
        <f>PEFA2016_latest!DM151</f>
        <v>0</v>
      </c>
      <c r="DQ150">
        <f>PEFA2016_latest!DN151</f>
        <v>0</v>
      </c>
      <c r="DR150">
        <f>PEFA2016_latest!DO151</f>
        <v>0</v>
      </c>
      <c r="DS150">
        <f>PEFA2016_latest!DP151</f>
        <v>0</v>
      </c>
      <c r="DT150">
        <f>PEFA2016_latest!DQ151</f>
        <v>0</v>
      </c>
      <c r="DU150">
        <f>PEFA2016_latest!DR151</f>
        <v>0</v>
      </c>
      <c r="DV150">
        <f>PEFA2016_latest!DS151</f>
        <v>0</v>
      </c>
      <c r="DW150">
        <f>PEFA2016_latest!DT151</f>
        <v>0</v>
      </c>
      <c r="DX150">
        <f>PEFA2016_latest!DU151</f>
        <v>0</v>
      </c>
      <c r="DY150">
        <f>PEFA2016_latest!DV151</f>
        <v>0</v>
      </c>
      <c r="DZ150">
        <f>PEFA2016_latest!DW151</f>
        <v>0</v>
      </c>
      <c r="EA150">
        <f>PEFA2016_latest!DX151</f>
        <v>0</v>
      </c>
      <c r="EB150">
        <f>PEFA2016_latest!DY151</f>
        <v>0</v>
      </c>
      <c r="EC150">
        <f>PEFA2016_latest!DZ151</f>
        <v>0</v>
      </c>
      <c r="ED150">
        <f>PEFA2016_latest!EA151</f>
        <v>0</v>
      </c>
      <c r="EE150">
        <f>PEFA2016_latest!EB151</f>
        <v>0</v>
      </c>
    </row>
    <row r="151" spans="2:135" x14ac:dyDescent="0.25">
      <c r="B151">
        <f>PEFA2016_latest!A152</f>
        <v>0</v>
      </c>
      <c r="C151">
        <f>PEFA2016_latest!B152</f>
        <v>0</v>
      </c>
      <c r="D151" t="e" cm="1" vm="98">
        <f t="array" ref="D151">_FV(PEFA2016raw[[#This Row],[Country]],"Abbreviation")</f>
        <v>#VALUE!</v>
      </c>
      <c r="E151" t="e" vm="126">
        <f>_xlfn.XLOOKUP(PEFA2016raw[[#This Row],[ISO-2]],Code[ISO-2],Code[ISO-3],"",0)</f>
        <v>#VALUE!</v>
      </c>
      <c r="F151">
        <f>PEFA2016_latest!C152</f>
        <v>0</v>
      </c>
      <c r="G151">
        <f>PEFA2016_latest!D152</f>
        <v>0</v>
      </c>
      <c r="H151">
        <f>PEFA2016_latest!E152</f>
        <v>0</v>
      </c>
      <c r="I151">
        <f>PEFA2016_latest!F152</f>
        <v>0</v>
      </c>
      <c r="J151">
        <f>PEFA2016_latest!G152</f>
        <v>0</v>
      </c>
      <c r="K151">
        <f>PEFA2016_latest!H152</f>
        <v>0</v>
      </c>
      <c r="L151">
        <f>PEFA2016_latest!I152</f>
        <v>0</v>
      </c>
      <c r="M151">
        <f>PEFA2016_latest!J152</f>
        <v>0</v>
      </c>
      <c r="N151">
        <f>PEFA2016_latest!K152</f>
        <v>0</v>
      </c>
      <c r="O151">
        <f>PEFA2016_latest!L152</f>
        <v>0</v>
      </c>
      <c r="P151">
        <f>PEFA2016_latest!M152</f>
        <v>0</v>
      </c>
      <c r="Q151">
        <f>PEFA2016_latest!N152</f>
        <v>0</v>
      </c>
      <c r="R151">
        <f>PEFA2016_latest!O152</f>
        <v>0</v>
      </c>
      <c r="S151">
        <f>PEFA2016_latest!P152</f>
        <v>0</v>
      </c>
      <c r="T151">
        <f>PEFA2016_latest!Q152</f>
        <v>0</v>
      </c>
      <c r="U151">
        <f>PEFA2016_latest!R152</f>
        <v>0</v>
      </c>
      <c r="V151">
        <f>PEFA2016_latest!S152</f>
        <v>0</v>
      </c>
      <c r="W151">
        <f>PEFA2016_latest!T152</f>
        <v>0</v>
      </c>
      <c r="X151">
        <f>PEFA2016_latest!U152</f>
        <v>0</v>
      </c>
      <c r="Y151">
        <f>PEFA2016_latest!V152</f>
        <v>0</v>
      </c>
      <c r="Z151">
        <f>PEFA2016_latest!W152</f>
        <v>0</v>
      </c>
      <c r="AA151">
        <f>PEFA2016_latest!X152</f>
        <v>0</v>
      </c>
      <c r="AB151">
        <f>PEFA2016_latest!Y152</f>
        <v>0</v>
      </c>
      <c r="AC151">
        <f>PEFA2016_latest!Z152</f>
        <v>0</v>
      </c>
      <c r="AD151">
        <f>PEFA2016_latest!AA152</f>
        <v>0</v>
      </c>
      <c r="AE151">
        <f>PEFA2016_latest!AB152</f>
        <v>0</v>
      </c>
      <c r="AF151">
        <f>PEFA2016_latest!AC152</f>
        <v>0</v>
      </c>
      <c r="AG151">
        <f>PEFA2016_latest!AD152</f>
        <v>0</v>
      </c>
      <c r="AH151">
        <f>PEFA2016_latest!AE152</f>
        <v>0</v>
      </c>
      <c r="AI151">
        <f>PEFA2016_latest!AF152</f>
        <v>0</v>
      </c>
      <c r="AJ151">
        <f>PEFA2016_latest!AG152</f>
        <v>0</v>
      </c>
      <c r="AK151">
        <f>PEFA2016_latest!AH152</f>
        <v>0</v>
      </c>
      <c r="AL151">
        <f>PEFA2016_latest!AI152</f>
        <v>0</v>
      </c>
      <c r="AM151">
        <f>PEFA2016_latest!AJ152</f>
        <v>0</v>
      </c>
      <c r="AN151">
        <f>PEFA2016_latest!AK152</f>
        <v>0</v>
      </c>
      <c r="AO151">
        <f>PEFA2016_latest!AL152</f>
        <v>0</v>
      </c>
      <c r="AP151">
        <f>PEFA2016_latest!AM152</f>
        <v>0</v>
      </c>
      <c r="AQ151">
        <f>PEFA2016_latest!AN152</f>
        <v>0</v>
      </c>
      <c r="AR151">
        <f>PEFA2016_latest!AO152</f>
        <v>0</v>
      </c>
      <c r="AS151">
        <f>PEFA2016_latest!AP152</f>
        <v>0</v>
      </c>
      <c r="AT151">
        <f>PEFA2016_latest!AQ152</f>
        <v>0</v>
      </c>
      <c r="AU151">
        <f>PEFA2016_latest!AR152</f>
        <v>0</v>
      </c>
      <c r="AV151">
        <f>PEFA2016_latest!AS152</f>
        <v>0</v>
      </c>
      <c r="AW151">
        <f>PEFA2016_latest!AT152</f>
        <v>0</v>
      </c>
      <c r="AX151">
        <f>PEFA2016_latest!AU152</f>
        <v>0</v>
      </c>
      <c r="AY151">
        <f>PEFA2016_latest!AV152</f>
        <v>0</v>
      </c>
      <c r="AZ151">
        <f>PEFA2016_latest!AW152</f>
        <v>0</v>
      </c>
      <c r="BA151">
        <f>PEFA2016_latest!AX152</f>
        <v>0</v>
      </c>
      <c r="BB151">
        <f>PEFA2016_latest!AY152</f>
        <v>0</v>
      </c>
      <c r="BC151">
        <f>PEFA2016_latest!AZ152</f>
        <v>0</v>
      </c>
      <c r="BD151">
        <f>PEFA2016_latest!BA152</f>
        <v>0</v>
      </c>
      <c r="BE151">
        <f>PEFA2016_latest!BB152</f>
        <v>0</v>
      </c>
      <c r="BF151">
        <f>PEFA2016_latest!BC152</f>
        <v>0</v>
      </c>
      <c r="BG151">
        <f>PEFA2016_latest!BD152</f>
        <v>0</v>
      </c>
      <c r="BH151">
        <f>PEFA2016_latest!BE152</f>
        <v>0</v>
      </c>
      <c r="BI151">
        <f>PEFA2016_latest!BF152</f>
        <v>0</v>
      </c>
      <c r="BJ151">
        <f>PEFA2016_latest!BG152</f>
        <v>0</v>
      </c>
      <c r="BK151">
        <f>PEFA2016_latest!BH152</f>
        <v>0</v>
      </c>
      <c r="BL151">
        <f>PEFA2016_latest!BI152</f>
        <v>0</v>
      </c>
      <c r="BM151">
        <f>PEFA2016_latest!BJ152</f>
        <v>0</v>
      </c>
      <c r="BN151">
        <f>PEFA2016_latest!BK152</f>
        <v>0</v>
      </c>
      <c r="BO151">
        <f>PEFA2016_latest!BL152</f>
        <v>0</v>
      </c>
      <c r="BP151">
        <f>PEFA2016_latest!BM152</f>
        <v>0</v>
      </c>
      <c r="BQ151">
        <f>PEFA2016_latest!BN152</f>
        <v>0</v>
      </c>
      <c r="BR151">
        <f>PEFA2016_latest!BO152</f>
        <v>0</v>
      </c>
      <c r="BS151">
        <f>PEFA2016_latest!BP152</f>
        <v>0</v>
      </c>
      <c r="BT151">
        <f>PEFA2016_latest!BQ152</f>
        <v>0</v>
      </c>
      <c r="BU151">
        <f>PEFA2016_latest!BR152</f>
        <v>0</v>
      </c>
      <c r="BV151">
        <f>PEFA2016_latest!BS152</f>
        <v>0</v>
      </c>
      <c r="BW151">
        <f>PEFA2016_latest!BT152</f>
        <v>0</v>
      </c>
      <c r="BX151">
        <f>PEFA2016_latest!BU152</f>
        <v>0</v>
      </c>
      <c r="BY151">
        <f>PEFA2016_latest!BV152</f>
        <v>0</v>
      </c>
      <c r="BZ151">
        <f>PEFA2016_latest!BW152</f>
        <v>0</v>
      </c>
      <c r="CA151">
        <f>PEFA2016_latest!BX152</f>
        <v>0</v>
      </c>
      <c r="CB151">
        <f>PEFA2016_latest!BY152</f>
        <v>0</v>
      </c>
      <c r="CC151">
        <f>PEFA2016_latest!BZ152</f>
        <v>0</v>
      </c>
      <c r="CD151">
        <f>PEFA2016_latest!CA152</f>
        <v>0</v>
      </c>
      <c r="CE151">
        <f>PEFA2016_latest!CB152</f>
        <v>0</v>
      </c>
      <c r="CF151">
        <f>PEFA2016_latest!CC152</f>
        <v>0</v>
      </c>
      <c r="CG151">
        <f>PEFA2016_latest!CD152</f>
        <v>0</v>
      </c>
      <c r="CH151">
        <f>PEFA2016_latest!CE152</f>
        <v>0</v>
      </c>
      <c r="CI151">
        <f>PEFA2016_latest!CF152</f>
        <v>0</v>
      </c>
      <c r="CJ151">
        <f>PEFA2016_latest!CG152</f>
        <v>0</v>
      </c>
      <c r="CK151">
        <f>PEFA2016_latest!CH152</f>
        <v>0</v>
      </c>
      <c r="CL151">
        <f>PEFA2016_latest!CI152</f>
        <v>0</v>
      </c>
      <c r="CM151">
        <f>PEFA2016_latest!CJ152</f>
        <v>0</v>
      </c>
      <c r="CN151">
        <f>PEFA2016_latest!CK152</f>
        <v>0</v>
      </c>
      <c r="CO151">
        <f>PEFA2016_latest!CL152</f>
        <v>0</v>
      </c>
      <c r="CP151">
        <f>PEFA2016_latest!CM152</f>
        <v>0</v>
      </c>
      <c r="CQ151">
        <f>PEFA2016_latest!CN152</f>
        <v>0</v>
      </c>
      <c r="CR151">
        <f>PEFA2016_latest!CO152</f>
        <v>0</v>
      </c>
      <c r="CS151">
        <f>PEFA2016_latest!CP152</f>
        <v>0</v>
      </c>
      <c r="CT151">
        <f>PEFA2016_latest!CQ152</f>
        <v>0</v>
      </c>
      <c r="CU151">
        <f>PEFA2016_latest!CR152</f>
        <v>0</v>
      </c>
      <c r="CV151">
        <f>PEFA2016_latest!CS152</f>
        <v>0</v>
      </c>
      <c r="CW151">
        <f>PEFA2016_latest!CT152</f>
        <v>0</v>
      </c>
      <c r="CX151">
        <f>PEFA2016_latest!CU152</f>
        <v>0</v>
      </c>
      <c r="CY151">
        <f>PEFA2016_latest!CV152</f>
        <v>0</v>
      </c>
      <c r="CZ151">
        <f>PEFA2016_latest!CW152</f>
        <v>0</v>
      </c>
      <c r="DA151">
        <f>PEFA2016_latest!CX152</f>
        <v>0</v>
      </c>
      <c r="DB151">
        <f>PEFA2016_latest!CY152</f>
        <v>0</v>
      </c>
      <c r="DC151">
        <f>PEFA2016_latest!CZ152</f>
        <v>0</v>
      </c>
      <c r="DD151">
        <f>PEFA2016_latest!DA152</f>
        <v>0</v>
      </c>
      <c r="DE151">
        <f>PEFA2016_latest!DB152</f>
        <v>0</v>
      </c>
      <c r="DF151">
        <f>PEFA2016_latest!DC152</f>
        <v>0</v>
      </c>
      <c r="DG151">
        <f>PEFA2016_latest!DD152</f>
        <v>0</v>
      </c>
      <c r="DH151">
        <f>PEFA2016_latest!DE152</f>
        <v>0</v>
      </c>
      <c r="DI151">
        <f>PEFA2016_latest!DF152</f>
        <v>0</v>
      </c>
      <c r="DJ151">
        <f>PEFA2016_latest!DG152</f>
        <v>0</v>
      </c>
      <c r="DK151">
        <f>PEFA2016_latest!DH152</f>
        <v>0</v>
      </c>
      <c r="DL151">
        <f>PEFA2016_latest!DI152</f>
        <v>0</v>
      </c>
      <c r="DM151">
        <f>PEFA2016_latest!DJ152</f>
        <v>0</v>
      </c>
      <c r="DN151">
        <f>PEFA2016_latest!DK152</f>
        <v>0</v>
      </c>
      <c r="DO151">
        <f>PEFA2016_latest!DL152</f>
        <v>0</v>
      </c>
      <c r="DP151">
        <f>PEFA2016_latest!DM152</f>
        <v>0</v>
      </c>
      <c r="DQ151">
        <f>PEFA2016_latest!DN152</f>
        <v>0</v>
      </c>
      <c r="DR151">
        <f>PEFA2016_latest!DO152</f>
        <v>0</v>
      </c>
      <c r="DS151">
        <f>PEFA2016_latest!DP152</f>
        <v>0</v>
      </c>
      <c r="DT151">
        <f>PEFA2016_latest!DQ152</f>
        <v>0</v>
      </c>
      <c r="DU151">
        <f>PEFA2016_latest!DR152</f>
        <v>0</v>
      </c>
      <c r="DV151">
        <f>PEFA2016_latest!DS152</f>
        <v>0</v>
      </c>
      <c r="DW151">
        <f>PEFA2016_latest!DT152</f>
        <v>0</v>
      </c>
      <c r="DX151">
        <f>PEFA2016_latest!DU152</f>
        <v>0</v>
      </c>
      <c r="DY151">
        <f>PEFA2016_latest!DV152</f>
        <v>0</v>
      </c>
      <c r="DZ151">
        <f>PEFA2016_latest!DW152</f>
        <v>0</v>
      </c>
      <c r="EA151">
        <f>PEFA2016_latest!DX152</f>
        <v>0</v>
      </c>
      <c r="EB151">
        <f>PEFA2016_latest!DY152</f>
        <v>0</v>
      </c>
      <c r="EC151">
        <f>PEFA2016_latest!DZ152</f>
        <v>0</v>
      </c>
      <c r="ED151">
        <f>PEFA2016_latest!EA152</f>
        <v>0</v>
      </c>
      <c r="EE151">
        <f>PEFA2016_latest!EB152</f>
        <v>0</v>
      </c>
    </row>
    <row r="152" spans="2:135" x14ac:dyDescent="0.25">
      <c r="B152">
        <f>PEFA2016_latest!A153</f>
        <v>0</v>
      </c>
      <c r="C152">
        <f>PEFA2016_latest!B153</f>
        <v>0</v>
      </c>
      <c r="D152" t="e" cm="1" vm="98">
        <f t="array" ref="D152">_FV(PEFA2016raw[[#This Row],[Country]],"Abbreviation")</f>
        <v>#VALUE!</v>
      </c>
      <c r="E152" t="e" vm="126">
        <f>_xlfn.XLOOKUP(PEFA2016raw[[#This Row],[ISO-2]],Code[ISO-2],Code[ISO-3],"",0)</f>
        <v>#VALUE!</v>
      </c>
      <c r="F152">
        <f>PEFA2016_latest!C153</f>
        <v>0</v>
      </c>
      <c r="G152">
        <f>PEFA2016_latest!D153</f>
        <v>0</v>
      </c>
      <c r="H152">
        <f>PEFA2016_latest!E153</f>
        <v>0</v>
      </c>
      <c r="I152">
        <f>PEFA2016_latest!F153</f>
        <v>0</v>
      </c>
      <c r="J152">
        <f>PEFA2016_latest!G153</f>
        <v>0</v>
      </c>
      <c r="K152">
        <f>PEFA2016_latest!H153</f>
        <v>0</v>
      </c>
      <c r="L152">
        <f>PEFA2016_latest!I153</f>
        <v>0</v>
      </c>
      <c r="M152">
        <f>PEFA2016_latest!J153</f>
        <v>0</v>
      </c>
      <c r="N152">
        <f>PEFA2016_latest!K153</f>
        <v>0</v>
      </c>
      <c r="O152">
        <f>PEFA2016_latest!L153</f>
        <v>0</v>
      </c>
      <c r="P152">
        <f>PEFA2016_latest!M153</f>
        <v>0</v>
      </c>
      <c r="Q152">
        <f>PEFA2016_latest!N153</f>
        <v>0</v>
      </c>
      <c r="R152">
        <f>PEFA2016_latest!O153</f>
        <v>0</v>
      </c>
      <c r="S152">
        <f>PEFA2016_latest!P153</f>
        <v>0</v>
      </c>
      <c r="T152">
        <f>PEFA2016_latest!Q153</f>
        <v>0</v>
      </c>
      <c r="U152">
        <f>PEFA2016_latest!R153</f>
        <v>0</v>
      </c>
      <c r="V152">
        <f>PEFA2016_latest!S153</f>
        <v>0</v>
      </c>
      <c r="W152">
        <f>PEFA2016_latest!T153</f>
        <v>0</v>
      </c>
      <c r="X152">
        <f>PEFA2016_latest!U153</f>
        <v>0</v>
      </c>
      <c r="Y152">
        <f>PEFA2016_latest!V153</f>
        <v>0</v>
      </c>
      <c r="Z152">
        <f>PEFA2016_latest!W153</f>
        <v>0</v>
      </c>
      <c r="AA152">
        <f>PEFA2016_latest!X153</f>
        <v>0</v>
      </c>
      <c r="AB152">
        <f>PEFA2016_latest!Y153</f>
        <v>0</v>
      </c>
      <c r="AC152">
        <f>PEFA2016_latest!Z153</f>
        <v>0</v>
      </c>
      <c r="AD152">
        <f>PEFA2016_latest!AA153</f>
        <v>0</v>
      </c>
      <c r="AE152">
        <f>PEFA2016_latest!AB153</f>
        <v>0</v>
      </c>
      <c r="AF152">
        <f>PEFA2016_latest!AC153</f>
        <v>0</v>
      </c>
      <c r="AG152">
        <f>PEFA2016_latest!AD153</f>
        <v>0</v>
      </c>
      <c r="AH152">
        <f>PEFA2016_latest!AE153</f>
        <v>0</v>
      </c>
      <c r="AI152">
        <f>PEFA2016_latest!AF153</f>
        <v>0</v>
      </c>
      <c r="AJ152">
        <f>PEFA2016_latest!AG153</f>
        <v>0</v>
      </c>
      <c r="AK152">
        <f>PEFA2016_latest!AH153</f>
        <v>0</v>
      </c>
      <c r="AL152">
        <f>PEFA2016_latest!AI153</f>
        <v>0</v>
      </c>
      <c r="AM152">
        <f>PEFA2016_latest!AJ153</f>
        <v>0</v>
      </c>
      <c r="AN152">
        <f>PEFA2016_latest!AK153</f>
        <v>0</v>
      </c>
      <c r="AO152">
        <f>PEFA2016_latest!AL153</f>
        <v>0</v>
      </c>
      <c r="AP152">
        <f>PEFA2016_latest!AM153</f>
        <v>0</v>
      </c>
      <c r="AQ152">
        <f>PEFA2016_latest!AN153</f>
        <v>0</v>
      </c>
      <c r="AR152">
        <f>PEFA2016_latest!AO153</f>
        <v>0</v>
      </c>
      <c r="AS152">
        <f>PEFA2016_latest!AP153</f>
        <v>0</v>
      </c>
      <c r="AT152">
        <f>PEFA2016_latest!AQ153</f>
        <v>0</v>
      </c>
      <c r="AU152">
        <f>PEFA2016_latest!AR153</f>
        <v>0</v>
      </c>
      <c r="AV152">
        <f>PEFA2016_latest!AS153</f>
        <v>0</v>
      </c>
      <c r="AW152">
        <f>PEFA2016_latest!AT153</f>
        <v>0</v>
      </c>
      <c r="AX152">
        <f>PEFA2016_latest!AU153</f>
        <v>0</v>
      </c>
      <c r="AY152">
        <f>PEFA2016_latest!AV153</f>
        <v>0</v>
      </c>
      <c r="AZ152">
        <f>PEFA2016_latest!AW153</f>
        <v>0</v>
      </c>
      <c r="BA152">
        <f>PEFA2016_latest!AX153</f>
        <v>0</v>
      </c>
      <c r="BB152">
        <f>PEFA2016_latest!AY153</f>
        <v>0</v>
      </c>
      <c r="BC152">
        <f>PEFA2016_latest!AZ153</f>
        <v>0</v>
      </c>
      <c r="BD152">
        <f>PEFA2016_latest!BA153</f>
        <v>0</v>
      </c>
      <c r="BE152">
        <f>PEFA2016_latest!BB153</f>
        <v>0</v>
      </c>
      <c r="BF152">
        <f>PEFA2016_latest!BC153</f>
        <v>0</v>
      </c>
      <c r="BG152">
        <f>PEFA2016_latest!BD153</f>
        <v>0</v>
      </c>
      <c r="BH152">
        <f>PEFA2016_latest!BE153</f>
        <v>0</v>
      </c>
      <c r="BI152">
        <f>PEFA2016_latest!BF153</f>
        <v>0</v>
      </c>
      <c r="BJ152">
        <f>PEFA2016_latest!BG153</f>
        <v>0</v>
      </c>
      <c r="BK152">
        <f>PEFA2016_latest!BH153</f>
        <v>0</v>
      </c>
      <c r="BL152">
        <f>PEFA2016_latest!BI153</f>
        <v>0</v>
      </c>
      <c r="BM152">
        <f>PEFA2016_latest!BJ153</f>
        <v>0</v>
      </c>
      <c r="BN152">
        <f>PEFA2016_latest!BK153</f>
        <v>0</v>
      </c>
      <c r="BO152">
        <f>PEFA2016_latest!BL153</f>
        <v>0</v>
      </c>
      <c r="BP152">
        <f>PEFA2016_latest!BM153</f>
        <v>0</v>
      </c>
      <c r="BQ152">
        <f>PEFA2016_latest!BN153</f>
        <v>0</v>
      </c>
      <c r="BR152">
        <f>PEFA2016_latest!BO153</f>
        <v>0</v>
      </c>
      <c r="BS152">
        <f>PEFA2016_latest!BP153</f>
        <v>0</v>
      </c>
      <c r="BT152">
        <f>PEFA2016_latest!BQ153</f>
        <v>0</v>
      </c>
      <c r="BU152">
        <f>PEFA2016_latest!BR153</f>
        <v>0</v>
      </c>
      <c r="BV152">
        <f>PEFA2016_latest!BS153</f>
        <v>0</v>
      </c>
      <c r="BW152">
        <f>PEFA2016_latest!BT153</f>
        <v>0</v>
      </c>
      <c r="BX152">
        <f>PEFA2016_latest!BU153</f>
        <v>0</v>
      </c>
      <c r="BY152">
        <f>PEFA2016_latest!BV153</f>
        <v>0</v>
      </c>
      <c r="BZ152">
        <f>PEFA2016_latest!BW153</f>
        <v>0</v>
      </c>
      <c r="CA152">
        <f>PEFA2016_latest!BX153</f>
        <v>0</v>
      </c>
      <c r="CB152">
        <f>PEFA2016_latest!BY153</f>
        <v>0</v>
      </c>
      <c r="CC152">
        <f>PEFA2016_latest!BZ153</f>
        <v>0</v>
      </c>
      <c r="CD152">
        <f>PEFA2016_latest!CA153</f>
        <v>0</v>
      </c>
      <c r="CE152">
        <f>PEFA2016_latest!CB153</f>
        <v>0</v>
      </c>
      <c r="CF152">
        <f>PEFA2016_latest!CC153</f>
        <v>0</v>
      </c>
      <c r="CG152">
        <f>PEFA2016_latest!CD153</f>
        <v>0</v>
      </c>
      <c r="CH152">
        <f>PEFA2016_latest!CE153</f>
        <v>0</v>
      </c>
      <c r="CI152">
        <f>PEFA2016_latest!CF153</f>
        <v>0</v>
      </c>
      <c r="CJ152">
        <f>PEFA2016_latest!CG153</f>
        <v>0</v>
      </c>
      <c r="CK152">
        <f>PEFA2016_latest!CH153</f>
        <v>0</v>
      </c>
      <c r="CL152">
        <f>PEFA2016_latest!CI153</f>
        <v>0</v>
      </c>
      <c r="CM152">
        <f>PEFA2016_latest!CJ153</f>
        <v>0</v>
      </c>
      <c r="CN152">
        <f>PEFA2016_latest!CK153</f>
        <v>0</v>
      </c>
      <c r="CO152">
        <f>PEFA2016_latest!CL153</f>
        <v>0</v>
      </c>
      <c r="CP152">
        <f>PEFA2016_latest!CM153</f>
        <v>0</v>
      </c>
      <c r="CQ152">
        <f>PEFA2016_latest!CN153</f>
        <v>0</v>
      </c>
      <c r="CR152">
        <f>PEFA2016_latest!CO153</f>
        <v>0</v>
      </c>
      <c r="CS152">
        <f>PEFA2016_latest!CP153</f>
        <v>0</v>
      </c>
      <c r="CT152">
        <f>PEFA2016_latest!CQ153</f>
        <v>0</v>
      </c>
      <c r="CU152">
        <f>PEFA2016_latest!CR153</f>
        <v>0</v>
      </c>
      <c r="CV152">
        <f>PEFA2016_latest!CS153</f>
        <v>0</v>
      </c>
      <c r="CW152">
        <f>PEFA2016_latest!CT153</f>
        <v>0</v>
      </c>
      <c r="CX152">
        <f>PEFA2016_latest!CU153</f>
        <v>0</v>
      </c>
      <c r="CY152">
        <f>PEFA2016_latest!CV153</f>
        <v>0</v>
      </c>
      <c r="CZ152">
        <f>PEFA2016_latest!CW153</f>
        <v>0</v>
      </c>
      <c r="DA152">
        <f>PEFA2016_latest!CX153</f>
        <v>0</v>
      </c>
      <c r="DB152">
        <f>PEFA2016_latest!CY153</f>
        <v>0</v>
      </c>
      <c r="DC152">
        <f>PEFA2016_latest!CZ153</f>
        <v>0</v>
      </c>
      <c r="DD152">
        <f>PEFA2016_latest!DA153</f>
        <v>0</v>
      </c>
      <c r="DE152">
        <f>PEFA2016_latest!DB153</f>
        <v>0</v>
      </c>
      <c r="DF152">
        <f>PEFA2016_latest!DC153</f>
        <v>0</v>
      </c>
      <c r="DG152">
        <f>PEFA2016_latest!DD153</f>
        <v>0</v>
      </c>
      <c r="DH152">
        <f>PEFA2016_latest!DE153</f>
        <v>0</v>
      </c>
      <c r="DI152">
        <f>PEFA2016_latest!DF153</f>
        <v>0</v>
      </c>
      <c r="DJ152">
        <f>PEFA2016_latest!DG153</f>
        <v>0</v>
      </c>
      <c r="DK152">
        <f>PEFA2016_latest!DH153</f>
        <v>0</v>
      </c>
      <c r="DL152">
        <f>PEFA2016_latest!DI153</f>
        <v>0</v>
      </c>
      <c r="DM152">
        <f>PEFA2016_latest!DJ153</f>
        <v>0</v>
      </c>
      <c r="DN152">
        <f>PEFA2016_latest!DK153</f>
        <v>0</v>
      </c>
      <c r="DO152">
        <f>PEFA2016_latest!DL153</f>
        <v>0</v>
      </c>
      <c r="DP152">
        <f>PEFA2016_latest!DM153</f>
        <v>0</v>
      </c>
      <c r="DQ152">
        <f>PEFA2016_latest!DN153</f>
        <v>0</v>
      </c>
      <c r="DR152">
        <f>PEFA2016_latest!DO153</f>
        <v>0</v>
      </c>
      <c r="DS152">
        <f>PEFA2016_latest!DP153</f>
        <v>0</v>
      </c>
      <c r="DT152">
        <f>PEFA2016_latest!DQ153</f>
        <v>0</v>
      </c>
      <c r="DU152">
        <f>PEFA2016_latest!DR153</f>
        <v>0</v>
      </c>
      <c r="DV152">
        <f>PEFA2016_latest!DS153</f>
        <v>0</v>
      </c>
      <c r="DW152">
        <f>PEFA2016_latest!DT153</f>
        <v>0</v>
      </c>
      <c r="DX152">
        <f>PEFA2016_latest!DU153</f>
        <v>0</v>
      </c>
      <c r="DY152">
        <f>PEFA2016_latest!DV153</f>
        <v>0</v>
      </c>
      <c r="DZ152">
        <f>PEFA2016_latest!DW153</f>
        <v>0</v>
      </c>
      <c r="EA152">
        <f>PEFA2016_latest!DX153</f>
        <v>0</v>
      </c>
      <c r="EB152">
        <f>PEFA2016_latest!DY153</f>
        <v>0</v>
      </c>
      <c r="EC152">
        <f>PEFA2016_latest!DZ153</f>
        <v>0</v>
      </c>
      <c r="ED152">
        <f>PEFA2016_latest!EA153</f>
        <v>0</v>
      </c>
      <c r="EE152">
        <f>PEFA2016_latest!EB153</f>
        <v>0</v>
      </c>
    </row>
    <row r="153" spans="2:135" x14ac:dyDescent="0.25">
      <c r="B153">
        <f>PEFA2016_latest!A154</f>
        <v>0</v>
      </c>
      <c r="C153">
        <f>PEFA2016_latest!B154</f>
        <v>0</v>
      </c>
      <c r="D153" t="e" cm="1" vm="98">
        <f t="array" ref="D153">_FV(PEFA2016raw[[#This Row],[Country]],"Abbreviation")</f>
        <v>#VALUE!</v>
      </c>
      <c r="E153" t="e" vm="126">
        <f>_xlfn.XLOOKUP(PEFA2016raw[[#This Row],[ISO-2]],Code[ISO-2],Code[ISO-3],"",0)</f>
        <v>#VALUE!</v>
      </c>
      <c r="F153">
        <f>PEFA2016_latest!C154</f>
        <v>0</v>
      </c>
      <c r="G153">
        <f>PEFA2016_latest!D154</f>
        <v>0</v>
      </c>
      <c r="H153">
        <f>PEFA2016_latest!E154</f>
        <v>0</v>
      </c>
      <c r="I153">
        <f>PEFA2016_latest!F154</f>
        <v>0</v>
      </c>
      <c r="J153">
        <f>PEFA2016_latest!G154</f>
        <v>0</v>
      </c>
      <c r="K153">
        <f>PEFA2016_latest!H154</f>
        <v>0</v>
      </c>
      <c r="L153">
        <f>PEFA2016_latest!I154</f>
        <v>0</v>
      </c>
      <c r="M153">
        <f>PEFA2016_latest!J154</f>
        <v>0</v>
      </c>
      <c r="N153">
        <f>PEFA2016_latest!K154</f>
        <v>0</v>
      </c>
      <c r="O153">
        <f>PEFA2016_latest!L154</f>
        <v>0</v>
      </c>
      <c r="P153">
        <f>PEFA2016_latest!M154</f>
        <v>0</v>
      </c>
      <c r="Q153">
        <f>PEFA2016_latest!N154</f>
        <v>0</v>
      </c>
      <c r="R153">
        <f>PEFA2016_latest!O154</f>
        <v>0</v>
      </c>
      <c r="S153">
        <f>PEFA2016_latest!P154</f>
        <v>0</v>
      </c>
      <c r="T153">
        <f>PEFA2016_latest!Q154</f>
        <v>0</v>
      </c>
      <c r="U153">
        <f>PEFA2016_latest!R154</f>
        <v>0</v>
      </c>
      <c r="V153">
        <f>PEFA2016_latest!S154</f>
        <v>0</v>
      </c>
      <c r="W153">
        <f>PEFA2016_latest!T154</f>
        <v>0</v>
      </c>
      <c r="X153">
        <f>PEFA2016_latest!U154</f>
        <v>0</v>
      </c>
      <c r="Y153">
        <f>PEFA2016_latest!V154</f>
        <v>0</v>
      </c>
      <c r="Z153">
        <f>PEFA2016_latest!W154</f>
        <v>0</v>
      </c>
      <c r="AA153">
        <f>PEFA2016_latest!X154</f>
        <v>0</v>
      </c>
      <c r="AB153">
        <f>PEFA2016_latest!Y154</f>
        <v>0</v>
      </c>
      <c r="AC153">
        <f>PEFA2016_latest!Z154</f>
        <v>0</v>
      </c>
      <c r="AD153">
        <f>PEFA2016_latest!AA154</f>
        <v>0</v>
      </c>
      <c r="AE153">
        <f>PEFA2016_latest!AB154</f>
        <v>0</v>
      </c>
      <c r="AF153">
        <f>PEFA2016_latest!AC154</f>
        <v>0</v>
      </c>
      <c r="AG153">
        <f>PEFA2016_latest!AD154</f>
        <v>0</v>
      </c>
      <c r="AH153">
        <f>PEFA2016_latest!AE154</f>
        <v>0</v>
      </c>
      <c r="AI153">
        <f>PEFA2016_latest!AF154</f>
        <v>0</v>
      </c>
      <c r="AJ153">
        <f>PEFA2016_latest!AG154</f>
        <v>0</v>
      </c>
      <c r="AK153">
        <f>PEFA2016_latest!AH154</f>
        <v>0</v>
      </c>
      <c r="AL153">
        <f>PEFA2016_latest!AI154</f>
        <v>0</v>
      </c>
      <c r="AM153">
        <f>PEFA2016_latest!AJ154</f>
        <v>0</v>
      </c>
      <c r="AN153">
        <f>PEFA2016_latest!AK154</f>
        <v>0</v>
      </c>
      <c r="AO153">
        <f>PEFA2016_latest!AL154</f>
        <v>0</v>
      </c>
      <c r="AP153">
        <f>PEFA2016_latest!AM154</f>
        <v>0</v>
      </c>
      <c r="AQ153">
        <f>PEFA2016_latest!AN154</f>
        <v>0</v>
      </c>
      <c r="AR153">
        <f>PEFA2016_latest!AO154</f>
        <v>0</v>
      </c>
      <c r="AS153">
        <f>PEFA2016_latest!AP154</f>
        <v>0</v>
      </c>
      <c r="AT153">
        <f>PEFA2016_latest!AQ154</f>
        <v>0</v>
      </c>
      <c r="AU153">
        <f>PEFA2016_latest!AR154</f>
        <v>0</v>
      </c>
      <c r="AV153">
        <f>PEFA2016_latest!AS154</f>
        <v>0</v>
      </c>
      <c r="AW153">
        <f>PEFA2016_latest!AT154</f>
        <v>0</v>
      </c>
      <c r="AX153">
        <f>PEFA2016_latest!AU154</f>
        <v>0</v>
      </c>
      <c r="AY153">
        <f>PEFA2016_latest!AV154</f>
        <v>0</v>
      </c>
      <c r="AZ153">
        <f>PEFA2016_latest!AW154</f>
        <v>0</v>
      </c>
      <c r="BA153">
        <f>PEFA2016_latest!AX154</f>
        <v>0</v>
      </c>
      <c r="BB153">
        <f>PEFA2016_latest!AY154</f>
        <v>0</v>
      </c>
      <c r="BC153">
        <f>PEFA2016_latest!AZ154</f>
        <v>0</v>
      </c>
      <c r="BD153">
        <f>PEFA2016_latest!BA154</f>
        <v>0</v>
      </c>
      <c r="BE153">
        <f>PEFA2016_latest!BB154</f>
        <v>0</v>
      </c>
      <c r="BF153">
        <f>PEFA2016_latest!BC154</f>
        <v>0</v>
      </c>
      <c r="BG153">
        <f>PEFA2016_latest!BD154</f>
        <v>0</v>
      </c>
      <c r="BH153">
        <f>PEFA2016_latest!BE154</f>
        <v>0</v>
      </c>
      <c r="BI153">
        <f>PEFA2016_latest!BF154</f>
        <v>0</v>
      </c>
      <c r="BJ153">
        <f>PEFA2016_latest!BG154</f>
        <v>0</v>
      </c>
      <c r="BK153">
        <f>PEFA2016_latest!BH154</f>
        <v>0</v>
      </c>
      <c r="BL153">
        <f>PEFA2016_latest!BI154</f>
        <v>0</v>
      </c>
      <c r="BM153">
        <f>PEFA2016_latest!BJ154</f>
        <v>0</v>
      </c>
      <c r="BN153">
        <f>PEFA2016_latest!BK154</f>
        <v>0</v>
      </c>
      <c r="BO153">
        <f>PEFA2016_latest!BL154</f>
        <v>0</v>
      </c>
      <c r="BP153">
        <f>PEFA2016_latest!BM154</f>
        <v>0</v>
      </c>
      <c r="BQ153">
        <f>PEFA2016_latest!BN154</f>
        <v>0</v>
      </c>
      <c r="BR153">
        <f>PEFA2016_latest!BO154</f>
        <v>0</v>
      </c>
      <c r="BS153">
        <f>PEFA2016_latest!BP154</f>
        <v>0</v>
      </c>
      <c r="BT153">
        <f>PEFA2016_latest!BQ154</f>
        <v>0</v>
      </c>
      <c r="BU153">
        <f>PEFA2016_latest!BR154</f>
        <v>0</v>
      </c>
      <c r="BV153">
        <f>PEFA2016_latest!BS154</f>
        <v>0</v>
      </c>
      <c r="BW153">
        <f>PEFA2016_latest!BT154</f>
        <v>0</v>
      </c>
      <c r="BX153">
        <f>PEFA2016_latest!BU154</f>
        <v>0</v>
      </c>
      <c r="BY153">
        <f>PEFA2016_latest!BV154</f>
        <v>0</v>
      </c>
      <c r="BZ153">
        <f>PEFA2016_latest!BW154</f>
        <v>0</v>
      </c>
      <c r="CA153">
        <f>PEFA2016_latest!BX154</f>
        <v>0</v>
      </c>
      <c r="CB153">
        <f>PEFA2016_latest!BY154</f>
        <v>0</v>
      </c>
      <c r="CC153">
        <f>PEFA2016_latest!BZ154</f>
        <v>0</v>
      </c>
      <c r="CD153">
        <f>PEFA2016_latest!CA154</f>
        <v>0</v>
      </c>
      <c r="CE153">
        <f>PEFA2016_latest!CB154</f>
        <v>0</v>
      </c>
      <c r="CF153">
        <f>PEFA2016_latest!CC154</f>
        <v>0</v>
      </c>
      <c r="CG153">
        <f>PEFA2016_latest!CD154</f>
        <v>0</v>
      </c>
      <c r="CH153">
        <f>PEFA2016_latest!CE154</f>
        <v>0</v>
      </c>
      <c r="CI153">
        <f>PEFA2016_latest!CF154</f>
        <v>0</v>
      </c>
      <c r="CJ153">
        <f>PEFA2016_latest!CG154</f>
        <v>0</v>
      </c>
      <c r="CK153">
        <f>PEFA2016_latest!CH154</f>
        <v>0</v>
      </c>
      <c r="CL153">
        <f>PEFA2016_latest!CI154</f>
        <v>0</v>
      </c>
      <c r="CM153">
        <f>PEFA2016_latest!CJ154</f>
        <v>0</v>
      </c>
      <c r="CN153">
        <f>PEFA2016_latest!CK154</f>
        <v>0</v>
      </c>
      <c r="CO153">
        <f>PEFA2016_latest!CL154</f>
        <v>0</v>
      </c>
      <c r="CP153">
        <f>PEFA2016_latest!CM154</f>
        <v>0</v>
      </c>
      <c r="CQ153">
        <f>PEFA2016_latest!CN154</f>
        <v>0</v>
      </c>
      <c r="CR153">
        <f>PEFA2016_latest!CO154</f>
        <v>0</v>
      </c>
      <c r="CS153">
        <f>PEFA2016_latest!CP154</f>
        <v>0</v>
      </c>
      <c r="CT153">
        <f>PEFA2016_latest!CQ154</f>
        <v>0</v>
      </c>
      <c r="CU153">
        <f>PEFA2016_latest!CR154</f>
        <v>0</v>
      </c>
      <c r="CV153">
        <f>PEFA2016_latest!CS154</f>
        <v>0</v>
      </c>
      <c r="CW153">
        <f>PEFA2016_latest!CT154</f>
        <v>0</v>
      </c>
      <c r="CX153">
        <f>PEFA2016_latest!CU154</f>
        <v>0</v>
      </c>
      <c r="CY153">
        <f>PEFA2016_latest!CV154</f>
        <v>0</v>
      </c>
      <c r="CZ153">
        <f>PEFA2016_latest!CW154</f>
        <v>0</v>
      </c>
      <c r="DA153">
        <f>PEFA2016_latest!CX154</f>
        <v>0</v>
      </c>
      <c r="DB153">
        <f>PEFA2016_latest!CY154</f>
        <v>0</v>
      </c>
      <c r="DC153">
        <f>PEFA2016_latest!CZ154</f>
        <v>0</v>
      </c>
      <c r="DD153">
        <f>PEFA2016_latest!DA154</f>
        <v>0</v>
      </c>
      <c r="DE153">
        <f>PEFA2016_latest!DB154</f>
        <v>0</v>
      </c>
      <c r="DF153">
        <f>PEFA2016_latest!DC154</f>
        <v>0</v>
      </c>
      <c r="DG153">
        <f>PEFA2016_latest!DD154</f>
        <v>0</v>
      </c>
      <c r="DH153">
        <f>PEFA2016_latest!DE154</f>
        <v>0</v>
      </c>
      <c r="DI153">
        <f>PEFA2016_latest!DF154</f>
        <v>0</v>
      </c>
      <c r="DJ153">
        <f>PEFA2016_latest!DG154</f>
        <v>0</v>
      </c>
      <c r="DK153">
        <f>PEFA2016_latest!DH154</f>
        <v>0</v>
      </c>
      <c r="DL153">
        <f>PEFA2016_latest!DI154</f>
        <v>0</v>
      </c>
      <c r="DM153">
        <f>PEFA2016_latest!DJ154</f>
        <v>0</v>
      </c>
      <c r="DN153">
        <f>PEFA2016_latest!DK154</f>
        <v>0</v>
      </c>
      <c r="DO153">
        <f>PEFA2016_latest!DL154</f>
        <v>0</v>
      </c>
      <c r="DP153">
        <f>PEFA2016_latest!DM154</f>
        <v>0</v>
      </c>
      <c r="DQ153">
        <f>PEFA2016_latest!DN154</f>
        <v>0</v>
      </c>
      <c r="DR153">
        <f>PEFA2016_latest!DO154</f>
        <v>0</v>
      </c>
      <c r="DS153">
        <f>PEFA2016_latest!DP154</f>
        <v>0</v>
      </c>
      <c r="DT153">
        <f>PEFA2016_latest!DQ154</f>
        <v>0</v>
      </c>
      <c r="DU153">
        <f>PEFA2016_latest!DR154</f>
        <v>0</v>
      </c>
      <c r="DV153">
        <f>PEFA2016_latest!DS154</f>
        <v>0</v>
      </c>
      <c r="DW153">
        <f>PEFA2016_latest!DT154</f>
        <v>0</v>
      </c>
      <c r="DX153">
        <f>PEFA2016_latest!DU154</f>
        <v>0</v>
      </c>
      <c r="DY153">
        <f>PEFA2016_latest!DV154</f>
        <v>0</v>
      </c>
      <c r="DZ153">
        <f>PEFA2016_latest!DW154</f>
        <v>0</v>
      </c>
      <c r="EA153">
        <f>PEFA2016_latest!DX154</f>
        <v>0</v>
      </c>
      <c r="EB153">
        <f>PEFA2016_latest!DY154</f>
        <v>0</v>
      </c>
      <c r="EC153">
        <f>PEFA2016_latest!DZ154</f>
        <v>0</v>
      </c>
      <c r="ED153">
        <f>PEFA2016_latest!EA154</f>
        <v>0</v>
      </c>
      <c r="EE153">
        <f>PEFA2016_latest!EB154</f>
        <v>0</v>
      </c>
    </row>
    <row r="154" spans="2:135" x14ac:dyDescent="0.25">
      <c r="B154">
        <f>PEFA2016_latest!A155</f>
        <v>0</v>
      </c>
      <c r="C154">
        <f>PEFA2016_latest!B155</f>
        <v>0</v>
      </c>
      <c r="D154" t="e" cm="1" vm="98">
        <f t="array" ref="D154">_FV(PEFA2016raw[[#This Row],[Country]],"Abbreviation")</f>
        <v>#VALUE!</v>
      </c>
      <c r="E154" t="e" vm="126">
        <f>_xlfn.XLOOKUP(PEFA2016raw[[#This Row],[ISO-2]],Code[ISO-2],Code[ISO-3],"",0)</f>
        <v>#VALUE!</v>
      </c>
      <c r="F154">
        <f>PEFA2016_latest!C155</f>
        <v>0</v>
      </c>
      <c r="G154">
        <f>PEFA2016_latest!D155</f>
        <v>0</v>
      </c>
      <c r="H154">
        <f>PEFA2016_latest!E155</f>
        <v>0</v>
      </c>
      <c r="I154">
        <f>PEFA2016_latest!F155</f>
        <v>0</v>
      </c>
      <c r="J154">
        <f>PEFA2016_latest!G155</f>
        <v>0</v>
      </c>
      <c r="K154">
        <f>PEFA2016_latest!H155</f>
        <v>0</v>
      </c>
      <c r="L154">
        <f>PEFA2016_latest!I155</f>
        <v>0</v>
      </c>
      <c r="M154">
        <f>PEFA2016_latest!J155</f>
        <v>0</v>
      </c>
      <c r="N154">
        <f>PEFA2016_latest!K155</f>
        <v>0</v>
      </c>
      <c r="O154">
        <f>PEFA2016_latest!L155</f>
        <v>0</v>
      </c>
      <c r="P154">
        <f>PEFA2016_latest!M155</f>
        <v>0</v>
      </c>
      <c r="Q154">
        <f>PEFA2016_latest!N155</f>
        <v>0</v>
      </c>
      <c r="R154">
        <f>PEFA2016_latest!O155</f>
        <v>0</v>
      </c>
      <c r="S154">
        <f>PEFA2016_latest!P155</f>
        <v>0</v>
      </c>
      <c r="T154">
        <f>PEFA2016_latest!Q155</f>
        <v>0</v>
      </c>
      <c r="U154">
        <f>PEFA2016_latest!R155</f>
        <v>0</v>
      </c>
      <c r="V154">
        <f>PEFA2016_latest!S155</f>
        <v>0</v>
      </c>
      <c r="W154">
        <f>PEFA2016_latest!T155</f>
        <v>0</v>
      </c>
      <c r="X154">
        <f>PEFA2016_latest!U155</f>
        <v>0</v>
      </c>
      <c r="Y154">
        <f>PEFA2016_latest!V155</f>
        <v>0</v>
      </c>
      <c r="Z154">
        <f>PEFA2016_latest!W155</f>
        <v>0</v>
      </c>
      <c r="AA154">
        <f>PEFA2016_latest!X155</f>
        <v>0</v>
      </c>
      <c r="AB154">
        <f>PEFA2016_latest!Y155</f>
        <v>0</v>
      </c>
      <c r="AC154">
        <f>PEFA2016_latest!Z155</f>
        <v>0</v>
      </c>
      <c r="AD154">
        <f>PEFA2016_latest!AA155</f>
        <v>0</v>
      </c>
      <c r="AE154">
        <f>PEFA2016_latest!AB155</f>
        <v>0</v>
      </c>
      <c r="AF154">
        <f>PEFA2016_latest!AC155</f>
        <v>0</v>
      </c>
      <c r="AG154">
        <f>PEFA2016_latest!AD155</f>
        <v>0</v>
      </c>
      <c r="AH154">
        <f>PEFA2016_latest!AE155</f>
        <v>0</v>
      </c>
      <c r="AI154">
        <f>PEFA2016_latest!AF155</f>
        <v>0</v>
      </c>
      <c r="AJ154">
        <f>PEFA2016_latest!AG155</f>
        <v>0</v>
      </c>
      <c r="AK154">
        <f>PEFA2016_latest!AH155</f>
        <v>0</v>
      </c>
      <c r="AL154">
        <f>PEFA2016_latest!AI155</f>
        <v>0</v>
      </c>
      <c r="AM154">
        <f>PEFA2016_latest!AJ155</f>
        <v>0</v>
      </c>
      <c r="AN154">
        <f>PEFA2016_latest!AK155</f>
        <v>0</v>
      </c>
      <c r="AO154">
        <f>PEFA2016_latest!AL155</f>
        <v>0</v>
      </c>
      <c r="AP154">
        <f>PEFA2016_latest!AM155</f>
        <v>0</v>
      </c>
      <c r="AQ154">
        <f>PEFA2016_latest!AN155</f>
        <v>0</v>
      </c>
      <c r="AR154">
        <f>PEFA2016_latest!AO155</f>
        <v>0</v>
      </c>
      <c r="AS154">
        <f>PEFA2016_latest!AP155</f>
        <v>0</v>
      </c>
      <c r="AT154">
        <f>PEFA2016_latest!AQ155</f>
        <v>0</v>
      </c>
      <c r="AU154">
        <f>PEFA2016_latest!AR155</f>
        <v>0</v>
      </c>
      <c r="AV154">
        <f>PEFA2016_latest!AS155</f>
        <v>0</v>
      </c>
      <c r="AW154">
        <f>PEFA2016_latest!AT155</f>
        <v>0</v>
      </c>
      <c r="AX154">
        <f>PEFA2016_latest!AU155</f>
        <v>0</v>
      </c>
      <c r="AY154">
        <f>PEFA2016_latest!AV155</f>
        <v>0</v>
      </c>
      <c r="AZ154">
        <f>PEFA2016_latest!AW155</f>
        <v>0</v>
      </c>
      <c r="BA154">
        <f>PEFA2016_latest!AX155</f>
        <v>0</v>
      </c>
      <c r="BB154">
        <f>PEFA2016_latest!AY155</f>
        <v>0</v>
      </c>
      <c r="BC154">
        <f>PEFA2016_latest!AZ155</f>
        <v>0</v>
      </c>
      <c r="BD154">
        <f>PEFA2016_latest!BA155</f>
        <v>0</v>
      </c>
      <c r="BE154">
        <f>PEFA2016_latest!BB155</f>
        <v>0</v>
      </c>
      <c r="BF154">
        <f>PEFA2016_latest!BC155</f>
        <v>0</v>
      </c>
      <c r="BG154">
        <f>PEFA2016_latest!BD155</f>
        <v>0</v>
      </c>
      <c r="BH154">
        <f>PEFA2016_latest!BE155</f>
        <v>0</v>
      </c>
      <c r="BI154">
        <f>PEFA2016_latest!BF155</f>
        <v>0</v>
      </c>
      <c r="BJ154">
        <f>PEFA2016_latest!BG155</f>
        <v>0</v>
      </c>
      <c r="BK154">
        <f>PEFA2016_latest!BH155</f>
        <v>0</v>
      </c>
      <c r="BL154">
        <f>PEFA2016_latest!BI155</f>
        <v>0</v>
      </c>
      <c r="BM154">
        <f>PEFA2016_latest!BJ155</f>
        <v>0</v>
      </c>
      <c r="BN154">
        <f>PEFA2016_latest!BK155</f>
        <v>0</v>
      </c>
      <c r="BO154">
        <f>PEFA2016_latest!BL155</f>
        <v>0</v>
      </c>
      <c r="BP154">
        <f>PEFA2016_latest!BM155</f>
        <v>0</v>
      </c>
      <c r="BQ154">
        <f>PEFA2016_latest!BN155</f>
        <v>0</v>
      </c>
      <c r="BR154">
        <f>PEFA2016_latest!BO155</f>
        <v>0</v>
      </c>
      <c r="BS154">
        <f>PEFA2016_latest!BP155</f>
        <v>0</v>
      </c>
      <c r="BT154">
        <f>PEFA2016_latest!BQ155</f>
        <v>0</v>
      </c>
      <c r="BU154">
        <f>PEFA2016_latest!BR155</f>
        <v>0</v>
      </c>
      <c r="BV154">
        <f>PEFA2016_latest!BS155</f>
        <v>0</v>
      </c>
      <c r="BW154">
        <f>PEFA2016_latest!BT155</f>
        <v>0</v>
      </c>
      <c r="BX154">
        <f>PEFA2016_latest!BU155</f>
        <v>0</v>
      </c>
      <c r="BY154">
        <f>PEFA2016_latest!BV155</f>
        <v>0</v>
      </c>
      <c r="BZ154">
        <f>PEFA2016_latest!BW155</f>
        <v>0</v>
      </c>
      <c r="CA154">
        <f>PEFA2016_latest!BX155</f>
        <v>0</v>
      </c>
      <c r="CB154">
        <f>PEFA2016_latest!BY155</f>
        <v>0</v>
      </c>
      <c r="CC154">
        <f>PEFA2016_latest!BZ155</f>
        <v>0</v>
      </c>
      <c r="CD154">
        <f>PEFA2016_latest!CA155</f>
        <v>0</v>
      </c>
      <c r="CE154">
        <f>PEFA2016_latest!CB155</f>
        <v>0</v>
      </c>
      <c r="CF154">
        <f>PEFA2016_latest!CC155</f>
        <v>0</v>
      </c>
      <c r="CG154">
        <f>PEFA2016_latest!CD155</f>
        <v>0</v>
      </c>
      <c r="CH154">
        <f>PEFA2016_latest!CE155</f>
        <v>0</v>
      </c>
      <c r="CI154">
        <f>PEFA2016_latest!CF155</f>
        <v>0</v>
      </c>
      <c r="CJ154">
        <f>PEFA2016_latest!CG155</f>
        <v>0</v>
      </c>
      <c r="CK154">
        <f>PEFA2016_latest!CH155</f>
        <v>0</v>
      </c>
      <c r="CL154">
        <f>PEFA2016_latest!CI155</f>
        <v>0</v>
      </c>
      <c r="CM154">
        <f>PEFA2016_latest!CJ155</f>
        <v>0</v>
      </c>
      <c r="CN154">
        <f>PEFA2016_latest!CK155</f>
        <v>0</v>
      </c>
      <c r="CO154">
        <f>PEFA2016_latest!CL155</f>
        <v>0</v>
      </c>
      <c r="CP154">
        <f>PEFA2016_latest!CM155</f>
        <v>0</v>
      </c>
      <c r="CQ154">
        <f>PEFA2016_latest!CN155</f>
        <v>0</v>
      </c>
      <c r="CR154">
        <f>PEFA2016_latest!CO155</f>
        <v>0</v>
      </c>
      <c r="CS154">
        <f>PEFA2016_latest!CP155</f>
        <v>0</v>
      </c>
      <c r="CT154">
        <f>PEFA2016_latest!CQ155</f>
        <v>0</v>
      </c>
      <c r="CU154">
        <f>PEFA2016_latest!CR155</f>
        <v>0</v>
      </c>
      <c r="CV154">
        <f>PEFA2016_latest!CS155</f>
        <v>0</v>
      </c>
      <c r="CW154">
        <f>PEFA2016_latest!CT155</f>
        <v>0</v>
      </c>
      <c r="CX154">
        <f>PEFA2016_latest!CU155</f>
        <v>0</v>
      </c>
      <c r="CY154">
        <f>PEFA2016_latest!CV155</f>
        <v>0</v>
      </c>
      <c r="CZ154">
        <f>PEFA2016_latest!CW155</f>
        <v>0</v>
      </c>
      <c r="DA154">
        <f>PEFA2016_latest!CX155</f>
        <v>0</v>
      </c>
      <c r="DB154">
        <f>PEFA2016_latest!CY155</f>
        <v>0</v>
      </c>
      <c r="DC154">
        <f>PEFA2016_latest!CZ155</f>
        <v>0</v>
      </c>
      <c r="DD154">
        <f>PEFA2016_latest!DA155</f>
        <v>0</v>
      </c>
      <c r="DE154">
        <f>PEFA2016_latest!DB155</f>
        <v>0</v>
      </c>
      <c r="DF154">
        <f>PEFA2016_latest!DC155</f>
        <v>0</v>
      </c>
      <c r="DG154">
        <f>PEFA2016_latest!DD155</f>
        <v>0</v>
      </c>
      <c r="DH154">
        <f>PEFA2016_latest!DE155</f>
        <v>0</v>
      </c>
      <c r="DI154">
        <f>PEFA2016_latest!DF155</f>
        <v>0</v>
      </c>
      <c r="DJ154">
        <f>PEFA2016_latest!DG155</f>
        <v>0</v>
      </c>
      <c r="DK154">
        <f>PEFA2016_latest!DH155</f>
        <v>0</v>
      </c>
      <c r="DL154">
        <f>PEFA2016_latest!DI155</f>
        <v>0</v>
      </c>
      <c r="DM154">
        <f>PEFA2016_latest!DJ155</f>
        <v>0</v>
      </c>
      <c r="DN154">
        <f>PEFA2016_latest!DK155</f>
        <v>0</v>
      </c>
      <c r="DO154">
        <f>PEFA2016_latest!DL155</f>
        <v>0</v>
      </c>
      <c r="DP154">
        <f>PEFA2016_latest!DM155</f>
        <v>0</v>
      </c>
      <c r="DQ154">
        <f>PEFA2016_latest!DN155</f>
        <v>0</v>
      </c>
      <c r="DR154">
        <f>PEFA2016_latest!DO155</f>
        <v>0</v>
      </c>
      <c r="DS154">
        <f>PEFA2016_latest!DP155</f>
        <v>0</v>
      </c>
      <c r="DT154">
        <f>PEFA2016_latest!DQ155</f>
        <v>0</v>
      </c>
      <c r="DU154">
        <f>PEFA2016_latest!DR155</f>
        <v>0</v>
      </c>
      <c r="DV154">
        <f>PEFA2016_latest!DS155</f>
        <v>0</v>
      </c>
      <c r="DW154">
        <f>PEFA2016_latest!DT155</f>
        <v>0</v>
      </c>
      <c r="DX154">
        <f>PEFA2016_latest!DU155</f>
        <v>0</v>
      </c>
      <c r="DY154">
        <f>PEFA2016_latest!DV155</f>
        <v>0</v>
      </c>
      <c r="DZ154">
        <f>PEFA2016_latest!DW155</f>
        <v>0</v>
      </c>
      <c r="EA154">
        <f>PEFA2016_latest!DX155</f>
        <v>0</v>
      </c>
      <c r="EB154">
        <f>PEFA2016_latest!DY155</f>
        <v>0</v>
      </c>
      <c r="EC154">
        <f>PEFA2016_latest!DZ155</f>
        <v>0</v>
      </c>
      <c r="ED154">
        <f>PEFA2016_latest!EA155</f>
        <v>0</v>
      </c>
      <c r="EE154">
        <f>PEFA2016_latest!EB155</f>
        <v>0</v>
      </c>
    </row>
    <row r="155" spans="2:135" x14ac:dyDescent="0.25">
      <c r="B155">
        <f>PEFA2016_latest!A156</f>
        <v>0</v>
      </c>
      <c r="C155">
        <f>PEFA2016_latest!B156</f>
        <v>0</v>
      </c>
      <c r="D155" t="e" cm="1" vm="98">
        <f t="array" ref="D155">_FV(PEFA2016raw[[#This Row],[Country]],"Abbreviation")</f>
        <v>#VALUE!</v>
      </c>
      <c r="E155" t="e" vm="126">
        <f>_xlfn.XLOOKUP(PEFA2016raw[[#This Row],[ISO-2]],Code[ISO-2],Code[ISO-3],"",0)</f>
        <v>#VALUE!</v>
      </c>
      <c r="F155">
        <f>PEFA2016_latest!C156</f>
        <v>0</v>
      </c>
      <c r="G155">
        <f>PEFA2016_latest!D156</f>
        <v>0</v>
      </c>
      <c r="H155">
        <f>PEFA2016_latest!E156</f>
        <v>0</v>
      </c>
      <c r="I155">
        <f>PEFA2016_latest!F156</f>
        <v>0</v>
      </c>
      <c r="J155">
        <f>PEFA2016_latest!G156</f>
        <v>0</v>
      </c>
      <c r="K155">
        <f>PEFA2016_latest!H156</f>
        <v>0</v>
      </c>
      <c r="L155">
        <f>PEFA2016_latest!I156</f>
        <v>0</v>
      </c>
      <c r="M155">
        <f>PEFA2016_latest!J156</f>
        <v>0</v>
      </c>
      <c r="N155">
        <f>PEFA2016_latest!K156</f>
        <v>0</v>
      </c>
      <c r="O155">
        <f>PEFA2016_latest!L156</f>
        <v>0</v>
      </c>
      <c r="P155">
        <f>PEFA2016_latest!M156</f>
        <v>0</v>
      </c>
      <c r="Q155">
        <f>PEFA2016_latest!N156</f>
        <v>0</v>
      </c>
      <c r="R155">
        <f>PEFA2016_latest!O156</f>
        <v>0</v>
      </c>
      <c r="S155">
        <f>PEFA2016_latest!P156</f>
        <v>0</v>
      </c>
      <c r="T155">
        <f>PEFA2016_latest!Q156</f>
        <v>0</v>
      </c>
      <c r="U155">
        <f>PEFA2016_latest!R156</f>
        <v>0</v>
      </c>
      <c r="V155">
        <f>PEFA2016_latest!S156</f>
        <v>0</v>
      </c>
      <c r="W155">
        <f>PEFA2016_latest!T156</f>
        <v>0</v>
      </c>
      <c r="X155">
        <f>PEFA2016_latest!U156</f>
        <v>0</v>
      </c>
      <c r="Y155">
        <f>PEFA2016_latest!V156</f>
        <v>0</v>
      </c>
      <c r="Z155">
        <f>PEFA2016_latest!W156</f>
        <v>0</v>
      </c>
      <c r="AA155">
        <f>PEFA2016_latest!X156</f>
        <v>0</v>
      </c>
      <c r="AB155">
        <f>PEFA2016_latest!Y156</f>
        <v>0</v>
      </c>
      <c r="AC155">
        <f>PEFA2016_latest!Z156</f>
        <v>0</v>
      </c>
      <c r="AD155">
        <f>PEFA2016_latest!AA156</f>
        <v>0</v>
      </c>
      <c r="AE155">
        <f>PEFA2016_latest!AB156</f>
        <v>0</v>
      </c>
      <c r="AF155">
        <f>PEFA2016_latest!AC156</f>
        <v>0</v>
      </c>
      <c r="AG155">
        <f>PEFA2016_latest!AD156</f>
        <v>0</v>
      </c>
      <c r="AH155">
        <f>PEFA2016_latest!AE156</f>
        <v>0</v>
      </c>
      <c r="AI155">
        <f>PEFA2016_latest!AF156</f>
        <v>0</v>
      </c>
      <c r="AJ155">
        <f>PEFA2016_latest!AG156</f>
        <v>0</v>
      </c>
      <c r="AK155">
        <f>PEFA2016_latest!AH156</f>
        <v>0</v>
      </c>
      <c r="AL155">
        <f>PEFA2016_latest!AI156</f>
        <v>0</v>
      </c>
      <c r="AM155">
        <f>PEFA2016_latest!AJ156</f>
        <v>0</v>
      </c>
      <c r="AN155">
        <f>PEFA2016_latest!AK156</f>
        <v>0</v>
      </c>
      <c r="AO155">
        <f>PEFA2016_latest!AL156</f>
        <v>0</v>
      </c>
      <c r="AP155">
        <f>PEFA2016_latest!AM156</f>
        <v>0</v>
      </c>
      <c r="AQ155">
        <f>PEFA2016_latest!AN156</f>
        <v>0</v>
      </c>
      <c r="AR155">
        <f>PEFA2016_latest!AO156</f>
        <v>0</v>
      </c>
      <c r="AS155">
        <f>PEFA2016_latest!AP156</f>
        <v>0</v>
      </c>
      <c r="AT155">
        <f>PEFA2016_latest!AQ156</f>
        <v>0</v>
      </c>
      <c r="AU155">
        <f>PEFA2016_latest!AR156</f>
        <v>0</v>
      </c>
      <c r="AV155">
        <f>PEFA2016_latest!AS156</f>
        <v>0</v>
      </c>
      <c r="AW155">
        <f>PEFA2016_latest!AT156</f>
        <v>0</v>
      </c>
      <c r="AX155">
        <f>PEFA2016_latest!AU156</f>
        <v>0</v>
      </c>
      <c r="AY155">
        <f>PEFA2016_latest!AV156</f>
        <v>0</v>
      </c>
      <c r="AZ155">
        <f>PEFA2016_latest!AW156</f>
        <v>0</v>
      </c>
      <c r="BA155">
        <f>PEFA2016_latest!AX156</f>
        <v>0</v>
      </c>
      <c r="BB155">
        <f>PEFA2016_latest!AY156</f>
        <v>0</v>
      </c>
      <c r="BC155">
        <f>PEFA2016_latest!AZ156</f>
        <v>0</v>
      </c>
      <c r="BD155">
        <f>PEFA2016_latest!BA156</f>
        <v>0</v>
      </c>
      <c r="BE155">
        <f>PEFA2016_latest!BB156</f>
        <v>0</v>
      </c>
      <c r="BF155">
        <f>PEFA2016_latest!BC156</f>
        <v>0</v>
      </c>
      <c r="BG155">
        <f>PEFA2016_latest!BD156</f>
        <v>0</v>
      </c>
      <c r="BH155">
        <f>PEFA2016_latest!BE156</f>
        <v>0</v>
      </c>
      <c r="BI155">
        <f>PEFA2016_latest!BF156</f>
        <v>0</v>
      </c>
      <c r="BJ155">
        <f>PEFA2016_latest!BG156</f>
        <v>0</v>
      </c>
      <c r="BK155">
        <f>PEFA2016_latest!BH156</f>
        <v>0</v>
      </c>
      <c r="BL155">
        <f>PEFA2016_latest!BI156</f>
        <v>0</v>
      </c>
      <c r="BM155">
        <f>PEFA2016_latest!BJ156</f>
        <v>0</v>
      </c>
      <c r="BN155">
        <f>PEFA2016_latest!BK156</f>
        <v>0</v>
      </c>
      <c r="BO155">
        <f>PEFA2016_latest!BL156</f>
        <v>0</v>
      </c>
      <c r="BP155">
        <f>PEFA2016_latest!BM156</f>
        <v>0</v>
      </c>
      <c r="BQ155">
        <f>PEFA2016_latest!BN156</f>
        <v>0</v>
      </c>
      <c r="BR155">
        <f>PEFA2016_latest!BO156</f>
        <v>0</v>
      </c>
      <c r="BS155">
        <f>PEFA2016_latest!BP156</f>
        <v>0</v>
      </c>
      <c r="BT155">
        <f>PEFA2016_latest!BQ156</f>
        <v>0</v>
      </c>
      <c r="BU155">
        <f>PEFA2016_latest!BR156</f>
        <v>0</v>
      </c>
      <c r="BV155">
        <f>PEFA2016_latest!BS156</f>
        <v>0</v>
      </c>
      <c r="BW155">
        <f>PEFA2016_latest!BT156</f>
        <v>0</v>
      </c>
      <c r="BX155">
        <f>PEFA2016_latest!BU156</f>
        <v>0</v>
      </c>
      <c r="BY155">
        <f>PEFA2016_latest!BV156</f>
        <v>0</v>
      </c>
      <c r="BZ155">
        <f>PEFA2016_latest!BW156</f>
        <v>0</v>
      </c>
      <c r="CA155">
        <f>PEFA2016_latest!BX156</f>
        <v>0</v>
      </c>
      <c r="CB155">
        <f>PEFA2016_latest!BY156</f>
        <v>0</v>
      </c>
      <c r="CC155">
        <f>PEFA2016_latest!BZ156</f>
        <v>0</v>
      </c>
      <c r="CD155">
        <f>PEFA2016_latest!CA156</f>
        <v>0</v>
      </c>
      <c r="CE155">
        <f>PEFA2016_latest!CB156</f>
        <v>0</v>
      </c>
      <c r="CF155">
        <f>PEFA2016_latest!CC156</f>
        <v>0</v>
      </c>
      <c r="CG155">
        <f>PEFA2016_latest!CD156</f>
        <v>0</v>
      </c>
      <c r="CH155">
        <f>PEFA2016_latest!CE156</f>
        <v>0</v>
      </c>
      <c r="CI155">
        <f>PEFA2016_latest!CF156</f>
        <v>0</v>
      </c>
      <c r="CJ155">
        <f>PEFA2016_latest!CG156</f>
        <v>0</v>
      </c>
      <c r="CK155">
        <f>PEFA2016_latest!CH156</f>
        <v>0</v>
      </c>
      <c r="CL155">
        <f>PEFA2016_latest!CI156</f>
        <v>0</v>
      </c>
      <c r="CM155">
        <f>PEFA2016_latest!CJ156</f>
        <v>0</v>
      </c>
      <c r="CN155">
        <f>PEFA2016_latest!CK156</f>
        <v>0</v>
      </c>
      <c r="CO155">
        <f>PEFA2016_latest!CL156</f>
        <v>0</v>
      </c>
      <c r="CP155">
        <f>PEFA2016_latest!CM156</f>
        <v>0</v>
      </c>
      <c r="CQ155">
        <f>PEFA2016_latest!CN156</f>
        <v>0</v>
      </c>
      <c r="CR155">
        <f>PEFA2016_latest!CO156</f>
        <v>0</v>
      </c>
      <c r="CS155">
        <f>PEFA2016_latest!CP156</f>
        <v>0</v>
      </c>
      <c r="CT155">
        <f>PEFA2016_latest!CQ156</f>
        <v>0</v>
      </c>
      <c r="CU155">
        <f>PEFA2016_latest!CR156</f>
        <v>0</v>
      </c>
      <c r="CV155">
        <f>PEFA2016_latest!CS156</f>
        <v>0</v>
      </c>
      <c r="CW155">
        <f>PEFA2016_latest!CT156</f>
        <v>0</v>
      </c>
      <c r="CX155">
        <f>PEFA2016_latest!CU156</f>
        <v>0</v>
      </c>
      <c r="CY155">
        <f>PEFA2016_latest!CV156</f>
        <v>0</v>
      </c>
      <c r="CZ155">
        <f>PEFA2016_latest!CW156</f>
        <v>0</v>
      </c>
      <c r="DA155">
        <f>PEFA2016_latest!CX156</f>
        <v>0</v>
      </c>
      <c r="DB155">
        <f>PEFA2016_latest!CY156</f>
        <v>0</v>
      </c>
      <c r="DC155">
        <f>PEFA2016_latest!CZ156</f>
        <v>0</v>
      </c>
      <c r="DD155">
        <f>PEFA2016_latest!DA156</f>
        <v>0</v>
      </c>
      <c r="DE155">
        <f>PEFA2016_latest!DB156</f>
        <v>0</v>
      </c>
      <c r="DF155">
        <f>PEFA2016_latest!DC156</f>
        <v>0</v>
      </c>
      <c r="DG155">
        <f>PEFA2016_latest!DD156</f>
        <v>0</v>
      </c>
      <c r="DH155">
        <f>PEFA2016_latest!DE156</f>
        <v>0</v>
      </c>
      <c r="DI155">
        <f>PEFA2016_latest!DF156</f>
        <v>0</v>
      </c>
      <c r="DJ155">
        <f>PEFA2016_latest!DG156</f>
        <v>0</v>
      </c>
      <c r="DK155">
        <f>PEFA2016_latest!DH156</f>
        <v>0</v>
      </c>
      <c r="DL155">
        <f>PEFA2016_latest!DI156</f>
        <v>0</v>
      </c>
      <c r="DM155">
        <f>PEFA2016_latest!DJ156</f>
        <v>0</v>
      </c>
      <c r="DN155">
        <f>PEFA2016_latest!DK156</f>
        <v>0</v>
      </c>
      <c r="DO155">
        <f>PEFA2016_latest!DL156</f>
        <v>0</v>
      </c>
      <c r="DP155">
        <f>PEFA2016_latest!DM156</f>
        <v>0</v>
      </c>
      <c r="DQ155">
        <f>PEFA2016_latest!DN156</f>
        <v>0</v>
      </c>
      <c r="DR155">
        <f>PEFA2016_latest!DO156</f>
        <v>0</v>
      </c>
      <c r="DS155">
        <f>PEFA2016_latest!DP156</f>
        <v>0</v>
      </c>
      <c r="DT155">
        <f>PEFA2016_latest!DQ156</f>
        <v>0</v>
      </c>
      <c r="DU155">
        <f>PEFA2016_latest!DR156</f>
        <v>0</v>
      </c>
      <c r="DV155">
        <f>PEFA2016_latest!DS156</f>
        <v>0</v>
      </c>
      <c r="DW155">
        <f>PEFA2016_latest!DT156</f>
        <v>0</v>
      </c>
      <c r="DX155">
        <f>PEFA2016_latest!DU156</f>
        <v>0</v>
      </c>
      <c r="DY155">
        <f>PEFA2016_latest!DV156</f>
        <v>0</v>
      </c>
      <c r="DZ155">
        <f>PEFA2016_latest!DW156</f>
        <v>0</v>
      </c>
      <c r="EA155">
        <f>PEFA2016_latest!DX156</f>
        <v>0</v>
      </c>
      <c r="EB155">
        <f>PEFA2016_latest!DY156</f>
        <v>0</v>
      </c>
      <c r="EC155">
        <f>PEFA2016_latest!DZ156</f>
        <v>0</v>
      </c>
      <c r="ED155">
        <f>PEFA2016_latest!EA156</f>
        <v>0</v>
      </c>
      <c r="EE155">
        <f>PEFA2016_latest!EB156</f>
        <v>0</v>
      </c>
    </row>
    <row r="156" spans="2:135" x14ac:dyDescent="0.25">
      <c r="B156">
        <f>PEFA2016_latest!A157</f>
        <v>0</v>
      </c>
      <c r="C156">
        <f>PEFA2016_latest!B157</f>
        <v>0</v>
      </c>
      <c r="D156" t="e" cm="1" vm="98">
        <f t="array" ref="D156">_FV(PEFA2016raw[[#This Row],[Country]],"Abbreviation")</f>
        <v>#VALUE!</v>
      </c>
      <c r="E156" t="e" vm="126">
        <f>_xlfn.XLOOKUP(PEFA2016raw[[#This Row],[ISO-2]],Code[ISO-2],Code[ISO-3],"",0)</f>
        <v>#VALUE!</v>
      </c>
      <c r="F156">
        <f>PEFA2016_latest!C157</f>
        <v>0</v>
      </c>
      <c r="G156">
        <f>PEFA2016_latest!D157</f>
        <v>0</v>
      </c>
      <c r="H156">
        <f>PEFA2016_latest!E157</f>
        <v>0</v>
      </c>
      <c r="I156">
        <f>PEFA2016_latest!F157</f>
        <v>0</v>
      </c>
      <c r="J156">
        <f>PEFA2016_latest!G157</f>
        <v>0</v>
      </c>
      <c r="K156">
        <f>PEFA2016_latest!H157</f>
        <v>0</v>
      </c>
      <c r="L156">
        <f>PEFA2016_latest!I157</f>
        <v>0</v>
      </c>
      <c r="M156">
        <f>PEFA2016_latest!J157</f>
        <v>0</v>
      </c>
      <c r="N156">
        <f>PEFA2016_latest!K157</f>
        <v>0</v>
      </c>
      <c r="O156">
        <f>PEFA2016_latest!L157</f>
        <v>0</v>
      </c>
      <c r="P156">
        <f>PEFA2016_latest!M157</f>
        <v>0</v>
      </c>
      <c r="Q156">
        <f>PEFA2016_latest!N157</f>
        <v>0</v>
      </c>
      <c r="R156">
        <f>PEFA2016_latest!O157</f>
        <v>0</v>
      </c>
      <c r="S156">
        <f>PEFA2016_latest!P157</f>
        <v>0</v>
      </c>
      <c r="T156">
        <f>PEFA2016_latest!Q157</f>
        <v>0</v>
      </c>
      <c r="U156">
        <f>PEFA2016_latest!R157</f>
        <v>0</v>
      </c>
      <c r="V156">
        <f>PEFA2016_latest!S157</f>
        <v>0</v>
      </c>
      <c r="W156">
        <f>PEFA2016_latest!T157</f>
        <v>0</v>
      </c>
      <c r="X156">
        <f>PEFA2016_latest!U157</f>
        <v>0</v>
      </c>
      <c r="Y156">
        <f>PEFA2016_latest!V157</f>
        <v>0</v>
      </c>
      <c r="Z156">
        <f>PEFA2016_latest!W157</f>
        <v>0</v>
      </c>
      <c r="AA156">
        <f>PEFA2016_latest!X157</f>
        <v>0</v>
      </c>
      <c r="AB156">
        <f>PEFA2016_latest!Y157</f>
        <v>0</v>
      </c>
      <c r="AC156">
        <f>PEFA2016_latest!Z157</f>
        <v>0</v>
      </c>
      <c r="AD156">
        <f>PEFA2016_latest!AA157</f>
        <v>0</v>
      </c>
      <c r="AE156">
        <f>PEFA2016_latest!AB157</f>
        <v>0</v>
      </c>
      <c r="AF156">
        <f>PEFA2016_latest!AC157</f>
        <v>0</v>
      </c>
      <c r="AG156">
        <f>PEFA2016_latest!AD157</f>
        <v>0</v>
      </c>
      <c r="AH156">
        <f>PEFA2016_latest!AE157</f>
        <v>0</v>
      </c>
      <c r="AI156">
        <f>PEFA2016_latest!AF157</f>
        <v>0</v>
      </c>
      <c r="AJ156">
        <f>PEFA2016_latest!AG157</f>
        <v>0</v>
      </c>
      <c r="AK156">
        <f>PEFA2016_latest!AH157</f>
        <v>0</v>
      </c>
      <c r="AL156">
        <f>PEFA2016_latest!AI157</f>
        <v>0</v>
      </c>
      <c r="AM156">
        <f>PEFA2016_latest!AJ157</f>
        <v>0</v>
      </c>
      <c r="AN156">
        <f>PEFA2016_latest!AK157</f>
        <v>0</v>
      </c>
      <c r="AO156">
        <f>PEFA2016_latest!AL157</f>
        <v>0</v>
      </c>
      <c r="AP156">
        <f>PEFA2016_latest!AM157</f>
        <v>0</v>
      </c>
      <c r="AQ156">
        <f>PEFA2016_latest!AN157</f>
        <v>0</v>
      </c>
      <c r="AR156">
        <f>PEFA2016_latest!AO157</f>
        <v>0</v>
      </c>
      <c r="AS156">
        <f>PEFA2016_latest!AP157</f>
        <v>0</v>
      </c>
      <c r="AT156">
        <f>PEFA2016_latest!AQ157</f>
        <v>0</v>
      </c>
      <c r="AU156">
        <f>PEFA2016_latest!AR157</f>
        <v>0</v>
      </c>
      <c r="AV156">
        <f>PEFA2016_latest!AS157</f>
        <v>0</v>
      </c>
      <c r="AW156">
        <f>PEFA2016_latest!AT157</f>
        <v>0</v>
      </c>
      <c r="AX156">
        <f>PEFA2016_latest!AU157</f>
        <v>0</v>
      </c>
      <c r="AY156">
        <f>PEFA2016_latest!AV157</f>
        <v>0</v>
      </c>
      <c r="AZ156">
        <f>PEFA2016_latest!AW157</f>
        <v>0</v>
      </c>
      <c r="BA156">
        <f>PEFA2016_latest!AX157</f>
        <v>0</v>
      </c>
      <c r="BB156">
        <f>PEFA2016_latest!AY157</f>
        <v>0</v>
      </c>
      <c r="BC156">
        <f>PEFA2016_latest!AZ157</f>
        <v>0</v>
      </c>
      <c r="BD156">
        <f>PEFA2016_latest!BA157</f>
        <v>0</v>
      </c>
      <c r="BE156">
        <f>PEFA2016_latest!BB157</f>
        <v>0</v>
      </c>
      <c r="BF156">
        <f>PEFA2016_latest!BC157</f>
        <v>0</v>
      </c>
      <c r="BG156">
        <f>PEFA2016_latest!BD157</f>
        <v>0</v>
      </c>
      <c r="BH156">
        <f>PEFA2016_latest!BE157</f>
        <v>0</v>
      </c>
      <c r="BI156">
        <f>PEFA2016_latest!BF157</f>
        <v>0</v>
      </c>
      <c r="BJ156">
        <f>PEFA2016_latest!BG157</f>
        <v>0</v>
      </c>
      <c r="BK156">
        <f>PEFA2016_latest!BH157</f>
        <v>0</v>
      </c>
      <c r="BL156">
        <f>PEFA2016_latest!BI157</f>
        <v>0</v>
      </c>
      <c r="BM156">
        <f>PEFA2016_latest!BJ157</f>
        <v>0</v>
      </c>
      <c r="BN156">
        <f>PEFA2016_latest!BK157</f>
        <v>0</v>
      </c>
      <c r="BO156">
        <f>PEFA2016_latest!BL157</f>
        <v>0</v>
      </c>
      <c r="BP156">
        <f>PEFA2016_latest!BM157</f>
        <v>0</v>
      </c>
      <c r="BQ156">
        <f>PEFA2016_latest!BN157</f>
        <v>0</v>
      </c>
      <c r="BR156">
        <f>PEFA2016_latest!BO157</f>
        <v>0</v>
      </c>
      <c r="BS156">
        <f>PEFA2016_latest!BP157</f>
        <v>0</v>
      </c>
      <c r="BT156">
        <f>PEFA2016_latest!BQ157</f>
        <v>0</v>
      </c>
      <c r="BU156">
        <f>PEFA2016_latest!BR157</f>
        <v>0</v>
      </c>
      <c r="BV156">
        <f>PEFA2016_latest!BS157</f>
        <v>0</v>
      </c>
      <c r="BW156">
        <f>PEFA2016_latest!BT157</f>
        <v>0</v>
      </c>
      <c r="BX156">
        <f>PEFA2016_latest!BU157</f>
        <v>0</v>
      </c>
      <c r="BY156">
        <f>PEFA2016_latest!BV157</f>
        <v>0</v>
      </c>
      <c r="BZ156">
        <f>PEFA2016_latest!BW157</f>
        <v>0</v>
      </c>
      <c r="CA156">
        <f>PEFA2016_latest!BX157</f>
        <v>0</v>
      </c>
      <c r="CB156">
        <f>PEFA2016_latest!BY157</f>
        <v>0</v>
      </c>
      <c r="CC156">
        <f>PEFA2016_latest!BZ157</f>
        <v>0</v>
      </c>
      <c r="CD156">
        <f>PEFA2016_latest!CA157</f>
        <v>0</v>
      </c>
      <c r="CE156">
        <f>PEFA2016_latest!CB157</f>
        <v>0</v>
      </c>
      <c r="CF156">
        <f>PEFA2016_latest!CC157</f>
        <v>0</v>
      </c>
      <c r="CG156">
        <f>PEFA2016_latest!CD157</f>
        <v>0</v>
      </c>
      <c r="CH156">
        <f>PEFA2016_latest!CE157</f>
        <v>0</v>
      </c>
      <c r="CI156">
        <f>PEFA2016_latest!CF157</f>
        <v>0</v>
      </c>
      <c r="CJ156">
        <f>PEFA2016_latest!CG157</f>
        <v>0</v>
      </c>
      <c r="CK156">
        <f>PEFA2016_latest!CH157</f>
        <v>0</v>
      </c>
      <c r="CL156">
        <f>PEFA2016_latest!CI157</f>
        <v>0</v>
      </c>
      <c r="CM156">
        <f>PEFA2016_latest!CJ157</f>
        <v>0</v>
      </c>
      <c r="CN156">
        <f>PEFA2016_latest!CK157</f>
        <v>0</v>
      </c>
      <c r="CO156">
        <f>PEFA2016_latest!CL157</f>
        <v>0</v>
      </c>
      <c r="CP156">
        <f>PEFA2016_latest!CM157</f>
        <v>0</v>
      </c>
      <c r="CQ156">
        <f>PEFA2016_latest!CN157</f>
        <v>0</v>
      </c>
      <c r="CR156">
        <f>PEFA2016_latest!CO157</f>
        <v>0</v>
      </c>
      <c r="CS156">
        <f>PEFA2016_latest!CP157</f>
        <v>0</v>
      </c>
      <c r="CT156">
        <f>PEFA2016_latest!CQ157</f>
        <v>0</v>
      </c>
      <c r="CU156">
        <f>PEFA2016_latest!CR157</f>
        <v>0</v>
      </c>
      <c r="CV156">
        <f>PEFA2016_latest!CS157</f>
        <v>0</v>
      </c>
      <c r="CW156">
        <f>PEFA2016_latest!CT157</f>
        <v>0</v>
      </c>
      <c r="CX156">
        <f>PEFA2016_latest!CU157</f>
        <v>0</v>
      </c>
      <c r="CY156">
        <f>PEFA2016_latest!CV157</f>
        <v>0</v>
      </c>
      <c r="CZ156">
        <f>PEFA2016_latest!CW157</f>
        <v>0</v>
      </c>
      <c r="DA156">
        <f>PEFA2016_latest!CX157</f>
        <v>0</v>
      </c>
      <c r="DB156">
        <f>PEFA2016_latest!CY157</f>
        <v>0</v>
      </c>
      <c r="DC156">
        <f>PEFA2016_latest!CZ157</f>
        <v>0</v>
      </c>
      <c r="DD156">
        <f>PEFA2016_latest!DA157</f>
        <v>0</v>
      </c>
      <c r="DE156">
        <f>PEFA2016_latest!DB157</f>
        <v>0</v>
      </c>
      <c r="DF156">
        <f>PEFA2016_latest!DC157</f>
        <v>0</v>
      </c>
      <c r="DG156">
        <f>PEFA2016_latest!DD157</f>
        <v>0</v>
      </c>
      <c r="DH156">
        <f>PEFA2016_latest!DE157</f>
        <v>0</v>
      </c>
      <c r="DI156">
        <f>PEFA2016_latest!DF157</f>
        <v>0</v>
      </c>
      <c r="DJ156">
        <f>PEFA2016_latest!DG157</f>
        <v>0</v>
      </c>
      <c r="DK156">
        <f>PEFA2016_latest!DH157</f>
        <v>0</v>
      </c>
      <c r="DL156">
        <f>PEFA2016_latest!DI157</f>
        <v>0</v>
      </c>
      <c r="DM156">
        <f>PEFA2016_latest!DJ157</f>
        <v>0</v>
      </c>
      <c r="DN156">
        <f>PEFA2016_latest!DK157</f>
        <v>0</v>
      </c>
      <c r="DO156">
        <f>PEFA2016_latest!DL157</f>
        <v>0</v>
      </c>
      <c r="DP156">
        <f>PEFA2016_latest!DM157</f>
        <v>0</v>
      </c>
      <c r="DQ156">
        <f>PEFA2016_latest!DN157</f>
        <v>0</v>
      </c>
      <c r="DR156">
        <f>PEFA2016_latest!DO157</f>
        <v>0</v>
      </c>
      <c r="DS156">
        <f>PEFA2016_latest!DP157</f>
        <v>0</v>
      </c>
      <c r="DT156">
        <f>PEFA2016_latest!DQ157</f>
        <v>0</v>
      </c>
      <c r="DU156">
        <f>PEFA2016_latest!DR157</f>
        <v>0</v>
      </c>
      <c r="DV156">
        <f>PEFA2016_latest!DS157</f>
        <v>0</v>
      </c>
      <c r="DW156">
        <f>PEFA2016_latest!DT157</f>
        <v>0</v>
      </c>
      <c r="DX156">
        <f>PEFA2016_latest!DU157</f>
        <v>0</v>
      </c>
      <c r="DY156">
        <f>PEFA2016_latest!DV157</f>
        <v>0</v>
      </c>
      <c r="DZ156">
        <f>PEFA2016_latest!DW157</f>
        <v>0</v>
      </c>
      <c r="EA156">
        <f>PEFA2016_latest!DX157</f>
        <v>0</v>
      </c>
      <c r="EB156">
        <f>PEFA2016_latest!DY157</f>
        <v>0</v>
      </c>
      <c r="EC156">
        <f>PEFA2016_latest!DZ157</f>
        <v>0</v>
      </c>
      <c r="ED156">
        <f>PEFA2016_latest!EA157</f>
        <v>0</v>
      </c>
      <c r="EE156">
        <f>PEFA2016_latest!EB157</f>
        <v>0</v>
      </c>
    </row>
    <row r="157" spans="2:135" x14ac:dyDescent="0.25">
      <c r="B157">
        <f>PEFA2016_latest!A158</f>
        <v>0</v>
      </c>
      <c r="C157">
        <f>PEFA2016_latest!B158</f>
        <v>0</v>
      </c>
      <c r="D157" t="e" cm="1" vm="98">
        <f t="array" ref="D157">_FV(PEFA2016raw[[#This Row],[Country]],"Abbreviation")</f>
        <v>#VALUE!</v>
      </c>
      <c r="E157" t="e" vm="126">
        <f>_xlfn.XLOOKUP(PEFA2016raw[[#This Row],[ISO-2]],Code[ISO-2],Code[ISO-3],"",0)</f>
        <v>#VALUE!</v>
      </c>
      <c r="F157">
        <f>PEFA2016_latest!C158</f>
        <v>0</v>
      </c>
      <c r="G157">
        <f>PEFA2016_latest!D158</f>
        <v>0</v>
      </c>
      <c r="H157">
        <f>PEFA2016_latest!E158</f>
        <v>0</v>
      </c>
      <c r="I157">
        <f>PEFA2016_latest!F158</f>
        <v>0</v>
      </c>
      <c r="J157">
        <f>PEFA2016_latest!G158</f>
        <v>0</v>
      </c>
      <c r="K157">
        <f>PEFA2016_latest!H158</f>
        <v>0</v>
      </c>
      <c r="L157">
        <f>PEFA2016_latest!I158</f>
        <v>0</v>
      </c>
      <c r="M157">
        <f>PEFA2016_latest!J158</f>
        <v>0</v>
      </c>
      <c r="N157">
        <f>PEFA2016_latest!K158</f>
        <v>0</v>
      </c>
      <c r="O157">
        <f>PEFA2016_latest!L158</f>
        <v>0</v>
      </c>
      <c r="P157">
        <f>PEFA2016_latest!M158</f>
        <v>0</v>
      </c>
      <c r="Q157">
        <f>PEFA2016_latest!N158</f>
        <v>0</v>
      </c>
      <c r="R157">
        <f>PEFA2016_latest!O158</f>
        <v>0</v>
      </c>
      <c r="S157">
        <f>PEFA2016_latest!P158</f>
        <v>0</v>
      </c>
      <c r="T157">
        <f>PEFA2016_latest!Q158</f>
        <v>0</v>
      </c>
      <c r="U157">
        <f>PEFA2016_latest!R158</f>
        <v>0</v>
      </c>
      <c r="V157">
        <f>PEFA2016_latest!S158</f>
        <v>0</v>
      </c>
      <c r="W157">
        <f>PEFA2016_latest!T158</f>
        <v>0</v>
      </c>
      <c r="X157">
        <f>PEFA2016_latest!U158</f>
        <v>0</v>
      </c>
      <c r="Y157">
        <f>PEFA2016_latest!V158</f>
        <v>0</v>
      </c>
      <c r="Z157">
        <f>PEFA2016_latest!W158</f>
        <v>0</v>
      </c>
      <c r="AA157">
        <f>PEFA2016_latest!X158</f>
        <v>0</v>
      </c>
      <c r="AB157">
        <f>PEFA2016_latest!Y158</f>
        <v>0</v>
      </c>
      <c r="AC157">
        <f>PEFA2016_latest!Z158</f>
        <v>0</v>
      </c>
      <c r="AD157">
        <f>PEFA2016_latest!AA158</f>
        <v>0</v>
      </c>
      <c r="AE157">
        <f>PEFA2016_latest!AB158</f>
        <v>0</v>
      </c>
      <c r="AF157">
        <f>PEFA2016_latest!AC158</f>
        <v>0</v>
      </c>
      <c r="AG157">
        <f>PEFA2016_latest!AD158</f>
        <v>0</v>
      </c>
      <c r="AH157">
        <f>PEFA2016_latest!AE158</f>
        <v>0</v>
      </c>
      <c r="AI157">
        <f>PEFA2016_latest!AF158</f>
        <v>0</v>
      </c>
      <c r="AJ157">
        <f>PEFA2016_latest!AG158</f>
        <v>0</v>
      </c>
      <c r="AK157">
        <f>PEFA2016_latest!AH158</f>
        <v>0</v>
      </c>
      <c r="AL157">
        <f>PEFA2016_latest!AI158</f>
        <v>0</v>
      </c>
      <c r="AM157">
        <f>PEFA2016_latest!AJ158</f>
        <v>0</v>
      </c>
      <c r="AN157">
        <f>PEFA2016_latest!AK158</f>
        <v>0</v>
      </c>
      <c r="AO157">
        <f>PEFA2016_latest!AL158</f>
        <v>0</v>
      </c>
      <c r="AP157">
        <f>PEFA2016_latest!AM158</f>
        <v>0</v>
      </c>
      <c r="AQ157">
        <f>PEFA2016_latest!AN158</f>
        <v>0</v>
      </c>
      <c r="AR157">
        <f>PEFA2016_latest!AO158</f>
        <v>0</v>
      </c>
      <c r="AS157">
        <f>PEFA2016_latest!AP158</f>
        <v>0</v>
      </c>
      <c r="AT157">
        <f>PEFA2016_latest!AQ158</f>
        <v>0</v>
      </c>
      <c r="AU157">
        <f>PEFA2016_latest!AR158</f>
        <v>0</v>
      </c>
      <c r="AV157">
        <f>PEFA2016_latest!AS158</f>
        <v>0</v>
      </c>
      <c r="AW157">
        <f>PEFA2016_latest!AT158</f>
        <v>0</v>
      </c>
      <c r="AX157">
        <f>PEFA2016_latest!AU158</f>
        <v>0</v>
      </c>
      <c r="AY157">
        <f>PEFA2016_latest!AV158</f>
        <v>0</v>
      </c>
      <c r="AZ157">
        <f>PEFA2016_latest!AW158</f>
        <v>0</v>
      </c>
      <c r="BA157">
        <f>PEFA2016_latest!AX158</f>
        <v>0</v>
      </c>
      <c r="BB157">
        <f>PEFA2016_latest!AY158</f>
        <v>0</v>
      </c>
      <c r="BC157">
        <f>PEFA2016_latest!AZ158</f>
        <v>0</v>
      </c>
      <c r="BD157">
        <f>PEFA2016_latest!BA158</f>
        <v>0</v>
      </c>
      <c r="BE157">
        <f>PEFA2016_latest!BB158</f>
        <v>0</v>
      </c>
      <c r="BF157">
        <f>PEFA2016_latest!BC158</f>
        <v>0</v>
      </c>
      <c r="BG157">
        <f>PEFA2016_latest!BD158</f>
        <v>0</v>
      </c>
      <c r="BH157">
        <f>PEFA2016_latest!BE158</f>
        <v>0</v>
      </c>
      <c r="BI157">
        <f>PEFA2016_latest!BF158</f>
        <v>0</v>
      </c>
      <c r="BJ157">
        <f>PEFA2016_latest!BG158</f>
        <v>0</v>
      </c>
      <c r="BK157">
        <f>PEFA2016_latest!BH158</f>
        <v>0</v>
      </c>
      <c r="BL157">
        <f>PEFA2016_latest!BI158</f>
        <v>0</v>
      </c>
      <c r="BM157">
        <f>PEFA2016_latest!BJ158</f>
        <v>0</v>
      </c>
      <c r="BN157">
        <f>PEFA2016_latest!BK158</f>
        <v>0</v>
      </c>
      <c r="BO157">
        <f>PEFA2016_latest!BL158</f>
        <v>0</v>
      </c>
      <c r="BP157">
        <f>PEFA2016_latest!BM158</f>
        <v>0</v>
      </c>
      <c r="BQ157">
        <f>PEFA2016_latest!BN158</f>
        <v>0</v>
      </c>
      <c r="BR157">
        <f>PEFA2016_latest!BO158</f>
        <v>0</v>
      </c>
      <c r="BS157">
        <f>PEFA2016_latest!BP158</f>
        <v>0</v>
      </c>
      <c r="BT157">
        <f>PEFA2016_latest!BQ158</f>
        <v>0</v>
      </c>
      <c r="BU157">
        <f>PEFA2016_latest!BR158</f>
        <v>0</v>
      </c>
      <c r="BV157">
        <f>PEFA2016_latest!BS158</f>
        <v>0</v>
      </c>
      <c r="BW157">
        <f>PEFA2016_latest!BT158</f>
        <v>0</v>
      </c>
      <c r="BX157">
        <f>PEFA2016_latest!BU158</f>
        <v>0</v>
      </c>
      <c r="BY157">
        <f>PEFA2016_latest!BV158</f>
        <v>0</v>
      </c>
      <c r="BZ157">
        <f>PEFA2016_latest!BW158</f>
        <v>0</v>
      </c>
      <c r="CA157">
        <f>PEFA2016_latest!BX158</f>
        <v>0</v>
      </c>
      <c r="CB157">
        <f>PEFA2016_latest!BY158</f>
        <v>0</v>
      </c>
      <c r="CC157">
        <f>PEFA2016_latest!BZ158</f>
        <v>0</v>
      </c>
      <c r="CD157">
        <f>PEFA2016_latest!CA158</f>
        <v>0</v>
      </c>
      <c r="CE157">
        <f>PEFA2016_latest!CB158</f>
        <v>0</v>
      </c>
      <c r="CF157">
        <f>PEFA2016_latest!CC158</f>
        <v>0</v>
      </c>
      <c r="CG157">
        <f>PEFA2016_latest!CD158</f>
        <v>0</v>
      </c>
      <c r="CH157">
        <f>PEFA2016_latest!CE158</f>
        <v>0</v>
      </c>
      <c r="CI157">
        <f>PEFA2016_latest!CF158</f>
        <v>0</v>
      </c>
      <c r="CJ157">
        <f>PEFA2016_latest!CG158</f>
        <v>0</v>
      </c>
      <c r="CK157">
        <f>PEFA2016_latest!CH158</f>
        <v>0</v>
      </c>
      <c r="CL157">
        <f>PEFA2016_latest!CI158</f>
        <v>0</v>
      </c>
      <c r="CM157">
        <f>PEFA2016_latest!CJ158</f>
        <v>0</v>
      </c>
      <c r="CN157">
        <f>PEFA2016_latest!CK158</f>
        <v>0</v>
      </c>
      <c r="CO157">
        <f>PEFA2016_latest!CL158</f>
        <v>0</v>
      </c>
      <c r="CP157">
        <f>PEFA2016_latest!CM158</f>
        <v>0</v>
      </c>
      <c r="CQ157">
        <f>PEFA2016_latest!CN158</f>
        <v>0</v>
      </c>
      <c r="CR157">
        <f>PEFA2016_latest!CO158</f>
        <v>0</v>
      </c>
      <c r="CS157">
        <f>PEFA2016_latest!CP158</f>
        <v>0</v>
      </c>
      <c r="CT157">
        <f>PEFA2016_latest!CQ158</f>
        <v>0</v>
      </c>
      <c r="CU157">
        <f>PEFA2016_latest!CR158</f>
        <v>0</v>
      </c>
      <c r="CV157">
        <f>PEFA2016_latest!CS158</f>
        <v>0</v>
      </c>
      <c r="CW157">
        <f>PEFA2016_latest!CT158</f>
        <v>0</v>
      </c>
      <c r="CX157">
        <f>PEFA2016_latest!CU158</f>
        <v>0</v>
      </c>
      <c r="CY157">
        <f>PEFA2016_latest!CV158</f>
        <v>0</v>
      </c>
      <c r="CZ157">
        <f>PEFA2016_latest!CW158</f>
        <v>0</v>
      </c>
      <c r="DA157">
        <f>PEFA2016_latest!CX158</f>
        <v>0</v>
      </c>
      <c r="DB157">
        <f>PEFA2016_latest!CY158</f>
        <v>0</v>
      </c>
      <c r="DC157">
        <f>PEFA2016_latest!CZ158</f>
        <v>0</v>
      </c>
      <c r="DD157">
        <f>PEFA2016_latest!DA158</f>
        <v>0</v>
      </c>
      <c r="DE157">
        <f>PEFA2016_latest!DB158</f>
        <v>0</v>
      </c>
      <c r="DF157">
        <f>PEFA2016_latest!DC158</f>
        <v>0</v>
      </c>
      <c r="DG157">
        <f>PEFA2016_latest!DD158</f>
        <v>0</v>
      </c>
      <c r="DH157">
        <f>PEFA2016_latest!DE158</f>
        <v>0</v>
      </c>
      <c r="DI157">
        <f>PEFA2016_latest!DF158</f>
        <v>0</v>
      </c>
      <c r="DJ157">
        <f>PEFA2016_latest!DG158</f>
        <v>0</v>
      </c>
      <c r="DK157">
        <f>PEFA2016_latest!DH158</f>
        <v>0</v>
      </c>
      <c r="DL157">
        <f>PEFA2016_latest!DI158</f>
        <v>0</v>
      </c>
      <c r="DM157">
        <f>PEFA2016_latest!DJ158</f>
        <v>0</v>
      </c>
      <c r="DN157">
        <f>PEFA2016_latest!DK158</f>
        <v>0</v>
      </c>
      <c r="DO157">
        <f>PEFA2016_latest!DL158</f>
        <v>0</v>
      </c>
      <c r="DP157">
        <f>PEFA2016_latest!DM158</f>
        <v>0</v>
      </c>
      <c r="DQ157">
        <f>PEFA2016_latest!DN158</f>
        <v>0</v>
      </c>
      <c r="DR157">
        <f>PEFA2016_latest!DO158</f>
        <v>0</v>
      </c>
      <c r="DS157">
        <f>PEFA2016_latest!DP158</f>
        <v>0</v>
      </c>
      <c r="DT157">
        <f>PEFA2016_latest!DQ158</f>
        <v>0</v>
      </c>
      <c r="DU157">
        <f>PEFA2016_latest!DR158</f>
        <v>0</v>
      </c>
      <c r="DV157">
        <f>PEFA2016_latest!DS158</f>
        <v>0</v>
      </c>
      <c r="DW157">
        <f>PEFA2016_latest!DT158</f>
        <v>0</v>
      </c>
      <c r="DX157">
        <f>PEFA2016_latest!DU158</f>
        <v>0</v>
      </c>
      <c r="DY157">
        <f>PEFA2016_latest!DV158</f>
        <v>0</v>
      </c>
      <c r="DZ157">
        <f>PEFA2016_latest!DW158</f>
        <v>0</v>
      </c>
      <c r="EA157">
        <f>PEFA2016_latest!DX158</f>
        <v>0</v>
      </c>
      <c r="EB157">
        <f>PEFA2016_latest!DY158</f>
        <v>0</v>
      </c>
      <c r="EC157">
        <f>PEFA2016_latest!DZ158</f>
        <v>0</v>
      </c>
      <c r="ED157">
        <f>PEFA2016_latest!EA158</f>
        <v>0</v>
      </c>
      <c r="EE157">
        <f>PEFA2016_latest!EB158</f>
        <v>0</v>
      </c>
    </row>
    <row r="158" spans="2:135" x14ac:dyDescent="0.25">
      <c r="B158">
        <f>PEFA2016_latest!A159</f>
        <v>0</v>
      </c>
      <c r="C158">
        <f>PEFA2016_latest!B159</f>
        <v>0</v>
      </c>
      <c r="D158" t="e" cm="1" vm="98">
        <f t="array" ref="D158">_FV(PEFA2016raw[[#This Row],[Country]],"Abbreviation")</f>
        <v>#VALUE!</v>
      </c>
      <c r="E158" t="e" vm="126">
        <f>_xlfn.XLOOKUP(PEFA2016raw[[#This Row],[ISO-2]],Code[ISO-2],Code[ISO-3],"",0)</f>
        <v>#VALUE!</v>
      </c>
      <c r="F158">
        <f>PEFA2016_latest!C159</f>
        <v>0</v>
      </c>
      <c r="G158">
        <f>PEFA2016_latest!D159</f>
        <v>0</v>
      </c>
      <c r="H158">
        <f>PEFA2016_latest!E159</f>
        <v>0</v>
      </c>
      <c r="I158">
        <f>PEFA2016_latest!F159</f>
        <v>0</v>
      </c>
      <c r="J158">
        <f>PEFA2016_latest!G159</f>
        <v>0</v>
      </c>
      <c r="K158">
        <f>PEFA2016_latest!H159</f>
        <v>0</v>
      </c>
      <c r="L158">
        <f>PEFA2016_latest!I159</f>
        <v>0</v>
      </c>
      <c r="M158">
        <f>PEFA2016_latest!J159</f>
        <v>0</v>
      </c>
      <c r="N158">
        <f>PEFA2016_latest!K159</f>
        <v>0</v>
      </c>
      <c r="O158">
        <f>PEFA2016_latest!L159</f>
        <v>0</v>
      </c>
      <c r="P158">
        <f>PEFA2016_latest!M159</f>
        <v>0</v>
      </c>
      <c r="Q158">
        <f>PEFA2016_latest!N159</f>
        <v>0</v>
      </c>
      <c r="R158">
        <f>PEFA2016_latest!O159</f>
        <v>0</v>
      </c>
      <c r="S158">
        <f>PEFA2016_latest!P159</f>
        <v>0</v>
      </c>
      <c r="T158">
        <f>PEFA2016_latest!Q159</f>
        <v>0</v>
      </c>
      <c r="U158">
        <f>PEFA2016_latest!R159</f>
        <v>0</v>
      </c>
      <c r="V158">
        <f>PEFA2016_latest!S159</f>
        <v>0</v>
      </c>
      <c r="W158">
        <f>PEFA2016_latest!T159</f>
        <v>0</v>
      </c>
      <c r="X158">
        <f>PEFA2016_latest!U159</f>
        <v>0</v>
      </c>
      <c r="Y158">
        <f>PEFA2016_latest!V159</f>
        <v>0</v>
      </c>
      <c r="Z158">
        <f>PEFA2016_latest!W159</f>
        <v>0</v>
      </c>
      <c r="AA158">
        <f>PEFA2016_latest!X159</f>
        <v>0</v>
      </c>
      <c r="AB158">
        <f>PEFA2016_latest!Y159</f>
        <v>0</v>
      </c>
      <c r="AC158">
        <f>PEFA2016_latest!Z159</f>
        <v>0</v>
      </c>
      <c r="AD158">
        <f>PEFA2016_latest!AA159</f>
        <v>0</v>
      </c>
      <c r="AE158">
        <f>PEFA2016_latest!AB159</f>
        <v>0</v>
      </c>
      <c r="AF158">
        <f>PEFA2016_latest!AC159</f>
        <v>0</v>
      </c>
      <c r="AG158">
        <f>PEFA2016_latest!AD159</f>
        <v>0</v>
      </c>
      <c r="AH158">
        <f>PEFA2016_latest!AE159</f>
        <v>0</v>
      </c>
      <c r="AI158">
        <f>PEFA2016_latest!AF159</f>
        <v>0</v>
      </c>
      <c r="AJ158">
        <f>PEFA2016_latest!AG159</f>
        <v>0</v>
      </c>
      <c r="AK158">
        <f>PEFA2016_latest!AH159</f>
        <v>0</v>
      </c>
      <c r="AL158">
        <f>PEFA2016_latest!AI159</f>
        <v>0</v>
      </c>
      <c r="AM158">
        <f>PEFA2016_latest!AJ159</f>
        <v>0</v>
      </c>
      <c r="AN158">
        <f>PEFA2016_latest!AK159</f>
        <v>0</v>
      </c>
      <c r="AO158">
        <f>PEFA2016_latest!AL159</f>
        <v>0</v>
      </c>
      <c r="AP158">
        <f>PEFA2016_latest!AM159</f>
        <v>0</v>
      </c>
      <c r="AQ158">
        <f>PEFA2016_latest!AN159</f>
        <v>0</v>
      </c>
      <c r="AR158">
        <f>PEFA2016_latest!AO159</f>
        <v>0</v>
      </c>
      <c r="AS158">
        <f>PEFA2016_latest!AP159</f>
        <v>0</v>
      </c>
      <c r="AT158">
        <f>PEFA2016_latest!AQ159</f>
        <v>0</v>
      </c>
      <c r="AU158">
        <f>PEFA2016_latest!AR159</f>
        <v>0</v>
      </c>
      <c r="AV158">
        <f>PEFA2016_latest!AS159</f>
        <v>0</v>
      </c>
      <c r="AW158">
        <f>PEFA2016_latest!AT159</f>
        <v>0</v>
      </c>
      <c r="AX158">
        <f>PEFA2016_latest!AU159</f>
        <v>0</v>
      </c>
      <c r="AY158">
        <f>PEFA2016_latest!AV159</f>
        <v>0</v>
      </c>
      <c r="AZ158">
        <f>PEFA2016_latest!AW159</f>
        <v>0</v>
      </c>
      <c r="BA158">
        <f>PEFA2016_latest!AX159</f>
        <v>0</v>
      </c>
      <c r="BB158">
        <f>PEFA2016_latest!AY159</f>
        <v>0</v>
      </c>
      <c r="BC158">
        <f>PEFA2016_latest!AZ159</f>
        <v>0</v>
      </c>
      <c r="BD158">
        <f>PEFA2016_latest!BA159</f>
        <v>0</v>
      </c>
      <c r="BE158">
        <f>PEFA2016_latest!BB159</f>
        <v>0</v>
      </c>
      <c r="BF158">
        <f>PEFA2016_latest!BC159</f>
        <v>0</v>
      </c>
      <c r="BG158">
        <f>PEFA2016_latest!BD159</f>
        <v>0</v>
      </c>
      <c r="BH158">
        <f>PEFA2016_latest!BE159</f>
        <v>0</v>
      </c>
      <c r="BI158">
        <f>PEFA2016_latest!BF159</f>
        <v>0</v>
      </c>
      <c r="BJ158">
        <f>PEFA2016_latest!BG159</f>
        <v>0</v>
      </c>
      <c r="BK158">
        <f>PEFA2016_latest!BH159</f>
        <v>0</v>
      </c>
      <c r="BL158">
        <f>PEFA2016_latest!BI159</f>
        <v>0</v>
      </c>
      <c r="BM158">
        <f>PEFA2016_latest!BJ159</f>
        <v>0</v>
      </c>
      <c r="BN158">
        <f>PEFA2016_latest!BK159</f>
        <v>0</v>
      </c>
      <c r="BO158">
        <f>PEFA2016_latest!BL159</f>
        <v>0</v>
      </c>
      <c r="BP158">
        <f>PEFA2016_latest!BM159</f>
        <v>0</v>
      </c>
      <c r="BQ158">
        <f>PEFA2016_latest!BN159</f>
        <v>0</v>
      </c>
      <c r="BR158">
        <f>PEFA2016_latest!BO159</f>
        <v>0</v>
      </c>
      <c r="BS158">
        <f>PEFA2016_latest!BP159</f>
        <v>0</v>
      </c>
      <c r="BT158">
        <f>PEFA2016_latest!BQ159</f>
        <v>0</v>
      </c>
      <c r="BU158">
        <f>PEFA2016_latest!BR159</f>
        <v>0</v>
      </c>
      <c r="BV158">
        <f>PEFA2016_latest!BS159</f>
        <v>0</v>
      </c>
      <c r="BW158">
        <f>PEFA2016_latest!BT159</f>
        <v>0</v>
      </c>
      <c r="BX158">
        <f>PEFA2016_latest!BU159</f>
        <v>0</v>
      </c>
      <c r="BY158">
        <f>PEFA2016_latest!BV159</f>
        <v>0</v>
      </c>
      <c r="BZ158">
        <f>PEFA2016_latest!BW159</f>
        <v>0</v>
      </c>
      <c r="CA158">
        <f>PEFA2016_latest!BX159</f>
        <v>0</v>
      </c>
      <c r="CB158">
        <f>PEFA2016_latest!BY159</f>
        <v>0</v>
      </c>
      <c r="CC158">
        <f>PEFA2016_latest!BZ159</f>
        <v>0</v>
      </c>
      <c r="CD158">
        <f>PEFA2016_latest!CA159</f>
        <v>0</v>
      </c>
      <c r="CE158">
        <f>PEFA2016_latest!CB159</f>
        <v>0</v>
      </c>
      <c r="CF158">
        <f>PEFA2016_latest!CC159</f>
        <v>0</v>
      </c>
      <c r="CG158">
        <f>PEFA2016_latest!CD159</f>
        <v>0</v>
      </c>
      <c r="CH158">
        <f>PEFA2016_latest!CE159</f>
        <v>0</v>
      </c>
      <c r="CI158">
        <f>PEFA2016_latest!CF159</f>
        <v>0</v>
      </c>
      <c r="CJ158">
        <f>PEFA2016_latest!CG159</f>
        <v>0</v>
      </c>
      <c r="CK158">
        <f>PEFA2016_latest!CH159</f>
        <v>0</v>
      </c>
      <c r="CL158">
        <f>PEFA2016_latest!CI159</f>
        <v>0</v>
      </c>
      <c r="CM158">
        <f>PEFA2016_latest!CJ159</f>
        <v>0</v>
      </c>
      <c r="CN158">
        <f>PEFA2016_latest!CK159</f>
        <v>0</v>
      </c>
      <c r="CO158">
        <f>PEFA2016_latest!CL159</f>
        <v>0</v>
      </c>
      <c r="CP158">
        <f>PEFA2016_latest!CM159</f>
        <v>0</v>
      </c>
      <c r="CQ158">
        <f>PEFA2016_latest!CN159</f>
        <v>0</v>
      </c>
      <c r="CR158">
        <f>PEFA2016_latest!CO159</f>
        <v>0</v>
      </c>
      <c r="CS158">
        <f>PEFA2016_latest!CP159</f>
        <v>0</v>
      </c>
      <c r="CT158">
        <f>PEFA2016_latest!CQ159</f>
        <v>0</v>
      </c>
      <c r="CU158">
        <f>PEFA2016_latest!CR159</f>
        <v>0</v>
      </c>
      <c r="CV158">
        <f>PEFA2016_latest!CS159</f>
        <v>0</v>
      </c>
      <c r="CW158">
        <f>PEFA2016_latest!CT159</f>
        <v>0</v>
      </c>
      <c r="CX158">
        <f>PEFA2016_latest!CU159</f>
        <v>0</v>
      </c>
      <c r="CY158">
        <f>PEFA2016_latest!CV159</f>
        <v>0</v>
      </c>
      <c r="CZ158">
        <f>PEFA2016_latest!CW159</f>
        <v>0</v>
      </c>
      <c r="DA158">
        <f>PEFA2016_latest!CX159</f>
        <v>0</v>
      </c>
      <c r="DB158">
        <f>PEFA2016_latest!CY159</f>
        <v>0</v>
      </c>
      <c r="DC158">
        <f>PEFA2016_latest!CZ159</f>
        <v>0</v>
      </c>
      <c r="DD158">
        <f>PEFA2016_latest!DA159</f>
        <v>0</v>
      </c>
      <c r="DE158">
        <f>PEFA2016_latest!DB159</f>
        <v>0</v>
      </c>
      <c r="DF158">
        <f>PEFA2016_latest!DC159</f>
        <v>0</v>
      </c>
      <c r="DG158">
        <f>PEFA2016_latest!DD159</f>
        <v>0</v>
      </c>
      <c r="DH158">
        <f>PEFA2016_latest!DE159</f>
        <v>0</v>
      </c>
      <c r="DI158">
        <f>PEFA2016_latest!DF159</f>
        <v>0</v>
      </c>
      <c r="DJ158">
        <f>PEFA2016_latest!DG159</f>
        <v>0</v>
      </c>
      <c r="DK158">
        <f>PEFA2016_latest!DH159</f>
        <v>0</v>
      </c>
      <c r="DL158">
        <f>PEFA2016_latest!DI159</f>
        <v>0</v>
      </c>
      <c r="DM158">
        <f>PEFA2016_latest!DJ159</f>
        <v>0</v>
      </c>
      <c r="DN158">
        <f>PEFA2016_latest!DK159</f>
        <v>0</v>
      </c>
      <c r="DO158">
        <f>PEFA2016_latest!DL159</f>
        <v>0</v>
      </c>
      <c r="DP158">
        <f>PEFA2016_latest!DM159</f>
        <v>0</v>
      </c>
      <c r="DQ158">
        <f>PEFA2016_latest!DN159</f>
        <v>0</v>
      </c>
      <c r="DR158">
        <f>PEFA2016_latest!DO159</f>
        <v>0</v>
      </c>
      <c r="DS158">
        <f>PEFA2016_latest!DP159</f>
        <v>0</v>
      </c>
      <c r="DT158">
        <f>PEFA2016_latest!DQ159</f>
        <v>0</v>
      </c>
      <c r="DU158">
        <f>PEFA2016_latest!DR159</f>
        <v>0</v>
      </c>
      <c r="DV158">
        <f>PEFA2016_latest!DS159</f>
        <v>0</v>
      </c>
      <c r="DW158">
        <f>PEFA2016_latest!DT159</f>
        <v>0</v>
      </c>
      <c r="DX158">
        <f>PEFA2016_latest!DU159</f>
        <v>0</v>
      </c>
      <c r="DY158">
        <f>PEFA2016_latest!DV159</f>
        <v>0</v>
      </c>
      <c r="DZ158">
        <f>PEFA2016_latest!DW159</f>
        <v>0</v>
      </c>
      <c r="EA158">
        <f>PEFA2016_latest!DX159</f>
        <v>0</v>
      </c>
      <c r="EB158">
        <f>PEFA2016_latest!DY159</f>
        <v>0</v>
      </c>
      <c r="EC158">
        <f>PEFA2016_latest!DZ159</f>
        <v>0</v>
      </c>
      <c r="ED158">
        <f>PEFA2016_latest!EA159</f>
        <v>0</v>
      </c>
      <c r="EE158">
        <f>PEFA2016_latest!EB159</f>
        <v>0</v>
      </c>
    </row>
    <row r="159" spans="2:135" x14ac:dyDescent="0.25">
      <c r="B159">
        <f>PEFA2016_latest!A160</f>
        <v>0</v>
      </c>
      <c r="C159">
        <f>PEFA2016_latest!B160</f>
        <v>0</v>
      </c>
      <c r="D159" t="e" cm="1" vm="98">
        <f t="array" ref="D159">_FV(PEFA2016raw[[#This Row],[Country]],"Abbreviation")</f>
        <v>#VALUE!</v>
      </c>
      <c r="E159" t="e" vm="126">
        <f>_xlfn.XLOOKUP(PEFA2016raw[[#This Row],[ISO-2]],Code[ISO-2],Code[ISO-3],"",0)</f>
        <v>#VALUE!</v>
      </c>
      <c r="F159">
        <f>PEFA2016_latest!C160</f>
        <v>0</v>
      </c>
      <c r="G159">
        <f>PEFA2016_latest!D160</f>
        <v>0</v>
      </c>
      <c r="H159">
        <f>PEFA2016_latest!E160</f>
        <v>0</v>
      </c>
      <c r="I159">
        <f>PEFA2016_latest!F160</f>
        <v>0</v>
      </c>
      <c r="J159">
        <f>PEFA2016_latest!G160</f>
        <v>0</v>
      </c>
      <c r="K159">
        <f>PEFA2016_latest!H160</f>
        <v>0</v>
      </c>
      <c r="L159">
        <f>PEFA2016_latest!I160</f>
        <v>0</v>
      </c>
      <c r="M159">
        <f>PEFA2016_latest!J160</f>
        <v>0</v>
      </c>
      <c r="N159">
        <f>PEFA2016_latest!K160</f>
        <v>0</v>
      </c>
      <c r="O159">
        <f>PEFA2016_latest!L160</f>
        <v>0</v>
      </c>
      <c r="P159">
        <f>PEFA2016_latest!M160</f>
        <v>0</v>
      </c>
      <c r="Q159">
        <f>PEFA2016_latest!N160</f>
        <v>0</v>
      </c>
      <c r="R159">
        <f>PEFA2016_latest!O160</f>
        <v>0</v>
      </c>
      <c r="S159">
        <f>PEFA2016_latest!P160</f>
        <v>0</v>
      </c>
      <c r="T159">
        <f>PEFA2016_latest!Q160</f>
        <v>0</v>
      </c>
      <c r="U159">
        <f>PEFA2016_latest!R160</f>
        <v>0</v>
      </c>
      <c r="V159">
        <f>PEFA2016_latest!S160</f>
        <v>0</v>
      </c>
      <c r="W159">
        <f>PEFA2016_latest!T160</f>
        <v>0</v>
      </c>
      <c r="X159">
        <f>PEFA2016_latest!U160</f>
        <v>0</v>
      </c>
      <c r="Y159">
        <f>PEFA2016_latest!V160</f>
        <v>0</v>
      </c>
      <c r="Z159">
        <f>PEFA2016_latest!W160</f>
        <v>0</v>
      </c>
      <c r="AA159">
        <f>PEFA2016_latest!X160</f>
        <v>0</v>
      </c>
      <c r="AB159">
        <f>PEFA2016_latest!Y160</f>
        <v>0</v>
      </c>
      <c r="AC159">
        <f>PEFA2016_latest!Z160</f>
        <v>0</v>
      </c>
      <c r="AD159">
        <f>PEFA2016_latest!AA160</f>
        <v>0</v>
      </c>
      <c r="AE159">
        <f>PEFA2016_latest!AB160</f>
        <v>0</v>
      </c>
      <c r="AF159">
        <f>PEFA2016_latest!AC160</f>
        <v>0</v>
      </c>
      <c r="AG159">
        <f>PEFA2016_latest!AD160</f>
        <v>0</v>
      </c>
      <c r="AH159">
        <f>PEFA2016_latest!AE160</f>
        <v>0</v>
      </c>
      <c r="AI159">
        <f>PEFA2016_latest!AF160</f>
        <v>0</v>
      </c>
      <c r="AJ159">
        <f>PEFA2016_latest!AG160</f>
        <v>0</v>
      </c>
      <c r="AK159">
        <f>PEFA2016_latest!AH160</f>
        <v>0</v>
      </c>
      <c r="AL159">
        <f>PEFA2016_latest!AI160</f>
        <v>0</v>
      </c>
      <c r="AM159">
        <f>PEFA2016_latest!AJ160</f>
        <v>0</v>
      </c>
      <c r="AN159">
        <f>PEFA2016_latest!AK160</f>
        <v>0</v>
      </c>
      <c r="AO159">
        <f>PEFA2016_latest!AL160</f>
        <v>0</v>
      </c>
      <c r="AP159">
        <f>PEFA2016_latest!AM160</f>
        <v>0</v>
      </c>
      <c r="AQ159">
        <f>PEFA2016_latest!AN160</f>
        <v>0</v>
      </c>
      <c r="AR159">
        <f>PEFA2016_latest!AO160</f>
        <v>0</v>
      </c>
      <c r="AS159">
        <f>PEFA2016_latest!AP160</f>
        <v>0</v>
      </c>
      <c r="AT159">
        <f>PEFA2016_latest!AQ160</f>
        <v>0</v>
      </c>
      <c r="AU159">
        <f>PEFA2016_latest!AR160</f>
        <v>0</v>
      </c>
      <c r="AV159">
        <f>PEFA2016_latest!AS160</f>
        <v>0</v>
      </c>
      <c r="AW159">
        <f>PEFA2016_latest!AT160</f>
        <v>0</v>
      </c>
      <c r="AX159">
        <f>PEFA2016_latest!AU160</f>
        <v>0</v>
      </c>
      <c r="AY159">
        <f>PEFA2016_latest!AV160</f>
        <v>0</v>
      </c>
      <c r="AZ159">
        <f>PEFA2016_latest!AW160</f>
        <v>0</v>
      </c>
      <c r="BA159">
        <f>PEFA2016_latest!AX160</f>
        <v>0</v>
      </c>
      <c r="BB159">
        <f>PEFA2016_latest!AY160</f>
        <v>0</v>
      </c>
      <c r="BC159">
        <f>PEFA2016_latest!AZ160</f>
        <v>0</v>
      </c>
      <c r="BD159">
        <f>PEFA2016_latest!BA160</f>
        <v>0</v>
      </c>
      <c r="BE159">
        <f>PEFA2016_latest!BB160</f>
        <v>0</v>
      </c>
      <c r="BF159">
        <f>PEFA2016_latest!BC160</f>
        <v>0</v>
      </c>
      <c r="BG159">
        <f>PEFA2016_latest!BD160</f>
        <v>0</v>
      </c>
      <c r="BH159">
        <f>PEFA2016_latest!BE160</f>
        <v>0</v>
      </c>
      <c r="BI159">
        <f>PEFA2016_latest!BF160</f>
        <v>0</v>
      </c>
      <c r="BJ159">
        <f>PEFA2016_latest!BG160</f>
        <v>0</v>
      </c>
      <c r="BK159">
        <f>PEFA2016_latest!BH160</f>
        <v>0</v>
      </c>
      <c r="BL159">
        <f>PEFA2016_latest!BI160</f>
        <v>0</v>
      </c>
      <c r="BM159">
        <f>PEFA2016_latest!BJ160</f>
        <v>0</v>
      </c>
      <c r="BN159">
        <f>PEFA2016_latest!BK160</f>
        <v>0</v>
      </c>
      <c r="BO159">
        <f>PEFA2016_latest!BL160</f>
        <v>0</v>
      </c>
      <c r="BP159">
        <f>PEFA2016_latest!BM160</f>
        <v>0</v>
      </c>
      <c r="BQ159">
        <f>PEFA2016_latest!BN160</f>
        <v>0</v>
      </c>
      <c r="BR159">
        <f>PEFA2016_latest!BO160</f>
        <v>0</v>
      </c>
      <c r="BS159">
        <f>PEFA2016_latest!BP160</f>
        <v>0</v>
      </c>
      <c r="BT159">
        <f>PEFA2016_latest!BQ160</f>
        <v>0</v>
      </c>
      <c r="BU159">
        <f>PEFA2016_latest!BR160</f>
        <v>0</v>
      </c>
      <c r="BV159">
        <f>PEFA2016_latest!BS160</f>
        <v>0</v>
      </c>
      <c r="BW159">
        <f>PEFA2016_latest!BT160</f>
        <v>0</v>
      </c>
      <c r="BX159">
        <f>PEFA2016_latest!BU160</f>
        <v>0</v>
      </c>
      <c r="BY159">
        <f>PEFA2016_latest!BV160</f>
        <v>0</v>
      </c>
      <c r="BZ159">
        <f>PEFA2016_latest!BW160</f>
        <v>0</v>
      </c>
      <c r="CA159">
        <f>PEFA2016_latest!BX160</f>
        <v>0</v>
      </c>
      <c r="CB159">
        <f>PEFA2016_latest!BY160</f>
        <v>0</v>
      </c>
      <c r="CC159">
        <f>PEFA2016_latest!BZ160</f>
        <v>0</v>
      </c>
      <c r="CD159">
        <f>PEFA2016_latest!CA160</f>
        <v>0</v>
      </c>
      <c r="CE159">
        <f>PEFA2016_latest!CB160</f>
        <v>0</v>
      </c>
      <c r="CF159">
        <f>PEFA2016_latest!CC160</f>
        <v>0</v>
      </c>
      <c r="CG159">
        <f>PEFA2016_latest!CD160</f>
        <v>0</v>
      </c>
      <c r="CH159">
        <f>PEFA2016_latest!CE160</f>
        <v>0</v>
      </c>
      <c r="CI159">
        <f>PEFA2016_latest!CF160</f>
        <v>0</v>
      </c>
      <c r="CJ159">
        <f>PEFA2016_latest!CG160</f>
        <v>0</v>
      </c>
      <c r="CK159">
        <f>PEFA2016_latest!CH160</f>
        <v>0</v>
      </c>
      <c r="CL159">
        <f>PEFA2016_latest!CI160</f>
        <v>0</v>
      </c>
      <c r="CM159">
        <f>PEFA2016_latest!CJ160</f>
        <v>0</v>
      </c>
      <c r="CN159">
        <f>PEFA2016_latest!CK160</f>
        <v>0</v>
      </c>
      <c r="CO159">
        <f>PEFA2016_latest!CL160</f>
        <v>0</v>
      </c>
      <c r="CP159">
        <f>PEFA2016_latest!CM160</f>
        <v>0</v>
      </c>
      <c r="CQ159">
        <f>PEFA2016_latest!CN160</f>
        <v>0</v>
      </c>
      <c r="CR159">
        <f>PEFA2016_latest!CO160</f>
        <v>0</v>
      </c>
      <c r="CS159">
        <f>PEFA2016_latest!CP160</f>
        <v>0</v>
      </c>
      <c r="CT159">
        <f>PEFA2016_latest!CQ160</f>
        <v>0</v>
      </c>
      <c r="CU159">
        <f>PEFA2016_latest!CR160</f>
        <v>0</v>
      </c>
      <c r="CV159">
        <f>PEFA2016_latest!CS160</f>
        <v>0</v>
      </c>
      <c r="CW159">
        <f>PEFA2016_latest!CT160</f>
        <v>0</v>
      </c>
      <c r="CX159">
        <f>PEFA2016_latest!CU160</f>
        <v>0</v>
      </c>
      <c r="CY159">
        <f>PEFA2016_latest!CV160</f>
        <v>0</v>
      </c>
      <c r="CZ159">
        <f>PEFA2016_latest!CW160</f>
        <v>0</v>
      </c>
      <c r="DA159">
        <f>PEFA2016_latest!CX160</f>
        <v>0</v>
      </c>
      <c r="DB159">
        <f>PEFA2016_latest!CY160</f>
        <v>0</v>
      </c>
      <c r="DC159">
        <f>PEFA2016_latest!CZ160</f>
        <v>0</v>
      </c>
      <c r="DD159">
        <f>PEFA2016_latest!DA160</f>
        <v>0</v>
      </c>
      <c r="DE159">
        <f>PEFA2016_latest!DB160</f>
        <v>0</v>
      </c>
      <c r="DF159">
        <f>PEFA2016_latest!DC160</f>
        <v>0</v>
      </c>
      <c r="DG159">
        <f>PEFA2016_latest!DD160</f>
        <v>0</v>
      </c>
      <c r="DH159">
        <f>PEFA2016_latest!DE160</f>
        <v>0</v>
      </c>
      <c r="DI159">
        <f>PEFA2016_latest!DF160</f>
        <v>0</v>
      </c>
      <c r="DJ159">
        <f>PEFA2016_latest!DG160</f>
        <v>0</v>
      </c>
      <c r="DK159">
        <f>PEFA2016_latest!DH160</f>
        <v>0</v>
      </c>
      <c r="DL159">
        <f>PEFA2016_latest!DI160</f>
        <v>0</v>
      </c>
      <c r="DM159">
        <f>PEFA2016_latest!DJ160</f>
        <v>0</v>
      </c>
      <c r="DN159">
        <f>PEFA2016_latest!DK160</f>
        <v>0</v>
      </c>
      <c r="DO159">
        <f>PEFA2016_latest!DL160</f>
        <v>0</v>
      </c>
      <c r="DP159">
        <f>PEFA2016_latest!DM160</f>
        <v>0</v>
      </c>
      <c r="DQ159">
        <f>PEFA2016_latest!DN160</f>
        <v>0</v>
      </c>
      <c r="DR159">
        <f>PEFA2016_latest!DO160</f>
        <v>0</v>
      </c>
      <c r="DS159">
        <f>PEFA2016_latest!DP160</f>
        <v>0</v>
      </c>
      <c r="DT159">
        <f>PEFA2016_latest!DQ160</f>
        <v>0</v>
      </c>
      <c r="DU159">
        <f>PEFA2016_latest!DR160</f>
        <v>0</v>
      </c>
      <c r="DV159">
        <f>PEFA2016_latest!DS160</f>
        <v>0</v>
      </c>
      <c r="DW159">
        <f>PEFA2016_latest!DT160</f>
        <v>0</v>
      </c>
      <c r="DX159">
        <f>PEFA2016_latest!DU160</f>
        <v>0</v>
      </c>
      <c r="DY159">
        <f>PEFA2016_latest!DV160</f>
        <v>0</v>
      </c>
      <c r="DZ159">
        <f>PEFA2016_latest!DW160</f>
        <v>0</v>
      </c>
      <c r="EA159">
        <f>PEFA2016_latest!DX160</f>
        <v>0</v>
      </c>
      <c r="EB159">
        <f>PEFA2016_latest!DY160</f>
        <v>0</v>
      </c>
      <c r="EC159">
        <f>PEFA2016_latest!DZ160</f>
        <v>0</v>
      </c>
      <c r="ED159">
        <f>PEFA2016_latest!EA160</f>
        <v>0</v>
      </c>
      <c r="EE159">
        <f>PEFA2016_latest!EB160</f>
        <v>0</v>
      </c>
    </row>
  </sheetData>
  <phoneticPr fontId="4" type="noConversion"/>
  <hyperlinks>
    <hyperlink ref="D1" r:id="rId1" xr:uid="{3F797963-A08F-45B4-9A2B-307D52922D3E}"/>
  </hyperlinks>
  <pageMargins left="0.7" right="0.7" top="0.75" bottom="0.75" header="0.3" footer="0.3"/>
  <pageSetup orientation="portrait" r:id="rId2"/>
  <legacyDrawing r:id="rId3"/>
  <tableParts count="1">
    <tablePart r:id="rId4"/>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61F40-D37B-4CAC-8A37-9DD6BDF31FD9}">
  <sheetPr>
    <tabColor theme="9" tint="0.39997558519241921"/>
  </sheetPr>
  <dimension ref="A1:EB102"/>
  <sheetViews>
    <sheetView workbookViewId="0">
      <selection activeCell="J16" sqref="J16"/>
    </sheetView>
  </sheetViews>
  <sheetFormatPr defaultRowHeight="15" x14ac:dyDescent="0.25"/>
  <cols>
    <col min="1" max="1" width="13.28515625" bestFit="1" customWidth="1"/>
    <col min="2" max="2" width="28" bestFit="1" customWidth="1"/>
    <col min="3" max="3" width="7.28515625" bestFit="1" customWidth="1"/>
    <col min="4" max="4" width="7.7109375" bestFit="1" customWidth="1"/>
    <col min="5" max="5" width="9.28515625" bestFit="1" customWidth="1"/>
    <col min="6" max="6" width="7.7109375" bestFit="1" customWidth="1"/>
    <col min="7" max="9" width="9.28515625" bestFit="1" customWidth="1"/>
    <col min="10" max="10" width="7.7109375" bestFit="1" customWidth="1"/>
    <col min="11" max="12" width="9.28515625" bestFit="1" customWidth="1"/>
    <col min="13" max="13" width="7.7109375" bestFit="1" customWidth="1"/>
    <col min="14" max="14" width="9.28515625" bestFit="1" customWidth="1"/>
    <col min="15" max="15" width="7.7109375" bestFit="1" customWidth="1"/>
    <col min="16" max="16" width="9.28515625" bestFit="1" customWidth="1"/>
    <col min="17" max="17" width="7.7109375" bestFit="1" customWidth="1"/>
    <col min="18" max="20" width="9.28515625" bestFit="1" customWidth="1"/>
    <col min="21" max="21" width="7.7109375" bestFit="1" customWidth="1"/>
    <col min="22" max="23" width="9.28515625" bestFit="1" customWidth="1"/>
    <col min="24" max="24" width="7.7109375" bestFit="1" customWidth="1"/>
    <col min="25" max="28" width="9.28515625" bestFit="1" customWidth="1"/>
    <col min="29" max="29" width="7.7109375" bestFit="1" customWidth="1"/>
    <col min="30" max="30" width="9.28515625" bestFit="1" customWidth="1"/>
    <col min="31" max="31" width="7.7109375" bestFit="1" customWidth="1"/>
    <col min="32" max="34" width="9.28515625" bestFit="1" customWidth="1"/>
    <col min="35" max="35" width="7.7109375" bestFit="1" customWidth="1"/>
    <col min="36" max="39" width="9.28515625" bestFit="1" customWidth="1"/>
    <col min="40" max="40" width="7.7109375" bestFit="1" customWidth="1"/>
    <col min="41" max="43" width="9.28515625" bestFit="1" customWidth="1"/>
    <col min="44" max="44" width="7.7109375" bestFit="1" customWidth="1"/>
    <col min="45" max="47" width="9.28515625" bestFit="1" customWidth="1"/>
    <col min="48" max="48" width="7.7109375" bestFit="1" customWidth="1"/>
    <col min="49" max="51" width="9.28515625" bestFit="1" customWidth="1"/>
    <col min="52" max="52" width="7.7109375" bestFit="1" customWidth="1"/>
    <col min="53" max="55" width="9.28515625" bestFit="1" customWidth="1"/>
    <col min="56" max="56" width="7.7109375" bestFit="1" customWidth="1"/>
    <col min="57" max="60" width="9.28515625" bestFit="1" customWidth="1"/>
    <col min="61" max="61" width="7.7109375" bestFit="1" customWidth="1"/>
    <col min="62" max="64" width="9.28515625" bestFit="1" customWidth="1"/>
    <col min="65" max="65" width="7.7109375" bestFit="1" customWidth="1"/>
    <col min="66" max="69" width="9.28515625" bestFit="1" customWidth="1"/>
    <col min="70" max="70" width="7.7109375" bestFit="1" customWidth="1"/>
    <col min="71" max="74" width="9.28515625" bestFit="1" customWidth="1"/>
    <col min="75" max="75" width="7.7109375" bestFit="1" customWidth="1"/>
    <col min="76" max="78" width="9.28515625" bestFit="1" customWidth="1"/>
    <col min="79" max="79" width="7.7109375" bestFit="1" customWidth="1"/>
    <col min="80" max="83" width="9.28515625" bestFit="1" customWidth="1"/>
    <col min="84" max="84" width="7.7109375" bestFit="1" customWidth="1"/>
    <col min="85" max="86" width="9.28515625" bestFit="1" customWidth="1"/>
    <col min="87" max="87" width="7.7109375" bestFit="1" customWidth="1"/>
    <col min="88" max="91" width="9.28515625" bestFit="1" customWidth="1"/>
    <col min="92" max="92" width="7.7109375" bestFit="1" customWidth="1"/>
    <col min="93" max="96" width="9.28515625" bestFit="1" customWidth="1"/>
    <col min="97" max="97" width="7.7109375" bestFit="1" customWidth="1"/>
    <col min="98" max="100" width="9.28515625" bestFit="1" customWidth="1"/>
    <col min="101" max="101" width="7.7109375" bestFit="1" customWidth="1"/>
    <col min="102" max="105" width="9.28515625" bestFit="1" customWidth="1"/>
    <col min="106" max="106" width="7.7109375" bestFit="1" customWidth="1"/>
    <col min="107" max="110" width="9.28515625" bestFit="1" customWidth="1"/>
    <col min="111" max="111" width="7.7109375" bestFit="1" customWidth="1"/>
    <col min="112" max="114" width="9.28515625" bestFit="1" customWidth="1"/>
    <col min="115" max="115" width="7.7109375" bestFit="1" customWidth="1"/>
    <col min="116" max="118" width="9.28515625" bestFit="1" customWidth="1"/>
    <col min="119" max="119" width="7.7109375" bestFit="1" customWidth="1"/>
    <col min="120" max="123" width="9.28515625" bestFit="1" customWidth="1"/>
    <col min="124" max="124" width="7.7109375" bestFit="1" customWidth="1"/>
    <col min="125" max="128" width="9.28515625" bestFit="1" customWidth="1"/>
    <col min="129" max="129" width="11" bestFit="1" customWidth="1"/>
    <col min="130" max="132" width="12.5703125" bestFit="1" customWidth="1"/>
  </cols>
  <sheetData>
    <row r="1" spans="1:132" x14ac:dyDescent="0.25">
      <c r="A1" t="s">
        <v>4</v>
      </c>
      <c r="B1" t="s">
        <v>5</v>
      </c>
      <c r="C1" t="s">
        <v>6</v>
      </c>
      <c r="D1" t="s">
        <v>7</v>
      </c>
      <c r="E1" t="s">
        <v>8</v>
      </c>
      <c r="F1" t="s">
        <v>9</v>
      </c>
      <c r="G1" t="s">
        <v>10</v>
      </c>
      <c r="H1" t="s">
        <v>11</v>
      </c>
      <c r="I1" t="s">
        <v>238</v>
      </c>
      <c r="J1" t="s">
        <v>12</v>
      </c>
      <c r="K1" t="s">
        <v>13</v>
      </c>
      <c r="L1" t="s">
        <v>239</v>
      </c>
      <c r="M1" t="s">
        <v>14</v>
      </c>
      <c r="N1" t="s">
        <v>15</v>
      </c>
      <c r="O1" t="s">
        <v>17</v>
      </c>
      <c r="P1" t="s">
        <v>18</v>
      </c>
      <c r="Q1" t="s">
        <v>19</v>
      </c>
      <c r="R1" t="s">
        <v>20</v>
      </c>
      <c r="S1" t="s">
        <v>240</v>
      </c>
      <c r="T1" t="s">
        <v>241</v>
      </c>
      <c r="U1" t="s">
        <v>21</v>
      </c>
      <c r="V1" t="s">
        <v>22</v>
      </c>
      <c r="W1" t="s">
        <v>23</v>
      </c>
      <c r="X1" t="s">
        <v>24</v>
      </c>
      <c r="Y1" t="s">
        <v>25</v>
      </c>
      <c r="Z1" t="s">
        <v>26</v>
      </c>
      <c r="AA1" t="s">
        <v>27</v>
      </c>
      <c r="AB1" t="s">
        <v>242</v>
      </c>
      <c r="AC1" t="s">
        <v>28</v>
      </c>
      <c r="AD1" t="s">
        <v>29</v>
      </c>
      <c r="AE1" t="s">
        <v>31</v>
      </c>
      <c r="AF1" t="s">
        <v>32</v>
      </c>
      <c r="AG1" t="s">
        <v>243</v>
      </c>
      <c r="AH1" t="s">
        <v>244</v>
      </c>
      <c r="AI1" t="s">
        <v>33</v>
      </c>
      <c r="AJ1" t="s">
        <v>34</v>
      </c>
      <c r="AK1" t="s">
        <v>35</v>
      </c>
      <c r="AL1" t="s">
        <v>36</v>
      </c>
      <c r="AM1" t="s">
        <v>245</v>
      </c>
      <c r="AN1" t="s">
        <v>37</v>
      </c>
      <c r="AO1" t="s">
        <v>38</v>
      </c>
      <c r="AP1" t="s">
        <v>39</v>
      </c>
      <c r="AQ1" t="s">
        <v>40</v>
      </c>
      <c r="AR1" t="s">
        <v>42</v>
      </c>
      <c r="AS1" t="s">
        <v>43</v>
      </c>
      <c r="AT1" t="s">
        <v>44</v>
      </c>
      <c r="AU1" t="s">
        <v>45</v>
      </c>
      <c r="AV1" t="s">
        <v>46</v>
      </c>
      <c r="AW1" t="s">
        <v>47</v>
      </c>
      <c r="AX1" t="s">
        <v>49</v>
      </c>
      <c r="AY1" t="s">
        <v>48</v>
      </c>
      <c r="AZ1" t="s">
        <v>50</v>
      </c>
      <c r="BA1" t="s">
        <v>51</v>
      </c>
      <c r="BB1" t="s">
        <v>52</v>
      </c>
      <c r="BC1" t="s">
        <v>53</v>
      </c>
      <c r="BD1" t="s">
        <v>54</v>
      </c>
      <c r="BE1" t="s">
        <v>57</v>
      </c>
      <c r="BF1" t="s">
        <v>55</v>
      </c>
      <c r="BG1" t="s">
        <v>56</v>
      </c>
      <c r="BH1" t="s">
        <v>246</v>
      </c>
      <c r="BI1" t="s">
        <v>58</v>
      </c>
      <c r="BJ1" t="s">
        <v>59</v>
      </c>
      <c r="BK1" t="s">
        <v>60</v>
      </c>
      <c r="BL1" t="s">
        <v>61</v>
      </c>
      <c r="BM1" t="s">
        <v>62</v>
      </c>
      <c r="BN1" t="s">
        <v>63</v>
      </c>
      <c r="BO1" t="s">
        <v>64</v>
      </c>
      <c r="BP1" t="s">
        <v>65</v>
      </c>
      <c r="BQ1" t="s">
        <v>66</v>
      </c>
      <c r="BR1" t="s">
        <v>67</v>
      </c>
      <c r="BS1" t="s">
        <v>68</v>
      </c>
      <c r="BT1" t="s">
        <v>69</v>
      </c>
      <c r="BU1" t="s">
        <v>70</v>
      </c>
      <c r="BV1" t="s">
        <v>71</v>
      </c>
      <c r="BW1" t="s">
        <v>72</v>
      </c>
      <c r="BX1" t="s">
        <v>73</v>
      </c>
      <c r="BY1" t="s">
        <v>74</v>
      </c>
      <c r="BZ1" t="s">
        <v>75</v>
      </c>
      <c r="CA1" t="s">
        <v>76</v>
      </c>
      <c r="CB1" t="s">
        <v>77</v>
      </c>
      <c r="CC1" t="s">
        <v>78</v>
      </c>
      <c r="CD1" t="s">
        <v>79</v>
      </c>
      <c r="CE1" t="s">
        <v>247</v>
      </c>
      <c r="CF1" t="s">
        <v>80</v>
      </c>
      <c r="CG1" t="s">
        <v>81</v>
      </c>
      <c r="CH1" t="s">
        <v>82</v>
      </c>
      <c r="CI1" t="s">
        <v>83</v>
      </c>
      <c r="CJ1" t="s">
        <v>84</v>
      </c>
      <c r="CK1" t="s">
        <v>248</v>
      </c>
      <c r="CL1" t="s">
        <v>249</v>
      </c>
      <c r="CM1" t="s">
        <v>250</v>
      </c>
      <c r="CN1" t="s">
        <v>85</v>
      </c>
      <c r="CO1" t="s">
        <v>86</v>
      </c>
      <c r="CP1" t="s">
        <v>87</v>
      </c>
      <c r="CQ1" t="s">
        <v>88</v>
      </c>
      <c r="CR1" t="s">
        <v>251</v>
      </c>
      <c r="CS1" t="s">
        <v>89</v>
      </c>
      <c r="CT1" t="s">
        <v>90</v>
      </c>
      <c r="CU1" t="s">
        <v>91</v>
      </c>
      <c r="CV1" t="s">
        <v>92</v>
      </c>
      <c r="CW1" t="s">
        <v>93</v>
      </c>
      <c r="CX1" t="s">
        <v>94</v>
      </c>
      <c r="CY1" t="s">
        <v>95</v>
      </c>
      <c r="CZ1" t="s">
        <v>96</v>
      </c>
      <c r="DA1" t="s">
        <v>252</v>
      </c>
      <c r="DB1" t="s">
        <v>97</v>
      </c>
      <c r="DC1" t="s">
        <v>98</v>
      </c>
      <c r="DD1" t="s">
        <v>99</v>
      </c>
      <c r="DE1" t="s">
        <v>100</v>
      </c>
      <c r="DF1" t="s">
        <v>101</v>
      </c>
      <c r="DG1" t="s">
        <v>102</v>
      </c>
      <c r="DH1" t="s">
        <v>103</v>
      </c>
      <c r="DI1" t="s">
        <v>104</v>
      </c>
      <c r="DJ1" t="s">
        <v>105</v>
      </c>
      <c r="DK1" t="s">
        <v>253</v>
      </c>
      <c r="DL1" t="s">
        <v>254</v>
      </c>
      <c r="DM1" t="s">
        <v>255</v>
      </c>
      <c r="DN1" t="s">
        <v>256</v>
      </c>
      <c r="DO1" t="s">
        <v>257</v>
      </c>
      <c r="DP1" t="s">
        <v>258</v>
      </c>
      <c r="DQ1" t="s">
        <v>259</v>
      </c>
      <c r="DR1" t="s">
        <v>260</v>
      </c>
      <c r="DS1" t="s">
        <v>261</v>
      </c>
      <c r="DT1" t="s">
        <v>262</v>
      </c>
      <c r="DU1" t="s">
        <v>263</v>
      </c>
      <c r="DV1" t="s">
        <v>264</v>
      </c>
      <c r="DW1" t="s">
        <v>265</v>
      </c>
      <c r="DX1" t="s">
        <v>266</v>
      </c>
      <c r="DY1" t="s">
        <v>267</v>
      </c>
      <c r="DZ1" t="s">
        <v>268</v>
      </c>
      <c r="EA1" t="s">
        <v>269</v>
      </c>
      <c r="EB1" t="s">
        <v>270</v>
      </c>
    </row>
    <row r="2" spans="1:132" x14ac:dyDescent="0.25">
      <c r="A2">
        <v>2016</v>
      </c>
      <c r="B2" t="e" vm="1">
        <v>#VALUE!</v>
      </c>
      <c r="C2">
        <v>2019</v>
      </c>
      <c r="D2" t="s">
        <v>115</v>
      </c>
      <c r="E2" t="s">
        <v>115</v>
      </c>
      <c r="F2" t="s">
        <v>121</v>
      </c>
      <c r="G2" t="s">
        <v>118</v>
      </c>
      <c r="H2" t="s">
        <v>117</v>
      </c>
      <c r="I2" t="s">
        <v>115</v>
      </c>
      <c r="J2" t="s">
        <v>121</v>
      </c>
      <c r="K2" t="s">
        <v>117</v>
      </c>
      <c r="L2" t="s">
        <v>118</v>
      </c>
      <c r="M2" t="s">
        <v>120</v>
      </c>
      <c r="N2" t="s">
        <v>120</v>
      </c>
      <c r="O2" t="s">
        <v>117</v>
      </c>
      <c r="P2" t="s">
        <v>117</v>
      </c>
      <c r="Q2" t="s">
        <v>120</v>
      </c>
      <c r="R2" t="s">
        <v>120</v>
      </c>
      <c r="S2" t="s">
        <v>117</v>
      </c>
      <c r="T2" t="s">
        <v>120</v>
      </c>
      <c r="U2" t="s">
        <v>115</v>
      </c>
      <c r="V2" t="s">
        <v>115</v>
      </c>
      <c r="W2" t="s">
        <v>115</v>
      </c>
      <c r="X2" t="s">
        <v>124</v>
      </c>
      <c r="Y2" t="s">
        <v>115</v>
      </c>
      <c r="Z2" t="s">
        <v>118</v>
      </c>
      <c r="AA2" t="s">
        <v>115</v>
      </c>
      <c r="AB2" t="s">
        <v>115</v>
      </c>
      <c r="AC2" t="s">
        <v>118</v>
      </c>
      <c r="AD2" t="s">
        <v>118</v>
      </c>
      <c r="AE2" t="s">
        <v>118</v>
      </c>
      <c r="AF2" t="s">
        <v>118</v>
      </c>
      <c r="AG2" t="s">
        <v>118</v>
      </c>
      <c r="AH2" t="s">
        <v>118</v>
      </c>
      <c r="AI2" t="s">
        <v>121</v>
      </c>
      <c r="AJ2" t="s">
        <v>118</v>
      </c>
      <c r="AK2" t="s">
        <v>117</v>
      </c>
      <c r="AL2" t="s">
        <v>118</v>
      </c>
      <c r="AM2" t="s">
        <v>117</v>
      </c>
      <c r="AN2" t="s">
        <v>121</v>
      </c>
      <c r="AO2" t="s">
        <v>117</v>
      </c>
      <c r="AP2" t="s">
        <v>118</v>
      </c>
      <c r="AQ2" t="s">
        <v>117</v>
      </c>
      <c r="AR2" t="s">
        <v>115</v>
      </c>
      <c r="AS2" t="s">
        <v>120</v>
      </c>
      <c r="AT2" t="s">
        <v>115</v>
      </c>
      <c r="AU2" t="s">
        <v>115</v>
      </c>
      <c r="AV2" t="s">
        <v>120</v>
      </c>
      <c r="AW2" t="s">
        <v>120</v>
      </c>
      <c r="AX2" t="s">
        <v>115</v>
      </c>
      <c r="AY2" t="s">
        <v>117</v>
      </c>
      <c r="AZ2" t="s">
        <v>118</v>
      </c>
      <c r="BA2" t="s">
        <v>118</v>
      </c>
      <c r="BB2" t="s">
        <v>118</v>
      </c>
      <c r="BC2" t="s">
        <v>123</v>
      </c>
      <c r="BD2" t="s">
        <v>121</v>
      </c>
      <c r="BE2" t="s">
        <v>118</v>
      </c>
      <c r="BF2" t="s">
        <v>118</v>
      </c>
      <c r="BG2" t="s">
        <v>123</v>
      </c>
      <c r="BH2" t="s">
        <v>120</v>
      </c>
      <c r="BI2" t="s">
        <v>120</v>
      </c>
      <c r="BJ2" t="s">
        <v>115</v>
      </c>
      <c r="BK2" t="s">
        <v>120</v>
      </c>
      <c r="BL2" t="s">
        <v>117</v>
      </c>
      <c r="BM2" t="s">
        <v>124</v>
      </c>
      <c r="BN2" t="s">
        <v>120</v>
      </c>
      <c r="BO2" t="s">
        <v>115</v>
      </c>
      <c r="BP2" t="s">
        <v>115</v>
      </c>
      <c r="BQ2" t="s">
        <v>120</v>
      </c>
      <c r="BR2" t="s">
        <v>116</v>
      </c>
      <c r="BS2" t="s">
        <v>120</v>
      </c>
      <c r="BT2" t="s">
        <v>117</v>
      </c>
      <c r="BU2" t="s">
        <v>115</v>
      </c>
      <c r="BV2" t="s">
        <v>119</v>
      </c>
      <c r="BW2" t="s">
        <v>116</v>
      </c>
      <c r="BX2" t="s">
        <v>117</v>
      </c>
      <c r="BY2" t="s">
        <v>120</v>
      </c>
      <c r="BZ2" t="s">
        <v>117</v>
      </c>
      <c r="CA2" t="s">
        <v>116</v>
      </c>
      <c r="CB2" t="s">
        <v>117</v>
      </c>
      <c r="CC2" t="s">
        <v>120</v>
      </c>
      <c r="CD2" t="s">
        <v>120</v>
      </c>
      <c r="CE2" t="s">
        <v>117</v>
      </c>
      <c r="CF2" t="s">
        <v>116</v>
      </c>
      <c r="CG2" t="s">
        <v>115</v>
      </c>
      <c r="CH2" t="s">
        <v>117</v>
      </c>
      <c r="CI2" t="s">
        <v>116</v>
      </c>
      <c r="CJ2" t="s">
        <v>120</v>
      </c>
      <c r="CK2" t="s">
        <v>115</v>
      </c>
      <c r="CL2" t="s">
        <v>120</v>
      </c>
      <c r="CM2" t="s">
        <v>117</v>
      </c>
      <c r="CN2" t="s">
        <v>121</v>
      </c>
      <c r="CO2" t="s">
        <v>118</v>
      </c>
      <c r="CP2" t="s">
        <v>115</v>
      </c>
      <c r="CQ2" t="s">
        <v>118</v>
      </c>
      <c r="CR2" t="s">
        <v>118</v>
      </c>
      <c r="CS2" t="s">
        <v>120</v>
      </c>
      <c r="CT2" t="s">
        <v>115</v>
      </c>
      <c r="CU2" t="s">
        <v>117</v>
      </c>
      <c r="CV2" t="s">
        <v>120</v>
      </c>
      <c r="CW2" t="s">
        <v>121</v>
      </c>
      <c r="CX2" t="s">
        <v>115</v>
      </c>
      <c r="CY2" t="s">
        <v>117</v>
      </c>
      <c r="CZ2" t="s">
        <v>117</v>
      </c>
      <c r="DA2" t="s">
        <v>118</v>
      </c>
      <c r="DB2" t="s">
        <v>120</v>
      </c>
      <c r="DC2" t="s">
        <v>120</v>
      </c>
      <c r="DD2" t="s">
        <v>123</v>
      </c>
      <c r="DE2" t="s">
        <v>117</v>
      </c>
      <c r="DF2" t="s">
        <v>120</v>
      </c>
      <c r="DG2" t="s">
        <v>118</v>
      </c>
      <c r="DH2" t="s">
        <v>118</v>
      </c>
      <c r="DI2" t="s">
        <v>118</v>
      </c>
      <c r="DJ2" t="s">
        <v>123</v>
      </c>
      <c r="DK2" t="s">
        <v>116</v>
      </c>
      <c r="DL2" t="s">
        <v>117</v>
      </c>
      <c r="DM2" t="s">
        <v>120</v>
      </c>
      <c r="DN2" t="s">
        <v>117</v>
      </c>
      <c r="DO2" t="s">
        <v>116</v>
      </c>
      <c r="DP2" t="s">
        <v>120</v>
      </c>
      <c r="DQ2" t="s">
        <v>120</v>
      </c>
      <c r="DR2" t="s">
        <v>120</v>
      </c>
      <c r="DS2" t="s">
        <v>117</v>
      </c>
      <c r="DT2" t="s">
        <v>120</v>
      </c>
      <c r="DU2" t="s">
        <v>115</v>
      </c>
      <c r="DV2" t="s">
        <v>117</v>
      </c>
      <c r="DW2" t="s">
        <v>120</v>
      </c>
      <c r="DX2" t="s">
        <v>120</v>
      </c>
      <c r="DY2" t="s">
        <v>137</v>
      </c>
      <c r="DZ2" t="s">
        <v>137</v>
      </c>
      <c r="EA2" t="s">
        <v>137</v>
      </c>
      <c r="EB2" t="s">
        <v>137</v>
      </c>
    </row>
    <row r="3" spans="1:132" x14ac:dyDescent="0.25">
      <c r="A3">
        <v>2016</v>
      </c>
      <c r="B3" t="e" vm="2">
        <v>#VALUE!</v>
      </c>
      <c r="C3">
        <v>2019</v>
      </c>
      <c r="D3" t="s">
        <v>117</v>
      </c>
      <c r="E3" t="s">
        <v>117</v>
      </c>
      <c r="F3" t="s">
        <v>118</v>
      </c>
      <c r="G3" t="s">
        <v>119</v>
      </c>
      <c r="H3" t="s">
        <v>118</v>
      </c>
      <c r="I3" t="s">
        <v>119</v>
      </c>
      <c r="J3" t="s">
        <v>118</v>
      </c>
      <c r="K3" t="s">
        <v>118</v>
      </c>
      <c r="L3" t="s">
        <v>118</v>
      </c>
      <c r="M3" t="s">
        <v>117</v>
      </c>
      <c r="N3" t="s">
        <v>117</v>
      </c>
      <c r="O3" t="s">
        <v>120</v>
      </c>
      <c r="P3" t="s">
        <v>120</v>
      </c>
      <c r="Q3" t="s">
        <v>118</v>
      </c>
      <c r="R3" t="s">
        <v>119</v>
      </c>
      <c r="S3" t="s">
        <v>119</v>
      </c>
      <c r="T3" t="s">
        <v>118</v>
      </c>
      <c r="U3" t="s">
        <v>120</v>
      </c>
      <c r="V3" t="s">
        <v>115</v>
      </c>
      <c r="W3" t="s">
        <v>117</v>
      </c>
      <c r="X3" t="s">
        <v>118</v>
      </c>
      <c r="Y3" t="s">
        <v>118</v>
      </c>
      <c r="Z3" t="s">
        <v>118</v>
      </c>
      <c r="AA3" t="s">
        <v>118</v>
      </c>
      <c r="AB3" t="s">
        <v>118</v>
      </c>
      <c r="AC3" t="s">
        <v>118</v>
      </c>
      <c r="AD3" t="s">
        <v>118</v>
      </c>
      <c r="AE3" t="s">
        <v>121</v>
      </c>
      <c r="AF3" t="s">
        <v>118</v>
      </c>
      <c r="AG3" t="s">
        <v>117</v>
      </c>
      <c r="AH3" t="s">
        <v>118</v>
      </c>
      <c r="AI3" t="s">
        <v>118</v>
      </c>
      <c r="AJ3" t="s">
        <v>117</v>
      </c>
      <c r="AK3" t="s">
        <v>118</v>
      </c>
      <c r="AL3" t="s">
        <v>118</v>
      </c>
      <c r="AM3" t="s">
        <v>118</v>
      </c>
      <c r="AN3" t="s">
        <v>121</v>
      </c>
      <c r="AO3" t="s">
        <v>117</v>
      </c>
      <c r="AP3" t="s">
        <v>118</v>
      </c>
      <c r="AQ3" t="s">
        <v>117</v>
      </c>
      <c r="AR3" t="s">
        <v>124</v>
      </c>
      <c r="AS3" t="s">
        <v>120</v>
      </c>
      <c r="AT3" t="s">
        <v>115</v>
      </c>
      <c r="AU3" t="s">
        <v>120</v>
      </c>
      <c r="AV3" t="s">
        <v>121</v>
      </c>
      <c r="AW3" t="s">
        <v>117</v>
      </c>
      <c r="AX3" t="s">
        <v>117</v>
      </c>
      <c r="AY3" t="s">
        <v>118</v>
      </c>
      <c r="AZ3" t="s">
        <v>117</v>
      </c>
      <c r="BA3" t="s">
        <v>118</v>
      </c>
      <c r="BB3" t="s">
        <v>120</v>
      </c>
      <c r="BC3" t="s">
        <v>117</v>
      </c>
      <c r="BD3" t="s">
        <v>118</v>
      </c>
      <c r="BE3" t="s">
        <v>117</v>
      </c>
      <c r="BF3" t="s">
        <v>118</v>
      </c>
      <c r="BG3" t="s">
        <v>118</v>
      </c>
      <c r="BH3" t="s">
        <v>118</v>
      </c>
      <c r="BI3" t="s">
        <v>121</v>
      </c>
      <c r="BJ3" t="s">
        <v>118</v>
      </c>
      <c r="BK3" t="s">
        <v>120</v>
      </c>
      <c r="BL3" t="s">
        <v>118</v>
      </c>
      <c r="BM3" t="s">
        <v>121</v>
      </c>
      <c r="BN3" t="s">
        <v>120</v>
      </c>
      <c r="BO3" t="s">
        <v>117</v>
      </c>
      <c r="BP3" t="s">
        <v>118</v>
      </c>
      <c r="BQ3" t="s">
        <v>115</v>
      </c>
      <c r="BR3" t="s">
        <v>117</v>
      </c>
      <c r="BS3" t="s">
        <v>120</v>
      </c>
      <c r="BT3" t="s">
        <v>117</v>
      </c>
      <c r="BU3" t="s">
        <v>117</v>
      </c>
      <c r="BV3" t="s">
        <v>119</v>
      </c>
      <c r="BW3" t="s">
        <v>116</v>
      </c>
      <c r="BX3" t="s">
        <v>115</v>
      </c>
      <c r="BY3" t="s">
        <v>120</v>
      </c>
      <c r="BZ3" t="s">
        <v>117</v>
      </c>
      <c r="CA3" t="s">
        <v>120</v>
      </c>
      <c r="CB3" t="s">
        <v>115</v>
      </c>
      <c r="CC3" t="s">
        <v>117</v>
      </c>
      <c r="CD3" t="s">
        <v>118</v>
      </c>
      <c r="CE3" t="s">
        <v>115</v>
      </c>
      <c r="CF3" t="s">
        <v>118</v>
      </c>
      <c r="CG3" t="s">
        <v>118</v>
      </c>
      <c r="CH3" t="s">
        <v>118</v>
      </c>
      <c r="CI3" t="s">
        <v>118</v>
      </c>
      <c r="CJ3" t="s">
        <v>118</v>
      </c>
      <c r="CK3" t="s">
        <v>118</v>
      </c>
      <c r="CL3" t="s">
        <v>118</v>
      </c>
      <c r="CM3" t="s">
        <v>118</v>
      </c>
      <c r="CN3" t="s">
        <v>118</v>
      </c>
      <c r="CO3" t="s">
        <v>118</v>
      </c>
      <c r="CP3" t="s">
        <v>118</v>
      </c>
      <c r="CQ3" t="s">
        <v>118</v>
      </c>
      <c r="CR3" t="s">
        <v>118</v>
      </c>
      <c r="CS3" t="s">
        <v>121</v>
      </c>
      <c r="CT3" t="s">
        <v>120</v>
      </c>
      <c r="CU3" t="s">
        <v>118</v>
      </c>
      <c r="CV3" t="s">
        <v>118</v>
      </c>
      <c r="CW3" t="s">
        <v>121</v>
      </c>
      <c r="CX3" t="s">
        <v>115</v>
      </c>
      <c r="CY3" t="s">
        <v>117</v>
      </c>
      <c r="CZ3" t="s">
        <v>117</v>
      </c>
      <c r="DA3" t="s">
        <v>118</v>
      </c>
      <c r="DB3" t="s">
        <v>121</v>
      </c>
      <c r="DC3" t="s">
        <v>120</v>
      </c>
      <c r="DD3" t="s">
        <v>123</v>
      </c>
      <c r="DE3" t="s">
        <v>118</v>
      </c>
      <c r="DF3" t="s">
        <v>118</v>
      </c>
      <c r="DG3" t="s">
        <v>121</v>
      </c>
      <c r="DH3" t="s">
        <v>118</v>
      </c>
      <c r="DI3" t="s">
        <v>118</v>
      </c>
      <c r="DJ3" t="s">
        <v>117</v>
      </c>
      <c r="DK3" t="s">
        <v>121</v>
      </c>
      <c r="DL3" t="s">
        <v>117</v>
      </c>
      <c r="DM3" t="s">
        <v>118</v>
      </c>
      <c r="DN3" t="s">
        <v>117</v>
      </c>
      <c r="DO3" t="s">
        <v>121</v>
      </c>
      <c r="DP3" t="s">
        <v>118</v>
      </c>
      <c r="DQ3" t="s">
        <v>118</v>
      </c>
      <c r="DR3" t="s">
        <v>118</v>
      </c>
      <c r="DS3" t="s">
        <v>117</v>
      </c>
      <c r="DT3" t="s">
        <v>118</v>
      </c>
      <c r="DU3" t="s">
        <v>118</v>
      </c>
      <c r="DV3" t="s">
        <v>117</v>
      </c>
      <c r="DW3" t="s">
        <v>118</v>
      </c>
      <c r="DX3" t="s">
        <v>118</v>
      </c>
      <c r="DY3" t="s">
        <v>137</v>
      </c>
      <c r="DZ3" t="s">
        <v>137</v>
      </c>
      <c r="EA3" t="s">
        <v>137</v>
      </c>
      <c r="EB3" t="s">
        <v>137</v>
      </c>
    </row>
    <row r="4" spans="1:132" x14ac:dyDescent="0.25">
      <c r="A4">
        <v>2016</v>
      </c>
      <c r="B4" t="s">
        <v>163</v>
      </c>
      <c r="C4">
        <v>2019</v>
      </c>
      <c r="D4" t="s">
        <v>120</v>
      </c>
      <c r="E4" t="s">
        <v>120</v>
      </c>
      <c r="F4" t="s">
        <v>121</v>
      </c>
      <c r="G4" t="s">
        <v>118</v>
      </c>
      <c r="H4" t="s">
        <v>120</v>
      </c>
      <c r="I4" t="s">
        <v>115</v>
      </c>
      <c r="J4" t="s">
        <v>117</v>
      </c>
      <c r="K4" t="s">
        <v>120</v>
      </c>
      <c r="L4" t="s">
        <v>118</v>
      </c>
      <c r="M4" t="s">
        <v>115</v>
      </c>
      <c r="N4" t="s">
        <v>115</v>
      </c>
      <c r="O4" t="s">
        <v>120</v>
      </c>
      <c r="P4" t="s">
        <v>120</v>
      </c>
      <c r="Q4" t="s">
        <v>115</v>
      </c>
      <c r="R4" t="s">
        <v>115</v>
      </c>
      <c r="S4" t="s">
        <v>115</v>
      </c>
      <c r="T4" t="s">
        <v>123</v>
      </c>
      <c r="U4" t="s">
        <v>117</v>
      </c>
      <c r="V4" t="s">
        <v>117</v>
      </c>
      <c r="W4" t="s">
        <v>117</v>
      </c>
      <c r="X4" t="s">
        <v>120</v>
      </c>
      <c r="Y4" t="s">
        <v>120</v>
      </c>
      <c r="Z4" t="s">
        <v>120</v>
      </c>
      <c r="AA4" t="s">
        <v>115</v>
      </c>
      <c r="AB4" t="s">
        <v>117</v>
      </c>
      <c r="AC4" t="s">
        <v>117</v>
      </c>
      <c r="AD4" t="s">
        <v>117</v>
      </c>
      <c r="AE4" t="s">
        <v>118</v>
      </c>
      <c r="AF4" t="s">
        <v>118</v>
      </c>
      <c r="AG4" t="s">
        <v>118</v>
      </c>
      <c r="AH4" t="s">
        <v>118</v>
      </c>
      <c r="AI4" t="s">
        <v>121</v>
      </c>
      <c r="AJ4" t="s">
        <v>117</v>
      </c>
      <c r="AK4" t="s">
        <v>117</v>
      </c>
      <c r="AL4" t="s">
        <v>118</v>
      </c>
      <c r="AM4" t="s">
        <v>117</v>
      </c>
      <c r="AN4" t="s">
        <v>121</v>
      </c>
      <c r="AO4" t="s">
        <v>117</v>
      </c>
      <c r="AP4" t="s">
        <v>118</v>
      </c>
      <c r="AQ4" t="s">
        <v>117</v>
      </c>
      <c r="AR4" t="s">
        <v>116</v>
      </c>
      <c r="AS4" t="s">
        <v>120</v>
      </c>
      <c r="AT4" t="s">
        <v>118</v>
      </c>
      <c r="AU4" t="s">
        <v>120</v>
      </c>
      <c r="AV4" t="s">
        <v>121</v>
      </c>
      <c r="AW4" t="s">
        <v>117</v>
      </c>
      <c r="AX4" t="s">
        <v>117</v>
      </c>
      <c r="AY4" t="s">
        <v>118</v>
      </c>
      <c r="AZ4" t="s">
        <v>117</v>
      </c>
      <c r="BA4" t="s">
        <v>120</v>
      </c>
      <c r="BB4" t="s">
        <v>117</v>
      </c>
      <c r="BC4" t="s">
        <v>118</v>
      </c>
      <c r="BD4" t="s">
        <v>118</v>
      </c>
      <c r="BE4" t="s">
        <v>118</v>
      </c>
      <c r="BF4" t="s">
        <v>118</v>
      </c>
      <c r="BG4" t="s">
        <v>118</v>
      </c>
      <c r="BH4" t="s">
        <v>118</v>
      </c>
      <c r="BI4" t="s">
        <v>117</v>
      </c>
      <c r="BJ4" t="s">
        <v>118</v>
      </c>
      <c r="BK4" t="s">
        <v>115</v>
      </c>
      <c r="BL4" t="s">
        <v>118</v>
      </c>
      <c r="BM4" t="s">
        <v>121</v>
      </c>
      <c r="BN4" t="s">
        <v>123</v>
      </c>
      <c r="BO4" t="s">
        <v>123</v>
      </c>
      <c r="BP4" t="s">
        <v>118</v>
      </c>
      <c r="BQ4" t="s">
        <v>120</v>
      </c>
      <c r="BR4" t="s">
        <v>116</v>
      </c>
      <c r="BS4" t="s">
        <v>115</v>
      </c>
      <c r="BT4" t="s">
        <v>117</v>
      </c>
      <c r="BU4" t="s">
        <v>117</v>
      </c>
      <c r="BV4" t="s">
        <v>118</v>
      </c>
      <c r="BW4" t="s">
        <v>116</v>
      </c>
      <c r="BX4" t="s">
        <v>115</v>
      </c>
      <c r="BY4" t="s">
        <v>115</v>
      </c>
      <c r="BZ4" t="s">
        <v>117</v>
      </c>
      <c r="CA4" t="s">
        <v>116</v>
      </c>
      <c r="CB4" t="s">
        <v>117</v>
      </c>
      <c r="CC4" t="s">
        <v>115</v>
      </c>
      <c r="CD4" t="s">
        <v>118</v>
      </c>
      <c r="CE4" t="s">
        <v>117</v>
      </c>
      <c r="CF4" t="s">
        <v>121</v>
      </c>
      <c r="CG4" t="s">
        <v>118</v>
      </c>
      <c r="CH4" t="s">
        <v>115</v>
      </c>
      <c r="CI4" t="s">
        <v>121</v>
      </c>
      <c r="CJ4" t="s">
        <v>118</v>
      </c>
      <c r="CK4" t="s">
        <v>120</v>
      </c>
      <c r="CL4" t="s">
        <v>120</v>
      </c>
      <c r="CM4" t="s">
        <v>117</v>
      </c>
      <c r="CN4" t="s">
        <v>121</v>
      </c>
      <c r="CO4" t="s">
        <v>118</v>
      </c>
      <c r="CP4" t="s">
        <v>120</v>
      </c>
      <c r="CQ4" t="s">
        <v>118</v>
      </c>
      <c r="CR4" t="s">
        <v>118</v>
      </c>
      <c r="CS4" t="s">
        <v>120</v>
      </c>
      <c r="CT4" t="s">
        <v>115</v>
      </c>
      <c r="CU4" t="s">
        <v>117</v>
      </c>
      <c r="CV4" t="s">
        <v>117</v>
      </c>
      <c r="CW4" t="s">
        <v>116</v>
      </c>
      <c r="CX4" t="s">
        <v>120</v>
      </c>
      <c r="CY4" t="s">
        <v>117</v>
      </c>
      <c r="CZ4" t="s">
        <v>120</v>
      </c>
      <c r="DA4" t="s">
        <v>117</v>
      </c>
      <c r="DB4" t="s">
        <v>124</v>
      </c>
      <c r="DC4" t="s">
        <v>120</v>
      </c>
      <c r="DD4" t="s">
        <v>123</v>
      </c>
      <c r="DE4" t="s">
        <v>120</v>
      </c>
      <c r="DF4" t="s">
        <v>115</v>
      </c>
      <c r="DG4" t="s">
        <v>124</v>
      </c>
      <c r="DH4" t="s">
        <v>120</v>
      </c>
      <c r="DI4" t="s">
        <v>120</v>
      </c>
      <c r="DJ4" t="s">
        <v>115</v>
      </c>
      <c r="DK4" t="s">
        <v>121</v>
      </c>
      <c r="DL4" t="s">
        <v>118</v>
      </c>
      <c r="DM4" t="s">
        <v>118</v>
      </c>
      <c r="DN4" t="s">
        <v>117</v>
      </c>
      <c r="DO4" t="s">
        <v>116</v>
      </c>
      <c r="DP4" t="s">
        <v>120</v>
      </c>
      <c r="DQ4" t="s">
        <v>117</v>
      </c>
      <c r="DR4" t="s">
        <v>120</v>
      </c>
      <c r="DS4" t="s">
        <v>115</v>
      </c>
      <c r="DT4" t="s">
        <v>123</v>
      </c>
      <c r="DU4" t="s">
        <v>123</v>
      </c>
      <c r="DV4" t="s">
        <v>123</v>
      </c>
      <c r="DW4" t="s">
        <v>123</v>
      </c>
      <c r="DX4" t="s">
        <v>123</v>
      </c>
      <c r="DY4" t="s">
        <v>137</v>
      </c>
      <c r="DZ4" t="s">
        <v>137</v>
      </c>
      <c r="EA4" t="s">
        <v>137</v>
      </c>
      <c r="EB4" t="s">
        <v>137</v>
      </c>
    </row>
    <row r="5" spans="1:132" x14ac:dyDescent="0.25">
      <c r="A5">
        <v>2016</v>
      </c>
      <c r="B5" t="e" vm="3">
        <v>#VALUE!</v>
      </c>
      <c r="C5">
        <v>2021</v>
      </c>
      <c r="D5" t="s">
        <v>120</v>
      </c>
      <c r="E5" t="s">
        <v>120</v>
      </c>
      <c r="F5" t="s">
        <v>121</v>
      </c>
      <c r="G5" t="s">
        <v>118</v>
      </c>
      <c r="H5" t="s">
        <v>120</v>
      </c>
      <c r="I5" t="s">
        <v>115</v>
      </c>
      <c r="J5" t="s">
        <v>117</v>
      </c>
      <c r="K5" t="s">
        <v>120</v>
      </c>
      <c r="L5" t="s">
        <v>118</v>
      </c>
      <c r="M5" t="s">
        <v>115</v>
      </c>
      <c r="N5" t="s">
        <v>115</v>
      </c>
      <c r="O5" t="s">
        <v>115</v>
      </c>
      <c r="P5" t="s">
        <v>115</v>
      </c>
      <c r="Q5" t="s">
        <v>120</v>
      </c>
      <c r="R5" t="s">
        <v>117</v>
      </c>
      <c r="S5" t="s">
        <v>115</v>
      </c>
      <c r="T5" t="s">
        <v>120</v>
      </c>
      <c r="U5" t="s">
        <v>124</v>
      </c>
      <c r="V5" t="s">
        <v>115</v>
      </c>
      <c r="W5" t="s">
        <v>120</v>
      </c>
      <c r="X5" t="s">
        <v>116</v>
      </c>
      <c r="Y5" t="s">
        <v>117</v>
      </c>
      <c r="Z5" t="s">
        <v>117</v>
      </c>
      <c r="AA5" t="s">
        <v>115</v>
      </c>
      <c r="AB5" t="s">
        <v>118</v>
      </c>
      <c r="AC5" t="s">
        <v>118</v>
      </c>
      <c r="AD5" t="s">
        <v>118</v>
      </c>
      <c r="AE5" t="s">
        <v>117</v>
      </c>
      <c r="AF5" t="s">
        <v>117</v>
      </c>
      <c r="AG5" t="s">
        <v>117</v>
      </c>
      <c r="AH5" t="s">
        <v>123</v>
      </c>
      <c r="AI5" t="s">
        <v>116</v>
      </c>
      <c r="AJ5" t="s">
        <v>117</v>
      </c>
      <c r="AK5" t="s">
        <v>117</v>
      </c>
      <c r="AL5" t="s">
        <v>118</v>
      </c>
      <c r="AM5" t="s">
        <v>115</v>
      </c>
      <c r="AN5" t="s">
        <v>120</v>
      </c>
      <c r="AO5" t="s">
        <v>120</v>
      </c>
      <c r="AP5" t="s">
        <v>117</v>
      </c>
      <c r="AQ5" t="s">
        <v>115</v>
      </c>
      <c r="AR5" t="s">
        <v>115</v>
      </c>
      <c r="AS5" t="s">
        <v>115</v>
      </c>
      <c r="AT5" t="s">
        <v>115</v>
      </c>
      <c r="AU5" t="s">
        <v>115</v>
      </c>
      <c r="AV5" t="s">
        <v>121</v>
      </c>
      <c r="AW5" t="s">
        <v>118</v>
      </c>
      <c r="AX5" t="s">
        <v>120</v>
      </c>
      <c r="AY5" t="s">
        <v>118</v>
      </c>
      <c r="AZ5" t="s">
        <v>120</v>
      </c>
      <c r="BA5" t="s">
        <v>115</v>
      </c>
      <c r="BB5" t="s">
        <v>115</v>
      </c>
      <c r="BC5" t="s">
        <v>118</v>
      </c>
      <c r="BD5" t="s">
        <v>116</v>
      </c>
      <c r="BE5" t="s">
        <v>115</v>
      </c>
      <c r="BF5" t="s">
        <v>115</v>
      </c>
      <c r="BG5" t="s">
        <v>118</v>
      </c>
      <c r="BH5" t="s">
        <v>118</v>
      </c>
      <c r="BI5" t="s">
        <v>124</v>
      </c>
      <c r="BJ5" t="s">
        <v>120</v>
      </c>
      <c r="BK5" t="s">
        <v>120</v>
      </c>
      <c r="BL5" t="s">
        <v>115</v>
      </c>
      <c r="BM5" t="s">
        <v>124</v>
      </c>
      <c r="BN5" t="s">
        <v>120</v>
      </c>
      <c r="BO5" t="s">
        <v>115</v>
      </c>
      <c r="BP5" t="s">
        <v>115</v>
      </c>
      <c r="BQ5" t="s">
        <v>120</v>
      </c>
      <c r="BR5" t="s">
        <v>116</v>
      </c>
      <c r="BS5" t="s">
        <v>120</v>
      </c>
      <c r="BT5" t="s">
        <v>117</v>
      </c>
      <c r="BU5" t="s">
        <v>118</v>
      </c>
      <c r="BV5" t="s">
        <v>115</v>
      </c>
      <c r="BW5" t="s">
        <v>115</v>
      </c>
      <c r="BX5" t="s">
        <v>115</v>
      </c>
      <c r="BY5" t="s">
        <v>115</v>
      </c>
      <c r="BZ5" t="s">
        <v>115</v>
      </c>
      <c r="CA5" t="s">
        <v>124</v>
      </c>
      <c r="CB5" t="s">
        <v>117</v>
      </c>
      <c r="CC5" t="s">
        <v>115</v>
      </c>
      <c r="CD5" t="s">
        <v>117</v>
      </c>
      <c r="CE5" t="s">
        <v>115</v>
      </c>
      <c r="CF5" t="s">
        <v>118</v>
      </c>
      <c r="CG5" t="s">
        <v>119</v>
      </c>
      <c r="CH5" t="s">
        <v>118</v>
      </c>
      <c r="CI5" t="s">
        <v>124</v>
      </c>
      <c r="CJ5" t="s">
        <v>120</v>
      </c>
      <c r="CK5" t="s">
        <v>115</v>
      </c>
      <c r="CL5" t="s">
        <v>120</v>
      </c>
      <c r="CM5" t="s">
        <v>120</v>
      </c>
      <c r="CN5" t="s">
        <v>115</v>
      </c>
      <c r="CO5" t="s">
        <v>115</v>
      </c>
      <c r="CP5" t="s">
        <v>115</v>
      </c>
      <c r="CQ5" t="s">
        <v>115</v>
      </c>
      <c r="CR5" t="s">
        <v>115</v>
      </c>
      <c r="CS5" t="s">
        <v>115</v>
      </c>
      <c r="CT5" t="s">
        <v>115</v>
      </c>
      <c r="CU5" t="s">
        <v>115</v>
      </c>
      <c r="CV5" t="s">
        <v>115</v>
      </c>
      <c r="CW5" t="s">
        <v>116</v>
      </c>
      <c r="CX5" t="s">
        <v>120</v>
      </c>
      <c r="CY5" t="s">
        <v>120</v>
      </c>
      <c r="CZ5" t="s">
        <v>117</v>
      </c>
      <c r="DA5" t="s">
        <v>120</v>
      </c>
      <c r="DB5" t="s">
        <v>120</v>
      </c>
      <c r="DC5" t="s">
        <v>117</v>
      </c>
      <c r="DD5" t="s">
        <v>115</v>
      </c>
      <c r="DE5" t="s">
        <v>117</v>
      </c>
      <c r="DF5" t="s">
        <v>115</v>
      </c>
      <c r="DG5" t="s">
        <v>115</v>
      </c>
      <c r="DH5" t="s">
        <v>115</v>
      </c>
      <c r="DI5" t="s">
        <v>120</v>
      </c>
      <c r="DJ5" t="s">
        <v>120</v>
      </c>
      <c r="DK5" t="s">
        <v>116</v>
      </c>
      <c r="DL5" t="s">
        <v>115</v>
      </c>
      <c r="DM5" t="s">
        <v>120</v>
      </c>
      <c r="DN5" t="s">
        <v>117</v>
      </c>
      <c r="DO5" t="s">
        <v>124</v>
      </c>
      <c r="DP5" t="s">
        <v>120</v>
      </c>
      <c r="DQ5" t="s">
        <v>120</v>
      </c>
      <c r="DR5" t="s">
        <v>115</v>
      </c>
      <c r="DS5" t="s">
        <v>115</v>
      </c>
      <c r="DT5" t="s">
        <v>115</v>
      </c>
      <c r="DU5" t="s">
        <v>115</v>
      </c>
      <c r="DV5" t="s">
        <v>115</v>
      </c>
      <c r="DW5" t="s">
        <v>115</v>
      </c>
      <c r="DX5" t="s">
        <v>115</v>
      </c>
      <c r="DY5" t="s">
        <v>137</v>
      </c>
      <c r="DZ5" t="s">
        <v>137</v>
      </c>
      <c r="EA5" t="s">
        <v>137</v>
      </c>
      <c r="EB5" t="s">
        <v>137</v>
      </c>
    </row>
    <row r="6" spans="1:132" x14ac:dyDescent="0.25">
      <c r="A6">
        <v>2016</v>
      </c>
      <c r="B6" t="e" vm="4">
        <v>#VALUE!</v>
      </c>
      <c r="C6">
        <v>2019</v>
      </c>
      <c r="D6" t="s">
        <v>115</v>
      </c>
      <c r="E6" t="s">
        <v>115</v>
      </c>
      <c r="F6" t="s">
        <v>124</v>
      </c>
      <c r="G6" t="s">
        <v>120</v>
      </c>
      <c r="H6" t="s">
        <v>120</v>
      </c>
      <c r="I6" t="s">
        <v>115</v>
      </c>
      <c r="J6" t="s">
        <v>124</v>
      </c>
      <c r="K6" t="s">
        <v>115</v>
      </c>
      <c r="L6" t="s">
        <v>120</v>
      </c>
      <c r="M6" t="s">
        <v>120</v>
      </c>
      <c r="N6" t="s">
        <v>120</v>
      </c>
      <c r="O6" t="s">
        <v>120</v>
      </c>
      <c r="P6" t="s">
        <v>120</v>
      </c>
      <c r="Q6" t="s">
        <v>117</v>
      </c>
      <c r="R6" t="s">
        <v>118</v>
      </c>
      <c r="S6" t="s">
        <v>120</v>
      </c>
      <c r="T6" t="s">
        <v>117</v>
      </c>
      <c r="U6" t="s">
        <v>118</v>
      </c>
      <c r="V6" t="s">
        <v>118</v>
      </c>
      <c r="W6" t="s">
        <v>118</v>
      </c>
      <c r="X6" t="s">
        <v>121</v>
      </c>
      <c r="Y6" t="s">
        <v>118</v>
      </c>
      <c r="Z6" t="s">
        <v>118</v>
      </c>
      <c r="AA6" t="s">
        <v>115</v>
      </c>
      <c r="AB6" t="s">
        <v>118</v>
      </c>
      <c r="AC6" t="s">
        <v>117</v>
      </c>
      <c r="AD6" t="s">
        <v>117</v>
      </c>
      <c r="AE6" t="s">
        <v>120</v>
      </c>
      <c r="AF6" t="s">
        <v>120</v>
      </c>
      <c r="AG6" t="s">
        <v>115</v>
      </c>
      <c r="AH6" t="s">
        <v>118</v>
      </c>
      <c r="AI6" t="s">
        <v>117</v>
      </c>
      <c r="AJ6" t="s">
        <v>117</v>
      </c>
      <c r="AK6" t="s">
        <v>117</v>
      </c>
      <c r="AL6" t="s">
        <v>117</v>
      </c>
      <c r="AM6" t="s">
        <v>117</v>
      </c>
      <c r="AN6" t="s">
        <v>117</v>
      </c>
      <c r="AO6" t="s">
        <v>117</v>
      </c>
      <c r="AP6" t="s">
        <v>117</v>
      </c>
      <c r="AQ6" t="s">
        <v>117</v>
      </c>
      <c r="AR6" t="s">
        <v>120</v>
      </c>
      <c r="AS6" t="s">
        <v>115</v>
      </c>
      <c r="AT6" t="s">
        <v>115</v>
      </c>
      <c r="AU6" t="s">
        <v>118</v>
      </c>
      <c r="AV6" t="s">
        <v>117</v>
      </c>
      <c r="AW6" t="s">
        <v>117</v>
      </c>
      <c r="AX6" t="s">
        <v>117</v>
      </c>
      <c r="AY6" t="s">
        <v>117</v>
      </c>
      <c r="AZ6" t="s">
        <v>117</v>
      </c>
      <c r="BA6" t="s">
        <v>117</v>
      </c>
      <c r="BB6" t="s">
        <v>117</v>
      </c>
      <c r="BC6" t="s">
        <v>117</v>
      </c>
      <c r="BD6" t="s">
        <v>117</v>
      </c>
      <c r="BE6" t="s">
        <v>115</v>
      </c>
      <c r="BF6" t="s">
        <v>118</v>
      </c>
      <c r="BG6" t="s">
        <v>118</v>
      </c>
      <c r="BH6" t="s">
        <v>123</v>
      </c>
      <c r="BI6" t="s">
        <v>120</v>
      </c>
      <c r="BJ6" t="s">
        <v>115</v>
      </c>
      <c r="BK6" t="s">
        <v>118</v>
      </c>
      <c r="BL6" t="s">
        <v>115</v>
      </c>
      <c r="BM6" t="s">
        <v>124</v>
      </c>
      <c r="BN6" t="s">
        <v>120</v>
      </c>
      <c r="BO6" t="s">
        <v>120</v>
      </c>
      <c r="BP6" t="s">
        <v>115</v>
      </c>
      <c r="BQ6" t="s">
        <v>120</v>
      </c>
      <c r="BR6" t="s">
        <v>120</v>
      </c>
      <c r="BS6" t="s">
        <v>115</v>
      </c>
      <c r="BT6" t="s">
        <v>117</v>
      </c>
      <c r="BU6" t="s">
        <v>117</v>
      </c>
      <c r="BV6" t="s">
        <v>115</v>
      </c>
      <c r="BW6" t="s">
        <v>115</v>
      </c>
      <c r="BX6" t="s">
        <v>115</v>
      </c>
      <c r="BY6" t="s">
        <v>115</v>
      </c>
      <c r="BZ6" t="s">
        <v>115</v>
      </c>
      <c r="CA6" t="s">
        <v>115</v>
      </c>
      <c r="CB6" t="s">
        <v>115</v>
      </c>
      <c r="CC6" t="s">
        <v>115</v>
      </c>
      <c r="CD6" t="s">
        <v>115</v>
      </c>
      <c r="CE6" t="s">
        <v>115</v>
      </c>
      <c r="CF6" t="s">
        <v>115</v>
      </c>
      <c r="CG6" t="s">
        <v>115</v>
      </c>
      <c r="CH6" t="s">
        <v>115</v>
      </c>
      <c r="CI6" t="s">
        <v>124</v>
      </c>
      <c r="CJ6" t="s">
        <v>115</v>
      </c>
      <c r="CK6" t="s">
        <v>115</v>
      </c>
      <c r="CL6" t="s">
        <v>115</v>
      </c>
      <c r="CM6" t="s">
        <v>120</v>
      </c>
      <c r="CN6" t="s">
        <v>120</v>
      </c>
      <c r="CO6" t="s">
        <v>115</v>
      </c>
      <c r="CP6" t="s">
        <v>118</v>
      </c>
      <c r="CQ6" t="s">
        <v>120</v>
      </c>
      <c r="CR6" t="s">
        <v>115</v>
      </c>
      <c r="CS6" t="s">
        <v>115</v>
      </c>
      <c r="CT6" t="s">
        <v>115</v>
      </c>
      <c r="CU6" t="s">
        <v>115</v>
      </c>
      <c r="CV6" t="s">
        <v>115</v>
      </c>
      <c r="CW6" t="s">
        <v>121</v>
      </c>
      <c r="CX6" t="s">
        <v>120</v>
      </c>
      <c r="CY6" t="s">
        <v>117</v>
      </c>
      <c r="CZ6" t="s">
        <v>118</v>
      </c>
      <c r="DA6" t="s">
        <v>118</v>
      </c>
      <c r="DB6" t="s">
        <v>120</v>
      </c>
      <c r="DC6" t="s">
        <v>118</v>
      </c>
      <c r="DD6" t="s">
        <v>120</v>
      </c>
      <c r="DE6" t="s">
        <v>115</v>
      </c>
      <c r="DF6" t="s">
        <v>120</v>
      </c>
      <c r="DG6" t="s">
        <v>116</v>
      </c>
      <c r="DH6" t="s">
        <v>115</v>
      </c>
      <c r="DI6" t="s">
        <v>117</v>
      </c>
      <c r="DJ6" t="s">
        <v>117</v>
      </c>
      <c r="DK6" t="s">
        <v>121</v>
      </c>
      <c r="DL6" t="s">
        <v>118</v>
      </c>
      <c r="DM6" t="s">
        <v>120</v>
      </c>
      <c r="DN6" t="s">
        <v>118</v>
      </c>
      <c r="DO6" t="s">
        <v>116</v>
      </c>
      <c r="DP6" t="s">
        <v>117</v>
      </c>
      <c r="DQ6" t="s">
        <v>115</v>
      </c>
      <c r="DR6" t="s">
        <v>120</v>
      </c>
      <c r="DS6" t="s">
        <v>120</v>
      </c>
      <c r="DT6" t="s">
        <v>117</v>
      </c>
      <c r="DU6" t="s">
        <v>115</v>
      </c>
      <c r="DV6" t="s">
        <v>117</v>
      </c>
      <c r="DW6" t="s">
        <v>118</v>
      </c>
      <c r="DX6" t="s">
        <v>118</v>
      </c>
      <c r="DY6" t="s">
        <v>137</v>
      </c>
      <c r="DZ6" t="s">
        <v>137</v>
      </c>
      <c r="EA6" t="s">
        <v>137</v>
      </c>
      <c r="EB6" t="s">
        <v>137</v>
      </c>
    </row>
    <row r="7" spans="1:132" x14ac:dyDescent="0.25">
      <c r="A7">
        <v>2016</v>
      </c>
      <c r="B7" t="e" vm="5">
        <v>#VALUE!</v>
      </c>
      <c r="C7">
        <v>2019</v>
      </c>
      <c r="D7" t="s">
        <v>115</v>
      </c>
      <c r="E7" t="s">
        <v>115</v>
      </c>
      <c r="F7" t="s">
        <v>115</v>
      </c>
      <c r="G7" t="s">
        <v>115</v>
      </c>
      <c r="H7" t="s">
        <v>115</v>
      </c>
      <c r="I7" t="s">
        <v>115</v>
      </c>
      <c r="J7" t="s">
        <v>124</v>
      </c>
      <c r="K7" t="s">
        <v>115</v>
      </c>
      <c r="L7" t="s">
        <v>120</v>
      </c>
      <c r="M7" t="s">
        <v>115</v>
      </c>
      <c r="N7" t="s">
        <v>115</v>
      </c>
      <c r="O7" t="s">
        <v>120</v>
      </c>
      <c r="P7" t="s">
        <v>120</v>
      </c>
      <c r="Q7" t="s">
        <v>121</v>
      </c>
      <c r="R7" t="s">
        <v>118</v>
      </c>
      <c r="S7" t="s">
        <v>118</v>
      </c>
      <c r="T7" t="s">
        <v>120</v>
      </c>
      <c r="U7" t="s">
        <v>115</v>
      </c>
      <c r="V7" t="s">
        <v>115</v>
      </c>
      <c r="W7" t="s">
        <v>115</v>
      </c>
      <c r="X7" t="s">
        <v>121</v>
      </c>
      <c r="Y7" t="s">
        <v>117</v>
      </c>
      <c r="Z7" t="s">
        <v>117</v>
      </c>
      <c r="AA7" t="s">
        <v>118</v>
      </c>
      <c r="AB7" t="s">
        <v>118</v>
      </c>
      <c r="AC7" t="s">
        <v>118</v>
      </c>
      <c r="AD7" t="s">
        <v>118</v>
      </c>
      <c r="AE7" t="s">
        <v>117</v>
      </c>
      <c r="AF7" t="s">
        <v>120</v>
      </c>
      <c r="AG7" t="s">
        <v>123</v>
      </c>
      <c r="AH7" t="s">
        <v>118</v>
      </c>
      <c r="AI7" t="s">
        <v>116</v>
      </c>
      <c r="AJ7" t="s">
        <v>117</v>
      </c>
      <c r="AK7" t="s">
        <v>118</v>
      </c>
      <c r="AL7" t="s">
        <v>115</v>
      </c>
      <c r="AM7" t="s">
        <v>117</v>
      </c>
      <c r="AN7" t="s">
        <v>120</v>
      </c>
      <c r="AO7" t="s">
        <v>120</v>
      </c>
      <c r="AP7" t="s">
        <v>117</v>
      </c>
      <c r="AQ7" t="s">
        <v>115</v>
      </c>
      <c r="AR7" t="s">
        <v>118</v>
      </c>
      <c r="AS7" t="s">
        <v>118</v>
      </c>
      <c r="AT7" t="s">
        <v>118</v>
      </c>
      <c r="AU7" t="s">
        <v>118</v>
      </c>
      <c r="AV7" t="s">
        <v>118</v>
      </c>
      <c r="AW7" t="s">
        <v>118</v>
      </c>
      <c r="AX7" t="s">
        <v>118</v>
      </c>
      <c r="AY7" t="s">
        <v>123</v>
      </c>
      <c r="AZ7" t="s">
        <v>121</v>
      </c>
      <c r="BA7" t="s">
        <v>118</v>
      </c>
      <c r="BB7" t="s">
        <v>117</v>
      </c>
      <c r="BC7" t="s">
        <v>117</v>
      </c>
      <c r="BD7" t="s">
        <v>118</v>
      </c>
      <c r="BE7" t="s">
        <v>118</v>
      </c>
      <c r="BF7" t="s">
        <v>118</v>
      </c>
      <c r="BG7" t="s">
        <v>118</v>
      </c>
      <c r="BH7" t="s">
        <v>123</v>
      </c>
      <c r="BI7" t="s">
        <v>121</v>
      </c>
      <c r="BJ7" t="s">
        <v>117</v>
      </c>
      <c r="BK7" t="s">
        <v>118</v>
      </c>
      <c r="BL7" t="s">
        <v>118</v>
      </c>
      <c r="BM7" t="s">
        <v>124</v>
      </c>
      <c r="BN7" t="s">
        <v>120</v>
      </c>
      <c r="BO7" t="s">
        <v>120</v>
      </c>
      <c r="BP7" t="s">
        <v>120</v>
      </c>
      <c r="BQ7" t="s">
        <v>115</v>
      </c>
      <c r="BR7" t="s">
        <v>116</v>
      </c>
      <c r="BS7" t="s">
        <v>115</v>
      </c>
      <c r="BT7" t="s">
        <v>118</v>
      </c>
      <c r="BU7" t="s">
        <v>118</v>
      </c>
      <c r="BV7" t="s">
        <v>120</v>
      </c>
      <c r="BW7" t="s">
        <v>121</v>
      </c>
      <c r="BX7" t="s">
        <v>120</v>
      </c>
      <c r="BY7" t="s">
        <v>115</v>
      </c>
      <c r="BZ7" t="s">
        <v>118</v>
      </c>
      <c r="CA7" t="s">
        <v>116</v>
      </c>
      <c r="CB7" t="s">
        <v>115</v>
      </c>
      <c r="CC7" t="s">
        <v>118</v>
      </c>
      <c r="CD7" t="s">
        <v>118</v>
      </c>
      <c r="CE7" t="s">
        <v>115</v>
      </c>
      <c r="CF7" t="s">
        <v>124</v>
      </c>
      <c r="CG7" t="s">
        <v>115</v>
      </c>
      <c r="CH7" t="s">
        <v>120</v>
      </c>
      <c r="CI7" t="s">
        <v>121</v>
      </c>
      <c r="CJ7" t="s">
        <v>115</v>
      </c>
      <c r="CK7" t="s">
        <v>115</v>
      </c>
      <c r="CL7" t="s">
        <v>115</v>
      </c>
      <c r="CM7" t="s">
        <v>118</v>
      </c>
      <c r="CN7" t="s">
        <v>121</v>
      </c>
      <c r="CO7" t="s">
        <v>118</v>
      </c>
      <c r="CP7" t="s">
        <v>118</v>
      </c>
      <c r="CQ7" t="s">
        <v>117</v>
      </c>
      <c r="CR7" t="s">
        <v>123</v>
      </c>
      <c r="CS7" t="s">
        <v>115</v>
      </c>
      <c r="CT7" t="s">
        <v>115</v>
      </c>
      <c r="CU7" t="s">
        <v>115</v>
      </c>
      <c r="CV7" t="s">
        <v>115</v>
      </c>
      <c r="CW7" t="s">
        <v>118</v>
      </c>
      <c r="CX7" t="s">
        <v>118</v>
      </c>
      <c r="CY7" t="s">
        <v>123</v>
      </c>
      <c r="CZ7" t="s">
        <v>123</v>
      </c>
      <c r="DA7" t="s">
        <v>123</v>
      </c>
      <c r="DB7" t="s">
        <v>116</v>
      </c>
      <c r="DC7" t="s">
        <v>118</v>
      </c>
      <c r="DD7" t="s">
        <v>118</v>
      </c>
      <c r="DE7" t="s">
        <v>117</v>
      </c>
      <c r="DF7" t="s">
        <v>120</v>
      </c>
      <c r="DG7" t="s">
        <v>118</v>
      </c>
      <c r="DH7" t="s">
        <v>118</v>
      </c>
      <c r="DI7" t="s">
        <v>123</v>
      </c>
      <c r="DJ7" t="s">
        <v>123</v>
      </c>
      <c r="DK7" t="s">
        <v>121</v>
      </c>
      <c r="DL7" t="s">
        <v>115</v>
      </c>
      <c r="DM7" t="s">
        <v>118</v>
      </c>
      <c r="DN7" t="s">
        <v>117</v>
      </c>
      <c r="DO7" t="s">
        <v>121</v>
      </c>
      <c r="DP7" t="s">
        <v>118</v>
      </c>
      <c r="DQ7" t="s">
        <v>118</v>
      </c>
      <c r="DR7" t="s">
        <v>117</v>
      </c>
      <c r="DS7" t="s">
        <v>115</v>
      </c>
      <c r="DT7" t="s">
        <v>121</v>
      </c>
      <c r="DU7" t="s">
        <v>115</v>
      </c>
      <c r="DV7" t="s">
        <v>118</v>
      </c>
      <c r="DW7" t="s">
        <v>118</v>
      </c>
      <c r="DX7" t="s">
        <v>118</v>
      </c>
      <c r="DY7" t="s">
        <v>137</v>
      </c>
      <c r="DZ7" t="s">
        <v>137</v>
      </c>
      <c r="EA7" t="s">
        <v>137</v>
      </c>
      <c r="EB7" t="s">
        <v>137</v>
      </c>
    </row>
    <row r="8" spans="1:132" x14ac:dyDescent="0.25">
      <c r="A8">
        <v>2016</v>
      </c>
      <c r="B8" t="e" vm="6">
        <v>#VALUE!</v>
      </c>
      <c r="C8">
        <v>2019</v>
      </c>
      <c r="D8" t="s">
        <v>115</v>
      </c>
      <c r="E8" t="s">
        <v>115</v>
      </c>
      <c r="F8" t="s">
        <v>115</v>
      </c>
      <c r="G8" t="s">
        <v>115</v>
      </c>
      <c r="H8" t="s">
        <v>115</v>
      </c>
      <c r="I8" t="s">
        <v>115</v>
      </c>
      <c r="J8" t="s">
        <v>120</v>
      </c>
      <c r="K8" t="s">
        <v>120</v>
      </c>
      <c r="L8" t="s">
        <v>120</v>
      </c>
      <c r="M8" t="s">
        <v>118</v>
      </c>
      <c r="N8" t="s">
        <v>118</v>
      </c>
      <c r="O8" t="s">
        <v>120</v>
      </c>
      <c r="P8" t="s">
        <v>120</v>
      </c>
      <c r="Q8" t="s">
        <v>115</v>
      </c>
      <c r="R8" t="s">
        <v>115</v>
      </c>
      <c r="S8" t="s">
        <v>115</v>
      </c>
      <c r="T8" t="s">
        <v>115</v>
      </c>
      <c r="U8" t="s">
        <v>116</v>
      </c>
      <c r="V8" t="s">
        <v>115</v>
      </c>
      <c r="W8" t="s">
        <v>118</v>
      </c>
      <c r="X8" t="s">
        <v>121</v>
      </c>
      <c r="Y8" t="s">
        <v>117</v>
      </c>
      <c r="Z8" t="s">
        <v>117</v>
      </c>
      <c r="AA8" t="s">
        <v>118</v>
      </c>
      <c r="AB8" t="s">
        <v>118</v>
      </c>
      <c r="AC8" t="s">
        <v>120</v>
      </c>
      <c r="AD8" t="s">
        <v>120</v>
      </c>
      <c r="AE8" t="s">
        <v>121</v>
      </c>
      <c r="AF8" t="s">
        <v>117</v>
      </c>
      <c r="AG8" t="s">
        <v>118</v>
      </c>
      <c r="AH8" t="s">
        <v>118</v>
      </c>
      <c r="AI8" t="s">
        <v>116</v>
      </c>
      <c r="AJ8" t="s">
        <v>117</v>
      </c>
      <c r="AK8" t="s">
        <v>117</v>
      </c>
      <c r="AL8" t="s">
        <v>118</v>
      </c>
      <c r="AM8" t="s">
        <v>115</v>
      </c>
      <c r="AN8" t="s">
        <v>121</v>
      </c>
      <c r="AO8" t="s">
        <v>117</v>
      </c>
      <c r="AP8" t="s">
        <v>118</v>
      </c>
      <c r="AQ8" t="s">
        <v>117</v>
      </c>
      <c r="AR8" t="s">
        <v>115</v>
      </c>
      <c r="AS8" t="s">
        <v>120</v>
      </c>
      <c r="AT8" t="s">
        <v>115</v>
      </c>
      <c r="AU8" t="s">
        <v>115</v>
      </c>
      <c r="AV8" t="s">
        <v>117</v>
      </c>
      <c r="AW8" t="s">
        <v>118</v>
      </c>
      <c r="AX8" t="s">
        <v>117</v>
      </c>
      <c r="AY8" t="s">
        <v>120</v>
      </c>
      <c r="AZ8" t="s">
        <v>116</v>
      </c>
      <c r="BA8" t="s">
        <v>118</v>
      </c>
      <c r="BB8" t="s">
        <v>115</v>
      </c>
      <c r="BC8" t="s">
        <v>117</v>
      </c>
      <c r="BD8" t="s">
        <v>121</v>
      </c>
      <c r="BE8" t="s">
        <v>117</v>
      </c>
      <c r="BF8" t="s">
        <v>118</v>
      </c>
      <c r="BG8" t="s">
        <v>117</v>
      </c>
      <c r="BH8" t="s">
        <v>118</v>
      </c>
      <c r="BI8" t="s">
        <v>116</v>
      </c>
      <c r="BJ8" t="s">
        <v>118</v>
      </c>
      <c r="BK8" t="s">
        <v>117</v>
      </c>
      <c r="BL8" t="s">
        <v>115</v>
      </c>
      <c r="BM8" t="s">
        <v>121</v>
      </c>
      <c r="BN8" t="s">
        <v>118</v>
      </c>
      <c r="BO8" t="s">
        <v>115</v>
      </c>
      <c r="BP8" t="s">
        <v>117</v>
      </c>
      <c r="BQ8" t="s">
        <v>115</v>
      </c>
      <c r="BR8" t="s">
        <v>118</v>
      </c>
      <c r="BS8" t="s">
        <v>118</v>
      </c>
      <c r="BT8" t="s">
        <v>118</v>
      </c>
      <c r="BU8" t="s">
        <v>117</v>
      </c>
      <c r="BV8" t="s">
        <v>118</v>
      </c>
      <c r="BW8" t="s">
        <v>116</v>
      </c>
      <c r="BX8" t="s">
        <v>115</v>
      </c>
      <c r="BY8" t="s">
        <v>117</v>
      </c>
      <c r="BZ8" t="s">
        <v>117</v>
      </c>
      <c r="CA8" t="s">
        <v>120</v>
      </c>
      <c r="CB8" t="s">
        <v>115</v>
      </c>
      <c r="CC8" t="s">
        <v>115</v>
      </c>
      <c r="CD8" t="s">
        <v>118</v>
      </c>
      <c r="CE8" t="s">
        <v>117</v>
      </c>
      <c r="CF8" t="s">
        <v>121</v>
      </c>
      <c r="CG8" t="s">
        <v>118</v>
      </c>
      <c r="CH8" t="s">
        <v>117</v>
      </c>
      <c r="CI8" t="s">
        <v>121</v>
      </c>
      <c r="CJ8" t="s">
        <v>118</v>
      </c>
      <c r="CK8" t="s">
        <v>115</v>
      </c>
      <c r="CL8" t="s">
        <v>117</v>
      </c>
      <c r="CM8" t="s">
        <v>117</v>
      </c>
      <c r="CN8" t="s">
        <v>120</v>
      </c>
      <c r="CO8" t="s">
        <v>120</v>
      </c>
      <c r="CP8" t="s">
        <v>115</v>
      </c>
      <c r="CQ8" t="s">
        <v>120</v>
      </c>
      <c r="CR8" t="s">
        <v>118</v>
      </c>
      <c r="CS8" t="s">
        <v>120</v>
      </c>
      <c r="CT8" t="s">
        <v>115</v>
      </c>
      <c r="CU8" t="s">
        <v>117</v>
      </c>
      <c r="CV8" t="s">
        <v>120</v>
      </c>
      <c r="CW8" t="s">
        <v>116</v>
      </c>
      <c r="CX8" t="s">
        <v>115</v>
      </c>
      <c r="CY8" t="s">
        <v>117</v>
      </c>
      <c r="CZ8" t="s">
        <v>115</v>
      </c>
      <c r="DA8" t="s">
        <v>117</v>
      </c>
      <c r="DB8" t="s">
        <v>116</v>
      </c>
      <c r="DC8" t="s">
        <v>120</v>
      </c>
      <c r="DD8" t="s">
        <v>118</v>
      </c>
      <c r="DE8" t="s">
        <v>118</v>
      </c>
      <c r="DF8" t="s">
        <v>115</v>
      </c>
      <c r="DG8" t="s">
        <v>121</v>
      </c>
      <c r="DH8" t="s">
        <v>117</v>
      </c>
      <c r="DI8" t="s">
        <v>117</v>
      </c>
      <c r="DJ8" t="s">
        <v>118</v>
      </c>
      <c r="DK8" t="s">
        <v>121</v>
      </c>
      <c r="DL8" t="s">
        <v>118</v>
      </c>
      <c r="DM8" t="s">
        <v>120</v>
      </c>
      <c r="DN8" t="s">
        <v>117</v>
      </c>
      <c r="DO8" t="s">
        <v>121</v>
      </c>
      <c r="DP8" t="s">
        <v>118</v>
      </c>
      <c r="DQ8" t="s">
        <v>118</v>
      </c>
      <c r="DR8" t="s">
        <v>115</v>
      </c>
      <c r="DS8" t="s">
        <v>117</v>
      </c>
      <c r="DT8" t="s">
        <v>118</v>
      </c>
      <c r="DU8" t="s">
        <v>118</v>
      </c>
      <c r="DV8" t="s">
        <v>118</v>
      </c>
      <c r="DW8" t="s">
        <v>118</v>
      </c>
      <c r="DX8" t="s">
        <v>118</v>
      </c>
      <c r="DY8" t="s">
        <v>137</v>
      </c>
      <c r="DZ8" t="s">
        <v>137</v>
      </c>
      <c r="EA8" t="s">
        <v>137</v>
      </c>
      <c r="EB8" t="s">
        <v>137</v>
      </c>
    </row>
    <row r="9" spans="1:132" x14ac:dyDescent="0.25">
      <c r="A9">
        <v>2016</v>
      </c>
      <c r="B9" t="e" vm="7">
        <v>#VALUE!</v>
      </c>
      <c r="C9">
        <v>2019</v>
      </c>
      <c r="D9" t="s">
        <v>120</v>
      </c>
      <c r="E9" t="s">
        <v>120</v>
      </c>
      <c r="F9" t="s">
        <v>124</v>
      </c>
      <c r="G9" t="s">
        <v>120</v>
      </c>
      <c r="H9" t="s">
        <v>120</v>
      </c>
      <c r="I9" t="s">
        <v>115</v>
      </c>
      <c r="J9" t="s">
        <v>124</v>
      </c>
      <c r="K9" t="s">
        <v>115</v>
      </c>
      <c r="L9" t="s">
        <v>120</v>
      </c>
      <c r="M9" t="s">
        <v>115</v>
      </c>
      <c r="N9" t="s">
        <v>115</v>
      </c>
      <c r="O9" t="s">
        <v>120</v>
      </c>
      <c r="P9" t="s">
        <v>120</v>
      </c>
      <c r="Q9" t="s">
        <v>124</v>
      </c>
      <c r="R9" t="s">
        <v>115</v>
      </c>
      <c r="S9" t="s">
        <v>115</v>
      </c>
      <c r="T9" t="s">
        <v>117</v>
      </c>
      <c r="U9" t="s">
        <v>118</v>
      </c>
      <c r="V9" t="s">
        <v>118</v>
      </c>
      <c r="W9" t="s">
        <v>118</v>
      </c>
      <c r="X9" t="s">
        <v>121</v>
      </c>
      <c r="Y9" t="s">
        <v>118</v>
      </c>
      <c r="Z9" t="s">
        <v>118</v>
      </c>
      <c r="AA9" t="s">
        <v>115</v>
      </c>
      <c r="AB9" t="s">
        <v>118</v>
      </c>
      <c r="AC9" t="s">
        <v>115</v>
      </c>
      <c r="AD9" t="s">
        <v>115</v>
      </c>
      <c r="AE9" t="s">
        <v>117</v>
      </c>
      <c r="AF9" t="s">
        <v>117</v>
      </c>
      <c r="AG9" t="s">
        <v>120</v>
      </c>
      <c r="AH9" t="s">
        <v>118</v>
      </c>
      <c r="AI9" t="s">
        <v>121</v>
      </c>
      <c r="AJ9" t="s">
        <v>118</v>
      </c>
      <c r="AK9" t="s">
        <v>118</v>
      </c>
      <c r="AL9" t="s">
        <v>118</v>
      </c>
      <c r="AM9" t="s">
        <v>120</v>
      </c>
      <c r="AN9" t="s">
        <v>121</v>
      </c>
      <c r="AO9" t="s">
        <v>117</v>
      </c>
      <c r="AP9" t="s">
        <v>118</v>
      </c>
      <c r="AQ9" t="s">
        <v>117</v>
      </c>
      <c r="AR9" t="s">
        <v>115</v>
      </c>
      <c r="AS9" t="s">
        <v>115</v>
      </c>
      <c r="AT9" t="s">
        <v>115</v>
      </c>
      <c r="AU9" t="s">
        <v>120</v>
      </c>
      <c r="AV9" t="s">
        <v>124</v>
      </c>
      <c r="AW9" t="s">
        <v>120</v>
      </c>
      <c r="AX9" t="s">
        <v>120</v>
      </c>
      <c r="AY9" t="s">
        <v>115</v>
      </c>
      <c r="AZ9" t="s">
        <v>120</v>
      </c>
      <c r="BA9" t="s">
        <v>115</v>
      </c>
      <c r="BB9" t="s">
        <v>115</v>
      </c>
      <c r="BC9" t="s">
        <v>118</v>
      </c>
      <c r="BD9" t="s">
        <v>116</v>
      </c>
      <c r="BE9" t="s">
        <v>117</v>
      </c>
      <c r="BF9" t="s">
        <v>115</v>
      </c>
      <c r="BG9" t="s">
        <v>117</v>
      </c>
      <c r="BH9" t="s">
        <v>118</v>
      </c>
      <c r="BI9" t="s">
        <v>116</v>
      </c>
      <c r="BJ9" t="s">
        <v>117</v>
      </c>
      <c r="BK9" t="s">
        <v>115</v>
      </c>
      <c r="BL9" t="s">
        <v>118</v>
      </c>
      <c r="BM9" t="s">
        <v>124</v>
      </c>
      <c r="BN9" t="s">
        <v>115</v>
      </c>
      <c r="BO9" t="s">
        <v>120</v>
      </c>
      <c r="BP9" t="s">
        <v>115</v>
      </c>
      <c r="BQ9" t="s">
        <v>115</v>
      </c>
      <c r="BR9" t="s">
        <v>120</v>
      </c>
      <c r="BS9" t="s">
        <v>115</v>
      </c>
      <c r="BT9" t="s">
        <v>120</v>
      </c>
      <c r="BU9" t="s">
        <v>115</v>
      </c>
      <c r="BV9" t="s">
        <v>118</v>
      </c>
      <c r="BW9" t="s">
        <v>116</v>
      </c>
      <c r="BX9" t="s">
        <v>115</v>
      </c>
      <c r="BY9" t="s">
        <v>115</v>
      </c>
      <c r="BZ9" t="s">
        <v>117</v>
      </c>
      <c r="CA9" t="s">
        <v>115</v>
      </c>
      <c r="CB9" t="s">
        <v>115</v>
      </c>
      <c r="CC9" t="s">
        <v>115</v>
      </c>
      <c r="CD9" t="s">
        <v>115</v>
      </c>
      <c r="CE9" t="s">
        <v>115</v>
      </c>
      <c r="CF9" t="s">
        <v>121</v>
      </c>
      <c r="CG9" t="s">
        <v>119</v>
      </c>
      <c r="CH9" t="s">
        <v>117</v>
      </c>
      <c r="CI9" t="s">
        <v>116</v>
      </c>
      <c r="CJ9" t="s">
        <v>120</v>
      </c>
      <c r="CK9" t="s">
        <v>115</v>
      </c>
      <c r="CL9" t="s">
        <v>117</v>
      </c>
      <c r="CM9" t="s">
        <v>117</v>
      </c>
      <c r="CN9" t="s">
        <v>124</v>
      </c>
      <c r="CO9" t="s">
        <v>120</v>
      </c>
      <c r="CP9" t="s">
        <v>120</v>
      </c>
      <c r="CQ9" t="s">
        <v>115</v>
      </c>
      <c r="CR9" t="s">
        <v>120</v>
      </c>
      <c r="CS9" t="s">
        <v>120</v>
      </c>
      <c r="CT9" t="s">
        <v>115</v>
      </c>
      <c r="CU9" t="s">
        <v>117</v>
      </c>
      <c r="CV9" t="s">
        <v>120</v>
      </c>
      <c r="CW9" t="s">
        <v>124</v>
      </c>
      <c r="CX9" t="s">
        <v>115</v>
      </c>
      <c r="CY9" t="s">
        <v>120</v>
      </c>
      <c r="CZ9" t="s">
        <v>115</v>
      </c>
      <c r="DA9" t="s">
        <v>120</v>
      </c>
      <c r="DB9" t="s">
        <v>115</v>
      </c>
      <c r="DC9" t="s">
        <v>115</v>
      </c>
      <c r="DD9" t="s">
        <v>123</v>
      </c>
      <c r="DE9" t="s">
        <v>115</v>
      </c>
      <c r="DF9" t="s">
        <v>115</v>
      </c>
      <c r="DG9" t="s">
        <v>121</v>
      </c>
      <c r="DH9" t="s">
        <v>118</v>
      </c>
      <c r="DI9" t="s">
        <v>120</v>
      </c>
      <c r="DJ9" t="s">
        <v>115</v>
      </c>
      <c r="DK9" t="s">
        <v>121</v>
      </c>
      <c r="DL9" t="s">
        <v>117</v>
      </c>
      <c r="DM9" t="s">
        <v>120</v>
      </c>
      <c r="DN9" t="s">
        <v>118</v>
      </c>
      <c r="DO9" t="s">
        <v>124</v>
      </c>
      <c r="DP9" t="s">
        <v>120</v>
      </c>
      <c r="DQ9" t="s">
        <v>120</v>
      </c>
      <c r="DR9" t="s">
        <v>120</v>
      </c>
      <c r="DS9" t="s">
        <v>115</v>
      </c>
      <c r="DT9" t="s">
        <v>124</v>
      </c>
      <c r="DU9" t="s">
        <v>115</v>
      </c>
      <c r="DV9" t="s">
        <v>117</v>
      </c>
      <c r="DW9" t="s">
        <v>115</v>
      </c>
      <c r="DX9" t="s">
        <v>115</v>
      </c>
      <c r="DY9" t="s">
        <v>137</v>
      </c>
      <c r="DZ9" t="s">
        <v>137</v>
      </c>
      <c r="EA9" t="s">
        <v>137</v>
      </c>
      <c r="EB9" t="s">
        <v>137</v>
      </c>
    </row>
    <row r="10" spans="1:132" x14ac:dyDescent="0.25">
      <c r="A10">
        <v>2016</v>
      </c>
      <c r="B10" t="e" vm="8">
        <v>#VALUE!</v>
      </c>
      <c r="C10">
        <v>2020</v>
      </c>
      <c r="D10" t="s">
        <v>115</v>
      </c>
      <c r="E10" t="s">
        <v>115</v>
      </c>
      <c r="F10" t="s">
        <v>124</v>
      </c>
      <c r="G10" t="s">
        <v>120</v>
      </c>
      <c r="H10" t="s">
        <v>120</v>
      </c>
      <c r="I10" t="s">
        <v>115</v>
      </c>
      <c r="J10" t="s">
        <v>118</v>
      </c>
      <c r="K10" t="s">
        <v>118</v>
      </c>
      <c r="L10" t="s">
        <v>118</v>
      </c>
      <c r="M10" t="s">
        <v>117</v>
      </c>
      <c r="N10" t="s">
        <v>117</v>
      </c>
      <c r="O10" t="s">
        <v>120</v>
      </c>
      <c r="P10" t="s">
        <v>120</v>
      </c>
      <c r="Q10" t="s">
        <v>120</v>
      </c>
      <c r="R10" t="s">
        <v>120</v>
      </c>
      <c r="S10" t="s">
        <v>120</v>
      </c>
      <c r="T10" t="s">
        <v>117</v>
      </c>
      <c r="U10" t="s">
        <v>116</v>
      </c>
      <c r="V10" t="s">
        <v>118</v>
      </c>
      <c r="W10" t="s">
        <v>115</v>
      </c>
      <c r="X10" t="s">
        <v>117</v>
      </c>
      <c r="Y10" t="s">
        <v>118</v>
      </c>
      <c r="Z10" t="s">
        <v>118</v>
      </c>
      <c r="AA10" t="s">
        <v>115</v>
      </c>
      <c r="AB10" t="s">
        <v>117</v>
      </c>
      <c r="AC10" t="s">
        <v>118</v>
      </c>
      <c r="AD10" t="s">
        <v>118</v>
      </c>
      <c r="AE10" t="s">
        <v>116</v>
      </c>
      <c r="AF10" t="s">
        <v>117</v>
      </c>
      <c r="AG10" t="s">
        <v>118</v>
      </c>
      <c r="AH10" t="s">
        <v>115</v>
      </c>
      <c r="AI10" t="s">
        <v>117</v>
      </c>
      <c r="AJ10" t="s">
        <v>120</v>
      </c>
      <c r="AK10" t="s">
        <v>117</v>
      </c>
      <c r="AL10" t="s">
        <v>117</v>
      </c>
      <c r="AM10" t="s">
        <v>118</v>
      </c>
      <c r="AN10" t="s">
        <v>121</v>
      </c>
      <c r="AO10" t="s">
        <v>117</v>
      </c>
      <c r="AP10" t="s">
        <v>118</v>
      </c>
      <c r="AQ10" t="s">
        <v>118</v>
      </c>
      <c r="AR10" t="s">
        <v>120</v>
      </c>
      <c r="AS10" t="s">
        <v>120</v>
      </c>
      <c r="AT10" t="s">
        <v>117</v>
      </c>
      <c r="AU10" t="s">
        <v>120</v>
      </c>
      <c r="AV10" t="s">
        <v>117</v>
      </c>
      <c r="AW10" t="s">
        <v>117</v>
      </c>
      <c r="AX10" t="s">
        <v>117</v>
      </c>
      <c r="AY10" t="s">
        <v>117</v>
      </c>
      <c r="AZ10" t="s">
        <v>117</v>
      </c>
      <c r="BA10" t="s">
        <v>118</v>
      </c>
      <c r="BB10" t="s">
        <v>120</v>
      </c>
      <c r="BC10" t="s">
        <v>117</v>
      </c>
      <c r="BD10" t="s">
        <v>118</v>
      </c>
      <c r="BE10" t="s">
        <v>117</v>
      </c>
      <c r="BF10" t="s">
        <v>118</v>
      </c>
      <c r="BG10" t="s">
        <v>118</v>
      </c>
      <c r="BH10" t="s">
        <v>118</v>
      </c>
      <c r="BI10" t="s">
        <v>120</v>
      </c>
      <c r="BJ10" t="s">
        <v>117</v>
      </c>
      <c r="BK10" t="s">
        <v>117</v>
      </c>
      <c r="BL10" t="s">
        <v>115</v>
      </c>
      <c r="BM10" t="s">
        <v>116</v>
      </c>
      <c r="BN10" t="s">
        <v>117</v>
      </c>
      <c r="BO10" t="s">
        <v>117</v>
      </c>
      <c r="BP10" t="s">
        <v>115</v>
      </c>
      <c r="BQ10" t="s">
        <v>120</v>
      </c>
      <c r="BR10" t="s">
        <v>116</v>
      </c>
      <c r="BS10" t="s">
        <v>120</v>
      </c>
      <c r="BT10" t="s">
        <v>120</v>
      </c>
      <c r="BU10" t="s">
        <v>118</v>
      </c>
      <c r="BV10" t="s">
        <v>117</v>
      </c>
      <c r="BW10" t="s">
        <v>121</v>
      </c>
      <c r="BX10" t="s">
        <v>115</v>
      </c>
      <c r="BY10" t="s">
        <v>118</v>
      </c>
      <c r="BZ10" t="s">
        <v>117</v>
      </c>
      <c r="CA10" t="s">
        <v>116</v>
      </c>
      <c r="CB10" t="s">
        <v>118</v>
      </c>
      <c r="CC10" t="s">
        <v>118</v>
      </c>
      <c r="CD10" t="s">
        <v>115</v>
      </c>
      <c r="CE10" t="s">
        <v>120</v>
      </c>
      <c r="CF10" t="s">
        <v>118</v>
      </c>
      <c r="CG10" t="s">
        <v>118</v>
      </c>
      <c r="CH10" t="s">
        <v>118</v>
      </c>
      <c r="CI10" t="s">
        <v>121</v>
      </c>
      <c r="CJ10" t="s">
        <v>117</v>
      </c>
      <c r="CK10" t="s">
        <v>118</v>
      </c>
      <c r="CL10" t="s">
        <v>115</v>
      </c>
      <c r="CM10" t="s">
        <v>120</v>
      </c>
      <c r="CN10" t="s">
        <v>116</v>
      </c>
      <c r="CO10" t="s">
        <v>115</v>
      </c>
      <c r="CP10" t="s">
        <v>118</v>
      </c>
      <c r="CQ10" t="s">
        <v>115</v>
      </c>
      <c r="CR10" t="s">
        <v>118</v>
      </c>
      <c r="CS10" t="s">
        <v>120</v>
      </c>
      <c r="CT10" t="s">
        <v>115</v>
      </c>
      <c r="CU10" t="s">
        <v>117</v>
      </c>
      <c r="CV10" t="s">
        <v>120</v>
      </c>
      <c r="CW10" t="s">
        <v>121</v>
      </c>
      <c r="CX10" t="s">
        <v>115</v>
      </c>
      <c r="CY10" t="s">
        <v>120</v>
      </c>
      <c r="CZ10" t="s">
        <v>118</v>
      </c>
      <c r="DA10" t="s">
        <v>117</v>
      </c>
      <c r="DB10" t="s">
        <v>121</v>
      </c>
      <c r="DC10" t="s">
        <v>118</v>
      </c>
      <c r="DD10" t="s">
        <v>118</v>
      </c>
      <c r="DE10" t="s">
        <v>118</v>
      </c>
      <c r="DF10" t="s">
        <v>120</v>
      </c>
      <c r="DG10" t="s">
        <v>116</v>
      </c>
      <c r="DH10" t="s">
        <v>117</v>
      </c>
      <c r="DI10" t="s">
        <v>120</v>
      </c>
      <c r="DJ10" t="s">
        <v>117</v>
      </c>
      <c r="DK10" t="s">
        <v>116</v>
      </c>
      <c r="DL10" t="s">
        <v>117</v>
      </c>
      <c r="DM10" t="s">
        <v>120</v>
      </c>
      <c r="DN10" t="s">
        <v>117</v>
      </c>
      <c r="DO10" t="s">
        <v>121</v>
      </c>
      <c r="DP10" t="s">
        <v>115</v>
      </c>
      <c r="DQ10" t="s">
        <v>117</v>
      </c>
      <c r="DR10" t="s">
        <v>118</v>
      </c>
      <c r="DS10" t="s">
        <v>115</v>
      </c>
      <c r="DT10" t="s">
        <v>120</v>
      </c>
      <c r="DU10" t="s">
        <v>120</v>
      </c>
      <c r="DV10" t="s">
        <v>115</v>
      </c>
      <c r="DW10" t="s">
        <v>120</v>
      </c>
      <c r="DX10" t="s">
        <v>117</v>
      </c>
      <c r="DY10" t="s">
        <v>137</v>
      </c>
      <c r="DZ10" t="s">
        <v>137</v>
      </c>
      <c r="EA10" t="s">
        <v>137</v>
      </c>
      <c r="EB10" t="s">
        <v>137</v>
      </c>
    </row>
    <row r="11" spans="1:132" x14ac:dyDescent="0.25">
      <c r="A11">
        <v>2016</v>
      </c>
      <c r="B11" t="e" vm="9">
        <v>#VALUE!</v>
      </c>
      <c r="C11">
        <v>2018</v>
      </c>
      <c r="D11" t="s">
        <v>115</v>
      </c>
      <c r="E11" t="s">
        <v>115</v>
      </c>
      <c r="F11" t="s">
        <v>121</v>
      </c>
      <c r="G11" t="s">
        <v>118</v>
      </c>
      <c r="H11" t="s">
        <v>117</v>
      </c>
      <c r="I11" t="s">
        <v>115</v>
      </c>
      <c r="J11" t="s">
        <v>116</v>
      </c>
      <c r="K11" t="s">
        <v>115</v>
      </c>
      <c r="L11" t="s">
        <v>118</v>
      </c>
      <c r="M11" t="s">
        <v>115</v>
      </c>
      <c r="N11" t="s">
        <v>115</v>
      </c>
      <c r="O11" t="s">
        <v>120</v>
      </c>
      <c r="P11" t="s">
        <v>120</v>
      </c>
      <c r="Q11" t="s">
        <v>118</v>
      </c>
      <c r="R11" t="s">
        <v>155</v>
      </c>
      <c r="S11" t="s">
        <v>155</v>
      </c>
      <c r="T11" t="s">
        <v>118</v>
      </c>
      <c r="U11" t="s">
        <v>117</v>
      </c>
      <c r="V11" t="s">
        <v>117</v>
      </c>
      <c r="W11" t="s">
        <v>117</v>
      </c>
      <c r="X11" t="s">
        <v>117</v>
      </c>
      <c r="Y11" t="s">
        <v>120</v>
      </c>
      <c r="Z11" t="s">
        <v>120</v>
      </c>
      <c r="AA11" t="s">
        <v>118</v>
      </c>
      <c r="AB11" t="s">
        <v>118</v>
      </c>
      <c r="AC11" t="s">
        <v>118</v>
      </c>
      <c r="AD11" t="s">
        <v>118</v>
      </c>
      <c r="AE11" t="s">
        <v>118</v>
      </c>
      <c r="AF11" t="s">
        <v>118</v>
      </c>
      <c r="AG11" t="s">
        <v>118</v>
      </c>
      <c r="AH11" t="s">
        <v>118</v>
      </c>
      <c r="AI11" t="s">
        <v>121</v>
      </c>
      <c r="AJ11" t="s">
        <v>117</v>
      </c>
      <c r="AK11" t="s">
        <v>117</v>
      </c>
      <c r="AL11" t="s">
        <v>118</v>
      </c>
      <c r="AM11" t="s">
        <v>117</v>
      </c>
      <c r="AN11" t="s">
        <v>118</v>
      </c>
      <c r="AO11" t="s">
        <v>118</v>
      </c>
      <c r="AP11" t="s">
        <v>118</v>
      </c>
      <c r="AQ11" t="s">
        <v>118</v>
      </c>
      <c r="AR11" t="s">
        <v>120</v>
      </c>
      <c r="AS11" t="s">
        <v>120</v>
      </c>
      <c r="AT11" t="s">
        <v>115</v>
      </c>
      <c r="AU11" t="s">
        <v>118</v>
      </c>
      <c r="AV11" t="s">
        <v>121</v>
      </c>
      <c r="AW11" t="s">
        <v>118</v>
      </c>
      <c r="AX11" t="s">
        <v>117</v>
      </c>
      <c r="AY11" t="s">
        <v>118</v>
      </c>
      <c r="AZ11" t="s">
        <v>121</v>
      </c>
      <c r="BA11" t="s">
        <v>118</v>
      </c>
      <c r="BB11" t="s">
        <v>117</v>
      </c>
      <c r="BC11" t="s">
        <v>117</v>
      </c>
      <c r="BD11" t="s">
        <v>120</v>
      </c>
      <c r="BE11" t="s">
        <v>120</v>
      </c>
      <c r="BF11" t="s">
        <v>115</v>
      </c>
      <c r="BG11" t="s">
        <v>115</v>
      </c>
      <c r="BH11" t="s">
        <v>118</v>
      </c>
      <c r="BI11" t="s">
        <v>120</v>
      </c>
      <c r="BJ11" t="s">
        <v>117</v>
      </c>
      <c r="BK11" t="s">
        <v>115</v>
      </c>
      <c r="BL11" t="s">
        <v>117</v>
      </c>
      <c r="BM11" t="s">
        <v>116</v>
      </c>
      <c r="BN11" t="s">
        <v>117</v>
      </c>
      <c r="BO11" t="s">
        <v>120</v>
      </c>
      <c r="BP11" t="s">
        <v>115</v>
      </c>
      <c r="BQ11" t="s">
        <v>120</v>
      </c>
      <c r="BR11" t="s">
        <v>120</v>
      </c>
      <c r="BS11" t="s">
        <v>115</v>
      </c>
      <c r="BT11" t="s">
        <v>120</v>
      </c>
      <c r="BU11" t="s">
        <v>117</v>
      </c>
      <c r="BV11" t="s">
        <v>117</v>
      </c>
      <c r="BW11" t="s">
        <v>115</v>
      </c>
      <c r="BX11" t="s">
        <v>115</v>
      </c>
      <c r="BY11" t="s">
        <v>115</v>
      </c>
      <c r="BZ11" t="s">
        <v>115</v>
      </c>
      <c r="CA11" t="s">
        <v>116</v>
      </c>
      <c r="CB11" t="s">
        <v>118</v>
      </c>
      <c r="CC11" t="s">
        <v>115</v>
      </c>
      <c r="CD11" t="s">
        <v>117</v>
      </c>
      <c r="CE11" t="s">
        <v>120</v>
      </c>
      <c r="CF11" t="s">
        <v>118</v>
      </c>
      <c r="CG11" t="s">
        <v>155</v>
      </c>
      <c r="CH11" t="s">
        <v>118</v>
      </c>
      <c r="CI11" t="s">
        <v>116</v>
      </c>
      <c r="CJ11" t="s">
        <v>117</v>
      </c>
      <c r="CK11" t="s">
        <v>115</v>
      </c>
      <c r="CL11" t="s">
        <v>117</v>
      </c>
      <c r="CM11" t="s">
        <v>120</v>
      </c>
      <c r="CN11" t="s">
        <v>121</v>
      </c>
      <c r="CO11" t="s">
        <v>118</v>
      </c>
      <c r="CP11" t="s">
        <v>155</v>
      </c>
      <c r="CQ11" t="s">
        <v>118</v>
      </c>
      <c r="CR11" t="s">
        <v>120</v>
      </c>
      <c r="CS11" t="s">
        <v>117</v>
      </c>
      <c r="CT11" t="s">
        <v>120</v>
      </c>
      <c r="CU11" t="s">
        <v>117</v>
      </c>
      <c r="CV11" t="s">
        <v>118</v>
      </c>
      <c r="CW11" t="s">
        <v>121</v>
      </c>
      <c r="CX11" t="s">
        <v>118</v>
      </c>
      <c r="CY11" t="s">
        <v>117</v>
      </c>
      <c r="CZ11" t="s">
        <v>117</v>
      </c>
      <c r="DA11" t="s">
        <v>118</v>
      </c>
      <c r="DB11" t="s">
        <v>117</v>
      </c>
      <c r="DC11" t="s">
        <v>118</v>
      </c>
      <c r="DD11" t="s">
        <v>118</v>
      </c>
      <c r="DE11" t="s">
        <v>115</v>
      </c>
      <c r="DF11" t="s">
        <v>117</v>
      </c>
      <c r="DG11" t="s">
        <v>116</v>
      </c>
      <c r="DH11" t="s">
        <v>120</v>
      </c>
      <c r="DI11" t="s">
        <v>117</v>
      </c>
      <c r="DJ11" t="s">
        <v>120</v>
      </c>
      <c r="DK11" t="s">
        <v>121</v>
      </c>
      <c r="DL11" t="s">
        <v>117</v>
      </c>
      <c r="DM11" t="s">
        <v>120</v>
      </c>
      <c r="DN11" t="s">
        <v>118</v>
      </c>
      <c r="DO11" t="s">
        <v>121</v>
      </c>
      <c r="DP11" t="s">
        <v>117</v>
      </c>
      <c r="DQ11" t="s">
        <v>118</v>
      </c>
      <c r="DR11" t="s">
        <v>117</v>
      </c>
      <c r="DS11" t="s">
        <v>118</v>
      </c>
      <c r="DT11" t="s">
        <v>120</v>
      </c>
      <c r="DU11" t="s">
        <v>117</v>
      </c>
      <c r="DV11" t="s">
        <v>120</v>
      </c>
      <c r="DW11" t="s">
        <v>120</v>
      </c>
      <c r="DX11" t="s">
        <v>120</v>
      </c>
      <c r="DY11" t="s">
        <v>137</v>
      </c>
      <c r="DZ11" t="s">
        <v>137</v>
      </c>
      <c r="EA11" t="s">
        <v>137</v>
      </c>
      <c r="EB11" t="s">
        <v>137</v>
      </c>
    </row>
    <row r="12" spans="1:132" x14ac:dyDescent="0.25">
      <c r="A12">
        <v>2016</v>
      </c>
      <c r="B12" t="e" vm="10">
        <v>#VALUE!</v>
      </c>
      <c r="C12">
        <v>2020</v>
      </c>
      <c r="D12" t="s">
        <v>117</v>
      </c>
      <c r="E12" t="s">
        <v>117</v>
      </c>
      <c r="F12" t="s">
        <v>121</v>
      </c>
      <c r="G12" t="s">
        <v>118</v>
      </c>
      <c r="H12" t="s">
        <v>118</v>
      </c>
      <c r="I12" t="s">
        <v>115</v>
      </c>
      <c r="J12" t="s">
        <v>124</v>
      </c>
      <c r="K12" t="s">
        <v>120</v>
      </c>
      <c r="L12" t="s">
        <v>115</v>
      </c>
      <c r="M12" t="s">
        <v>117</v>
      </c>
      <c r="N12" t="s">
        <v>117</v>
      </c>
      <c r="O12" t="s">
        <v>120</v>
      </c>
      <c r="P12" t="s">
        <v>120</v>
      </c>
      <c r="Q12" t="s">
        <v>115</v>
      </c>
      <c r="R12" t="s">
        <v>115</v>
      </c>
      <c r="S12" t="s">
        <v>115</v>
      </c>
      <c r="T12" t="s">
        <v>120</v>
      </c>
      <c r="U12" t="s">
        <v>116</v>
      </c>
      <c r="V12" t="s">
        <v>115</v>
      </c>
      <c r="W12" t="s">
        <v>118</v>
      </c>
      <c r="X12" t="s">
        <v>118</v>
      </c>
      <c r="Y12" t="s">
        <v>117</v>
      </c>
      <c r="Z12" t="s">
        <v>118</v>
      </c>
      <c r="AA12" t="s">
        <v>118</v>
      </c>
      <c r="AB12" t="s">
        <v>118</v>
      </c>
      <c r="AC12" t="s">
        <v>118</v>
      </c>
      <c r="AD12" t="s">
        <v>118</v>
      </c>
      <c r="AE12" t="s">
        <v>121</v>
      </c>
      <c r="AF12" t="s">
        <v>117</v>
      </c>
      <c r="AG12" t="s">
        <v>118</v>
      </c>
      <c r="AH12" t="s">
        <v>118</v>
      </c>
      <c r="AI12" t="s">
        <v>121</v>
      </c>
      <c r="AJ12" t="s">
        <v>117</v>
      </c>
      <c r="AK12" t="s">
        <v>117</v>
      </c>
      <c r="AL12" t="s">
        <v>118</v>
      </c>
      <c r="AM12" t="s">
        <v>119</v>
      </c>
      <c r="AN12" t="s">
        <v>117</v>
      </c>
      <c r="AO12" t="s">
        <v>120</v>
      </c>
      <c r="AP12" t="s">
        <v>118</v>
      </c>
      <c r="AQ12" t="s">
        <v>117</v>
      </c>
      <c r="AR12" t="s">
        <v>120</v>
      </c>
      <c r="AS12" t="s">
        <v>120</v>
      </c>
      <c r="AT12" t="s">
        <v>115</v>
      </c>
      <c r="AU12" t="s">
        <v>118</v>
      </c>
      <c r="AV12" t="s">
        <v>117</v>
      </c>
      <c r="AW12" t="s">
        <v>120</v>
      </c>
      <c r="AX12" t="s">
        <v>117</v>
      </c>
      <c r="AY12" t="s">
        <v>118</v>
      </c>
      <c r="AZ12" t="s">
        <v>118</v>
      </c>
      <c r="BA12" t="s">
        <v>118</v>
      </c>
      <c r="BB12" t="s">
        <v>118</v>
      </c>
      <c r="BC12" t="s">
        <v>123</v>
      </c>
      <c r="BD12" t="s">
        <v>118</v>
      </c>
      <c r="BE12" t="s">
        <v>118</v>
      </c>
      <c r="BF12" t="s">
        <v>118</v>
      </c>
      <c r="BG12" t="s">
        <v>118</v>
      </c>
      <c r="BH12" t="s">
        <v>118</v>
      </c>
      <c r="BI12" t="s">
        <v>118</v>
      </c>
      <c r="BJ12" t="s">
        <v>118</v>
      </c>
      <c r="BK12" t="s">
        <v>118</v>
      </c>
      <c r="BL12" t="s">
        <v>118</v>
      </c>
      <c r="BM12" t="s">
        <v>116</v>
      </c>
      <c r="BN12" t="s">
        <v>120</v>
      </c>
      <c r="BO12" t="s">
        <v>115</v>
      </c>
      <c r="BP12" t="s">
        <v>117</v>
      </c>
      <c r="BQ12" t="s">
        <v>120</v>
      </c>
      <c r="BR12" t="s">
        <v>121</v>
      </c>
      <c r="BS12" t="s">
        <v>115</v>
      </c>
      <c r="BT12" t="s">
        <v>120</v>
      </c>
      <c r="BU12" t="s">
        <v>115</v>
      </c>
      <c r="BV12" t="s">
        <v>119</v>
      </c>
      <c r="BW12" t="s">
        <v>115</v>
      </c>
      <c r="BX12" t="s">
        <v>115</v>
      </c>
      <c r="BY12" t="s">
        <v>115</v>
      </c>
      <c r="BZ12" t="s">
        <v>115</v>
      </c>
      <c r="CA12" t="s">
        <v>124</v>
      </c>
      <c r="CB12" t="s">
        <v>115</v>
      </c>
      <c r="CC12" t="s">
        <v>115</v>
      </c>
      <c r="CD12" t="s">
        <v>120</v>
      </c>
      <c r="CE12" t="s">
        <v>120</v>
      </c>
      <c r="CF12" t="s">
        <v>118</v>
      </c>
      <c r="CG12" t="s">
        <v>119</v>
      </c>
      <c r="CH12" t="s">
        <v>118</v>
      </c>
      <c r="CI12" t="s">
        <v>121</v>
      </c>
      <c r="CJ12" t="s">
        <v>117</v>
      </c>
      <c r="CK12" t="s">
        <v>120</v>
      </c>
      <c r="CL12" t="s">
        <v>117</v>
      </c>
      <c r="CM12" t="s">
        <v>118</v>
      </c>
      <c r="CN12" t="s">
        <v>118</v>
      </c>
      <c r="CO12" t="s">
        <v>118</v>
      </c>
      <c r="CP12" t="s">
        <v>119</v>
      </c>
      <c r="CQ12" t="s">
        <v>118</v>
      </c>
      <c r="CR12" t="s">
        <v>118</v>
      </c>
      <c r="CS12" t="s">
        <v>124</v>
      </c>
      <c r="CT12" t="s">
        <v>120</v>
      </c>
      <c r="CU12" t="s">
        <v>120</v>
      </c>
      <c r="CV12" t="s">
        <v>115</v>
      </c>
      <c r="CW12" t="s">
        <v>118</v>
      </c>
      <c r="CX12" t="s">
        <v>118</v>
      </c>
      <c r="CY12" t="s">
        <v>118</v>
      </c>
      <c r="CZ12" t="s">
        <v>115</v>
      </c>
      <c r="DA12" t="s">
        <v>119</v>
      </c>
      <c r="DB12" t="s">
        <v>116</v>
      </c>
      <c r="DC12" t="s">
        <v>118</v>
      </c>
      <c r="DD12" t="s">
        <v>117</v>
      </c>
      <c r="DE12" t="s">
        <v>120</v>
      </c>
      <c r="DF12" t="s">
        <v>115</v>
      </c>
      <c r="DG12" t="s">
        <v>121</v>
      </c>
      <c r="DH12" t="s">
        <v>117</v>
      </c>
      <c r="DI12" t="s">
        <v>118</v>
      </c>
      <c r="DJ12" t="s">
        <v>120</v>
      </c>
      <c r="DK12" t="s">
        <v>116</v>
      </c>
      <c r="DL12" t="s">
        <v>117</v>
      </c>
      <c r="DM12" t="s">
        <v>117</v>
      </c>
      <c r="DN12" t="s">
        <v>115</v>
      </c>
      <c r="DO12" t="s">
        <v>121</v>
      </c>
      <c r="DP12" t="s">
        <v>120</v>
      </c>
      <c r="DQ12" t="s">
        <v>120</v>
      </c>
      <c r="DR12" t="s">
        <v>117</v>
      </c>
      <c r="DS12" t="s">
        <v>118</v>
      </c>
      <c r="DT12" t="s">
        <v>117</v>
      </c>
      <c r="DU12" t="s">
        <v>117</v>
      </c>
      <c r="DV12" t="s">
        <v>118</v>
      </c>
      <c r="DW12" t="s">
        <v>120</v>
      </c>
      <c r="DX12" t="s">
        <v>117</v>
      </c>
      <c r="DY12" t="s">
        <v>137</v>
      </c>
      <c r="DZ12" t="s">
        <v>137</v>
      </c>
      <c r="EA12" t="s">
        <v>137</v>
      </c>
      <c r="EB12" t="s">
        <v>137</v>
      </c>
    </row>
    <row r="13" spans="1:132" x14ac:dyDescent="0.25">
      <c r="A13">
        <v>2016</v>
      </c>
      <c r="B13" t="e" vm="11">
        <v>#VALUE!</v>
      </c>
      <c r="C13">
        <v>2018</v>
      </c>
      <c r="D13" t="s">
        <v>120</v>
      </c>
      <c r="E13" t="s">
        <v>120</v>
      </c>
      <c r="F13" t="s">
        <v>116</v>
      </c>
      <c r="G13" t="s">
        <v>117</v>
      </c>
      <c r="H13" t="s">
        <v>117</v>
      </c>
      <c r="I13" t="s">
        <v>115</v>
      </c>
      <c r="J13" t="s">
        <v>117</v>
      </c>
      <c r="K13" t="s">
        <v>118</v>
      </c>
      <c r="L13" t="s">
        <v>120</v>
      </c>
      <c r="M13" t="s">
        <v>118</v>
      </c>
      <c r="N13" t="s">
        <v>118</v>
      </c>
      <c r="O13" t="s">
        <v>120</v>
      </c>
      <c r="P13" t="s">
        <v>120</v>
      </c>
      <c r="Q13" t="s">
        <v>121</v>
      </c>
      <c r="R13" t="s">
        <v>118</v>
      </c>
      <c r="S13" t="s">
        <v>118</v>
      </c>
      <c r="T13" t="s">
        <v>120</v>
      </c>
      <c r="U13" t="s">
        <v>117</v>
      </c>
      <c r="V13" t="s">
        <v>117</v>
      </c>
      <c r="W13" t="s">
        <v>117</v>
      </c>
      <c r="X13" t="s">
        <v>116</v>
      </c>
      <c r="Y13" t="s">
        <v>117</v>
      </c>
      <c r="Z13" t="s">
        <v>117</v>
      </c>
      <c r="AA13" t="s">
        <v>115</v>
      </c>
      <c r="AB13" t="s">
        <v>118</v>
      </c>
      <c r="AC13" t="s">
        <v>118</v>
      </c>
      <c r="AD13" t="s">
        <v>118</v>
      </c>
      <c r="AE13" t="s">
        <v>116</v>
      </c>
      <c r="AF13" t="s">
        <v>117</v>
      </c>
      <c r="AG13" t="s">
        <v>115</v>
      </c>
      <c r="AH13" t="s">
        <v>118</v>
      </c>
      <c r="AI13" t="s">
        <v>116</v>
      </c>
      <c r="AJ13" t="s">
        <v>117</v>
      </c>
      <c r="AK13" t="s">
        <v>115</v>
      </c>
      <c r="AL13" t="s">
        <v>118</v>
      </c>
      <c r="AM13" t="s">
        <v>117</v>
      </c>
      <c r="AN13" t="s">
        <v>117</v>
      </c>
      <c r="AO13" t="s">
        <v>120</v>
      </c>
      <c r="AP13" t="s">
        <v>118</v>
      </c>
      <c r="AQ13" t="s">
        <v>117</v>
      </c>
      <c r="AR13" t="s">
        <v>120</v>
      </c>
      <c r="AS13" t="s">
        <v>115</v>
      </c>
      <c r="AT13" t="s">
        <v>115</v>
      </c>
      <c r="AU13" t="s">
        <v>118</v>
      </c>
      <c r="AV13" t="s">
        <v>117</v>
      </c>
      <c r="AW13" t="s">
        <v>118</v>
      </c>
      <c r="AX13" t="s">
        <v>120</v>
      </c>
      <c r="AY13" t="s">
        <v>117</v>
      </c>
      <c r="AZ13" t="s">
        <v>115</v>
      </c>
      <c r="BA13" t="s">
        <v>115</v>
      </c>
      <c r="BB13" t="s">
        <v>115</v>
      </c>
      <c r="BC13" t="s">
        <v>120</v>
      </c>
      <c r="BD13" t="s">
        <v>120</v>
      </c>
      <c r="BE13" t="s">
        <v>117</v>
      </c>
      <c r="BF13" t="s">
        <v>115</v>
      </c>
      <c r="BG13" t="s">
        <v>115</v>
      </c>
      <c r="BH13" t="s">
        <v>117</v>
      </c>
      <c r="BI13" t="s">
        <v>124</v>
      </c>
      <c r="BJ13" t="s">
        <v>117</v>
      </c>
      <c r="BK13" t="s">
        <v>115</v>
      </c>
      <c r="BL13" t="s">
        <v>115</v>
      </c>
      <c r="BM13" t="s">
        <v>124</v>
      </c>
      <c r="BN13" t="s">
        <v>115</v>
      </c>
      <c r="BO13" t="s">
        <v>120</v>
      </c>
      <c r="BP13" t="s">
        <v>115</v>
      </c>
      <c r="BQ13" t="s">
        <v>115</v>
      </c>
      <c r="BR13" t="s">
        <v>124</v>
      </c>
      <c r="BS13" t="s">
        <v>115</v>
      </c>
      <c r="BT13" t="s">
        <v>115</v>
      </c>
      <c r="BU13" t="s">
        <v>117</v>
      </c>
      <c r="BV13" t="s">
        <v>120</v>
      </c>
      <c r="BW13" t="s">
        <v>115</v>
      </c>
      <c r="BX13" t="s">
        <v>115</v>
      </c>
      <c r="BY13" t="s">
        <v>115</v>
      </c>
      <c r="BZ13" t="s">
        <v>115</v>
      </c>
      <c r="CA13" t="s">
        <v>115</v>
      </c>
      <c r="CB13" t="s">
        <v>115</v>
      </c>
      <c r="CC13" t="s">
        <v>115</v>
      </c>
      <c r="CD13" t="s">
        <v>115</v>
      </c>
      <c r="CE13" t="s">
        <v>115</v>
      </c>
      <c r="CF13" t="s">
        <v>124</v>
      </c>
      <c r="CG13" t="s">
        <v>115</v>
      </c>
      <c r="CH13" t="s">
        <v>120</v>
      </c>
      <c r="CI13" t="s">
        <v>116</v>
      </c>
      <c r="CJ13" t="s">
        <v>115</v>
      </c>
      <c r="CK13" t="s">
        <v>115</v>
      </c>
      <c r="CL13" t="s">
        <v>115</v>
      </c>
      <c r="CM13" t="s">
        <v>117</v>
      </c>
      <c r="CN13" t="s">
        <v>116</v>
      </c>
      <c r="CO13" t="s">
        <v>115</v>
      </c>
      <c r="CP13" t="s">
        <v>118</v>
      </c>
      <c r="CQ13" t="s">
        <v>120</v>
      </c>
      <c r="CR13" t="s">
        <v>118</v>
      </c>
      <c r="CS13" t="s">
        <v>115</v>
      </c>
      <c r="CT13" t="s">
        <v>115</v>
      </c>
      <c r="CU13" t="s">
        <v>115</v>
      </c>
      <c r="CV13" t="s">
        <v>115</v>
      </c>
      <c r="CW13" t="s">
        <v>124</v>
      </c>
      <c r="CX13" t="s">
        <v>115</v>
      </c>
      <c r="CY13" t="s">
        <v>120</v>
      </c>
      <c r="CZ13" t="s">
        <v>115</v>
      </c>
      <c r="DA13" t="s">
        <v>123</v>
      </c>
      <c r="DB13" t="s">
        <v>124</v>
      </c>
      <c r="DC13" t="s">
        <v>118</v>
      </c>
      <c r="DD13" t="s">
        <v>115</v>
      </c>
      <c r="DE13" t="s">
        <v>115</v>
      </c>
      <c r="DF13" t="s">
        <v>115</v>
      </c>
      <c r="DG13" t="s">
        <v>115</v>
      </c>
      <c r="DH13" t="s">
        <v>115</v>
      </c>
      <c r="DI13" t="s">
        <v>115</v>
      </c>
      <c r="DJ13" t="s">
        <v>115</v>
      </c>
      <c r="DK13" t="s">
        <v>116</v>
      </c>
      <c r="DL13" t="s">
        <v>117</v>
      </c>
      <c r="DM13" t="s">
        <v>115</v>
      </c>
      <c r="DN13" t="s">
        <v>117</v>
      </c>
      <c r="DO13" t="s">
        <v>121</v>
      </c>
      <c r="DP13" t="s">
        <v>120</v>
      </c>
      <c r="DQ13" t="s">
        <v>115</v>
      </c>
      <c r="DR13" t="s">
        <v>115</v>
      </c>
      <c r="DS13" t="s">
        <v>118</v>
      </c>
      <c r="DT13" t="s">
        <v>124</v>
      </c>
      <c r="DU13" t="s">
        <v>115</v>
      </c>
      <c r="DV13" t="s">
        <v>117</v>
      </c>
      <c r="DW13" t="s">
        <v>115</v>
      </c>
      <c r="DX13" t="s">
        <v>115</v>
      </c>
      <c r="DY13" t="s">
        <v>137</v>
      </c>
      <c r="DZ13" t="s">
        <v>137</v>
      </c>
      <c r="EA13" t="s">
        <v>137</v>
      </c>
      <c r="EB13" t="s">
        <v>137</v>
      </c>
    </row>
    <row r="14" spans="1:132" x14ac:dyDescent="0.25">
      <c r="A14">
        <v>2016</v>
      </c>
      <c r="B14" t="e" vm="12">
        <v>#VALUE!</v>
      </c>
      <c r="C14">
        <v>2018</v>
      </c>
      <c r="D14" t="s">
        <v>115</v>
      </c>
      <c r="E14" t="s">
        <v>115</v>
      </c>
      <c r="F14" t="s">
        <v>115</v>
      </c>
      <c r="G14" t="s">
        <v>115</v>
      </c>
      <c r="H14" t="s">
        <v>115</v>
      </c>
      <c r="I14" t="s">
        <v>115</v>
      </c>
      <c r="J14" t="s">
        <v>124</v>
      </c>
      <c r="K14" t="s">
        <v>115</v>
      </c>
      <c r="L14" t="s">
        <v>120</v>
      </c>
      <c r="M14" t="s">
        <v>115</v>
      </c>
      <c r="N14" t="s">
        <v>115</v>
      </c>
      <c r="O14" t="s">
        <v>115</v>
      </c>
      <c r="P14" t="s">
        <v>115</v>
      </c>
      <c r="Q14" t="s">
        <v>115</v>
      </c>
      <c r="R14" t="s">
        <v>115</v>
      </c>
      <c r="S14" t="s">
        <v>115</v>
      </c>
      <c r="T14" t="s">
        <v>123</v>
      </c>
      <c r="U14" t="s">
        <v>115</v>
      </c>
      <c r="V14" t="s">
        <v>115</v>
      </c>
      <c r="W14" t="s">
        <v>115</v>
      </c>
      <c r="X14" t="s">
        <v>115</v>
      </c>
      <c r="Y14" t="s">
        <v>115</v>
      </c>
      <c r="Z14" t="s">
        <v>115</v>
      </c>
      <c r="AA14" t="s">
        <v>115</v>
      </c>
      <c r="AB14" t="s">
        <v>115</v>
      </c>
      <c r="AC14" t="s">
        <v>115</v>
      </c>
      <c r="AD14" t="s">
        <v>115</v>
      </c>
      <c r="AE14" t="s">
        <v>120</v>
      </c>
      <c r="AF14" t="s">
        <v>120</v>
      </c>
      <c r="AG14" t="s">
        <v>117</v>
      </c>
      <c r="AH14" t="s">
        <v>120</v>
      </c>
      <c r="AI14" t="s">
        <v>117</v>
      </c>
      <c r="AJ14" t="s">
        <v>117</v>
      </c>
      <c r="AK14" t="s">
        <v>117</v>
      </c>
      <c r="AL14" t="s">
        <v>117</v>
      </c>
      <c r="AM14" t="s">
        <v>117</v>
      </c>
      <c r="AN14" t="s">
        <v>116</v>
      </c>
      <c r="AO14" t="s">
        <v>120</v>
      </c>
      <c r="AP14" t="s">
        <v>117</v>
      </c>
      <c r="AQ14" t="s">
        <v>117</v>
      </c>
      <c r="AR14" t="s">
        <v>120</v>
      </c>
      <c r="AS14" t="s">
        <v>115</v>
      </c>
      <c r="AT14" t="s">
        <v>115</v>
      </c>
      <c r="AU14" t="s">
        <v>118</v>
      </c>
      <c r="AV14" t="s">
        <v>115</v>
      </c>
      <c r="AW14" t="s">
        <v>115</v>
      </c>
      <c r="AX14" t="s">
        <v>120</v>
      </c>
      <c r="AY14" t="s">
        <v>115</v>
      </c>
      <c r="AZ14" t="s">
        <v>121</v>
      </c>
      <c r="BA14" t="s">
        <v>118</v>
      </c>
      <c r="BB14" t="s">
        <v>120</v>
      </c>
      <c r="BC14" t="s">
        <v>118</v>
      </c>
      <c r="BD14" t="s">
        <v>124</v>
      </c>
      <c r="BE14" t="s">
        <v>115</v>
      </c>
      <c r="BF14" t="s">
        <v>115</v>
      </c>
      <c r="BG14" t="s">
        <v>115</v>
      </c>
      <c r="BH14" t="s">
        <v>118</v>
      </c>
      <c r="BI14" t="s">
        <v>115</v>
      </c>
      <c r="BJ14" t="s">
        <v>115</v>
      </c>
      <c r="BK14" t="s">
        <v>115</v>
      </c>
      <c r="BL14" t="s">
        <v>115</v>
      </c>
      <c r="BM14" t="s">
        <v>115</v>
      </c>
      <c r="BN14" t="s">
        <v>115</v>
      </c>
      <c r="BO14" t="s">
        <v>115</v>
      </c>
      <c r="BP14" t="s">
        <v>115</v>
      </c>
      <c r="BQ14" t="s">
        <v>115</v>
      </c>
      <c r="BR14" t="s">
        <v>124</v>
      </c>
      <c r="BS14" t="s">
        <v>115</v>
      </c>
      <c r="BT14" t="s">
        <v>115</v>
      </c>
      <c r="BU14" t="s">
        <v>115</v>
      </c>
      <c r="BV14" t="s">
        <v>118</v>
      </c>
      <c r="BW14" t="s">
        <v>115</v>
      </c>
      <c r="BX14" t="s">
        <v>115</v>
      </c>
      <c r="BY14" t="s">
        <v>115</v>
      </c>
      <c r="BZ14" t="s">
        <v>115</v>
      </c>
      <c r="CA14" t="s">
        <v>115</v>
      </c>
      <c r="CB14" t="s">
        <v>115</v>
      </c>
      <c r="CC14" t="s">
        <v>115</v>
      </c>
      <c r="CD14" t="s">
        <v>115</v>
      </c>
      <c r="CE14" t="s">
        <v>115</v>
      </c>
      <c r="CF14" t="s">
        <v>116</v>
      </c>
      <c r="CG14" t="s">
        <v>115</v>
      </c>
      <c r="CH14" t="s">
        <v>117</v>
      </c>
      <c r="CI14" t="s">
        <v>115</v>
      </c>
      <c r="CJ14" t="s">
        <v>115</v>
      </c>
      <c r="CK14" t="s">
        <v>115</v>
      </c>
      <c r="CL14" t="s">
        <v>115</v>
      </c>
      <c r="CM14" t="s">
        <v>115</v>
      </c>
      <c r="CN14" t="s">
        <v>124</v>
      </c>
      <c r="CO14" t="s">
        <v>115</v>
      </c>
      <c r="CP14" t="s">
        <v>115</v>
      </c>
      <c r="CQ14" t="s">
        <v>115</v>
      </c>
      <c r="CR14" t="s">
        <v>118</v>
      </c>
      <c r="CS14" t="s">
        <v>115</v>
      </c>
      <c r="CT14" t="s">
        <v>115</v>
      </c>
      <c r="CU14" t="s">
        <v>115</v>
      </c>
      <c r="CV14" t="s">
        <v>115</v>
      </c>
      <c r="CW14" t="s">
        <v>124</v>
      </c>
      <c r="CX14" t="s">
        <v>115</v>
      </c>
      <c r="CY14" t="s">
        <v>120</v>
      </c>
      <c r="CZ14" t="s">
        <v>115</v>
      </c>
      <c r="DA14" t="s">
        <v>115</v>
      </c>
      <c r="DB14" t="s">
        <v>115</v>
      </c>
      <c r="DC14" t="s">
        <v>115</v>
      </c>
      <c r="DD14" t="s">
        <v>115</v>
      </c>
      <c r="DE14" t="s">
        <v>115</v>
      </c>
      <c r="DF14" t="s">
        <v>115</v>
      </c>
      <c r="DG14" t="s">
        <v>124</v>
      </c>
      <c r="DH14" t="s">
        <v>115</v>
      </c>
      <c r="DI14" t="s">
        <v>120</v>
      </c>
      <c r="DJ14" t="s">
        <v>115</v>
      </c>
      <c r="DK14" t="s">
        <v>121</v>
      </c>
      <c r="DL14" t="s">
        <v>120</v>
      </c>
      <c r="DM14" t="s">
        <v>155</v>
      </c>
      <c r="DN14" t="s">
        <v>117</v>
      </c>
      <c r="DO14" t="s">
        <v>124</v>
      </c>
      <c r="DP14" t="s">
        <v>115</v>
      </c>
      <c r="DQ14" t="s">
        <v>115</v>
      </c>
      <c r="DR14" t="s">
        <v>120</v>
      </c>
      <c r="DS14" t="s">
        <v>115</v>
      </c>
      <c r="DT14" t="s">
        <v>116</v>
      </c>
      <c r="DU14" t="s">
        <v>117</v>
      </c>
      <c r="DV14" t="s">
        <v>117</v>
      </c>
      <c r="DW14" t="s">
        <v>117</v>
      </c>
      <c r="DX14" t="s">
        <v>115</v>
      </c>
      <c r="DY14" t="s">
        <v>137</v>
      </c>
      <c r="DZ14" t="s">
        <v>137</v>
      </c>
      <c r="EA14" t="s">
        <v>137</v>
      </c>
      <c r="EB14" t="s">
        <v>137</v>
      </c>
    </row>
    <row r="15" spans="1:132" x14ac:dyDescent="0.25">
      <c r="A15">
        <v>2016</v>
      </c>
      <c r="B15" t="e" vm="13">
        <v>#VALUE!</v>
      </c>
      <c r="C15">
        <v>2017</v>
      </c>
      <c r="D15" t="s">
        <v>115</v>
      </c>
      <c r="E15" t="s">
        <v>115</v>
      </c>
      <c r="F15" t="s">
        <v>121</v>
      </c>
      <c r="G15" t="s">
        <v>118</v>
      </c>
      <c r="H15" t="s">
        <v>117</v>
      </c>
      <c r="I15" t="s">
        <v>115</v>
      </c>
      <c r="J15" t="s">
        <v>120</v>
      </c>
      <c r="K15" t="s">
        <v>120</v>
      </c>
      <c r="L15" t="s">
        <v>120</v>
      </c>
      <c r="M15" t="s">
        <v>120</v>
      </c>
      <c r="N15" t="s">
        <v>120</v>
      </c>
      <c r="O15" t="s">
        <v>115</v>
      </c>
      <c r="P15" t="s">
        <v>115</v>
      </c>
      <c r="Q15" t="s">
        <v>115</v>
      </c>
      <c r="R15" t="s">
        <v>115</v>
      </c>
      <c r="S15" t="s">
        <v>115</v>
      </c>
      <c r="T15" t="s">
        <v>115</v>
      </c>
      <c r="U15" t="s">
        <v>120</v>
      </c>
      <c r="V15" t="s">
        <v>117</v>
      </c>
      <c r="W15" t="s">
        <v>115</v>
      </c>
      <c r="X15" t="s">
        <v>118</v>
      </c>
      <c r="Y15" t="s">
        <v>118</v>
      </c>
      <c r="Z15" t="s">
        <v>118</v>
      </c>
      <c r="AA15" t="s">
        <v>117</v>
      </c>
      <c r="AB15" t="s">
        <v>155</v>
      </c>
      <c r="AC15" t="s">
        <v>118</v>
      </c>
      <c r="AD15" t="s">
        <v>118</v>
      </c>
      <c r="AE15" t="s">
        <v>117</v>
      </c>
      <c r="AF15" t="s">
        <v>117</v>
      </c>
      <c r="AG15" t="s">
        <v>117</v>
      </c>
      <c r="AH15" t="s">
        <v>117</v>
      </c>
      <c r="AI15" t="s">
        <v>121</v>
      </c>
      <c r="AJ15" t="s">
        <v>117</v>
      </c>
      <c r="AK15" t="s">
        <v>118</v>
      </c>
      <c r="AL15" t="s">
        <v>117</v>
      </c>
      <c r="AM15" t="s">
        <v>117</v>
      </c>
      <c r="AN15" t="s">
        <v>116</v>
      </c>
      <c r="AO15" t="s">
        <v>117</v>
      </c>
      <c r="AP15" t="s">
        <v>117</v>
      </c>
      <c r="AQ15" t="s">
        <v>120</v>
      </c>
      <c r="AR15" t="s">
        <v>115</v>
      </c>
      <c r="AS15" t="s">
        <v>120</v>
      </c>
      <c r="AT15" t="s">
        <v>115</v>
      </c>
      <c r="AU15" t="s">
        <v>115</v>
      </c>
      <c r="AV15" t="s">
        <v>117</v>
      </c>
      <c r="AW15" t="s">
        <v>120</v>
      </c>
      <c r="AX15" t="s">
        <v>117</v>
      </c>
      <c r="AY15" t="s">
        <v>118</v>
      </c>
      <c r="AZ15" t="s">
        <v>116</v>
      </c>
      <c r="BA15" t="s">
        <v>117</v>
      </c>
      <c r="BB15" t="s">
        <v>120</v>
      </c>
      <c r="BC15" t="s">
        <v>117</v>
      </c>
      <c r="BD15" t="s">
        <v>121</v>
      </c>
      <c r="BE15" t="s">
        <v>118</v>
      </c>
      <c r="BF15" t="s">
        <v>117</v>
      </c>
      <c r="BG15" t="s">
        <v>117</v>
      </c>
      <c r="BH15" t="s">
        <v>118</v>
      </c>
      <c r="BI15" t="s">
        <v>120</v>
      </c>
      <c r="BJ15" t="s">
        <v>117</v>
      </c>
      <c r="BK15" t="s">
        <v>117</v>
      </c>
      <c r="BL15" t="s">
        <v>115</v>
      </c>
      <c r="BM15" t="s">
        <v>124</v>
      </c>
      <c r="BN15" t="s">
        <v>115</v>
      </c>
      <c r="BO15" t="s">
        <v>120</v>
      </c>
      <c r="BP15" t="s">
        <v>115</v>
      </c>
      <c r="BQ15" t="s">
        <v>115</v>
      </c>
      <c r="BR15" t="s">
        <v>116</v>
      </c>
      <c r="BS15" t="s">
        <v>120</v>
      </c>
      <c r="BT15" t="s">
        <v>120</v>
      </c>
      <c r="BU15" t="s">
        <v>118</v>
      </c>
      <c r="BV15" t="s">
        <v>117</v>
      </c>
      <c r="BW15" t="s">
        <v>115</v>
      </c>
      <c r="BX15" t="s">
        <v>115</v>
      </c>
      <c r="BY15" t="s">
        <v>115</v>
      </c>
      <c r="BZ15" t="s">
        <v>115</v>
      </c>
      <c r="CA15" t="s">
        <v>116</v>
      </c>
      <c r="CB15" t="s">
        <v>117</v>
      </c>
      <c r="CC15" t="s">
        <v>117</v>
      </c>
      <c r="CD15" t="s">
        <v>120</v>
      </c>
      <c r="CE15" t="s">
        <v>117</v>
      </c>
      <c r="CF15" t="s">
        <v>116</v>
      </c>
      <c r="CG15" t="s">
        <v>115</v>
      </c>
      <c r="CH15" t="s">
        <v>117</v>
      </c>
      <c r="CI15" t="s">
        <v>116</v>
      </c>
      <c r="CJ15" t="s">
        <v>120</v>
      </c>
      <c r="CK15" t="s">
        <v>115</v>
      </c>
      <c r="CL15" t="s">
        <v>117</v>
      </c>
      <c r="CM15" t="s">
        <v>120</v>
      </c>
      <c r="CN15" t="s">
        <v>120</v>
      </c>
      <c r="CO15" t="s">
        <v>120</v>
      </c>
      <c r="CP15" t="s">
        <v>115</v>
      </c>
      <c r="CQ15" t="s">
        <v>120</v>
      </c>
      <c r="CR15" t="s">
        <v>118</v>
      </c>
      <c r="CS15" t="s">
        <v>124</v>
      </c>
      <c r="CT15" t="s">
        <v>120</v>
      </c>
      <c r="CU15" t="s">
        <v>115</v>
      </c>
      <c r="CV15" t="s">
        <v>120</v>
      </c>
      <c r="CW15" t="s">
        <v>117</v>
      </c>
      <c r="CX15" t="s">
        <v>117</v>
      </c>
      <c r="CY15" t="s">
        <v>117</v>
      </c>
      <c r="CZ15" t="s">
        <v>117</v>
      </c>
      <c r="DA15" t="s">
        <v>117</v>
      </c>
      <c r="DB15" t="s">
        <v>124</v>
      </c>
      <c r="DC15" t="s">
        <v>115</v>
      </c>
      <c r="DD15" t="s">
        <v>123</v>
      </c>
      <c r="DE15" t="s">
        <v>120</v>
      </c>
      <c r="DF15" t="s">
        <v>120</v>
      </c>
      <c r="DG15" t="s">
        <v>124</v>
      </c>
      <c r="DH15" t="s">
        <v>120</v>
      </c>
      <c r="DI15" t="s">
        <v>120</v>
      </c>
      <c r="DJ15" t="s">
        <v>115</v>
      </c>
      <c r="DK15" t="s">
        <v>121</v>
      </c>
      <c r="DL15" t="s">
        <v>117</v>
      </c>
      <c r="DM15" t="s">
        <v>117</v>
      </c>
      <c r="DN15" t="s">
        <v>118</v>
      </c>
      <c r="DO15" t="s">
        <v>116</v>
      </c>
      <c r="DP15" t="s">
        <v>117</v>
      </c>
      <c r="DQ15" t="s">
        <v>115</v>
      </c>
      <c r="DR15" t="s">
        <v>120</v>
      </c>
      <c r="DS15" t="s">
        <v>117</v>
      </c>
      <c r="DT15" t="s">
        <v>116</v>
      </c>
      <c r="DU15" t="s">
        <v>115</v>
      </c>
      <c r="DV15" t="s">
        <v>117</v>
      </c>
      <c r="DW15" t="s">
        <v>120</v>
      </c>
      <c r="DX15" t="s">
        <v>118</v>
      </c>
      <c r="DY15" t="s">
        <v>137</v>
      </c>
      <c r="DZ15" t="s">
        <v>137</v>
      </c>
      <c r="EA15" t="s">
        <v>137</v>
      </c>
      <c r="EB15" t="s">
        <v>137</v>
      </c>
    </row>
    <row r="16" spans="1:132" x14ac:dyDescent="0.25">
      <c r="A16">
        <v>2016</v>
      </c>
      <c r="B16" t="e" vm="14">
        <v>#VALUE!</v>
      </c>
      <c r="C16">
        <v>2019</v>
      </c>
      <c r="D16" t="s">
        <v>115</v>
      </c>
      <c r="E16" t="s">
        <v>115</v>
      </c>
      <c r="F16" t="s">
        <v>121</v>
      </c>
      <c r="G16" t="s">
        <v>119</v>
      </c>
      <c r="H16" t="s">
        <v>117</v>
      </c>
      <c r="I16" t="s">
        <v>115</v>
      </c>
      <c r="J16" t="s">
        <v>117</v>
      </c>
      <c r="K16" t="s">
        <v>120</v>
      </c>
      <c r="L16" t="s">
        <v>118</v>
      </c>
      <c r="M16" t="s">
        <v>117</v>
      </c>
      <c r="N16" t="s">
        <v>117</v>
      </c>
      <c r="O16" t="s">
        <v>118</v>
      </c>
      <c r="P16" t="s">
        <v>118</v>
      </c>
      <c r="Q16" t="s">
        <v>121</v>
      </c>
      <c r="R16" t="s">
        <v>118</v>
      </c>
      <c r="S16" t="s">
        <v>118</v>
      </c>
      <c r="T16" t="s">
        <v>117</v>
      </c>
      <c r="U16" t="s">
        <v>123</v>
      </c>
      <c r="V16" t="s">
        <v>123</v>
      </c>
      <c r="W16" t="s">
        <v>123</v>
      </c>
      <c r="X16" t="s">
        <v>121</v>
      </c>
      <c r="Y16" t="s">
        <v>117</v>
      </c>
      <c r="Z16" t="s">
        <v>117</v>
      </c>
      <c r="AA16" t="s">
        <v>118</v>
      </c>
      <c r="AB16" t="s">
        <v>118</v>
      </c>
      <c r="AC16" t="s">
        <v>118</v>
      </c>
      <c r="AD16" t="s">
        <v>118</v>
      </c>
      <c r="AE16" t="s">
        <v>118</v>
      </c>
      <c r="AF16" t="s">
        <v>118</v>
      </c>
      <c r="AG16" t="s">
        <v>123</v>
      </c>
      <c r="AH16" t="s">
        <v>118</v>
      </c>
      <c r="AI16" t="s">
        <v>118</v>
      </c>
      <c r="AJ16" t="s">
        <v>117</v>
      </c>
      <c r="AK16" t="s">
        <v>117</v>
      </c>
      <c r="AL16" t="s">
        <v>118</v>
      </c>
      <c r="AM16" t="s">
        <v>119</v>
      </c>
      <c r="AN16" t="s">
        <v>121</v>
      </c>
      <c r="AO16" t="s">
        <v>117</v>
      </c>
      <c r="AP16" t="s">
        <v>118</v>
      </c>
      <c r="AQ16" t="s">
        <v>118</v>
      </c>
      <c r="AR16" t="s">
        <v>121</v>
      </c>
      <c r="AS16" t="s">
        <v>117</v>
      </c>
      <c r="AT16" t="s">
        <v>118</v>
      </c>
      <c r="AU16" t="s">
        <v>118</v>
      </c>
      <c r="AV16" t="s">
        <v>121</v>
      </c>
      <c r="AW16" t="s">
        <v>117</v>
      </c>
      <c r="AX16" t="s">
        <v>118</v>
      </c>
      <c r="AY16" t="s">
        <v>118</v>
      </c>
      <c r="AZ16" t="s">
        <v>121</v>
      </c>
      <c r="BA16" t="s">
        <v>118</v>
      </c>
      <c r="BB16" t="s">
        <v>117</v>
      </c>
      <c r="BC16" t="s">
        <v>118</v>
      </c>
      <c r="BD16" t="s">
        <v>121</v>
      </c>
      <c r="BE16" t="s">
        <v>117</v>
      </c>
      <c r="BF16" t="s">
        <v>117</v>
      </c>
      <c r="BG16" t="s">
        <v>118</v>
      </c>
      <c r="BH16" t="s">
        <v>118</v>
      </c>
      <c r="BI16" t="s">
        <v>116</v>
      </c>
      <c r="BJ16" t="s">
        <v>117</v>
      </c>
      <c r="BK16" t="s">
        <v>118</v>
      </c>
      <c r="BL16" t="s">
        <v>115</v>
      </c>
      <c r="BM16" t="s">
        <v>121</v>
      </c>
      <c r="BN16" t="s">
        <v>118</v>
      </c>
      <c r="BO16" t="s">
        <v>120</v>
      </c>
      <c r="BP16" t="s">
        <v>115</v>
      </c>
      <c r="BQ16" t="s">
        <v>120</v>
      </c>
      <c r="BR16" t="s">
        <v>118</v>
      </c>
      <c r="BS16" t="s">
        <v>118</v>
      </c>
      <c r="BT16" t="s">
        <v>118</v>
      </c>
      <c r="BU16" t="s">
        <v>117</v>
      </c>
      <c r="BV16" t="s">
        <v>118</v>
      </c>
      <c r="BW16" t="s">
        <v>120</v>
      </c>
      <c r="BX16" t="s">
        <v>120</v>
      </c>
      <c r="BY16" t="s">
        <v>115</v>
      </c>
      <c r="BZ16" t="s">
        <v>117</v>
      </c>
      <c r="CA16" t="s">
        <v>121</v>
      </c>
      <c r="CB16" t="s">
        <v>117</v>
      </c>
      <c r="CC16" t="s">
        <v>117</v>
      </c>
      <c r="CD16" t="s">
        <v>118</v>
      </c>
      <c r="CE16" t="s">
        <v>117</v>
      </c>
      <c r="CF16" t="s">
        <v>118</v>
      </c>
      <c r="CG16" t="s">
        <v>119</v>
      </c>
      <c r="CH16" t="s">
        <v>118</v>
      </c>
      <c r="CI16" t="s">
        <v>121</v>
      </c>
      <c r="CJ16" t="s">
        <v>117</v>
      </c>
      <c r="CK16" t="s">
        <v>117</v>
      </c>
      <c r="CL16" t="s">
        <v>118</v>
      </c>
      <c r="CM16" t="s">
        <v>118</v>
      </c>
      <c r="CN16" t="s">
        <v>118</v>
      </c>
      <c r="CO16" t="s">
        <v>118</v>
      </c>
      <c r="CP16" t="s">
        <v>119</v>
      </c>
      <c r="CQ16" t="s">
        <v>118</v>
      </c>
      <c r="CR16" t="s">
        <v>118</v>
      </c>
      <c r="CS16" t="s">
        <v>116</v>
      </c>
      <c r="CT16" t="s">
        <v>117</v>
      </c>
      <c r="CU16" t="s">
        <v>117</v>
      </c>
      <c r="CV16" t="s">
        <v>120</v>
      </c>
      <c r="CW16" t="s">
        <v>118</v>
      </c>
      <c r="CX16" t="s">
        <v>118</v>
      </c>
      <c r="CY16" t="s">
        <v>118</v>
      </c>
      <c r="CZ16" t="s">
        <v>119</v>
      </c>
      <c r="DA16" t="s">
        <v>119</v>
      </c>
      <c r="DB16" t="s">
        <v>116</v>
      </c>
      <c r="DC16" t="s">
        <v>118</v>
      </c>
      <c r="DD16" t="s">
        <v>120</v>
      </c>
      <c r="DE16" t="s">
        <v>120</v>
      </c>
      <c r="DF16" t="s">
        <v>117</v>
      </c>
      <c r="DG16" t="s">
        <v>121</v>
      </c>
      <c r="DH16" t="s">
        <v>118</v>
      </c>
      <c r="DI16" t="s">
        <v>120</v>
      </c>
      <c r="DJ16" t="s">
        <v>118</v>
      </c>
      <c r="DK16" t="s">
        <v>121</v>
      </c>
      <c r="DL16" t="s">
        <v>117</v>
      </c>
      <c r="DM16" t="s">
        <v>117</v>
      </c>
      <c r="DN16" t="s">
        <v>118</v>
      </c>
      <c r="DO16" t="s">
        <v>121</v>
      </c>
      <c r="DP16" t="s">
        <v>118</v>
      </c>
      <c r="DQ16" t="s">
        <v>118</v>
      </c>
      <c r="DR16" t="s">
        <v>117</v>
      </c>
      <c r="DS16" t="s">
        <v>117</v>
      </c>
      <c r="DT16" t="s">
        <v>116</v>
      </c>
      <c r="DU16" t="s">
        <v>115</v>
      </c>
      <c r="DV16" t="s">
        <v>118</v>
      </c>
      <c r="DW16" t="s">
        <v>117</v>
      </c>
      <c r="DX16" t="s">
        <v>118</v>
      </c>
      <c r="DY16" t="s">
        <v>137</v>
      </c>
      <c r="DZ16" t="s">
        <v>137</v>
      </c>
      <c r="EA16" t="s">
        <v>137</v>
      </c>
      <c r="EB16" t="s">
        <v>137</v>
      </c>
    </row>
    <row r="17" spans="1:132" x14ac:dyDescent="0.25">
      <c r="A17">
        <v>2016</v>
      </c>
      <c r="B17" t="e" vm="15">
        <v>#VALUE!</v>
      </c>
      <c r="C17">
        <v>2018</v>
      </c>
      <c r="D17" t="s">
        <v>118</v>
      </c>
      <c r="E17" t="s">
        <v>118</v>
      </c>
      <c r="F17" t="s">
        <v>121</v>
      </c>
      <c r="G17" t="s">
        <v>118</v>
      </c>
      <c r="H17" t="s">
        <v>118</v>
      </c>
      <c r="I17" t="s">
        <v>115</v>
      </c>
      <c r="J17" t="s">
        <v>118</v>
      </c>
      <c r="K17" t="s">
        <v>118</v>
      </c>
      <c r="L17" t="s">
        <v>118</v>
      </c>
      <c r="M17" t="s">
        <v>117</v>
      </c>
      <c r="N17" t="s">
        <v>117</v>
      </c>
      <c r="O17" t="s">
        <v>120</v>
      </c>
      <c r="P17" t="s">
        <v>120</v>
      </c>
      <c r="Q17" t="s">
        <v>118</v>
      </c>
      <c r="R17" t="s">
        <v>155</v>
      </c>
      <c r="S17" t="s">
        <v>155</v>
      </c>
      <c r="T17" t="s">
        <v>155</v>
      </c>
      <c r="U17" t="s">
        <v>115</v>
      </c>
      <c r="V17" t="s">
        <v>115</v>
      </c>
      <c r="W17" t="s">
        <v>115</v>
      </c>
      <c r="X17" t="s">
        <v>121</v>
      </c>
      <c r="Y17" t="s">
        <v>117</v>
      </c>
      <c r="Z17" t="s">
        <v>118</v>
      </c>
      <c r="AA17" t="s">
        <v>118</v>
      </c>
      <c r="AB17" t="s">
        <v>118</v>
      </c>
      <c r="AC17" t="s">
        <v>120</v>
      </c>
      <c r="AD17" t="s">
        <v>120</v>
      </c>
      <c r="AE17" t="s">
        <v>121</v>
      </c>
      <c r="AF17" t="s">
        <v>117</v>
      </c>
      <c r="AG17" t="s">
        <v>118</v>
      </c>
      <c r="AH17" t="s">
        <v>118</v>
      </c>
      <c r="AI17" t="s">
        <v>121</v>
      </c>
      <c r="AJ17" t="s">
        <v>117</v>
      </c>
      <c r="AK17" t="s">
        <v>117</v>
      </c>
      <c r="AL17" t="s">
        <v>118</v>
      </c>
      <c r="AM17" t="s">
        <v>117</v>
      </c>
      <c r="AN17" t="s">
        <v>121</v>
      </c>
      <c r="AO17" t="s">
        <v>120</v>
      </c>
      <c r="AP17" t="s">
        <v>118</v>
      </c>
      <c r="AQ17" t="s">
        <v>118</v>
      </c>
      <c r="AR17" t="s">
        <v>116</v>
      </c>
      <c r="AS17" t="s">
        <v>117</v>
      </c>
      <c r="AT17" t="s">
        <v>115</v>
      </c>
      <c r="AU17" t="s">
        <v>118</v>
      </c>
      <c r="AV17" t="s">
        <v>121</v>
      </c>
      <c r="AW17" t="s">
        <v>117</v>
      </c>
      <c r="AX17" t="s">
        <v>117</v>
      </c>
      <c r="AY17" t="s">
        <v>118</v>
      </c>
      <c r="AZ17" t="s">
        <v>121</v>
      </c>
      <c r="BA17" t="s">
        <v>118</v>
      </c>
      <c r="BB17" t="s">
        <v>120</v>
      </c>
      <c r="BC17" t="s">
        <v>118</v>
      </c>
      <c r="BD17" t="s">
        <v>118</v>
      </c>
      <c r="BE17" t="s">
        <v>118</v>
      </c>
      <c r="BF17" t="s">
        <v>118</v>
      </c>
      <c r="BG17" t="s">
        <v>117</v>
      </c>
      <c r="BH17" t="s">
        <v>118</v>
      </c>
      <c r="BI17" t="s">
        <v>116</v>
      </c>
      <c r="BJ17" t="s">
        <v>117</v>
      </c>
      <c r="BK17" t="s">
        <v>117</v>
      </c>
      <c r="BL17" t="s">
        <v>120</v>
      </c>
      <c r="BM17" t="s">
        <v>116</v>
      </c>
      <c r="BN17" t="s">
        <v>115</v>
      </c>
      <c r="BO17" t="s">
        <v>120</v>
      </c>
      <c r="BP17" t="s">
        <v>120</v>
      </c>
      <c r="BQ17" t="s">
        <v>117</v>
      </c>
      <c r="BR17" t="s">
        <v>117</v>
      </c>
      <c r="BS17" t="s">
        <v>120</v>
      </c>
      <c r="BT17" t="s">
        <v>117</v>
      </c>
      <c r="BU17" t="s">
        <v>117</v>
      </c>
      <c r="BV17" t="s">
        <v>118</v>
      </c>
      <c r="BW17" t="s">
        <v>116</v>
      </c>
      <c r="BX17" t="s">
        <v>120</v>
      </c>
      <c r="BY17" t="s">
        <v>115</v>
      </c>
      <c r="BZ17" t="s">
        <v>117</v>
      </c>
      <c r="CA17" t="s">
        <v>117</v>
      </c>
      <c r="CB17" t="s">
        <v>117</v>
      </c>
      <c r="CC17" t="s">
        <v>117</v>
      </c>
      <c r="CD17" t="s">
        <v>117</v>
      </c>
      <c r="CE17" t="s">
        <v>117</v>
      </c>
      <c r="CF17" t="s">
        <v>121</v>
      </c>
      <c r="CG17" t="s">
        <v>120</v>
      </c>
      <c r="CH17" t="s">
        <v>118</v>
      </c>
      <c r="CI17" t="s">
        <v>121</v>
      </c>
      <c r="CJ17" t="s">
        <v>117</v>
      </c>
      <c r="CK17" t="s">
        <v>120</v>
      </c>
      <c r="CL17" t="s">
        <v>117</v>
      </c>
      <c r="CM17" t="s">
        <v>118</v>
      </c>
      <c r="CN17" t="s">
        <v>120</v>
      </c>
      <c r="CO17" t="s">
        <v>120</v>
      </c>
      <c r="CP17" t="s">
        <v>115</v>
      </c>
      <c r="CQ17" t="s">
        <v>117</v>
      </c>
      <c r="CR17" t="s">
        <v>120</v>
      </c>
      <c r="CS17" t="s">
        <v>116</v>
      </c>
      <c r="CT17" t="s">
        <v>117</v>
      </c>
      <c r="CU17" t="s">
        <v>117</v>
      </c>
      <c r="CV17" t="s">
        <v>120</v>
      </c>
      <c r="CW17" t="s">
        <v>121</v>
      </c>
      <c r="CX17" t="s">
        <v>118</v>
      </c>
      <c r="CY17" t="s">
        <v>117</v>
      </c>
      <c r="CZ17" t="s">
        <v>118</v>
      </c>
      <c r="DA17" t="s">
        <v>118</v>
      </c>
      <c r="DB17" t="s">
        <v>118</v>
      </c>
      <c r="DC17" t="s">
        <v>118</v>
      </c>
      <c r="DD17" t="s">
        <v>118</v>
      </c>
      <c r="DE17" t="s">
        <v>118</v>
      </c>
      <c r="DF17" t="s">
        <v>118</v>
      </c>
      <c r="DG17" t="s">
        <v>116</v>
      </c>
      <c r="DH17" t="s">
        <v>120</v>
      </c>
      <c r="DI17" t="s">
        <v>117</v>
      </c>
      <c r="DJ17" t="s">
        <v>117</v>
      </c>
      <c r="DK17" t="s">
        <v>121</v>
      </c>
      <c r="DL17" t="s">
        <v>117</v>
      </c>
      <c r="DM17" t="s">
        <v>118</v>
      </c>
      <c r="DN17" t="s">
        <v>118</v>
      </c>
      <c r="DO17" t="s">
        <v>121</v>
      </c>
      <c r="DP17" t="s">
        <v>118</v>
      </c>
      <c r="DQ17" t="s">
        <v>118</v>
      </c>
      <c r="DR17" t="s">
        <v>123</v>
      </c>
      <c r="DS17" t="s">
        <v>115</v>
      </c>
      <c r="DT17" t="s">
        <v>123</v>
      </c>
      <c r="DU17" t="s">
        <v>123</v>
      </c>
      <c r="DV17" t="s">
        <v>123</v>
      </c>
      <c r="DW17" t="s">
        <v>123</v>
      </c>
      <c r="DX17" t="s">
        <v>123</v>
      </c>
      <c r="DY17" t="s">
        <v>137</v>
      </c>
      <c r="DZ17" t="s">
        <v>137</v>
      </c>
      <c r="EA17" t="s">
        <v>137</v>
      </c>
      <c r="EB17" t="s">
        <v>137</v>
      </c>
    </row>
    <row r="18" spans="1:132" x14ac:dyDescent="0.25">
      <c r="A18">
        <v>2016</v>
      </c>
      <c r="B18" t="e" vm="16">
        <v>#VALUE!</v>
      </c>
      <c r="C18">
        <v>2018</v>
      </c>
      <c r="D18" t="s">
        <v>118</v>
      </c>
      <c r="E18" t="s">
        <v>118</v>
      </c>
      <c r="F18" t="s">
        <v>121</v>
      </c>
      <c r="G18" t="s">
        <v>118</v>
      </c>
      <c r="H18" t="s">
        <v>118</v>
      </c>
      <c r="I18" t="s">
        <v>115</v>
      </c>
      <c r="J18" t="s">
        <v>117</v>
      </c>
      <c r="K18" t="s">
        <v>120</v>
      </c>
      <c r="L18" t="s">
        <v>118</v>
      </c>
      <c r="M18" t="s">
        <v>117</v>
      </c>
      <c r="N18" t="s">
        <v>117</v>
      </c>
      <c r="O18" t="s">
        <v>120</v>
      </c>
      <c r="P18" t="s">
        <v>120</v>
      </c>
      <c r="Q18" t="s">
        <v>118</v>
      </c>
      <c r="R18" t="s">
        <v>118</v>
      </c>
      <c r="S18" t="s">
        <v>118</v>
      </c>
      <c r="T18" t="s">
        <v>155</v>
      </c>
      <c r="U18" t="s">
        <v>124</v>
      </c>
      <c r="V18" t="s">
        <v>115</v>
      </c>
      <c r="W18" t="s">
        <v>120</v>
      </c>
      <c r="X18" t="s">
        <v>116</v>
      </c>
      <c r="Y18" t="s">
        <v>120</v>
      </c>
      <c r="Z18" t="s">
        <v>120</v>
      </c>
      <c r="AA18" t="s">
        <v>117</v>
      </c>
      <c r="AB18" t="s">
        <v>118</v>
      </c>
      <c r="AC18" t="s">
        <v>118</v>
      </c>
      <c r="AD18" t="s">
        <v>118</v>
      </c>
      <c r="AE18" t="s">
        <v>121</v>
      </c>
      <c r="AF18" t="s">
        <v>118</v>
      </c>
      <c r="AG18" t="s">
        <v>118</v>
      </c>
      <c r="AH18" t="s">
        <v>117</v>
      </c>
      <c r="AI18" t="s">
        <v>117</v>
      </c>
      <c r="AJ18" t="s">
        <v>117</v>
      </c>
      <c r="AK18" t="s">
        <v>120</v>
      </c>
      <c r="AL18" t="s">
        <v>117</v>
      </c>
      <c r="AM18" t="s">
        <v>155</v>
      </c>
      <c r="AN18" t="s">
        <v>121</v>
      </c>
      <c r="AO18" t="s">
        <v>117</v>
      </c>
      <c r="AP18" t="s">
        <v>118</v>
      </c>
      <c r="AQ18" t="s">
        <v>117</v>
      </c>
      <c r="AR18" t="s">
        <v>120</v>
      </c>
      <c r="AS18" t="s">
        <v>117</v>
      </c>
      <c r="AT18" t="s">
        <v>115</v>
      </c>
      <c r="AU18" t="s">
        <v>117</v>
      </c>
      <c r="AV18" t="s">
        <v>120</v>
      </c>
      <c r="AW18" t="s">
        <v>115</v>
      </c>
      <c r="AX18" t="s">
        <v>120</v>
      </c>
      <c r="AY18" t="s">
        <v>117</v>
      </c>
      <c r="AZ18" t="s">
        <v>116</v>
      </c>
      <c r="BA18" t="s">
        <v>117</v>
      </c>
      <c r="BB18" t="s">
        <v>120</v>
      </c>
      <c r="BC18" t="s">
        <v>117</v>
      </c>
      <c r="BD18" t="s">
        <v>121</v>
      </c>
      <c r="BE18" t="s">
        <v>117</v>
      </c>
      <c r="BF18" t="s">
        <v>118</v>
      </c>
      <c r="BG18" t="s">
        <v>117</v>
      </c>
      <c r="BH18" t="s">
        <v>118</v>
      </c>
      <c r="BI18" t="s">
        <v>120</v>
      </c>
      <c r="BJ18" t="s">
        <v>120</v>
      </c>
      <c r="BK18" t="s">
        <v>117</v>
      </c>
      <c r="BL18" t="s">
        <v>115</v>
      </c>
      <c r="BM18" t="s">
        <v>124</v>
      </c>
      <c r="BN18" t="s">
        <v>115</v>
      </c>
      <c r="BO18" t="s">
        <v>120</v>
      </c>
      <c r="BP18" t="s">
        <v>115</v>
      </c>
      <c r="BQ18" t="s">
        <v>120</v>
      </c>
      <c r="BR18" t="s">
        <v>118</v>
      </c>
      <c r="BS18" t="s">
        <v>117</v>
      </c>
      <c r="BT18" t="s">
        <v>118</v>
      </c>
      <c r="BU18" t="s">
        <v>118</v>
      </c>
      <c r="BV18" t="s">
        <v>155</v>
      </c>
      <c r="BW18" t="s">
        <v>121</v>
      </c>
      <c r="BX18" t="s">
        <v>120</v>
      </c>
      <c r="BY18" t="s">
        <v>115</v>
      </c>
      <c r="BZ18" t="s">
        <v>118</v>
      </c>
      <c r="CA18" t="s">
        <v>120</v>
      </c>
      <c r="CB18" t="s">
        <v>117</v>
      </c>
      <c r="CC18" t="s">
        <v>120</v>
      </c>
      <c r="CD18" t="s">
        <v>120</v>
      </c>
      <c r="CE18" t="s">
        <v>120</v>
      </c>
      <c r="CF18" t="s">
        <v>117</v>
      </c>
      <c r="CG18" t="s">
        <v>117</v>
      </c>
      <c r="CH18" t="s">
        <v>117</v>
      </c>
      <c r="CI18" t="s">
        <v>116</v>
      </c>
      <c r="CJ18" t="s">
        <v>120</v>
      </c>
      <c r="CK18" t="s">
        <v>120</v>
      </c>
      <c r="CL18" t="s">
        <v>117</v>
      </c>
      <c r="CM18" t="s">
        <v>117</v>
      </c>
      <c r="CN18" t="s">
        <v>116</v>
      </c>
      <c r="CO18" t="s">
        <v>117</v>
      </c>
      <c r="CP18" t="s">
        <v>118</v>
      </c>
      <c r="CQ18" t="s">
        <v>117</v>
      </c>
      <c r="CR18" t="s">
        <v>115</v>
      </c>
      <c r="CS18" t="s">
        <v>124</v>
      </c>
      <c r="CT18" t="s">
        <v>115</v>
      </c>
      <c r="CU18" t="s">
        <v>120</v>
      </c>
      <c r="CV18" t="s">
        <v>120</v>
      </c>
      <c r="CW18" t="s">
        <v>121</v>
      </c>
      <c r="CX18" t="s">
        <v>118</v>
      </c>
      <c r="CY18" t="s">
        <v>117</v>
      </c>
      <c r="CZ18" t="s">
        <v>118</v>
      </c>
      <c r="DA18" t="s">
        <v>117</v>
      </c>
      <c r="DB18" t="s">
        <v>121</v>
      </c>
      <c r="DC18" t="s">
        <v>118</v>
      </c>
      <c r="DD18" t="s">
        <v>118</v>
      </c>
      <c r="DE18" t="s">
        <v>118</v>
      </c>
      <c r="DF18" t="s">
        <v>120</v>
      </c>
      <c r="DG18" t="s">
        <v>116</v>
      </c>
      <c r="DH18" t="s">
        <v>117</v>
      </c>
      <c r="DI18" t="s">
        <v>117</v>
      </c>
      <c r="DJ18" t="s">
        <v>120</v>
      </c>
      <c r="DK18" t="s">
        <v>121</v>
      </c>
      <c r="DL18" t="s">
        <v>117</v>
      </c>
      <c r="DM18" t="s">
        <v>118</v>
      </c>
      <c r="DN18" t="s">
        <v>117</v>
      </c>
      <c r="DO18" t="s">
        <v>121</v>
      </c>
      <c r="DP18" t="s">
        <v>118</v>
      </c>
      <c r="DQ18" t="s">
        <v>115</v>
      </c>
      <c r="DR18" t="s">
        <v>118</v>
      </c>
      <c r="DS18" t="s">
        <v>118</v>
      </c>
      <c r="DT18" t="s">
        <v>118</v>
      </c>
      <c r="DU18" t="s">
        <v>118</v>
      </c>
      <c r="DV18" t="s">
        <v>155</v>
      </c>
      <c r="DW18" t="s">
        <v>117</v>
      </c>
      <c r="DX18" t="s">
        <v>118</v>
      </c>
      <c r="DY18" t="s">
        <v>137</v>
      </c>
      <c r="DZ18" t="s">
        <v>137</v>
      </c>
      <c r="EA18" t="s">
        <v>137</v>
      </c>
      <c r="EB18" t="s">
        <v>137</v>
      </c>
    </row>
    <row r="19" spans="1:132" x14ac:dyDescent="0.25">
      <c r="A19">
        <v>2016</v>
      </c>
      <c r="B19" t="e" vm="17">
        <v>#VALUE!</v>
      </c>
      <c r="C19">
        <v>2018</v>
      </c>
      <c r="D19" t="s">
        <v>119</v>
      </c>
      <c r="E19" t="s">
        <v>119</v>
      </c>
      <c r="F19" t="s">
        <v>121</v>
      </c>
      <c r="G19" t="s">
        <v>119</v>
      </c>
      <c r="H19" t="s">
        <v>119</v>
      </c>
      <c r="I19" t="s">
        <v>115</v>
      </c>
      <c r="J19" t="s">
        <v>121</v>
      </c>
      <c r="K19" t="s">
        <v>118</v>
      </c>
      <c r="L19" t="s">
        <v>117</v>
      </c>
      <c r="M19" t="s">
        <v>117</v>
      </c>
      <c r="N19" t="s">
        <v>117</v>
      </c>
      <c r="O19" t="s">
        <v>117</v>
      </c>
      <c r="P19" t="s">
        <v>117</v>
      </c>
      <c r="Q19" t="s">
        <v>118</v>
      </c>
      <c r="R19" t="s">
        <v>118</v>
      </c>
      <c r="S19" t="s">
        <v>118</v>
      </c>
      <c r="T19" t="s">
        <v>118</v>
      </c>
      <c r="U19" t="s">
        <v>121</v>
      </c>
      <c r="V19" t="s">
        <v>117</v>
      </c>
      <c r="W19" t="s">
        <v>118</v>
      </c>
      <c r="X19" t="s">
        <v>124</v>
      </c>
      <c r="Y19" t="s">
        <v>115</v>
      </c>
      <c r="Z19" t="s">
        <v>115</v>
      </c>
      <c r="AA19" t="s">
        <v>117</v>
      </c>
      <c r="AB19" t="s">
        <v>120</v>
      </c>
      <c r="AC19" t="s">
        <v>115</v>
      </c>
      <c r="AD19" t="s">
        <v>115</v>
      </c>
      <c r="AE19" t="s">
        <v>121</v>
      </c>
      <c r="AF19" t="s">
        <v>119</v>
      </c>
      <c r="AG19" t="s">
        <v>120</v>
      </c>
      <c r="AH19" t="s">
        <v>118</v>
      </c>
      <c r="AI19" t="s">
        <v>118</v>
      </c>
      <c r="AJ19" t="s">
        <v>118</v>
      </c>
      <c r="AK19" t="s">
        <v>118</v>
      </c>
      <c r="AL19" t="s">
        <v>118</v>
      </c>
      <c r="AM19" t="s">
        <v>118</v>
      </c>
      <c r="AN19" t="s">
        <v>121</v>
      </c>
      <c r="AO19" t="s">
        <v>117</v>
      </c>
      <c r="AP19" t="s">
        <v>118</v>
      </c>
      <c r="AQ19" t="s">
        <v>118</v>
      </c>
      <c r="AR19" t="s">
        <v>117</v>
      </c>
      <c r="AS19" t="s">
        <v>117</v>
      </c>
      <c r="AT19" t="s">
        <v>118</v>
      </c>
      <c r="AU19" t="s">
        <v>120</v>
      </c>
      <c r="AV19" t="s">
        <v>117</v>
      </c>
      <c r="AW19" t="s">
        <v>117</v>
      </c>
      <c r="AX19" t="s">
        <v>117</v>
      </c>
      <c r="AY19" t="s">
        <v>117</v>
      </c>
      <c r="AZ19" t="s">
        <v>121</v>
      </c>
      <c r="BA19" t="s">
        <v>118</v>
      </c>
      <c r="BB19" t="s">
        <v>117</v>
      </c>
      <c r="BC19" t="s">
        <v>123</v>
      </c>
      <c r="BD19" t="s">
        <v>120</v>
      </c>
      <c r="BE19" t="s">
        <v>115</v>
      </c>
      <c r="BF19" t="s">
        <v>117</v>
      </c>
      <c r="BG19" t="s">
        <v>115</v>
      </c>
      <c r="BH19" t="s">
        <v>118</v>
      </c>
      <c r="BI19" t="s">
        <v>117</v>
      </c>
      <c r="BJ19" t="s">
        <v>117</v>
      </c>
      <c r="BK19" t="s">
        <v>117</v>
      </c>
      <c r="BL19" t="s">
        <v>117</v>
      </c>
      <c r="BM19" t="s">
        <v>124</v>
      </c>
      <c r="BN19" t="s">
        <v>120</v>
      </c>
      <c r="BO19" t="s">
        <v>115</v>
      </c>
      <c r="BP19" t="s">
        <v>115</v>
      </c>
      <c r="BQ19" t="s">
        <v>120</v>
      </c>
      <c r="BR19" t="s">
        <v>121</v>
      </c>
      <c r="BS19" t="s">
        <v>115</v>
      </c>
      <c r="BT19" t="s">
        <v>118</v>
      </c>
      <c r="BU19" t="s">
        <v>118</v>
      </c>
      <c r="BV19" t="s">
        <v>118</v>
      </c>
      <c r="BW19" t="s">
        <v>116</v>
      </c>
      <c r="BX19" t="s">
        <v>115</v>
      </c>
      <c r="BY19" t="s">
        <v>120</v>
      </c>
      <c r="BZ19" t="s">
        <v>117</v>
      </c>
      <c r="CA19" t="s">
        <v>116</v>
      </c>
      <c r="CB19" t="s">
        <v>117</v>
      </c>
      <c r="CC19" t="s">
        <v>117</v>
      </c>
      <c r="CD19" t="s">
        <v>120</v>
      </c>
      <c r="CE19" t="s">
        <v>120</v>
      </c>
      <c r="CF19" t="s">
        <v>121</v>
      </c>
      <c r="CG19" t="s">
        <v>118</v>
      </c>
      <c r="CH19" t="s">
        <v>120</v>
      </c>
      <c r="CI19" t="s">
        <v>116</v>
      </c>
      <c r="CJ19" t="s">
        <v>117</v>
      </c>
      <c r="CK19" t="s">
        <v>117</v>
      </c>
      <c r="CL19" t="s">
        <v>120</v>
      </c>
      <c r="CM19" t="s">
        <v>120</v>
      </c>
      <c r="CN19" t="s">
        <v>116</v>
      </c>
      <c r="CO19" t="s">
        <v>118</v>
      </c>
      <c r="CP19" t="s">
        <v>120</v>
      </c>
      <c r="CQ19" t="s">
        <v>120</v>
      </c>
      <c r="CR19" t="s">
        <v>120</v>
      </c>
      <c r="CS19" t="s">
        <v>120</v>
      </c>
      <c r="CT19" t="s">
        <v>115</v>
      </c>
      <c r="CU19" t="s">
        <v>117</v>
      </c>
      <c r="CV19" t="s">
        <v>120</v>
      </c>
      <c r="CW19" t="s">
        <v>116</v>
      </c>
      <c r="CX19" t="s">
        <v>117</v>
      </c>
      <c r="CY19" t="s">
        <v>117</v>
      </c>
      <c r="CZ19" t="s">
        <v>117</v>
      </c>
      <c r="DA19" t="s">
        <v>120</v>
      </c>
      <c r="DB19" t="s">
        <v>120</v>
      </c>
      <c r="DC19" t="s">
        <v>117</v>
      </c>
      <c r="DD19" t="s">
        <v>115</v>
      </c>
      <c r="DE19" t="s">
        <v>117</v>
      </c>
      <c r="DF19" t="s">
        <v>115</v>
      </c>
      <c r="DG19" t="s">
        <v>121</v>
      </c>
      <c r="DH19" t="s">
        <v>118</v>
      </c>
      <c r="DI19" t="s">
        <v>115</v>
      </c>
      <c r="DJ19" t="s">
        <v>117</v>
      </c>
      <c r="DK19" t="s">
        <v>121</v>
      </c>
      <c r="DL19" t="s">
        <v>118</v>
      </c>
      <c r="DM19" t="s">
        <v>115</v>
      </c>
      <c r="DN19" t="s">
        <v>117</v>
      </c>
      <c r="DO19" t="s">
        <v>124</v>
      </c>
      <c r="DP19" t="s">
        <v>120</v>
      </c>
      <c r="DQ19" t="s">
        <v>120</v>
      </c>
      <c r="DR19" t="s">
        <v>120</v>
      </c>
      <c r="DS19" t="s">
        <v>115</v>
      </c>
      <c r="DT19" t="s">
        <v>118</v>
      </c>
      <c r="DU19" t="s">
        <v>118</v>
      </c>
      <c r="DV19" t="s">
        <v>118</v>
      </c>
      <c r="DW19" t="s">
        <v>118</v>
      </c>
      <c r="DX19" t="s">
        <v>118</v>
      </c>
      <c r="DY19" t="s">
        <v>137</v>
      </c>
      <c r="DZ19" t="s">
        <v>137</v>
      </c>
      <c r="EA19" t="s">
        <v>137</v>
      </c>
      <c r="EB19" t="s">
        <v>137</v>
      </c>
    </row>
    <row r="20" spans="1:132" x14ac:dyDescent="0.25">
      <c r="A20">
        <v>2016</v>
      </c>
      <c r="B20" t="e" vm="18">
        <v>#VALUE!</v>
      </c>
      <c r="C20">
        <v>2018</v>
      </c>
      <c r="D20" t="s">
        <v>120</v>
      </c>
      <c r="E20" t="s">
        <v>120</v>
      </c>
      <c r="F20" t="s">
        <v>118</v>
      </c>
      <c r="G20" t="s">
        <v>155</v>
      </c>
      <c r="H20" t="s">
        <v>155</v>
      </c>
      <c r="I20" t="s">
        <v>155</v>
      </c>
      <c r="J20" t="s">
        <v>121</v>
      </c>
      <c r="K20" t="s">
        <v>118</v>
      </c>
      <c r="L20" t="s">
        <v>117</v>
      </c>
      <c r="M20" t="s">
        <v>117</v>
      </c>
      <c r="N20" t="s">
        <v>117</v>
      </c>
      <c r="O20" t="s">
        <v>117</v>
      </c>
      <c r="P20" t="s">
        <v>117</v>
      </c>
      <c r="Q20" t="s">
        <v>121</v>
      </c>
      <c r="R20" t="s">
        <v>118</v>
      </c>
      <c r="S20" t="s">
        <v>118</v>
      </c>
      <c r="T20" t="s">
        <v>120</v>
      </c>
      <c r="U20" t="s">
        <v>121</v>
      </c>
      <c r="V20" t="s">
        <v>118</v>
      </c>
      <c r="W20" t="s">
        <v>117</v>
      </c>
      <c r="X20" t="s">
        <v>121</v>
      </c>
      <c r="Y20" t="s">
        <v>117</v>
      </c>
      <c r="Z20" t="s">
        <v>117</v>
      </c>
      <c r="AA20" t="s">
        <v>118</v>
      </c>
      <c r="AB20" t="s">
        <v>118</v>
      </c>
      <c r="AC20" t="s">
        <v>118</v>
      </c>
      <c r="AD20" t="s">
        <v>118</v>
      </c>
      <c r="AE20" t="s">
        <v>121</v>
      </c>
      <c r="AF20" t="s">
        <v>117</v>
      </c>
      <c r="AG20" t="s">
        <v>118</v>
      </c>
      <c r="AH20" t="s">
        <v>118</v>
      </c>
      <c r="AI20" t="s">
        <v>121</v>
      </c>
      <c r="AJ20" t="s">
        <v>117</v>
      </c>
      <c r="AK20" t="s">
        <v>118</v>
      </c>
      <c r="AL20" t="s">
        <v>117</v>
      </c>
      <c r="AM20" t="s">
        <v>117</v>
      </c>
      <c r="AN20" t="s">
        <v>118</v>
      </c>
      <c r="AO20" t="s">
        <v>118</v>
      </c>
      <c r="AP20" t="s">
        <v>118</v>
      </c>
      <c r="AQ20" t="s">
        <v>118</v>
      </c>
      <c r="AR20" t="s">
        <v>120</v>
      </c>
      <c r="AS20" t="s">
        <v>120</v>
      </c>
      <c r="AT20" t="s">
        <v>115</v>
      </c>
      <c r="AU20" t="s">
        <v>118</v>
      </c>
      <c r="AV20" t="s">
        <v>117</v>
      </c>
      <c r="AW20" t="s">
        <v>117</v>
      </c>
      <c r="AX20" t="s">
        <v>117</v>
      </c>
      <c r="AY20" t="s">
        <v>117</v>
      </c>
      <c r="AZ20" t="s">
        <v>116</v>
      </c>
      <c r="BA20" t="s">
        <v>117</v>
      </c>
      <c r="BB20" t="s">
        <v>117</v>
      </c>
      <c r="BC20" t="s">
        <v>120</v>
      </c>
      <c r="BD20" t="s">
        <v>121</v>
      </c>
      <c r="BE20" t="s">
        <v>120</v>
      </c>
      <c r="BF20" t="s">
        <v>118</v>
      </c>
      <c r="BG20" t="s">
        <v>117</v>
      </c>
      <c r="BH20" t="s">
        <v>118</v>
      </c>
      <c r="BI20" t="s">
        <v>120</v>
      </c>
      <c r="BJ20" t="s">
        <v>117</v>
      </c>
      <c r="BK20" t="s">
        <v>115</v>
      </c>
      <c r="BL20" t="s">
        <v>117</v>
      </c>
      <c r="BM20" t="s">
        <v>116</v>
      </c>
      <c r="BN20" t="s">
        <v>115</v>
      </c>
      <c r="BO20" t="s">
        <v>120</v>
      </c>
      <c r="BP20" t="s">
        <v>117</v>
      </c>
      <c r="BQ20" t="s">
        <v>117</v>
      </c>
      <c r="BR20" t="s">
        <v>117</v>
      </c>
      <c r="BS20" t="s">
        <v>120</v>
      </c>
      <c r="BT20" t="s">
        <v>117</v>
      </c>
      <c r="BU20" t="s">
        <v>117</v>
      </c>
      <c r="BV20" t="s">
        <v>118</v>
      </c>
      <c r="BW20" t="s">
        <v>124</v>
      </c>
      <c r="BX20" t="s">
        <v>120</v>
      </c>
      <c r="BY20" t="s">
        <v>115</v>
      </c>
      <c r="BZ20" t="s">
        <v>115</v>
      </c>
      <c r="CA20" t="s">
        <v>117</v>
      </c>
      <c r="CB20" t="s">
        <v>115</v>
      </c>
      <c r="CC20" t="s">
        <v>117</v>
      </c>
      <c r="CD20" t="s">
        <v>118</v>
      </c>
      <c r="CE20" t="s">
        <v>118</v>
      </c>
      <c r="CF20" t="s">
        <v>118</v>
      </c>
      <c r="CG20" t="s">
        <v>118</v>
      </c>
      <c r="CH20" t="s">
        <v>118</v>
      </c>
      <c r="CI20" t="s">
        <v>116</v>
      </c>
      <c r="CJ20" t="s">
        <v>120</v>
      </c>
      <c r="CK20" t="s">
        <v>120</v>
      </c>
      <c r="CL20" t="s">
        <v>120</v>
      </c>
      <c r="CM20" t="s">
        <v>117</v>
      </c>
      <c r="CN20" t="s">
        <v>121</v>
      </c>
      <c r="CO20" t="s">
        <v>118</v>
      </c>
      <c r="CP20" t="s">
        <v>155</v>
      </c>
      <c r="CQ20" t="s">
        <v>118</v>
      </c>
      <c r="CR20" t="s">
        <v>115</v>
      </c>
      <c r="CS20" t="s">
        <v>121</v>
      </c>
      <c r="CT20" t="s">
        <v>117</v>
      </c>
      <c r="CU20" t="s">
        <v>117</v>
      </c>
      <c r="CV20" t="s">
        <v>118</v>
      </c>
      <c r="CW20" t="s">
        <v>116</v>
      </c>
      <c r="CX20" t="s">
        <v>115</v>
      </c>
      <c r="CY20" t="s">
        <v>117</v>
      </c>
      <c r="CZ20" t="s">
        <v>117</v>
      </c>
      <c r="DA20" t="s">
        <v>117</v>
      </c>
      <c r="DB20" t="s">
        <v>118</v>
      </c>
      <c r="DC20" t="s">
        <v>118</v>
      </c>
      <c r="DD20" t="s">
        <v>118</v>
      </c>
      <c r="DE20" t="s">
        <v>118</v>
      </c>
      <c r="DF20" t="s">
        <v>117</v>
      </c>
      <c r="DG20" t="s">
        <v>121</v>
      </c>
      <c r="DH20" t="s">
        <v>118</v>
      </c>
      <c r="DI20" t="s">
        <v>118</v>
      </c>
      <c r="DJ20" t="s">
        <v>117</v>
      </c>
      <c r="DK20" t="s">
        <v>118</v>
      </c>
      <c r="DL20" t="s">
        <v>118</v>
      </c>
      <c r="DM20" t="s">
        <v>118</v>
      </c>
      <c r="DN20" t="s">
        <v>118</v>
      </c>
      <c r="DO20" t="s">
        <v>121</v>
      </c>
      <c r="DP20" t="s">
        <v>120</v>
      </c>
      <c r="DQ20" t="s">
        <v>115</v>
      </c>
      <c r="DR20" t="s">
        <v>117</v>
      </c>
      <c r="DS20" t="s">
        <v>118</v>
      </c>
      <c r="DT20" t="s">
        <v>116</v>
      </c>
      <c r="DU20" t="s">
        <v>118</v>
      </c>
      <c r="DV20" t="s">
        <v>117</v>
      </c>
      <c r="DW20" t="s">
        <v>117</v>
      </c>
      <c r="DX20" t="s">
        <v>115</v>
      </c>
      <c r="DY20" t="s">
        <v>137</v>
      </c>
      <c r="DZ20" t="s">
        <v>137</v>
      </c>
      <c r="EA20" t="s">
        <v>137</v>
      </c>
      <c r="EB20" t="s">
        <v>137</v>
      </c>
    </row>
    <row r="21" spans="1:132" x14ac:dyDescent="0.25">
      <c r="A21">
        <v>2016</v>
      </c>
      <c r="B21" t="e" vm="19">
        <v>#VALUE!</v>
      </c>
      <c r="C21">
        <v>2018</v>
      </c>
      <c r="D21" t="s">
        <v>118</v>
      </c>
      <c r="E21" t="s">
        <v>118</v>
      </c>
      <c r="F21" t="s">
        <v>118</v>
      </c>
      <c r="G21" t="s">
        <v>155</v>
      </c>
      <c r="H21" t="s">
        <v>155</v>
      </c>
      <c r="I21" t="s">
        <v>155</v>
      </c>
      <c r="J21" t="s">
        <v>116</v>
      </c>
      <c r="K21" t="s">
        <v>115</v>
      </c>
      <c r="L21" t="s">
        <v>155</v>
      </c>
      <c r="M21" t="s">
        <v>115</v>
      </c>
      <c r="N21" t="s">
        <v>115</v>
      </c>
      <c r="O21" t="s">
        <v>120</v>
      </c>
      <c r="P21" t="s">
        <v>120</v>
      </c>
      <c r="Q21" t="s">
        <v>118</v>
      </c>
      <c r="R21" t="s">
        <v>118</v>
      </c>
      <c r="S21" t="s">
        <v>118</v>
      </c>
      <c r="T21" t="s">
        <v>155</v>
      </c>
      <c r="U21" t="s">
        <v>115</v>
      </c>
      <c r="V21" t="s">
        <v>115</v>
      </c>
      <c r="W21" t="s">
        <v>115</v>
      </c>
      <c r="X21" t="s">
        <v>118</v>
      </c>
      <c r="Y21" t="s">
        <v>118</v>
      </c>
      <c r="Z21" t="s">
        <v>118</v>
      </c>
      <c r="AA21" t="s">
        <v>118</v>
      </c>
      <c r="AB21" t="s">
        <v>118</v>
      </c>
      <c r="AC21" t="s">
        <v>118</v>
      </c>
      <c r="AD21" t="s">
        <v>118</v>
      </c>
      <c r="AE21" t="s">
        <v>121</v>
      </c>
      <c r="AF21" t="s">
        <v>117</v>
      </c>
      <c r="AG21" t="s">
        <v>118</v>
      </c>
      <c r="AH21" t="s">
        <v>117</v>
      </c>
      <c r="AI21" t="s">
        <v>121</v>
      </c>
      <c r="AJ21" t="s">
        <v>118</v>
      </c>
      <c r="AK21" t="s">
        <v>117</v>
      </c>
      <c r="AL21" t="s">
        <v>118</v>
      </c>
      <c r="AM21" t="s">
        <v>117</v>
      </c>
      <c r="AN21" t="s">
        <v>121</v>
      </c>
      <c r="AO21" t="s">
        <v>117</v>
      </c>
      <c r="AP21" t="s">
        <v>118</v>
      </c>
      <c r="AQ21" t="s">
        <v>117</v>
      </c>
      <c r="AR21" t="s">
        <v>121</v>
      </c>
      <c r="AS21" t="s">
        <v>117</v>
      </c>
      <c r="AT21" t="s">
        <v>118</v>
      </c>
      <c r="AU21" t="s">
        <v>118</v>
      </c>
      <c r="AV21" t="s">
        <v>117</v>
      </c>
      <c r="AW21" t="s">
        <v>117</v>
      </c>
      <c r="AX21" t="s">
        <v>117</v>
      </c>
      <c r="AY21" t="s">
        <v>117</v>
      </c>
      <c r="AZ21" t="s">
        <v>117</v>
      </c>
      <c r="BA21" t="s">
        <v>118</v>
      </c>
      <c r="BB21" t="s">
        <v>117</v>
      </c>
      <c r="BC21" t="s">
        <v>120</v>
      </c>
      <c r="BD21" t="s">
        <v>116</v>
      </c>
      <c r="BE21" t="s">
        <v>120</v>
      </c>
      <c r="BF21" t="s">
        <v>115</v>
      </c>
      <c r="BG21" t="s">
        <v>118</v>
      </c>
      <c r="BH21" t="s">
        <v>118</v>
      </c>
      <c r="BI21" t="s">
        <v>120</v>
      </c>
      <c r="BJ21" t="s">
        <v>117</v>
      </c>
      <c r="BK21" t="s">
        <v>115</v>
      </c>
      <c r="BL21" t="s">
        <v>117</v>
      </c>
      <c r="BM21" t="s">
        <v>116</v>
      </c>
      <c r="BN21" t="s">
        <v>120</v>
      </c>
      <c r="BO21" t="s">
        <v>115</v>
      </c>
      <c r="BP21" t="s">
        <v>115</v>
      </c>
      <c r="BQ21" t="s">
        <v>117</v>
      </c>
      <c r="BR21" t="s">
        <v>116</v>
      </c>
      <c r="BS21" t="s">
        <v>120</v>
      </c>
      <c r="BT21" t="s">
        <v>117</v>
      </c>
      <c r="BU21" t="s">
        <v>117</v>
      </c>
      <c r="BV21" t="s">
        <v>120</v>
      </c>
      <c r="BW21" t="s">
        <v>116</v>
      </c>
      <c r="BX21" t="s">
        <v>120</v>
      </c>
      <c r="BY21" t="s">
        <v>120</v>
      </c>
      <c r="BZ21" t="s">
        <v>117</v>
      </c>
      <c r="CA21" t="s">
        <v>121</v>
      </c>
      <c r="CB21" t="s">
        <v>117</v>
      </c>
      <c r="CC21" t="s">
        <v>120</v>
      </c>
      <c r="CD21" t="s">
        <v>118</v>
      </c>
      <c r="CE21" t="s">
        <v>118</v>
      </c>
      <c r="CF21" t="s">
        <v>118</v>
      </c>
      <c r="CG21" t="s">
        <v>155</v>
      </c>
      <c r="CH21" t="s">
        <v>118</v>
      </c>
      <c r="CI21" t="s">
        <v>121</v>
      </c>
      <c r="CJ21" t="s">
        <v>120</v>
      </c>
      <c r="CK21" t="s">
        <v>118</v>
      </c>
      <c r="CL21" t="s">
        <v>117</v>
      </c>
      <c r="CM21" t="s">
        <v>117</v>
      </c>
      <c r="CN21" t="s">
        <v>118</v>
      </c>
      <c r="CO21" t="s">
        <v>118</v>
      </c>
      <c r="CP21" t="s">
        <v>155</v>
      </c>
      <c r="CQ21" t="s">
        <v>117</v>
      </c>
      <c r="CR21" t="s">
        <v>118</v>
      </c>
      <c r="CS21" t="s">
        <v>120</v>
      </c>
      <c r="CT21" t="s">
        <v>115</v>
      </c>
      <c r="CU21" t="s">
        <v>117</v>
      </c>
      <c r="CV21" t="s">
        <v>117</v>
      </c>
      <c r="CW21" t="s">
        <v>121</v>
      </c>
      <c r="CX21" t="s">
        <v>120</v>
      </c>
      <c r="CY21" t="s">
        <v>117</v>
      </c>
      <c r="CZ21" t="s">
        <v>118</v>
      </c>
      <c r="DA21" t="s">
        <v>118</v>
      </c>
      <c r="DB21" t="s">
        <v>120</v>
      </c>
      <c r="DC21" t="s">
        <v>123</v>
      </c>
      <c r="DD21" t="s">
        <v>123</v>
      </c>
      <c r="DE21" t="s">
        <v>120</v>
      </c>
      <c r="DF21" t="s">
        <v>120</v>
      </c>
      <c r="DG21" t="s">
        <v>121</v>
      </c>
      <c r="DH21" t="s">
        <v>118</v>
      </c>
      <c r="DI21" t="s">
        <v>118</v>
      </c>
      <c r="DJ21" t="s">
        <v>117</v>
      </c>
      <c r="DK21" t="s">
        <v>116</v>
      </c>
      <c r="DL21" t="s">
        <v>120</v>
      </c>
      <c r="DM21" t="s">
        <v>115</v>
      </c>
      <c r="DN21" t="s">
        <v>117</v>
      </c>
      <c r="DO21" t="s">
        <v>116</v>
      </c>
      <c r="DP21" t="s">
        <v>120</v>
      </c>
      <c r="DQ21" t="s">
        <v>117</v>
      </c>
      <c r="DR21" t="s">
        <v>117</v>
      </c>
      <c r="DS21" t="s">
        <v>117</v>
      </c>
      <c r="DT21" t="s">
        <v>121</v>
      </c>
      <c r="DU21" t="s">
        <v>118</v>
      </c>
      <c r="DV21" t="s">
        <v>117</v>
      </c>
      <c r="DW21" t="s">
        <v>117</v>
      </c>
      <c r="DX21" t="s">
        <v>117</v>
      </c>
      <c r="DY21" t="s">
        <v>137</v>
      </c>
      <c r="DZ21" t="s">
        <v>137</v>
      </c>
      <c r="EA21" t="s">
        <v>137</v>
      </c>
      <c r="EB21" t="s">
        <v>137</v>
      </c>
    </row>
    <row r="22" spans="1:132" x14ac:dyDescent="0.25">
      <c r="A22">
        <v>2016</v>
      </c>
      <c r="B22" t="e" vm="20">
        <v>#VALUE!</v>
      </c>
      <c r="C22">
        <v>2020</v>
      </c>
      <c r="D22" t="s">
        <v>120</v>
      </c>
      <c r="E22" t="s">
        <v>120</v>
      </c>
      <c r="F22" t="s">
        <v>117</v>
      </c>
      <c r="G22" t="s">
        <v>117</v>
      </c>
      <c r="H22" t="s">
        <v>117</v>
      </c>
      <c r="I22" t="s">
        <v>117</v>
      </c>
      <c r="J22" t="s">
        <v>124</v>
      </c>
      <c r="K22" t="s">
        <v>115</v>
      </c>
      <c r="L22" t="s">
        <v>120</v>
      </c>
      <c r="M22" t="s">
        <v>117</v>
      </c>
      <c r="N22" t="s">
        <v>117</v>
      </c>
      <c r="O22" t="s">
        <v>120</v>
      </c>
      <c r="P22" t="s">
        <v>120</v>
      </c>
      <c r="Q22" t="s">
        <v>118</v>
      </c>
      <c r="R22" t="s">
        <v>118</v>
      </c>
      <c r="S22" t="s">
        <v>118</v>
      </c>
      <c r="T22" t="s">
        <v>118</v>
      </c>
      <c r="U22" t="s">
        <v>118</v>
      </c>
      <c r="V22" t="s">
        <v>118</v>
      </c>
      <c r="W22" t="s">
        <v>118</v>
      </c>
      <c r="X22" t="s">
        <v>121</v>
      </c>
      <c r="Y22" t="s">
        <v>118</v>
      </c>
      <c r="Z22" t="s">
        <v>118</v>
      </c>
      <c r="AA22" t="s">
        <v>120</v>
      </c>
      <c r="AB22" t="s">
        <v>119</v>
      </c>
      <c r="AC22" t="s">
        <v>118</v>
      </c>
      <c r="AD22" t="s">
        <v>118</v>
      </c>
      <c r="AE22" t="s">
        <v>121</v>
      </c>
      <c r="AF22" t="s">
        <v>117</v>
      </c>
      <c r="AG22" t="s">
        <v>118</v>
      </c>
      <c r="AH22" t="s">
        <v>118</v>
      </c>
      <c r="AI22" t="s">
        <v>121</v>
      </c>
      <c r="AJ22" t="s">
        <v>117</v>
      </c>
      <c r="AK22" t="s">
        <v>118</v>
      </c>
      <c r="AL22" t="s">
        <v>117</v>
      </c>
      <c r="AM22" t="s">
        <v>119</v>
      </c>
      <c r="AN22" t="s">
        <v>118</v>
      </c>
      <c r="AO22" t="s">
        <v>119</v>
      </c>
      <c r="AP22" t="s">
        <v>118</v>
      </c>
      <c r="AQ22" t="s">
        <v>118</v>
      </c>
      <c r="AR22" t="s">
        <v>121</v>
      </c>
      <c r="AS22" t="s">
        <v>118</v>
      </c>
      <c r="AT22" t="s">
        <v>117</v>
      </c>
      <c r="AU22" t="s">
        <v>118</v>
      </c>
      <c r="AV22" t="s">
        <v>124</v>
      </c>
      <c r="AW22" t="s">
        <v>115</v>
      </c>
      <c r="AX22" t="s">
        <v>120</v>
      </c>
      <c r="AY22" t="s">
        <v>120</v>
      </c>
      <c r="AZ22" t="s">
        <v>118</v>
      </c>
      <c r="BA22" t="s">
        <v>118</v>
      </c>
      <c r="BB22" t="s">
        <v>118</v>
      </c>
      <c r="BC22" t="s">
        <v>118</v>
      </c>
      <c r="BD22" t="s">
        <v>121</v>
      </c>
      <c r="BE22" t="s">
        <v>117</v>
      </c>
      <c r="BF22" t="s">
        <v>118</v>
      </c>
      <c r="BG22" t="s">
        <v>117</v>
      </c>
      <c r="BH22" t="s">
        <v>118</v>
      </c>
      <c r="BI22" t="s">
        <v>120</v>
      </c>
      <c r="BJ22" t="s">
        <v>120</v>
      </c>
      <c r="BK22" t="s">
        <v>117</v>
      </c>
      <c r="BL22" t="s">
        <v>115</v>
      </c>
      <c r="BM22" t="s">
        <v>116</v>
      </c>
      <c r="BN22" t="s">
        <v>115</v>
      </c>
      <c r="BO22" t="s">
        <v>120</v>
      </c>
      <c r="BP22" t="s">
        <v>115</v>
      </c>
      <c r="BQ22" t="s">
        <v>117</v>
      </c>
      <c r="BR22" t="s">
        <v>117</v>
      </c>
      <c r="BS22" t="s">
        <v>120</v>
      </c>
      <c r="BT22" t="s">
        <v>120</v>
      </c>
      <c r="BU22" t="s">
        <v>118</v>
      </c>
      <c r="BV22" t="s">
        <v>119</v>
      </c>
      <c r="BW22" t="s">
        <v>116</v>
      </c>
      <c r="BX22" t="s">
        <v>117</v>
      </c>
      <c r="BY22" t="s">
        <v>115</v>
      </c>
      <c r="BZ22" t="s">
        <v>117</v>
      </c>
      <c r="CA22" t="s">
        <v>116</v>
      </c>
      <c r="CB22" t="s">
        <v>117</v>
      </c>
      <c r="CC22" t="s">
        <v>120</v>
      </c>
      <c r="CD22" t="s">
        <v>118</v>
      </c>
      <c r="CE22" t="s">
        <v>120</v>
      </c>
      <c r="CF22" t="s">
        <v>118</v>
      </c>
      <c r="CG22" t="s">
        <v>119</v>
      </c>
      <c r="CH22" t="s">
        <v>118</v>
      </c>
      <c r="CI22" t="s">
        <v>121</v>
      </c>
      <c r="CJ22" t="s">
        <v>118</v>
      </c>
      <c r="CK22" t="s">
        <v>118</v>
      </c>
      <c r="CL22" t="s">
        <v>117</v>
      </c>
      <c r="CM22" t="s">
        <v>118</v>
      </c>
      <c r="CN22" t="s">
        <v>117</v>
      </c>
      <c r="CO22" t="s">
        <v>119</v>
      </c>
      <c r="CP22" t="s">
        <v>117</v>
      </c>
      <c r="CQ22" t="s">
        <v>118</v>
      </c>
      <c r="CR22" t="s">
        <v>115</v>
      </c>
      <c r="CS22" t="s">
        <v>116</v>
      </c>
      <c r="CT22" t="s">
        <v>115</v>
      </c>
      <c r="CU22" t="s">
        <v>117</v>
      </c>
      <c r="CV22" t="s">
        <v>118</v>
      </c>
      <c r="CW22" t="s">
        <v>121</v>
      </c>
      <c r="CX22" t="s">
        <v>117</v>
      </c>
      <c r="CY22" t="s">
        <v>117</v>
      </c>
      <c r="CZ22" t="s">
        <v>117</v>
      </c>
      <c r="DA22" t="s">
        <v>119</v>
      </c>
      <c r="DB22" t="s">
        <v>118</v>
      </c>
      <c r="DC22" t="s">
        <v>118</v>
      </c>
      <c r="DD22" t="s">
        <v>118</v>
      </c>
      <c r="DE22" t="s">
        <v>118</v>
      </c>
      <c r="DF22" t="s">
        <v>118</v>
      </c>
      <c r="DG22" t="s">
        <v>121</v>
      </c>
      <c r="DH22" t="s">
        <v>118</v>
      </c>
      <c r="DI22" t="s">
        <v>118</v>
      </c>
      <c r="DJ22" t="s">
        <v>117</v>
      </c>
      <c r="DK22" t="s">
        <v>116</v>
      </c>
      <c r="DL22" t="s">
        <v>117</v>
      </c>
      <c r="DM22" t="s">
        <v>120</v>
      </c>
      <c r="DN22" t="s">
        <v>117</v>
      </c>
      <c r="DO22" t="s">
        <v>121</v>
      </c>
      <c r="DP22" t="s">
        <v>117</v>
      </c>
      <c r="DQ22" t="s">
        <v>118</v>
      </c>
      <c r="DR22" t="s">
        <v>119</v>
      </c>
      <c r="DS22" t="s">
        <v>118</v>
      </c>
      <c r="DT22" t="s">
        <v>118</v>
      </c>
      <c r="DU22" t="s">
        <v>117</v>
      </c>
      <c r="DV22" t="s">
        <v>118</v>
      </c>
      <c r="DW22" t="s">
        <v>118</v>
      </c>
      <c r="DX22" t="s">
        <v>118</v>
      </c>
      <c r="DY22" t="s">
        <v>137</v>
      </c>
      <c r="DZ22" t="s">
        <v>137</v>
      </c>
      <c r="EA22" t="s">
        <v>137</v>
      </c>
      <c r="EB22" t="s">
        <v>137</v>
      </c>
    </row>
    <row r="23" spans="1:132" x14ac:dyDescent="0.25">
      <c r="A23">
        <v>2016</v>
      </c>
      <c r="B23" t="e" vm="21">
        <v>#VALUE!</v>
      </c>
      <c r="C23">
        <v>2017</v>
      </c>
      <c r="D23" t="s">
        <v>117</v>
      </c>
      <c r="E23" t="s">
        <v>117</v>
      </c>
      <c r="F23" t="s">
        <v>116</v>
      </c>
      <c r="G23" t="s">
        <v>117</v>
      </c>
      <c r="H23" t="s">
        <v>120</v>
      </c>
      <c r="I23" t="s">
        <v>117</v>
      </c>
      <c r="J23" t="s">
        <v>124</v>
      </c>
      <c r="K23" t="s">
        <v>120</v>
      </c>
      <c r="L23" t="s">
        <v>115</v>
      </c>
      <c r="M23" t="s">
        <v>115</v>
      </c>
      <c r="N23" t="s">
        <v>115</v>
      </c>
      <c r="O23" t="s">
        <v>120</v>
      </c>
      <c r="P23" t="s">
        <v>120</v>
      </c>
      <c r="Q23" t="s">
        <v>115</v>
      </c>
      <c r="R23" t="s">
        <v>115</v>
      </c>
      <c r="S23" t="s">
        <v>115</v>
      </c>
      <c r="T23" t="s">
        <v>120</v>
      </c>
      <c r="U23" t="s">
        <v>115</v>
      </c>
      <c r="V23" t="s">
        <v>115</v>
      </c>
      <c r="W23" t="s">
        <v>115</v>
      </c>
      <c r="X23" t="s">
        <v>121</v>
      </c>
      <c r="Y23" t="s">
        <v>118</v>
      </c>
      <c r="Z23" t="s">
        <v>117</v>
      </c>
      <c r="AA23" t="s">
        <v>118</v>
      </c>
      <c r="AB23" t="s">
        <v>118</v>
      </c>
      <c r="AC23" t="s">
        <v>120</v>
      </c>
      <c r="AD23" t="s">
        <v>120</v>
      </c>
      <c r="AE23" t="s">
        <v>116</v>
      </c>
      <c r="AF23" t="s">
        <v>120</v>
      </c>
      <c r="AG23" t="s">
        <v>117</v>
      </c>
      <c r="AH23" t="s">
        <v>117</v>
      </c>
      <c r="AI23" t="s">
        <v>124</v>
      </c>
      <c r="AJ23" t="s">
        <v>120</v>
      </c>
      <c r="AK23" t="s">
        <v>115</v>
      </c>
      <c r="AL23" t="s">
        <v>115</v>
      </c>
      <c r="AM23" t="s">
        <v>117</v>
      </c>
      <c r="AN23" t="s">
        <v>121</v>
      </c>
      <c r="AO23" t="s">
        <v>117</v>
      </c>
      <c r="AP23" t="s">
        <v>118</v>
      </c>
      <c r="AQ23" t="s">
        <v>118</v>
      </c>
      <c r="AR23" t="s">
        <v>115</v>
      </c>
      <c r="AS23" t="s">
        <v>120</v>
      </c>
      <c r="AT23" t="s">
        <v>115</v>
      </c>
      <c r="AU23" t="s">
        <v>115</v>
      </c>
      <c r="AV23" t="s">
        <v>124</v>
      </c>
      <c r="AW23" t="s">
        <v>120</v>
      </c>
      <c r="AX23" t="s">
        <v>115</v>
      </c>
      <c r="AY23" t="s">
        <v>120</v>
      </c>
      <c r="AZ23" t="s">
        <v>115</v>
      </c>
      <c r="BA23" t="s">
        <v>115</v>
      </c>
      <c r="BB23" t="s">
        <v>115</v>
      </c>
      <c r="BC23" t="s">
        <v>120</v>
      </c>
      <c r="BD23" t="s">
        <v>120</v>
      </c>
      <c r="BE23" t="s">
        <v>115</v>
      </c>
      <c r="BF23" t="s">
        <v>118</v>
      </c>
      <c r="BG23" t="s">
        <v>115</v>
      </c>
      <c r="BH23" t="s">
        <v>120</v>
      </c>
      <c r="BI23" t="s">
        <v>115</v>
      </c>
      <c r="BJ23" t="s">
        <v>115</v>
      </c>
      <c r="BK23" t="s">
        <v>120</v>
      </c>
      <c r="BL23" t="s">
        <v>115</v>
      </c>
      <c r="BM23" t="s">
        <v>124</v>
      </c>
      <c r="BN23" t="s">
        <v>115</v>
      </c>
      <c r="BO23" t="s">
        <v>120</v>
      </c>
      <c r="BP23" t="s">
        <v>115</v>
      </c>
      <c r="BQ23" t="s">
        <v>120</v>
      </c>
      <c r="BR23" t="s">
        <v>116</v>
      </c>
      <c r="BS23" t="s">
        <v>115</v>
      </c>
      <c r="BT23" t="s">
        <v>115</v>
      </c>
      <c r="BU23" t="s">
        <v>118</v>
      </c>
      <c r="BV23" t="s">
        <v>118</v>
      </c>
      <c r="BW23" t="s">
        <v>124</v>
      </c>
      <c r="BX23" t="s">
        <v>115</v>
      </c>
      <c r="BY23" t="s">
        <v>120</v>
      </c>
      <c r="BZ23" t="s">
        <v>115</v>
      </c>
      <c r="CA23" t="s">
        <v>124</v>
      </c>
      <c r="CB23" t="s">
        <v>115</v>
      </c>
      <c r="CC23" t="s">
        <v>120</v>
      </c>
      <c r="CD23" t="s">
        <v>120</v>
      </c>
      <c r="CE23" t="s">
        <v>115</v>
      </c>
      <c r="CF23" t="s">
        <v>116</v>
      </c>
      <c r="CG23" t="s">
        <v>115</v>
      </c>
      <c r="CH23" t="s">
        <v>117</v>
      </c>
      <c r="CI23" t="s">
        <v>124</v>
      </c>
      <c r="CJ23" t="s">
        <v>115</v>
      </c>
      <c r="CK23" t="s">
        <v>115</v>
      </c>
      <c r="CL23" t="s">
        <v>115</v>
      </c>
      <c r="CM23" t="s">
        <v>120</v>
      </c>
      <c r="CN23" t="s">
        <v>124</v>
      </c>
      <c r="CO23" t="s">
        <v>115</v>
      </c>
      <c r="CP23" t="s">
        <v>115</v>
      </c>
      <c r="CQ23" t="s">
        <v>117</v>
      </c>
      <c r="CR23" t="s">
        <v>115</v>
      </c>
      <c r="CS23" t="s">
        <v>115</v>
      </c>
      <c r="CT23" t="s">
        <v>115</v>
      </c>
      <c r="CU23" t="s">
        <v>115</v>
      </c>
      <c r="CV23" t="s">
        <v>120</v>
      </c>
      <c r="CW23" t="s">
        <v>116</v>
      </c>
      <c r="CX23" t="s">
        <v>115</v>
      </c>
      <c r="CY23" t="s">
        <v>120</v>
      </c>
      <c r="CZ23" t="s">
        <v>117</v>
      </c>
      <c r="DA23" t="s">
        <v>117</v>
      </c>
      <c r="DB23" t="s">
        <v>124</v>
      </c>
      <c r="DC23" t="s">
        <v>120</v>
      </c>
      <c r="DD23" t="s">
        <v>123</v>
      </c>
      <c r="DE23" t="s">
        <v>115</v>
      </c>
      <c r="DF23" t="s">
        <v>120</v>
      </c>
      <c r="DG23" t="s">
        <v>121</v>
      </c>
      <c r="DH23" t="s">
        <v>115</v>
      </c>
      <c r="DI23" t="s">
        <v>118</v>
      </c>
      <c r="DJ23" t="s">
        <v>117</v>
      </c>
      <c r="DK23" t="s">
        <v>116</v>
      </c>
      <c r="DL23" t="s">
        <v>115</v>
      </c>
      <c r="DM23" t="s">
        <v>115</v>
      </c>
      <c r="DN23" t="s">
        <v>117</v>
      </c>
      <c r="DO23" t="s">
        <v>121</v>
      </c>
      <c r="DP23" t="s">
        <v>120</v>
      </c>
      <c r="DQ23" t="s">
        <v>117</v>
      </c>
      <c r="DR23" t="s">
        <v>117</v>
      </c>
      <c r="DS23" t="s">
        <v>118</v>
      </c>
      <c r="DT23" t="s">
        <v>124</v>
      </c>
      <c r="DU23" t="s">
        <v>117</v>
      </c>
      <c r="DV23" t="s">
        <v>115</v>
      </c>
      <c r="DW23" t="s">
        <v>120</v>
      </c>
      <c r="DX23" t="s">
        <v>115</v>
      </c>
      <c r="DY23" t="s">
        <v>137</v>
      </c>
      <c r="DZ23" t="s">
        <v>137</v>
      </c>
      <c r="EA23" t="s">
        <v>137</v>
      </c>
      <c r="EB23" t="s">
        <v>137</v>
      </c>
    </row>
    <row r="24" spans="1:132" x14ac:dyDescent="0.25">
      <c r="A24">
        <v>2016</v>
      </c>
      <c r="B24" t="e" vm="22">
        <v>#VALUE!</v>
      </c>
      <c r="C24">
        <v>2017</v>
      </c>
      <c r="D24" t="s">
        <v>118</v>
      </c>
      <c r="E24" t="s">
        <v>118</v>
      </c>
      <c r="F24" t="s">
        <v>121</v>
      </c>
      <c r="G24" t="s">
        <v>118</v>
      </c>
      <c r="H24" t="s">
        <v>118</v>
      </c>
      <c r="I24" t="s">
        <v>115</v>
      </c>
      <c r="J24" t="s">
        <v>121</v>
      </c>
      <c r="K24" t="s">
        <v>118</v>
      </c>
      <c r="L24" t="s">
        <v>117</v>
      </c>
      <c r="M24" t="s">
        <v>117</v>
      </c>
      <c r="N24" t="s">
        <v>117</v>
      </c>
      <c r="O24" t="s">
        <v>120</v>
      </c>
      <c r="P24" t="s">
        <v>120</v>
      </c>
      <c r="Q24" t="s">
        <v>118</v>
      </c>
      <c r="R24" t="s">
        <v>155</v>
      </c>
      <c r="S24" t="s">
        <v>155</v>
      </c>
      <c r="T24" t="s">
        <v>118</v>
      </c>
      <c r="U24" t="s">
        <v>116</v>
      </c>
      <c r="V24" t="s">
        <v>117</v>
      </c>
      <c r="W24" t="s">
        <v>120</v>
      </c>
      <c r="X24" t="s">
        <v>121</v>
      </c>
      <c r="Y24" t="s">
        <v>118</v>
      </c>
      <c r="Z24" t="s">
        <v>118</v>
      </c>
      <c r="AA24" t="s">
        <v>118</v>
      </c>
      <c r="AB24" t="s">
        <v>117</v>
      </c>
      <c r="AC24" t="s">
        <v>118</v>
      </c>
      <c r="AD24" t="s">
        <v>118</v>
      </c>
      <c r="AE24" t="s">
        <v>118</v>
      </c>
      <c r="AF24" t="s">
        <v>118</v>
      </c>
      <c r="AG24" t="s">
        <v>118</v>
      </c>
      <c r="AH24" t="s">
        <v>118</v>
      </c>
      <c r="AI24" t="s">
        <v>137</v>
      </c>
      <c r="AJ24" t="s">
        <v>137</v>
      </c>
      <c r="AK24" t="s">
        <v>137</v>
      </c>
      <c r="AL24" t="s">
        <v>137</v>
      </c>
      <c r="AM24" t="s">
        <v>137</v>
      </c>
      <c r="AN24" t="s">
        <v>116</v>
      </c>
      <c r="AO24" t="s">
        <v>118</v>
      </c>
      <c r="AP24" t="s">
        <v>120</v>
      </c>
      <c r="AQ24" t="s">
        <v>120</v>
      </c>
      <c r="AR24" t="s">
        <v>121</v>
      </c>
      <c r="AS24" t="s">
        <v>117</v>
      </c>
      <c r="AT24" t="s">
        <v>117</v>
      </c>
      <c r="AU24" t="s">
        <v>118</v>
      </c>
      <c r="AV24" t="s">
        <v>116</v>
      </c>
      <c r="AW24" t="s">
        <v>120</v>
      </c>
      <c r="AX24" t="s">
        <v>120</v>
      </c>
      <c r="AY24" t="s">
        <v>118</v>
      </c>
      <c r="AZ24" t="s">
        <v>117</v>
      </c>
      <c r="BA24" t="s">
        <v>117</v>
      </c>
      <c r="BB24" t="s">
        <v>117</v>
      </c>
      <c r="BC24" t="s">
        <v>117</v>
      </c>
      <c r="BD24" t="s">
        <v>120</v>
      </c>
      <c r="BE24" t="s">
        <v>120</v>
      </c>
      <c r="BF24" t="s">
        <v>120</v>
      </c>
      <c r="BG24" t="s">
        <v>120</v>
      </c>
      <c r="BH24" t="s">
        <v>117</v>
      </c>
      <c r="BI24" t="s">
        <v>124</v>
      </c>
      <c r="BJ24" t="s">
        <v>120</v>
      </c>
      <c r="BK24" t="s">
        <v>115</v>
      </c>
      <c r="BL24" t="s">
        <v>120</v>
      </c>
      <c r="BM24" t="s">
        <v>116</v>
      </c>
      <c r="BN24" t="s">
        <v>120</v>
      </c>
      <c r="BO24" t="s">
        <v>117</v>
      </c>
      <c r="BP24" t="s">
        <v>117</v>
      </c>
      <c r="BQ24" t="s">
        <v>117</v>
      </c>
      <c r="BR24" t="s">
        <v>118</v>
      </c>
      <c r="BS24" t="s">
        <v>117</v>
      </c>
      <c r="BT24" t="s">
        <v>118</v>
      </c>
      <c r="BU24" t="s">
        <v>118</v>
      </c>
      <c r="BV24" t="s">
        <v>155</v>
      </c>
      <c r="BW24" t="s">
        <v>116</v>
      </c>
      <c r="BX24" t="s">
        <v>120</v>
      </c>
      <c r="BY24" t="s">
        <v>115</v>
      </c>
      <c r="BZ24" t="s">
        <v>117</v>
      </c>
      <c r="CA24" t="s">
        <v>116</v>
      </c>
      <c r="CB24" t="s">
        <v>117</v>
      </c>
      <c r="CC24" t="s">
        <v>117</v>
      </c>
      <c r="CD24" t="s">
        <v>115</v>
      </c>
      <c r="CE24" t="s">
        <v>117</v>
      </c>
      <c r="CF24" t="s">
        <v>118</v>
      </c>
      <c r="CG24" t="s">
        <v>118</v>
      </c>
      <c r="CH24" t="s">
        <v>118</v>
      </c>
      <c r="CI24" t="s">
        <v>121</v>
      </c>
      <c r="CJ24" t="s">
        <v>118</v>
      </c>
      <c r="CK24" t="s">
        <v>155</v>
      </c>
      <c r="CL24" t="s">
        <v>118</v>
      </c>
      <c r="CM24" t="s">
        <v>117</v>
      </c>
      <c r="CN24" t="s">
        <v>116</v>
      </c>
      <c r="CO24" t="s">
        <v>117</v>
      </c>
      <c r="CP24" t="s">
        <v>120</v>
      </c>
      <c r="CQ24" t="s">
        <v>117</v>
      </c>
      <c r="CR24" t="s">
        <v>117</v>
      </c>
      <c r="CS24" t="s">
        <v>121</v>
      </c>
      <c r="CT24" t="s">
        <v>117</v>
      </c>
      <c r="CU24" t="s">
        <v>118</v>
      </c>
      <c r="CV24" t="s">
        <v>155</v>
      </c>
      <c r="CW24" t="s">
        <v>116</v>
      </c>
      <c r="CX24" t="s">
        <v>120</v>
      </c>
      <c r="CY24" t="s">
        <v>117</v>
      </c>
      <c r="CZ24" t="s">
        <v>120</v>
      </c>
      <c r="DA24" t="s">
        <v>117</v>
      </c>
      <c r="DB24" t="s">
        <v>118</v>
      </c>
      <c r="DC24" t="s">
        <v>118</v>
      </c>
      <c r="DD24" t="s">
        <v>118</v>
      </c>
      <c r="DE24" t="s">
        <v>118</v>
      </c>
      <c r="DF24" t="s">
        <v>118</v>
      </c>
      <c r="DG24" t="s">
        <v>121</v>
      </c>
      <c r="DH24" t="s">
        <v>117</v>
      </c>
      <c r="DI24" t="s">
        <v>118</v>
      </c>
      <c r="DJ24" t="s">
        <v>117</v>
      </c>
      <c r="DK24" t="s">
        <v>121</v>
      </c>
      <c r="DL24" t="s">
        <v>117</v>
      </c>
      <c r="DM24" t="s">
        <v>118</v>
      </c>
      <c r="DN24" t="s">
        <v>117</v>
      </c>
      <c r="DO24" t="s">
        <v>121</v>
      </c>
      <c r="DP24" t="s">
        <v>117</v>
      </c>
      <c r="DQ24" t="s">
        <v>118</v>
      </c>
      <c r="DR24" t="s">
        <v>117</v>
      </c>
      <c r="DS24" t="s">
        <v>120</v>
      </c>
      <c r="DT24" t="s">
        <v>123</v>
      </c>
      <c r="DU24" t="s">
        <v>123</v>
      </c>
      <c r="DV24" t="s">
        <v>123</v>
      </c>
      <c r="DW24" t="s">
        <v>123</v>
      </c>
      <c r="DX24" t="s">
        <v>123</v>
      </c>
      <c r="DY24" t="s">
        <v>137</v>
      </c>
      <c r="DZ24" t="s">
        <v>137</v>
      </c>
      <c r="EA24" t="s">
        <v>137</v>
      </c>
      <c r="EB24" t="s">
        <v>137</v>
      </c>
    </row>
    <row r="25" spans="1:132" x14ac:dyDescent="0.25">
      <c r="A25">
        <v>2016</v>
      </c>
      <c r="B25" t="e" vm="23">
        <v>#VALUE!</v>
      </c>
      <c r="C25">
        <v>2017</v>
      </c>
      <c r="D25" t="s">
        <v>115</v>
      </c>
      <c r="E25" t="s">
        <v>115</v>
      </c>
      <c r="F25" t="s">
        <v>121</v>
      </c>
      <c r="G25" t="s">
        <v>118</v>
      </c>
      <c r="H25" t="s">
        <v>115</v>
      </c>
      <c r="I25" t="s">
        <v>115</v>
      </c>
      <c r="J25" t="s">
        <v>124</v>
      </c>
      <c r="K25" t="s">
        <v>115</v>
      </c>
      <c r="L25" t="s">
        <v>120</v>
      </c>
      <c r="M25" t="s">
        <v>115</v>
      </c>
      <c r="N25" t="s">
        <v>115</v>
      </c>
      <c r="O25" t="s">
        <v>115</v>
      </c>
      <c r="P25" t="s">
        <v>115</v>
      </c>
      <c r="Q25" t="s">
        <v>118</v>
      </c>
      <c r="R25" t="s">
        <v>155</v>
      </c>
      <c r="S25" t="s">
        <v>155</v>
      </c>
      <c r="T25" t="s">
        <v>155</v>
      </c>
      <c r="U25" t="s">
        <v>116</v>
      </c>
      <c r="V25" t="s">
        <v>117</v>
      </c>
      <c r="W25" t="s">
        <v>120</v>
      </c>
      <c r="X25" t="s">
        <v>116</v>
      </c>
      <c r="Y25" t="s">
        <v>120</v>
      </c>
      <c r="Z25" t="s">
        <v>120</v>
      </c>
      <c r="AA25" t="s">
        <v>118</v>
      </c>
      <c r="AB25" t="s">
        <v>120</v>
      </c>
      <c r="AC25" t="s">
        <v>120</v>
      </c>
      <c r="AD25" t="s">
        <v>120</v>
      </c>
      <c r="AE25" t="s">
        <v>117</v>
      </c>
      <c r="AF25" t="s">
        <v>117</v>
      </c>
      <c r="AG25" t="s">
        <v>117</v>
      </c>
      <c r="AH25" t="s">
        <v>117</v>
      </c>
      <c r="AI25" t="s">
        <v>116</v>
      </c>
      <c r="AJ25" t="s">
        <v>117</v>
      </c>
      <c r="AK25" t="s">
        <v>155</v>
      </c>
      <c r="AL25" t="s">
        <v>117</v>
      </c>
      <c r="AM25" t="s">
        <v>120</v>
      </c>
      <c r="AN25" t="s">
        <v>121</v>
      </c>
      <c r="AO25" t="s">
        <v>117</v>
      </c>
      <c r="AP25" t="s">
        <v>118</v>
      </c>
      <c r="AQ25" t="s">
        <v>117</v>
      </c>
      <c r="AR25" t="s">
        <v>115</v>
      </c>
      <c r="AS25" t="s">
        <v>120</v>
      </c>
      <c r="AT25" t="s">
        <v>115</v>
      </c>
      <c r="AU25" t="s">
        <v>115</v>
      </c>
      <c r="AV25" t="s">
        <v>115</v>
      </c>
      <c r="AW25" t="s">
        <v>115</v>
      </c>
      <c r="AX25" t="s">
        <v>120</v>
      </c>
      <c r="AY25" t="s">
        <v>115</v>
      </c>
      <c r="AZ25" t="s">
        <v>115</v>
      </c>
      <c r="BA25" t="s">
        <v>120</v>
      </c>
      <c r="BB25" t="s">
        <v>115</v>
      </c>
      <c r="BC25" t="s">
        <v>115</v>
      </c>
      <c r="BD25" t="s">
        <v>116</v>
      </c>
      <c r="BE25" t="s">
        <v>115</v>
      </c>
      <c r="BF25" t="s">
        <v>117</v>
      </c>
      <c r="BG25" t="s">
        <v>117</v>
      </c>
      <c r="BH25" t="s">
        <v>118</v>
      </c>
      <c r="BI25" t="s">
        <v>120</v>
      </c>
      <c r="BJ25" t="s">
        <v>120</v>
      </c>
      <c r="BK25" t="s">
        <v>120</v>
      </c>
      <c r="BL25" t="s">
        <v>117</v>
      </c>
      <c r="BM25" t="s">
        <v>116</v>
      </c>
      <c r="BN25" t="s">
        <v>120</v>
      </c>
      <c r="BO25" t="s">
        <v>117</v>
      </c>
      <c r="BP25" t="s">
        <v>115</v>
      </c>
      <c r="BQ25" t="s">
        <v>115</v>
      </c>
      <c r="BR25" t="s">
        <v>116</v>
      </c>
      <c r="BS25" t="s">
        <v>115</v>
      </c>
      <c r="BT25" t="s">
        <v>117</v>
      </c>
      <c r="BU25" t="s">
        <v>117</v>
      </c>
      <c r="BV25" t="s">
        <v>118</v>
      </c>
      <c r="BW25" t="s">
        <v>115</v>
      </c>
      <c r="BX25" t="s">
        <v>115</v>
      </c>
      <c r="BY25" t="s">
        <v>115</v>
      </c>
      <c r="BZ25" t="s">
        <v>115</v>
      </c>
      <c r="CA25" t="s">
        <v>120</v>
      </c>
      <c r="CB25" t="s">
        <v>118</v>
      </c>
      <c r="CC25" t="s">
        <v>120</v>
      </c>
      <c r="CD25" t="s">
        <v>115</v>
      </c>
      <c r="CE25" t="s">
        <v>120</v>
      </c>
      <c r="CF25" t="s">
        <v>116</v>
      </c>
      <c r="CG25" t="s">
        <v>120</v>
      </c>
      <c r="CH25" t="s">
        <v>117</v>
      </c>
      <c r="CI25" t="s">
        <v>116</v>
      </c>
      <c r="CJ25" t="s">
        <v>120</v>
      </c>
      <c r="CK25" t="s">
        <v>120</v>
      </c>
      <c r="CL25" t="s">
        <v>117</v>
      </c>
      <c r="CM25" t="s">
        <v>120</v>
      </c>
      <c r="CN25" t="s">
        <v>124</v>
      </c>
      <c r="CO25" t="s">
        <v>115</v>
      </c>
      <c r="CP25" t="s">
        <v>120</v>
      </c>
      <c r="CQ25" t="s">
        <v>115</v>
      </c>
      <c r="CR25" t="s">
        <v>120</v>
      </c>
      <c r="CS25" t="s">
        <v>120</v>
      </c>
      <c r="CT25" t="s">
        <v>117</v>
      </c>
      <c r="CU25" t="s">
        <v>117</v>
      </c>
      <c r="CV25" t="s">
        <v>115</v>
      </c>
      <c r="CW25" t="s">
        <v>116</v>
      </c>
      <c r="CX25" t="s">
        <v>115</v>
      </c>
      <c r="CY25" t="s">
        <v>117</v>
      </c>
      <c r="CZ25" t="s">
        <v>115</v>
      </c>
      <c r="DA25" t="s">
        <v>120</v>
      </c>
      <c r="DB25" t="s">
        <v>124</v>
      </c>
      <c r="DC25" t="s">
        <v>120</v>
      </c>
      <c r="DD25" t="s">
        <v>115</v>
      </c>
      <c r="DE25" t="s">
        <v>115</v>
      </c>
      <c r="DF25" t="s">
        <v>120</v>
      </c>
      <c r="DG25" t="s">
        <v>121</v>
      </c>
      <c r="DH25" t="s">
        <v>118</v>
      </c>
      <c r="DI25" t="s">
        <v>120</v>
      </c>
      <c r="DJ25" t="s">
        <v>117</v>
      </c>
      <c r="DK25" t="s">
        <v>121</v>
      </c>
      <c r="DL25" t="s">
        <v>118</v>
      </c>
      <c r="DM25" t="s">
        <v>120</v>
      </c>
      <c r="DN25" t="s">
        <v>117</v>
      </c>
      <c r="DO25" t="s">
        <v>116</v>
      </c>
      <c r="DP25" t="s">
        <v>120</v>
      </c>
      <c r="DQ25" t="s">
        <v>120</v>
      </c>
      <c r="DR25" t="s">
        <v>117</v>
      </c>
      <c r="DS25" t="s">
        <v>120</v>
      </c>
      <c r="DT25" t="s">
        <v>120</v>
      </c>
      <c r="DU25" t="s">
        <v>115</v>
      </c>
      <c r="DV25" t="s">
        <v>117</v>
      </c>
      <c r="DW25" t="s">
        <v>117</v>
      </c>
      <c r="DX25" t="s">
        <v>120</v>
      </c>
      <c r="DY25" t="s">
        <v>137</v>
      </c>
      <c r="DZ25" t="s">
        <v>137</v>
      </c>
      <c r="EA25" t="s">
        <v>137</v>
      </c>
      <c r="EB25" t="s">
        <v>137</v>
      </c>
    </row>
    <row r="26" spans="1:132" x14ac:dyDescent="0.25">
      <c r="A26">
        <v>2016</v>
      </c>
      <c r="B26" t="e" vm="24">
        <v>#VALUE!</v>
      </c>
      <c r="C26">
        <v>2018</v>
      </c>
      <c r="D26" t="s">
        <v>118</v>
      </c>
      <c r="E26" t="s">
        <v>118</v>
      </c>
      <c r="F26" t="s">
        <v>121</v>
      </c>
      <c r="G26" t="s">
        <v>118</v>
      </c>
      <c r="H26" t="s">
        <v>118</v>
      </c>
      <c r="I26" t="s">
        <v>117</v>
      </c>
      <c r="J26" t="s">
        <v>118</v>
      </c>
      <c r="K26" t="s">
        <v>118</v>
      </c>
      <c r="L26" t="s">
        <v>118</v>
      </c>
      <c r="M26" t="s">
        <v>117</v>
      </c>
      <c r="N26" t="s">
        <v>117</v>
      </c>
      <c r="O26" t="s">
        <v>117</v>
      </c>
      <c r="P26" t="s">
        <v>117</v>
      </c>
      <c r="Q26" t="s">
        <v>118</v>
      </c>
      <c r="R26" t="s">
        <v>155</v>
      </c>
      <c r="S26" t="s">
        <v>155</v>
      </c>
      <c r="T26" t="s">
        <v>118</v>
      </c>
      <c r="U26" t="s">
        <v>123</v>
      </c>
      <c r="V26" t="s">
        <v>123</v>
      </c>
      <c r="W26" t="s">
        <v>123</v>
      </c>
      <c r="X26" t="s">
        <v>121</v>
      </c>
      <c r="Y26" t="s">
        <v>120</v>
      </c>
      <c r="Z26" t="s">
        <v>117</v>
      </c>
      <c r="AA26" t="s">
        <v>118</v>
      </c>
      <c r="AB26" t="s">
        <v>118</v>
      </c>
      <c r="AC26" t="s">
        <v>118</v>
      </c>
      <c r="AD26" t="s">
        <v>118</v>
      </c>
      <c r="AE26" t="s">
        <v>118</v>
      </c>
      <c r="AF26" t="s">
        <v>118</v>
      </c>
      <c r="AG26" t="s">
        <v>118</v>
      </c>
      <c r="AH26" t="s">
        <v>118</v>
      </c>
      <c r="AI26" t="s">
        <v>121</v>
      </c>
      <c r="AJ26" t="s">
        <v>117</v>
      </c>
      <c r="AK26" t="s">
        <v>117</v>
      </c>
      <c r="AL26" t="s">
        <v>118</v>
      </c>
      <c r="AM26" t="s">
        <v>118</v>
      </c>
      <c r="AN26" t="s">
        <v>121</v>
      </c>
      <c r="AO26" t="s">
        <v>117</v>
      </c>
      <c r="AP26" t="s">
        <v>118</v>
      </c>
      <c r="AQ26" t="s">
        <v>118</v>
      </c>
      <c r="AR26" t="s">
        <v>121</v>
      </c>
      <c r="AS26" t="s">
        <v>115</v>
      </c>
      <c r="AT26" t="s">
        <v>118</v>
      </c>
      <c r="AU26" t="s">
        <v>118</v>
      </c>
      <c r="AV26" t="s">
        <v>115</v>
      </c>
      <c r="AW26" t="s">
        <v>115</v>
      </c>
      <c r="AX26" t="s">
        <v>120</v>
      </c>
      <c r="AY26" t="s">
        <v>115</v>
      </c>
      <c r="AZ26" t="s">
        <v>116</v>
      </c>
      <c r="BA26" t="s">
        <v>120</v>
      </c>
      <c r="BB26" t="s">
        <v>117</v>
      </c>
      <c r="BC26" t="s">
        <v>117</v>
      </c>
      <c r="BD26" t="s">
        <v>118</v>
      </c>
      <c r="BE26" t="s">
        <v>117</v>
      </c>
      <c r="BF26" t="s">
        <v>118</v>
      </c>
      <c r="BG26" t="s">
        <v>118</v>
      </c>
      <c r="BH26" t="s">
        <v>118</v>
      </c>
      <c r="BI26" t="s">
        <v>117</v>
      </c>
      <c r="BJ26" t="s">
        <v>117</v>
      </c>
      <c r="BK26" t="s">
        <v>117</v>
      </c>
      <c r="BL26" t="s">
        <v>117</v>
      </c>
      <c r="BM26" t="s">
        <v>117</v>
      </c>
      <c r="BN26" t="s">
        <v>117</v>
      </c>
      <c r="BO26" t="s">
        <v>117</v>
      </c>
      <c r="BP26" t="s">
        <v>117</v>
      </c>
      <c r="BQ26" t="s">
        <v>117</v>
      </c>
      <c r="BR26" t="s">
        <v>121</v>
      </c>
      <c r="BS26" t="s">
        <v>117</v>
      </c>
      <c r="BT26" t="s">
        <v>117</v>
      </c>
      <c r="BU26" t="s">
        <v>118</v>
      </c>
      <c r="BV26" t="s">
        <v>118</v>
      </c>
      <c r="BW26" t="s">
        <v>116</v>
      </c>
      <c r="BX26" t="s">
        <v>120</v>
      </c>
      <c r="BY26" t="s">
        <v>115</v>
      </c>
      <c r="BZ26" t="s">
        <v>117</v>
      </c>
      <c r="CA26" t="s">
        <v>120</v>
      </c>
      <c r="CB26" t="s">
        <v>117</v>
      </c>
      <c r="CC26" t="s">
        <v>115</v>
      </c>
      <c r="CD26" t="s">
        <v>120</v>
      </c>
      <c r="CE26" t="s">
        <v>117</v>
      </c>
      <c r="CF26" t="s">
        <v>118</v>
      </c>
      <c r="CG26" t="s">
        <v>155</v>
      </c>
      <c r="CH26" t="s">
        <v>118</v>
      </c>
      <c r="CI26" t="s">
        <v>121</v>
      </c>
      <c r="CJ26" t="s">
        <v>118</v>
      </c>
      <c r="CK26" t="s">
        <v>118</v>
      </c>
      <c r="CL26" t="s">
        <v>118</v>
      </c>
      <c r="CM26" t="s">
        <v>117</v>
      </c>
      <c r="CN26" t="s">
        <v>124</v>
      </c>
      <c r="CO26" t="s">
        <v>120</v>
      </c>
      <c r="CP26" t="s">
        <v>115</v>
      </c>
      <c r="CQ26" t="s">
        <v>120</v>
      </c>
      <c r="CR26" t="s">
        <v>120</v>
      </c>
      <c r="CS26" t="s">
        <v>117</v>
      </c>
      <c r="CT26" t="s">
        <v>117</v>
      </c>
      <c r="CU26" t="s">
        <v>117</v>
      </c>
      <c r="CV26" t="s">
        <v>117</v>
      </c>
      <c r="CW26" t="s">
        <v>116</v>
      </c>
      <c r="CX26" t="s">
        <v>115</v>
      </c>
      <c r="CY26" t="s">
        <v>117</v>
      </c>
      <c r="CZ26" t="s">
        <v>120</v>
      </c>
      <c r="DA26" t="s">
        <v>117</v>
      </c>
      <c r="DB26" t="s">
        <v>116</v>
      </c>
      <c r="DC26" t="s">
        <v>120</v>
      </c>
      <c r="DD26" t="s">
        <v>120</v>
      </c>
      <c r="DE26" t="s">
        <v>118</v>
      </c>
      <c r="DF26" t="s">
        <v>120</v>
      </c>
      <c r="DG26" t="s">
        <v>121</v>
      </c>
      <c r="DH26" t="s">
        <v>118</v>
      </c>
      <c r="DI26" t="s">
        <v>117</v>
      </c>
      <c r="DJ26" t="s">
        <v>117</v>
      </c>
      <c r="DK26" t="s">
        <v>121</v>
      </c>
      <c r="DL26" t="s">
        <v>117</v>
      </c>
      <c r="DM26" t="s">
        <v>118</v>
      </c>
      <c r="DN26" t="s">
        <v>118</v>
      </c>
      <c r="DO26" t="s">
        <v>121</v>
      </c>
      <c r="DP26" t="s">
        <v>117</v>
      </c>
      <c r="DQ26" t="s">
        <v>115</v>
      </c>
      <c r="DR26" t="s">
        <v>120</v>
      </c>
      <c r="DS26" t="s">
        <v>118</v>
      </c>
      <c r="DT26" t="s">
        <v>116</v>
      </c>
      <c r="DU26" t="s">
        <v>120</v>
      </c>
      <c r="DV26" t="s">
        <v>115</v>
      </c>
      <c r="DW26" t="s">
        <v>117</v>
      </c>
      <c r="DX26" t="s">
        <v>118</v>
      </c>
      <c r="DY26" t="s">
        <v>137</v>
      </c>
      <c r="DZ26" t="s">
        <v>137</v>
      </c>
      <c r="EA26" t="s">
        <v>137</v>
      </c>
      <c r="EB26" t="s">
        <v>137</v>
      </c>
    </row>
    <row r="27" spans="1:132" x14ac:dyDescent="0.25">
      <c r="A27">
        <v>2016</v>
      </c>
      <c r="B27" t="e" vm="25">
        <v>#VALUE!</v>
      </c>
      <c r="C27">
        <v>2018</v>
      </c>
      <c r="D27" t="s">
        <v>118</v>
      </c>
      <c r="E27" t="s">
        <v>118</v>
      </c>
      <c r="F27" t="s">
        <v>121</v>
      </c>
      <c r="G27" t="s">
        <v>118</v>
      </c>
      <c r="H27" t="s">
        <v>118</v>
      </c>
      <c r="I27" t="s">
        <v>120</v>
      </c>
      <c r="J27" t="s">
        <v>118</v>
      </c>
      <c r="K27" t="s">
        <v>118</v>
      </c>
      <c r="L27" t="s">
        <v>155</v>
      </c>
      <c r="M27" t="s">
        <v>117</v>
      </c>
      <c r="N27" t="s">
        <v>117</v>
      </c>
      <c r="O27" t="s">
        <v>118</v>
      </c>
      <c r="P27" t="s">
        <v>118</v>
      </c>
      <c r="Q27" t="s">
        <v>118</v>
      </c>
      <c r="R27" t="s">
        <v>118</v>
      </c>
      <c r="S27" t="s">
        <v>155</v>
      </c>
      <c r="T27" t="s">
        <v>118</v>
      </c>
      <c r="U27" t="s">
        <v>118</v>
      </c>
      <c r="V27" t="s">
        <v>118</v>
      </c>
      <c r="W27" t="s">
        <v>118</v>
      </c>
      <c r="X27" t="s">
        <v>121</v>
      </c>
      <c r="Y27" t="s">
        <v>118</v>
      </c>
      <c r="Z27" t="s">
        <v>118</v>
      </c>
      <c r="AA27" t="s">
        <v>120</v>
      </c>
      <c r="AB27" t="s">
        <v>118</v>
      </c>
      <c r="AC27" t="s">
        <v>118</v>
      </c>
      <c r="AD27" t="s">
        <v>118</v>
      </c>
      <c r="AE27" t="s">
        <v>118</v>
      </c>
      <c r="AF27" t="s">
        <v>118</v>
      </c>
      <c r="AG27" t="s">
        <v>118</v>
      </c>
      <c r="AH27" t="s">
        <v>118</v>
      </c>
      <c r="AI27" t="s">
        <v>121</v>
      </c>
      <c r="AJ27" t="s">
        <v>117</v>
      </c>
      <c r="AK27" t="s">
        <v>117</v>
      </c>
      <c r="AL27" t="s">
        <v>118</v>
      </c>
      <c r="AM27" t="s">
        <v>118</v>
      </c>
      <c r="AN27" t="s">
        <v>117</v>
      </c>
      <c r="AO27" t="s">
        <v>117</v>
      </c>
      <c r="AP27" t="s">
        <v>117</v>
      </c>
      <c r="AQ27" t="s">
        <v>117</v>
      </c>
      <c r="AR27" t="s">
        <v>121</v>
      </c>
      <c r="AS27" t="s">
        <v>118</v>
      </c>
      <c r="AT27" t="s">
        <v>120</v>
      </c>
      <c r="AU27" t="s">
        <v>118</v>
      </c>
      <c r="AV27" t="s">
        <v>121</v>
      </c>
      <c r="AW27" t="s">
        <v>117</v>
      </c>
      <c r="AX27" t="s">
        <v>117</v>
      </c>
      <c r="AY27" t="s">
        <v>118</v>
      </c>
      <c r="AZ27" t="s">
        <v>121</v>
      </c>
      <c r="BA27" t="s">
        <v>118</v>
      </c>
      <c r="BB27" t="s">
        <v>117</v>
      </c>
      <c r="BC27" t="s">
        <v>117</v>
      </c>
      <c r="BD27" t="s">
        <v>121</v>
      </c>
      <c r="BE27" t="s">
        <v>117</v>
      </c>
      <c r="BF27" t="s">
        <v>118</v>
      </c>
      <c r="BG27" t="s">
        <v>118</v>
      </c>
      <c r="BH27" t="s">
        <v>123</v>
      </c>
      <c r="BI27" t="s">
        <v>121</v>
      </c>
      <c r="BJ27" t="s">
        <v>118</v>
      </c>
      <c r="BK27" t="s">
        <v>117</v>
      </c>
      <c r="BL27" t="s">
        <v>117</v>
      </c>
      <c r="BM27" t="s">
        <v>121</v>
      </c>
      <c r="BN27" t="s">
        <v>120</v>
      </c>
      <c r="BO27" t="s">
        <v>118</v>
      </c>
      <c r="BP27" t="s">
        <v>115</v>
      </c>
      <c r="BQ27" t="s">
        <v>118</v>
      </c>
      <c r="BR27" t="s">
        <v>118</v>
      </c>
      <c r="BS27" t="s">
        <v>118</v>
      </c>
      <c r="BT27" t="s">
        <v>118</v>
      </c>
      <c r="BU27" t="s">
        <v>155</v>
      </c>
      <c r="BV27" t="s">
        <v>155</v>
      </c>
      <c r="BW27" t="s">
        <v>116</v>
      </c>
      <c r="BX27" t="s">
        <v>120</v>
      </c>
      <c r="BY27" t="s">
        <v>120</v>
      </c>
      <c r="BZ27" t="s">
        <v>117</v>
      </c>
      <c r="CA27" t="s">
        <v>121</v>
      </c>
      <c r="CB27" t="s">
        <v>155</v>
      </c>
      <c r="CC27" t="s">
        <v>117</v>
      </c>
      <c r="CD27" t="s">
        <v>118</v>
      </c>
      <c r="CE27" t="s">
        <v>117</v>
      </c>
      <c r="CF27" t="s">
        <v>118</v>
      </c>
      <c r="CG27" t="s">
        <v>118</v>
      </c>
      <c r="CH27" t="s">
        <v>118</v>
      </c>
      <c r="CI27" t="s">
        <v>116</v>
      </c>
      <c r="CJ27" t="s">
        <v>117</v>
      </c>
      <c r="CK27" t="s">
        <v>115</v>
      </c>
      <c r="CL27" t="s">
        <v>117</v>
      </c>
      <c r="CM27" t="s">
        <v>117</v>
      </c>
      <c r="CN27" t="s">
        <v>121</v>
      </c>
      <c r="CO27" t="s">
        <v>117</v>
      </c>
      <c r="CP27" t="s">
        <v>117</v>
      </c>
      <c r="CQ27" t="s">
        <v>117</v>
      </c>
      <c r="CR27" t="s">
        <v>118</v>
      </c>
      <c r="CS27" t="s">
        <v>121</v>
      </c>
      <c r="CT27" t="s">
        <v>117</v>
      </c>
      <c r="CU27" t="s">
        <v>117</v>
      </c>
      <c r="CV27" t="s">
        <v>118</v>
      </c>
      <c r="CW27" t="s">
        <v>121</v>
      </c>
      <c r="CX27" t="s">
        <v>155</v>
      </c>
      <c r="CY27" t="s">
        <v>117</v>
      </c>
      <c r="CZ27" t="s">
        <v>118</v>
      </c>
      <c r="DA27" t="s">
        <v>118</v>
      </c>
      <c r="DB27" t="s">
        <v>118</v>
      </c>
      <c r="DC27" t="s">
        <v>155</v>
      </c>
      <c r="DD27" t="s">
        <v>118</v>
      </c>
      <c r="DE27" t="s">
        <v>118</v>
      </c>
      <c r="DF27" t="s">
        <v>117</v>
      </c>
      <c r="DG27" t="s">
        <v>118</v>
      </c>
      <c r="DH27" t="s">
        <v>118</v>
      </c>
      <c r="DI27" t="s">
        <v>118</v>
      </c>
      <c r="DJ27" t="s">
        <v>118</v>
      </c>
      <c r="DK27" t="s">
        <v>121</v>
      </c>
      <c r="DL27" t="s">
        <v>117</v>
      </c>
      <c r="DM27" t="s">
        <v>118</v>
      </c>
      <c r="DN27" t="s">
        <v>118</v>
      </c>
      <c r="DO27" t="s">
        <v>118</v>
      </c>
      <c r="DP27" t="s">
        <v>118</v>
      </c>
      <c r="DQ27" t="s">
        <v>118</v>
      </c>
      <c r="DR27" t="s">
        <v>155</v>
      </c>
      <c r="DS27" t="s">
        <v>118</v>
      </c>
      <c r="DT27" t="s">
        <v>118</v>
      </c>
      <c r="DU27" t="s">
        <v>118</v>
      </c>
      <c r="DV27" t="s">
        <v>118</v>
      </c>
      <c r="DW27" t="s">
        <v>118</v>
      </c>
      <c r="DX27" t="s">
        <v>118</v>
      </c>
      <c r="DY27" t="s">
        <v>137</v>
      </c>
      <c r="DZ27" t="s">
        <v>137</v>
      </c>
      <c r="EA27" t="s">
        <v>137</v>
      </c>
      <c r="EB27" t="s">
        <v>137</v>
      </c>
    </row>
    <row r="28" spans="1:132" x14ac:dyDescent="0.25">
      <c r="A28">
        <v>2016</v>
      </c>
      <c r="B28" t="e" vm="26">
        <v>#VALUE!</v>
      </c>
      <c r="C28">
        <v>2016</v>
      </c>
      <c r="D28" t="s">
        <v>120</v>
      </c>
      <c r="E28" t="s">
        <v>120</v>
      </c>
      <c r="F28" t="s">
        <v>121</v>
      </c>
      <c r="G28" t="s">
        <v>118</v>
      </c>
      <c r="H28" t="s">
        <v>117</v>
      </c>
      <c r="I28" t="s">
        <v>115</v>
      </c>
      <c r="J28" t="s">
        <v>117</v>
      </c>
      <c r="K28" t="s">
        <v>118</v>
      </c>
      <c r="L28" t="s">
        <v>120</v>
      </c>
      <c r="M28" t="s">
        <v>117</v>
      </c>
      <c r="N28" t="s">
        <v>117</v>
      </c>
      <c r="O28" t="s">
        <v>120</v>
      </c>
      <c r="P28" t="s">
        <v>120</v>
      </c>
      <c r="Q28" t="s">
        <v>118</v>
      </c>
      <c r="R28" t="s">
        <v>155</v>
      </c>
      <c r="S28" t="s">
        <v>155</v>
      </c>
      <c r="T28" t="s">
        <v>155</v>
      </c>
      <c r="U28" t="s">
        <v>121</v>
      </c>
      <c r="V28" t="s">
        <v>117</v>
      </c>
      <c r="W28" t="s">
        <v>118</v>
      </c>
      <c r="X28" t="s">
        <v>121</v>
      </c>
      <c r="Y28" t="s">
        <v>117</v>
      </c>
      <c r="Z28" t="s">
        <v>120</v>
      </c>
      <c r="AA28" t="s">
        <v>118</v>
      </c>
      <c r="AB28" t="s">
        <v>118</v>
      </c>
      <c r="AC28" t="s">
        <v>118</v>
      </c>
      <c r="AD28" t="s">
        <v>118</v>
      </c>
      <c r="AE28" t="s">
        <v>121</v>
      </c>
      <c r="AF28" t="s">
        <v>118</v>
      </c>
      <c r="AG28" t="s">
        <v>118</v>
      </c>
      <c r="AH28" t="s">
        <v>117</v>
      </c>
      <c r="AI28" t="s">
        <v>117</v>
      </c>
      <c r="AJ28" t="s">
        <v>118</v>
      </c>
      <c r="AK28" t="s">
        <v>120</v>
      </c>
      <c r="AL28" t="s">
        <v>118</v>
      </c>
      <c r="AM28" t="s">
        <v>120</v>
      </c>
      <c r="AN28" t="s">
        <v>121</v>
      </c>
      <c r="AO28" t="s">
        <v>117</v>
      </c>
      <c r="AP28" t="s">
        <v>118</v>
      </c>
      <c r="AQ28" t="s">
        <v>118</v>
      </c>
      <c r="AR28" t="s">
        <v>120</v>
      </c>
      <c r="AS28" t="s">
        <v>120</v>
      </c>
      <c r="AT28" t="s">
        <v>118</v>
      </c>
      <c r="AU28" t="s">
        <v>115</v>
      </c>
      <c r="AV28" t="s">
        <v>121</v>
      </c>
      <c r="AW28" t="s">
        <v>117</v>
      </c>
      <c r="AX28" t="s">
        <v>117</v>
      </c>
      <c r="AY28" t="s">
        <v>118</v>
      </c>
      <c r="AZ28" t="s">
        <v>120</v>
      </c>
      <c r="BA28" t="s">
        <v>118</v>
      </c>
      <c r="BB28" t="s">
        <v>115</v>
      </c>
      <c r="BC28" t="s">
        <v>120</v>
      </c>
      <c r="BD28" t="s">
        <v>116</v>
      </c>
      <c r="BE28" t="s">
        <v>115</v>
      </c>
      <c r="BF28" t="s">
        <v>115</v>
      </c>
      <c r="BG28" t="s">
        <v>118</v>
      </c>
      <c r="BH28" t="s">
        <v>118</v>
      </c>
      <c r="BI28" t="s">
        <v>120</v>
      </c>
      <c r="BJ28" t="s">
        <v>115</v>
      </c>
      <c r="BK28" t="s">
        <v>120</v>
      </c>
      <c r="BL28" t="s">
        <v>118</v>
      </c>
      <c r="BM28" t="s">
        <v>116</v>
      </c>
      <c r="BN28" t="s">
        <v>115</v>
      </c>
      <c r="BO28" t="s">
        <v>117</v>
      </c>
      <c r="BP28" t="s">
        <v>115</v>
      </c>
      <c r="BQ28" t="s">
        <v>115</v>
      </c>
      <c r="BR28" t="s">
        <v>121</v>
      </c>
      <c r="BS28" t="s">
        <v>120</v>
      </c>
      <c r="BT28" t="s">
        <v>118</v>
      </c>
      <c r="BU28" t="s">
        <v>118</v>
      </c>
      <c r="BV28" t="s">
        <v>118</v>
      </c>
      <c r="BW28" t="s">
        <v>116</v>
      </c>
      <c r="BX28" t="s">
        <v>115</v>
      </c>
      <c r="BY28" t="s">
        <v>115</v>
      </c>
      <c r="BZ28" t="s">
        <v>117</v>
      </c>
      <c r="CA28" t="s">
        <v>124</v>
      </c>
      <c r="CB28" t="s">
        <v>117</v>
      </c>
      <c r="CC28" t="s">
        <v>115</v>
      </c>
      <c r="CD28" t="s">
        <v>120</v>
      </c>
      <c r="CE28" t="s">
        <v>115</v>
      </c>
      <c r="CF28" t="s">
        <v>118</v>
      </c>
      <c r="CG28" t="s">
        <v>155</v>
      </c>
      <c r="CH28" t="s">
        <v>155</v>
      </c>
      <c r="CI28" t="s">
        <v>116</v>
      </c>
      <c r="CJ28" t="s">
        <v>120</v>
      </c>
      <c r="CK28" t="s">
        <v>120</v>
      </c>
      <c r="CL28" t="s">
        <v>117</v>
      </c>
      <c r="CM28" t="s">
        <v>117</v>
      </c>
      <c r="CN28" t="s">
        <v>120</v>
      </c>
      <c r="CO28" t="s">
        <v>120</v>
      </c>
      <c r="CP28" t="s">
        <v>120</v>
      </c>
      <c r="CQ28" t="s">
        <v>120</v>
      </c>
      <c r="CR28" t="s">
        <v>120</v>
      </c>
      <c r="CS28" t="s">
        <v>117</v>
      </c>
      <c r="CT28" t="s">
        <v>115</v>
      </c>
      <c r="CU28" t="s">
        <v>118</v>
      </c>
      <c r="CV28" t="s">
        <v>118</v>
      </c>
      <c r="CW28" t="s">
        <v>118</v>
      </c>
      <c r="CX28" t="s">
        <v>123</v>
      </c>
      <c r="CY28" t="s">
        <v>123</v>
      </c>
      <c r="CZ28" t="s">
        <v>123</v>
      </c>
      <c r="DA28" t="s">
        <v>123</v>
      </c>
      <c r="DB28" t="s">
        <v>116</v>
      </c>
      <c r="DC28" t="s">
        <v>118</v>
      </c>
      <c r="DD28" t="s">
        <v>115</v>
      </c>
      <c r="DE28" t="s">
        <v>118</v>
      </c>
      <c r="DF28" t="s">
        <v>115</v>
      </c>
      <c r="DG28" t="s">
        <v>116</v>
      </c>
      <c r="DH28" t="s">
        <v>115</v>
      </c>
      <c r="DI28" t="s">
        <v>117</v>
      </c>
      <c r="DJ28" t="s">
        <v>117</v>
      </c>
      <c r="DK28" t="s">
        <v>121</v>
      </c>
      <c r="DL28" t="s">
        <v>118</v>
      </c>
      <c r="DM28" t="s">
        <v>118</v>
      </c>
      <c r="DN28" t="s">
        <v>117</v>
      </c>
      <c r="DO28" t="s">
        <v>121</v>
      </c>
      <c r="DP28" t="s">
        <v>118</v>
      </c>
      <c r="DQ28" t="s">
        <v>118</v>
      </c>
      <c r="DR28" t="s">
        <v>118</v>
      </c>
      <c r="DS28" t="s">
        <v>117</v>
      </c>
      <c r="DT28" t="s">
        <v>120</v>
      </c>
      <c r="DU28" t="s">
        <v>118</v>
      </c>
      <c r="DV28" t="s">
        <v>115</v>
      </c>
      <c r="DW28" t="s">
        <v>115</v>
      </c>
      <c r="DX28" t="s">
        <v>120</v>
      </c>
      <c r="DY28" t="s">
        <v>137</v>
      </c>
      <c r="DZ28" t="s">
        <v>137</v>
      </c>
      <c r="EA28" t="s">
        <v>137</v>
      </c>
      <c r="EB28" t="s">
        <v>137</v>
      </c>
    </row>
    <row r="29" spans="1:132" x14ac:dyDescent="0.25">
      <c r="A29">
        <v>2016</v>
      </c>
      <c r="B29" t="e" vm="27">
        <v>#VALUE!</v>
      </c>
      <c r="C29">
        <v>2019</v>
      </c>
      <c r="D29" t="s">
        <v>115</v>
      </c>
      <c r="E29" t="s">
        <v>115</v>
      </c>
      <c r="F29" t="s">
        <v>116</v>
      </c>
      <c r="G29" t="s">
        <v>117</v>
      </c>
      <c r="H29" t="s">
        <v>117</v>
      </c>
      <c r="I29" t="s">
        <v>115</v>
      </c>
      <c r="J29" t="s">
        <v>124</v>
      </c>
      <c r="K29" t="s">
        <v>115</v>
      </c>
      <c r="L29" t="s">
        <v>120</v>
      </c>
      <c r="M29" t="s">
        <v>117</v>
      </c>
      <c r="N29" t="s">
        <v>117</v>
      </c>
      <c r="O29" t="s">
        <v>120</v>
      </c>
      <c r="P29" t="s">
        <v>120</v>
      </c>
      <c r="Q29" t="s">
        <v>118</v>
      </c>
      <c r="R29" t="s">
        <v>118</v>
      </c>
      <c r="S29" t="s">
        <v>118</v>
      </c>
      <c r="T29" t="s">
        <v>118</v>
      </c>
      <c r="U29" t="s">
        <v>116</v>
      </c>
      <c r="V29" t="s">
        <v>117</v>
      </c>
      <c r="W29" t="s">
        <v>120</v>
      </c>
      <c r="X29" t="s">
        <v>121</v>
      </c>
      <c r="Y29" t="s">
        <v>117</v>
      </c>
      <c r="Z29" t="s">
        <v>118</v>
      </c>
      <c r="AA29" t="s">
        <v>117</v>
      </c>
      <c r="AB29" t="s">
        <v>118</v>
      </c>
      <c r="AC29" t="s">
        <v>118</v>
      </c>
      <c r="AD29" t="s">
        <v>118</v>
      </c>
      <c r="AE29" t="s">
        <v>121</v>
      </c>
      <c r="AF29" t="s">
        <v>117</v>
      </c>
      <c r="AG29" t="s">
        <v>118</v>
      </c>
      <c r="AH29" t="s">
        <v>118</v>
      </c>
      <c r="AI29" t="s">
        <v>117</v>
      </c>
      <c r="AJ29" t="s">
        <v>117</v>
      </c>
      <c r="AK29" t="s">
        <v>117</v>
      </c>
      <c r="AL29" t="s">
        <v>117</v>
      </c>
      <c r="AM29" t="s">
        <v>117</v>
      </c>
      <c r="AN29" t="s">
        <v>116</v>
      </c>
      <c r="AO29" t="s">
        <v>120</v>
      </c>
      <c r="AP29" t="s">
        <v>117</v>
      </c>
      <c r="AQ29" t="s">
        <v>117</v>
      </c>
      <c r="AR29" t="s">
        <v>120</v>
      </c>
      <c r="AS29" t="s">
        <v>117</v>
      </c>
      <c r="AT29" t="s">
        <v>115</v>
      </c>
      <c r="AU29" t="s">
        <v>120</v>
      </c>
      <c r="AV29" t="s">
        <v>120</v>
      </c>
      <c r="AW29" t="s">
        <v>120</v>
      </c>
      <c r="AX29" t="s">
        <v>120</v>
      </c>
      <c r="AY29" t="s">
        <v>117</v>
      </c>
      <c r="AZ29" t="s">
        <v>116</v>
      </c>
      <c r="BA29" t="s">
        <v>117</v>
      </c>
      <c r="BB29" t="s">
        <v>120</v>
      </c>
      <c r="BC29" t="s">
        <v>117</v>
      </c>
      <c r="BD29" t="s">
        <v>118</v>
      </c>
      <c r="BE29" t="s">
        <v>117</v>
      </c>
      <c r="BF29" t="s">
        <v>118</v>
      </c>
      <c r="BG29" t="s">
        <v>118</v>
      </c>
      <c r="BH29" t="s">
        <v>118</v>
      </c>
      <c r="BI29" t="s">
        <v>120</v>
      </c>
      <c r="BJ29" t="s">
        <v>117</v>
      </c>
      <c r="BK29" t="s">
        <v>117</v>
      </c>
      <c r="BL29" t="s">
        <v>115</v>
      </c>
      <c r="BM29" t="s">
        <v>116</v>
      </c>
      <c r="BN29" t="s">
        <v>120</v>
      </c>
      <c r="BO29" t="s">
        <v>117</v>
      </c>
      <c r="BP29" t="s">
        <v>115</v>
      </c>
      <c r="BQ29" t="s">
        <v>120</v>
      </c>
      <c r="BR29" t="s">
        <v>121</v>
      </c>
      <c r="BS29" t="s">
        <v>120</v>
      </c>
      <c r="BT29" t="s">
        <v>117</v>
      </c>
      <c r="BU29" t="s">
        <v>118</v>
      </c>
      <c r="BV29" t="s">
        <v>118</v>
      </c>
      <c r="BW29" t="s">
        <v>116</v>
      </c>
      <c r="BX29" t="s">
        <v>115</v>
      </c>
      <c r="BY29" t="s">
        <v>115</v>
      </c>
      <c r="BZ29" t="s">
        <v>117</v>
      </c>
      <c r="CA29" t="s">
        <v>116</v>
      </c>
      <c r="CB29" t="s">
        <v>118</v>
      </c>
      <c r="CC29" t="s">
        <v>115</v>
      </c>
      <c r="CD29" t="s">
        <v>117</v>
      </c>
      <c r="CE29" t="s">
        <v>120</v>
      </c>
      <c r="CF29" t="s">
        <v>118</v>
      </c>
      <c r="CG29" t="s">
        <v>155</v>
      </c>
      <c r="CH29" t="s">
        <v>118</v>
      </c>
      <c r="CI29" t="s">
        <v>124</v>
      </c>
      <c r="CJ29" t="s">
        <v>120</v>
      </c>
      <c r="CK29" t="s">
        <v>120</v>
      </c>
      <c r="CL29" t="s">
        <v>115</v>
      </c>
      <c r="CM29" t="s">
        <v>120</v>
      </c>
      <c r="CN29" t="s">
        <v>124</v>
      </c>
      <c r="CO29" t="s">
        <v>115</v>
      </c>
      <c r="CP29" t="s">
        <v>117</v>
      </c>
      <c r="CQ29" t="s">
        <v>115</v>
      </c>
      <c r="CR29" t="s">
        <v>115</v>
      </c>
      <c r="CS29" t="s">
        <v>120</v>
      </c>
      <c r="CT29" t="s">
        <v>115</v>
      </c>
      <c r="CU29" t="s">
        <v>117</v>
      </c>
      <c r="CV29" t="s">
        <v>117</v>
      </c>
      <c r="CW29" t="s">
        <v>121</v>
      </c>
      <c r="CX29" t="s">
        <v>118</v>
      </c>
      <c r="CY29" t="s">
        <v>120</v>
      </c>
      <c r="CZ29" t="s">
        <v>115</v>
      </c>
      <c r="DA29" t="s">
        <v>120</v>
      </c>
      <c r="DB29" t="s">
        <v>121</v>
      </c>
      <c r="DC29" t="s">
        <v>118</v>
      </c>
      <c r="DD29" t="s">
        <v>117</v>
      </c>
      <c r="DE29" t="s">
        <v>120</v>
      </c>
      <c r="DF29" t="s">
        <v>118</v>
      </c>
      <c r="DG29" t="s">
        <v>116</v>
      </c>
      <c r="DH29" t="s">
        <v>120</v>
      </c>
      <c r="DI29" t="s">
        <v>117</v>
      </c>
      <c r="DJ29" t="s">
        <v>117</v>
      </c>
      <c r="DK29" t="s">
        <v>116</v>
      </c>
      <c r="DL29" t="s">
        <v>120</v>
      </c>
      <c r="DM29" t="s">
        <v>120</v>
      </c>
      <c r="DN29" t="s">
        <v>117</v>
      </c>
      <c r="DO29" t="s">
        <v>121</v>
      </c>
      <c r="DP29" t="s">
        <v>118</v>
      </c>
      <c r="DQ29" t="s">
        <v>115</v>
      </c>
      <c r="DR29" t="s">
        <v>120</v>
      </c>
      <c r="DS29" t="s">
        <v>120</v>
      </c>
      <c r="DT29" t="s">
        <v>121</v>
      </c>
      <c r="DU29" t="s">
        <v>115</v>
      </c>
      <c r="DV29" t="s">
        <v>118</v>
      </c>
      <c r="DW29" t="s">
        <v>118</v>
      </c>
      <c r="DX29" t="s">
        <v>118</v>
      </c>
      <c r="DY29" t="s">
        <v>137</v>
      </c>
      <c r="DZ29" t="s">
        <v>137</v>
      </c>
      <c r="EA29" t="s">
        <v>137</v>
      </c>
      <c r="EB29" t="s">
        <v>137</v>
      </c>
    </row>
    <row r="30" spans="1:132" x14ac:dyDescent="0.25">
      <c r="A30">
        <v>2016</v>
      </c>
      <c r="B30" t="e" vm="28">
        <v>#VALUE!</v>
      </c>
      <c r="C30">
        <v>2017</v>
      </c>
      <c r="D30" t="s">
        <v>118</v>
      </c>
      <c r="E30" t="s">
        <v>118</v>
      </c>
      <c r="F30" t="s">
        <v>118</v>
      </c>
      <c r="G30" t="s">
        <v>118</v>
      </c>
      <c r="H30" t="s">
        <v>118</v>
      </c>
      <c r="I30" t="s">
        <v>118</v>
      </c>
      <c r="J30" t="s">
        <v>117</v>
      </c>
      <c r="K30" t="s">
        <v>120</v>
      </c>
      <c r="L30" t="s">
        <v>118</v>
      </c>
      <c r="M30" t="s">
        <v>115</v>
      </c>
      <c r="N30" t="s">
        <v>115</v>
      </c>
      <c r="O30" t="s">
        <v>120</v>
      </c>
      <c r="P30" t="s">
        <v>120</v>
      </c>
      <c r="Q30" t="s">
        <v>121</v>
      </c>
      <c r="R30" t="s">
        <v>118</v>
      </c>
      <c r="S30" t="s">
        <v>118</v>
      </c>
      <c r="T30" t="s">
        <v>120</v>
      </c>
      <c r="U30" t="s">
        <v>120</v>
      </c>
      <c r="V30" t="s">
        <v>115</v>
      </c>
      <c r="W30" t="s">
        <v>117</v>
      </c>
      <c r="X30" t="s">
        <v>121</v>
      </c>
      <c r="Y30" t="s">
        <v>117</v>
      </c>
      <c r="Z30" t="s">
        <v>118</v>
      </c>
      <c r="AA30" t="s">
        <v>117</v>
      </c>
      <c r="AB30" t="s">
        <v>118</v>
      </c>
      <c r="AC30" t="s">
        <v>118</v>
      </c>
      <c r="AD30" t="s">
        <v>118</v>
      </c>
      <c r="AE30" t="s">
        <v>121</v>
      </c>
      <c r="AF30" t="s">
        <v>117</v>
      </c>
      <c r="AG30" t="s">
        <v>118</v>
      </c>
      <c r="AH30" t="s">
        <v>118</v>
      </c>
      <c r="AI30" t="s">
        <v>121</v>
      </c>
      <c r="AJ30" t="s">
        <v>117</v>
      </c>
      <c r="AK30" t="s">
        <v>120</v>
      </c>
      <c r="AL30" t="s">
        <v>118</v>
      </c>
      <c r="AM30" t="s">
        <v>118</v>
      </c>
      <c r="AN30" t="s">
        <v>118</v>
      </c>
      <c r="AO30" t="s">
        <v>118</v>
      </c>
      <c r="AP30" t="s">
        <v>118</v>
      </c>
      <c r="AQ30" t="s">
        <v>118</v>
      </c>
      <c r="AR30" t="s">
        <v>116</v>
      </c>
      <c r="AS30" t="s">
        <v>117</v>
      </c>
      <c r="AT30" t="s">
        <v>115</v>
      </c>
      <c r="AU30" t="s">
        <v>118</v>
      </c>
      <c r="AV30" t="s">
        <v>120</v>
      </c>
      <c r="AW30" t="s">
        <v>115</v>
      </c>
      <c r="AX30" t="s">
        <v>120</v>
      </c>
      <c r="AY30" t="s">
        <v>118</v>
      </c>
      <c r="AZ30" t="s">
        <v>118</v>
      </c>
      <c r="BA30" t="s">
        <v>118</v>
      </c>
      <c r="BB30" t="s">
        <v>118</v>
      </c>
      <c r="BC30" t="s">
        <v>118</v>
      </c>
      <c r="BD30" t="s">
        <v>120</v>
      </c>
      <c r="BE30" t="s">
        <v>115</v>
      </c>
      <c r="BF30" t="s">
        <v>115</v>
      </c>
      <c r="BG30" t="s">
        <v>117</v>
      </c>
      <c r="BH30" t="s">
        <v>118</v>
      </c>
      <c r="BI30" t="s">
        <v>124</v>
      </c>
      <c r="BJ30" t="s">
        <v>117</v>
      </c>
      <c r="BK30" t="s">
        <v>115</v>
      </c>
      <c r="BL30" t="s">
        <v>115</v>
      </c>
      <c r="BM30" t="s">
        <v>116</v>
      </c>
      <c r="BN30" t="s">
        <v>115</v>
      </c>
      <c r="BO30" t="s">
        <v>120</v>
      </c>
      <c r="BP30" t="s">
        <v>115</v>
      </c>
      <c r="BQ30" t="s">
        <v>117</v>
      </c>
      <c r="BR30" t="s">
        <v>117</v>
      </c>
      <c r="BS30" t="s">
        <v>120</v>
      </c>
      <c r="BT30" t="s">
        <v>120</v>
      </c>
      <c r="BU30" t="s">
        <v>118</v>
      </c>
      <c r="BV30" t="s">
        <v>155</v>
      </c>
      <c r="BW30" t="s">
        <v>121</v>
      </c>
      <c r="BX30" t="s">
        <v>120</v>
      </c>
      <c r="BY30" t="s">
        <v>120</v>
      </c>
      <c r="BZ30" t="s">
        <v>118</v>
      </c>
      <c r="CA30" t="s">
        <v>116</v>
      </c>
      <c r="CB30" t="s">
        <v>155</v>
      </c>
      <c r="CC30" t="s">
        <v>115</v>
      </c>
      <c r="CD30" t="s">
        <v>118</v>
      </c>
      <c r="CE30" t="s">
        <v>115</v>
      </c>
      <c r="CF30" t="s">
        <v>118</v>
      </c>
      <c r="CG30" t="s">
        <v>155</v>
      </c>
      <c r="CH30" t="s">
        <v>118</v>
      </c>
      <c r="CI30" t="s">
        <v>121</v>
      </c>
      <c r="CJ30" t="s">
        <v>117</v>
      </c>
      <c r="CK30" t="s">
        <v>118</v>
      </c>
      <c r="CL30" t="s">
        <v>118</v>
      </c>
      <c r="CM30" t="s">
        <v>120</v>
      </c>
      <c r="CN30" t="s">
        <v>121</v>
      </c>
      <c r="CO30" t="s">
        <v>118</v>
      </c>
      <c r="CP30" t="s">
        <v>155</v>
      </c>
      <c r="CQ30" t="s">
        <v>155</v>
      </c>
      <c r="CR30" t="s">
        <v>115</v>
      </c>
      <c r="CS30" t="s">
        <v>120</v>
      </c>
      <c r="CT30" t="s">
        <v>115</v>
      </c>
      <c r="CU30" t="s">
        <v>117</v>
      </c>
      <c r="CV30" t="s">
        <v>117</v>
      </c>
      <c r="CW30" t="s">
        <v>116</v>
      </c>
      <c r="CX30" t="s">
        <v>117</v>
      </c>
      <c r="CY30" t="s">
        <v>117</v>
      </c>
      <c r="CZ30" t="s">
        <v>120</v>
      </c>
      <c r="DA30" t="s">
        <v>117</v>
      </c>
      <c r="DB30" t="s">
        <v>120</v>
      </c>
      <c r="DC30" t="s">
        <v>120</v>
      </c>
      <c r="DD30" t="s">
        <v>118</v>
      </c>
      <c r="DE30" t="s">
        <v>115</v>
      </c>
      <c r="DF30" t="s">
        <v>120</v>
      </c>
      <c r="DG30" t="s">
        <v>121</v>
      </c>
      <c r="DH30" t="s">
        <v>117</v>
      </c>
      <c r="DI30" t="s">
        <v>118</v>
      </c>
      <c r="DJ30" t="s">
        <v>118</v>
      </c>
      <c r="DK30" t="s">
        <v>117</v>
      </c>
      <c r="DL30" t="s">
        <v>117</v>
      </c>
      <c r="DM30" t="s">
        <v>117</v>
      </c>
      <c r="DN30" t="s">
        <v>117</v>
      </c>
      <c r="DO30" t="s">
        <v>121</v>
      </c>
      <c r="DP30" t="s">
        <v>118</v>
      </c>
      <c r="DQ30" t="s">
        <v>118</v>
      </c>
      <c r="DR30" t="s">
        <v>117</v>
      </c>
      <c r="DS30" t="s">
        <v>118</v>
      </c>
      <c r="DT30" t="s">
        <v>118</v>
      </c>
      <c r="DU30" t="s">
        <v>118</v>
      </c>
      <c r="DV30" t="s">
        <v>155</v>
      </c>
      <c r="DW30" t="s">
        <v>155</v>
      </c>
      <c r="DX30" t="s">
        <v>118</v>
      </c>
      <c r="DY30" t="s">
        <v>137</v>
      </c>
      <c r="DZ30" t="s">
        <v>137</v>
      </c>
      <c r="EA30" t="s">
        <v>137</v>
      </c>
      <c r="EB30" t="s">
        <v>137</v>
      </c>
    </row>
    <row r="31" spans="1:132" x14ac:dyDescent="0.25">
      <c r="A31">
        <v>2016</v>
      </c>
      <c r="B31" t="e" vm="29">
        <v>#VALUE!</v>
      </c>
      <c r="C31">
        <v>2018</v>
      </c>
      <c r="D31" t="s">
        <v>117</v>
      </c>
      <c r="E31" t="s">
        <v>117</v>
      </c>
      <c r="F31" t="s">
        <v>116</v>
      </c>
      <c r="G31" t="s">
        <v>120</v>
      </c>
      <c r="H31" t="s">
        <v>117</v>
      </c>
      <c r="I31" t="s">
        <v>115</v>
      </c>
      <c r="J31" t="s">
        <v>118</v>
      </c>
      <c r="K31" t="s">
        <v>118</v>
      </c>
      <c r="L31" t="s">
        <v>118</v>
      </c>
      <c r="M31" t="s">
        <v>115</v>
      </c>
      <c r="N31" t="s">
        <v>115</v>
      </c>
      <c r="O31" t="s">
        <v>120</v>
      </c>
      <c r="P31" t="s">
        <v>120</v>
      </c>
      <c r="Q31" t="s">
        <v>115</v>
      </c>
      <c r="R31" t="s">
        <v>115</v>
      </c>
      <c r="S31" t="s">
        <v>115</v>
      </c>
      <c r="T31" t="s">
        <v>115</v>
      </c>
      <c r="U31" t="s">
        <v>120</v>
      </c>
      <c r="V31" t="s">
        <v>117</v>
      </c>
      <c r="W31" t="s">
        <v>115</v>
      </c>
      <c r="X31" t="s">
        <v>116</v>
      </c>
      <c r="Y31" t="s">
        <v>120</v>
      </c>
      <c r="Z31" t="s">
        <v>120</v>
      </c>
      <c r="AA31" t="s">
        <v>117</v>
      </c>
      <c r="AB31" t="s">
        <v>117</v>
      </c>
      <c r="AC31" t="s">
        <v>115</v>
      </c>
      <c r="AD31" t="s">
        <v>115</v>
      </c>
      <c r="AE31" t="s">
        <v>117</v>
      </c>
      <c r="AF31" t="s">
        <v>120</v>
      </c>
      <c r="AG31" t="s">
        <v>118</v>
      </c>
      <c r="AH31" t="s">
        <v>117</v>
      </c>
      <c r="AI31" t="s">
        <v>121</v>
      </c>
      <c r="AJ31" t="s">
        <v>117</v>
      </c>
      <c r="AK31" t="s">
        <v>117</v>
      </c>
      <c r="AL31" t="s">
        <v>118</v>
      </c>
      <c r="AM31" t="s">
        <v>118</v>
      </c>
      <c r="AN31" t="s">
        <v>120</v>
      </c>
      <c r="AO31" t="s">
        <v>115</v>
      </c>
      <c r="AP31" t="s">
        <v>117</v>
      </c>
      <c r="AQ31" t="s">
        <v>117</v>
      </c>
      <c r="AR31" t="s">
        <v>124</v>
      </c>
      <c r="AS31" t="s">
        <v>115</v>
      </c>
      <c r="AT31" t="s">
        <v>115</v>
      </c>
      <c r="AU31" t="s">
        <v>117</v>
      </c>
      <c r="AV31" t="s">
        <v>124</v>
      </c>
      <c r="AW31" t="s">
        <v>115</v>
      </c>
      <c r="AX31" t="s">
        <v>120</v>
      </c>
      <c r="AY31" t="s">
        <v>120</v>
      </c>
      <c r="AZ31" t="s">
        <v>124</v>
      </c>
      <c r="BA31" t="s">
        <v>117</v>
      </c>
      <c r="BB31" t="s">
        <v>115</v>
      </c>
      <c r="BC31" t="s">
        <v>115</v>
      </c>
      <c r="BD31" t="s">
        <v>116</v>
      </c>
      <c r="BE31" t="s">
        <v>117</v>
      </c>
      <c r="BF31" t="s">
        <v>115</v>
      </c>
      <c r="BG31" t="s">
        <v>117</v>
      </c>
      <c r="BH31" t="s">
        <v>117</v>
      </c>
      <c r="BI31" t="s">
        <v>115</v>
      </c>
      <c r="BJ31" t="s">
        <v>115</v>
      </c>
      <c r="BK31" t="s">
        <v>115</v>
      </c>
      <c r="BL31" t="s">
        <v>115</v>
      </c>
      <c r="BM31" t="s">
        <v>115</v>
      </c>
      <c r="BN31" t="s">
        <v>115</v>
      </c>
      <c r="BO31" t="s">
        <v>115</v>
      </c>
      <c r="BP31" t="s">
        <v>115</v>
      </c>
      <c r="BQ31" t="s">
        <v>115</v>
      </c>
      <c r="BR31" t="s">
        <v>116</v>
      </c>
      <c r="BS31" t="s">
        <v>120</v>
      </c>
      <c r="BT31" t="s">
        <v>117</v>
      </c>
      <c r="BU31" t="s">
        <v>120</v>
      </c>
      <c r="BV31" t="s">
        <v>117</v>
      </c>
      <c r="BW31" t="s">
        <v>115</v>
      </c>
      <c r="BX31" t="s">
        <v>115</v>
      </c>
      <c r="BY31" t="s">
        <v>115</v>
      </c>
      <c r="BZ31" t="s">
        <v>115</v>
      </c>
      <c r="CA31" t="s">
        <v>115</v>
      </c>
      <c r="CB31" t="s">
        <v>115</v>
      </c>
      <c r="CC31" t="s">
        <v>115</v>
      </c>
      <c r="CD31" t="s">
        <v>115</v>
      </c>
      <c r="CE31" t="s">
        <v>120</v>
      </c>
      <c r="CF31" t="s">
        <v>124</v>
      </c>
      <c r="CG31" t="s">
        <v>120</v>
      </c>
      <c r="CH31" t="s">
        <v>115</v>
      </c>
      <c r="CI31" t="s">
        <v>116</v>
      </c>
      <c r="CJ31" t="s">
        <v>120</v>
      </c>
      <c r="CK31" t="s">
        <v>120</v>
      </c>
      <c r="CL31" t="s">
        <v>115</v>
      </c>
      <c r="CM31" t="s">
        <v>117</v>
      </c>
      <c r="CN31" t="s">
        <v>117</v>
      </c>
      <c r="CO31" t="s">
        <v>117</v>
      </c>
      <c r="CP31" t="s">
        <v>120</v>
      </c>
      <c r="CQ31" t="s">
        <v>117</v>
      </c>
      <c r="CR31" t="s">
        <v>118</v>
      </c>
      <c r="CS31" t="s">
        <v>115</v>
      </c>
      <c r="CT31" t="s">
        <v>115</v>
      </c>
      <c r="CU31" t="s">
        <v>115</v>
      </c>
      <c r="CV31" t="s">
        <v>115</v>
      </c>
      <c r="CW31" t="s">
        <v>116</v>
      </c>
      <c r="CX31" t="s">
        <v>115</v>
      </c>
      <c r="CY31" t="s">
        <v>117</v>
      </c>
      <c r="CZ31" t="s">
        <v>115</v>
      </c>
      <c r="DA31" t="s">
        <v>117</v>
      </c>
      <c r="DB31" t="s">
        <v>115</v>
      </c>
      <c r="DC31" t="s">
        <v>115</v>
      </c>
      <c r="DD31" t="s">
        <v>115</v>
      </c>
      <c r="DE31" t="s">
        <v>115</v>
      </c>
      <c r="DF31" t="s">
        <v>115</v>
      </c>
      <c r="DG31" t="s">
        <v>124</v>
      </c>
      <c r="DH31" t="s">
        <v>115</v>
      </c>
      <c r="DI31" t="s">
        <v>120</v>
      </c>
      <c r="DJ31" t="s">
        <v>115</v>
      </c>
      <c r="DK31" t="s">
        <v>116</v>
      </c>
      <c r="DL31" t="s">
        <v>115</v>
      </c>
      <c r="DM31" t="s">
        <v>115</v>
      </c>
      <c r="DN31" t="s">
        <v>117</v>
      </c>
      <c r="DO31" t="s">
        <v>116</v>
      </c>
      <c r="DP31" t="s">
        <v>115</v>
      </c>
      <c r="DQ31" t="s">
        <v>115</v>
      </c>
      <c r="DR31" t="s">
        <v>117</v>
      </c>
      <c r="DS31" t="s">
        <v>120</v>
      </c>
      <c r="DT31" t="s">
        <v>121</v>
      </c>
      <c r="DU31" t="s">
        <v>117</v>
      </c>
      <c r="DV31" t="s">
        <v>118</v>
      </c>
      <c r="DW31" t="s">
        <v>117</v>
      </c>
      <c r="DX31" t="s">
        <v>117</v>
      </c>
      <c r="DY31" t="s">
        <v>137</v>
      </c>
      <c r="DZ31" t="s">
        <v>137</v>
      </c>
      <c r="EA31" t="s">
        <v>137</v>
      </c>
      <c r="EB31" t="s">
        <v>137</v>
      </c>
    </row>
    <row r="32" spans="1:132" x14ac:dyDescent="0.25">
      <c r="A32">
        <v>2016</v>
      </c>
      <c r="B32" t="e" vm="30">
        <v>#VALUE!</v>
      </c>
      <c r="C32">
        <v>2016</v>
      </c>
      <c r="D32" t="s">
        <v>120</v>
      </c>
      <c r="E32" t="s">
        <v>120</v>
      </c>
      <c r="F32" t="s">
        <v>124</v>
      </c>
      <c r="G32" t="s">
        <v>120</v>
      </c>
      <c r="H32" t="s">
        <v>115</v>
      </c>
      <c r="I32" t="s">
        <v>115</v>
      </c>
      <c r="J32" t="s">
        <v>116</v>
      </c>
      <c r="K32" t="s">
        <v>120</v>
      </c>
      <c r="L32" t="s">
        <v>117</v>
      </c>
      <c r="M32" t="s">
        <v>118</v>
      </c>
      <c r="N32" t="s">
        <v>118</v>
      </c>
      <c r="O32" t="s">
        <v>115</v>
      </c>
      <c r="P32" t="s">
        <v>115</v>
      </c>
      <c r="Q32" t="s">
        <v>115</v>
      </c>
      <c r="R32" t="s">
        <v>115</v>
      </c>
      <c r="S32" t="s">
        <v>115</v>
      </c>
      <c r="T32" t="s">
        <v>115</v>
      </c>
      <c r="U32" t="s">
        <v>120</v>
      </c>
      <c r="V32" t="s">
        <v>115</v>
      </c>
      <c r="W32" t="s">
        <v>117</v>
      </c>
      <c r="X32" t="s">
        <v>121</v>
      </c>
      <c r="Y32" t="s">
        <v>118</v>
      </c>
      <c r="Z32" t="s">
        <v>118</v>
      </c>
      <c r="AA32" t="s">
        <v>155</v>
      </c>
      <c r="AB32" t="s">
        <v>115</v>
      </c>
      <c r="AC32" t="s">
        <v>115</v>
      </c>
      <c r="AD32" t="s">
        <v>115</v>
      </c>
      <c r="AE32" t="s">
        <v>116</v>
      </c>
      <c r="AF32" t="s">
        <v>117</v>
      </c>
      <c r="AG32" t="s">
        <v>117</v>
      </c>
      <c r="AH32" t="s">
        <v>120</v>
      </c>
      <c r="AI32" t="s">
        <v>120</v>
      </c>
      <c r="AJ32" t="s">
        <v>120</v>
      </c>
      <c r="AK32" t="s">
        <v>115</v>
      </c>
      <c r="AL32" t="s">
        <v>118</v>
      </c>
      <c r="AM32" t="s">
        <v>115</v>
      </c>
      <c r="AN32" t="s">
        <v>120</v>
      </c>
      <c r="AO32" t="s">
        <v>117</v>
      </c>
      <c r="AP32" t="s">
        <v>117</v>
      </c>
      <c r="AQ32" t="s">
        <v>115</v>
      </c>
      <c r="AR32" t="s">
        <v>115</v>
      </c>
      <c r="AS32" t="s">
        <v>115</v>
      </c>
      <c r="AT32" t="s">
        <v>115</v>
      </c>
      <c r="AU32" t="s">
        <v>115</v>
      </c>
      <c r="AV32" t="s">
        <v>124</v>
      </c>
      <c r="AW32" t="s">
        <v>120</v>
      </c>
      <c r="AX32" t="s">
        <v>115</v>
      </c>
      <c r="AY32" t="s">
        <v>120</v>
      </c>
      <c r="AZ32" t="s">
        <v>115</v>
      </c>
      <c r="BA32" t="s">
        <v>115</v>
      </c>
      <c r="BB32" t="s">
        <v>115</v>
      </c>
      <c r="BC32" t="s">
        <v>115</v>
      </c>
      <c r="BD32" t="s">
        <v>116</v>
      </c>
      <c r="BE32" t="s">
        <v>118</v>
      </c>
      <c r="BF32" t="s">
        <v>115</v>
      </c>
      <c r="BG32" t="s">
        <v>115</v>
      </c>
      <c r="BH32" t="s">
        <v>118</v>
      </c>
      <c r="BI32" t="s">
        <v>120</v>
      </c>
      <c r="BJ32" t="s">
        <v>117</v>
      </c>
      <c r="BK32" t="s">
        <v>117</v>
      </c>
      <c r="BL32" t="s">
        <v>115</v>
      </c>
      <c r="BM32" t="s">
        <v>124</v>
      </c>
      <c r="BN32" t="s">
        <v>115</v>
      </c>
      <c r="BO32" t="s">
        <v>120</v>
      </c>
      <c r="BP32" t="s">
        <v>115</v>
      </c>
      <c r="BQ32" t="s">
        <v>115</v>
      </c>
      <c r="BR32" t="s">
        <v>116</v>
      </c>
      <c r="BS32" t="s">
        <v>115</v>
      </c>
      <c r="BT32" t="s">
        <v>117</v>
      </c>
      <c r="BU32" t="s">
        <v>117</v>
      </c>
      <c r="BV32" t="s">
        <v>118</v>
      </c>
      <c r="BW32" t="s">
        <v>116</v>
      </c>
      <c r="BX32" t="s">
        <v>115</v>
      </c>
      <c r="BY32" t="s">
        <v>120</v>
      </c>
      <c r="BZ32" t="s">
        <v>117</v>
      </c>
      <c r="CA32" t="s">
        <v>124</v>
      </c>
      <c r="CB32" t="s">
        <v>117</v>
      </c>
      <c r="CC32" t="s">
        <v>115</v>
      </c>
      <c r="CD32" t="s">
        <v>115</v>
      </c>
      <c r="CE32" t="s">
        <v>115</v>
      </c>
      <c r="CF32" t="s">
        <v>117</v>
      </c>
      <c r="CG32" t="s">
        <v>117</v>
      </c>
      <c r="CH32" t="s">
        <v>117</v>
      </c>
      <c r="CI32" t="s">
        <v>121</v>
      </c>
      <c r="CJ32" t="s">
        <v>118</v>
      </c>
      <c r="CK32" t="s">
        <v>120</v>
      </c>
      <c r="CL32" t="s">
        <v>117</v>
      </c>
      <c r="CM32" t="s">
        <v>117</v>
      </c>
      <c r="CN32" t="s">
        <v>117</v>
      </c>
      <c r="CO32" t="s">
        <v>120</v>
      </c>
      <c r="CP32" t="s">
        <v>155</v>
      </c>
      <c r="CQ32" t="s">
        <v>120</v>
      </c>
      <c r="CR32" t="s">
        <v>118</v>
      </c>
      <c r="CS32" t="s">
        <v>115</v>
      </c>
      <c r="CT32" t="s">
        <v>115</v>
      </c>
      <c r="CU32" t="s">
        <v>115</v>
      </c>
      <c r="CV32" t="s">
        <v>115</v>
      </c>
      <c r="CW32" t="s">
        <v>116</v>
      </c>
      <c r="CX32" t="s">
        <v>120</v>
      </c>
      <c r="CY32" t="s">
        <v>117</v>
      </c>
      <c r="CZ32" t="s">
        <v>120</v>
      </c>
      <c r="DA32" t="s">
        <v>120</v>
      </c>
      <c r="DB32" t="s">
        <v>121</v>
      </c>
      <c r="DC32" t="s">
        <v>118</v>
      </c>
      <c r="DD32" t="s">
        <v>118</v>
      </c>
      <c r="DE32" t="s">
        <v>117</v>
      </c>
      <c r="DF32" t="s">
        <v>120</v>
      </c>
      <c r="DG32" t="s">
        <v>116</v>
      </c>
      <c r="DH32" t="s">
        <v>115</v>
      </c>
      <c r="DI32" t="s">
        <v>117</v>
      </c>
      <c r="DJ32" t="s">
        <v>115</v>
      </c>
      <c r="DK32" t="s">
        <v>116</v>
      </c>
      <c r="DL32" t="s">
        <v>117</v>
      </c>
      <c r="DM32" t="s">
        <v>120</v>
      </c>
      <c r="DN32" t="s">
        <v>117</v>
      </c>
      <c r="DO32" t="s">
        <v>116</v>
      </c>
      <c r="DP32" t="s">
        <v>120</v>
      </c>
      <c r="DQ32" t="s">
        <v>115</v>
      </c>
      <c r="DR32" t="s">
        <v>117</v>
      </c>
      <c r="DS32" t="s">
        <v>115</v>
      </c>
      <c r="DT32" t="s">
        <v>121</v>
      </c>
      <c r="DU32" t="s">
        <v>120</v>
      </c>
      <c r="DV32" t="s">
        <v>117</v>
      </c>
      <c r="DW32" t="s">
        <v>118</v>
      </c>
      <c r="DX32" t="s">
        <v>117</v>
      </c>
      <c r="DY32" t="s">
        <v>137</v>
      </c>
      <c r="DZ32" t="s">
        <v>137</v>
      </c>
      <c r="EA32" t="s">
        <v>137</v>
      </c>
      <c r="EB32" t="s">
        <v>137</v>
      </c>
    </row>
    <row r="33" spans="1:132" x14ac:dyDescent="0.25">
      <c r="A33">
        <v>2016</v>
      </c>
      <c r="B33" t="e" vm="31">
        <v>#VALUE!</v>
      </c>
      <c r="C33">
        <v>2017</v>
      </c>
      <c r="D33" t="s">
        <v>118</v>
      </c>
      <c r="E33" t="s">
        <v>118</v>
      </c>
      <c r="F33" t="s">
        <v>121</v>
      </c>
      <c r="G33" t="s">
        <v>118</v>
      </c>
      <c r="H33" t="s">
        <v>118</v>
      </c>
      <c r="I33" t="s">
        <v>115</v>
      </c>
      <c r="J33" t="s">
        <v>117</v>
      </c>
      <c r="K33" t="s">
        <v>118</v>
      </c>
      <c r="L33" t="s">
        <v>120</v>
      </c>
      <c r="M33" t="s">
        <v>117</v>
      </c>
      <c r="N33" t="s">
        <v>117</v>
      </c>
      <c r="O33" t="s">
        <v>118</v>
      </c>
      <c r="P33" t="s">
        <v>118</v>
      </c>
      <c r="Q33" t="s">
        <v>118</v>
      </c>
      <c r="R33" t="s">
        <v>155</v>
      </c>
      <c r="S33" t="s">
        <v>155</v>
      </c>
      <c r="T33" t="s">
        <v>118</v>
      </c>
      <c r="U33" t="s">
        <v>117</v>
      </c>
      <c r="V33" t="s">
        <v>120</v>
      </c>
      <c r="W33" t="s">
        <v>118</v>
      </c>
      <c r="X33" t="s">
        <v>118</v>
      </c>
      <c r="Y33" t="s">
        <v>118</v>
      </c>
      <c r="Z33" t="s">
        <v>118</v>
      </c>
      <c r="AA33" t="s">
        <v>155</v>
      </c>
      <c r="AB33" t="s">
        <v>118</v>
      </c>
      <c r="AC33" t="s">
        <v>118</v>
      </c>
      <c r="AD33" t="s">
        <v>118</v>
      </c>
      <c r="AE33" t="s">
        <v>121</v>
      </c>
      <c r="AF33" t="s">
        <v>117</v>
      </c>
      <c r="AG33" t="s">
        <v>118</v>
      </c>
      <c r="AH33" t="s">
        <v>117</v>
      </c>
      <c r="AI33" t="s">
        <v>118</v>
      </c>
      <c r="AJ33" t="s">
        <v>117</v>
      </c>
      <c r="AK33" t="s">
        <v>155</v>
      </c>
      <c r="AL33" t="s">
        <v>118</v>
      </c>
      <c r="AM33" t="s">
        <v>118</v>
      </c>
      <c r="AN33" t="s">
        <v>117</v>
      </c>
      <c r="AO33" t="s">
        <v>117</v>
      </c>
      <c r="AP33" t="s">
        <v>117</v>
      </c>
      <c r="AQ33" t="s">
        <v>117</v>
      </c>
      <c r="AR33" t="s">
        <v>116</v>
      </c>
      <c r="AS33" t="s">
        <v>117</v>
      </c>
      <c r="AT33" t="s">
        <v>117</v>
      </c>
      <c r="AU33" t="s">
        <v>120</v>
      </c>
      <c r="AV33" t="s">
        <v>121</v>
      </c>
      <c r="AW33" t="s">
        <v>117</v>
      </c>
      <c r="AX33" t="s">
        <v>117</v>
      </c>
      <c r="AY33" t="s">
        <v>118</v>
      </c>
      <c r="AZ33" t="s">
        <v>121</v>
      </c>
      <c r="BA33" t="s">
        <v>118</v>
      </c>
      <c r="BB33" t="s">
        <v>117</v>
      </c>
      <c r="BC33" t="s">
        <v>117</v>
      </c>
      <c r="BD33" t="s">
        <v>118</v>
      </c>
      <c r="BE33" t="s">
        <v>118</v>
      </c>
      <c r="BF33" t="s">
        <v>118</v>
      </c>
      <c r="BG33" t="s">
        <v>118</v>
      </c>
      <c r="BH33" t="s">
        <v>118</v>
      </c>
      <c r="BI33" t="s">
        <v>120</v>
      </c>
      <c r="BJ33" t="s">
        <v>120</v>
      </c>
      <c r="BK33" t="s">
        <v>117</v>
      </c>
      <c r="BL33" t="s">
        <v>115</v>
      </c>
      <c r="BM33" t="s">
        <v>124</v>
      </c>
      <c r="BN33" t="s">
        <v>120</v>
      </c>
      <c r="BO33" t="s">
        <v>120</v>
      </c>
      <c r="BP33" t="s">
        <v>115</v>
      </c>
      <c r="BQ33" t="s">
        <v>120</v>
      </c>
      <c r="BR33" t="s">
        <v>121</v>
      </c>
      <c r="BS33" t="s">
        <v>120</v>
      </c>
      <c r="BT33" t="s">
        <v>117</v>
      </c>
      <c r="BU33" t="s">
        <v>155</v>
      </c>
      <c r="BV33" t="s">
        <v>155</v>
      </c>
      <c r="BW33" t="s">
        <v>121</v>
      </c>
      <c r="BX33" t="s">
        <v>117</v>
      </c>
      <c r="BY33" t="s">
        <v>117</v>
      </c>
      <c r="BZ33" t="s">
        <v>118</v>
      </c>
      <c r="CA33" t="s">
        <v>116</v>
      </c>
      <c r="CB33" t="s">
        <v>117</v>
      </c>
      <c r="CC33" t="s">
        <v>120</v>
      </c>
      <c r="CD33" t="s">
        <v>117</v>
      </c>
      <c r="CE33" t="s">
        <v>120</v>
      </c>
      <c r="CF33" t="s">
        <v>118</v>
      </c>
      <c r="CG33" t="s">
        <v>120</v>
      </c>
      <c r="CH33" t="s">
        <v>118</v>
      </c>
      <c r="CI33" t="s">
        <v>121</v>
      </c>
      <c r="CJ33" t="s">
        <v>117</v>
      </c>
      <c r="CK33" t="s">
        <v>117</v>
      </c>
      <c r="CL33" t="s">
        <v>117</v>
      </c>
      <c r="CM33" t="s">
        <v>155</v>
      </c>
      <c r="CN33" t="s">
        <v>124</v>
      </c>
      <c r="CO33" t="s">
        <v>117</v>
      </c>
      <c r="CP33" t="s">
        <v>117</v>
      </c>
      <c r="CQ33" t="s">
        <v>120</v>
      </c>
      <c r="CR33" t="s">
        <v>115</v>
      </c>
      <c r="CS33" t="s">
        <v>116</v>
      </c>
      <c r="CT33" t="s">
        <v>117</v>
      </c>
      <c r="CU33" t="s">
        <v>117</v>
      </c>
      <c r="CV33" t="s">
        <v>120</v>
      </c>
      <c r="CW33" t="s">
        <v>121</v>
      </c>
      <c r="CX33" t="s">
        <v>118</v>
      </c>
      <c r="CY33" t="s">
        <v>117</v>
      </c>
      <c r="CZ33" t="s">
        <v>117</v>
      </c>
      <c r="DA33" t="s">
        <v>118</v>
      </c>
      <c r="DB33" t="s">
        <v>121</v>
      </c>
      <c r="DC33" t="s">
        <v>118</v>
      </c>
      <c r="DD33" t="s">
        <v>118</v>
      </c>
      <c r="DE33" t="s">
        <v>118</v>
      </c>
      <c r="DF33" t="s">
        <v>120</v>
      </c>
      <c r="DG33" t="s">
        <v>121</v>
      </c>
      <c r="DH33" t="s">
        <v>117</v>
      </c>
      <c r="DI33" t="s">
        <v>117</v>
      </c>
      <c r="DJ33" t="s">
        <v>118</v>
      </c>
      <c r="DK33" t="s">
        <v>116</v>
      </c>
      <c r="DL33" t="s">
        <v>117</v>
      </c>
      <c r="DM33" t="s">
        <v>120</v>
      </c>
      <c r="DN33" t="s">
        <v>117</v>
      </c>
      <c r="DO33" t="s">
        <v>121</v>
      </c>
      <c r="DP33" t="s">
        <v>118</v>
      </c>
      <c r="DQ33" t="s">
        <v>120</v>
      </c>
      <c r="DR33" t="s">
        <v>117</v>
      </c>
      <c r="DS33" t="s">
        <v>120</v>
      </c>
      <c r="DT33" t="s">
        <v>116</v>
      </c>
      <c r="DU33" t="s">
        <v>120</v>
      </c>
      <c r="DV33" t="s">
        <v>117</v>
      </c>
      <c r="DW33" t="s">
        <v>117</v>
      </c>
      <c r="DX33" t="s">
        <v>117</v>
      </c>
      <c r="DY33" t="s">
        <v>137</v>
      </c>
      <c r="DZ33" t="s">
        <v>137</v>
      </c>
      <c r="EA33" t="s">
        <v>137</v>
      </c>
      <c r="EB33" t="s">
        <v>137</v>
      </c>
    </row>
    <row r="34" spans="1:132" x14ac:dyDescent="0.25">
      <c r="A34">
        <v>2016</v>
      </c>
      <c r="B34" t="e" vm="32">
        <v>#VALUE!</v>
      </c>
      <c r="C34">
        <v>2016</v>
      </c>
      <c r="D34" t="s">
        <v>115</v>
      </c>
      <c r="E34" t="s">
        <v>115</v>
      </c>
      <c r="F34" t="s">
        <v>124</v>
      </c>
      <c r="G34" t="s">
        <v>115</v>
      </c>
      <c r="H34" t="s">
        <v>120</v>
      </c>
      <c r="I34" t="s">
        <v>115</v>
      </c>
      <c r="J34" t="s">
        <v>124</v>
      </c>
      <c r="K34" t="s">
        <v>115</v>
      </c>
      <c r="L34" t="s">
        <v>120</v>
      </c>
      <c r="M34" t="s">
        <v>115</v>
      </c>
      <c r="N34" t="s">
        <v>115</v>
      </c>
      <c r="O34" t="s">
        <v>115</v>
      </c>
      <c r="P34" t="s">
        <v>115</v>
      </c>
      <c r="Q34" t="s">
        <v>115</v>
      </c>
      <c r="R34" t="s">
        <v>115</v>
      </c>
      <c r="S34" t="s">
        <v>115</v>
      </c>
      <c r="T34" t="s">
        <v>115</v>
      </c>
      <c r="U34" t="s">
        <v>124</v>
      </c>
      <c r="V34" t="s">
        <v>115</v>
      </c>
      <c r="W34" t="s">
        <v>120</v>
      </c>
      <c r="X34" t="s">
        <v>120</v>
      </c>
      <c r="Y34" t="s">
        <v>115</v>
      </c>
      <c r="Z34" t="s">
        <v>115</v>
      </c>
      <c r="AA34" t="s">
        <v>120</v>
      </c>
      <c r="AB34" t="s">
        <v>118</v>
      </c>
      <c r="AC34" t="s">
        <v>115</v>
      </c>
      <c r="AD34" t="s">
        <v>115</v>
      </c>
      <c r="AE34" t="s">
        <v>121</v>
      </c>
      <c r="AF34" t="s">
        <v>117</v>
      </c>
      <c r="AG34" t="s">
        <v>118</v>
      </c>
      <c r="AH34" t="s">
        <v>117</v>
      </c>
      <c r="AI34" t="s">
        <v>117</v>
      </c>
      <c r="AJ34" t="s">
        <v>117</v>
      </c>
      <c r="AK34" t="s">
        <v>117</v>
      </c>
      <c r="AL34" t="s">
        <v>118</v>
      </c>
      <c r="AM34" t="s">
        <v>120</v>
      </c>
      <c r="AN34" t="s">
        <v>116</v>
      </c>
      <c r="AO34" t="s">
        <v>117</v>
      </c>
      <c r="AP34" t="s">
        <v>118</v>
      </c>
      <c r="AQ34" t="s">
        <v>115</v>
      </c>
      <c r="AR34" t="s">
        <v>120</v>
      </c>
      <c r="AS34" t="s">
        <v>120</v>
      </c>
      <c r="AT34" t="s">
        <v>115</v>
      </c>
      <c r="AU34" t="s">
        <v>118</v>
      </c>
      <c r="AV34" t="s">
        <v>116</v>
      </c>
      <c r="AW34" t="s">
        <v>120</v>
      </c>
      <c r="AX34" t="s">
        <v>120</v>
      </c>
      <c r="AY34" t="s">
        <v>118</v>
      </c>
      <c r="AZ34" t="s">
        <v>121</v>
      </c>
      <c r="BA34" t="s">
        <v>117</v>
      </c>
      <c r="BB34" t="s">
        <v>118</v>
      </c>
      <c r="BC34" t="s">
        <v>118</v>
      </c>
      <c r="BD34" t="s">
        <v>118</v>
      </c>
      <c r="BE34" t="s">
        <v>118</v>
      </c>
      <c r="BF34" t="s">
        <v>118</v>
      </c>
      <c r="BG34" t="s">
        <v>118</v>
      </c>
      <c r="BH34" t="s">
        <v>118</v>
      </c>
      <c r="BI34" t="s">
        <v>120</v>
      </c>
      <c r="BJ34" t="s">
        <v>120</v>
      </c>
      <c r="BK34" t="s">
        <v>118</v>
      </c>
      <c r="BL34" t="s">
        <v>115</v>
      </c>
      <c r="BM34" t="s">
        <v>124</v>
      </c>
      <c r="BN34" t="s">
        <v>120</v>
      </c>
      <c r="BO34" t="s">
        <v>120</v>
      </c>
      <c r="BP34" t="s">
        <v>115</v>
      </c>
      <c r="BQ34" t="s">
        <v>115</v>
      </c>
      <c r="BR34" t="s">
        <v>120</v>
      </c>
      <c r="BS34" t="s">
        <v>115</v>
      </c>
      <c r="BT34" t="s">
        <v>120</v>
      </c>
      <c r="BU34" t="s">
        <v>120</v>
      </c>
      <c r="BV34" t="s">
        <v>118</v>
      </c>
      <c r="BW34" t="s">
        <v>121</v>
      </c>
      <c r="BX34" t="s">
        <v>115</v>
      </c>
      <c r="BY34" t="s">
        <v>115</v>
      </c>
      <c r="BZ34" t="s">
        <v>118</v>
      </c>
      <c r="CA34" t="s">
        <v>115</v>
      </c>
      <c r="CB34" t="s">
        <v>115</v>
      </c>
      <c r="CC34" t="s">
        <v>115</v>
      </c>
      <c r="CD34" t="s">
        <v>115</v>
      </c>
      <c r="CE34" t="s">
        <v>115</v>
      </c>
      <c r="CF34" t="s">
        <v>121</v>
      </c>
      <c r="CG34" t="s">
        <v>115</v>
      </c>
      <c r="CH34" t="s">
        <v>118</v>
      </c>
      <c r="CI34" t="s">
        <v>121</v>
      </c>
      <c r="CJ34" t="s">
        <v>118</v>
      </c>
      <c r="CK34" t="s">
        <v>118</v>
      </c>
      <c r="CL34" t="s">
        <v>118</v>
      </c>
      <c r="CM34" t="s">
        <v>117</v>
      </c>
      <c r="CN34" t="s">
        <v>118</v>
      </c>
      <c r="CO34" t="s">
        <v>118</v>
      </c>
      <c r="CP34" t="s">
        <v>118</v>
      </c>
      <c r="CQ34" t="s">
        <v>118</v>
      </c>
      <c r="CR34" t="s">
        <v>118</v>
      </c>
      <c r="CS34" t="s">
        <v>124</v>
      </c>
      <c r="CT34" t="s">
        <v>115</v>
      </c>
      <c r="CU34" t="s">
        <v>117</v>
      </c>
      <c r="CV34" t="s">
        <v>115</v>
      </c>
      <c r="CW34" t="s">
        <v>121</v>
      </c>
      <c r="CX34" t="s">
        <v>117</v>
      </c>
      <c r="CY34" t="s">
        <v>120</v>
      </c>
      <c r="CZ34" t="s">
        <v>118</v>
      </c>
      <c r="DA34" t="s">
        <v>137</v>
      </c>
      <c r="DB34" t="s">
        <v>121</v>
      </c>
      <c r="DC34" t="s">
        <v>120</v>
      </c>
      <c r="DD34" t="s">
        <v>118</v>
      </c>
      <c r="DE34" t="s">
        <v>118</v>
      </c>
      <c r="DF34" t="s">
        <v>117</v>
      </c>
      <c r="DG34" t="s">
        <v>121</v>
      </c>
      <c r="DH34" t="s">
        <v>117</v>
      </c>
      <c r="DI34" t="s">
        <v>118</v>
      </c>
      <c r="DJ34" t="s">
        <v>118</v>
      </c>
      <c r="DK34" t="s">
        <v>121</v>
      </c>
      <c r="DL34" t="s">
        <v>118</v>
      </c>
      <c r="DM34" t="s">
        <v>115</v>
      </c>
      <c r="DN34" t="s">
        <v>117</v>
      </c>
      <c r="DO34" t="s">
        <v>121</v>
      </c>
      <c r="DP34" t="s">
        <v>120</v>
      </c>
      <c r="DQ34" t="s">
        <v>118</v>
      </c>
      <c r="DR34" t="s">
        <v>117</v>
      </c>
      <c r="DS34" t="s">
        <v>118</v>
      </c>
      <c r="DT34" t="s">
        <v>121</v>
      </c>
      <c r="DU34" t="s">
        <v>118</v>
      </c>
      <c r="DV34" t="s">
        <v>117</v>
      </c>
      <c r="DW34" t="s">
        <v>117</v>
      </c>
      <c r="DX34" t="s">
        <v>115</v>
      </c>
      <c r="DY34" t="s">
        <v>137</v>
      </c>
      <c r="DZ34" t="s">
        <v>137</v>
      </c>
      <c r="EA34" t="s">
        <v>137</v>
      </c>
      <c r="EB34" t="s">
        <v>137</v>
      </c>
    </row>
    <row r="35" spans="1:132" x14ac:dyDescent="0.25">
      <c r="A35">
        <v>2016</v>
      </c>
      <c r="B35" t="e" vm="33">
        <v>#VALUE!</v>
      </c>
      <c r="C35">
        <v>2017</v>
      </c>
      <c r="D35" t="s">
        <v>115</v>
      </c>
      <c r="E35" t="s">
        <v>115</v>
      </c>
      <c r="F35" t="s">
        <v>116</v>
      </c>
      <c r="G35" t="s">
        <v>120</v>
      </c>
      <c r="H35" t="s">
        <v>117</v>
      </c>
      <c r="I35" t="s">
        <v>115</v>
      </c>
      <c r="J35" t="s">
        <v>124</v>
      </c>
      <c r="K35" t="s">
        <v>115</v>
      </c>
      <c r="L35" t="s">
        <v>120</v>
      </c>
      <c r="M35" t="s">
        <v>115</v>
      </c>
      <c r="N35" t="s">
        <v>115</v>
      </c>
      <c r="O35" t="s">
        <v>120</v>
      </c>
      <c r="P35" t="s">
        <v>120</v>
      </c>
      <c r="Q35" t="s">
        <v>124</v>
      </c>
      <c r="R35" t="s">
        <v>115</v>
      </c>
      <c r="S35" t="s">
        <v>115</v>
      </c>
      <c r="T35" t="s">
        <v>117</v>
      </c>
      <c r="U35" t="s">
        <v>116</v>
      </c>
      <c r="V35" t="s">
        <v>115</v>
      </c>
      <c r="W35" t="s">
        <v>118</v>
      </c>
      <c r="X35" t="s">
        <v>118</v>
      </c>
      <c r="Y35" t="s">
        <v>118</v>
      </c>
      <c r="Z35" t="s">
        <v>118</v>
      </c>
      <c r="AA35" t="s">
        <v>118</v>
      </c>
      <c r="AB35" t="s">
        <v>118</v>
      </c>
      <c r="AC35" t="s">
        <v>118</v>
      </c>
      <c r="AD35" t="s">
        <v>118</v>
      </c>
      <c r="AE35" t="s">
        <v>121</v>
      </c>
      <c r="AF35" t="s">
        <v>117</v>
      </c>
      <c r="AG35" t="s">
        <v>118</v>
      </c>
      <c r="AH35" t="s">
        <v>117</v>
      </c>
      <c r="AI35" t="s">
        <v>121</v>
      </c>
      <c r="AJ35" t="s">
        <v>118</v>
      </c>
      <c r="AK35" t="s">
        <v>118</v>
      </c>
      <c r="AL35" t="s">
        <v>117</v>
      </c>
      <c r="AM35" t="s">
        <v>117</v>
      </c>
      <c r="AN35" t="s">
        <v>121</v>
      </c>
      <c r="AO35" t="s">
        <v>117</v>
      </c>
      <c r="AP35" t="s">
        <v>118</v>
      </c>
      <c r="AQ35" t="s">
        <v>117</v>
      </c>
      <c r="AR35" t="s">
        <v>124</v>
      </c>
      <c r="AS35" t="s">
        <v>117</v>
      </c>
      <c r="AT35" t="s">
        <v>115</v>
      </c>
      <c r="AU35" t="s">
        <v>115</v>
      </c>
      <c r="AV35" t="s">
        <v>120</v>
      </c>
      <c r="AW35" t="s">
        <v>120</v>
      </c>
      <c r="AX35" t="s">
        <v>115</v>
      </c>
      <c r="AY35" t="s">
        <v>117</v>
      </c>
      <c r="AZ35" t="s">
        <v>120</v>
      </c>
      <c r="BA35" t="s">
        <v>118</v>
      </c>
      <c r="BB35" t="s">
        <v>115</v>
      </c>
      <c r="BC35" t="s">
        <v>115</v>
      </c>
      <c r="BD35" t="s">
        <v>118</v>
      </c>
      <c r="BE35" t="s">
        <v>118</v>
      </c>
      <c r="BF35" t="s">
        <v>118</v>
      </c>
      <c r="BG35" t="s">
        <v>118</v>
      </c>
      <c r="BH35" t="s">
        <v>123</v>
      </c>
      <c r="BI35" t="s">
        <v>120</v>
      </c>
      <c r="BJ35" t="s">
        <v>115</v>
      </c>
      <c r="BK35" t="s">
        <v>120</v>
      </c>
      <c r="BL35" t="s">
        <v>118</v>
      </c>
      <c r="BM35" t="s">
        <v>116</v>
      </c>
      <c r="BN35" t="s">
        <v>120</v>
      </c>
      <c r="BO35" t="s">
        <v>117</v>
      </c>
      <c r="BP35" t="s">
        <v>117</v>
      </c>
      <c r="BQ35" t="s">
        <v>120</v>
      </c>
      <c r="BR35" t="s">
        <v>120</v>
      </c>
      <c r="BS35" t="s">
        <v>115</v>
      </c>
      <c r="BT35" t="s">
        <v>115</v>
      </c>
      <c r="BU35" t="s">
        <v>117</v>
      </c>
      <c r="BV35" t="s">
        <v>118</v>
      </c>
      <c r="BW35" t="s">
        <v>121</v>
      </c>
      <c r="BX35" t="s">
        <v>118</v>
      </c>
      <c r="BY35" t="s">
        <v>115</v>
      </c>
      <c r="BZ35" t="s">
        <v>115</v>
      </c>
      <c r="CA35" t="s">
        <v>117</v>
      </c>
      <c r="CB35" t="s">
        <v>119</v>
      </c>
      <c r="CC35" t="s">
        <v>117</v>
      </c>
      <c r="CD35" t="s">
        <v>117</v>
      </c>
      <c r="CE35" t="s">
        <v>120</v>
      </c>
      <c r="CF35" t="s">
        <v>118</v>
      </c>
      <c r="CG35" t="s">
        <v>118</v>
      </c>
      <c r="CH35" t="s">
        <v>118</v>
      </c>
      <c r="CI35" t="s">
        <v>121</v>
      </c>
      <c r="CJ35" t="s">
        <v>117</v>
      </c>
      <c r="CK35" t="s">
        <v>120</v>
      </c>
      <c r="CL35" t="s">
        <v>118</v>
      </c>
      <c r="CM35" t="s">
        <v>117</v>
      </c>
      <c r="CN35" t="s">
        <v>116</v>
      </c>
      <c r="CO35" t="s">
        <v>115</v>
      </c>
      <c r="CP35" t="s">
        <v>118</v>
      </c>
      <c r="CQ35" t="s">
        <v>117</v>
      </c>
      <c r="CR35" t="s">
        <v>120</v>
      </c>
      <c r="CS35" t="s">
        <v>116</v>
      </c>
      <c r="CT35" t="s">
        <v>117</v>
      </c>
      <c r="CU35" t="s">
        <v>117</v>
      </c>
      <c r="CV35" t="s">
        <v>120</v>
      </c>
      <c r="CW35" t="s">
        <v>121</v>
      </c>
      <c r="CX35" t="s">
        <v>115</v>
      </c>
      <c r="CY35" t="s">
        <v>115</v>
      </c>
      <c r="CZ35" t="s">
        <v>118</v>
      </c>
      <c r="DA35" t="s">
        <v>120</v>
      </c>
      <c r="DB35" t="s">
        <v>117</v>
      </c>
      <c r="DC35" t="s">
        <v>119</v>
      </c>
      <c r="DD35" t="s">
        <v>118</v>
      </c>
      <c r="DE35" t="s">
        <v>117</v>
      </c>
      <c r="DF35" t="s">
        <v>115</v>
      </c>
      <c r="DG35" t="s">
        <v>121</v>
      </c>
      <c r="DH35" t="s">
        <v>117</v>
      </c>
      <c r="DI35" t="s">
        <v>118</v>
      </c>
      <c r="DJ35" t="s">
        <v>117</v>
      </c>
      <c r="DK35" t="s">
        <v>121</v>
      </c>
      <c r="DL35" t="s">
        <v>117</v>
      </c>
      <c r="DM35" t="s">
        <v>118</v>
      </c>
      <c r="DN35" t="s">
        <v>117</v>
      </c>
      <c r="DO35" t="s">
        <v>116</v>
      </c>
      <c r="DP35" t="s">
        <v>120</v>
      </c>
      <c r="DQ35" t="s">
        <v>120</v>
      </c>
      <c r="DR35" t="s">
        <v>115</v>
      </c>
      <c r="DS35" t="s">
        <v>117</v>
      </c>
      <c r="DT35" t="s">
        <v>120</v>
      </c>
      <c r="DU35" t="s">
        <v>117</v>
      </c>
      <c r="DV35" t="s">
        <v>115</v>
      </c>
      <c r="DW35" t="s">
        <v>115</v>
      </c>
      <c r="DX35" t="s">
        <v>118</v>
      </c>
      <c r="DY35" t="s">
        <v>137</v>
      </c>
      <c r="DZ35" t="s">
        <v>137</v>
      </c>
      <c r="EA35" t="s">
        <v>137</v>
      </c>
      <c r="EB35" t="s">
        <v>137</v>
      </c>
    </row>
    <row r="36" spans="1:132" x14ac:dyDescent="0.25">
      <c r="A36">
        <v>2016</v>
      </c>
      <c r="B36" t="e" vm="34">
        <v>#VALUE!</v>
      </c>
      <c r="C36">
        <v>2017</v>
      </c>
      <c r="D36" t="s">
        <v>115</v>
      </c>
      <c r="E36" t="s">
        <v>115</v>
      </c>
      <c r="F36" t="s">
        <v>116</v>
      </c>
      <c r="G36" t="s">
        <v>115</v>
      </c>
      <c r="H36" t="s">
        <v>117</v>
      </c>
      <c r="I36" t="s">
        <v>115</v>
      </c>
      <c r="J36" t="s">
        <v>116</v>
      </c>
      <c r="K36" t="s">
        <v>117</v>
      </c>
      <c r="L36" t="s">
        <v>120</v>
      </c>
      <c r="M36" t="s">
        <v>118</v>
      </c>
      <c r="N36" t="s">
        <v>118</v>
      </c>
      <c r="O36" t="s">
        <v>120</v>
      </c>
      <c r="P36" t="s">
        <v>120</v>
      </c>
      <c r="Q36" t="s">
        <v>116</v>
      </c>
      <c r="R36" t="s">
        <v>117</v>
      </c>
      <c r="S36" t="s">
        <v>117</v>
      </c>
      <c r="T36" t="s">
        <v>120</v>
      </c>
      <c r="U36" t="s">
        <v>115</v>
      </c>
      <c r="V36" t="s">
        <v>115</v>
      </c>
      <c r="W36" t="s">
        <v>115</v>
      </c>
      <c r="X36" t="s">
        <v>117</v>
      </c>
      <c r="Y36" t="s">
        <v>120</v>
      </c>
      <c r="Z36" t="s">
        <v>120</v>
      </c>
      <c r="AA36" t="s">
        <v>118</v>
      </c>
      <c r="AB36" t="s">
        <v>118</v>
      </c>
      <c r="AC36" t="s">
        <v>117</v>
      </c>
      <c r="AD36" t="s">
        <v>117</v>
      </c>
      <c r="AE36" t="s">
        <v>120</v>
      </c>
      <c r="AF36" t="s">
        <v>115</v>
      </c>
      <c r="AG36" t="s">
        <v>117</v>
      </c>
      <c r="AH36" t="s">
        <v>117</v>
      </c>
      <c r="AI36" t="s">
        <v>121</v>
      </c>
      <c r="AJ36" t="s">
        <v>117</v>
      </c>
      <c r="AK36" t="s">
        <v>117</v>
      </c>
      <c r="AL36" t="s">
        <v>118</v>
      </c>
      <c r="AM36" t="s">
        <v>118</v>
      </c>
      <c r="AN36" t="s">
        <v>121</v>
      </c>
      <c r="AO36" t="s">
        <v>118</v>
      </c>
      <c r="AP36" t="s">
        <v>117</v>
      </c>
      <c r="AQ36" t="s">
        <v>118</v>
      </c>
      <c r="AR36" t="s">
        <v>115</v>
      </c>
      <c r="AS36" t="s">
        <v>115</v>
      </c>
      <c r="AT36" t="s">
        <v>115</v>
      </c>
      <c r="AU36" t="s">
        <v>120</v>
      </c>
      <c r="AV36" t="s">
        <v>116</v>
      </c>
      <c r="AW36" t="s">
        <v>117</v>
      </c>
      <c r="AX36" t="s">
        <v>115</v>
      </c>
      <c r="AY36" t="s">
        <v>118</v>
      </c>
      <c r="AZ36" t="s">
        <v>116</v>
      </c>
      <c r="BA36" t="s">
        <v>117</v>
      </c>
      <c r="BB36" t="s">
        <v>120</v>
      </c>
      <c r="BC36" t="s">
        <v>117</v>
      </c>
      <c r="BD36" t="s">
        <v>120</v>
      </c>
      <c r="BE36" t="s">
        <v>115</v>
      </c>
      <c r="BF36" t="s">
        <v>115</v>
      </c>
      <c r="BG36" t="s">
        <v>120</v>
      </c>
      <c r="BH36" t="s">
        <v>118</v>
      </c>
      <c r="BI36" t="s">
        <v>120</v>
      </c>
      <c r="BJ36" t="s">
        <v>117</v>
      </c>
      <c r="BK36" t="s">
        <v>115</v>
      </c>
      <c r="BL36" t="s">
        <v>117</v>
      </c>
      <c r="BM36" t="s">
        <v>116</v>
      </c>
      <c r="BN36" t="s">
        <v>115</v>
      </c>
      <c r="BO36" t="s">
        <v>117</v>
      </c>
      <c r="BP36" t="s">
        <v>117</v>
      </c>
      <c r="BQ36" t="s">
        <v>115</v>
      </c>
      <c r="BR36" t="s">
        <v>117</v>
      </c>
      <c r="BS36" t="s">
        <v>120</v>
      </c>
      <c r="BT36" t="s">
        <v>120</v>
      </c>
      <c r="BU36" t="s">
        <v>118</v>
      </c>
      <c r="BV36" t="s">
        <v>118</v>
      </c>
      <c r="BW36" t="s">
        <v>115</v>
      </c>
      <c r="BX36" t="s">
        <v>115</v>
      </c>
      <c r="BY36" t="s">
        <v>115</v>
      </c>
      <c r="BZ36" t="s">
        <v>115</v>
      </c>
      <c r="CA36" t="s">
        <v>120</v>
      </c>
      <c r="CB36" t="s">
        <v>115</v>
      </c>
      <c r="CC36" t="s">
        <v>115</v>
      </c>
      <c r="CD36" t="s">
        <v>117</v>
      </c>
      <c r="CE36" t="s">
        <v>117</v>
      </c>
      <c r="CF36" t="s">
        <v>124</v>
      </c>
      <c r="CG36" t="s">
        <v>120</v>
      </c>
      <c r="CH36" t="s">
        <v>115</v>
      </c>
      <c r="CI36" t="s">
        <v>115</v>
      </c>
      <c r="CJ36" t="s">
        <v>115</v>
      </c>
      <c r="CK36" t="s">
        <v>115</v>
      </c>
      <c r="CL36" t="s">
        <v>115</v>
      </c>
      <c r="CM36" t="s">
        <v>115</v>
      </c>
      <c r="CN36" t="s">
        <v>120</v>
      </c>
      <c r="CO36" t="s">
        <v>120</v>
      </c>
      <c r="CP36" t="s">
        <v>115</v>
      </c>
      <c r="CQ36" t="s">
        <v>120</v>
      </c>
      <c r="CR36" t="s">
        <v>118</v>
      </c>
      <c r="CS36" t="s">
        <v>115</v>
      </c>
      <c r="CT36" t="s">
        <v>120</v>
      </c>
      <c r="CU36" t="s">
        <v>115</v>
      </c>
      <c r="CV36" t="s">
        <v>115</v>
      </c>
      <c r="CW36" t="s">
        <v>116</v>
      </c>
      <c r="CX36" t="s">
        <v>117</v>
      </c>
      <c r="CY36" t="s">
        <v>117</v>
      </c>
      <c r="CZ36" t="s">
        <v>115</v>
      </c>
      <c r="DA36" t="s">
        <v>120</v>
      </c>
      <c r="DB36" t="s">
        <v>121</v>
      </c>
      <c r="DC36" t="s">
        <v>118</v>
      </c>
      <c r="DD36" t="s">
        <v>118</v>
      </c>
      <c r="DE36" t="s">
        <v>118</v>
      </c>
      <c r="DF36" t="s">
        <v>120</v>
      </c>
      <c r="DG36" t="s">
        <v>116</v>
      </c>
      <c r="DH36" t="s">
        <v>115</v>
      </c>
      <c r="DI36" t="s">
        <v>120</v>
      </c>
      <c r="DJ36" t="s">
        <v>117</v>
      </c>
      <c r="DK36" t="s">
        <v>116</v>
      </c>
      <c r="DL36" t="s">
        <v>115</v>
      </c>
      <c r="DM36" t="s">
        <v>120</v>
      </c>
      <c r="DN36" t="s">
        <v>117</v>
      </c>
      <c r="DO36" t="s">
        <v>121</v>
      </c>
      <c r="DP36" t="s">
        <v>118</v>
      </c>
      <c r="DQ36" t="s">
        <v>118</v>
      </c>
      <c r="DR36" t="s">
        <v>120</v>
      </c>
      <c r="DS36" t="s">
        <v>118</v>
      </c>
      <c r="DT36" t="s">
        <v>117</v>
      </c>
      <c r="DU36" t="s">
        <v>155</v>
      </c>
      <c r="DV36" t="s">
        <v>117</v>
      </c>
      <c r="DW36" t="s">
        <v>155</v>
      </c>
      <c r="DX36" t="s">
        <v>115</v>
      </c>
      <c r="DY36" t="s">
        <v>137</v>
      </c>
      <c r="DZ36" t="s">
        <v>137</v>
      </c>
      <c r="EA36" t="s">
        <v>137</v>
      </c>
      <c r="EB36" t="s">
        <v>137</v>
      </c>
    </row>
    <row r="37" spans="1:132" x14ac:dyDescent="0.25">
      <c r="A37">
        <v>2016</v>
      </c>
      <c r="B37" t="e" vm="35">
        <v>#VALUE!</v>
      </c>
      <c r="C37">
        <v>2019</v>
      </c>
      <c r="D37" t="s">
        <v>120</v>
      </c>
      <c r="E37" t="s">
        <v>120</v>
      </c>
      <c r="F37" t="s">
        <v>121</v>
      </c>
      <c r="G37" t="s">
        <v>120</v>
      </c>
      <c r="H37" t="s">
        <v>118</v>
      </c>
      <c r="I37" t="s">
        <v>115</v>
      </c>
      <c r="J37" t="s">
        <v>120</v>
      </c>
      <c r="K37" t="s">
        <v>120</v>
      </c>
      <c r="L37" t="s">
        <v>120</v>
      </c>
      <c r="M37" t="s">
        <v>117</v>
      </c>
      <c r="N37" t="s">
        <v>117</v>
      </c>
      <c r="O37" t="s">
        <v>118</v>
      </c>
      <c r="P37" t="s">
        <v>118</v>
      </c>
      <c r="Q37" t="s">
        <v>118</v>
      </c>
      <c r="R37" t="s">
        <v>118</v>
      </c>
      <c r="S37" t="s">
        <v>118</v>
      </c>
      <c r="T37" t="s">
        <v>118</v>
      </c>
      <c r="U37" t="s">
        <v>116</v>
      </c>
      <c r="V37" t="s">
        <v>115</v>
      </c>
      <c r="W37" t="s">
        <v>118</v>
      </c>
      <c r="X37" t="s">
        <v>120</v>
      </c>
      <c r="Y37" t="s">
        <v>120</v>
      </c>
      <c r="Z37" t="s">
        <v>120</v>
      </c>
      <c r="AA37" t="s">
        <v>120</v>
      </c>
      <c r="AB37" t="s">
        <v>120</v>
      </c>
      <c r="AC37" t="s">
        <v>120</v>
      </c>
      <c r="AD37" t="s">
        <v>120</v>
      </c>
      <c r="AE37" t="s">
        <v>118</v>
      </c>
      <c r="AF37" t="s">
        <v>118</v>
      </c>
      <c r="AG37" t="s">
        <v>118</v>
      </c>
      <c r="AH37" t="s">
        <v>118</v>
      </c>
      <c r="AI37" t="s">
        <v>116</v>
      </c>
      <c r="AJ37" t="s">
        <v>118</v>
      </c>
      <c r="AK37" t="s">
        <v>115</v>
      </c>
      <c r="AL37" t="s">
        <v>117</v>
      </c>
      <c r="AM37" t="s">
        <v>117</v>
      </c>
      <c r="AN37" t="s">
        <v>121</v>
      </c>
      <c r="AO37" t="s">
        <v>117</v>
      </c>
      <c r="AP37" t="s">
        <v>118</v>
      </c>
      <c r="AQ37" t="s">
        <v>118</v>
      </c>
      <c r="AR37" t="s">
        <v>124</v>
      </c>
      <c r="AS37" t="s">
        <v>117</v>
      </c>
      <c r="AT37" t="s">
        <v>115</v>
      </c>
      <c r="AU37" t="s">
        <v>115</v>
      </c>
      <c r="AV37" t="s">
        <v>115</v>
      </c>
      <c r="AW37" t="s">
        <v>115</v>
      </c>
      <c r="AX37" t="s">
        <v>115</v>
      </c>
      <c r="AY37" t="s">
        <v>120</v>
      </c>
      <c r="AZ37" t="s">
        <v>120</v>
      </c>
      <c r="BA37" t="s">
        <v>117</v>
      </c>
      <c r="BB37" t="s">
        <v>115</v>
      </c>
      <c r="BC37" t="s">
        <v>120</v>
      </c>
      <c r="BD37" t="s">
        <v>124</v>
      </c>
      <c r="BE37" t="s">
        <v>115</v>
      </c>
      <c r="BF37" t="s">
        <v>115</v>
      </c>
      <c r="BG37" t="s">
        <v>120</v>
      </c>
      <c r="BH37" t="s">
        <v>117</v>
      </c>
      <c r="BI37" t="s">
        <v>115</v>
      </c>
      <c r="BJ37" t="s">
        <v>115</v>
      </c>
      <c r="BK37" t="s">
        <v>115</v>
      </c>
      <c r="BL37" t="s">
        <v>115</v>
      </c>
      <c r="BM37" t="s">
        <v>124</v>
      </c>
      <c r="BN37" t="s">
        <v>115</v>
      </c>
      <c r="BO37" t="s">
        <v>115</v>
      </c>
      <c r="BP37" t="s">
        <v>115</v>
      </c>
      <c r="BQ37" t="s">
        <v>120</v>
      </c>
      <c r="BR37" t="s">
        <v>121</v>
      </c>
      <c r="BS37" t="s">
        <v>117</v>
      </c>
      <c r="BT37" t="s">
        <v>117</v>
      </c>
      <c r="BU37" t="s">
        <v>117</v>
      </c>
      <c r="BV37" t="s">
        <v>118</v>
      </c>
      <c r="BW37" t="s">
        <v>121</v>
      </c>
      <c r="BX37" t="s">
        <v>115</v>
      </c>
      <c r="BY37" t="s">
        <v>120</v>
      </c>
      <c r="BZ37" t="s">
        <v>118</v>
      </c>
      <c r="CA37" t="s">
        <v>117</v>
      </c>
      <c r="CB37" t="s">
        <v>118</v>
      </c>
      <c r="CC37" t="s">
        <v>117</v>
      </c>
      <c r="CD37" t="s">
        <v>117</v>
      </c>
      <c r="CE37" t="s">
        <v>120</v>
      </c>
      <c r="CF37" t="s">
        <v>116</v>
      </c>
      <c r="CG37" t="s">
        <v>120</v>
      </c>
      <c r="CH37" t="s">
        <v>117</v>
      </c>
      <c r="CI37" t="s">
        <v>120</v>
      </c>
      <c r="CJ37" t="s">
        <v>120</v>
      </c>
      <c r="CK37" t="s">
        <v>120</v>
      </c>
      <c r="CL37" t="s">
        <v>120</v>
      </c>
      <c r="CM37" t="s">
        <v>120</v>
      </c>
      <c r="CN37" t="s">
        <v>124</v>
      </c>
      <c r="CO37" t="s">
        <v>115</v>
      </c>
      <c r="CP37" t="s">
        <v>115</v>
      </c>
      <c r="CQ37" t="s">
        <v>120</v>
      </c>
      <c r="CR37" t="s">
        <v>115</v>
      </c>
      <c r="CS37" t="s">
        <v>124</v>
      </c>
      <c r="CT37" t="s">
        <v>115</v>
      </c>
      <c r="CU37" t="s">
        <v>117</v>
      </c>
      <c r="CV37" t="s">
        <v>115</v>
      </c>
      <c r="CW37" t="s">
        <v>124</v>
      </c>
      <c r="CX37" t="s">
        <v>115</v>
      </c>
      <c r="CY37" t="s">
        <v>115</v>
      </c>
      <c r="CZ37" t="s">
        <v>115</v>
      </c>
      <c r="DA37" t="s">
        <v>118</v>
      </c>
      <c r="DB37" t="s">
        <v>117</v>
      </c>
      <c r="DC37" t="s">
        <v>120</v>
      </c>
      <c r="DD37" t="s">
        <v>118</v>
      </c>
      <c r="DE37" t="s">
        <v>118</v>
      </c>
      <c r="DF37" t="s">
        <v>120</v>
      </c>
      <c r="DG37" t="s">
        <v>116</v>
      </c>
      <c r="DH37" t="s">
        <v>117</v>
      </c>
      <c r="DI37" t="s">
        <v>117</v>
      </c>
      <c r="DJ37" t="s">
        <v>120</v>
      </c>
      <c r="DK37" t="s">
        <v>117</v>
      </c>
      <c r="DL37" t="s">
        <v>117</v>
      </c>
      <c r="DM37" t="s">
        <v>117</v>
      </c>
      <c r="DN37" t="s">
        <v>117</v>
      </c>
      <c r="DO37" t="s">
        <v>121</v>
      </c>
      <c r="DP37" t="s">
        <v>120</v>
      </c>
      <c r="DQ37" t="s">
        <v>118</v>
      </c>
      <c r="DR37" t="s">
        <v>118</v>
      </c>
      <c r="DS37" t="s">
        <v>115</v>
      </c>
      <c r="DT37" t="s">
        <v>118</v>
      </c>
      <c r="DU37" t="s">
        <v>118</v>
      </c>
      <c r="DV37" t="s">
        <v>118</v>
      </c>
      <c r="DW37" t="s">
        <v>118</v>
      </c>
      <c r="DX37" t="s">
        <v>118</v>
      </c>
      <c r="DY37" t="s">
        <v>137</v>
      </c>
      <c r="DZ37" t="s">
        <v>137</v>
      </c>
      <c r="EA37" t="s">
        <v>137</v>
      </c>
      <c r="EB37" t="s">
        <v>137</v>
      </c>
    </row>
    <row r="38" spans="1:132" x14ac:dyDescent="0.25">
      <c r="A38">
        <v>2016</v>
      </c>
      <c r="B38" t="e" vm="36">
        <v>#VALUE!</v>
      </c>
      <c r="C38">
        <v>2017</v>
      </c>
      <c r="D38" t="s">
        <v>115</v>
      </c>
      <c r="E38" t="s">
        <v>115</v>
      </c>
      <c r="F38" t="s">
        <v>121</v>
      </c>
      <c r="G38" t="s">
        <v>117</v>
      </c>
      <c r="H38" t="s">
        <v>118</v>
      </c>
      <c r="I38" t="s">
        <v>115</v>
      </c>
      <c r="J38" t="s">
        <v>116</v>
      </c>
      <c r="K38" t="s">
        <v>120</v>
      </c>
      <c r="L38" t="s">
        <v>117</v>
      </c>
      <c r="M38" t="s">
        <v>117</v>
      </c>
      <c r="N38" t="s">
        <v>117</v>
      </c>
      <c r="O38" t="s">
        <v>120</v>
      </c>
      <c r="P38" t="s">
        <v>120</v>
      </c>
      <c r="Q38" t="s">
        <v>118</v>
      </c>
      <c r="R38" t="s">
        <v>155</v>
      </c>
      <c r="S38" t="s">
        <v>118</v>
      </c>
      <c r="T38" t="s">
        <v>118</v>
      </c>
      <c r="U38" t="s">
        <v>117</v>
      </c>
      <c r="V38" t="s">
        <v>120</v>
      </c>
      <c r="W38" t="s">
        <v>118</v>
      </c>
      <c r="X38" t="s">
        <v>118</v>
      </c>
      <c r="Y38" t="s">
        <v>117</v>
      </c>
      <c r="Z38" t="s">
        <v>118</v>
      </c>
      <c r="AA38" t="s">
        <v>118</v>
      </c>
      <c r="AB38" t="s">
        <v>118</v>
      </c>
      <c r="AC38" t="s">
        <v>118</v>
      </c>
      <c r="AD38" t="s">
        <v>118</v>
      </c>
      <c r="AE38" t="s">
        <v>118</v>
      </c>
      <c r="AF38" t="s">
        <v>118</v>
      </c>
      <c r="AG38" t="s">
        <v>118</v>
      </c>
      <c r="AH38" t="s">
        <v>118</v>
      </c>
      <c r="AI38" t="s">
        <v>118</v>
      </c>
      <c r="AJ38" t="s">
        <v>155</v>
      </c>
      <c r="AK38" t="s">
        <v>155</v>
      </c>
      <c r="AL38" t="s">
        <v>155</v>
      </c>
      <c r="AM38" t="s">
        <v>118</v>
      </c>
      <c r="AN38" t="s">
        <v>118</v>
      </c>
      <c r="AO38" t="s">
        <v>118</v>
      </c>
      <c r="AP38" t="s">
        <v>118</v>
      </c>
      <c r="AQ38" t="s">
        <v>118</v>
      </c>
      <c r="AR38" t="s">
        <v>118</v>
      </c>
      <c r="AS38" t="s">
        <v>118</v>
      </c>
      <c r="AT38" t="s">
        <v>118</v>
      </c>
      <c r="AU38" t="s">
        <v>118</v>
      </c>
      <c r="AV38" t="s">
        <v>121</v>
      </c>
      <c r="AW38" t="s">
        <v>118</v>
      </c>
      <c r="AX38" t="s">
        <v>120</v>
      </c>
      <c r="AY38" t="s">
        <v>118</v>
      </c>
      <c r="AZ38" t="s">
        <v>121</v>
      </c>
      <c r="BA38" t="s">
        <v>118</v>
      </c>
      <c r="BB38" t="s">
        <v>117</v>
      </c>
      <c r="BC38" t="s">
        <v>118</v>
      </c>
      <c r="BD38" t="s">
        <v>118</v>
      </c>
      <c r="BE38" t="s">
        <v>118</v>
      </c>
      <c r="BF38" t="s">
        <v>118</v>
      </c>
      <c r="BG38" t="s">
        <v>117</v>
      </c>
      <c r="BH38" t="s">
        <v>118</v>
      </c>
      <c r="BI38" t="s">
        <v>121</v>
      </c>
      <c r="BJ38" t="s">
        <v>117</v>
      </c>
      <c r="BK38" t="s">
        <v>118</v>
      </c>
      <c r="BL38" t="s">
        <v>155</v>
      </c>
      <c r="BM38" t="s">
        <v>116</v>
      </c>
      <c r="BN38" t="s">
        <v>120</v>
      </c>
      <c r="BO38" t="s">
        <v>120</v>
      </c>
      <c r="BP38" t="s">
        <v>115</v>
      </c>
      <c r="BQ38" t="s">
        <v>117</v>
      </c>
      <c r="BR38" t="s">
        <v>121</v>
      </c>
      <c r="BS38" t="s">
        <v>115</v>
      </c>
      <c r="BT38" t="s">
        <v>118</v>
      </c>
      <c r="BU38" t="s">
        <v>118</v>
      </c>
      <c r="BV38" t="s">
        <v>118</v>
      </c>
      <c r="BW38" t="s">
        <v>124</v>
      </c>
      <c r="BX38" t="s">
        <v>120</v>
      </c>
      <c r="BY38" t="s">
        <v>115</v>
      </c>
      <c r="BZ38" t="s">
        <v>115</v>
      </c>
      <c r="CA38" t="s">
        <v>117</v>
      </c>
      <c r="CB38" t="s">
        <v>118</v>
      </c>
      <c r="CC38" t="s">
        <v>115</v>
      </c>
      <c r="CD38" t="s">
        <v>118</v>
      </c>
      <c r="CE38" t="s">
        <v>117</v>
      </c>
      <c r="CF38" t="s">
        <v>118</v>
      </c>
      <c r="CG38" t="s">
        <v>155</v>
      </c>
      <c r="CH38" t="s">
        <v>118</v>
      </c>
      <c r="CI38" t="s">
        <v>121</v>
      </c>
      <c r="CJ38" t="s">
        <v>118</v>
      </c>
      <c r="CK38" t="s">
        <v>118</v>
      </c>
      <c r="CL38" t="s">
        <v>118</v>
      </c>
      <c r="CM38" t="s">
        <v>117</v>
      </c>
      <c r="CN38" t="s">
        <v>121</v>
      </c>
      <c r="CO38" t="s">
        <v>118</v>
      </c>
      <c r="CP38" t="s">
        <v>120</v>
      </c>
      <c r="CQ38" t="s">
        <v>117</v>
      </c>
      <c r="CR38" t="s">
        <v>118</v>
      </c>
      <c r="CS38" t="s">
        <v>116</v>
      </c>
      <c r="CT38" t="s">
        <v>115</v>
      </c>
      <c r="CU38" t="s">
        <v>117</v>
      </c>
      <c r="CV38" t="s">
        <v>155</v>
      </c>
      <c r="CW38" t="s">
        <v>118</v>
      </c>
      <c r="CX38" t="s">
        <v>118</v>
      </c>
      <c r="CY38" t="s">
        <v>155</v>
      </c>
      <c r="CZ38" t="s">
        <v>155</v>
      </c>
      <c r="DA38" t="s">
        <v>155</v>
      </c>
      <c r="DB38" t="s">
        <v>116</v>
      </c>
      <c r="DC38" t="s">
        <v>118</v>
      </c>
      <c r="DD38" t="s">
        <v>115</v>
      </c>
      <c r="DE38" t="s">
        <v>118</v>
      </c>
      <c r="DF38" t="s">
        <v>120</v>
      </c>
      <c r="DG38" t="s">
        <v>118</v>
      </c>
      <c r="DH38" t="s">
        <v>118</v>
      </c>
      <c r="DI38" t="s">
        <v>118</v>
      </c>
      <c r="DJ38" t="s">
        <v>118</v>
      </c>
      <c r="DK38" t="s">
        <v>117</v>
      </c>
      <c r="DL38" t="s">
        <v>117</v>
      </c>
      <c r="DM38" t="s">
        <v>117</v>
      </c>
      <c r="DN38" t="s">
        <v>117</v>
      </c>
      <c r="DO38" t="s">
        <v>121</v>
      </c>
      <c r="DP38" t="s">
        <v>155</v>
      </c>
      <c r="DQ38" t="s">
        <v>115</v>
      </c>
      <c r="DR38" t="s">
        <v>118</v>
      </c>
      <c r="DS38" t="s">
        <v>118</v>
      </c>
      <c r="DT38" t="s">
        <v>116</v>
      </c>
      <c r="DU38" t="s">
        <v>115</v>
      </c>
      <c r="DV38" t="s">
        <v>118</v>
      </c>
      <c r="DW38" t="s">
        <v>120</v>
      </c>
      <c r="DX38" t="s">
        <v>118</v>
      </c>
      <c r="DY38" t="s">
        <v>137</v>
      </c>
      <c r="DZ38" t="s">
        <v>137</v>
      </c>
      <c r="EA38" t="s">
        <v>137</v>
      </c>
      <c r="EB38" t="s">
        <v>137</v>
      </c>
    </row>
    <row r="39" spans="1:132" x14ac:dyDescent="0.25">
      <c r="A39">
        <v>2016</v>
      </c>
      <c r="B39" t="e" vm="37">
        <v>#VALUE!</v>
      </c>
      <c r="C39">
        <v>2016</v>
      </c>
      <c r="D39" t="s">
        <v>115</v>
      </c>
      <c r="E39" t="s">
        <v>115</v>
      </c>
      <c r="F39" t="s">
        <v>124</v>
      </c>
      <c r="G39" t="s">
        <v>120</v>
      </c>
      <c r="H39" t="s">
        <v>120</v>
      </c>
      <c r="I39" t="s">
        <v>115</v>
      </c>
      <c r="J39" t="s">
        <v>124</v>
      </c>
      <c r="K39" t="s">
        <v>115</v>
      </c>
      <c r="L39" t="s">
        <v>120</v>
      </c>
      <c r="M39" t="s">
        <v>115</v>
      </c>
      <c r="N39" t="s">
        <v>115</v>
      </c>
      <c r="O39" t="s">
        <v>118</v>
      </c>
      <c r="P39" t="s">
        <v>118</v>
      </c>
      <c r="Q39" t="s">
        <v>120</v>
      </c>
      <c r="R39" t="s">
        <v>120</v>
      </c>
      <c r="S39" t="s">
        <v>120</v>
      </c>
      <c r="T39" t="s">
        <v>120</v>
      </c>
      <c r="U39" t="s">
        <v>121</v>
      </c>
      <c r="V39" t="s">
        <v>118</v>
      </c>
      <c r="W39" t="s">
        <v>117</v>
      </c>
      <c r="X39" t="s">
        <v>120</v>
      </c>
      <c r="Y39" t="s">
        <v>115</v>
      </c>
      <c r="Z39" t="s">
        <v>115</v>
      </c>
      <c r="AA39" t="s">
        <v>118</v>
      </c>
      <c r="AB39" t="s">
        <v>117</v>
      </c>
      <c r="AC39" t="s">
        <v>117</v>
      </c>
      <c r="AD39" t="s">
        <v>117</v>
      </c>
      <c r="AE39" t="s">
        <v>120</v>
      </c>
      <c r="AF39" t="s">
        <v>120</v>
      </c>
      <c r="AG39" t="s">
        <v>117</v>
      </c>
      <c r="AH39" t="s">
        <v>120</v>
      </c>
      <c r="AI39" t="s">
        <v>117</v>
      </c>
      <c r="AJ39" t="s">
        <v>117</v>
      </c>
      <c r="AK39" t="s">
        <v>117</v>
      </c>
      <c r="AL39" t="s">
        <v>117</v>
      </c>
      <c r="AM39" t="s">
        <v>117</v>
      </c>
      <c r="AN39" t="s">
        <v>120</v>
      </c>
      <c r="AO39" t="s">
        <v>120</v>
      </c>
      <c r="AP39" t="s">
        <v>117</v>
      </c>
      <c r="AQ39" t="s">
        <v>120</v>
      </c>
      <c r="AR39" t="s">
        <v>117</v>
      </c>
      <c r="AS39" t="s">
        <v>115</v>
      </c>
      <c r="AT39" t="s">
        <v>118</v>
      </c>
      <c r="AU39" t="s">
        <v>118</v>
      </c>
      <c r="AV39" t="s">
        <v>117</v>
      </c>
      <c r="AW39" t="s">
        <v>117</v>
      </c>
      <c r="AX39" t="s">
        <v>117</v>
      </c>
      <c r="AY39" t="s">
        <v>117</v>
      </c>
      <c r="AZ39" t="s">
        <v>120</v>
      </c>
      <c r="BA39" t="s">
        <v>120</v>
      </c>
      <c r="BB39" t="s">
        <v>120</v>
      </c>
      <c r="BC39" t="s">
        <v>117</v>
      </c>
      <c r="BD39" t="s">
        <v>121</v>
      </c>
      <c r="BE39" t="s">
        <v>117</v>
      </c>
      <c r="BF39" t="s">
        <v>118</v>
      </c>
      <c r="BG39" t="s">
        <v>117</v>
      </c>
      <c r="BH39" t="s">
        <v>118</v>
      </c>
      <c r="BI39" t="s">
        <v>115</v>
      </c>
      <c r="BJ39" t="s">
        <v>120</v>
      </c>
      <c r="BK39" t="s">
        <v>115</v>
      </c>
      <c r="BL39" t="s">
        <v>115</v>
      </c>
      <c r="BM39" t="s">
        <v>124</v>
      </c>
      <c r="BN39" t="s">
        <v>120</v>
      </c>
      <c r="BO39" t="s">
        <v>120</v>
      </c>
      <c r="BP39" t="s">
        <v>115</v>
      </c>
      <c r="BQ39" t="s">
        <v>120</v>
      </c>
      <c r="BR39" t="s">
        <v>120</v>
      </c>
      <c r="BS39" t="s">
        <v>115</v>
      </c>
      <c r="BT39" t="s">
        <v>120</v>
      </c>
      <c r="BU39" t="s">
        <v>115</v>
      </c>
      <c r="BV39" t="s">
        <v>155</v>
      </c>
      <c r="BW39" t="s">
        <v>124</v>
      </c>
      <c r="BX39" t="s">
        <v>115</v>
      </c>
      <c r="BY39" t="s">
        <v>115</v>
      </c>
      <c r="BZ39" t="s">
        <v>120</v>
      </c>
      <c r="CA39" t="s">
        <v>115</v>
      </c>
      <c r="CB39" t="s">
        <v>115</v>
      </c>
      <c r="CC39" t="s">
        <v>115</v>
      </c>
      <c r="CD39" t="s">
        <v>115</v>
      </c>
      <c r="CE39" t="s">
        <v>115</v>
      </c>
      <c r="CF39" t="s">
        <v>118</v>
      </c>
      <c r="CG39" t="s">
        <v>155</v>
      </c>
      <c r="CH39" t="s">
        <v>118</v>
      </c>
      <c r="CI39" t="s">
        <v>124</v>
      </c>
      <c r="CJ39" t="s">
        <v>120</v>
      </c>
      <c r="CK39" t="s">
        <v>120</v>
      </c>
      <c r="CL39" t="s">
        <v>115</v>
      </c>
      <c r="CM39" t="s">
        <v>115</v>
      </c>
      <c r="CN39" t="s">
        <v>124</v>
      </c>
      <c r="CO39" t="s">
        <v>115</v>
      </c>
      <c r="CP39" t="s">
        <v>115</v>
      </c>
      <c r="CQ39" t="s">
        <v>120</v>
      </c>
      <c r="CR39" t="s">
        <v>117</v>
      </c>
      <c r="CS39" t="s">
        <v>115</v>
      </c>
      <c r="CT39" t="s">
        <v>115</v>
      </c>
      <c r="CU39" t="s">
        <v>115</v>
      </c>
      <c r="CV39" t="s">
        <v>115</v>
      </c>
      <c r="CW39" t="s">
        <v>116</v>
      </c>
      <c r="CX39" t="s">
        <v>117</v>
      </c>
      <c r="CY39" t="s">
        <v>117</v>
      </c>
      <c r="CZ39" t="s">
        <v>117</v>
      </c>
      <c r="DA39" t="s">
        <v>117</v>
      </c>
      <c r="DB39" t="s">
        <v>124</v>
      </c>
      <c r="DC39" t="s">
        <v>120</v>
      </c>
      <c r="DD39" t="s">
        <v>115</v>
      </c>
      <c r="DE39" t="s">
        <v>120</v>
      </c>
      <c r="DF39" t="s">
        <v>115</v>
      </c>
      <c r="DG39" t="s">
        <v>118</v>
      </c>
      <c r="DH39" t="s">
        <v>120</v>
      </c>
      <c r="DI39" t="s">
        <v>155</v>
      </c>
      <c r="DJ39" t="s">
        <v>155</v>
      </c>
      <c r="DK39" t="s">
        <v>121</v>
      </c>
      <c r="DL39" t="s">
        <v>117</v>
      </c>
      <c r="DM39" t="s">
        <v>118</v>
      </c>
      <c r="DN39" t="s">
        <v>117</v>
      </c>
      <c r="DO39" t="s">
        <v>120</v>
      </c>
      <c r="DP39" t="s">
        <v>123</v>
      </c>
      <c r="DQ39" t="s">
        <v>123</v>
      </c>
      <c r="DR39" t="s">
        <v>123</v>
      </c>
      <c r="DS39" t="s">
        <v>120</v>
      </c>
      <c r="DT39" t="s">
        <v>123</v>
      </c>
      <c r="DU39" t="s">
        <v>123</v>
      </c>
      <c r="DV39" t="s">
        <v>123</v>
      </c>
      <c r="DW39" t="s">
        <v>123</v>
      </c>
      <c r="DX39" t="s">
        <v>123</v>
      </c>
      <c r="DY39" t="s">
        <v>137</v>
      </c>
      <c r="DZ39" t="s">
        <v>137</v>
      </c>
      <c r="EA39" t="s">
        <v>137</v>
      </c>
      <c r="EB39" t="s">
        <v>137</v>
      </c>
    </row>
    <row r="40" spans="1:132" x14ac:dyDescent="0.25">
      <c r="A40">
        <v>2016</v>
      </c>
      <c r="B40" t="e" vm="38">
        <v>#VALUE!</v>
      </c>
      <c r="C40">
        <v>2016</v>
      </c>
      <c r="D40" t="s">
        <v>115</v>
      </c>
      <c r="E40" t="s">
        <v>115</v>
      </c>
      <c r="F40" t="s">
        <v>116</v>
      </c>
      <c r="G40" t="s">
        <v>117</v>
      </c>
      <c r="H40" t="s">
        <v>120</v>
      </c>
      <c r="I40" t="s">
        <v>115</v>
      </c>
      <c r="J40" t="s">
        <v>121</v>
      </c>
      <c r="K40" t="s">
        <v>117</v>
      </c>
      <c r="L40" t="s">
        <v>118</v>
      </c>
      <c r="M40" t="s">
        <v>115</v>
      </c>
      <c r="N40" t="s">
        <v>115</v>
      </c>
      <c r="O40" t="s">
        <v>115</v>
      </c>
      <c r="P40" t="s">
        <v>115</v>
      </c>
      <c r="Q40" t="s">
        <v>116</v>
      </c>
      <c r="R40" t="s">
        <v>120</v>
      </c>
      <c r="S40" t="s">
        <v>120</v>
      </c>
      <c r="T40" t="s">
        <v>118</v>
      </c>
      <c r="U40" t="s">
        <v>123</v>
      </c>
      <c r="V40" t="s">
        <v>123</v>
      </c>
      <c r="W40" t="s">
        <v>123</v>
      </c>
      <c r="X40" t="s">
        <v>121</v>
      </c>
      <c r="Y40" t="s">
        <v>117</v>
      </c>
      <c r="Z40" t="s">
        <v>118</v>
      </c>
      <c r="AA40" t="s">
        <v>117</v>
      </c>
      <c r="AB40" t="s">
        <v>118</v>
      </c>
      <c r="AC40" t="s">
        <v>118</v>
      </c>
      <c r="AD40" t="s">
        <v>118</v>
      </c>
      <c r="AE40" t="s">
        <v>115</v>
      </c>
      <c r="AF40" t="s">
        <v>115</v>
      </c>
      <c r="AG40" t="s">
        <v>123</v>
      </c>
      <c r="AH40" t="s">
        <v>115</v>
      </c>
      <c r="AI40" t="s">
        <v>116</v>
      </c>
      <c r="AJ40" t="s">
        <v>117</v>
      </c>
      <c r="AK40" t="s">
        <v>115</v>
      </c>
      <c r="AL40" t="s">
        <v>117</v>
      </c>
      <c r="AM40" t="s">
        <v>117</v>
      </c>
      <c r="AN40" t="s">
        <v>120</v>
      </c>
      <c r="AO40" t="s">
        <v>120</v>
      </c>
      <c r="AP40" t="s">
        <v>117</v>
      </c>
      <c r="AQ40" t="s">
        <v>115</v>
      </c>
      <c r="AR40" t="s">
        <v>120</v>
      </c>
      <c r="AS40" t="s">
        <v>115</v>
      </c>
      <c r="AT40" t="s">
        <v>115</v>
      </c>
      <c r="AU40" t="s">
        <v>118</v>
      </c>
      <c r="AV40" t="s">
        <v>120</v>
      </c>
      <c r="AW40" t="s">
        <v>115</v>
      </c>
      <c r="AX40" t="s">
        <v>120</v>
      </c>
      <c r="AY40" t="s">
        <v>117</v>
      </c>
      <c r="AZ40" t="s">
        <v>120</v>
      </c>
      <c r="BA40" t="s">
        <v>120</v>
      </c>
      <c r="BB40" t="s">
        <v>117</v>
      </c>
      <c r="BC40" t="s">
        <v>120</v>
      </c>
      <c r="BD40" t="s">
        <v>116</v>
      </c>
      <c r="BE40" t="s">
        <v>117</v>
      </c>
      <c r="BF40" t="s">
        <v>120</v>
      </c>
      <c r="BG40" t="s">
        <v>117</v>
      </c>
      <c r="BH40" t="s">
        <v>117</v>
      </c>
      <c r="BI40" t="s">
        <v>120</v>
      </c>
      <c r="BJ40" t="s">
        <v>115</v>
      </c>
      <c r="BK40" t="s">
        <v>115</v>
      </c>
      <c r="BL40" t="s">
        <v>118</v>
      </c>
      <c r="BM40" t="s">
        <v>116</v>
      </c>
      <c r="BN40" t="s">
        <v>117</v>
      </c>
      <c r="BO40" t="s">
        <v>117</v>
      </c>
      <c r="BP40" t="s">
        <v>117</v>
      </c>
      <c r="BQ40" t="s">
        <v>115</v>
      </c>
      <c r="BR40" t="s">
        <v>124</v>
      </c>
      <c r="BS40" t="s">
        <v>120</v>
      </c>
      <c r="BT40" t="s">
        <v>120</v>
      </c>
      <c r="BU40" t="s">
        <v>115</v>
      </c>
      <c r="BV40" t="s">
        <v>115</v>
      </c>
      <c r="BW40" t="s">
        <v>124</v>
      </c>
      <c r="BX40" t="s">
        <v>115</v>
      </c>
      <c r="BY40" t="s">
        <v>115</v>
      </c>
      <c r="BZ40" t="s">
        <v>120</v>
      </c>
      <c r="CA40" t="s">
        <v>124</v>
      </c>
      <c r="CB40" t="s">
        <v>120</v>
      </c>
      <c r="CC40" t="s">
        <v>120</v>
      </c>
      <c r="CD40" t="s">
        <v>115</v>
      </c>
      <c r="CE40" t="s">
        <v>115</v>
      </c>
      <c r="CF40" t="s">
        <v>118</v>
      </c>
      <c r="CG40" t="s">
        <v>155</v>
      </c>
      <c r="CH40" t="s">
        <v>118</v>
      </c>
      <c r="CI40" t="s">
        <v>121</v>
      </c>
      <c r="CJ40" t="s">
        <v>118</v>
      </c>
      <c r="CK40" t="s">
        <v>115</v>
      </c>
      <c r="CL40" t="s">
        <v>118</v>
      </c>
      <c r="CM40" t="s">
        <v>117</v>
      </c>
      <c r="CN40" t="s">
        <v>120</v>
      </c>
      <c r="CO40" t="s">
        <v>117</v>
      </c>
      <c r="CP40" t="s">
        <v>120</v>
      </c>
      <c r="CQ40" t="s">
        <v>120</v>
      </c>
      <c r="CR40" t="s">
        <v>115</v>
      </c>
      <c r="CS40" t="s">
        <v>115</v>
      </c>
      <c r="CT40" t="s">
        <v>115</v>
      </c>
      <c r="CU40" t="s">
        <v>115</v>
      </c>
      <c r="CV40" t="s">
        <v>115</v>
      </c>
      <c r="CW40" t="s">
        <v>116</v>
      </c>
      <c r="CX40" t="s">
        <v>120</v>
      </c>
      <c r="CY40" t="s">
        <v>117</v>
      </c>
      <c r="CZ40" t="s">
        <v>115</v>
      </c>
      <c r="DA40" t="s">
        <v>117</v>
      </c>
      <c r="DB40" t="s">
        <v>120</v>
      </c>
      <c r="DC40" t="s">
        <v>120</v>
      </c>
      <c r="DD40" t="s">
        <v>117</v>
      </c>
      <c r="DE40" t="s">
        <v>120</v>
      </c>
      <c r="DF40" t="s">
        <v>120</v>
      </c>
      <c r="DG40" t="s">
        <v>116</v>
      </c>
      <c r="DH40" t="s">
        <v>120</v>
      </c>
      <c r="DI40" t="s">
        <v>117</v>
      </c>
      <c r="DJ40" t="s">
        <v>120</v>
      </c>
      <c r="DK40" t="s">
        <v>116</v>
      </c>
      <c r="DL40" t="s">
        <v>117</v>
      </c>
      <c r="DM40" t="s">
        <v>120</v>
      </c>
      <c r="DN40" t="s">
        <v>117</v>
      </c>
      <c r="DO40" t="s">
        <v>124</v>
      </c>
      <c r="DP40" t="s">
        <v>120</v>
      </c>
      <c r="DQ40" t="s">
        <v>120</v>
      </c>
      <c r="DR40" t="s">
        <v>115</v>
      </c>
      <c r="DS40" t="s">
        <v>120</v>
      </c>
      <c r="DT40" t="s">
        <v>124</v>
      </c>
      <c r="DU40" t="s">
        <v>120</v>
      </c>
      <c r="DV40" t="s">
        <v>117</v>
      </c>
      <c r="DW40" t="s">
        <v>115</v>
      </c>
      <c r="DX40" t="s">
        <v>115</v>
      </c>
      <c r="DY40" t="s">
        <v>137</v>
      </c>
      <c r="DZ40" t="s">
        <v>137</v>
      </c>
      <c r="EA40" t="s">
        <v>137</v>
      </c>
      <c r="EB40" t="s">
        <v>137</v>
      </c>
    </row>
    <row r="41" spans="1:132" x14ac:dyDescent="0.25">
      <c r="A41">
        <v>2016</v>
      </c>
      <c r="B41" t="e" vm="39">
        <v>#VALUE!</v>
      </c>
      <c r="C41">
        <v>2016</v>
      </c>
      <c r="D41" t="s">
        <v>118</v>
      </c>
      <c r="E41" t="s">
        <v>118</v>
      </c>
      <c r="F41" t="s">
        <v>121</v>
      </c>
      <c r="G41" t="s">
        <v>117</v>
      </c>
      <c r="H41" t="s">
        <v>118</v>
      </c>
      <c r="I41" t="s">
        <v>115</v>
      </c>
      <c r="J41" t="s">
        <v>118</v>
      </c>
      <c r="K41" t="s">
        <v>118</v>
      </c>
      <c r="L41" t="s">
        <v>118</v>
      </c>
      <c r="M41" t="s">
        <v>115</v>
      </c>
      <c r="N41" t="s">
        <v>115</v>
      </c>
      <c r="O41" t="s">
        <v>115</v>
      </c>
      <c r="P41" t="s">
        <v>115</v>
      </c>
      <c r="Q41" t="s">
        <v>115</v>
      </c>
      <c r="R41" t="s">
        <v>115</v>
      </c>
      <c r="S41" t="s">
        <v>115</v>
      </c>
      <c r="T41" t="s">
        <v>123</v>
      </c>
      <c r="U41" t="s">
        <v>121</v>
      </c>
      <c r="V41" t="s">
        <v>117</v>
      </c>
      <c r="W41" t="s">
        <v>118</v>
      </c>
      <c r="X41" t="s">
        <v>116</v>
      </c>
      <c r="Y41" t="s">
        <v>117</v>
      </c>
      <c r="Z41" t="s">
        <v>115</v>
      </c>
      <c r="AA41" t="s">
        <v>118</v>
      </c>
      <c r="AB41" t="s">
        <v>117</v>
      </c>
      <c r="AC41" t="s">
        <v>118</v>
      </c>
      <c r="AD41" t="s">
        <v>118</v>
      </c>
      <c r="AE41" t="s">
        <v>118</v>
      </c>
      <c r="AF41" t="s">
        <v>118</v>
      </c>
      <c r="AG41" t="s">
        <v>118</v>
      </c>
      <c r="AH41" t="s">
        <v>118</v>
      </c>
      <c r="AI41" t="s">
        <v>121</v>
      </c>
      <c r="AJ41" t="s">
        <v>117</v>
      </c>
      <c r="AK41" t="s">
        <v>123</v>
      </c>
      <c r="AL41" t="s">
        <v>118</v>
      </c>
      <c r="AM41" t="s">
        <v>118</v>
      </c>
      <c r="AN41" t="s">
        <v>121</v>
      </c>
      <c r="AO41" t="s">
        <v>117</v>
      </c>
      <c r="AP41" t="s">
        <v>118</v>
      </c>
      <c r="AQ41" t="s">
        <v>117</v>
      </c>
      <c r="AR41" t="s">
        <v>120</v>
      </c>
      <c r="AS41" t="s">
        <v>120</v>
      </c>
      <c r="AT41" t="s">
        <v>115</v>
      </c>
      <c r="AU41" t="s">
        <v>118</v>
      </c>
      <c r="AV41" t="s">
        <v>115</v>
      </c>
      <c r="AW41" t="s">
        <v>120</v>
      </c>
      <c r="AX41" t="s">
        <v>115</v>
      </c>
      <c r="AY41" t="s">
        <v>115</v>
      </c>
      <c r="AZ41" t="s">
        <v>121</v>
      </c>
      <c r="BA41" t="s">
        <v>117</v>
      </c>
      <c r="BB41" t="s">
        <v>118</v>
      </c>
      <c r="BC41" t="s">
        <v>118</v>
      </c>
      <c r="BD41" t="s">
        <v>121</v>
      </c>
      <c r="BE41" t="s">
        <v>117</v>
      </c>
      <c r="BF41" t="s">
        <v>118</v>
      </c>
      <c r="BG41" t="s">
        <v>117</v>
      </c>
      <c r="BH41" t="s">
        <v>118</v>
      </c>
      <c r="BI41" t="s">
        <v>120</v>
      </c>
      <c r="BJ41" t="s">
        <v>120</v>
      </c>
      <c r="BK41" t="s">
        <v>118</v>
      </c>
      <c r="BL41" t="s">
        <v>115</v>
      </c>
      <c r="BM41" t="s">
        <v>116</v>
      </c>
      <c r="BN41" t="s">
        <v>120</v>
      </c>
      <c r="BO41" t="s">
        <v>115</v>
      </c>
      <c r="BP41" t="s">
        <v>117</v>
      </c>
      <c r="BQ41" t="s">
        <v>117</v>
      </c>
      <c r="BR41" t="s">
        <v>120</v>
      </c>
      <c r="BS41" t="s">
        <v>115</v>
      </c>
      <c r="BT41" t="s">
        <v>115</v>
      </c>
      <c r="BU41" t="s">
        <v>120</v>
      </c>
      <c r="BV41" t="s">
        <v>118</v>
      </c>
      <c r="BW41" t="s">
        <v>116</v>
      </c>
      <c r="BX41" t="s">
        <v>120</v>
      </c>
      <c r="BY41" t="s">
        <v>120</v>
      </c>
      <c r="BZ41" t="s">
        <v>117</v>
      </c>
      <c r="CA41" t="s">
        <v>124</v>
      </c>
      <c r="CB41" t="s">
        <v>115</v>
      </c>
      <c r="CC41" t="s">
        <v>115</v>
      </c>
      <c r="CD41" t="s">
        <v>115</v>
      </c>
      <c r="CE41" t="s">
        <v>117</v>
      </c>
      <c r="CF41" t="s">
        <v>121</v>
      </c>
      <c r="CG41" t="s">
        <v>117</v>
      </c>
      <c r="CH41" t="s">
        <v>118</v>
      </c>
      <c r="CI41" t="s">
        <v>116</v>
      </c>
      <c r="CJ41" t="s">
        <v>120</v>
      </c>
      <c r="CK41" t="s">
        <v>115</v>
      </c>
      <c r="CL41" t="s">
        <v>115</v>
      </c>
      <c r="CM41" t="s">
        <v>117</v>
      </c>
      <c r="CN41" t="s">
        <v>115</v>
      </c>
      <c r="CO41" t="s">
        <v>115</v>
      </c>
      <c r="CP41" t="s">
        <v>115</v>
      </c>
      <c r="CQ41" t="s">
        <v>115</v>
      </c>
      <c r="CR41" t="s">
        <v>120</v>
      </c>
      <c r="CS41" t="s">
        <v>124</v>
      </c>
      <c r="CT41" t="s">
        <v>120</v>
      </c>
      <c r="CU41" t="s">
        <v>115</v>
      </c>
      <c r="CV41" t="s">
        <v>120</v>
      </c>
      <c r="CW41" t="s">
        <v>121</v>
      </c>
      <c r="CX41" t="s">
        <v>115</v>
      </c>
      <c r="CY41" t="s">
        <v>117</v>
      </c>
      <c r="CZ41" t="s">
        <v>118</v>
      </c>
      <c r="DA41" t="s">
        <v>118</v>
      </c>
      <c r="DB41" t="s">
        <v>121</v>
      </c>
      <c r="DC41" t="s">
        <v>117</v>
      </c>
      <c r="DD41" t="s">
        <v>118</v>
      </c>
      <c r="DE41" t="s">
        <v>118</v>
      </c>
      <c r="DF41" t="s">
        <v>120</v>
      </c>
      <c r="DG41" t="s">
        <v>121</v>
      </c>
      <c r="DH41" t="s">
        <v>117</v>
      </c>
      <c r="DI41" t="s">
        <v>118</v>
      </c>
      <c r="DJ41" t="s">
        <v>117</v>
      </c>
      <c r="DK41" t="s">
        <v>116</v>
      </c>
      <c r="DL41" t="s">
        <v>117</v>
      </c>
      <c r="DM41" t="s">
        <v>120</v>
      </c>
      <c r="DN41" t="s">
        <v>117</v>
      </c>
      <c r="DO41" t="s">
        <v>121</v>
      </c>
      <c r="DP41" t="s">
        <v>117</v>
      </c>
      <c r="DQ41" t="s">
        <v>120</v>
      </c>
      <c r="DR41" t="s">
        <v>117</v>
      </c>
      <c r="DS41" t="s">
        <v>118</v>
      </c>
      <c r="DT41" t="s">
        <v>118</v>
      </c>
      <c r="DU41" t="s">
        <v>118</v>
      </c>
      <c r="DV41" t="s">
        <v>155</v>
      </c>
      <c r="DW41" t="s">
        <v>118</v>
      </c>
      <c r="DX41" t="s">
        <v>118</v>
      </c>
      <c r="DY41" t="s">
        <v>137</v>
      </c>
      <c r="DZ41" t="s">
        <v>137</v>
      </c>
      <c r="EA41" t="s">
        <v>137</v>
      </c>
      <c r="EB41" t="s">
        <v>137</v>
      </c>
    </row>
    <row r="42" spans="1:132" x14ac:dyDescent="0.25">
      <c r="A42">
        <v>2016</v>
      </c>
      <c r="B42" t="e" vm="40">
        <v>#VALUE!</v>
      </c>
      <c r="C42">
        <v>2016</v>
      </c>
      <c r="D42" t="s">
        <v>118</v>
      </c>
      <c r="E42" t="s">
        <v>118</v>
      </c>
      <c r="F42" t="s">
        <v>121</v>
      </c>
      <c r="G42" t="s">
        <v>118</v>
      </c>
      <c r="H42" t="s">
        <v>117</v>
      </c>
      <c r="I42" t="s">
        <v>115</v>
      </c>
      <c r="J42" t="s">
        <v>120</v>
      </c>
      <c r="K42" t="s">
        <v>115</v>
      </c>
      <c r="L42" t="s">
        <v>117</v>
      </c>
      <c r="M42" t="s">
        <v>117</v>
      </c>
      <c r="N42" t="s">
        <v>117</v>
      </c>
      <c r="O42" t="s">
        <v>115</v>
      </c>
      <c r="P42" t="s">
        <v>115</v>
      </c>
      <c r="Q42" t="s">
        <v>124</v>
      </c>
      <c r="R42" t="s">
        <v>115</v>
      </c>
      <c r="S42" t="s">
        <v>115</v>
      </c>
      <c r="T42" t="s">
        <v>117</v>
      </c>
      <c r="U42" t="s">
        <v>115</v>
      </c>
      <c r="V42" t="s">
        <v>115</v>
      </c>
      <c r="W42" t="s">
        <v>115</v>
      </c>
      <c r="X42" t="s">
        <v>124</v>
      </c>
      <c r="Y42" t="s">
        <v>115</v>
      </c>
      <c r="Z42" t="s">
        <v>115</v>
      </c>
      <c r="AA42" t="s">
        <v>117</v>
      </c>
      <c r="AB42" t="s">
        <v>120</v>
      </c>
      <c r="AC42" t="s">
        <v>115</v>
      </c>
      <c r="AD42" t="s">
        <v>115</v>
      </c>
      <c r="AE42" t="s">
        <v>120</v>
      </c>
      <c r="AF42" t="s">
        <v>117</v>
      </c>
      <c r="AG42" t="s">
        <v>117</v>
      </c>
      <c r="AH42" t="s">
        <v>115</v>
      </c>
      <c r="AI42" t="s">
        <v>115</v>
      </c>
      <c r="AJ42" t="s">
        <v>115</v>
      </c>
      <c r="AK42" t="s">
        <v>115</v>
      </c>
      <c r="AL42" t="s">
        <v>115</v>
      </c>
      <c r="AM42" t="s">
        <v>120</v>
      </c>
      <c r="AN42" t="s">
        <v>116</v>
      </c>
      <c r="AO42" t="s">
        <v>117</v>
      </c>
      <c r="AP42" t="s">
        <v>117</v>
      </c>
      <c r="AQ42" t="s">
        <v>120</v>
      </c>
      <c r="AR42" t="s">
        <v>120</v>
      </c>
      <c r="AS42" t="s">
        <v>115</v>
      </c>
      <c r="AT42" t="s">
        <v>115</v>
      </c>
      <c r="AU42" t="s">
        <v>118</v>
      </c>
      <c r="AV42" t="s">
        <v>115</v>
      </c>
      <c r="AW42" t="s">
        <v>115</v>
      </c>
      <c r="AX42" t="s">
        <v>120</v>
      </c>
      <c r="AY42" t="s">
        <v>115</v>
      </c>
      <c r="AZ42" t="s">
        <v>120</v>
      </c>
      <c r="BA42" t="s">
        <v>115</v>
      </c>
      <c r="BB42" t="s">
        <v>120</v>
      </c>
      <c r="BC42" t="s">
        <v>117</v>
      </c>
      <c r="BD42" t="s">
        <v>115</v>
      </c>
      <c r="BE42" t="s">
        <v>115</v>
      </c>
      <c r="BF42" t="s">
        <v>115</v>
      </c>
      <c r="BG42" t="s">
        <v>120</v>
      </c>
      <c r="BH42" t="s">
        <v>115</v>
      </c>
      <c r="BI42" t="s">
        <v>115</v>
      </c>
      <c r="BJ42" t="s">
        <v>115</v>
      </c>
      <c r="BK42" t="s">
        <v>115</v>
      </c>
      <c r="BL42" t="s">
        <v>115</v>
      </c>
      <c r="BM42" t="s">
        <v>124</v>
      </c>
      <c r="BN42" t="s">
        <v>120</v>
      </c>
      <c r="BO42" t="s">
        <v>115</v>
      </c>
      <c r="BP42" t="s">
        <v>115</v>
      </c>
      <c r="BQ42" t="s">
        <v>120</v>
      </c>
      <c r="BR42" t="s">
        <v>120</v>
      </c>
      <c r="BS42" t="s">
        <v>120</v>
      </c>
      <c r="BT42" t="s">
        <v>120</v>
      </c>
      <c r="BU42" t="s">
        <v>115</v>
      </c>
      <c r="BV42" t="s">
        <v>118</v>
      </c>
      <c r="BW42" t="s">
        <v>115</v>
      </c>
      <c r="BX42" t="s">
        <v>115</v>
      </c>
      <c r="BY42" t="s">
        <v>115</v>
      </c>
      <c r="BZ42" t="s">
        <v>115</v>
      </c>
      <c r="CA42" t="s">
        <v>124</v>
      </c>
      <c r="CB42" t="s">
        <v>117</v>
      </c>
      <c r="CC42" t="s">
        <v>115</v>
      </c>
      <c r="CD42" t="s">
        <v>115</v>
      </c>
      <c r="CE42" t="s">
        <v>115</v>
      </c>
      <c r="CF42" t="s">
        <v>116</v>
      </c>
      <c r="CG42" t="s">
        <v>120</v>
      </c>
      <c r="CH42" t="s">
        <v>117</v>
      </c>
      <c r="CI42" t="s">
        <v>124</v>
      </c>
      <c r="CJ42" t="s">
        <v>120</v>
      </c>
      <c r="CK42" t="s">
        <v>120</v>
      </c>
      <c r="CL42" t="s">
        <v>120</v>
      </c>
      <c r="CM42" t="s">
        <v>115</v>
      </c>
      <c r="CN42" t="s">
        <v>116</v>
      </c>
      <c r="CO42" t="s">
        <v>120</v>
      </c>
      <c r="CP42" t="s">
        <v>120</v>
      </c>
      <c r="CQ42" t="s">
        <v>120</v>
      </c>
      <c r="CR42" t="s">
        <v>118</v>
      </c>
      <c r="CS42" t="s">
        <v>124</v>
      </c>
      <c r="CT42" t="s">
        <v>115</v>
      </c>
      <c r="CU42" t="s">
        <v>120</v>
      </c>
      <c r="CV42" t="s">
        <v>120</v>
      </c>
      <c r="CW42" t="s">
        <v>116</v>
      </c>
      <c r="CX42" t="s">
        <v>115</v>
      </c>
      <c r="CY42" t="s">
        <v>120</v>
      </c>
      <c r="CZ42" t="s">
        <v>117</v>
      </c>
      <c r="DA42" t="s">
        <v>120</v>
      </c>
      <c r="DB42" t="s">
        <v>116</v>
      </c>
      <c r="DC42" t="s">
        <v>118</v>
      </c>
      <c r="DD42" t="s">
        <v>115</v>
      </c>
      <c r="DE42" t="s">
        <v>117</v>
      </c>
      <c r="DF42" t="s">
        <v>117</v>
      </c>
      <c r="DG42" t="s">
        <v>121</v>
      </c>
      <c r="DH42" t="s">
        <v>115</v>
      </c>
      <c r="DI42" t="s">
        <v>118</v>
      </c>
      <c r="DJ42" t="s">
        <v>117</v>
      </c>
      <c r="DK42" t="s">
        <v>116</v>
      </c>
      <c r="DL42" t="s">
        <v>120</v>
      </c>
      <c r="DM42" t="s">
        <v>117</v>
      </c>
      <c r="DN42" t="s">
        <v>115</v>
      </c>
      <c r="DO42" t="s">
        <v>116</v>
      </c>
      <c r="DP42" t="s">
        <v>117</v>
      </c>
      <c r="DQ42" t="s">
        <v>117</v>
      </c>
      <c r="DR42" t="s">
        <v>120</v>
      </c>
      <c r="DS42" t="s">
        <v>120</v>
      </c>
      <c r="DT42" t="s">
        <v>118</v>
      </c>
      <c r="DU42" t="s">
        <v>118</v>
      </c>
      <c r="DV42" t="s">
        <v>118</v>
      </c>
      <c r="DW42" t="s">
        <v>118</v>
      </c>
      <c r="DX42" t="s">
        <v>118</v>
      </c>
      <c r="DY42" t="s">
        <v>137</v>
      </c>
      <c r="DZ42" t="s">
        <v>137</v>
      </c>
      <c r="EA42" t="s">
        <v>137</v>
      </c>
      <c r="EB42" t="s">
        <v>137</v>
      </c>
    </row>
    <row r="43" spans="1:132" x14ac:dyDescent="0.25">
      <c r="A43">
        <v>2016</v>
      </c>
      <c r="B43" t="e" vm="41">
        <v>#VALUE!</v>
      </c>
      <c r="C43">
        <v>2018</v>
      </c>
      <c r="D43" t="s">
        <v>120</v>
      </c>
      <c r="E43" t="s">
        <v>120</v>
      </c>
      <c r="F43" t="s">
        <v>116</v>
      </c>
      <c r="G43" t="s">
        <v>117</v>
      </c>
      <c r="H43" t="s">
        <v>117</v>
      </c>
      <c r="I43" t="s">
        <v>115</v>
      </c>
      <c r="J43" t="s">
        <v>117</v>
      </c>
      <c r="K43" t="s">
        <v>117</v>
      </c>
      <c r="L43" t="s">
        <v>117</v>
      </c>
      <c r="M43" t="s">
        <v>115</v>
      </c>
      <c r="N43" t="s">
        <v>115</v>
      </c>
      <c r="O43" t="s">
        <v>120</v>
      </c>
      <c r="P43" t="s">
        <v>120</v>
      </c>
      <c r="Q43" t="s">
        <v>117</v>
      </c>
      <c r="R43" t="s">
        <v>117</v>
      </c>
      <c r="S43" t="s">
        <v>117</v>
      </c>
      <c r="T43" t="s">
        <v>117</v>
      </c>
      <c r="U43" t="s">
        <v>116</v>
      </c>
      <c r="V43" t="s">
        <v>115</v>
      </c>
      <c r="W43" t="s">
        <v>118</v>
      </c>
      <c r="X43" t="s">
        <v>117</v>
      </c>
      <c r="Y43" t="s">
        <v>115</v>
      </c>
      <c r="Z43" t="s">
        <v>117</v>
      </c>
      <c r="AA43" t="s">
        <v>118</v>
      </c>
      <c r="AB43" t="s">
        <v>118</v>
      </c>
      <c r="AC43" t="s">
        <v>120</v>
      </c>
      <c r="AD43" t="s">
        <v>120</v>
      </c>
      <c r="AE43" t="s">
        <v>121</v>
      </c>
      <c r="AF43" t="s">
        <v>117</v>
      </c>
      <c r="AG43" t="s">
        <v>118</v>
      </c>
      <c r="AH43" t="s">
        <v>118</v>
      </c>
      <c r="AI43" t="s">
        <v>116</v>
      </c>
      <c r="AJ43" t="s">
        <v>117</v>
      </c>
      <c r="AK43" t="s">
        <v>115</v>
      </c>
      <c r="AL43" t="s">
        <v>118</v>
      </c>
      <c r="AM43" t="s">
        <v>117</v>
      </c>
      <c r="AN43" t="s">
        <v>121</v>
      </c>
      <c r="AO43" t="s">
        <v>117</v>
      </c>
      <c r="AP43" t="s">
        <v>117</v>
      </c>
      <c r="AQ43" t="s">
        <v>118</v>
      </c>
      <c r="AR43" t="s">
        <v>116</v>
      </c>
      <c r="AS43" t="s">
        <v>117</v>
      </c>
      <c r="AT43" t="s">
        <v>115</v>
      </c>
      <c r="AU43" t="s">
        <v>118</v>
      </c>
      <c r="AV43" t="s">
        <v>121</v>
      </c>
      <c r="AW43" t="s">
        <v>118</v>
      </c>
      <c r="AX43" t="s">
        <v>117</v>
      </c>
      <c r="AY43" t="s">
        <v>118</v>
      </c>
      <c r="AZ43" t="s">
        <v>117</v>
      </c>
      <c r="BA43" t="s">
        <v>118</v>
      </c>
      <c r="BB43" t="s">
        <v>120</v>
      </c>
      <c r="BC43" t="s">
        <v>117</v>
      </c>
      <c r="BD43" t="s">
        <v>121</v>
      </c>
      <c r="BE43" t="s">
        <v>120</v>
      </c>
      <c r="BF43" t="s">
        <v>118</v>
      </c>
      <c r="BG43" t="s">
        <v>117</v>
      </c>
      <c r="BH43" t="s">
        <v>118</v>
      </c>
      <c r="BI43" t="s">
        <v>124</v>
      </c>
      <c r="BJ43" t="s">
        <v>117</v>
      </c>
      <c r="BK43" t="s">
        <v>115</v>
      </c>
      <c r="BL43" t="s">
        <v>115</v>
      </c>
      <c r="BM43" t="s">
        <v>116</v>
      </c>
      <c r="BN43" t="s">
        <v>117</v>
      </c>
      <c r="BO43" t="s">
        <v>120</v>
      </c>
      <c r="BP43" t="s">
        <v>117</v>
      </c>
      <c r="BQ43" t="s">
        <v>120</v>
      </c>
      <c r="BR43" t="s">
        <v>121</v>
      </c>
      <c r="BS43" t="s">
        <v>118</v>
      </c>
      <c r="BT43" t="s">
        <v>117</v>
      </c>
      <c r="BU43" t="s">
        <v>117</v>
      </c>
      <c r="BV43" t="s">
        <v>118</v>
      </c>
      <c r="BW43" t="s">
        <v>116</v>
      </c>
      <c r="BX43" t="s">
        <v>120</v>
      </c>
      <c r="BY43" t="s">
        <v>120</v>
      </c>
      <c r="BZ43" t="s">
        <v>117</v>
      </c>
      <c r="CA43" t="s">
        <v>120</v>
      </c>
      <c r="CB43" t="s">
        <v>115</v>
      </c>
      <c r="CC43" t="s">
        <v>115</v>
      </c>
      <c r="CD43" t="s">
        <v>117</v>
      </c>
      <c r="CE43" t="s">
        <v>117</v>
      </c>
      <c r="CF43" t="s">
        <v>116</v>
      </c>
      <c r="CG43" t="s">
        <v>120</v>
      </c>
      <c r="CH43" t="s">
        <v>117</v>
      </c>
      <c r="CI43" t="s">
        <v>121</v>
      </c>
      <c r="CJ43" t="s">
        <v>155</v>
      </c>
      <c r="CK43" t="s">
        <v>155</v>
      </c>
      <c r="CL43" t="s">
        <v>155</v>
      </c>
      <c r="CM43" t="s">
        <v>117</v>
      </c>
      <c r="CN43" t="s">
        <v>116</v>
      </c>
      <c r="CO43" t="s">
        <v>120</v>
      </c>
      <c r="CP43" t="s">
        <v>117</v>
      </c>
      <c r="CQ43" t="s">
        <v>115</v>
      </c>
      <c r="CR43" t="s">
        <v>118</v>
      </c>
      <c r="CS43" t="s">
        <v>120</v>
      </c>
      <c r="CT43" t="s">
        <v>115</v>
      </c>
      <c r="CU43" t="s">
        <v>115</v>
      </c>
      <c r="CV43" t="s">
        <v>155</v>
      </c>
      <c r="CW43" t="s">
        <v>121</v>
      </c>
      <c r="CX43" t="s">
        <v>155</v>
      </c>
      <c r="CY43" t="s">
        <v>117</v>
      </c>
      <c r="CZ43" t="s">
        <v>155</v>
      </c>
      <c r="DA43" t="s">
        <v>155</v>
      </c>
      <c r="DB43" t="s">
        <v>120</v>
      </c>
      <c r="DC43" t="s">
        <v>115</v>
      </c>
      <c r="DD43" t="s">
        <v>117</v>
      </c>
      <c r="DE43" t="s">
        <v>118</v>
      </c>
      <c r="DF43" t="s">
        <v>115</v>
      </c>
      <c r="DG43" t="s">
        <v>118</v>
      </c>
      <c r="DH43" t="s">
        <v>118</v>
      </c>
      <c r="DI43" t="s">
        <v>118</v>
      </c>
      <c r="DJ43" t="s">
        <v>118</v>
      </c>
      <c r="DK43" t="s">
        <v>121</v>
      </c>
      <c r="DL43" t="s">
        <v>117</v>
      </c>
      <c r="DM43" t="s">
        <v>115</v>
      </c>
      <c r="DN43" t="s">
        <v>118</v>
      </c>
      <c r="DO43" t="s">
        <v>116</v>
      </c>
      <c r="DP43" t="s">
        <v>117</v>
      </c>
      <c r="DQ43" t="s">
        <v>115</v>
      </c>
      <c r="DR43" t="s">
        <v>120</v>
      </c>
      <c r="DS43" t="s">
        <v>117</v>
      </c>
      <c r="DT43" t="s">
        <v>118</v>
      </c>
      <c r="DU43" t="s">
        <v>118</v>
      </c>
      <c r="DV43" t="s">
        <v>118</v>
      </c>
      <c r="DW43" t="s">
        <v>118</v>
      </c>
      <c r="DX43" t="s">
        <v>118</v>
      </c>
      <c r="DY43" t="s">
        <v>137</v>
      </c>
      <c r="DZ43" t="s">
        <v>137</v>
      </c>
      <c r="EA43" t="s">
        <v>137</v>
      </c>
      <c r="EB43" t="s">
        <v>137</v>
      </c>
    </row>
    <row r="44" spans="1:132" x14ac:dyDescent="0.25">
      <c r="A44">
        <v>2016</v>
      </c>
      <c r="B44" t="e" vm="42">
        <v>#VALUE!</v>
      </c>
      <c r="C44">
        <v>2017</v>
      </c>
      <c r="D44" t="s">
        <v>118</v>
      </c>
      <c r="E44" t="s">
        <v>118</v>
      </c>
      <c r="F44" t="s">
        <v>121</v>
      </c>
      <c r="G44" t="s">
        <v>118</v>
      </c>
      <c r="H44" t="s">
        <v>118</v>
      </c>
      <c r="I44" t="s">
        <v>115</v>
      </c>
      <c r="J44" t="s">
        <v>116</v>
      </c>
      <c r="K44" t="s">
        <v>120</v>
      </c>
      <c r="L44" t="s">
        <v>117</v>
      </c>
      <c r="M44" t="s">
        <v>117</v>
      </c>
      <c r="N44" t="s">
        <v>117</v>
      </c>
      <c r="O44" t="s">
        <v>117</v>
      </c>
      <c r="P44" t="s">
        <v>117</v>
      </c>
      <c r="Q44" t="s">
        <v>118</v>
      </c>
      <c r="R44" t="s">
        <v>118</v>
      </c>
      <c r="S44" t="s">
        <v>118</v>
      </c>
      <c r="T44" t="s">
        <v>118</v>
      </c>
      <c r="U44" t="s">
        <v>121</v>
      </c>
      <c r="V44" t="s">
        <v>117</v>
      </c>
      <c r="W44" t="s">
        <v>118</v>
      </c>
      <c r="X44" t="s">
        <v>118</v>
      </c>
      <c r="Y44" t="s">
        <v>118</v>
      </c>
      <c r="Z44" t="s">
        <v>118</v>
      </c>
      <c r="AA44" t="s">
        <v>118</v>
      </c>
      <c r="AB44" t="s">
        <v>118</v>
      </c>
      <c r="AC44" t="s">
        <v>118</v>
      </c>
      <c r="AD44" t="s">
        <v>118</v>
      </c>
      <c r="AE44" t="s">
        <v>118</v>
      </c>
      <c r="AF44" t="s">
        <v>118</v>
      </c>
      <c r="AG44" t="s">
        <v>118</v>
      </c>
      <c r="AH44" t="s">
        <v>155</v>
      </c>
      <c r="AI44" t="s">
        <v>120</v>
      </c>
      <c r="AJ44" t="s">
        <v>117</v>
      </c>
      <c r="AK44" t="s">
        <v>120</v>
      </c>
      <c r="AL44" t="s">
        <v>120</v>
      </c>
      <c r="AM44" t="s">
        <v>120</v>
      </c>
      <c r="AN44" t="s">
        <v>121</v>
      </c>
      <c r="AO44" t="s">
        <v>118</v>
      </c>
      <c r="AP44" t="s">
        <v>118</v>
      </c>
      <c r="AQ44" t="s">
        <v>117</v>
      </c>
      <c r="AR44" t="s">
        <v>121</v>
      </c>
      <c r="AS44" t="s">
        <v>117</v>
      </c>
      <c r="AT44" t="s">
        <v>117</v>
      </c>
      <c r="AU44" t="s">
        <v>118</v>
      </c>
      <c r="AV44" t="s">
        <v>121</v>
      </c>
      <c r="AW44" t="s">
        <v>117</v>
      </c>
      <c r="AX44" t="s">
        <v>117</v>
      </c>
      <c r="AY44" t="s">
        <v>118</v>
      </c>
      <c r="AZ44" t="s">
        <v>121</v>
      </c>
      <c r="BA44" t="s">
        <v>118</v>
      </c>
      <c r="BB44" t="s">
        <v>117</v>
      </c>
      <c r="BC44" t="s">
        <v>117</v>
      </c>
      <c r="BD44" t="s">
        <v>116</v>
      </c>
      <c r="BE44" t="s">
        <v>120</v>
      </c>
      <c r="BF44" t="s">
        <v>115</v>
      </c>
      <c r="BG44" t="s">
        <v>118</v>
      </c>
      <c r="BH44" t="s">
        <v>117</v>
      </c>
      <c r="BI44" t="s">
        <v>120</v>
      </c>
      <c r="BJ44" t="s">
        <v>117</v>
      </c>
      <c r="BK44" t="s">
        <v>115</v>
      </c>
      <c r="BL44" t="s">
        <v>117</v>
      </c>
      <c r="BM44" t="s">
        <v>116</v>
      </c>
      <c r="BN44" t="s">
        <v>120</v>
      </c>
      <c r="BO44" t="s">
        <v>115</v>
      </c>
      <c r="BP44" t="s">
        <v>117</v>
      </c>
      <c r="BQ44" t="s">
        <v>117</v>
      </c>
      <c r="BR44" t="s">
        <v>120</v>
      </c>
      <c r="BS44" t="s">
        <v>115</v>
      </c>
      <c r="BT44" t="s">
        <v>117</v>
      </c>
      <c r="BU44" t="s">
        <v>117</v>
      </c>
      <c r="BV44" t="s">
        <v>120</v>
      </c>
      <c r="BW44" t="s">
        <v>121</v>
      </c>
      <c r="BX44" t="s">
        <v>118</v>
      </c>
      <c r="BY44" t="s">
        <v>120</v>
      </c>
      <c r="BZ44" t="s">
        <v>118</v>
      </c>
      <c r="CA44" t="s">
        <v>117</v>
      </c>
      <c r="CB44" t="s">
        <v>118</v>
      </c>
      <c r="CC44" t="s">
        <v>118</v>
      </c>
      <c r="CD44" t="s">
        <v>120</v>
      </c>
      <c r="CE44" t="s">
        <v>120</v>
      </c>
      <c r="CF44" t="s">
        <v>121</v>
      </c>
      <c r="CG44" t="s">
        <v>118</v>
      </c>
      <c r="CH44" t="s">
        <v>117</v>
      </c>
      <c r="CI44" t="s">
        <v>118</v>
      </c>
      <c r="CJ44" t="s">
        <v>118</v>
      </c>
      <c r="CK44" t="s">
        <v>118</v>
      </c>
      <c r="CL44" t="s">
        <v>118</v>
      </c>
      <c r="CM44" t="s">
        <v>118</v>
      </c>
      <c r="CN44" t="s">
        <v>118</v>
      </c>
      <c r="CO44" t="s">
        <v>118</v>
      </c>
      <c r="CP44" t="s">
        <v>155</v>
      </c>
      <c r="CQ44" t="s">
        <v>118</v>
      </c>
      <c r="CR44" t="s">
        <v>118</v>
      </c>
      <c r="CS44" t="s">
        <v>116</v>
      </c>
      <c r="CT44" t="s">
        <v>115</v>
      </c>
      <c r="CU44" t="s">
        <v>117</v>
      </c>
      <c r="CV44" t="s">
        <v>118</v>
      </c>
      <c r="CW44" t="s">
        <v>121</v>
      </c>
      <c r="CX44" t="s">
        <v>117</v>
      </c>
      <c r="CY44" t="s">
        <v>118</v>
      </c>
      <c r="CZ44" t="s">
        <v>118</v>
      </c>
      <c r="DA44" t="s">
        <v>118</v>
      </c>
      <c r="DB44" t="s">
        <v>121</v>
      </c>
      <c r="DC44" t="s">
        <v>118</v>
      </c>
      <c r="DD44" t="s">
        <v>118</v>
      </c>
      <c r="DE44" t="s">
        <v>118</v>
      </c>
      <c r="DF44" t="s">
        <v>115</v>
      </c>
      <c r="DG44" t="s">
        <v>121</v>
      </c>
      <c r="DH44" t="s">
        <v>117</v>
      </c>
      <c r="DI44" t="s">
        <v>118</v>
      </c>
      <c r="DJ44" t="s">
        <v>117</v>
      </c>
      <c r="DK44" t="s">
        <v>121</v>
      </c>
      <c r="DL44" t="s">
        <v>120</v>
      </c>
      <c r="DM44" t="s">
        <v>120</v>
      </c>
      <c r="DN44" t="s">
        <v>118</v>
      </c>
      <c r="DO44" t="s">
        <v>121</v>
      </c>
      <c r="DP44" t="s">
        <v>117</v>
      </c>
      <c r="DQ44" t="s">
        <v>118</v>
      </c>
      <c r="DR44" t="s">
        <v>117</v>
      </c>
      <c r="DS44" t="s">
        <v>118</v>
      </c>
      <c r="DT44" t="s">
        <v>118</v>
      </c>
      <c r="DU44" t="s">
        <v>118</v>
      </c>
      <c r="DV44" t="s">
        <v>118</v>
      </c>
      <c r="DW44" t="s">
        <v>118</v>
      </c>
      <c r="DX44" t="s">
        <v>118</v>
      </c>
      <c r="DY44" t="s">
        <v>137</v>
      </c>
      <c r="DZ44" t="s">
        <v>137</v>
      </c>
      <c r="EA44" t="s">
        <v>137</v>
      </c>
      <c r="EB44" t="s">
        <v>137</v>
      </c>
    </row>
    <row r="45" spans="1:132" x14ac:dyDescent="0.25">
      <c r="A45">
        <v>2016</v>
      </c>
      <c r="B45" t="e" vm="43">
        <v>#VALUE!</v>
      </c>
      <c r="C45">
        <v>2017</v>
      </c>
      <c r="D45" t="s">
        <v>120</v>
      </c>
      <c r="E45" t="s">
        <v>120</v>
      </c>
      <c r="F45" t="s">
        <v>121</v>
      </c>
      <c r="G45" t="s">
        <v>117</v>
      </c>
      <c r="H45" t="s">
        <v>118</v>
      </c>
      <c r="I45" t="s">
        <v>115</v>
      </c>
      <c r="J45" t="s">
        <v>116</v>
      </c>
      <c r="K45" t="s">
        <v>115</v>
      </c>
      <c r="L45" t="s">
        <v>118</v>
      </c>
      <c r="M45" t="s">
        <v>120</v>
      </c>
      <c r="N45" t="s">
        <v>120</v>
      </c>
      <c r="O45" t="s">
        <v>120</v>
      </c>
      <c r="P45" t="s">
        <v>120</v>
      </c>
      <c r="Q45" t="s">
        <v>116</v>
      </c>
      <c r="R45" t="s">
        <v>120</v>
      </c>
      <c r="S45" t="s">
        <v>120</v>
      </c>
      <c r="T45" t="s">
        <v>118</v>
      </c>
      <c r="U45" t="s">
        <v>124</v>
      </c>
      <c r="V45" t="s">
        <v>120</v>
      </c>
      <c r="W45" t="s">
        <v>115</v>
      </c>
      <c r="X45" t="s">
        <v>117</v>
      </c>
      <c r="Y45" t="s">
        <v>117</v>
      </c>
      <c r="Z45" t="s">
        <v>117</v>
      </c>
      <c r="AA45" t="s">
        <v>117</v>
      </c>
      <c r="AB45" t="s">
        <v>117</v>
      </c>
      <c r="AC45" t="s">
        <v>118</v>
      </c>
      <c r="AD45" t="s">
        <v>118</v>
      </c>
      <c r="AE45" t="s">
        <v>121</v>
      </c>
      <c r="AF45" t="s">
        <v>118</v>
      </c>
      <c r="AG45" t="s">
        <v>117</v>
      </c>
      <c r="AH45" t="s">
        <v>118</v>
      </c>
      <c r="AI45" t="s">
        <v>118</v>
      </c>
      <c r="AJ45" t="s">
        <v>118</v>
      </c>
      <c r="AK45" t="s">
        <v>118</v>
      </c>
      <c r="AL45" t="s">
        <v>118</v>
      </c>
      <c r="AM45" t="s">
        <v>117</v>
      </c>
      <c r="AN45" t="s">
        <v>121</v>
      </c>
      <c r="AO45" t="s">
        <v>117</v>
      </c>
      <c r="AP45" t="s">
        <v>118</v>
      </c>
      <c r="AQ45" t="s">
        <v>117</v>
      </c>
      <c r="AR45" t="s">
        <v>117</v>
      </c>
      <c r="AS45" t="s">
        <v>120</v>
      </c>
      <c r="AT45" t="s">
        <v>117</v>
      </c>
      <c r="AU45" t="s">
        <v>118</v>
      </c>
      <c r="AV45" t="s">
        <v>120</v>
      </c>
      <c r="AW45" t="s">
        <v>120</v>
      </c>
      <c r="AX45" t="s">
        <v>120</v>
      </c>
      <c r="AY45" t="s">
        <v>120</v>
      </c>
      <c r="AZ45" t="s">
        <v>115</v>
      </c>
      <c r="BA45" t="s">
        <v>120</v>
      </c>
      <c r="BB45" t="s">
        <v>115</v>
      </c>
      <c r="BC45" t="s">
        <v>115</v>
      </c>
      <c r="BD45" t="s">
        <v>120</v>
      </c>
      <c r="BE45" t="s">
        <v>115</v>
      </c>
      <c r="BF45" t="s">
        <v>115</v>
      </c>
      <c r="BG45" t="s">
        <v>117</v>
      </c>
      <c r="BH45" t="s">
        <v>117</v>
      </c>
      <c r="BI45" t="s">
        <v>124</v>
      </c>
      <c r="BJ45" t="s">
        <v>117</v>
      </c>
      <c r="BK45" t="s">
        <v>115</v>
      </c>
      <c r="BL45" t="s">
        <v>115</v>
      </c>
      <c r="BM45" t="s">
        <v>124</v>
      </c>
      <c r="BN45" t="s">
        <v>120</v>
      </c>
      <c r="BO45" t="s">
        <v>120</v>
      </c>
      <c r="BP45" t="s">
        <v>115</v>
      </c>
      <c r="BQ45" t="s">
        <v>120</v>
      </c>
      <c r="BR45" t="s">
        <v>116</v>
      </c>
      <c r="BS45" t="s">
        <v>115</v>
      </c>
      <c r="BT45" t="s">
        <v>120</v>
      </c>
      <c r="BU45" t="s">
        <v>118</v>
      </c>
      <c r="BV45" t="s">
        <v>118</v>
      </c>
      <c r="BW45" t="s">
        <v>124</v>
      </c>
      <c r="BX45" t="s">
        <v>120</v>
      </c>
      <c r="BY45" t="s">
        <v>115</v>
      </c>
      <c r="BZ45" t="s">
        <v>115</v>
      </c>
      <c r="CA45" t="s">
        <v>116</v>
      </c>
      <c r="CB45" t="s">
        <v>117</v>
      </c>
      <c r="CC45" t="s">
        <v>120</v>
      </c>
      <c r="CD45" t="s">
        <v>117</v>
      </c>
      <c r="CE45" t="s">
        <v>117</v>
      </c>
      <c r="CF45" t="s">
        <v>121</v>
      </c>
      <c r="CG45" t="s">
        <v>118</v>
      </c>
      <c r="CH45" t="s">
        <v>120</v>
      </c>
      <c r="CI45" t="s">
        <v>116</v>
      </c>
      <c r="CJ45" t="s">
        <v>115</v>
      </c>
      <c r="CK45" t="s">
        <v>120</v>
      </c>
      <c r="CL45" t="s">
        <v>115</v>
      </c>
      <c r="CM45" t="s">
        <v>117</v>
      </c>
      <c r="CN45" t="s">
        <v>116</v>
      </c>
      <c r="CO45" t="s">
        <v>118</v>
      </c>
      <c r="CP45" t="s">
        <v>120</v>
      </c>
      <c r="CQ45" t="s">
        <v>117</v>
      </c>
      <c r="CR45" t="s">
        <v>120</v>
      </c>
      <c r="CS45" t="s">
        <v>120</v>
      </c>
      <c r="CT45" t="s">
        <v>115</v>
      </c>
      <c r="CU45" t="s">
        <v>117</v>
      </c>
      <c r="CV45" t="s">
        <v>117</v>
      </c>
      <c r="CW45" t="s">
        <v>116</v>
      </c>
      <c r="CX45" t="s">
        <v>117</v>
      </c>
      <c r="CY45" t="s">
        <v>120</v>
      </c>
      <c r="CZ45" t="s">
        <v>117</v>
      </c>
      <c r="DA45" t="s">
        <v>117</v>
      </c>
      <c r="DB45" t="s">
        <v>117</v>
      </c>
      <c r="DC45" t="s">
        <v>118</v>
      </c>
      <c r="DD45" t="s">
        <v>117</v>
      </c>
      <c r="DE45" t="s">
        <v>117</v>
      </c>
      <c r="DF45" t="s">
        <v>120</v>
      </c>
      <c r="DG45" t="s">
        <v>121</v>
      </c>
      <c r="DH45" t="s">
        <v>117</v>
      </c>
      <c r="DI45" t="s">
        <v>118</v>
      </c>
      <c r="DJ45" t="s">
        <v>117</v>
      </c>
      <c r="DK45" t="s">
        <v>124</v>
      </c>
      <c r="DL45" t="s">
        <v>115</v>
      </c>
      <c r="DM45" t="s">
        <v>120</v>
      </c>
      <c r="DN45" t="s">
        <v>120</v>
      </c>
      <c r="DO45" t="s">
        <v>121</v>
      </c>
      <c r="DP45" t="s">
        <v>115</v>
      </c>
      <c r="DQ45" t="s">
        <v>120</v>
      </c>
      <c r="DR45" t="s">
        <v>117</v>
      </c>
      <c r="DS45" t="s">
        <v>118</v>
      </c>
      <c r="DT45" t="s">
        <v>124</v>
      </c>
      <c r="DU45" t="s">
        <v>117</v>
      </c>
      <c r="DV45" t="s">
        <v>115</v>
      </c>
      <c r="DW45" t="s">
        <v>120</v>
      </c>
      <c r="DX45" t="s">
        <v>115</v>
      </c>
      <c r="DY45" t="s">
        <v>137</v>
      </c>
      <c r="DZ45" t="s">
        <v>137</v>
      </c>
      <c r="EA45" t="s">
        <v>137</v>
      </c>
      <c r="EB45" t="s">
        <v>137</v>
      </c>
    </row>
    <row r="46" spans="1:132" x14ac:dyDescent="0.25">
      <c r="A46">
        <v>2016</v>
      </c>
      <c r="B46" t="e" vm="44">
        <v>#VALUE!</v>
      </c>
      <c r="C46">
        <v>2017</v>
      </c>
      <c r="D46" t="s">
        <v>115</v>
      </c>
      <c r="E46" t="s">
        <v>115</v>
      </c>
      <c r="F46" t="s">
        <v>116</v>
      </c>
      <c r="G46" t="s">
        <v>120</v>
      </c>
      <c r="H46" t="s">
        <v>117</v>
      </c>
      <c r="I46" t="s">
        <v>115</v>
      </c>
      <c r="J46" t="s">
        <v>117</v>
      </c>
      <c r="K46" t="s">
        <v>120</v>
      </c>
      <c r="L46" t="s">
        <v>118</v>
      </c>
      <c r="M46" t="s">
        <v>117</v>
      </c>
      <c r="N46" t="s">
        <v>117</v>
      </c>
      <c r="O46" t="s">
        <v>120</v>
      </c>
      <c r="P46" t="s">
        <v>120</v>
      </c>
      <c r="Q46" t="s">
        <v>115</v>
      </c>
      <c r="R46" t="s">
        <v>115</v>
      </c>
      <c r="S46" t="s">
        <v>115</v>
      </c>
      <c r="T46" t="s">
        <v>115</v>
      </c>
      <c r="U46" t="s">
        <v>123</v>
      </c>
      <c r="V46" t="s">
        <v>123</v>
      </c>
      <c r="W46" t="s">
        <v>123</v>
      </c>
      <c r="X46" t="s">
        <v>121</v>
      </c>
      <c r="Y46" t="s">
        <v>118</v>
      </c>
      <c r="Z46" t="s">
        <v>118</v>
      </c>
      <c r="AA46" t="s">
        <v>115</v>
      </c>
      <c r="AB46" t="s">
        <v>118</v>
      </c>
      <c r="AC46" t="s">
        <v>120</v>
      </c>
      <c r="AD46" t="s">
        <v>120</v>
      </c>
      <c r="AE46" t="s">
        <v>117</v>
      </c>
      <c r="AF46" t="s">
        <v>120</v>
      </c>
      <c r="AG46" t="s">
        <v>123</v>
      </c>
      <c r="AH46" t="s">
        <v>118</v>
      </c>
      <c r="AI46" t="s">
        <v>118</v>
      </c>
      <c r="AJ46" t="s">
        <v>118</v>
      </c>
      <c r="AK46" t="s">
        <v>118</v>
      </c>
      <c r="AL46" t="s">
        <v>118</v>
      </c>
      <c r="AM46" t="s">
        <v>118</v>
      </c>
      <c r="AN46" t="s">
        <v>117</v>
      </c>
      <c r="AO46" t="s">
        <v>117</v>
      </c>
      <c r="AP46" t="s">
        <v>117</v>
      </c>
      <c r="AQ46" t="s">
        <v>117</v>
      </c>
      <c r="AR46" t="s">
        <v>120</v>
      </c>
      <c r="AS46" t="s">
        <v>120</v>
      </c>
      <c r="AT46" t="s">
        <v>115</v>
      </c>
      <c r="AU46" t="s">
        <v>118</v>
      </c>
      <c r="AV46" t="s">
        <v>120</v>
      </c>
      <c r="AW46" t="s">
        <v>115</v>
      </c>
      <c r="AX46" t="s">
        <v>120</v>
      </c>
      <c r="AY46" t="s">
        <v>117</v>
      </c>
      <c r="AZ46" t="s">
        <v>120</v>
      </c>
      <c r="BA46" t="s">
        <v>120</v>
      </c>
      <c r="BB46" t="s">
        <v>120</v>
      </c>
      <c r="BC46" t="s">
        <v>117</v>
      </c>
      <c r="BD46" t="s">
        <v>121</v>
      </c>
      <c r="BE46" t="s">
        <v>120</v>
      </c>
      <c r="BF46" t="s">
        <v>118</v>
      </c>
      <c r="BG46" t="s">
        <v>118</v>
      </c>
      <c r="BH46" t="s">
        <v>118</v>
      </c>
      <c r="BI46" t="s">
        <v>117</v>
      </c>
      <c r="BJ46" t="s">
        <v>120</v>
      </c>
      <c r="BK46" t="s">
        <v>117</v>
      </c>
      <c r="BL46" t="s">
        <v>118</v>
      </c>
      <c r="BM46" t="s">
        <v>124</v>
      </c>
      <c r="BN46" t="s">
        <v>120</v>
      </c>
      <c r="BO46" t="s">
        <v>120</v>
      </c>
      <c r="BP46" t="s">
        <v>115</v>
      </c>
      <c r="BQ46" t="s">
        <v>120</v>
      </c>
      <c r="BR46" t="s">
        <v>124</v>
      </c>
      <c r="BS46" t="s">
        <v>115</v>
      </c>
      <c r="BT46" t="s">
        <v>115</v>
      </c>
      <c r="BU46" t="s">
        <v>115</v>
      </c>
      <c r="BV46" t="s">
        <v>117</v>
      </c>
      <c r="BW46" t="s">
        <v>116</v>
      </c>
      <c r="BX46" t="s">
        <v>115</v>
      </c>
      <c r="BY46" t="s">
        <v>115</v>
      </c>
      <c r="BZ46" t="s">
        <v>117</v>
      </c>
      <c r="CA46" t="s">
        <v>124</v>
      </c>
      <c r="CB46" t="s">
        <v>115</v>
      </c>
      <c r="CC46" t="s">
        <v>115</v>
      </c>
      <c r="CD46" t="s">
        <v>120</v>
      </c>
      <c r="CE46" t="s">
        <v>120</v>
      </c>
      <c r="CF46" t="s">
        <v>118</v>
      </c>
      <c r="CG46" t="s">
        <v>118</v>
      </c>
      <c r="CH46" t="s">
        <v>118</v>
      </c>
      <c r="CI46" t="s">
        <v>116</v>
      </c>
      <c r="CJ46" t="s">
        <v>117</v>
      </c>
      <c r="CK46" t="s">
        <v>115</v>
      </c>
      <c r="CL46" t="s">
        <v>115</v>
      </c>
      <c r="CM46" t="s">
        <v>117</v>
      </c>
      <c r="CN46" t="s">
        <v>121</v>
      </c>
      <c r="CO46" t="s">
        <v>118</v>
      </c>
      <c r="CP46" t="s">
        <v>118</v>
      </c>
      <c r="CQ46" t="s">
        <v>118</v>
      </c>
      <c r="CR46" t="s">
        <v>120</v>
      </c>
      <c r="CS46" t="s">
        <v>120</v>
      </c>
      <c r="CT46" t="s">
        <v>120</v>
      </c>
      <c r="CU46" t="s">
        <v>117</v>
      </c>
      <c r="CV46" t="s">
        <v>120</v>
      </c>
      <c r="CW46" t="s">
        <v>121</v>
      </c>
      <c r="CX46" t="s">
        <v>120</v>
      </c>
      <c r="CY46" t="s">
        <v>120</v>
      </c>
      <c r="CZ46" t="s">
        <v>118</v>
      </c>
      <c r="DA46" t="s">
        <v>117</v>
      </c>
      <c r="DB46" t="s">
        <v>115</v>
      </c>
      <c r="DC46" t="s">
        <v>115</v>
      </c>
      <c r="DD46" t="s">
        <v>115</v>
      </c>
      <c r="DE46" t="s">
        <v>115</v>
      </c>
      <c r="DF46" t="s">
        <v>120</v>
      </c>
      <c r="DG46" t="s">
        <v>124</v>
      </c>
      <c r="DH46" t="s">
        <v>115</v>
      </c>
      <c r="DI46" t="s">
        <v>115</v>
      </c>
      <c r="DJ46" t="s">
        <v>120</v>
      </c>
      <c r="DK46" t="s">
        <v>115</v>
      </c>
      <c r="DL46" t="s">
        <v>115</v>
      </c>
      <c r="DM46" t="s">
        <v>115</v>
      </c>
      <c r="DN46" t="s">
        <v>115</v>
      </c>
      <c r="DO46" t="s">
        <v>121</v>
      </c>
      <c r="DP46" t="s">
        <v>115</v>
      </c>
      <c r="DQ46" t="s">
        <v>117</v>
      </c>
      <c r="DR46" t="s">
        <v>118</v>
      </c>
      <c r="DS46" t="s">
        <v>115</v>
      </c>
      <c r="DT46" t="s">
        <v>116</v>
      </c>
      <c r="DU46" t="s">
        <v>118</v>
      </c>
      <c r="DV46" t="s">
        <v>117</v>
      </c>
      <c r="DW46" t="s">
        <v>117</v>
      </c>
      <c r="DX46" t="s">
        <v>115</v>
      </c>
      <c r="DY46" t="s">
        <v>137</v>
      </c>
      <c r="DZ46" t="s">
        <v>137</v>
      </c>
      <c r="EA46" t="s">
        <v>137</v>
      </c>
      <c r="EB46" t="s">
        <v>137</v>
      </c>
    </row>
    <row r="47" spans="1:132" x14ac:dyDescent="0.25">
      <c r="A47">
        <v>2016</v>
      </c>
      <c r="B47" t="e" vm="45">
        <v>#VALUE!</v>
      </c>
      <c r="C47">
        <v>2016</v>
      </c>
      <c r="D47" t="s">
        <v>115</v>
      </c>
      <c r="E47" t="s">
        <v>115</v>
      </c>
      <c r="F47" t="s">
        <v>124</v>
      </c>
      <c r="G47" t="s">
        <v>120</v>
      </c>
      <c r="H47" t="s">
        <v>120</v>
      </c>
      <c r="I47" t="s">
        <v>115</v>
      </c>
      <c r="J47" t="s">
        <v>124</v>
      </c>
      <c r="K47" t="s">
        <v>115</v>
      </c>
      <c r="L47" t="s">
        <v>120</v>
      </c>
      <c r="M47" t="s">
        <v>115</v>
      </c>
      <c r="N47" t="s">
        <v>115</v>
      </c>
      <c r="O47" t="s">
        <v>120</v>
      </c>
      <c r="P47" t="s">
        <v>120</v>
      </c>
      <c r="Q47" t="s">
        <v>121</v>
      </c>
      <c r="R47" t="s">
        <v>118</v>
      </c>
      <c r="S47" t="s">
        <v>120</v>
      </c>
      <c r="T47" t="s">
        <v>118</v>
      </c>
      <c r="U47" t="s">
        <v>115</v>
      </c>
      <c r="V47" t="s">
        <v>115</v>
      </c>
      <c r="W47" t="s">
        <v>115</v>
      </c>
      <c r="X47" t="s">
        <v>117</v>
      </c>
      <c r="Y47" t="s">
        <v>120</v>
      </c>
      <c r="Z47" t="s">
        <v>120</v>
      </c>
      <c r="AA47" t="s">
        <v>118</v>
      </c>
      <c r="AB47" t="s">
        <v>118</v>
      </c>
      <c r="AC47" t="s">
        <v>115</v>
      </c>
      <c r="AD47" t="s">
        <v>115</v>
      </c>
      <c r="AE47" t="s">
        <v>118</v>
      </c>
      <c r="AF47" t="s">
        <v>118</v>
      </c>
      <c r="AG47" t="s">
        <v>118</v>
      </c>
      <c r="AH47" t="s">
        <v>118</v>
      </c>
      <c r="AI47" t="s">
        <v>116</v>
      </c>
      <c r="AJ47" t="s">
        <v>117</v>
      </c>
      <c r="AK47" t="s">
        <v>115</v>
      </c>
      <c r="AL47" t="s">
        <v>118</v>
      </c>
      <c r="AM47" t="s">
        <v>120</v>
      </c>
      <c r="AN47" t="s">
        <v>121</v>
      </c>
      <c r="AO47" t="s">
        <v>117</v>
      </c>
      <c r="AP47" t="s">
        <v>118</v>
      </c>
      <c r="AQ47" t="s">
        <v>117</v>
      </c>
      <c r="AR47" t="s">
        <v>124</v>
      </c>
      <c r="AS47" t="s">
        <v>120</v>
      </c>
      <c r="AT47" t="s">
        <v>115</v>
      </c>
      <c r="AU47" t="s">
        <v>120</v>
      </c>
      <c r="AV47" t="s">
        <v>117</v>
      </c>
      <c r="AW47" t="s">
        <v>115</v>
      </c>
      <c r="AX47" t="s">
        <v>118</v>
      </c>
      <c r="AY47" t="s">
        <v>118</v>
      </c>
      <c r="AZ47" t="s">
        <v>117</v>
      </c>
      <c r="BA47" t="s">
        <v>117</v>
      </c>
      <c r="BB47" t="s">
        <v>117</v>
      </c>
      <c r="BC47" t="s">
        <v>117</v>
      </c>
      <c r="BD47" t="s">
        <v>117</v>
      </c>
      <c r="BE47" t="s">
        <v>120</v>
      </c>
      <c r="BF47" t="s">
        <v>118</v>
      </c>
      <c r="BG47" t="s">
        <v>117</v>
      </c>
      <c r="BH47" t="s">
        <v>123</v>
      </c>
      <c r="BI47" t="s">
        <v>116</v>
      </c>
      <c r="BJ47" t="s">
        <v>117</v>
      </c>
      <c r="BK47" t="s">
        <v>117</v>
      </c>
      <c r="BL47" t="s">
        <v>120</v>
      </c>
      <c r="BM47" t="s">
        <v>121</v>
      </c>
      <c r="BN47" t="s">
        <v>117</v>
      </c>
      <c r="BO47" t="s">
        <v>118</v>
      </c>
      <c r="BP47" t="s">
        <v>115</v>
      </c>
      <c r="BQ47" t="s">
        <v>115</v>
      </c>
      <c r="BR47" t="s">
        <v>116</v>
      </c>
      <c r="BS47" t="s">
        <v>120</v>
      </c>
      <c r="BT47" t="s">
        <v>120</v>
      </c>
      <c r="BU47" t="s">
        <v>117</v>
      </c>
      <c r="BV47" t="s">
        <v>117</v>
      </c>
      <c r="BW47" t="s">
        <v>116</v>
      </c>
      <c r="BX47" t="s">
        <v>115</v>
      </c>
      <c r="BY47" t="s">
        <v>115</v>
      </c>
      <c r="BZ47" t="s">
        <v>117</v>
      </c>
      <c r="CA47" t="s">
        <v>124</v>
      </c>
      <c r="CB47" t="s">
        <v>120</v>
      </c>
      <c r="CC47" t="s">
        <v>115</v>
      </c>
      <c r="CD47" t="s">
        <v>117</v>
      </c>
      <c r="CE47" t="s">
        <v>115</v>
      </c>
      <c r="CF47" t="s">
        <v>121</v>
      </c>
      <c r="CG47" t="s">
        <v>115</v>
      </c>
      <c r="CH47" t="s">
        <v>118</v>
      </c>
      <c r="CI47" t="s">
        <v>116</v>
      </c>
      <c r="CJ47" t="s">
        <v>120</v>
      </c>
      <c r="CK47" t="s">
        <v>120</v>
      </c>
      <c r="CL47" t="s">
        <v>120</v>
      </c>
      <c r="CM47" t="s">
        <v>117</v>
      </c>
      <c r="CN47" t="s">
        <v>120</v>
      </c>
      <c r="CO47" t="s">
        <v>120</v>
      </c>
      <c r="CP47" t="s">
        <v>117</v>
      </c>
      <c r="CQ47" t="s">
        <v>120</v>
      </c>
      <c r="CR47" t="s">
        <v>120</v>
      </c>
      <c r="CS47" t="s">
        <v>120</v>
      </c>
      <c r="CT47" t="s">
        <v>117</v>
      </c>
      <c r="CU47" t="s">
        <v>120</v>
      </c>
      <c r="CV47" t="s">
        <v>115</v>
      </c>
      <c r="CW47" t="s">
        <v>118</v>
      </c>
      <c r="CX47" t="s">
        <v>118</v>
      </c>
      <c r="CY47" t="s">
        <v>123</v>
      </c>
      <c r="CZ47" t="s">
        <v>123</v>
      </c>
      <c r="DA47" t="s">
        <v>123</v>
      </c>
      <c r="DB47" t="s">
        <v>120</v>
      </c>
      <c r="DC47" t="s">
        <v>120</v>
      </c>
      <c r="DD47" t="s">
        <v>123</v>
      </c>
      <c r="DE47" t="s">
        <v>118</v>
      </c>
      <c r="DF47" t="s">
        <v>115</v>
      </c>
      <c r="DG47" t="s">
        <v>116</v>
      </c>
      <c r="DH47" t="s">
        <v>115</v>
      </c>
      <c r="DI47" t="s">
        <v>120</v>
      </c>
      <c r="DJ47" t="s">
        <v>117</v>
      </c>
      <c r="DK47" t="s">
        <v>124</v>
      </c>
      <c r="DL47" t="s">
        <v>120</v>
      </c>
      <c r="DM47" t="s">
        <v>115</v>
      </c>
      <c r="DN47" t="s">
        <v>120</v>
      </c>
      <c r="DO47" t="s">
        <v>121</v>
      </c>
      <c r="DP47" t="s">
        <v>118</v>
      </c>
      <c r="DQ47" t="s">
        <v>115</v>
      </c>
      <c r="DR47" t="s">
        <v>118</v>
      </c>
      <c r="DS47" t="s">
        <v>117</v>
      </c>
      <c r="DT47" t="s">
        <v>118</v>
      </c>
      <c r="DU47" t="s">
        <v>155</v>
      </c>
      <c r="DV47" t="s">
        <v>155</v>
      </c>
      <c r="DW47" t="s">
        <v>155</v>
      </c>
      <c r="DX47" t="s">
        <v>118</v>
      </c>
      <c r="DY47" t="s">
        <v>137</v>
      </c>
      <c r="DZ47" t="s">
        <v>137</v>
      </c>
      <c r="EA47" t="s">
        <v>137</v>
      </c>
      <c r="EB47" t="s">
        <v>137</v>
      </c>
    </row>
    <row r="48" spans="1:132" x14ac:dyDescent="0.25">
      <c r="A48">
        <v>2016</v>
      </c>
      <c r="B48" t="e" vm="46">
        <v>#VALUE!</v>
      </c>
      <c r="C48">
        <v>2016</v>
      </c>
      <c r="D48" t="s">
        <v>117</v>
      </c>
      <c r="E48" t="s">
        <v>117</v>
      </c>
      <c r="F48" t="s">
        <v>121</v>
      </c>
      <c r="G48" t="s">
        <v>118</v>
      </c>
      <c r="H48" t="s">
        <v>118</v>
      </c>
      <c r="I48" t="s">
        <v>115</v>
      </c>
      <c r="J48" t="s">
        <v>118</v>
      </c>
      <c r="K48" t="s">
        <v>118</v>
      </c>
      <c r="L48" t="s">
        <v>118</v>
      </c>
      <c r="M48" t="s">
        <v>117</v>
      </c>
      <c r="N48" t="s">
        <v>117</v>
      </c>
      <c r="O48" t="s">
        <v>117</v>
      </c>
      <c r="P48" t="s">
        <v>117</v>
      </c>
      <c r="Q48" t="s">
        <v>118</v>
      </c>
      <c r="R48" t="s">
        <v>118</v>
      </c>
      <c r="S48" t="s">
        <v>118</v>
      </c>
      <c r="T48" t="s">
        <v>118</v>
      </c>
      <c r="U48" t="s">
        <v>118</v>
      </c>
      <c r="V48" t="s">
        <v>118</v>
      </c>
      <c r="W48" t="s">
        <v>118</v>
      </c>
      <c r="X48" t="s">
        <v>118</v>
      </c>
      <c r="Y48" t="s">
        <v>118</v>
      </c>
      <c r="Z48" t="s">
        <v>118</v>
      </c>
      <c r="AA48" t="s">
        <v>118</v>
      </c>
      <c r="AB48" t="s">
        <v>118</v>
      </c>
      <c r="AC48" t="s">
        <v>118</v>
      </c>
      <c r="AD48" t="s">
        <v>118</v>
      </c>
      <c r="AE48" t="s">
        <v>118</v>
      </c>
      <c r="AF48" t="s">
        <v>118</v>
      </c>
      <c r="AG48" t="s">
        <v>118</v>
      </c>
      <c r="AH48" t="s">
        <v>118</v>
      </c>
      <c r="AI48" t="s">
        <v>121</v>
      </c>
      <c r="AJ48" t="s">
        <v>117</v>
      </c>
      <c r="AK48" t="s">
        <v>117</v>
      </c>
      <c r="AL48" t="s">
        <v>117</v>
      </c>
      <c r="AM48" t="s">
        <v>118</v>
      </c>
      <c r="AN48" t="s">
        <v>121</v>
      </c>
      <c r="AO48" t="s">
        <v>117</v>
      </c>
      <c r="AP48" t="s">
        <v>118</v>
      </c>
      <c r="AQ48" t="s">
        <v>118</v>
      </c>
      <c r="AR48" t="s">
        <v>121</v>
      </c>
      <c r="AS48" t="s">
        <v>118</v>
      </c>
      <c r="AT48" t="s">
        <v>118</v>
      </c>
      <c r="AU48" t="s">
        <v>118</v>
      </c>
      <c r="AV48" t="s">
        <v>121</v>
      </c>
      <c r="AW48" t="s">
        <v>117</v>
      </c>
      <c r="AX48" t="s">
        <v>117</v>
      </c>
      <c r="AY48" t="s">
        <v>118</v>
      </c>
      <c r="AZ48" t="s">
        <v>118</v>
      </c>
      <c r="BA48" t="s">
        <v>118</v>
      </c>
      <c r="BB48" t="s">
        <v>118</v>
      </c>
      <c r="BC48" t="s">
        <v>118</v>
      </c>
      <c r="BD48" t="s">
        <v>118</v>
      </c>
      <c r="BE48" t="s">
        <v>118</v>
      </c>
      <c r="BF48" t="s">
        <v>118</v>
      </c>
      <c r="BG48" t="s">
        <v>117</v>
      </c>
      <c r="BH48" t="s">
        <v>118</v>
      </c>
      <c r="BI48" t="s">
        <v>121</v>
      </c>
      <c r="BJ48" t="s">
        <v>117</v>
      </c>
      <c r="BK48" t="s">
        <v>118</v>
      </c>
      <c r="BL48" t="s">
        <v>118</v>
      </c>
      <c r="BM48" t="s">
        <v>116</v>
      </c>
      <c r="BN48" t="s">
        <v>120</v>
      </c>
      <c r="BO48" t="s">
        <v>120</v>
      </c>
      <c r="BP48" t="s">
        <v>115</v>
      </c>
      <c r="BQ48" t="s">
        <v>117</v>
      </c>
      <c r="BR48" t="s">
        <v>121</v>
      </c>
      <c r="BS48" t="s">
        <v>118</v>
      </c>
      <c r="BT48" t="s">
        <v>117</v>
      </c>
      <c r="BU48" t="s">
        <v>117</v>
      </c>
      <c r="BV48" t="s">
        <v>118</v>
      </c>
      <c r="BW48" t="s">
        <v>116</v>
      </c>
      <c r="BX48" t="s">
        <v>115</v>
      </c>
      <c r="BY48" t="s">
        <v>120</v>
      </c>
      <c r="BZ48" t="s">
        <v>117</v>
      </c>
      <c r="CA48" t="s">
        <v>121</v>
      </c>
      <c r="CB48" t="s">
        <v>118</v>
      </c>
      <c r="CC48" t="s">
        <v>117</v>
      </c>
      <c r="CD48" t="s">
        <v>118</v>
      </c>
      <c r="CE48" t="s">
        <v>120</v>
      </c>
      <c r="CF48" t="s">
        <v>121</v>
      </c>
      <c r="CG48" t="s">
        <v>118</v>
      </c>
      <c r="CH48" t="s">
        <v>120</v>
      </c>
      <c r="CI48" t="s">
        <v>121</v>
      </c>
      <c r="CJ48" t="s">
        <v>118</v>
      </c>
      <c r="CK48" t="s">
        <v>118</v>
      </c>
      <c r="CL48" t="s">
        <v>117</v>
      </c>
      <c r="CM48" t="s">
        <v>117</v>
      </c>
      <c r="CN48" t="s">
        <v>120</v>
      </c>
      <c r="CO48" t="s">
        <v>115</v>
      </c>
      <c r="CP48" t="s">
        <v>117</v>
      </c>
      <c r="CQ48" t="s">
        <v>117</v>
      </c>
      <c r="CR48" t="s">
        <v>115</v>
      </c>
      <c r="CS48" t="s">
        <v>116</v>
      </c>
      <c r="CT48" t="s">
        <v>115</v>
      </c>
      <c r="CU48" t="s">
        <v>117</v>
      </c>
      <c r="CV48" t="s">
        <v>118</v>
      </c>
      <c r="CW48" t="s">
        <v>121</v>
      </c>
      <c r="CX48" t="s">
        <v>118</v>
      </c>
      <c r="CY48" t="s">
        <v>118</v>
      </c>
      <c r="CZ48" t="s">
        <v>120</v>
      </c>
      <c r="DA48" t="s">
        <v>118</v>
      </c>
      <c r="DB48" t="s">
        <v>118</v>
      </c>
      <c r="DC48" t="s">
        <v>118</v>
      </c>
      <c r="DD48" t="s">
        <v>118</v>
      </c>
      <c r="DE48" t="s">
        <v>118</v>
      </c>
      <c r="DF48" t="s">
        <v>118</v>
      </c>
      <c r="DG48" t="s">
        <v>118</v>
      </c>
      <c r="DH48" t="s">
        <v>118</v>
      </c>
      <c r="DI48" t="s">
        <v>118</v>
      </c>
      <c r="DJ48" t="s">
        <v>118</v>
      </c>
      <c r="DK48" t="s">
        <v>116</v>
      </c>
      <c r="DL48" t="s">
        <v>117</v>
      </c>
      <c r="DM48" t="s">
        <v>120</v>
      </c>
      <c r="DN48" t="s">
        <v>115</v>
      </c>
      <c r="DO48" t="s">
        <v>117</v>
      </c>
      <c r="DP48" t="s">
        <v>123</v>
      </c>
      <c r="DQ48" t="s">
        <v>123</v>
      </c>
      <c r="DR48" t="s">
        <v>123</v>
      </c>
      <c r="DS48" t="s">
        <v>117</v>
      </c>
      <c r="DT48" t="s">
        <v>123</v>
      </c>
      <c r="DU48" t="s">
        <v>123</v>
      </c>
      <c r="DV48" t="s">
        <v>123</v>
      </c>
      <c r="DW48" t="s">
        <v>123</v>
      </c>
      <c r="DX48" t="s">
        <v>123</v>
      </c>
      <c r="DY48" t="s">
        <v>137</v>
      </c>
      <c r="DZ48" t="s">
        <v>137</v>
      </c>
      <c r="EA48" t="s">
        <v>137</v>
      </c>
      <c r="EB48" t="s">
        <v>137</v>
      </c>
    </row>
    <row r="49" spans="1:132" x14ac:dyDescent="0.25">
      <c r="A49">
        <v>2016</v>
      </c>
      <c r="B49" t="e" vm="47">
        <v>#VALUE!</v>
      </c>
      <c r="C49">
        <v>2017</v>
      </c>
      <c r="D49" t="s">
        <v>118</v>
      </c>
      <c r="E49" t="s">
        <v>118</v>
      </c>
      <c r="F49" t="s">
        <v>118</v>
      </c>
      <c r="G49" t="s">
        <v>155</v>
      </c>
      <c r="H49" t="s">
        <v>155</v>
      </c>
      <c r="I49" t="s">
        <v>155</v>
      </c>
      <c r="J49" t="s">
        <v>121</v>
      </c>
      <c r="K49" t="s">
        <v>117</v>
      </c>
      <c r="L49" t="s">
        <v>118</v>
      </c>
      <c r="M49" t="s">
        <v>115</v>
      </c>
      <c r="N49" t="s">
        <v>115</v>
      </c>
      <c r="O49" t="s">
        <v>120</v>
      </c>
      <c r="P49" t="s">
        <v>120</v>
      </c>
      <c r="Q49" t="s">
        <v>118</v>
      </c>
      <c r="R49" t="s">
        <v>118</v>
      </c>
      <c r="S49" t="s">
        <v>155</v>
      </c>
      <c r="T49" t="s">
        <v>155</v>
      </c>
      <c r="U49" t="s">
        <v>121</v>
      </c>
      <c r="V49" t="s">
        <v>117</v>
      </c>
      <c r="W49" t="s">
        <v>118</v>
      </c>
      <c r="X49" t="s">
        <v>116</v>
      </c>
      <c r="Y49" t="s">
        <v>115</v>
      </c>
      <c r="Z49" t="s">
        <v>115</v>
      </c>
      <c r="AA49" t="s">
        <v>118</v>
      </c>
      <c r="AB49" t="s">
        <v>118</v>
      </c>
      <c r="AC49" t="s">
        <v>118</v>
      </c>
      <c r="AD49" t="s">
        <v>118</v>
      </c>
      <c r="AE49" t="s">
        <v>118</v>
      </c>
      <c r="AF49" t="s">
        <v>118</v>
      </c>
      <c r="AG49" t="s">
        <v>118</v>
      </c>
      <c r="AH49" t="s">
        <v>118</v>
      </c>
      <c r="AI49" t="s">
        <v>121</v>
      </c>
      <c r="AJ49" t="s">
        <v>118</v>
      </c>
      <c r="AK49" t="s">
        <v>155</v>
      </c>
      <c r="AL49" t="s">
        <v>117</v>
      </c>
      <c r="AM49" t="s">
        <v>117</v>
      </c>
      <c r="AN49" t="s">
        <v>121</v>
      </c>
      <c r="AO49" t="s">
        <v>117</v>
      </c>
      <c r="AP49" t="s">
        <v>118</v>
      </c>
      <c r="AQ49" t="s">
        <v>118</v>
      </c>
      <c r="AR49" t="s">
        <v>120</v>
      </c>
      <c r="AS49" t="s">
        <v>117</v>
      </c>
      <c r="AT49" t="s">
        <v>115</v>
      </c>
      <c r="AU49" t="s">
        <v>120</v>
      </c>
      <c r="AV49" t="s">
        <v>121</v>
      </c>
      <c r="AW49" t="s">
        <v>117</v>
      </c>
      <c r="AX49" t="s">
        <v>117</v>
      </c>
      <c r="AY49" t="s">
        <v>118</v>
      </c>
      <c r="AZ49" t="s">
        <v>121</v>
      </c>
      <c r="BA49" t="s">
        <v>118</v>
      </c>
      <c r="BB49" t="s">
        <v>120</v>
      </c>
      <c r="BC49" t="s">
        <v>118</v>
      </c>
      <c r="BD49" t="s">
        <v>116</v>
      </c>
      <c r="BE49" t="s">
        <v>115</v>
      </c>
      <c r="BF49" t="s">
        <v>115</v>
      </c>
      <c r="BG49" t="s">
        <v>118</v>
      </c>
      <c r="BH49" t="s">
        <v>118</v>
      </c>
      <c r="BI49" t="s">
        <v>115</v>
      </c>
      <c r="BJ49" t="s">
        <v>120</v>
      </c>
      <c r="BK49" t="s">
        <v>115</v>
      </c>
      <c r="BL49" t="s">
        <v>115</v>
      </c>
      <c r="BM49" t="s">
        <v>121</v>
      </c>
      <c r="BN49" t="s">
        <v>120</v>
      </c>
      <c r="BO49" t="s">
        <v>120</v>
      </c>
      <c r="BP49" t="s">
        <v>115</v>
      </c>
      <c r="BQ49" t="s">
        <v>118</v>
      </c>
      <c r="BR49" t="s">
        <v>121</v>
      </c>
      <c r="BS49" t="s">
        <v>117</v>
      </c>
      <c r="BT49" t="s">
        <v>118</v>
      </c>
      <c r="BU49" t="s">
        <v>117</v>
      </c>
      <c r="BV49" t="s">
        <v>155</v>
      </c>
      <c r="BW49" t="s">
        <v>124</v>
      </c>
      <c r="BX49" t="s">
        <v>120</v>
      </c>
      <c r="BY49" t="s">
        <v>115</v>
      </c>
      <c r="BZ49" t="s">
        <v>120</v>
      </c>
      <c r="CA49" t="s">
        <v>117</v>
      </c>
      <c r="CB49" t="s">
        <v>117</v>
      </c>
      <c r="CC49" t="s">
        <v>117</v>
      </c>
      <c r="CD49" t="s">
        <v>117</v>
      </c>
      <c r="CE49" t="s">
        <v>117</v>
      </c>
      <c r="CF49" t="s">
        <v>118</v>
      </c>
      <c r="CG49" t="s">
        <v>155</v>
      </c>
      <c r="CH49" t="s">
        <v>155</v>
      </c>
      <c r="CI49" t="s">
        <v>121</v>
      </c>
      <c r="CJ49" t="s">
        <v>115</v>
      </c>
      <c r="CK49" t="s">
        <v>118</v>
      </c>
      <c r="CL49" t="s">
        <v>118</v>
      </c>
      <c r="CM49" t="s">
        <v>118</v>
      </c>
      <c r="CN49" t="s">
        <v>121</v>
      </c>
      <c r="CO49" t="s">
        <v>118</v>
      </c>
      <c r="CP49" t="s">
        <v>118</v>
      </c>
      <c r="CQ49" t="s">
        <v>118</v>
      </c>
      <c r="CR49" t="s">
        <v>120</v>
      </c>
      <c r="CS49" t="s">
        <v>121</v>
      </c>
      <c r="CT49" t="s">
        <v>118</v>
      </c>
      <c r="CU49" t="s">
        <v>117</v>
      </c>
      <c r="CV49" t="s">
        <v>118</v>
      </c>
      <c r="CW49" t="s">
        <v>121</v>
      </c>
      <c r="CX49" t="s">
        <v>118</v>
      </c>
      <c r="CY49" t="s">
        <v>117</v>
      </c>
      <c r="CZ49" t="s">
        <v>118</v>
      </c>
      <c r="DA49" t="s">
        <v>118</v>
      </c>
      <c r="DB49" t="s">
        <v>121</v>
      </c>
      <c r="DC49" t="s">
        <v>115</v>
      </c>
      <c r="DD49" t="s">
        <v>118</v>
      </c>
      <c r="DE49" t="s">
        <v>118</v>
      </c>
      <c r="DF49" t="s">
        <v>118</v>
      </c>
      <c r="DG49" t="s">
        <v>118</v>
      </c>
      <c r="DH49" t="s">
        <v>118</v>
      </c>
      <c r="DI49" t="s">
        <v>123</v>
      </c>
      <c r="DJ49" t="s">
        <v>123</v>
      </c>
      <c r="DK49" t="s">
        <v>116</v>
      </c>
      <c r="DL49" t="s">
        <v>117</v>
      </c>
      <c r="DM49" t="s">
        <v>120</v>
      </c>
      <c r="DN49" t="s">
        <v>117</v>
      </c>
      <c r="DO49" t="s">
        <v>121</v>
      </c>
      <c r="DP49" t="s">
        <v>118</v>
      </c>
      <c r="DQ49" t="s">
        <v>118</v>
      </c>
      <c r="DR49" t="s">
        <v>117</v>
      </c>
      <c r="DS49" t="s">
        <v>118</v>
      </c>
      <c r="DT49" t="s">
        <v>118</v>
      </c>
      <c r="DU49" t="s">
        <v>118</v>
      </c>
      <c r="DV49" t="s">
        <v>118</v>
      </c>
      <c r="DW49" t="s">
        <v>118</v>
      </c>
      <c r="DX49" t="s">
        <v>118</v>
      </c>
      <c r="DY49" t="s">
        <v>137</v>
      </c>
      <c r="DZ49" t="s">
        <v>137</v>
      </c>
      <c r="EA49" t="s">
        <v>137</v>
      </c>
      <c r="EB49" t="s">
        <v>137</v>
      </c>
    </row>
    <row r="50" spans="1:132" x14ac:dyDescent="0.25">
      <c r="A50">
        <v>2016</v>
      </c>
      <c r="B50" t="e" vm="48">
        <v>#VALUE!</v>
      </c>
      <c r="C50">
        <v>2018</v>
      </c>
      <c r="D50" t="s">
        <v>118</v>
      </c>
      <c r="E50" t="s">
        <v>118</v>
      </c>
      <c r="F50" t="s">
        <v>121</v>
      </c>
      <c r="G50" t="s">
        <v>118</v>
      </c>
      <c r="H50" t="s">
        <v>118</v>
      </c>
      <c r="I50" t="s">
        <v>115</v>
      </c>
      <c r="J50" t="s">
        <v>118</v>
      </c>
      <c r="K50" t="s">
        <v>118</v>
      </c>
      <c r="L50" t="s">
        <v>118</v>
      </c>
      <c r="M50" t="s">
        <v>117</v>
      </c>
      <c r="N50" t="s">
        <v>117</v>
      </c>
      <c r="O50" t="s">
        <v>120</v>
      </c>
      <c r="P50" t="s">
        <v>120</v>
      </c>
      <c r="Q50" t="s">
        <v>118</v>
      </c>
      <c r="R50" t="s">
        <v>118</v>
      </c>
      <c r="S50" t="s">
        <v>118</v>
      </c>
      <c r="T50" t="s">
        <v>118</v>
      </c>
      <c r="U50" t="s">
        <v>120</v>
      </c>
      <c r="V50" t="s">
        <v>115</v>
      </c>
      <c r="W50" t="s">
        <v>117</v>
      </c>
      <c r="X50" t="s">
        <v>116</v>
      </c>
      <c r="Y50" t="s">
        <v>115</v>
      </c>
      <c r="Z50" t="s">
        <v>120</v>
      </c>
      <c r="AA50" t="s">
        <v>117</v>
      </c>
      <c r="AB50" t="s">
        <v>155</v>
      </c>
      <c r="AC50" t="s">
        <v>118</v>
      </c>
      <c r="AD50" t="s">
        <v>118</v>
      </c>
      <c r="AE50" t="s">
        <v>121</v>
      </c>
      <c r="AF50" t="s">
        <v>117</v>
      </c>
      <c r="AG50" t="s">
        <v>118</v>
      </c>
      <c r="AH50" t="s">
        <v>118</v>
      </c>
      <c r="AI50" t="s">
        <v>118</v>
      </c>
      <c r="AJ50" t="s">
        <v>117</v>
      </c>
      <c r="AK50" t="s">
        <v>118</v>
      </c>
      <c r="AL50" t="s">
        <v>118</v>
      </c>
      <c r="AM50" t="s">
        <v>118</v>
      </c>
      <c r="AN50" t="s">
        <v>121</v>
      </c>
      <c r="AO50" t="s">
        <v>117</v>
      </c>
      <c r="AP50" t="s">
        <v>118</v>
      </c>
      <c r="AQ50" t="s">
        <v>118</v>
      </c>
      <c r="AR50" t="s">
        <v>124</v>
      </c>
      <c r="AS50" t="s">
        <v>120</v>
      </c>
      <c r="AT50" t="s">
        <v>115</v>
      </c>
      <c r="AU50" t="s">
        <v>120</v>
      </c>
      <c r="AV50" t="s">
        <v>118</v>
      </c>
      <c r="AW50" t="s">
        <v>118</v>
      </c>
      <c r="AX50" t="s">
        <v>118</v>
      </c>
      <c r="AY50" t="s">
        <v>118</v>
      </c>
      <c r="AZ50" t="s">
        <v>121</v>
      </c>
      <c r="BA50" t="s">
        <v>118</v>
      </c>
      <c r="BB50" t="s">
        <v>117</v>
      </c>
      <c r="BC50" t="s">
        <v>118</v>
      </c>
      <c r="BD50" t="s">
        <v>118</v>
      </c>
      <c r="BE50" t="s">
        <v>118</v>
      </c>
      <c r="BF50" t="s">
        <v>118</v>
      </c>
      <c r="BG50" t="s">
        <v>118</v>
      </c>
      <c r="BH50" t="s">
        <v>123</v>
      </c>
      <c r="BI50" t="s">
        <v>120</v>
      </c>
      <c r="BJ50" t="s">
        <v>120</v>
      </c>
      <c r="BK50" t="s">
        <v>117</v>
      </c>
      <c r="BL50" t="s">
        <v>115</v>
      </c>
      <c r="BM50" t="s">
        <v>121</v>
      </c>
      <c r="BN50" t="s">
        <v>118</v>
      </c>
      <c r="BO50" t="s">
        <v>117</v>
      </c>
      <c r="BP50" t="s">
        <v>115</v>
      </c>
      <c r="BQ50" t="s">
        <v>115</v>
      </c>
      <c r="BR50" t="s">
        <v>117</v>
      </c>
      <c r="BS50" t="s">
        <v>115</v>
      </c>
      <c r="BT50" t="s">
        <v>118</v>
      </c>
      <c r="BU50" t="s">
        <v>118</v>
      </c>
      <c r="BV50" t="s">
        <v>117</v>
      </c>
      <c r="BW50" t="s">
        <v>121</v>
      </c>
      <c r="BX50" t="s">
        <v>117</v>
      </c>
      <c r="BY50" t="s">
        <v>120</v>
      </c>
      <c r="BZ50" t="s">
        <v>118</v>
      </c>
      <c r="CA50" t="s">
        <v>116</v>
      </c>
      <c r="CB50" t="s">
        <v>155</v>
      </c>
      <c r="CC50" t="s">
        <v>115</v>
      </c>
      <c r="CD50" t="s">
        <v>117</v>
      </c>
      <c r="CE50" t="s">
        <v>120</v>
      </c>
      <c r="CF50" t="s">
        <v>118</v>
      </c>
      <c r="CG50" t="s">
        <v>155</v>
      </c>
      <c r="CH50" t="s">
        <v>118</v>
      </c>
      <c r="CI50" t="s">
        <v>121</v>
      </c>
      <c r="CJ50" t="s">
        <v>118</v>
      </c>
      <c r="CK50" t="s">
        <v>118</v>
      </c>
      <c r="CL50" t="s">
        <v>118</v>
      </c>
      <c r="CM50" t="s">
        <v>117</v>
      </c>
      <c r="CN50" t="s">
        <v>117</v>
      </c>
      <c r="CO50" t="s">
        <v>120</v>
      </c>
      <c r="CP50" t="s">
        <v>155</v>
      </c>
      <c r="CQ50" t="s">
        <v>117</v>
      </c>
      <c r="CR50" t="s">
        <v>117</v>
      </c>
      <c r="CS50" t="s">
        <v>117</v>
      </c>
      <c r="CT50" t="s">
        <v>120</v>
      </c>
      <c r="CU50" t="s">
        <v>117</v>
      </c>
      <c r="CV50" t="s">
        <v>155</v>
      </c>
      <c r="CW50" t="s">
        <v>121</v>
      </c>
      <c r="CX50" t="s">
        <v>118</v>
      </c>
      <c r="CY50" t="s">
        <v>117</v>
      </c>
      <c r="CZ50" t="s">
        <v>115</v>
      </c>
      <c r="DA50" t="s">
        <v>118</v>
      </c>
      <c r="DB50" t="s">
        <v>120</v>
      </c>
      <c r="DC50" t="s">
        <v>120</v>
      </c>
      <c r="DD50" t="s">
        <v>120</v>
      </c>
      <c r="DE50" t="s">
        <v>120</v>
      </c>
      <c r="DF50" t="s">
        <v>117</v>
      </c>
      <c r="DG50" t="s">
        <v>121</v>
      </c>
      <c r="DH50" t="s">
        <v>120</v>
      </c>
      <c r="DI50" t="s">
        <v>117</v>
      </c>
      <c r="DJ50" t="s">
        <v>118</v>
      </c>
      <c r="DK50" t="s">
        <v>121</v>
      </c>
      <c r="DL50" t="s">
        <v>117</v>
      </c>
      <c r="DM50" t="s">
        <v>118</v>
      </c>
      <c r="DN50" t="s">
        <v>117</v>
      </c>
      <c r="DO50" t="s">
        <v>117</v>
      </c>
      <c r="DP50" t="s">
        <v>117</v>
      </c>
      <c r="DQ50" t="s">
        <v>117</v>
      </c>
      <c r="DR50" t="s">
        <v>117</v>
      </c>
      <c r="DS50" t="s">
        <v>117</v>
      </c>
      <c r="DT50" t="s">
        <v>118</v>
      </c>
      <c r="DU50" t="s">
        <v>118</v>
      </c>
      <c r="DV50" t="s">
        <v>118</v>
      </c>
      <c r="DW50" t="s">
        <v>118</v>
      </c>
      <c r="DX50" t="s">
        <v>118</v>
      </c>
      <c r="DY50" t="s">
        <v>137</v>
      </c>
      <c r="DZ50" t="s">
        <v>137</v>
      </c>
      <c r="EA50" t="s">
        <v>137</v>
      </c>
      <c r="EB50" t="s">
        <v>137</v>
      </c>
    </row>
    <row r="51" spans="1:132" x14ac:dyDescent="0.25">
      <c r="A51">
        <v>2016</v>
      </c>
      <c r="B51" t="e" vm="49">
        <v>#VALUE!</v>
      </c>
      <c r="C51">
        <v>2017</v>
      </c>
      <c r="D51" t="s">
        <v>115</v>
      </c>
      <c r="E51" t="s">
        <v>115</v>
      </c>
      <c r="F51" t="s">
        <v>121</v>
      </c>
      <c r="G51" t="s">
        <v>117</v>
      </c>
      <c r="H51" t="s">
        <v>118</v>
      </c>
      <c r="I51" t="s">
        <v>115</v>
      </c>
      <c r="J51" t="s">
        <v>124</v>
      </c>
      <c r="K51" t="s">
        <v>120</v>
      </c>
      <c r="L51" t="s">
        <v>115</v>
      </c>
      <c r="M51" t="s">
        <v>115</v>
      </c>
      <c r="N51" t="s">
        <v>115</v>
      </c>
      <c r="O51" t="s">
        <v>120</v>
      </c>
      <c r="P51" t="s">
        <v>120</v>
      </c>
      <c r="Q51" t="s">
        <v>124</v>
      </c>
      <c r="R51" t="s">
        <v>120</v>
      </c>
      <c r="S51" t="s">
        <v>120</v>
      </c>
      <c r="T51" t="s">
        <v>115</v>
      </c>
      <c r="U51" t="s">
        <v>116</v>
      </c>
      <c r="V51" t="s">
        <v>118</v>
      </c>
      <c r="W51" t="s">
        <v>115</v>
      </c>
      <c r="X51" t="s">
        <v>120</v>
      </c>
      <c r="Y51" t="s">
        <v>120</v>
      </c>
      <c r="Z51" t="s">
        <v>120</v>
      </c>
      <c r="AA51" t="s">
        <v>118</v>
      </c>
      <c r="AB51" t="s">
        <v>115</v>
      </c>
      <c r="AC51" t="s">
        <v>115</v>
      </c>
      <c r="AD51" t="s">
        <v>115</v>
      </c>
      <c r="AE51" t="s">
        <v>116</v>
      </c>
      <c r="AF51" t="s">
        <v>117</v>
      </c>
      <c r="AG51" t="s">
        <v>115</v>
      </c>
      <c r="AH51" t="s">
        <v>118</v>
      </c>
      <c r="AI51" t="s">
        <v>118</v>
      </c>
      <c r="AJ51" t="s">
        <v>118</v>
      </c>
      <c r="AK51" t="s">
        <v>118</v>
      </c>
      <c r="AL51" t="s">
        <v>118</v>
      </c>
      <c r="AM51" t="s">
        <v>117</v>
      </c>
      <c r="AN51" t="s">
        <v>117</v>
      </c>
      <c r="AO51" t="s">
        <v>117</v>
      </c>
      <c r="AP51" t="s">
        <v>117</v>
      </c>
      <c r="AQ51" t="s">
        <v>117</v>
      </c>
      <c r="AR51" t="s">
        <v>115</v>
      </c>
      <c r="AS51" t="s">
        <v>115</v>
      </c>
      <c r="AT51" t="s">
        <v>115</v>
      </c>
      <c r="AU51" t="s">
        <v>115</v>
      </c>
      <c r="AV51" t="s">
        <v>120</v>
      </c>
      <c r="AW51" t="s">
        <v>120</v>
      </c>
      <c r="AX51" t="s">
        <v>120</v>
      </c>
      <c r="AY51" t="s">
        <v>117</v>
      </c>
      <c r="AZ51" t="s">
        <v>120</v>
      </c>
      <c r="BA51" t="s">
        <v>118</v>
      </c>
      <c r="BB51" t="s">
        <v>115</v>
      </c>
      <c r="BC51" t="s">
        <v>115</v>
      </c>
      <c r="BD51" t="s">
        <v>121</v>
      </c>
      <c r="BE51" t="s">
        <v>115</v>
      </c>
      <c r="BF51" t="s">
        <v>118</v>
      </c>
      <c r="BG51" t="s">
        <v>118</v>
      </c>
      <c r="BH51" t="s">
        <v>118</v>
      </c>
      <c r="BI51" t="s">
        <v>115</v>
      </c>
      <c r="BJ51" t="s">
        <v>115</v>
      </c>
      <c r="BK51" t="s">
        <v>115</v>
      </c>
      <c r="BL51" t="s">
        <v>115</v>
      </c>
      <c r="BM51" t="s">
        <v>121</v>
      </c>
      <c r="BN51" t="s">
        <v>115</v>
      </c>
      <c r="BO51" t="s">
        <v>115</v>
      </c>
      <c r="BP51" t="s">
        <v>118</v>
      </c>
      <c r="BQ51" t="s">
        <v>117</v>
      </c>
      <c r="BR51" t="s">
        <v>120</v>
      </c>
      <c r="BS51" t="s">
        <v>115</v>
      </c>
      <c r="BT51" t="s">
        <v>117</v>
      </c>
      <c r="BU51" t="s">
        <v>117</v>
      </c>
      <c r="BV51" t="s">
        <v>120</v>
      </c>
      <c r="BW51" t="s">
        <v>121</v>
      </c>
      <c r="BX51" t="s">
        <v>118</v>
      </c>
      <c r="BY51" t="s">
        <v>120</v>
      </c>
      <c r="BZ51" t="s">
        <v>115</v>
      </c>
      <c r="CA51" t="s">
        <v>120</v>
      </c>
      <c r="CB51" t="s">
        <v>115</v>
      </c>
      <c r="CC51" t="s">
        <v>120</v>
      </c>
      <c r="CD51" t="s">
        <v>120</v>
      </c>
      <c r="CE51" t="s">
        <v>117</v>
      </c>
      <c r="CF51" t="s">
        <v>121</v>
      </c>
      <c r="CG51" t="s">
        <v>118</v>
      </c>
      <c r="CH51" t="s">
        <v>117</v>
      </c>
      <c r="CI51" t="s">
        <v>116</v>
      </c>
      <c r="CJ51" t="s">
        <v>117</v>
      </c>
      <c r="CK51" t="s">
        <v>120</v>
      </c>
      <c r="CL51" t="s">
        <v>117</v>
      </c>
      <c r="CM51" t="s">
        <v>120</v>
      </c>
      <c r="CN51" t="s">
        <v>117</v>
      </c>
      <c r="CO51" t="s">
        <v>118</v>
      </c>
      <c r="CP51" t="s">
        <v>118</v>
      </c>
      <c r="CQ51" t="s">
        <v>120</v>
      </c>
      <c r="CR51" t="s">
        <v>120</v>
      </c>
      <c r="CS51" t="s">
        <v>116</v>
      </c>
      <c r="CT51" t="s">
        <v>120</v>
      </c>
      <c r="CU51" t="s">
        <v>117</v>
      </c>
      <c r="CV51" t="s">
        <v>117</v>
      </c>
      <c r="CW51" t="s">
        <v>124</v>
      </c>
      <c r="CX51" t="s">
        <v>115</v>
      </c>
      <c r="CY51" t="s">
        <v>120</v>
      </c>
      <c r="CZ51" t="s">
        <v>120</v>
      </c>
      <c r="DA51" t="s">
        <v>120</v>
      </c>
      <c r="DB51" t="s">
        <v>124</v>
      </c>
      <c r="DC51" t="s">
        <v>115</v>
      </c>
      <c r="DD51" t="s">
        <v>115</v>
      </c>
      <c r="DE51" t="s">
        <v>118</v>
      </c>
      <c r="DF51" t="s">
        <v>115</v>
      </c>
      <c r="DG51" t="s">
        <v>116</v>
      </c>
      <c r="DH51" t="s">
        <v>120</v>
      </c>
      <c r="DI51" t="s">
        <v>117</v>
      </c>
      <c r="DJ51" t="s">
        <v>120</v>
      </c>
      <c r="DK51" t="s">
        <v>124</v>
      </c>
      <c r="DL51" t="s">
        <v>120</v>
      </c>
      <c r="DM51" t="s">
        <v>115</v>
      </c>
      <c r="DN51" t="s">
        <v>120</v>
      </c>
      <c r="DO51" t="s">
        <v>121</v>
      </c>
      <c r="DP51" t="s">
        <v>115</v>
      </c>
      <c r="DQ51" t="s">
        <v>120</v>
      </c>
      <c r="DR51" t="s">
        <v>118</v>
      </c>
      <c r="DS51" t="s">
        <v>115</v>
      </c>
      <c r="DT51" t="s">
        <v>117</v>
      </c>
      <c r="DU51" t="s">
        <v>118</v>
      </c>
      <c r="DV51" t="s">
        <v>117</v>
      </c>
      <c r="DW51" t="s">
        <v>117</v>
      </c>
      <c r="DX51" t="s">
        <v>120</v>
      </c>
      <c r="DY51" t="s">
        <v>137</v>
      </c>
      <c r="DZ51" t="s">
        <v>137</v>
      </c>
      <c r="EA51" t="s">
        <v>137</v>
      </c>
      <c r="EB51" t="s">
        <v>137</v>
      </c>
    </row>
    <row r="52" spans="1:132" x14ac:dyDescent="0.25">
      <c r="A52">
        <v>2016</v>
      </c>
      <c r="B52" t="e" vm="50">
        <v>#VALUE!</v>
      </c>
      <c r="C52">
        <v>2017</v>
      </c>
      <c r="D52" t="s">
        <v>117</v>
      </c>
      <c r="E52" t="s">
        <v>117</v>
      </c>
      <c r="F52" t="s">
        <v>121</v>
      </c>
      <c r="G52" t="s">
        <v>118</v>
      </c>
      <c r="H52" t="s">
        <v>117</v>
      </c>
      <c r="I52" t="s">
        <v>115</v>
      </c>
      <c r="J52" t="s">
        <v>121</v>
      </c>
      <c r="K52" t="s">
        <v>118</v>
      </c>
      <c r="L52" t="s">
        <v>117</v>
      </c>
      <c r="M52" t="s">
        <v>117</v>
      </c>
      <c r="N52" t="s">
        <v>117</v>
      </c>
      <c r="O52" t="s">
        <v>118</v>
      </c>
      <c r="P52" t="s">
        <v>118</v>
      </c>
      <c r="Q52" t="s">
        <v>120</v>
      </c>
      <c r="R52" t="s">
        <v>120</v>
      </c>
      <c r="S52" t="s">
        <v>117</v>
      </c>
      <c r="T52" t="s">
        <v>120</v>
      </c>
      <c r="U52" t="s">
        <v>116</v>
      </c>
      <c r="V52" t="s">
        <v>118</v>
      </c>
      <c r="W52" t="s">
        <v>115</v>
      </c>
      <c r="X52" t="s">
        <v>117</v>
      </c>
      <c r="Y52" t="s">
        <v>120</v>
      </c>
      <c r="Z52" t="s">
        <v>117</v>
      </c>
      <c r="AA52" t="s">
        <v>118</v>
      </c>
      <c r="AB52" t="s">
        <v>117</v>
      </c>
      <c r="AC52" t="s">
        <v>118</v>
      </c>
      <c r="AD52" t="s">
        <v>118</v>
      </c>
      <c r="AE52" t="s">
        <v>120</v>
      </c>
      <c r="AF52" t="s">
        <v>118</v>
      </c>
      <c r="AG52" t="s">
        <v>115</v>
      </c>
      <c r="AH52" t="s">
        <v>120</v>
      </c>
      <c r="AI52" t="s">
        <v>121</v>
      </c>
      <c r="AJ52" t="s">
        <v>117</v>
      </c>
      <c r="AK52" t="s">
        <v>117</v>
      </c>
      <c r="AL52" t="s">
        <v>118</v>
      </c>
      <c r="AM52" t="s">
        <v>118</v>
      </c>
      <c r="AN52" t="s">
        <v>120</v>
      </c>
      <c r="AO52" t="s">
        <v>120</v>
      </c>
      <c r="AP52" t="s">
        <v>117</v>
      </c>
      <c r="AQ52" t="s">
        <v>120</v>
      </c>
      <c r="AR52" t="s">
        <v>120</v>
      </c>
      <c r="AS52" t="s">
        <v>120</v>
      </c>
      <c r="AT52" t="s">
        <v>120</v>
      </c>
      <c r="AU52" t="s">
        <v>117</v>
      </c>
      <c r="AV52" t="s">
        <v>116</v>
      </c>
      <c r="AW52" t="s">
        <v>115</v>
      </c>
      <c r="AX52" t="s">
        <v>117</v>
      </c>
      <c r="AY52" t="s">
        <v>118</v>
      </c>
      <c r="AZ52" t="s">
        <v>121</v>
      </c>
      <c r="BA52" t="s">
        <v>118</v>
      </c>
      <c r="BB52" t="s">
        <v>117</v>
      </c>
      <c r="BC52" t="s">
        <v>117</v>
      </c>
      <c r="BD52" t="s">
        <v>118</v>
      </c>
      <c r="BE52" t="s">
        <v>118</v>
      </c>
      <c r="BF52" t="s">
        <v>118</v>
      </c>
      <c r="BG52" t="s">
        <v>117</v>
      </c>
      <c r="BH52" t="s">
        <v>118</v>
      </c>
      <c r="BI52" t="s">
        <v>115</v>
      </c>
      <c r="BJ52" t="s">
        <v>115</v>
      </c>
      <c r="BK52" t="s">
        <v>115</v>
      </c>
      <c r="BL52" t="s">
        <v>120</v>
      </c>
      <c r="BM52" t="s">
        <v>124</v>
      </c>
      <c r="BN52" t="s">
        <v>120</v>
      </c>
      <c r="BO52" t="s">
        <v>115</v>
      </c>
      <c r="BP52" t="s">
        <v>120</v>
      </c>
      <c r="BQ52" t="s">
        <v>115</v>
      </c>
      <c r="BR52" t="s">
        <v>116</v>
      </c>
      <c r="BS52" t="s">
        <v>117</v>
      </c>
      <c r="BT52" t="s">
        <v>117</v>
      </c>
      <c r="BU52" t="s">
        <v>117</v>
      </c>
      <c r="BV52" t="s">
        <v>120</v>
      </c>
      <c r="BW52" t="s">
        <v>124</v>
      </c>
      <c r="BX52" t="s">
        <v>115</v>
      </c>
      <c r="BY52" t="s">
        <v>120</v>
      </c>
      <c r="BZ52" t="s">
        <v>115</v>
      </c>
      <c r="CA52" t="s">
        <v>121</v>
      </c>
      <c r="CB52" t="s">
        <v>118</v>
      </c>
      <c r="CC52" t="s">
        <v>117</v>
      </c>
      <c r="CD52" t="s">
        <v>118</v>
      </c>
      <c r="CE52" t="s">
        <v>117</v>
      </c>
      <c r="CF52" t="s">
        <v>118</v>
      </c>
      <c r="CG52" t="s">
        <v>118</v>
      </c>
      <c r="CH52" t="s">
        <v>118</v>
      </c>
      <c r="CI52" t="s">
        <v>124</v>
      </c>
      <c r="CJ52" t="s">
        <v>115</v>
      </c>
      <c r="CK52" t="s">
        <v>115</v>
      </c>
      <c r="CL52" t="s">
        <v>120</v>
      </c>
      <c r="CM52" t="s">
        <v>120</v>
      </c>
      <c r="CN52" t="s">
        <v>117</v>
      </c>
      <c r="CO52" t="s">
        <v>118</v>
      </c>
      <c r="CP52" t="s">
        <v>118</v>
      </c>
      <c r="CQ52" t="s">
        <v>117</v>
      </c>
      <c r="CR52" t="s">
        <v>115</v>
      </c>
      <c r="CS52" t="s">
        <v>121</v>
      </c>
      <c r="CT52" t="s">
        <v>117</v>
      </c>
      <c r="CU52" t="s">
        <v>117</v>
      </c>
      <c r="CV52" t="s">
        <v>118</v>
      </c>
      <c r="CW52" t="s">
        <v>116</v>
      </c>
      <c r="CX52" t="s">
        <v>120</v>
      </c>
      <c r="CY52" t="s">
        <v>117</v>
      </c>
      <c r="CZ52" t="s">
        <v>117</v>
      </c>
      <c r="DA52" t="s">
        <v>117</v>
      </c>
      <c r="DB52" t="s">
        <v>117</v>
      </c>
      <c r="DC52" t="s">
        <v>120</v>
      </c>
      <c r="DD52" t="s">
        <v>118</v>
      </c>
      <c r="DE52" t="s">
        <v>118</v>
      </c>
      <c r="DF52" t="s">
        <v>120</v>
      </c>
      <c r="DG52" t="s">
        <v>118</v>
      </c>
      <c r="DH52" t="s">
        <v>118</v>
      </c>
      <c r="DI52" t="s">
        <v>118</v>
      </c>
      <c r="DJ52" t="s">
        <v>118</v>
      </c>
      <c r="DK52" t="s">
        <v>116</v>
      </c>
      <c r="DL52" t="s">
        <v>117</v>
      </c>
      <c r="DM52" t="s">
        <v>120</v>
      </c>
      <c r="DN52" t="s">
        <v>117</v>
      </c>
      <c r="DO52" t="s">
        <v>116</v>
      </c>
      <c r="DP52" t="s">
        <v>120</v>
      </c>
      <c r="DQ52" t="s">
        <v>120</v>
      </c>
      <c r="DR52" t="s">
        <v>120</v>
      </c>
      <c r="DS52" t="s">
        <v>117</v>
      </c>
      <c r="DT52" t="s">
        <v>120</v>
      </c>
      <c r="DU52" t="s">
        <v>117</v>
      </c>
      <c r="DV52" t="s">
        <v>115</v>
      </c>
      <c r="DW52" t="s">
        <v>120</v>
      </c>
      <c r="DX52" t="s">
        <v>117</v>
      </c>
      <c r="DY52" t="s">
        <v>137</v>
      </c>
      <c r="DZ52" t="s">
        <v>137</v>
      </c>
      <c r="EA52" t="s">
        <v>137</v>
      </c>
      <c r="EB52" t="s">
        <v>137</v>
      </c>
    </row>
    <row r="53" spans="1:132" x14ac:dyDescent="0.25">
      <c r="A53">
        <v>2016</v>
      </c>
      <c r="B53" t="e" vm="51">
        <v>#VALUE!</v>
      </c>
      <c r="C53">
        <v>2016</v>
      </c>
      <c r="D53" t="s">
        <v>120</v>
      </c>
      <c r="E53" t="s">
        <v>120</v>
      </c>
      <c r="F53" t="s">
        <v>116</v>
      </c>
      <c r="G53" t="s">
        <v>117</v>
      </c>
      <c r="H53" t="s">
        <v>117</v>
      </c>
      <c r="I53" t="s">
        <v>115</v>
      </c>
      <c r="J53" t="s">
        <v>117</v>
      </c>
      <c r="K53" t="s">
        <v>117</v>
      </c>
      <c r="L53" t="s">
        <v>117</v>
      </c>
      <c r="M53" t="s">
        <v>115</v>
      </c>
      <c r="N53" t="s">
        <v>115</v>
      </c>
      <c r="O53" t="s">
        <v>120</v>
      </c>
      <c r="P53" t="s">
        <v>120</v>
      </c>
      <c r="Q53" t="s">
        <v>121</v>
      </c>
      <c r="R53" t="s">
        <v>118</v>
      </c>
      <c r="S53" t="s">
        <v>118</v>
      </c>
      <c r="T53" t="s">
        <v>115</v>
      </c>
      <c r="U53" t="s">
        <v>116</v>
      </c>
      <c r="V53" t="s">
        <v>120</v>
      </c>
      <c r="W53" t="s">
        <v>117</v>
      </c>
      <c r="X53" t="s">
        <v>116</v>
      </c>
      <c r="Y53" t="s">
        <v>120</v>
      </c>
      <c r="Z53" t="s">
        <v>117</v>
      </c>
      <c r="AA53" t="s">
        <v>115</v>
      </c>
      <c r="AB53" t="s">
        <v>118</v>
      </c>
      <c r="AC53" t="s">
        <v>120</v>
      </c>
      <c r="AD53" t="s">
        <v>120</v>
      </c>
      <c r="AE53" t="s">
        <v>116</v>
      </c>
      <c r="AF53" t="s">
        <v>118</v>
      </c>
      <c r="AG53" t="s">
        <v>115</v>
      </c>
      <c r="AH53" t="s">
        <v>118</v>
      </c>
      <c r="AI53" t="s">
        <v>121</v>
      </c>
      <c r="AJ53" t="s">
        <v>118</v>
      </c>
      <c r="AK53" t="s">
        <v>118</v>
      </c>
      <c r="AL53" t="s">
        <v>117</v>
      </c>
      <c r="AM53" t="s">
        <v>118</v>
      </c>
      <c r="AN53" t="s">
        <v>116</v>
      </c>
      <c r="AO53" t="s">
        <v>117</v>
      </c>
      <c r="AP53" t="s">
        <v>117</v>
      </c>
      <c r="AQ53" t="s">
        <v>120</v>
      </c>
      <c r="AR53" t="s">
        <v>124</v>
      </c>
      <c r="AS53" t="s">
        <v>115</v>
      </c>
      <c r="AT53" t="s">
        <v>115</v>
      </c>
      <c r="AU53" t="s">
        <v>117</v>
      </c>
      <c r="AV53" t="s">
        <v>124</v>
      </c>
      <c r="AW53" t="s">
        <v>120</v>
      </c>
      <c r="AX53" t="s">
        <v>120</v>
      </c>
      <c r="AY53" t="s">
        <v>115</v>
      </c>
      <c r="AZ53" t="s">
        <v>121</v>
      </c>
      <c r="BA53" t="s">
        <v>117</v>
      </c>
      <c r="BB53" t="s">
        <v>118</v>
      </c>
      <c r="BC53" t="s">
        <v>123</v>
      </c>
      <c r="BD53" t="s">
        <v>118</v>
      </c>
      <c r="BE53" t="s">
        <v>118</v>
      </c>
      <c r="BF53" t="s">
        <v>118</v>
      </c>
      <c r="BG53" t="s">
        <v>118</v>
      </c>
      <c r="BH53" t="s">
        <v>118</v>
      </c>
      <c r="BI53" t="s">
        <v>120</v>
      </c>
      <c r="BJ53" t="s">
        <v>120</v>
      </c>
      <c r="BK53" t="s">
        <v>117</v>
      </c>
      <c r="BL53" t="s">
        <v>115</v>
      </c>
      <c r="BM53" t="s">
        <v>121</v>
      </c>
      <c r="BN53" t="s">
        <v>120</v>
      </c>
      <c r="BO53" t="s">
        <v>118</v>
      </c>
      <c r="BP53" t="s">
        <v>115</v>
      </c>
      <c r="BQ53" t="s">
        <v>120</v>
      </c>
      <c r="BR53" t="s">
        <v>120</v>
      </c>
      <c r="BS53" t="s">
        <v>115</v>
      </c>
      <c r="BT53" t="s">
        <v>117</v>
      </c>
      <c r="BU53" t="s">
        <v>117</v>
      </c>
      <c r="BV53" t="s">
        <v>120</v>
      </c>
      <c r="BW53" t="s">
        <v>115</v>
      </c>
      <c r="BX53" t="s">
        <v>115</v>
      </c>
      <c r="BY53" t="s">
        <v>115</v>
      </c>
      <c r="BZ53" t="s">
        <v>115</v>
      </c>
      <c r="CA53" t="s">
        <v>124</v>
      </c>
      <c r="CB53" t="s">
        <v>115</v>
      </c>
      <c r="CC53" t="s">
        <v>115</v>
      </c>
      <c r="CD53" t="s">
        <v>115</v>
      </c>
      <c r="CE53" t="s">
        <v>117</v>
      </c>
      <c r="CF53" t="s">
        <v>120</v>
      </c>
      <c r="CG53" t="s">
        <v>120</v>
      </c>
      <c r="CH53" t="s">
        <v>120</v>
      </c>
      <c r="CI53" t="s">
        <v>121</v>
      </c>
      <c r="CJ53" t="s">
        <v>118</v>
      </c>
      <c r="CK53" t="s">
        <v>117</v>
      </c>
      <c r="CL53" t="s">
        <v>115</v>
      </c>
      <c r="CM53" t="s">
        <v>115</v>
      </c>
      <c r="CN53" t="s">
        <v>115</v>
      </c>
      <c r="CO53" t="s">
        <v>115</v>
      </c>
      <c r="CP53" t="s">
        <v>115</v>
      </c>
      <c r="CQ53" t="s">
        <v>115</v>
      </c>
      <c r="CR53" t="s">
        <v>115</v>
      </c>
      <c r="CS53" t="s">
        <v>120</v>
      </c>
      <c r="CT53" t="s">
        <v>117</v>
      </c>
      <c r="CU53" t="s">
        <v>115</v>
      </c>
      <c r="CV53" t="s">
        <v>120</v>
      </c>
      <c r="CW53" t="s">
        <v>121</v>
      </c>
      <c r="CX53" t="s">
        <v>118</v>
      </c>
      <c r="CY53" t="s">
        <v>117</v>
      </c>
      <c r="CZ53" t="s">
        <v>120</v>
      </c>
      <c r="DA53" t="s">
        <v>120</v>
      </c>
      <c r="DB53" t="s">
        <v>115</v>
      </c>
      <c r="DC53" t="s">
        <v>115</v>
      </c>
      <c r="DD53" t="s">
        <v>123</v>
      </c>
      <c r="DE53" t="s">
        <v>120</v>
      </c>
      <c r="DF53" t="s">
        <v>120</v>
      </c>
      <c r="DG53" t="s">
        <v>124</v>
      </c>
      <c r="DH53" t="s">
        <v>115</v>
      </c>
      <c r="DI53" t="s">
        <v>115</v>
      </c>
      <c r="DJ53" t="s">
        <v>120</v>
      </c>
      <c r="DK53" t="s">
        <v>116</v>
      </c>
      <c r="DL53" t="s">
        <v>120</v>
      </c>
      <c r="DM53" t="s">
        <v>115</v>
      </c>
      <c r="DN53" t="s">
        <v>117</v>
      </c>
      <c r="DO53" t="s">
        <v>117</v>
      </c>
      <c r="DP53" t="s">
        <v>117</v>
      </c>
      <c r="DQ53" t="s">
        <v>115</v>
      </c>
      <c r="DR53" t="s">
        <v>117</v>
      </c>
      <c r="DS53" t="s">
        <v>120</v>
      </c>
      <c r="DT53" t="s">
        <v>116</v>
      </c>
      <c r="DU53" t="s">
        <v>120</v>
      </c>
      <c r="DV53" t="s">
        <v>117</v>
      </c>
      <c r="DW53" t="s">
        <v>117</v>
      </c>
      <c r="DX53" t="s">
        <v>120</v>
      </c>
      <c r="DY53" t="s">
        <v>137</v>
      </c>
      <c r="DZ53" t="s">
        <v>137</v>
      </c>
      <c r="EA53" t="s">
        <v>137</v>
      </c>
      <c r="EB53" t="s">
        <v>137</v>
      </c>
    </row>
    <row r="54" spans="1:132" x14ac:dyDescent="0.25">
      <c r="A54">
        <v>2016</v>
      </c>
      <c r="B54" t="e" vm="52">
        <v>#VALUE!</v>
      </c>
      <c r="C54">
        <v>2020</v>
      </c>
      <c r="D54" t="s">
        <v>115</v>
      </c>
      <c r="E54" t="s">
        <v>115</v>
      </c>
      <c r="F54" t="s">
        <v>116</v>
      </c>
      <c r="G54" t="s">
        <v>117</v>
      </c>
      <c r="H54" t="s">
        <v>120</v>
      </c>
      <c r="I54" t="s">
        <v>115</v>
      </c>
      <c r="J54" t="s">
        <v>120</v>
      </c>
      <c r="K54" t="s">
        <v>115</v>
      </c>
      <c r="L54" t="s">
        <v>117</v>
      </c>
      <c r="M54" t="s">
        <v>120</v>
      </c>
      <c r="N54" t="s">
        <v>120</v>
      </c>
      <c r="O54" t="s">
        <v>120</v>
      </c>
      <c r="P54" t="s">
        <v>120</v>
      </c>
      <c r="Q54" t="s">
        <v>120</v>
      </c>
      <c r="R54" t="s">
        <v>115</v>
      </c>
      <c r="S54" t="s">
        <v>115</v>
      </c>
      <c r="T54" t="s">
        <v>118</v>
      </c>
      <c r="U54" t="s">
        <v>115</v>
      </c>
      <c r="V54" t="s">
        <v>115</v>
      </c>
      <c r="W54" t="s">
        <v>115</v>
      </c>
      <c r="X54" t="s">
        <v>116</v>
      </c>
      <c r="Y54" t="s">
        <v>120</v>
      </c>
      <c r="Z54" t="s">
        <v>117</v>
      </c>
      <c r="AA54" t="s">
        <v>117</v>
      </c>
      <c r="AB54" t="s">
        <v>117</v>
      </c>
      <c r="AC54" t="s">
        <v>120</v>
      </c>
      <c r="AD54" t="s">
        <v>120</v>
      </c>
      <c r="AE54" t="s">
        <v>118</v>
      </c>
      <c r="AF54" t="s">
        <v>118</v>
      </c>
      <c r="AG54" t="s">
        <v>118</v>
      </c>
      <c r="AH54" t="s">
        <v>118</v>
      </c>
      <c r="AI54" t="s">
        <v>118</v>
      </c>
      <c r="AJ54" t="s">
        <v>118</v>
      </c>
      <c r="AK54" t="s">
        <v>118</v>
      </c>
      <c r="AL54" t="s">
        <v>118</v>
      </c>
      <c r="AM54" t="s">
        <v>118</v>
      </c>
      <c r="AN54" t="s">
        <v>118</v>
      </c>
      <c r="AO54" t="s">
        <v>118</v>
      </c>
      <c r="AP54" t="s">
        <v>118</v>
      </c>
      <c r="AQ54" t="s">
        <v>118</v>
      </c>
      <c r="AR54" t="s">
        <v>124</v>
      </c>
      <c r="AS54" t="s">
        <v>115</v>
      </c>
      <c r="AT54" t="s">
        <v>120</v>
      </c>
      <c r="AU54" t="s">
        <v>120</v>
      </c>
      <c r="AV54" t="s">
        <v>117</v>
      </c>
      <c r="AW54" t="s">
        <v>117</v>
      </c>
      <c r="AX54" t="s">
        <v>117</v>
      </c>
      <c r="AY54" t="s">
        <v>117</v>
      </c>
      <c r="AZ54" t="s">
        <v>121</v>
      </c>
      <c r="BA54" t="s">
        <v>118</v>
      </c>
      <c r="BB54" t="s">
        <v>117</v>
      </c>
      <c r="BC54" t="s">
        <v>117</v>
      </c>
      <c r="BD54" t="s">
        <v>121</v>
      </c>
      <c r="BE54" t="s">
        <v>118</v>
      </c>
      <c r="BF54" t="s">
        <v>118</v>
      </c>
      <c r="BG54" t="s">
        <v>117</v>
      </c>
      <c r="BH54" t="s">
        <v>123</v>
      </c>
      <c r="BI54" t="s">
        <v>124</v>
      </c>
      <c r="BJ54" t="s">
        <v>120</v>
      </c>
      <c r="BK54" t="s">
        <v>120</v>
      </c>
      <c r="BL54" t="s">
        <v>115</v>
      </c>
      <c r="BM54" t="s">
        <v>116</v>
      </c>
      <c r="BN54" t="s">
        <v>117</v>
      </c>
      <c r="BO54" t="s">
        <v>120</v>
      </c>
      <c r="BP54" t="s">
        <v>115</v>
      </c>
      <c r="BQ54" t="s">
        <v>120</v>
      </c>
      <c r="BR54" t="s">
        <v>116</v>
      </c>
      <c r="BS54" t="s">
        <v>117</v>
      </c>
      <c r="BT54" t="s">
        <v>120</v>
      </c>
      <c r="BU54" t="s">
        <v>117</v>
      </c>
      <c r="BV54" t="s">
        <v>120</v>
      </c>
      <c r="BW54" t="s">
        <v>116</v>
      </c>
      <c r="BX54" t="s">
        <v>115</v>
      </c>
      <c r="BY54" t="s">
        <v>115</v>
      </c>
      <c r="BZ54" t="s">
        <v>117</v>
      </c>
      <c r="CA54" t="s">
        <v>120</v>
      </c>
      <c r="CB54" t="s">
        <v>117</v>
      </c>
      <c r="CC54" t="s">
        <v>120</v>
      </c>
      <c r="CD54" t="s">
        <v>120</v>
      </c>
      <c r="CE54" t="s">
        <v>115</v>
      </c>
      <c r="CF54" t="s">
        <v>116</v>
      </c>
      <c r="CG54" t="s">
        <v>115</v>
      </c>
      <c r="CH54" t="s">
        <v>117</v>
      </c>
      <c r="CI54" t="s">
        <v>124</v>
      </c>
      <c r="CJ54" t="s">
        <v>120</v>
      </c>
      <c r="CK54" t="s">
        <v>120</v>
      </c>
      <c r="CL54" t="s">
        <v>120</v>
      </c>
      <c r="CM54" t="s">
        <v>115</v>
      </c>
      <c r="CN54" t="s">
        <v>121</v>
      </c>
      <c r="CO54" t="s">
        <v>118</v>
      </c>
      <c r="CP54" t="s">
        <v>120</v>
      </c>
      <c r="CQ54" t="s">
        <v>118</v>
      </c>
      <c r="CR54" t="s">
        <v>118</v>
      </c>
      <c r="CS54" t="s">
        <v>120</v>
      </c>
      <c r="CT54" t="s">
        <v>117</v>
      </c>
      <c r="CU54" t="s">
        <v>120</v>
      </c>
      <c r="CV54" t="s">
        <v>120</v>
      </c>
      <c r="CW54" t="s">
        <v>118</v>
      </c>
      <c r="CX54" t="s">
        <v>118</v>
      </c>
      <c r="CY54" t="s">
        <v>123</v>
      </c>
      <c r="CZ54" t="s">
        <v>123</v>
      </c>
      <c r="DA54" t="s">
        <v>123</v>
      </c>
      <c r="DB54" t="s">
        <v>120</v>
      </c>
      <c r="DC54" t="s">
        <v>117</v>
      </c>
      <c r="DD54" t="s">
        <v>120</v>
      </c>
      <c r="DE54" t="s">
        <v>120</v>
      </c>
      <c r="DF54" t="s">
        <v>120</v>
      </c>
      <c r="DG54" t="s">
        <v>116</v>
      </c>
      <c r="DH54" t="s">
        <v>120</v>
      </c>
      <c r="DI54" t="s">
        <v>117</v>
      </c>
      <c r="DJ54" t="s">
        <v>117</v>
      </c>
      <c r="DK54" t="s">
        <v>116</v>
      </c>
      <c r="DL54" t="s">
        <v>117</v>
      </c>
      <c r="DM54" t="s">
        <v>120</v>
      </c>
      <c r="DN54" t="s">
        <v>117</v>
      </c>
      <c r="DO54" t="s">
        <v>121</v>
      </c>
      <c r="DP54" t="s">
        <v>117</v>
      </c>
      <c r="DQ54" t="s">
        <v>118</v>
      </c>
      <c r="DR54" t="s">
        <v>120</v>
      </c>
      <c r="DS54" t="s">
        <v>118</v>
      </c>
      <c r="DT54" t="s">
        <v>116</v>
      </c>
      <c r="DU54" t="s">
        <v>120</v>
      </c>
      <c r="DV54" t="s">
        <v>117</v>
      </c>
      <c r="DW54" t="s">
        <v>117</v>
      </c>
      <c r="DX54" t="s">
        <v>120</v>
      </c>
      <c r="DY54" t="s">
        <v>137</v>
      </c>
      <c r="DZ54" t="s">
        <v>137</v>
      </c>
      <c r="EA54" t="s">
        <v>137</v>
      </c>
      <c r="EB54" t="s">
        <v>137</v>
      </c>
    </row>
    <row r="55" spans="1:132" x14ac:dyDescent="0.25">
      <c r="A55">
        <v>2016</v>
      </c>
      <c r="B55" t="e" vm="16">
        <v>#VALUE!</v>
      </c>
      <c r="C55">
        <v>2020</v>
      </c>
      <c r="D55" t="s">
        <v>120</v>
      </c>
      <c r="E55" t="s">
        <v>120</v>
      </c>
      <c r="F55" t="s">
        <v>121</v>
      </c>
      <c r="G55" t="s">
        <v>118</v>
      </c>
      <c r="H55" t="s">
        <v>118</v>
      </c>
      <c r="I55" t="s">
        <v>115</v>
      </c>
      <c r="J55" t="s">
        <v>117</v>
      </c>
      <c r="K55" t="s">
        <v>118</v>
      </c>
      <c r="L55" t="s">
        <v>120</v>
      </c>
      <c r="M55" t="s">
        <v>117</v>
      </c>
      <c r="N55" t="s">
        <v>117</v>
      </c>
      <c r="O55" t="s">
        <v>120</v>
      </c>
      <c r="P55" t="s">
        <v>120</v>
      </c>
      <c r="Q55" t="s">
        <v>118</v>
      </c>
      <c r="R55" t="s">
        <v>118</v>
      </c>
      <c r="S55" t="s">
        <v>118</v>
      </c>
      <c r="T55" t="s">
        <v>118</v>
      </c>
      <c r="U55" t="s">
        <v>124</v>
      </c>
      <c r="V55" t="s">
        <v>115</v>
      </c>
      <c r="W55" t="s">
        <v>120</v>
      </c>
      <c r="X55" t="s">
        <v>118</v>
      </c>
      <c r="Y55" t="s">
        <v>117</v>
      </c>
      <c r="Z55" t="s">
        <v>118</v>
      </c>
      <c r="AA55" t="s">
        <v>118</v>
      </c>
      <c r="AB55" t="s">
        <v>118</v>
      </c>
      <c r="AC55" t="s">
        <v>118</v>
      </c>
      <c r="AD55" t="s">
        <v>118</v>
      </c>
      <c r="AE55" t="s">
        <v>121</v>
      </c>
      <c r="AF55" t="s">
        <v>118</v>
      </c>
      <c r="AG55" t="s">
        <v>118</v>
      </c>
      <c r="AH55" t="s">
        <v>117</v>
      </c>
      <c r="AI55" t="s">
        <v>116</v>
      </c>
      <c r="AJ55" t="s">
        <v>117</v>
      </c>
      <c r="AK55" t="s">
        <v>115</v>
      </c>
      <c r="AL55" t="s">
        <v>117</v>
      </c>
      <c r="AM55" t="s">
        <v>117</v>
      </c>
      <c r="AN55" t="s">
        <v>121</v>
      </c>
      <c r="AO55" t="s">
        <v>117</v>
      </c>
      <c r="AP55" t="s">
        <v>118</v>
      </c>
      <c r="AQ55" t="s">
        <v>117</v>
      </c>
      <c r="AR55" t="s">
        <v>120</v>
      </c>
      <c r="AS55" t="s">
        <v>117</v>
      </c>
      <c r="AT55" t="s">
        <v>115</v>
      </c>
      <c r="AU55" t="s">
        <v>120</v>
      </c>
      <c r="AV55" t="s">
        <v>120</v>
      </c>
      <c r="AW55" t="s">
        <v>115</v>
      </c>
      <c r="AX55" t="s">
        <v>120</v>
      </c>
      <c r="AY55" t="s">
        <v>117</v>
      </c>
      <c r="AZ55" t="s">
        <v>116</v>
      </c>
      <c r="BA55" t="s">
        <v>117</v>
      </c>
      <c r="BB55" t="s">
        <v>120</v>
      </c>
      <c r="BC55" t="s">
        <v>117</v>
      </c>
      <c r="BD55" t="s">
        <v>116</v>
      </c>
      <c r="BE55" t="s">
        <v>115</v>
      </c>
      <c r="BF55" t="s">
        <v>118</v>
      </c>
      <c r="BG55" t="s">
        <v>115</v>
      </c>
      <c r="BH55" t="s">
        <v>118</v>
      </c>
      <c r="BI55" t="s">
        <v>124</v>
      </c>
      <c r="BJ55" t="s">
        <v>115</v>
      </c>
      <c r="BK55" t="s">
        <v>117</v>
      </c>
      <c r="BL55" t="s">
        <v>115</v>
      </c>
      <c r="BM55" t="s">
        <v>124</v>
      </c>
      <c r="BN55" t="s">
        <v>115</v>
      </c>
      <c r="BO55" t="s">
        <v>120</v>
      </c>
      <c r="BP55" t="s">
        <v>115</v>
      </c>
      <c r="BQ55" t="s">
        <v>115</v>
      </c>
      <c r="BR55" t="s">
        <v>121</v>
      </c>
      <c r="BS55" t="s">
        <v>115</v>
      </c>
      <c r="BT55" t="s">
        <v>118</v>
      </c>
      <c r="BU55" t="s">
        <v>118</v>
      </c>
      <c r="BV55" t="s">
        <v>118</v>
      </c>
      <c r="BW55" t="s">
        <v>121</v>
      </c>
      <c r="BX55" t="s">
        <v>115</v>
      </c>
      <c r="BY55" t="s">
        <v>115</v>
      </c>
      <c r="BZ55" t="s">
        <v>118</v>
      </c>
      <c r="CA55" t="s">
        <v>124</v>
      </c>
      <c r="CB55" t="s">
        <v>117</v>
      </c>
      <c r="CC55" t="s">
        <v>115</v>
      </c>
      <c r="CD55" t="s">
        <v>115</v>
      </c>
      <c r="CE55" t="s">
        <v>115</v>
      </c>
      <c r="CF55" t="s">
        <v>120</v>
      </c>
      <c r="CG55" t="s">
        <v>115</v>
      </c>
      <c r="CH55" t="s">
        <v>117</v>
      </c>
      <c r="CI55" t="s">
        <v>121</v>
      </c>
      <c r="CJ55" t="s">
        <v>120</v>
      </c>
      <c r="CK55" t="s">
        <v>115</v>
      </c>
      <c r="CL55" t="s">
        <v>117</v>
      </c>
      <c r="CM55" t="s">
        <v>118</v>
      </c>
      <c r="CN55" t="s">
        <v>124</v>
      </c>
      <c r="CO55" t="s">
        <v>120</v>
      </c>
      <c r="CP55" t="s">
        <v>115</v>
      </c>
      <c r="CQ55" t="s">
        <v>120</v>
      </c>
      <c r="CR55" t="s">
        <v>115</v>
      </c>
      <c r="CS55" t="s">
        <v>124</v>
      </c>
      <c r="CT55" t="s">
        <v>115</v>
      </c>
      <c r="CU55" t="s">
        <v>120</v>
      </c>
      <c r="CV55" t="s">
        <v>120</v>
      </c>
      <c r="CW55" t="s">
        <v>121</v>
      </c>
      <c r="CX55" t="s">
        <v>118</v>
      </c>
      <c r="CY55" t="s">
        <v>117</v>
      </c>
      <c r="CZ55" t="s">
        <v>117</v>
      </c>
      <c r="DA55" t="s">
        <v>117</v>
      </c>
      <c r="DB55" t="s">
        <v>121</v>
      </c>
      <c r="DC55" t="s">
        <v>118</v>
      </c>
      <c r="DD55" t="s">
        <v>118</v>
      </c>
      <c r="DE55" t="s">
        <v>118</v>
      </c>
      <c r="DF55" t="s">
        <v>120</v>
      </c>
      <c r="DG55" t="s">
        <v>121</v>
      </c>
      <c r="DH55" t="s">
        <v>117</v>
      </c>
      <c r="DI55" t="s">
        <v>118</v>
      </c>
      <c r="DJ55" t="s">
        <v>120</v>
      </c>
      <c r="DK55" t="s">
        <v>121</v>
      </c>
      <c r="DL55" t="s">
        <v>117</v>
      </c>
      <c r="DM55" t="s">
        <v>118</v>
      </c>
      <c r="DN55" t="s">
        <v>117</v>
      </c>
      <c r="DO55" t="s">
        <v>118</v>
      </c>
      <c r="DP55" t="s">
        <v>118</v>
      </c>
      <c r="DQ55" t="s">
        <v>118</v>
      </c>
      <c r="DR55" t="s">
        <v>118</v>
      </c>
      <c r="DS55" t="s">
        <v>118</v>
      </c>
      <c r="DT55" t="s">
        <v>118</v>
      </c>
      <c r="DU55" t="s">
        <v>118</v>
      </c>
      <c r="DV55" t="s">
        <v>118</v>
      </c>
      <c r="DW55" t="s">
        <v>118</v>
      </c>
      <c r="DX55" t="s">
        <v>118</v>
      </c>
      <c r="DY55" t="s">
        <v>137</v>
      </c>
      <c r="DZ55" t="s">
        <v>137</v>
      </c>
      <c r="EA55" t="s">
        <v>137</v>
      </c>
      <c r="EB55" t="s">
        <v>137</v>
      </c>
    </row>
    <row r="56" spans="1:132" x14ac:dyDescent="0.25">
      <c r="A56">
        <v>2016</v>
      </c>
      <c r="B56" t="e" vm="53">
        <v>#VALUE!</v>
      </c>
      <c r="C56">
        <v>2020</v>
      </c>
      <c r="D56" t="s">
        <v>120</v>
      </c>
      <c r="E56" t="s">
        <v>120</v>
      </c>
      <c r="F56" t="s">
        <v>121</v>
      </c>
      <c r="G56" t="s">
        <v>118</v>
      </c>
      <c r="H56" t="s">
        <v>118</v>
      </c>
      <c r="I56" t="s">
        <v>120</v>
      </c>
      <c r="J56" t="s">
        <v>117</v>
      </c>
      <c r="K56" t="s">
        <v>120</v>
      </c>
      <c r="L56" t="s">
        <v>118</v>
      </c>
      <c r="M56" t="s">
        <v>117</v>
      </c>
      <c r="N56" t="s">
        <v>117</v>
      </c>
      <c r="O56" t="s">
        <v>118</v>
      </c>
      <c r="P56" t="s">
        <v>118</v>
      </c>
      <c r="Q56" t="s">
        <v>116</v>
      </c>
      <c r="R56" t="s">
        <v>117</v>
      </c>
      <c r="S56" t="s">
        <v>120</v>
      </c>
      <c r="T56" t="s">
        <v>117</v>
      </c>
      <c r="U56" t="s">
        <v>116</v>
      </c>
      <c r="V56" t="s">
        <v>115</v>
      </c>
      <c r="W56" t="s">
        <v>118</v>
      </c>
      <c r="X56" t="s">
        <v>118</v>
      </c>
      <c r="Y56" t="s">
        <v>118</v>
      </c>
      <c r="Z56" t="s">
        <v>123</v>
      </c>
      <c r="AA56" t="s">
        <v>118</v>
      </c>
      <c r="AB56" t="s">
        <v>118</v>
      </c>
      <c r="AC56" t="s">
        <v>118</v>
      </c>
      <c r="AD56" t="s">
        <v>118</v>
      </c>
      <c r="AE56" t="s">
        <v>121</v>
      </c>
      <c r="AF56" t="s">
        <v>117</v>
      </c>
      <c r="AG56" t="s">
        <v>118</v>
      </c>
      <c r="AH56" t="s">
        <v>118</v>
      </c>
      <c r="AI56" t="s">
        <v>117</v>
      </c>
      <c r="AJ56" t="s">
        <v>117</v>
      </c>
      <c r="AK56" t="s">
        <v>115</v>
      </c>
      <c r="AL56" t="s">
        <v>118</v>
      </c>
      <c r="AM56" t="s">
        <v>118</v>
      </c>
      <c r="AN56" t="s">
        <v>121</v>
      </c>
      <c r="AO56" t="s">
        <v>117</v>
      </c>
      <c r="AP56" t="s">
        <v>118</v>
      </c>
      <c r="AQ56" t="s">
        <v>118</v>
      </c>
      <c r="AR56" t="s">
        <v>121</v>
      </c>
      <c r="AS56" t="s">
        <v>117</v>
      </c>
      <c r="AT56" t="s">
        <v>118</v>
      </c>
      <c r="AU56" t="s">
        <v>118</v>
      </c>
      <c r="AV56" t="s">
        <v>121</v>
      </c>
      <c r="AW56" t="s">
        <v>117</v>
      </c>
      <c r="AX56" t="s">
        <v>117</v>
      </c>
      <c r="AY56" t="s">
        <v>119</v>
      </c>
      <c r="AZ56" t="s">
        <v>121</v>
      </c>
      <c r="BA56" t="s">
        <v>118</v>
      </c>
      <c r="BB56" t="s">
        <v>117</v>
      </c>
      <c r="BC56" t="s">
        <v>117</v>
      </c>
      <c r="BD56" t="s">
        <v>121</v>
      </c>
      <c r="BE56" t="s">
        <v>118</v>
      </c>
      <c r="BF56" t="s">
        <v>118</v>
      </c>
      <c r="BG56" t="s">
        <v>117</v>
      </c>
      <c r="BH56" t="s">
        <v>123</v>
      </c>
      <c r="BI56" t="s">
        <v>121</v>
      </c>
      <c r="BJ56" t="s">
        <v>118</v>
      </c>
      <c r="BK56" t="s">
        <v>118</v>
      </c>
      <c r="BL56" t="s">
        <v>117</v>
      </c>
      <c r="BM56" t="s">
        <v>121</v>
      </c>
      <c r="BN56" t="s">
        <v>117</v>
      </c>
      <c r="BO56" t="s">
        <v>118</v>
      </c>
      <c r="BP56" t="s">
        <v>120</v>
      </c>
      <c r="BQ56" t="s">
        <v>115</v>
      </c>
      <c r="BR56" t="s">
        <v>121</v>
      </c>
      <c r="BS56" t="s">
        <v>120</v>
      </c>
      <c r="BT56" t="s">
        <v>117</v>
      </c>
      <c r="BU56" t="s">
        <v>118</v>
      </c>
      <c r="BV56" t="s">
        <v>118</v>
      </c>
      <c r="BW56" t="s">
        <v>116</v>
      </c>
      <c r="BX56" t="s">
        <v>117</v>
      </c>
      <c r="BY56" t="s">
        <v>115</v>
      </c>
      <c r="BZ56" t="s">
        <v>117</v>
      </c>
      <c r="CA56" t="s">
        <v>120</v>
      </c>
      <c r="CB56" t="s">
        <v>115</v>
      </c>
      <c r="CC56" t="s">
        <v>115</v>
      </c>
      <c r="CD56" t="s">
        <v>118</v>
      </c>
      <c r="CE56" t="s">
        <v>120</v>
      </c>
      <c r="CF56" t="s">
        <v>118</v>
      </c>
      <c r="CG56" t="s">
        <v>119</v>
      </c>
      <c r="CH56" t="s">
        <v>118</v>
      </c>
      <c r="CI56" t="s">
        <v>121</v>
      </c>
      <c r="CJ56" t="s">
        <v>117</v>
      </c>
      <c r="CK56" t="s">
        <v>118</v>
      </c>
      <c r="CL56" t="s">
        <v>117</v>
      </c>
      <c r="CM56" t="s">
        <v>117</v>
      </c>
      <c r="CN56" t="s">
        <v>124</v>
      </c>
      <c r="CO56" t="s">
        <v>115</v>
      </c>
      <c r="CP56" t="s">
        <v>120</v>
      </c>
      <c r="CQ56" t="s">
        <v>120</v>
      </c>
      <c r="CR56" t="s">
        <v>115</v>
      </c>
      <c r="CS56" t="s">
        <v>120</v>
      </c>
      <c r="CT56" t="s">
        <v>117</v>
      </c>
      <c r="CU56" t="s">
        <v>117</v>
      </c>
      <c r="CV56" t="s">
        <v>115</v>
      </c>
      <c r="CW56" t="s">
        <v>121</v>
      </c>
      <c r="CX56" t="s">
        <v>115</v>
      </c>
      <c r="CY56" t="s">
        <v>117</v>
      </c>
      <c r="CZ56" t="s">
        <v>119</v>
      </c>
      <c r="DA56" t="s">
        <v>119</v>
      </c>
      <c r="DB56" t="s">
        <v>121</v>
      </c>
      <c r="DC56" t="s">
        <v>120</v>
      </c>
      <c r="DD56" t="s">
        <v>118</v>
      </c>
      <c r="DE56" t="s">
        <v>118</v>
      </c>
      <c r="DF56" t="s">
        <v>117</v>
      </c>
      <c r="DG56" t="s">
        <v>121</v>
      </c>
      <c r="DH56" t="s">
        <v>118</v>
      </c>
      <c r="DI56" t="s">
        <v>118</v>
      </c>
      <c r="DJ56" t="s">
        <v>117</v>
      </c>
      <c r="DK56" t="s">
        <v>117</v>
      </c>
      <c r="DL56" t="s">
        <v>117</v>
      </c>
      <c r="DM56" t="s">
        <v>117</v>
      </c>
      <c r="DN56" t="s">
        <v>117</v>
      </c>
      <c r="DO56" t="s">
        <v>121</v>
      </c>
      <c r="DP56" t="s">
        <v>118</v>
      </c>
      <c r="DQ56" t="s">
        <v>117</v>
      </c>
      <c r="DR56" t="s">
        <v>119</v>
      </c>
      <c r="DS56" t="s">
        <v>117</v>
      </c>
      <c r="DT56" t="s">
        <v>121</v>
      </c>
      <c r="DU56" t="s">
        <v>118</v>
      </c>
      <c r="DV56" t="s">
        <v>117</v>
      </c>
      <c r="DW56" t="s">
        <v>120</v>
      </c>
      <c r="DX56" t="s">
        <v>118</v>
      </c>
      <c r="DY56" t="s">
        <v>137</v>
      </c>
      <c r="DZ56" t="s">
        <v>137</v>
      </c>
      <c r="EA56" t="s">
        <v>137</v>
      </c>
      <c r="EB56" t="s">
        <v>137</v>
      </c>
    </row>
    <row r="57" spans="1:132" x14ac:dyDescent="0.25">
      <c r="A57">
        <v>2016</v>
      </c>
      <c r="B57" t="e" vm="54">
        <v>#VALUE!</v>
      </c>
      <c r="C57">
        <v>2019</v>
      </c>
      <c r="D57" t="s">
        <v>117</v>
      </c>
      <c r="E57" t="s">
        <v>117</v>
      </c>
      <c r="F57" t="s">
        <v>124</v>
      </c>
      <c r="G57" t="s">
        <v>120</v>
      </c>
      <c r="H57" t="s">
        <v>120</v>
      </c>
      <c r="I57" t="s">
        <v>115</v>
      </c>
      <c r="J57" t="s">
        <v>117</v>
      </c>
      <c r="K57" t="s">
        <v>117</v>
      </c>
      <c r="L57" t="s">
        <v>117</v>
      </c>
      <c r="M57" t="s">
        <v>120</v>
      </c>
      <c r="N57" t="s">
        <v>120</v>
      </c>
      <c r="O57" t="s">
        <v>115</v>
      </c>
      <c r="P57" t="s">
        <v>115</v>
      </c>
      <c r="Q57" t="s">
        <v>115</v>
      </c>
      <c r="R57" t="s">
        <v>115</v>
      </c>
      <c r="S57" t="s">
        <v>115</v>
      </c>
      <c r="T57" t="s">
        <v>120</v>
      </c>
      <c r="U57" t="s">
        <v>115</v>
      </c>
      <c r="V57" t="s">
        <v>115</v>
      </c>
      <c r="W57" t="s">
        <v>115</v>
      </c>
      <c r="X57" t="s">
        <v>116</v>
      </c>
      <c r="Y57" t="s">
        <v>120</v>
      </c>
      <c r="Z57" t="s">
        <v>120</v>
      </c>
      <c r="AA57" t="s">
        <v>123</v>
      </c>
      <c r="AB57" t="s">
        <v>118</v>
      </c>
      <c r="AC57" t="s">
        <v>120</v>
      </c>
      <c r="AD57" t="s">
        <v>120</v>
      </c>
      <c r="AE57" t="s">
        <v>117</v>
      </c>
      <c r="AF57" t="s">
        <v>117</v>
      </c>
      <c r="AG57" t="s">
        <v>118</v>
      </c>
      <c r="AH57" t="s">
        <v>120</v>
      </c>
      <c r="AI57" t="s">
        <v>121</v>
      </c>
      <c r="AJ57" t="s">
        <v>117</v>
      </c>
      <c r="AK57" t="s">
        <v>118</v>
      </c>
      <c r="AL57" t="s">
        <v>118</v>
      </c>
      <c r="AM57" t="s">
        <v>117</v>
      </c>
      <c r="AN57" t="s">
        <v>117</v>
      </c>
      <c r="AO57" t="s">
        <v>117</v>
      </c>
      <c r="AP57" t="s">
        <v>117</v>
      </c>
      <c r="AQ57" t="s">
        <v>117</v>
      </c>
      <c r="AR57" t="s">
        <v>120</v>
      </c>
      <c r="AS57" t="s">
        <v>115</v>
      </c>
      <c r="AT57" t="s">
        <v>115</v>
      </c>
      <c r="AU57" t="s">
        <v>118</v>
      </c>
      <c r="AV57" t="s">
        <v>116</v>
      </c>
      <c r="AW57" t="s">
        <v>120</v>
      </c>
      <c r="AX57" t="s">
        <v>117</v>
      </c>
      <c r="AY57" t="s">
        <v>117</v>
      </c>
      <c r="AZ57" t="s">
        <v>120</v>
      </c>
      <c r="BA57" t="s">
        <v>117</v>
      </c>
      <c r="BB57" t="s">
        <v>115</v>
      </c>
      <c r="BC57" t="s">
        <v>117</v>
      </c>
      <c r="BD57" t="s">
        <v>120</v>
      </c>
      <c r="BE57" t="s">
        <v>115</v>
      </c>
      <c r="BF57" t="s">
        <v>115</v>
      </c>
      <c r="BG57" t="s">
        <v>117</v>
      </c>
      <c r="BH57" t="s">
        <v>118</v>
      </c>
      <c r="BI57" t="s">
        <v>120</v>
      </c>
      <c r="BJ57" t="s">
        <v>120</v>
      </c>
      <c r="BK57" t="s">
        <v>117</v>
      </c>
      <c r="BL57" t="s">
        <v>115</v>
      </c>
      <c r="BM57" t="s">
        <v>124</v>
      </c>
      <c r="BN57" t="s">
        <v>120</v>
      </c>
      <c r="BO57" t="s">
        <v>115</v>
      </c>
      <c r="BP57" t="s">
        <v>115</v>
      </c>
      <c r="BQ57" t="s">
        <v>120</v>
      </c>
      <c r="BR57" t="s">
        <v>121</v>
      </c>
      <c r="BS57" t="s">
        <v>118</v>
      </c>
      <c r="BT57" t="s">
        <v>118</v>
      </c>
      <c r="BU57" t="s">
        <v>118</v>
      </c>
      <c r="BV57" t="s">
        <v>120</v>
      </c>
      <c r="BW57" t="s">
        <v>121</v>
      </c>
      <c r="BX57" t="s">
        <v>115</v>
      </c>
      <c r="BY57" t="s">
        <v>115</v>
      </c>
      <c r="BZ57" t="s">
        <v>118</v>
      </c>
      <c r="CA57" t="s">
        <v>124</v>
      </c>
      <c r="CB57" t="s">
        <v>115</v>
      </c>
      <c r="CC57" t="s">
        <v>115</v>
      </c>
      <c r="CD57" t="s">
        <v>120</v>
      </c>
      <c r="CE57" t="s">
        <v>117</v>
      </c>
      <c r="CF57" t="s">
        <v>118</v>
      </c>
      <c r="CG57" t="s">
        <v>119</v>
      </c>
      <c r="CH57" t="s">
        <v>119</v>
      </c>
      <c r="CI57" t="s">
        <v>116</v>
      </c>
      <c r="CJ57" t="s">
        <v>120</v>
      </c>
      <c r="CK57" t="s">
        <v>115</v>
      </c>
      <c r="CL57" t="s">
        <v>115</v>
      </c>
      <c r="CM57" t="s">
        <v>117</v>
      </c>
      <c r="CN57" t="s">
        <v>116</v>
      </c>
      <c r="CO57" t="s">
        <v>120</v>
      </c>
      <c r="CP57" t="s">
        <v>117</v>
      </c>
      <c r="CQ57" t="s">
        <v>120</v>
      </c>
      <c r="CR57" t="s">
        <v>118</v>
      </c>
      <c r="CS57" t="s">
        <v>124</v>
      </c>
      <c r="CT57" t="s">
        <v>115</v>
      </c>
      <c r="CU57" t="s">
        <v>115</v>
      </c>
      <c r="CV57" t="s">
        <v>117</v>
      </c>
      <c r="CW57" t="s">
        <v>116</v>
      </c>
      <c r="CX57" t="s">
        <v>115</v>
      </c>
      <c r="CY57" t="s">
        <v>117</v>
      </c>
      <c r="CZ57" t="s">
        <v>115</v>
      </c>
      <c r="DA57" t="s">
        <v>117</v>
      </c>
      <c r="DB57" t="s">
        <v>117</v>
      </c>
      <c r="DC57" t="s">
        <v>118</v>
      </c>
      <c r="DD57" t="s">
        <v>123</v>
      </c>
      <c r="DE57" t="s">
        <v>118</v>
      </c>
      <c r="DF57" t="s">
        <v>115</v>
      </c>
      <c r="DG57" t="s">
        <v>116</v>
      </c>
      <c r="DH57" t="s">
        <v>115</v>
      </c>
      <c r="DI57" t="s">
        <v>117</v>
      </c>
      <c r="DJ57" t="s">
        <v>115</v>
      </c>
      <c r="DK57" t="s">
        <v>116</v>
      </c>
      <c r="DL57" t="s">
        <v>115</v>
      </c>
      <c r="DM57" t="s">
        <v>117</v>
      </c>
      <c r="DN57" t="s">
        <v>117</v>
      </c>
      <c r="DO57" t="s">
        <v>121</v>
      </c>
      <c r="DP57" t="s">
        <v>118</v>
      </c>
      <c r="DQ57" t="s">
        <v>119</v>
      </c>
      <c r="DR57" t="s">
        <v>118</v>
      </c>
      <c r="DS57" t="s">
        <v>115</v>
      </c>
      <c r="DT57" t="s">
        <v>118</v>
      </c>
      <c r="DU57" t="s">
        <v>119</v>
      </c>
      <c r="DV57" t="s">
        <v>119</v>
      </c>
      <c r="DW57" t="s">
        <v>118</v>
      </c>
      <c r="DX57" t="s">
        <v>118</v>
      </c>
      <c r="DY57" t="s">
        <v>137</v>
      </c>
      <c r="DZ57" t="s">
        <v>137</v>
      </c>
      <c r="EA57" t="s">
        <v>137</v>
      </c>
      <c r="EB57" t="s">
        <v>137</v>
      </c>
    </row>
    <row r="58" spans="1:132" x14ac:dyDescent="0.25">
      <c r="A58">
        <v>2016</v>
      </c>
      <c r="B58" t="e" vm="51">
        <v>#VALUE!</v>
      </c>
      <c r="C58">
        <v>2019</v>
      </c>
      <c r="D58" t="s">
        <v>115</v>
      </c>
      <c r="E58" t="s">
        <v>115</v>
      </c>
      <c r="F58" t="s">
        <v>124</v>
      </c>
      <c r="G58" t="s">
        <v>120</v>
      </c>
      <c r="H58" t="s">
        <v>120</v>
      </c>
      <c r="I58" t="s">
        <v>115</v>
      </c>
      <c r="J58" t="s">
        <v>124</v>
      </c>
      <c r="K58" t="s">
        <v>115</v>
      </c>
      <c r="L58" t="s">
        <v>120</v>
      </c>
      <c r="M58" t="s">
        <v>115</v>
      </c>
      <c r="N58" t="s">
        <v>115</v>
      </c>
      <c r="O58" t="s">
        <v>115</v>
      </c>
      <c r="P58" t="s">
        <v>115</v>
      </c>
      <c r="Q58" t="s">
        <v>117</v>
      </c>
      <c r="R58" t="s">
        <v>118</v>
      </c>
      <c r="S58" t="s">
        <v>118</v>
      </c>
      <c r="T58" t="s">
        <v>115</v>
      </c>
      <c r="U58" t="s">
        <v>120</v>
      </c>
      <c r="V58" t="s">
        <v>115</v>
      </c>
      <c r="W58" t="s">
        <v>117</v>
      </c>
      <c r="X58" t="s">
        <v>115</v>
      </c>
      <c r="Y58" t="s">
        <v>115</v>
      </c>
      <c r="Z58" t="s">
        <v>115</v>
      </c>
      <c r="AA58" t="s">
        <v>115</v>
      </c>
      <c r="AB58" t="s">
        <v>120</v>
      </c>
      <c r="AC58" t="s">
        <v>115</v>
      </c>
      <c r="AD58" t="s">
        <v>115</v>
      </c>
      <c r="AE58" t="s">
        <v>117</v>
      </c>
      <c r="AF58" t="s">
        <v>117</v>
      </c>
      <c r="AG58" t="s">
        <v>117</v>
      </c>
      <c r="AH58" t="s">
        <v>123</v>
      </c>
      <c r="AI58" t="s">
        <v>116</v>
      </c>
      <c r="AJ58" t="s">
        <v>117</v>
      </c>
      <c r="AK58" t="s">
        <v>115</v>
      </c>
      <c r="AL58" t="s">
        <v>118</v>
      </c>
      <c r="AM58" t="s">
        <v>117</v>
      </c>
      <c r="AN58" t="s">
        <v>120</v>
      </c>
      <c r="AO58" t="s">
        <v>120</v>
      </c>
      <c r="AP58" t="s">
        <v>117</v>
      </c>
      <c r="AQ58" t="s">
        <v>120</v>
      </c>
      <c r="AR58" t="s">
        <v>115</v>
      </c>
      <c r="AS58" t="s">
        <v>115</v>
      </c>
      <c r="AT58" t="s">
        <v>115</v>
      </c>
      <c r="AU58" t="s">
        <v>120</v>
      </c>
      <c r="AV58" t="s">
        <v>115</v>
      </c>
      <c r="AW58" t="s">
        <v>115</v>
      </c>
      <c r="AX58" t="s">
        <v>120</v>
      </c>
      <c r="AY58" t="s">
        <v>115</v>
      </c>
      <c r="AZ58" t="s">
        <v>121</v>
      </c>
      <c r="BA58" t="s">
        <v>117</v>
      </c>
      <c r="BB58" t="s">
        <v>117</v>
      </c>
      <c r="BC58" t="s">
        <v>118</v>
      </c>
      <c r="BD58" t="s">
        <v>121</v>
      </c>
      <c r="BE58" t="s">
        <v>118</v>
      </c>
      <c r="BF58" t="s">
        <v>118</v>
      </c>
      <c r="BG58" t="s">
        <v>117</v>
      </c>
      <c r="BH58" t="s">
        <v>123</v>
      </c>
      <c r="BI58" t="s">
        <v>120</v>
      </c>
      <c r="BJ58" t="s">
        <v>117</v>
      </c>
      <c r="BK58" t="s">
        <v>117</v>
      </c>
      <c r="BL58" t="s">
        <v>115</v>
      </c>
      <c r="BM58" t="s">
        <v>121</v>
      </c>
      <c r="BN58" t="s">
        <v>120</v>
      </c>
      <c r="BO58" t="s">
        <v>118</v>
      </c>
      <c r="BP58" t="s">
        <v>115</v>
      </c>
      <c r="BQ58" t="s">
        <v>120</v>
      </c>
      <c r="BR58" t="s">
        <v>120</v>
      </c>
      <c r="BS58" t="s">
        <v>115</v>
      </c>
      <c r="BT58" t="s">
        <v>117</v>
      </c>
      <c r="BU58" t="s">
        <v>120</v>
      </c>
      <c r="BV58" t="s">
        <v>120</v>
      </c>
      <c r="BW58" t="s">
        <v>115</v>
      </c>
      <c r="BX58" t="s">
        <v>115</v>
      </c>
      <c r="BY58" t="s">
        <v>115</v>
      </c>
      <c r="BZ58" t="s">
        <v>115</v>
      </c>
      <c r="CA58" t="s">
        <v>115</v>
      </c>
      <c r="CB58" t="s">
        <v>115</v>
      </c>
      <c r="CC58" t="s">
        <v>115</v>
      </c>
      <c r="CD58" t="s">
        <v>115</v>
      </c>
      <c r="CE58" t="s">
        <v>115</v>
      </c>
      <c r="CF58" t="s">
        <v>124</v>
      </c>
      <c r="CG58" t="s">
        <v>115</v>
      </c>
      <c r="CH58" t="s">
        <v>120</v>
      </c>
      <c r="CI58" t="s">
        <v>121</v>
      </c>
      <c r="CJ58" t="s">
        <v>118</v>
      </c>
      <c r="CK58" t="s">
        <v>120</v>
      </c>
      <c r="CL58" t="s">
        <v>115</v>
      </c>
      <c r="CM58" t="s">
        <v>117</v>
      </c>
      <c r="CN58" t="s">
        <v>115</v>
      </c>
      <c r="CO58" t="s">
        <v>115</v>
      </c>
      <c r="CP58" t="s">
        <v>120</v>
      </c>
      <c r="CQ58" t="s">
        <v>115</v>
      </c>
      <c r="CR58" t="s">
        <v>115</v>
      </c>
      <c r="CS58" t="s">
        <v>124</v>
      </c>
      <c r="CT58" t="s">
        <v>117</v>
      </c>
      <c r="CU58" t="s">
        <v>115</v>
      </c>
      <c r="CV58" t="s">
        <v>115</v>
      </c>
      <c r="CW58" t="s">
        <v>116</v>
      </c>
      <c r="CX58" t="s">
        <v>115</v>
      </c>
      <c r="CY58" t="s">
        <v>117</v>
      </c>
      <c r="CZ58" t="s">
        <v>120</v>
      </c>
      <c r="DA58" t="s">
        <v>120</v>
      </c>
      <c r="DB58" t="s">
        <v>124</v>
      </c>
      <c r="DC58" t="s">
        <v>115</v>
      </c>
      <c r="DD58" t="s">
        <v>115</v>
      </c>
      <c r="DE58" t="s">
        <v>120</v>
      </c>
      <c r="DF58" t="s">
        <v>120</v>
      </c>
      <c r="DG58" t="s">
        <v>124</v>
      </c>
      <c r="DH58" t="s">
        <v>115</v>
      </c>
      <c r="DI58" t="s">
        <v>115</v>
      </c>
      <c r="DJ58" t="s">
        <v>120</v>
      </c>
      <c r="DK58" t="s">
        <v>116</v>
      </c>
      <c r="DL58" t="s">
        <v>115</v>
      </c>
      <c r="DM58" t="s">
        <v>115</v>
      </c>
      <c r="DN58" t="s">
        <v>117</v>
      </c>
      <c r="DO58" t="s">
        <v>124</v>
      </c>
      <c r="DP58" t="s">
        <v>120</v>
      </c>
      <c r="DQ58" t="s">
        <v>115</v>
      </c>
      <c r="DR58" t="s">
        <v>120</v>
      </c>
      <c r="DS58" t="s">
        <v>120</v>
      </c>
      <c r="DT58" t="s">
        <v>120</v>
      </c>
      <c r="DU58" t="s">
        <v>115</v>
      </c>
      <c r="DV58" t="s">
        <v>117</v>
      </c>
      <c r="DW58" t="s">
        <v>117</v>
      </c>
      <c r="DX58" t="s">
        <v>120</v>
      </c>
      <c r="DY58" t="s">
        <v>137</v>
      </c>
      <c r="DZ58" t="s">
        <v>137</v>
      </c>
      <c r="EA58" t="s">
        <v>137</v>
      </c>
      <c r="EB58" t="s">
        <v>137</v>
      </c>
    </row>
    <row r="59" spans="1:132" x14ac:dyDescent="0.25">
      <c r="A59">
        <v>2016</v>
      </c>
      <c r="B59" t="e" vm="55">
        <v>#VALUE!</v>
      </c>
      <c r="C59">
        <v>2020</v>
      </c>
      <c r="D59" t="s">
        <v>118</v>
      </c>
      <c r="E59" t="s">
        <v>118</v>
      </c>
      <c r="F59" t="s">
        <v>118</v>
      </c>
      <c r="G59" t="s">
        <v>118</v>
      </c>
      <c r="H59" t="s">
        <v>118</v>
      </c>
      <c r="I59" t="s">
        <v>120</v>
      </c>
      <c r="J59" t="s">
        <v>118</v>
      </c>
      <c r="K59" t="s">
        <v>118</v>
      </c>
      <c r="L59" t="s">
        <v>118</v>
      </c>
      <c r="M59" t="s">
        <v>117</v>
      </c>
      <c r="N59" t="s">
        <v>117</v>
      </c>
      <c r="O59" t="s">
        <v>117</v>
      </c>
      <c r="P59" t="s">
        <v>117</v>
      </c>
      <c r="Q59" t="s">
        <v>118</v>
      </c>
      <c r="R59" t="s">
        <v>118</v>
      </c>
      <c r="S59" t="s">
        <v>118</v>
      </c>
      <c r="T59" t="s">
        <v>118</v>
      </c>
      <c r="U59" t="s">
        <v>117</v>
      </c>
      <c r="V59" t="s">
        <v>118</v>
      </c>
      <c r="W59" t="s">
        <v>120</v>
      </c>
      <c r="X59" t="s">
        <v>118</v>
      </c>
      <c r="Y59" t="s">
        <v>120</v>
      </c>
      <c r="Z59" t="s">
        <v>118</v>
      </c>
      <c r="AA59" t="s">
        <v>118</v>
      </c>
      <c r="AB59" t="s">
        <v>118</v>
      </c>
      <c r="AC59" t="s">
        <v>118</v>
      </c>
      <c r="AD59" t="s">
        <v>118</v>
      </c>
      <c r="AE59" t="s">
        <v>118</v>
      </c>
      <c r="AF59" t="s">
        <v>118</v>
      </c>
      <c r="AG59" t="s">
        <v>118</v>
      </c>
      <c r="AH59" t="s">
        <v>118</v>
      </c>
      <c r="AI59" t="s">
        <v>118</v>
      </c>
      <c r="AJ59" t="s">
        <v>117</v>
      </c>
      <c r="AK59" t="s">
        <v>117</v>
      </c>
      <c r="AL59" t="s">
        <v>118</v>
      </c>
      <c r="AM59" t="s">
        <v>117</v>
      </c>
      <c r="AN59" t="s">
        <v>118</v>
      </c>
      <c r="AO59" t="s">
        <v>117</v>
      </c>
      <c r="AP59" t="s">
        <v>119</v>
      </c>
      <c r="AQ59" t="s">
        <v>117</v>
      </c>
      <c r="AR59" t="s">
        <v>120</v>
      </c>
      <c r="AS59" t="s">
        <v>117</v>
      </c>
      <c r="AT59" t="s">
        <v>120</v>
      </c>
      <c r="AU59" t="s">
        <v>120</v>
      </c>
      <c r="AV59" t="s">
        <v>120</v>
      </c>
      <c r="AW59" t="s">
        <v>120</v>
      </c>
      <c r="AX59" t="s">
        <v>120</v>
      </c>
      <c r="AY59" t="s">
        <v>117</v>
      </c>
      <c r="AZ59" t="s">
        <v>117</v>
      </c>
      <c r="BA59" t="s">
        <v>118</v>
      </c>
      <c r="BB59" t="s">
        <v>120</v>
      </c>
      <c r="BC59" t="s">
        <v>117</v>
      </c>
      <c r="BD59" t="s">
        <v>118</v>
      </c>
      <c r="BE59" t="s">
        <v>118</v>
      </c>
      <c r="BF59" t="s">
        <v>118</v>
      </c>
      <c r="BG59" t="s">
        <v>118</v>
      </c>
      <c r="BH59" t="s">
        <v>118</v>
      </c>
      <c r="BI59" t="s">
        <v>118</v>
      </c>
      <c r="BJ59" t="s">
        <v>118</v>
      </c>
      <c r="BK59" t="s">
        <v>117</v>
      </c>
      <c r="BL59" t="s">
        <v>117</v>
      </c>
      <c r="BM59" t="s">
        <v>118</v>
      </c>
      <c r="BN59" t="s">
        <v>120</v>
      </c>
      <c r="BO59" t="s">
        <v>115</v>
      </c>
      <c r="BP59" t="s">
        <v>117</v>
      </c>
      <c r="BQ59" t="s">
        <v>118</v>
      </c>
      <c r="BR59" t="s">
        <v>118</v>
      </c>
      <c r="BS59" t="s">
        <v>118</v>
      </c>
      <c r="BT59" t="s">
        <v>118</v>
      </c>
      <c r="BU59" t="s">
        <v>118</v>
      </c>
      <c r="BV59" t="s">
        <v>119</v>
      </c>
      <c r="BW59" t="s">
        <v>118</v>
      </c>
      <c r="BX59" t="s">
        <v>120</v>
      </c>
      <c r="BY59" t="s">
        <v>120</v>
      </c>
      <c r="BZ59" t="s">
        <v>119</v>
      </c>
      <c r="CA59" t="s">
        <v>117</v>
      </c>
      <c r="CB59" t="s">
        <v>117</v>
      </c>
      <c r="CC59" t="s">
        <v>115</v>
      </c>
      <c r="CD59" t="s">
        <v>118</v>
      </c>
      <c r="CE59" t="s">
        <v>118</v>
      </c>
      <c r="CF59" t="s">
        <v>118</v>
      </c>
      <c r="CG59" t="s">
        <v>119</v>
      </c>
      <c r="CH59" t="s">
        <v>118</v>
      </c>
      <c r="CI59" t="s">
        <v>118</v>
      </c>
      <c r="CJ59" t="s">
        <v>118</v>
      </c>
      <c r="CK59" t="s">
        <v>120</v>
      </c>
      <c r="CL59" t="s">
        <v>117</v>
      </c>
      <c r="CM59" t="s">
        <v>117</v>
      </c>
      <c r="CN59" t="s">
        <v>116</v>
      </c>
      <c r="CO59" t="s">
        <v>117</v>
      </c>
      <c r="CP59" t="s">
        <v>117</v>
      </c>
      <c r="CQ59" t="s">
        <v>117</v>
      </c>
      <c r="CR59" t="s">
        <v>120</v>
      </c>
      <c r="CS59" t="s">
        <v>118</v>
      </c>
      <c r="CT59" t="s">
        <v>117</v>
      </c>
      <c r="CU59" t="s">
        <v>117</v>
      </c>
      <c r="CV59" t="s">
        <v>118</v>
      </c>
      <c r="CW59" t="s">
        <v>118</v>
      </c>
      <c r="CX59" t="s">
        <v>117</v>
      </c>
      <c r="CY59" t="s">
        <v>117</v>
      </c>
      <c r="CZ59" t="s">
        <v>118</v>
      </c>
      <c r="DA59" t="s">
        <v>118</v>
      </c>
      <c r="DB59" t="s">
        <v>118</v>
      </c>
      <c r="DC59" t="s">
        <v>118</v>
      </c>
      <c r="DD59" t="s">
        <v>118</v>
      </c>
      <c r="DE59" t="s">
        <v>118</v>
      </c>
      <c r="DF59" t="s">
        <v>118</v>
      </c>
      <c r="DG59" t="s">
        <v>116</v>
      </c>
      <c r="DH59" t="s">
        <v>117</v>
      </c>
      <c r="DI59" t="s">
        <v>120</v>
      </c>
      <c r="DJ59" t="s">
        <v>117</v>
      </c>
      <c r="DK59" t="s">
        <v>118</v>
      </c>
      <c r="DL59" t="s">
        <v>117</v>
      </c>
      <c r="DM59" t="s">
        <v>118</v>
      </c>
      <c r="DN59" t="s">
        <v>117</v>
      </c>
      <c r="DO59" t="s">
        <v>118</v>
      </c>
      <c r="DP59" t="s">
        <v>118</v>
      </c>
      <c r="DQ59" t="s">
        <v>115</v>
      </c>
      <c r="DR59" t="s">
        <v>117</v>
      </c>
      <c r="DS59" t="s">
        <v>118</v>
      </c>
      <c r="DT59" t="s">
        <v>116</v>
      </c>
      <c r="DU59" t="s">
        <v>115</v>
      </c>
      <c r="DV59" t="s">
        <v>117</v>
      </c>
      <c r="DW59" t="s">
        <v>117</v>
      </c>
      <c r="DX59" t="s">
        <v>118</v>
      </c>
      <c r="DY59" t="s">
        <v>137</v>
      </c>
      <c r="DZ59" t="s">
        <v>137</v>
      </c>
      <c r="EA59" t="s">
        <v>137</v>
      </c>
      <c r="EB59" t="s">
        <v>137</v>
      </c>
    </row>
    <row r="60" spans="1:132" x14ac:dyDescent="0.25">
      <c r="A60">
        <v>2016</v>
      </c>
      <c r="B60" t="e" vm="56">
        <v>#VALUE!</v>
      </c>
      <c r="C60">
        <v>2019</v>
      </c>
      <c r="D60" t="s">
        <v>118</v>
      </c>
      <c r="E60" t="s">
        <v>118</v>
      </c>
      <c r="F60" t="s">
        <v>117</v>
      </c>
      <c r="G60" t="s">
        <v>118</v>
      </c>
      <c r="H60" t="s">
        <v>118</v>
      </c>
      <c r="I60" t="s">
        <v>115</v>
      </c>
      <c r="J60" t="s">
        <v>118</v>
      </c>
      <c r="K60" t="s">
        <v>118</v>
      </c>
      <c r="L60" t="s">
        <v>118</v>
      </c>
      <c r="M60" t="s">
        <v>117</v>
      </c>
      <c r="N60" t="s">
        <v>117</v>
      </c>
      <c r="O60" t="s">
        <v>118</v>
      </c>
      <c r="P60" t="s">
        <v>118</v>
      </c>
      <c r="Q60" t="s">
        <v>118</v>
      </c>
      <c r="R60" t="s">
        <v>119</v>
      </c>
      <c r="S60" t="s">
        <v>119</v>
      </c>
      <c r="T60" t="s">
        <v>118</v>
      </c>
      <c r="U60" t="s">
        <v>117</v>
      </c>
      <c r="V60" t="s">
        <v>117</v>
      </c>
      <c r="W60" t="s">
        <v>117</v>
      </c>
      <c r="X60" t="s">
        <v>118</v>
      </c>
      <c r="Y60" t="s">
        <v>118</v>
      </c>
      <c r="Z60" t="s">
        <v>118</v>
      </c>
      <c r="AA60" t="s">
        <v>118</v>
      </c>
      <c r="AB60" t="s">
        <v>118</v>
      </c>
      <c r="AC60" t="s">
        <v>118</v>
      </c>
      <c r="AD60" t="s">
        <v>118</v>
      </c>
      <c r="AE60" t="s">
        <v>118</v>
      </c>
      <c r="AF60" t="s">
        <v>118</v>
      </c>
      <c r="AG60" t="s">
        <v>118</v>
      </c>
      <c r="AH60" t="s">
        <v>118</v>
      </c>
      <c r="AI60" t="s">
        <v>118</v>
      </c>
      <c r="AJ60" t="s">
        <v>118</v>
      </c>
      <c r="AK60" t="s">
        <v>118</v>
      </c>
      <c r="AL60" t="s">
        <v>117</v>
      </c>
      <c r="AM60" t="s">
        <v>118</v>
      </c>
      <c r="AN60" t="s">
        <v>121</v>
      </c>
      <c r="AO60" t="s">
        <v>117</v>
      </c>
      <c r="AP60" t="s">
        <v>118</v>
      </c>
      <c r="AQ60" t="s">
        <v>118</v>
      </c>
      <c r="AR60" t="s">
        <v>121</v>
      </c>
      <c r="AS60" t="s">
        <v>117</v>
      </c>
      <c r="AT60" t="s">
        <v>118</v>
      </c>
      <c r="AU60" t="s">
        <v>117</v>
      </c>
      <c r="AV60" t="s">
        <v>121</v>
      </c>
      <c r="AW60" t="s">
        <v>118</v>
      </c>
      <c r="AX60" t="s">
        <v>117</v>
      </c>
      <c r="AY60" t="s">
        <v>118</v>
      </c>
      <c r="AZ60" t="s">
        <v>118</v>
      </c>
      <c r="BA60" t="s">
        <v>118</v>
      </c>
      <c r="BB60" t="s">
        <v>118</v>
      </c>
      <c r="BC60" t="s">
        <v>123</v>
      </c>
      <c r="BD60" t="s">
        <v>118</v>
      </c>
      <c r="BE60" t="s">
        <v>118</v>
      </c>
      <c r="BF60" t="s">
        <v>118</v>
      </c>
      <c r="BG60" t="s">
        <v>118</v>
      </c>
      <c r="BH60" t="s">
        <v>118</v>
      </c>
      <c r="BI60" t="s">
        <v>118</v>
      </c>
      <c r="BJ60" t="s">
        <v>118</v>
      </c>
      <c r="BK60" t="s">
        <v>118</v>
      </c>
      <c r="BL60" t="s">
        <v>118</v>
      </c>
      <c r="BM60" t="s">
        <v>121</v>
      </c>
      <c r="BN60" t="s">
        <v>120</v>
      </c>
      <c r="BO60" t="s">
        <v>115</v>
      </c>
      <c r="BP60" t="s">
        <v>118</v>
      </c>
      <c r="BQ60" t="s">
        <v>120</v>
      </c>
      <c r="BR60" t="s">
        <v>118</v>
      </c>
      <c r="BS60" t="s">
        <v>118</v>
      </c>
      <c r="BT60" t="s">
        <v>118</v>
      </c>
      <c r="BU60" t="s">
        <v>118</v>
      </c>
      <c r="BV60" t="s">
        <v>118</v>
      </c>
      <c r="BW60" t="s">
        <v>116</v>
      </c>
      <c r="BX60" t="s">
        <v>120</v>
      </c>
      <c r="BY60" t="s">
        <v>120</v>
      </c>
      <c r="BZ60" t="s">
        <v>117</v>
      </c>
      <c r="CA60" t="s">
        <v>117</v>
      </c>
      <c r="CB60" t="s">
        <v>117</v>
      </c>
      <c r="CC60" t="s">
        <v>117</v>
      </c>
      <c r="CD60" t="s">
        <v>117</v>
      </c>
      <c r="CE60" t="s">
        <v>117</v>
      </c>
      <c r="CF60" t="s">
        <v>121</v>
      </c>
      <c r="CG60" t="s">
        <v>118</v>
      </c>
      <c r="CH60" t="s">
        <v>117</v>
      </c>
      <c r="CI60" t="s">
        <v>118</v>
      </c>
      <c r="CJ60" t="s">
        <v>118</v>
      </c>
      <c r="CK60" t="s">
        <v>118</v>
      </c>
      <c r="CL60" t="s">
        <v>118</v>
      </c>
      <c r="CM60" t="s">
        <v>118</v>
      </c>
      <c r="CN60" t="s">
        <v>118</v>
      </c>
      <c r="CO60" t="s">
        <v>117</v>
      </c>
      <c r="CP60" t="s">
        <v>118</v>
      </c>
      <c r="CQ60" t="s">
        <v>118</v>
      </c>
      <c r="CR60" t="s">
        <v>118</v>
      </c>
      <c r="CS60" t="s">
        <v>121</v>
      </c>
      <c r="CT60" t="s">
        <v>120</v>
      </c>
      <c r="CU60" t="s">
        <v>118</v>
      </c>
      <c r="CV60" t="s">
        <v>118</v>
      </c>
      <c r="CW60" t="s">
        <v>121</v>
      </c>
      <c r="CX60" t="s">
        <v>115</v>
      </c>
      <c r="CY60" t="s">
        <v>120</v>
      </c>
      <c r="CZ60" t="s">
        <v>118</v>
      </c>
      <c r="DA60" t="s">
        <v>119</v>
      </c>
      <c r="DB60" t="s">
        <v>121</v>
      </c>
      <c r="DC60" t="s">
        <v>118</v>
      </c>
      <c r="DD60" t="s">
        <v>117</v>
      </c>
      <c r="DE60" t="s">
        <v>118</v>
      </c>
      <c r="DF60" t="s">
        <v>120</v>
      </c>
      <c r="DG60" t="s">
        <v>121</v>
      </c>
      <c r="DH60" t="s">
        <v>117</v>
      </c>
      <c r="DI60" t="s">
        <v>118</v>
      </c>
      <c r="DJ60" t="s">
        <v>117</v>
      </c>
      <c r="DK60" t="s">
        <v>121</v>
      </c>
      <c r="DL60" t="s">
        <v>117</v>
      </c>
      <c r="DM60" t="s">
        <v>118</v>
      </c>
      <c r="DN60" t="s">
        <v>117</v>
      </c>
      <c r="DO60" t="s">
        <v>121</v>
      </c>
      <c r="DP60" t="s">
        <v>118</v>
      </c>
      <c r="DQ60" t="s">
        <v>118</v>
      </c>
      <c r="DR60" t="s">
        <v>117</v>
      </c>
      <c r="DS60" t="s">
        <v>118</v>
      </c>
      <c r="DT60" t="s">
        <v>118</v>
      </c>
      <c r="DU60" t="s">
        <v>118</v>
      </c>
      <c r="DV60" t="s">
        <v>118</v>
      </c>
      <c r="DW60" t="s">
        <v>118</v>
      </c>
      <c r="DX60" t="s">
        <v>118</v>
      </c>
      <c r="DY60" t="s">
        <v>137</v>
      </c>
      <c r="DZ60" t="s">
        <v>137</v>
      </c>
      <c r="EA60" t="s">
        <v>137</v>
      </c>
      <c r="EB60" t="s">
        <v>137</v>
      </c>
    </row>
    <row r="61" spans="1:132" x14ac:dyDescent="0.25">
      <c r="A61">
        <v>2016</v>
      </c>
      <c r="B61" t="e" vm="57">
        <v>#VALUE!</v>
      </c>
      <c r="C61">
        <v>2020</v>
      </c>
      <c r="D61" t="s">
        <v>118</v>
      </c>
      <c r="E61" t="s">
        <v>118</v>
      </c>
      <c r="F61" t="s">
        <v>121</v>
      </c>
      <c r="G61" t="s">
        <v>118</v>
      </c>
      <c r="H61" t="s">
        <v>118</v>
      </c>
      <c r="I61" t="s">
        <v>115</v>
      </c>
      <c r="J61" t="s">
        <v>118</v>
      </c>
      <c r="K61" t="s">
        <v>118</v>
      </c>
      <c r="L61" t="s">
        <v>118</v>
      </c>
      <c r="M61" t="s">
        <v>117</v>
      </c>
      <c r="N61" t="s">
        <v>117</v>
      </c>
      <c r="O61" t="s">
        <v>120</v>
      </c>
      <c r="P61" t="s">
        <v>120</v>
      </c>
      <c r="Q61" t="s">
        <v>121</v>
      </c>
      <c r="R61" t="s">
        <v>118</v>
      </c>
      <c r="S61" t="s">
        <v>118</v>
      </c>
      <c r="T61" t="s">
        <v>120</v>
      </c>
      <c r="U61" t="s">
        <v>121</v>
      </c>
      <c r="V61" t="s">
        <v>117</v>
      </c>
      <c r="W61" t="s">
        <v>118</v>
      </c>
      <c r="X61" t="s">
        <v>121</v>
      </c>
      <c r="Y61" t="s">
        <v>118</v>
      </c>
      <c r="Z61" t="s">
        <v>118</v>
      </c>
      <c r="AA61" t="s">
        <v>120</v>
      </c>
      <c r="AB61" t="s">
        <v>118</v>
      </c>
      <c r="AC61" t="s">
        <v>120</v>
      </c>
      <c r="AD61" t="s">
        <v>120</v>
      </c>
      <c r="AE61" t="s">
        <v>116</v>
      </c>
      <c r="AF61" t="s">
        <v>117</v>
      </c>
      <c r="AG61" t="s">
        <v>118</v>
      </c>
      <c r="AH61" t="s">
        <v>115</v>
      </c>
      <c r="AI61" t="s">
        <v>117</v>
      </c>
      <c r="AJ61" t="s">
        <v>117</v>
      </c>
      <c r="AK61" t="s">
        <v>117</v>
      </c>
      <c r="AL61" t="s">
        <v>117</v>
      </c>
      <c r="AM61" t="s">
        <v>117</v>
      </c>
      <c r="AN61" t="s">
        <v>120</v>
      </c>
      <c r="AO61" t="s">
        <v>120</v>
      </c>
      <c r="AP61" t="s">
        <v>117</v>
      </c>
      <c r="AQ61" t="s">
        <v>115</v>
      </c>
      <c r="AR61" t="s">
        <v>120</v>
      </c>
      <c r="AS61" t="s">
        <v>115</v>
      </c>
      <c r="AT61" t="s">
        <v>115</v>
      </c>
      <c r="AU61" t="s">
        <v>118</v>
      </c>
      <c r="AV61" t="s">
        <v>116</v>
      </c>
      <c r="AW61" t="s">
        <v>117</v>
      </c>
      <c r="AX61" t="s">
        <v>120</v>
      </c>
      <c r="AY61" t="s">
        <v>117</v>
      </c>
      <c r="AZ61" t="s">
        <v>116</v>
      </c>
      <c r="BA61" t="s">
        <v>117</v>
      </c>
      <c r="BB61" t="s">
        <v>120</v>
      </c>
      <c r="BC61" t="s">
        <v>117</v>
      </c>
      <c r="BD61" t="s">
        <v>121</v>
      </c>
      <c r="BE61" t="s">
        <v>120</v>
      </c>
      <c r="BF61" t="s">
        <v>118</v>
      </c>
      <c r="BG61" t="s">
        <v>118</v>
      </c>
      <c r="BH61" t="s">
        <v>118</v>
      </c>
      <c r="BI61" t="s">
        <v>120</v>
      </c>
      <c r="BJ61" t="s">
        <v>115</v>
      </c>
      <c r="BK61" t="s">
        <v>117</v>
      </c>
      <c r="BL61" t="s">
        <v>117</v>
      </c>
      <c r="BM61" t="s">
        <v>116</v>
      </c>
      <c r="BN61" t="s">
        <v>115</v>
      </c>
      <c r="BO61" t="s">
        <v>115</v>
      </c>
      <c r="BP61" t="s">
        <v>115</v>
      </c>
      <c r="BQ61" t="s">
        <v>117</v>
      </c>
      <c r="BR61" t="s">
        <v>124</v>
      </c>
      <c r="BS61" t="s">
        <v>115</v>
      </c>
      <c r="BT61" t="s">
        <v>115</v>
      </c>
      <c r="BU61" t="s">
        <v>115</v>
      </c>
      <c r="BV61" t="s">
        <v>118</v>
      </c>
      <c r="BW61" t="s">
        <v>124</v>
      </c>
      <c r="BX61" t="s">
        <v>120</v>
      </c>
      <c r="BY61" t="s">
        <v>115</v>
      </c>
      <c r="BZ61" t="s">
        <v>115</v>
      </c>
      <c r="CA61" t="s">
        <v>116</v>
      </c>
      <c r="CB61" t="s">
        <v>118</v>
      </c>
      <c r="CC61" t="s">
        <v>115</v>
      </c>
      <c r="CD61" t="s">
        <v>115</v>
      </c>
      <c r="CE61" t="s">
        <v>118</v>
      </c>
      <c r="CF61" t="s">
        <v>118</v>
      </c>
      <c r="CG61" t="s">
        <v>119</v>
      </c>
      <c r="CH61" t="s">
        <v>118</v>
      </c>
      <c r="CI61" t="s">
        <v>124</v>
      </c>
      <c r="CJ61" t="s">
        <v>120</v>
      </c>
      <c r="CK61" t="s">
        <v>115</v>
      </c>
      <c r="CL61" t="s">
        <v>115</v>
      </c>
      <c r="CM61" t="s">
        <v>120</v>
      </c>
      <c r="CN61" t="s">
        <v>120</v>
      </c>
      <c r="CO61" t="s">
        <v>115</v>
      </c>
      <c r="CP61" t="s">
        <v>115</v>
      </c>
      <c r="CQ61" t="s">
        <v>117</v>
      </c>
      <c r="CR61" t="s">
        <v>118</v>
      </c>
      <c r="CS61" t="s">
        <v>115</v>
      </c>
      <c r="CT61" t="s">
        <v>115</v>
      </c>
      <c r="CU61" t="s">
        <v>115</v>
      </c>
      <c r="CV61" t="s">
        <v>120</v>
      </c>
      <c r="CW61" t="s">
        <v>115</v>
      </c>
      <c r="CX61" t="s">
        <v>115</v>
      </c>
      <c r="CY61" t="s">
        <v>115</v>
      </c>
      <c r="CZ61" t="s">
        <v>115</v>
      </c>
      <c r="DA61" t="s">
        <v>123</v>
      </c>
      <c r="DB61" t="s">
        <v>115</v>
      </c>
      <c r="DC61" t="s">
        <v>120</v>
      </c>
      <c r="DD61" t="s">
        <v>115</v>
      </c>
      <c r="DE61" t="s">
        <v>115</v>
      </c>
      <c r="DF61" t="s">
        <v>115</v>
      </c>
      <c r="DG61" t="s">
        <v>124</v>
      </c>
      <c r="DH61" t="s">
        <v>120</v>
      </c>
      <c r="DI61" t="s">
        <v>115</v>
      </c>
      <c r="DJ61" t="s">
        <v>120</v>
      </c>
      <c r="DK61" t="s">
        <v>121</v>
      </c>
      <c r="DL61" t="s">
        <v>120</v>
      </c>
      <c r="DM61" t="s">
        <v>118</v>
      </c>
      <c r="DN61" t="s">
        <v>115</v>
      </c>
      <c r="DO61" t="s">
        <v>116</v>
      </c>
      <c r="DP61" t="s">
        <v>115</v>
      </c>
      <c r="DQ61" t="s">
        <v>120</v>
      </c>
      <c r="DR61" t="s">
        <v>117</v>
      </c>
      <c r="DS61" t="s">
        <v>117</v>
      </c>
      <c r="DT61" t="s">
        <v>124</v>
      </c>
      <c r="DU61" t="s">
        <v>119</v>
      </c>
      <c r="DV61" t="s">
        <v>115</v>
      </c>
      <c r="DW61" t="s">
        <v>115</v>
      </c>
      <c r="DX61" t="s">
        <v>115</v>
      </c>
      <c r="DY61" t="s">
        <v>137</v>
      </c>
      <c r="DZ61" t="s">
        <v>137</v>
      </c>
      <c r="EA61" t="s">
        <v>137</v>
      </c>
      <c r="EB61" t="s">
        <v>137</v>
      </c>
    </row>
    <row r="62" spans="1:132" x14ac:dyDescent="0.25">
      <c r="A62">
        <v>2016</v>
      </c>
      <c r="B62" t="e" vm="58">
        <v>#VALUE!</v>
      </c>
      <c r="C62">
        <v>2021</v>
      </c>
      <c r="D62" t="s">
        <v>120</v>
      </c>
      <c r="E62" t="s">
        <v>120</v>
      </c>
      <c r="F62" t="s">
        <v>121</v>
      </c>
      <c r="G62" t="s">
        <v>117</v>
      </c>
      <c r="H62" t="s">
        <v>118</v>
      </c>
      <c r="I62" t="s">
        <v>115</v>
      </c>
      <c r="J62" t="s">
        <v>121</v>
      </c>
      <c r="K62" t="s">
        <v>118</v>
      </c>
      <c r="L62" t="s">
        <v>117</v>
      </c>
      <c r="M62" t="s">
        <v>117</v>
      </c>
      <c r="N62" t="s">
        <v>117</v>
      </c>
      <c r="O62" t="s">
        <v>120</v>
      </c>
      <c r="P62" t="s">
        <v>120</v>
      </c>
      <c r="Q62" t="s">
        <v>121</v>
      </c>
      <c r="R62" t="s">
        <v>118</v>
      </c>
      <c r="S62" t="s">
        <v>118</v>
      </c>
      <c r="T62" t="s">
        <v>120</v>
      </c>
      <c r="U62" t="s">
        <v>121</v>
      </c>
      <c r="V62" t="s">
        <v>118</v>
      </c>
      <c r="W62" t="s">
        <v>117</v>
      </c>
      <c r="X62" t="s">
        <v>118</v>
      </c>
      <c r="Y62" t="s">
        <v>118</v>
      </c>
      <c r="Z62" t="s">
        <v>118</v>
      </c>
      <c r="AA62" t="s">
        <v>118</v>
      </c>
      <c r="AB62" t="s">
        <v>118</v>
      </c>
      <c r="AC62" t="s">
        <v>118</v>
      </c>
      <c r="AD62" t="s">
        <v>118</v>
      </c>
      <c r="AE62" t="s">
        <v>118</v>
      </c>
      <c r="AF62" t="s">
        <v>118</v>
      </c>
      <c r="AG62" t="s">
        <v>118</v>
      </c>
      <c r="AH62" t="s">
        <v>118</v>
      </c>
      <c r="AI62" t="s">
        <v>121</v>
      </c>
      <c r="AJ62" t="s">
        <v>120</v>
      </c>
      <c r="AK62" t="s">
        <v>118</v>
      </c>
      <c r="AL62" t="s">
        <v>118</v>
      </c>
      <c r="AM62" t="s">
        <v>117</v>
      </c>
      <c r="AN62" t="s">
        <v>121</v>
      </c>
      <c r="AO62" t="s">
        <v>118</v>
      </c>
      <c r="AP62" t="s">
        <v>118</v>
      </c>
      <c r="AQ62" t="s">
        <v>117</v>
      </c>
      <c r="AR62" t="s">
        <v>115</v>
      </c>
      <c r="AS62" t="s">
        <v>120</v>
      </c>
      <c r="AT62" t="s">
        <v>115</v>
      </c>
      <c r="AU62" t="s">
        <v>115</v>
      </c>
      <c r="AV62" t="s">
        <v>120</v>
      </c>
      <c r="AW62" t="s">
        <v>120</v>
      </c>
      <c r="AX62" t="s">
        <v>120</v>
      </c>
      <c r="AY62" t="s">
        <v>117</v>
      </c>
      <c r="AZ62" t="s">
        <v>116</v>
      </c>
      <c r="BA62" t="s">
        <v>117</v>
      </c>
      <c r="BB62" t="s">
        <v>120</v>
      </c>
      <c r="BC62" t="s">
        <v>117</v>
      </c>
      <c r="BD62" t="s">
        <v>121</v>
      </c>
      <c r="BE62" t="s">
        <v>115</v>
      </c>
      <c r="BF62" t="s">
        <v>118</v>
      </c>
      <c r="BG62" t="s">
        <v>118</v>
      </c>
      <c r="BH62" t="s">
        <v>118</v>
      </c>
      <c r="BI62" t="s">
        <v>121</v>
      </c>
      <c r="BJ62" t="s">
        <v>118</v>
      </c>
      <c r="BK62" t="s">
        <v>118</v>
      </c>
      <c r="BL62" t="s">
        <v>117</v>
      </c>
      <c r="BM62" t="s">
        <v>116</v>
      </c>
      <c r="BN62" t="s">
        <v>120</v>
      </c>
      <c r="BO62" t="s">
        <v>120</v>
      </c>
      <c r="BP62" t="s">
        <v>117</v>
      </c>
      <c r="BQ62" t="s">
        <v>117</v>
      </c>
      <c r="BR62" t="s">
        <v>116</v>
      </c>
      <c r="BS62" t="s">
        <v>115</v>
      </c>
      <c r="BT62" t="s">
        <v>120</v>
      </c>
      <c r="BU62" t="s">
        <v>117</v>
      </c>
      <c r="BV62" t="s">
        <v>118</v>
      </c>
      <c r="BW62" t="s">
        <v>121</v>
      </c>
      <c r="BX62" t="s">
        <v>115</v>
      </c>
      <c r="BY62" t="s">
        <v>115</v>
      </c>
      <c r="BZ62" t="s">
        <v>118</v>
      </c>
      <c r="CA62" t="s">
        <v>120</v>
      </c>
      <c r="CB62" t="s">
        <v>115</v>
      </c>
      <c r="CC62" t="s">
        <v>115</v>
      </c>
      <c r="CD62" t="s">
        <v>117</v>
      </c>
      <c r="CE62" t="s">
        <v>117</v>
      </c>
      <c r="CF62" t="s">
        <v>118</v>
      </c>
      <c r="CG62" t="s">
        <v>118</v>
      </c>
      <c r="CH62" t="s">
        <v>118</v>
      </c>
      <c r="CI62" t="s">
        <v>121</v>
      </c>
      <c r="CJ62" t="s">
        <v>118</v>
      </c>
      <c r="CK62" t="s">
        <v>118</v>
      </c>
      <c r="CL62" t="s">
        <v>117</v>
      </c>
      <c r="CM62" t="s">
        <v>117</v>
      </c>
      <c r="CN62" t="s">
        <v>118</v>
      </c>
      <c r="CO62" t="s">
        <v>118</v>
      </c>
      <c r="CP62" t="s">
        <v>118</v>
      </c>
      <c r="CQ62" t="s">
        <v>118</v>
      </c>
      <c r="CR62" t="s">
        <v>117</v>
      </c>
      <c r="CS62" t="s">
        <v>120</v>
      </c>
      <c r="CT62" t="s">
        <v>115</v>
      </c>
      <c r="CU62" t="s">
        <v>117</v>
      </c>
      <c r="CV62" t="s">
        <v>117</v>
      </c>
      <c r="CW62" t="s">
        <v>121</v>
      </c>
      <c r="CX62" t="s">
        <v>120</v>
      </c>
      <c r="CY62" t="s">
        <v>120</v>
      </c>
      <c r="CZ62" t="s">
        <v>118</v>
      </c>
      <c r="DA62" t="s">
        <v>118</v>
      </c>
      <c r="DB62" t="s">
        <v>121</v>
      </c>
      <c r="DC62" t="s">
        <v>118</v>
      </c>
      <c r="DD62" t="s">
        <v>123</v>
      </c>
      <c r="DE62" t="s">
        <v>123</v>
      </c>
      <c r="DF62" t="s">
        <v>117</v>
      </c>
      <c r="DG62" t="s">
        <v>121</v>
      </c>
      <c r="DH62" t="s">
        <v>117</v>
      </c>
      <c r="DI62" t="s">
        <v>118</v>
      </c>
      <c r="DJ62" t="s">
        <v>117</v>
      </c>
      <c r="DK62" t="s">
        <v>121</v>
      </c>
      <c r="DL62" t="s">
        <v>117</v>
      </c>
      <c r="DM62" t="s">
        <v>118</v>
      </c>
      <c r="DN62" t="s">
        <v>117</v>
      </c>
      <c r="DO62" t="s">
        <v>121</v>
      </c>
      <c r="DP62" t="s">
        <v>120</v>
      </c>
      <c r="DQ62" t="s">
        <v>118</v>
      </c>
      <c r="DR62" t="s">
        <v>117</v>
      </c>
      <c r="DS62" t="s">
        <v>118</v>
      </c>
      <c r="DT62" t="s">
        <v>118</v>
      </c>
      <c r="DU62" t="s">
        <v>118</v>
      </c>
      <c r="DV62" t="s">
        <v>118</v>
      </c>
      <c r="DW62" t="s">
        <v>118</v>
      </c>
      <c r="DX62" t="s">
        <v>118</v>
      </c>
      <c r="DY62" t="s">
        <v>137</v>
      </c>
      <c r="DZ62" t="s">
        <v>137</v>
      </c>
      <c r="EA62" t="s">
        <v>137</v>
      </c>
      <c r="EB62" t="s">
        <v>137</v>
      </c>
    </row>
    <row r="63" spans="1:132" x14ac:dyDescent="0.25">
      <c r="A63">
        <v>2016</v>
      </c>
      <c r="B63" t="e" vm="59">
        <v>#VALUE!</v>
      </c>
      <c r="C63">
        <v>2020</v>
      </c>
      <c r="D63" t="s">
        <v>118</v>
      </c>
      <c r="E63" t="s">
        <v>118</v>
      </c>
      <c r="F63" t="s">
        <v>121</v>
      </c>
      <c r="G63" t="s">
        <v>118</v>
      </c>
      <c r="H63" t="s">
        <v>117</v>
      </c>
      <c r="I63" t="s">
        <v>115</v>
      </c>
      <c r="J63" t="s">
        <v>118</v>
      </c>
      <c r="K63" t="s">
        <v>118</v>
      </c>
      <c r="L63" t="s">
        <v>118</v>
      </c>
      <c r="M63" t="s">
        <v>117</v>
      </c>
      <c r="N63" t="s">
        <v>117</v>
      </c>
      <c r="O63" t="s">
        <v>120</v>
      </c>
      <c r="P63" t="s">
        <v>120</v>
      </c>
      <c r="Q63" t="s">
        <v>120</v>
      </c>
      <c r="R63" t="s">
        <v>120</v>
      </c>
      <c r="S63" t="s">
        <v>120</v>
      </c>
      <c r="T63" t="s">
        <v>120</v>
      </c>
      <c r="U63" t="s">
        <v>137</v>
      </c>
      <c r="V63" t="s">
        <v>137</v>
      </c>
      <c r="W63" t="s">
        <v>137</v>
      </c>
      <c r="X63" t="s">
        <v>124</v>
      </c>
      <c r="Y63" t="s">
        <v>115</v>
      </c>
      <c r="Z63" t="s">
        <v>117</v>
      </c>
      <c r="AA63" t="s">
        <v>115</v>
      </c>
      <c r="AB63" t="s">
        <v>120</v>
      </c>
      <c r="AC63" t="s">
        <v>118</v>
      </c>
      <c r="AD63" t="s">
        <v>118</v>
      </c>
      <c r="AE63" t="s">
        <v>120</v>
      </c>
      <c r="AF63" t="s">
        <v>120</v>
      </c>
      <c r="AG63" t="s">
        <v>137</v>
      </c>
      <c r="AH63" t="s">
        <v>120</v>
      </c>
      <c r="AI63" t="s">
        <v>116</v>
      </c>
      <c r="AJ63" t="s">
        <v>117</v>
      </c>
      <c r="AK63" t="s">
        <v>115</v>
      </c>
      <c r="AL63" t="s">
        <v>118</v>
      </c>
      <c r="AM63" t="s">
        <v>120</v>
      </c>
      <c r="AN63" t="s">
        <v>116</v>
      </c>
      <c r="AO63" t="s">
        <v>117</v>
      </c>
      <c r="AP63" t="s">
        <v>117</v>
      </c>
      <c r="AQ63" t="s">
        <v>120</v>
      </c>
      <c r="AR63" t="s">
        <v>121</v>
      </c>
      <c r="AS63" t="s">
        <v>120</v>
      </c>
      <c r="AT63" t="s">
        <v>118</v>
      </c>
      <c r="AU63" t="s">
        <v>118</v>
      </c>
      <c r="AV63" t="s">
        <v>121</v>
      </c>
      <c r="AW63" t="s">
        <v>118</v>
      </c>
      <c r="AX63" t="s">
        <v>120</v>
      </c>
      <c r="AY63" t="s">
        <v>118</v>
      </c>
      <c r="AZ63" t="s">
        <v>116</v>
      </c>
      <c r="BA63" t="s">
        <v>118</v>
      </c>
      <c r="BB63" t="s">
        <v>115</v>
      </c>
      <c r="BC63" t="s">
        <v>117</v>
      </c>
      <c r="BD63" t="s">
        <v>116</v>
      </c>
      <c r="BE63" t="s">
        <v>120</v>
      </c>
      <c r="BF63" t="s">
        <v>115</v>
      </c>
      <c r="BG63" t="s">
        <v>117</v>
      </c>
      <c r="BH63" t="s">
        <v>118</v>
      </c>
      <c r="BI63" t="s">
        <v>120</v>
      </c>
      <c r="BJ63" t="s">
        <v>117</v>
      </c>
      <c r="BK63" t="s">
        <v>115</v>
      </c>
      <c r="BL63" t="s">
        <v>115</v>
      </c>
      <c r="BM63" t="s">
        <v>121</v>
      </c>
      <c r="BN63" t="s">
        <v>120</v>
      </c>
      <c r="BO63" t="s">
        <v>118</v>
      </c>
      <c r="BP63" t="s">
        <v>115</v>
      </c>
      <c r="BQ63" t="s">
        <v>115</v>
      </c>
      <c r="BR63" t="s">
        <v>116</v>
      </c>
      <c r="BS63" t="s">
        <v>115</v>
      </c>
      <c r="BT63" t="s">
        <v>120</v>
      </c>
      <c r="BU63" t="s">
        <v>117</v>
      </c>
      <c r="BV63" t="s">
        <v>118</v>
      </c>
      <c r="BW63" t="s">
        <v>121</v>
      </c>
      <c r="BX63" t="s">
        <v>115</v>
      </c>
      <c r="BY63" t="s">
        <v>115</v>
      </c>
      <c r="BZ63" t="s">
        <v>118</v>
      </c>
      <c r="CA63" t="s">
        <v>124</v>
      </c>
      <c r="CB63" t="s">
        <v>118</v>
      </c>
      <c r="CC63" t="s">
        <v>115</v>
      </c>
      <c r="CD63" t="s">
        <v>115</v>
      </c>
      <c r="CE63" t="s">
        <v>115</v>
      </c>
      <c r="CF63" t="s">
        <v>118</v>
      </c>
      <c r="CG63" t="s">
        <v>118</v>
      </c>
      <c r="CH63" t="s">
        <v>118</v>
      </c>
      <c r="CI63" t="s">
        <v>121</v>
      </c>
      <c r="CJ63" t="s">
        <v>118</v>
      </c>
      <c r="CK63" t="s">
        <v>115</v>
      </c>
      <c r="CL63" t="s">
        <v>115</v>
      </c>
      <c r="CM63" t="s">
        <v>118</v>
      </c>
      <c r="CN63" t="s">
        <v>117</v>
      </c>
      <c r="CO63" t="s">
        <v>118</v>
      </c>
      <c r="CP63" t="s">
        <v>118</v>
      </c>
      <c r="CQ63" t="s">
        <v>117</v>
      </c>
      <c r="CR63" t="s">
        <v>115</v>
      </c>
      <c r="CS63" t="s">
        <v>120</v>
      </c>
      <c r="CT63" t="s">
        <v>117</v>
      </c>
      <c r="CU63" t="s">
        <v>117</v>
      </c>
      <c r="CV63" t="s">
        <v>115</v>
      </c>
      <c r="CW63" t="s">
        <v>121</v>
      </c>
      <c r="CX63" t="s">
        <v>118</v>
      </c>
      <c r="CY63" t="s">
        <v>117</v>
      </c>
      <c r="CZ63" t="s">
        <v>118</v>
      </c>
      <c r="DA63" t="s">
        <v>117</v>
      </c>
      <c r="DB63" t="s">
        <v>120</v>
      </c>
      <c r="DC63" t="s">
        <v>118</v>
      </c>
      <c r="DD63" t="s">
        <v>115</v>
      </c>
      <c r="DE63" t="s">
        <v>120</v>
      </c>
      <c r="DF63" t="s">
        <v>120</v>
      </c>
      <c r="DG63" t="s">
        <v>121</v>
      </c>
      <c r="DH63" t="s">
        <v>118</v>
      </c>
      <c r="DI63" t="s">
        <v>115</v>
      </c>
      <c r="DJ63" t="s">
        <v>117</v>
      </c>
      <c r="DK63" t="s">
        <v>116</v>
      </c>
      <c r="DL63" t="s">
        <v>120</v>
      </c>
      <c r="DM63" t="s">
        <v>115</v>
      </c>
      <c r="DN63" t="s">
        <v>117</v>
      </c>
      <c r="DO63" t="s">
        <v>121</v>
      </c>
      <c r="DP63" t="s">
        <v>118</v>
      </c>
      <c r="DQ63" t="s">
        <v>120</v>
      </c>
      <c r="DR63" t="s">
        <v>117</v>
      </c>
      <c r="DS63" t="s">
        <v>120</v>
      </c>
      <c r="DT63" t="s">
        <v>118</v>
      </c>
      <c r="DU63" t="s">
        <v>118</v>
      </c>
      <c r="DV63" t="s">
        <v>118</v>
      </c>
      <c r="DW63" t="s">
        <v>118</v>
      </c>
      <c r="DX63" t="s">
        <v>118</v>
      </c>
      <c r="DY63" t="s">
        <v>137</v>
      </c>
      <c r="DZ63" t="s">
        <v>137</v>
      </c>
      <c r="EA63" t="s">
        <v>137</v>
      </c>
      <c r="EB63" t="s">
        <v>137</v>
      </c>
    </row>
    <row r="64" spans="1:132" x14ac:dyDescent="0.25">
      <c r="A64">
        <v>2016</v>
      </c>
      <c r="B64" t="e" vm="60">
        <v>#VALUE!</v>
      </c>
      <c r="C64">
        <v>2023</v>
      </c>
      <c r="D64" t="s">
        <v>120</v>
      </c>
      <c r="E64" t="s">
        <v>120</v>
      </c>
      <c r="F64" t="s">
        <v>121</v>
      </c>
      <c r="G64" t="s">
        <v>118</v>
      </c>
      <c r="H64" t="s">
        <v>117</v>
      </c>
      <c r="I64" t="s">
        <v>115</v>
      </c>
      <c r="J64" t="s">
        <v>116</v>
      </c>
      <c r="K64" t="s">
        <v>115</v>
      </c>
      <c r="L64" t="s">
        <v>118</v>
      </c>
      <c r="M64" t="s">
        <v>117</v>
      </c>
      <c r="N64" t="s">
        <v>117</v>
      </c>
      <c r="O64" t="s">
        <v>120</v>
      </c>
      <c r="P64" t="s">
        <v>120</v>
      </c>
      <c r="Q64" t="s">
        <v>121</v>
      </c>
      <c r="R64" t="s">
        <v>118</v>
      </c>
      <c r="S64" t="s">
        <v>118</v>
      </c>
      <c r="T64" t="s">
        <v>120</v>
      </c>
      <c r="U64" t="s">
        <v>118</v>
      </c>
      <c r="V64" t="s">
        <v>118</v>
      </c>
      <c r="W64" t="s">
        <v>118</v>
      </c>
      <c r="X64" t="s">
        <v>121</v>
      </c>
      <c r="Y64" t="s">
        <v>118</v>
      </c>
      <c r="Z64" t="s">
        <v>118</v>
      </c>
      <c r="AA64" t="s">
        <v>120</v>
      </c>
      <c r="AB64" t="s">
        <v>118</v>
      </c>
      <c r="AC64" t="s">
        <v>118</v>
      </c>
      <c r="AD64" t="s">
        <v>118</v>
      </c>
      <c r="AE64" t="s">
        <v>118</v>
      </c>
      <c r="AF64" t="s">
        <v>118</v>
      </c>
      <c r="AG64" t="s">
        <v>118</v>
      </c>
      <c r="AH64" t="s">
        <v>118</v>
      </c>
      <c r="AI64" t="s">
        <v>116</v>
      </c>
      <c r="AJ64" t="s">
        <v>117</v>
      </c>
      <c r="AK64" t="s">
        <v>120</v>
      </c>
      <c r="AL64" t="s">
        <v>117</v>
      </c>
      <c r="AM64" t="s">
        <v>117</v>
      </c>
      <c r="AN64" t="s">
        <v>121</v>
      </c>
      <c r="AO64" t="s">
        <v>117</v>
      </c>
      <c r="AP64" t="s">
        <v>117</v>
      </c>
      <c r="AQ64" t="s">
        <v>118</v>
      </c>
      <c r="AR64" t="s">
        <v>118</v>
      </c>
      <c r="AS64" t="s">
        <v>118</v>
      </c>
      <c r="AT64" t="s">
        <v>118</v>
      </c>
      <c r="AU64" t="s">
        <v>118</v>
      </c>
      <c r="AV64" t="s">
        <v>121</v>
      </c>
      <c r="AW64" t="s">
        <v>117</v>
      </c>
      <c r="AX64" t="s">
        <v>117</v>
      </c>
      <c r="AY64" t="s">
        <v>118</v>
      </c>
      <c r="AZ64" t="s">
        <v>118</v>
      </c>
      <c r="BA64" t="s">
        <v>118</v>
      </c>
      <c r="BB64" t="s">
        <v>118</v>
      </c>
      <c r="BC64" t="s">
        <v>123</v>
      </c>
      <c r="BD64" t="s">
        <v>118</v>
      </c>
      <c r="BE64" t="s">
        <v>118</v>
      </c>
      <c r="BF64" t="s">
        <v>123</v>
      </c>
      <c r="BG64" t="s">
        <v>118</v>
      </c>
      <c r="BH64" t="s">
        <v>123</v>
      </c>
      <c r="BI64" t="s">
        <v>118</v>
      </c>
      <c r="BJ64" t="s">
        <v>118</v>
      </c>
      <c r="BK64" t="s">
        <v>118</v>
      </c>
      <c r="BL64" t="s">
        <v>118</v>
      </c>
      <c r="BM64" t="s">
        <v>116</v>
      </c>
      <c r="BN64" t="s">
        <v>120</v>
      </c>
      <c r="BO64" t="s">
        <v>117</v>
      </c>
      <c r="BP64" t="s">
        <v>115</v>
      </c>
      <c r="BQ64" t="s">
        <v>115</v>
      </c>
      <c r="BR64" t="s">
        <v>121</v>
      </c>
      <c r="BS64" t="s">
        <v>120</v>
      </c>
      <c r="BT64" t="s">
        <v>118</v>
      </c>
      <c r="BU64" t="s">
        <v>118</v>
      </c>
      <c r="BV64" t="s">
        <v>118</v>
      </c>
      <c r="BW64" t="s">
        <v>116</v>
      </c>
      <c r="BX64" t="s">
        <v>120</v>
      </c>
      <c r="BY64" t="s">
        <v>115</v>
      </c>
      <c r="BZ64" t="s">
        <v>117</v>
      </c>
      <c r="CA64" t="s">
        <v>120</v>
      </c>
      <c r="CB64" t="s">
        <v>117</v>
      </c>
      <c r="CC64" t="s">
        <v>115</v>
      </c>
      <c r="CD64" t="s">
        <v>117</v>
      </c>
      <c r="CE64" t="s">
        <v>115</v>
      </c>
      <c r="CF64" t="s">
        <v>118</v>
      </c>
      <c r="CG64" t="s">
        <v>119</v>
      </c>
      <c r="CH64" t="s">
        <v>118</v>
      </c>
      <c r="CI64" t="s">
        <v>116</v>
      </c>
      <c r="CJ64" t="s">
        <v>120</v>
      </c>
      <c r="CK64" t="s">
        <v>120</v>
      </c>
      <c r="CL64" t="s">
        <v>117</v>
      </c>
      <c r="CM64" t="s">
        <v>120</v>
      </c>
      <c r="CN64" t="s">
        <v>118</v>
      </c>
      <c r="CO64" t="s">
        <v>118</v>
      </c>
      <c r="CP64" t="s">
        <v>118</v>
      </c>
      <c r="CQ64" t="s">
        <v>118</v>
      </c>
      <c r="CR64" t="s">
        <v>118</v>
      </c>
      <c r="CS64" t="s">
        <v>120</v>
      </c>
      <c r="CT64" t="s">
        <v>117</v>
      </c>
      <c r="CU64" t="s">
        <v>120</v>
      </c>
      <c r="CV64" t="s">
        <v>115</v>
      </c>
      <c r="CW64" t="s">
        <v>118</v>
      </c>
      <c r="CX64" t="s">
        <v>118</v>
      </c>
      <c r="CY64" t="s">
        <v>123</v>
      </c>
      <c r="CZ64" t="s">
        <v>123</v>
      </c>
      <c r="DA64" t="s">
        <v>123</v>
      </c>
      <c r="DB64" t="s">
        <v>116</v>
      </c>
      <c r="DC64" t="s">
        <v>120</v>
      </c>
      <c r="DD64" t="s">
        <v>117</v>
      </c>
      <c r="DE64" t="s">
        <v>123</v>
      </c>
      <c r="DF64" t="s">
        <v>117</v>
      </c>
      <c r="DG64" t="s">
        <v>121</v>
      </c>
      <c r="DH64" t="s">
        <v>117</v>
      </c>
      <c r="DI64" t="s">
        <v>115</v>
      </c>
      <c r="DJ64" t="s">
        <v>118</v>
      </c>
      <c r="DK64" t="s">
        <v>117</v>
      </c>
      <c r="DL64" t="s">
        <v>117</v>
      </c>
      <c r="DM64" t="s">
        <v>117</v>
      </c>
      <c r="DN64" t="s">
        <v>117</v>
      </c>
      <c r="DO64" t="s">
        <v>116</v>
      </c>
      <c r="DP64" t="s">
        <v>117</v>
      </c>
      <c r="DQ64" t="s">
        <v>115</v>
      </c>
      <c r="DR64" t="s">
        <v>120</v>
      </c>
      <c r="DS64" t="s">
        <v>120</v>
      </c>
      <c r="DT64" t="s">
        <v>121</v>
      </c>
      <c r="DU64" t="s">
        <v>115</v>
      </c>
      <c r="DV64" t="s">
        <v>118</v>
      </c>
      <c r="DW64" t="s">
        <v>118</v>
      </c>
      <c r="DX64" t="s">
        <v>118</v>
      </c>
      <c r="DY64" t="s">
        <v>137</v>
      </c>
      <c r="DZ64" t="s">
        <v>137</v>
      </c>
      <c r="EA64" t="s">
        <v>137</v>
      </c>
      <c r="EB64" t="s">
        <v>137</v>
      </c>
    </row>
    <row r="65" spans="1:132" x14ac:dyDescent="0.25">
      <c r="A65">
        <v>2016</v>
      </c>
      <c r="B65" t="e" vm="61">
        <v>#VALUE!</v>
      </c>
      <c r="C65">
        <v>2021</v>
      </c>
      <c r="D65" t="s">
        <v>117</v>
      </c>
      <c r="E65" t="s">
        <v>117</v>
      </c>
      <c r="F65" t="s">
        <v>116</v>
      </c>
      <c r="G65" t="s">
        <v>117</v>
      </c>
      <c r="H65" t="s">
        <v>117</v>
      </c>
      <c r="I65" t="s">
        <v>115</v>
      </c>
      <c r="J65" t="s">
        <v>117</v>
      </c>
      <c r="K65" t="s">
        <v>120</v>
      </c>
      <c r="L65" t="s">
        <v>118</v>
      </c>
      <c r="M65" t="s">
        <v>117</v>
      </c>
      <c r="N65" t="s">
        <v>117</v>
      </c>
      <c r="O65" t="s">
        <v>118</v>
      </c>
      <c r="P65" t="s">
        <v>118</v>
      </c>
      <c r="Q65" t="s">
        <v>118</v>
      </c>
      <c r="R65" t="s">
        <v>119</v>
      </c>
      <c r="S65" t="s">
        <v>119</v>
      </c>
      <c r="T65" t="s">
        <v>118</v>
      </c>
      <c r="U65" t="s">
        <v>118</v>
      </c>
      <c r="V65" t="s">
        <v>118</v>
      </c>
      <c r="W65" t="s">
        <v>118</v>
      </c>
      <c r="X65" t="s">
        <v>117</v>
      </c>
      <c r="Y65" t="s">
        <v>117</v>
      </c>
      <c r="Z65" t="s">
        <v>117</v>
      </c>
      <c r="AA65" t="s">
        <v>120</v>
      </c>
      <c r="AB65" t="s">
        <v>118</v>
      </c>
      <c r="AC65" t="s">
        <v>118</v>
      </c>
      <c r="AD65" t="s">
        <v>118</v>
      </c>
      <c r="AE65" t="s">
        <v>117</v>
      </c>
      <c r="AF65" t="s">
        <v>118</v>
      </c>
      <c r="AG65" t="s">
        <v>117</v>
      </c>
      <c r="AH65" t="s">
        <v>120</v>
      </c>
      <c r="AI65" t="s">
        <v>118</v>
      </c>
      <c r="AJ65" t="s">
        <v>118</v>
      </c>
      <c r="AK65" t="s">
        <v>118</v>
      </c>
      <c r="AL65" t="s">
        <v>118</v>
      </c>
      <c r="AM65" t="s">
        <v>117</v>
      </c>
      <c r="AN65" t="s">
        <v>117</v>
      </c>
      <c r="AO65" t="s">
        <v>117</v>
      </c>
      <c r="AP65" t="s">
        <v>120</v>
      </c>
      <c r="AQ65" t="s">
        <v>118</v>
      </c>
      <c r="AR65" t="s">
        <v>121</v>
      </c>
      <c r="AS65" t="s">
        <v>117</v>
      </c>
      <c r="AT65" t="s">
        <v>118</v>
      </c>
      <c r="AU65" t="s">
        <v>118</v>
      </c>
      <c r="AV65" t="s">
        <v>117</v>
      </c>
      <c r="AW65" t="s">
        <v>117</v>
      </c>
      <c r="AX65" t="s">
        <v>117</v>
      </c>
      <c r="AY65" t="s">
        <v>117</v>
      </c>
      <c r="AZ65" t="s">
        <v>118</v>
      </c>
      <c r="BA65" t="s">
        <v>118</v>
      </c>
      <c r="BB65" t="s">
        <v>118</v>
      </c>
      <c r="BC65" t="s">
        <v>123</v>
      </c>
      <c r="BD65" t="s">
        <v>121</v>
      </c>
      <c r="BE65" t="s">
        <v>118</v>
      </c>
      <c r="BF65" t="s">
        <v>120</v>
      </c>
      <c r="BG65" t="s">
        <v>117</v>
      </c>
      <c r="BH65" t="s">
        <v>118</v>
      </c>
      <c r="BI65" t="s">
        <v>120</v>
      </c>
      <c r="BJ65" t="s">
        <v>117</v>
      </c>
      <c r="BK65" t="s">
        <v>117</v>
      </c>
      <c r="BL65" t="s">
        <v>115</v>
      </c>
      <c r="BM65" t="s">
        <v>124</v>
      </c>
      <c r="BN65" t="s">
        <v>120</v>
      </c>
      <c r="BO65" t="s">
        <v>115</v>
      </c>
      <c r="BP65" t="s">
        <v>115</v>
      </c>
      <c r="BQ65" t="s">
        <v>120</v>
      </c>
      <c r="BR65" t="s">
        <v>120</v>
      </c>
      <c r="BS65" t="s">
        <v>115</v>
      </c>
      <c r="BT65" t="s">
        <v>117</v>
      </c>
      <c r="BU65" t="s">
        <v>117</v>
      </c>
      <c r="BV65" t="s">
        <v>120</v>
      </c>
      <c r="BW65" t="s">
        <v>116</v>
      </c>
      <c r="BX65" t="s">
        <v>117</v>
      </c>
      <c r="BY65" t="s">
        <v>120</v>
      </c>
      <c r="BZ65" t="s">
        <v>117</v>
      </c>
      <c r="CA65" t="s">
        <v>117</v>
      </c>
      <c r="CB65" t="s">
        <v>117</v>
      </c>
      <c r="CC65" t="s">
        <v>120</v>
      </c>
      <c r="CD65" t="s">
        <v>118</v>
      </c>
      <c r="CE65" t="s">
        <v>117</v>
      </c>
      <c r="CF65" t="s">
        <v>118</v>
      </c>
      <c r="CG65" t="s">
        <v>118</v>
      </c>
      <c r="CH65" t="s">
        <v>118</v>
      </c>
      <c r="CI65" t="s">
        <v>116</v>
      </c>
      <c r="CJ65" t="s">
        <v>115</v>
      </c>
      <c r="CK65" t="s">
        <v>120</v>
      </c>
      <c r="CL65" t="s">
        <v>120</v>
      </c>
      <c r="CM65" t="s">
        <v>117</v>
      </c>
      <c r="CN65" t="s">
        <v>121</v>
      </c>
      <c r="CO65" t="s">
        <v>117</v>
      </c>
      <c r="CP65" t="s">
        <v>118</v>
      </c>
      <c r="CQ65" t="s">
        <v>120</v>
      </c>
      <c r="CR65" t="s">
        <v>118</v>
      </c>
      <c r="CS65" t="s">
        <v>117</v>
      </c>
      <c r="CT65" t="s">
        <v>115</v>
      </c>
      <c r="CU65" t="s">
        <v>118</v>
      </c>
      <c r="CV65" t="s">
        <v>118</v>
      </c>
      <c r="CW65" t="s">
        <v>116</v>
      </c>
      <c r="CX65" t="s">
        <v>115</v>
      </c>
      <c r="CY65" t="s">
        <v>117</v>
      </c>
      <c r="CZ65" t="s">
        <v>115</v>
      </c>
      <c r="DA65" t="s">
        <v>117</v>
      </c>
      <c r="DB65" t="s">
        <v>120</v>
      </c>
      <c r="DC65" t="s">
        <v>117</v>
      </c>
      <c r="DD65" t="s">
        <v>117</v>
      </c>
      <c r="DE65" t="s">
        <v>120</v>
      </c>
      <c r="DF65" t="s">
        <v>115</v>
      </c>
      <c r="DG65" t="s">
        <v>116</v>
      </c>
      <c r="DH65" t="s">
        <v>120</v>
      </c>
      <c r="DI65" t="s">
        <v>117</v>
      </c>
      <c r="DJ65" t="s">
        <v>120</v>
      </c>
      <c r="DK65" t="s">
        <v>116</v>
      </c>
      <c r="DL65" t="s">
        <v>117</v>
      </c>
      <c r="DM65" t="s">
        <v>120</v>
      </c>
      <c r="DN65" t="s">
        <v>117</v>
      </c>
      <c r="DO65" t="s">
        <v>121</v>
      </c>
      <c r="DP65" t="s">
        <v>118</v>
      </c>
      <c r="DQ65" t="s">
        <v>120</v>
      </c>
      <c r="DR65" t="s">
        <v>117</v>
      </c>
      <c r="DS65" t="s">
        <v>118</v>
      </c>
      <c r="DT65" t="s">
        <v>116</v>
      </c>
      <c r="DU65" t="s">
        <v>120</v>
      </c>
      <c r="DV65" t="s">
        <v>118</v>
      </c>
      <c r="DW65" t="s">
        <v>120</v>
      </c>
      <c r="DX65" t="s">
        <v>120</v>
      </c>
      <c r="DY65" t="s">
        <v>137</v>
      </c>
      <c r="DZ65" t="s">
        <v>137</v>
      </c>
      <c r="EA65" t="s">
        <v>137</v>
      </c>
      <c r="EB65" t="s">
        <v>137</v>
      </c>
    </row>
    <row r="66" spans="1:132" x14ac:dyDescent="0.25">
      <c r="A66">
        <v>2016</v>
      </c>
      <c r="B66" t="e" vm="62">
        <v>#VALUE!</v>
      </c>
      <c r="C66">
        <v>2022</v>
      </c>
      <c r="D66" t="s">
        <v>115</v>
      </c>
      <c r="E66" t="s">
        <v>115</v>
      </c>
      <c r="F66" t="s">
        <v>116</v>
      </c>
      <c r="G66" t="s">
        <v>117</v>
      </c>
      <c r="H66" t="s">
        <v>120</v>
      </c>
      <c r="I66" t="s">
        <v>115</v>
      </c>
      <c r="J66" t="s">
        <v>117</v>
      </c>
      <c r="K66" t="s">
        <v>118</v>
      </c>
      <c r="L66" t="s">
        <v>120</v>
      </c>
      <c r="M66" t="s">
        <v>117</v>
      </c>
      <c r="N66" t="s">
        <v>117</v>
      </c>
      <c r="O66" t="s">
        <v>120</v>
      </c>
      <c r="P66" t="s">
        <v>120</v>
      </c>
      <c r="Q66" t="s">
        <v>116</v>
      </c>
      <c r="R66" t="s">
        <v>120</v>
      </c>
      <c r="S66" t="s">
        <v>120</v>
      </c>
      <c r="T66" t="s">
        <v>118</v>
      </c>
      <c r="U66" t="s">
        <v>115</v>
      </c>
      <c r="V66" t="s">
        <v>115</v>
      </c>
      <c r="W66" t="s">
        <v>115</v>
      </c>
      <c r="X66" t="s">
        <v>116</v>
      </c>
      <c r="Y66" t="s">
        <v>117</v>
      </c>
      <c r="Z66" t="s">
        <v>117</v>
      </c>
      <c r="AA66" t="s">
        <v>120</v>
      </c>
      <c r="AB66" t="s">
        <v>117</v>
      </c>
      <c r="AC66" t="s">
        <v>118</v>
      </c>
      <c r="AD66" t="s">
        <v>118</v>
      </c>
      <c r="AE66" t="s">
        <v>121</v>
      </c>
      <c r="AF66" t="s">
        <v>117</v>
      </c>
      <c r="AG66" t="s">
        <v>118</v>
      </c>
      <c r="AH66" t="s">
        <v>118</v>
      </c>
      <c r="AI66" t="s">
        <v>121</v>
      </c>
      <c r="AJ66" t="s">
        <v>117</v>
      </c>
      <c r="AK66" t="s">
        <v>118</v>
      </c>
      <c r="AL66" t="s">
        <v>118</v>
      </c>
      <c r="AM66" t="s">
        <v>117</v>
      </c>
      <c r="AN66" t="s">
        <v>117</v>
      </c>
      <c r="AO66" t="s">
        <v>117</v>
      </c>
      <c r="AP66" t="s">
        <v>117</v>
      </c>
      <c r="AQ66" t="s">
        <v>117</v>
      </c>
      <c r="AR66" t="s">
        <v>124</v>
      </c>
      <c r="AS66" t="s">
        <v>117</v>
      </c>
      <c r="AT66" t="s">
        <v>115</v>
      </c>
      <c r="AU66" t="s">
        <v>115</v>
      </c>
      <c r="AV66" t="s">
        <v>116</v>
      </c>
      <c r="AW66" t="s">
        <v>120</v>
      </c>
      <c r="AX66" t="s">
        <v>117</v>
      </c>
      <c r="AY66" t="s">
        <v>117</v>
      </c>
      <c r="AZ66" t="s">
        <v>116</v>
      </c>
      <c r="BA66" t="s">
        <v>117</v>
      </c>
      <c r="BB66" t="s">
        <v>117</v>
      </c>
      <c r="BC66" t="s">
        <v>120</v>
      </c>
      <c r="BD66" t="s">
        <v>121</v>
      </c>
      <c r="BE66" t="s">
        <v>118</v>
      </c>
      <c r="BF66" t="s">
        <v>117</v>
      </c>
      <c r="BG66" t="s">
        <v>117</v>
      </c>
      <c r="BH66" t="s">
        <v>118</v>
      </c>
      <c r="BI66" t="s">
        <v>124</v>
      </c>
      <c r="BJ66" t="s">
        <v>115</v>
      </c>
      <c r="BK66" t="s">
        <v>117</v>
      </c>
      <c r="BL66" t="s">
        <v>115</v>
      </c>
      <c r="BM66" t="s">
        <v>116</v>
      </c>
      <c r="BN66" t="s">
        <v>117</v>
      </c>
      <c r="BO66" t="s">
        <v>117</v>
      </c>
      <c r="BP66" t="s">
        <v>115</v>
      </c>
      <c r="BQ66" t="s">
        <v>115</v>
      </c>
      <c r="BR66" t="s">
        <v>116</v>
      </c>
      <c r="BS66" t="s">
        <v>115</v>
      </c>
      <c r="BT66" t="s">
        <v>120</v>
      </c>
      <c r="BU66" t="s">
        <v>118</v>
      </c>
      <c r="BV66" t="s">
        <v>119</v>
      </c>
      <c r="BW66" t="s">
        <v>116</v>
      </c>
      <c r="BX66" t="s">
        <v>115</v>
      </c>
      <c r="BY66" t="s">
        <v>115</v>
      </c>
      <c r="BZ66" t="s">
        <v>117</v>
      </c>
      <c r="CA66" t="s">
        <v>116</v>
      </c>
      <c r="CB66" t="s">
        <v>117</v>
      </c>
      <c r="CC66" t="s">
        <v>120</v>
      </c>
      <c r="CD66" t="s">
        <v>120</v>
      </c>
      <c r="CE66" t="s">
        <v>117</v>
      </c>
      <c r="CF66" t="s">
        <v>121</v>
      </c>
      <c r="CG66" t="s">
        <v>118</v>
      </c>
      <c r="CH66" t="s">
        <v>117</v>
      </c>
      <c r="CI66" t="s">
        <v>121</v>
      </c>
      <c r="CJ66" t="s">
        <v>120</v>
      </c>
      <c r="CK66" t="s">
        <v>120</v>
      </c>
      <c r="CL66" t="s">
        <v>120</v>
      </c>
      <c r="CM66" t="s">
        <v>118</v>
      </c>
      <c r="CN66" t="s">
        <v>121</v>
      </c>
      <c r="CO66" t="s">
        <v>118</v>
      </c>
      <c r="CP66" t="s">
        <v>118</v>
      </c>
      <c r="CQ66" t="s">
        <v>118</v>
      </c>
      <c r="CR66" t="s">
        <v>115</v>
      </c>
      <c r="CS66" t="s">
        <v>117</v>
      </c>
      <c r="CT66" t="s">
        <v>117</v>
      </c>
      <c r="CU66" t="s">
        <v>117</v>
      </c>
      <c r="CV66" t="s">
        <v>117</v>
      </c>
      <c r="CW66" t="s">
        <v>116</v>
      </c>
      <c r="CX66" t="s">
        <v>115</v>
      </c>
      <c r="CY66" t="s">
        <v>120</v>
      </c>
      <c r="CZ66" t="s">
        <v>117</v>
      </c>
      <c r="DA66" t="s">
        <v>117</v>
      </c>
      <c r="DB66" t="s">
        <v>116</v>
      </c>
      <c r="DC66" t="s">
        <v>120</v>
      </c>
      <c r="DD66" t="s">
        <v>118</v>
      </c>
      <c r="DE66" t="s">
        <v>117</v>
      </c>
      <c r="DF66" t="s">
        <v>120</v>
      </c>
      <c r="DG66" t="s">
        <v>116</v>
      </c>
      <c r="DH66" t="s">
        <v>117</v>
      </c>
      <c r="DI66" t="s">
        <v>120</v>
      </c>
      <c r="DJ66" t="s">
        <v>117</v>
      </c>
      <c r="DK66" t="s">
        <v>121</v>
      </c>
      <c r="DL66" t="s">
        <v>117</v>
      </c>
      <c r="DM66" t="s">
        <v>118</v>
      </c>
      <c r="DN66" t="s">
        <v>120</v>
      </c>
      <c r="DO66" t="s">
        <v>137</v>
      </c>
      <c r="DP66" t="s">
        <v>137</v>
      </c>
      <c r="DQ66" t="s">
        <v>137</v>
      </c>
      <c r="DR66" t="s">
        <v>137</v>
      </c>
      <c r="DS66" t="s">
        <v>137</v>
      </c>
      <c r="DT66" t="s">
        <v>123</v>
      </c>
      <c r="DU66" t="s">
        <v>123</v>
      </c>
      <c r="DV66" t="s">
        <v>123</v>
      </c>
      <c r="DW66" t="s">
        <v>123</v>
      </c>
      <c r="DX66" t="s">
        <v>123</v>
      </c>
      <c r="DY66" t="s">
        <v>137</v>
      </c>
      <c r="DZ66" t="s">
        <v>137</v>
      </c>
      <c r="EA66" t="s">
        <v>137</v>
      </c>
      <c r="EB66" t="s">
        <v>137</v>
      </c>
    </row>
    <row r="67" spans="1:132" x14ac:dyDescent="0.25">
      <c r="A67">
        <v>2016</v>
      </c>
      <c r="B67" t="e" vm="63">
        <v>#VALUE!</v>
      </c>
      <c r="C67">
        <v>2021</v>
      </c>
      <c r="D67" t="s">
        <v>120</v>
      </c>
      <c r="E67" t="s">
        <v>120</v>
      </c>
      <c r="F67" t="s">
        <v>116</v>
      </c>
      <c r="G67" t="s">
        <v>117</v>
      </c>
      <c r="H67" t="s">
        <v>120</v>
      </c>
      <c r="I67" t="s">
        <v>115</v>
      </c>
      <c r="J67" t="s">
        <v>120</v>
      </c>
      <c r="K67" t="s">
        <v>115</v>
      </c>
      <c r="L67" t="s">
        <v>117</v>
      </c>
      <c r="M67" t="s">
        <v>120</v>
      </c>
      <c r="N67" t="s">
        <v>120</v>
      </c>
      <c r="O67" t="s">
        <v>120</v>
      </c>
      <c r="P67" t="s">
        <v>120</v>
      </c>
      <c r="Q67" t="s">
        <v>118</v>
      </c>
      <c r="R67" t="s">
        <v>119</v>
      </c>
      <c r="S67" t="s">
        <v>119</v>
      </c>
      <c r="T67" t="s">
        <v>119</v>
      </c>
      <c r="U67" t="s">
        <v>116</v>
      </c>
      <c r="V67" t="s">
        <v>118</v>
      </c>
      <c r="W67" t="s">
        <v>115</v>
      </c>
      <c r="X67" t="s">
        <v>121</v>
      </c>
      <c r="Y67" t="s">
        <v>115</v>
      </c>
      <c r="Z67" t="s">
        <v>118</v>
      </c>
      <c r="AA67" t="s">
        <v>118</v>
      </c>
      <c r="AB67" t="s">
        <v>118</v>
      </c>
      <c r="AC67" t="s">
        <v>115</v>
      </c>
      <c r="AD67" t="s">
        <v>115</v>
      </c>
      <c r="AE67" t="s">
        <v>121</v>
      </c>
      <c r="AF67" t="s">
        <v>118</v>
      </c>
      <c r="AG67" t="s">
        <v>118</v>
      </c>
      <c r="AH67" t="s">
        <v>117</v>
      </c>
      <c r="AI67" t="s">
        <v>117</v>
      </c>
      <c r="AJ67" t="s">
        <v>117</v>
      </c>
      <c r="AK67" t="s">
        <v>120</v>
      </c>
      <c r="AL67" t="s">
        <v>118</v>
      </c>
      <c r="AM67" t="s">
        <v>117</v>
      </c>
      <c r="AN67" t="s">
        <v>116</v>
      </c>
      <c r="AO67" t="s">
        <v>120</v>
      </c>
      <c r="AP67" t="s">
        <v>117</v>
      </c>
      <c r="AQ67" t="s">
        <v>117</v>
      </c>
      <c r="AR67" t="s">
        <v>120</v>
      </c>
      <c r="AS67" t="s">
        <v>120</v>
      </c>
      <c r="AT67" t="s">
        <v>117</v>
      </c>
      <c r="AU67" t="s">
        <v>120</v>
      </c>
      <c r="AV67" t="s">
        <v>124</v>
      </c>
      <c r="AW67" t="s">
        <v>115</v>
      </c>
      <c r="AX67" t="s">
        <v>115</v>
      </c>
      <c r="AY67" t="s">
        <v>117</v>
      </c>
      <c r="AZ67" t="s">
        <v>121</v>
      </c>
      <c r="BA67" t="s">
        <v>118</v>
      </c>
      <c r="BB67" t="s">
        <v>117</v>
      </c>
      <c r="BC67" t="s">
        <v>118</v>
      </c>
      <c r="BD67" t="s">
        <v>118</v>
      </c>
      <c r="BE67" t="s">
        <v>117</v>
      </c>
      <c r="BF67" t="s">
        <v>118</v>
      </c>
      <c r="BG67" t="s">
        <v>118</v>
      </c>
      <c r="BH67" t="s">
        <v>118</v>
      </c>
      <c r="BI67" t="s">
        <v>115</v>
      </c>
      <c r="BJ67" t="s">
        <v>115</v>
      </c>
      <c r="BK67" t="s">
        <v>115</v>
      </c>
      <c r="BL67" t="s">
        <v>115</v>
      </c>
      <c r="BM67" t="s">
        <v>116</v>
      </c>
      <c r="BN67" t="s">
        <v>115</v>
      </c>
      <c r="BO67" t="s">
        <v>120</v>
      </c>
      <c r="BP67" t="s">
        <v>115</v>
      </c>
      <c r="BQ67" t="s">
        <v>117</v>
      </c>
      <c r="BR67" t="s">
        <v>116</v>
      </c>
      <c r="BS67" t="s">
        <v>115</v>
      </c>
      <c r="BT67" t="s">
        <v>120</v>
      </c>
      <c r="BU67" t="s">
        <v>117</v>
      </c>
      <c r="BV67" t="s">
        <v>118</v>
      </c>
      <c r="BW67" t="s">
        <v>116</v>
      </c>
      <c r="BX67" t="s">
        <v>115</v>
      </c>
      <c r="BY67" t="s">
        <v>115</v>
      </c>
      <c r="BZ67" t="s">
        <v>117</v>
      </c>
      <c r="CA67" t="s">
        <v>116</v>
      </c>
      <c r="CB67" t="s">
        <v>118</v>
      </c>
      <c r="CC67" t="s">
        <v>115</v>
      </c>
      <c r="CD67" t="s">
        <v>117</v>
      </c>
      <c r="CE67" t="s">
        <v>117</v>
      </c>
      <c r="CF67" t="s">
        <v>124</v>
      </c>
      <c r="CG67" t="s">
        <v>120</v>
      </c>
      <c r="CH67" t="s">
        <v>115</v>
      </c>
      <c r="CI67" t="s">
        <v>116</v>
      </c>
      <c r="CJ67" t="s">
        <v>117</v>
      </c>
      <c r="CK67" t="s">
        <v>115</v>
      </c>
      <c r="CL67" t="s">
        <v>120</v>
      </c>
      <c r="CM67" t="s">
        <v>117</v>
      </c>
      <c r="CN67" t="s">
        <v>121</v>
      </c>
      <c r="CO67" t="s">
        <v>118</v>
      </c>
      <c r="CP67" t="s">
        <v>118</v>
      </c>
      <c r="CQ67" t="s">
        <v>118</v>
      </c>
      <c r="CR67" t="s">
        <v>120</v>
      </c>
      <c r="CS67" t="s">
        <v>116</v>
      </c>
      <c r="CT67" t="s">
        <v>115</v>
      </c>
      <c r="CU67" t="s">
        <v>117</v>
      </c>
      <c r="CV67" t="s">
        <v>118</v>
      </c>
      <c r="CW67" t="s">
        <v>117</v>
      </c>
      <c r="CX67" t="s">
        <v>117</v>
      </c>
      <c r="CY67" t="s">
        <v>117</v>
      </c>
      <c r="CZ67" t="s">
        <v>117</v>
      </c>
      <c r="DA67" t="s">
        <v>117</v>
      </c>
      <c r="DB67" t="s">
        <v>117</v>
      </c>
      <c r="DC67" t="s">
        <v>117</v>
      </c>
      <c r="DD67" t="s">
        <v>118</v>
      </c>
      <c r="DE67" t="s">
        <v>117</v>
      </c>
      <c r="DF67" t="s">
        <v>120</v>
      </c>
      <c r="DG67" t="s">
        <v>124</v>
      </c>
      <c r="DH67" t="s">
        <v>115</v>
      </c>
      <c r="DI67" t="s">
        <v>115</v>
      </c>
      <c r="DJ67" t="s">
        <v>120</v>
      </c>
      <c r="DK67" t="s">
        <v>116</v>
      </c>
      <c r="DL67" t="s">
        <v>120</v>
      </c>
      <c r="DM67" t="s">
        <v>117</v>
      </c>
      <c r="DN67" t="s">
        <v>115</v>
      </c>
      <c r="DO67" t="s">
        <v>121</v>
      </c>
      <c r="DP67" t="s">
        <v>117</v>
      </c>
      <c r="DQ67" t="s">
        <v>118</v>
      </c>
      <c r="DR67" t="s">
        <v>118</v>
      </c>
      <c r="DS67" t="s">
        <v>115</v>
      </c>
      <c r="DT67" t="s">
        <v>123</v>
      </c>
      <c r="DU67" t="s">
        <v>123</v>
      </c>
      <c r="DV67" t="s">
        <v>123</v>
      </c>
      <c r="DW67" t="s">
        <v>123</v>
      </c>
      <c r="DX67" t="s">
        <v>123</v>
      </c>
      <c r="DY67" t="s">
        <v>137</v>
      </c>
      <c r="DZ67" t="s">
        <v>137</v>
      </c>
      <c r="EA67" t="s">
        <v>137</v>
      </c>
      <c r="EB67" t="s">
        <v>137</v>
      </c>
    </row>
    <row r="68" spans="1:132" x14ac:dyDescent="0.25">
      <c r="A68">
        <v>2016</v>
      </c>
      <c r="B68" t="e" vm="16">
        <v>#VALUE!</v>
      </c>
      <c r="C68">
        <v>2021</v>
      </c>
      <c r="D68" t="s">
        <v>117</v>
      </c>
      <c r="E68" t="s">
        <v>117</v>
      </c>
      <c r="F68" t="s">
        <v>121</v>
      </c>
      <c r="G68" t="s">
        <v>118</v>
      </c>
      <c r="H68" t="s">
        <v>117</v>
      </c>
      <c r="I68" t="s">
        <v>115</v>
      </c>
      <c r="J68" t="s">
        <v>118</v>
      </c>
      <c r="K68" t="s">
        <v>118</v>
      </c>
      <c r="L68" t="s">
        <v>118</v>
      </c>
      <c r="M68" t="s">
        <v>117</v>
      </c>
      <c r="N68" t="s">
        <v>117</v>
      </c>
      <c r="O68" t="s">
        <v>120</v>
      </c>
      <c r="P68" t="s">
        <v>120</v>
      </c>
      <c r="Q68" t="s">
        <v>118</v>
      </c>
      <c r="R68" t="s">
        <v>118</v>
      </c>
      <c r="S68" t="s">
        <v>118</v>
      </c>
      <c r="T68" t="s">
        <v>119</v>
      </c>
      <c r="U68" t="s">
        <v>120</v>
      </c>
      <c r="V68" t="s">
        <v>115</v>
      </c>
      <c r="W68" t="s">
        <v>117</v>
      </c>
      <c r="X68" t="s">
        <v>118</v>
      </c>
      <c r="Y68" t="s">
        <v>117</v>
      </c>
      <c r="Z68" t="s">
        <v>119</v>
      </c>
      <c r="AA68" t="s">
        <v>119</v>
      </c>
      <c r="AB68" t="s">
        <v>118</v>
      </c>
      <c r="AC68" t="s">
        <v>118</v>
      </c>
      <c r="AD68" t="s">
        <v>118</v>
      </c>
      <c r="AE68" t="s">
        <v>121</v>
      </c>
      <c r="AF68" t="s">
        <v>117</v>
      </c>
      <c r="AG68" t="s">
        <v>118</v>
      </c>
      <c r="AH68" t="s">
        <v>119</v>
      </c>
      <c r="AI68" t="s">
        <v>116</v>
      </c>
      <c r="AJ68" t="s">
        <v>117</v>
      </c>
      <c r="AK68" t="s">
        <v>115</v>
      </c>
      <c r="AL68" t="s">
        <v>117</v>
      </c>
      <c r="AM68" t="s">
        <v>117</v>
      </c>
      <c r="AN68" t="s">
        <v>121</v>
      </c>
      <c r="AO68" t="s">
        <v>117</v>
      </c>
      <c r="AP68" t="s">
        <v>118</v>
      </c>
      <c r="AQ68" t="s">
        <v>117</v>
      </c>
      <c r="AR68" t="s">
        <v>120</v>
      </c>
      <c r="AS68" t="s">
        <v>117</v>
      </c>
      <c r="AT68" t="s">
        <v>115</v>
      </c>
      <c r="AU68" t="s">
        <v>120</v>
      </c>
      <c r="AV68" t="s">
        <v>120</v>
      </c>
      <c r="AW68" t="s">
        <v>115</v>
      </c>
      <c r="AX68" t="s">
        <v>120</v>
      </c>
      <c r="AY68" t="s">
        <v>117</v>
      </c>
      <c r="AZ68" t="s">
        <v>116</v>
      </c>
      <c r="BA68" t="s">
        <v>117</v>
      </c>
      <c r="BB68" t="s">
        <v>120</v>
      </c>
      <c r="BC68" t="s">
        <v>117</v>
      </c>
      <c r="BD68" t="s">
        <v>116</v>
      </c>
      <c r="BE68" t="s">
        <v>115</v>
      </c>
      <c r="BF68" t="s">
        <v>118</v>
      </c>
      <c r="BG68" t="s">
        <v>115</v>
      </c>
      <c r="BH68" t="s">
        <v>118</v>
      </c>
      <c r="BI68" t="s">
        <v>124</v>
      </c>
      <c r="BJ68" t="s">
        <v>115</v>
      </c>
      <c r="BK68" t="s">
        <v>117</v>
      </c>
      <c r="BL68" t="s">
        <v>115</v>
      </c>
      <c r="BM68" t="s">
        <v>124</v>
      </c>
      <c r="BN68" t="s">
        <v>115</v>
      </c>
      <c r="BO68" t="s">
        <v>120</v>
      </c>
      <c r="BP68" t="s">
        <v>115</v>
      </c>
      <c r="BQ68" t="s">
        <v>115</v>
      </c>
      <c r="BR68" t="s">
        <v>121</v>
      </c>
      <c r="BS68" t="s">
        <v>115</v>
      </c>
      <c r="BT68" t="s">
        <v>118</v>
      </c>
      <c r="BU68" t="s">
        <v>118</v>
      </c>
      <c r="BV68" t="s">
        <v>118</v>
      </c>
      <c r="BW68" t="s">
        <v>121</v>
      </c>
      <c r="BX68" t="s">
        <v>115</v>
      </c>
      <c r="BY68" t="s">
        <v>115</v>
      </c>
      <c r="BZ68" t="s">
        <v>118</v>
      </c>
      <c r="CA68" t="s">
        <v>124</v>
      </c>
      <c r="CB68" t="s">
        <v>117</v>
      </c>
      <c r="CC68" t="s">
        <v>115</v>
      </c>
      <c r="CD68" t="s">
        <v>115</v>
      </c>
      <c r="CE68" t="s">
        <v>115</v>
      </c>
      <c r="CF68" t="s">
        <v>116</v>
      </c>
      <c r="CG68" t="s">
        <v>120</v>
      </c>
      <c r="CH68" t="s">
        <v>117</v>
      </c>
      <c r="CI68" t="s">
        <v>121</v>
      </c>
      <c r="CJ68" t="s">
        <v>120</v>
      </c>
      <c r="CK68" t="s">
        <v>120</v>
      </c>
      <c r="CL68" t="s">
        <v>117</v>
      </c>
      <c r="CM68" t="s">
        <v>118</v>
      </c>
      <c r="CN68" t="s">
        <v>116</v>
      </c>
      <c r="CO68" t="s">
        <v>117</v>
      </c>
      <c r="CP68" t="s">
        <v>118</v>
      </c>
      <c r="CQ68" t="s">
        <v>120</v>
      </c>
      <c r="CR68" t="s">
        <v>115</v>
      </c>
      <c r="CS68" t="s">
        <v>115</v>
      </c>
      <c r="CT68" t="s">
        <v>115</v>
      </c>
      <c r="CU68" t="s">
        <v>120</v>
      </c>
      <c r="CV68" t="s">
        <v>115</v>
      </c>
      <c r="CW68" t="s">
        <v>121</v>
      </c>
      <c r="CX68" t="s">
        <v>118</v>
      </c>
      <c r="CY68" t="s">
        <v>117</v>
      </c>
      <c r="CZ68" t="s">
        <v>117</v>
      </c>
      <c r="DA68" t="s">
        <v>117</v>
      </c>
      <c r="DB68" t="s">
        <v>117</v>
      </c>
      <c r="DC68" t="s">
        <v>120</v>
      </c>
      <c r="DD68" t="s">
        <v>118</v>
      </c>
      <c r="DE68" t="s">
        <v>118</v>
      </c>
      <c r="DF68" t="s">
        <v>120</v>
      </c>
      <c r="DG68" t="s">
        <v>121</v>
      </c>
      <c r="DH68" t="s">
        <v>117</v>
      </c>
      <c r="DI68" t="s">
        <v>118</v>
      </c>
      <c r="DJ68" t="s">
        <v>120</v>
      </c>
      <c r="DK68" t="s">
        <v>121</v>
      </c>
      <c r="DL68" t="s">
        <v>123</v>
      </c>
      <c r="DM68" t="s">
        <v>118</v>
      </c>
      <c r="DN68" t="s">
        <v>117</v>
      </c>
      <c r="DO68" t="s">
        <v>118</v>
      </c>
      <c r="DP68" t="s">
        <v>118</v>
      </c>
      <c r="DQ68" t="s">
        <v>118</v>
      </c>
      <c r="DR68" t="s">
        <v>118</v>
      </c>
      <c r="DS68" t="s">
        <v>118</v>
      </c>
      <c r="DT68" t="s">
        <v>118</v>
      </c>
      <c r="DU68" t="s">
        <v>118</v>
      </c>
      <c r="DV68" t="s">
        <v>118</v>
      </c>
      <c r="DW68" t="s">
        <v>118</v>
      </c>
      <c r="DX68" t="s">
        <v>118</v>
      </c>
      <c r="DY68" t="s">
        <v>137</v>
      </c>
      <c r="DZ68" t="s">
        <v>137</v>
      </c>
      <c r="EA68" t="s">
        <v>137</v>
      </c>
      <c r="EB68" t="s">
        <v>137</v>
      </c>
    </row>
    <row r="69" spans="1:132" x14ac:dyDescent="0.25">
      <c r="A69">
        <v>2016</v>
      </c>
      <c r="B69" t="e" vm="64">
        <v>#VALUE!</v>
      </c>
      <c r="C69">
        <v>2021</v>
      </c>
      <c r="D69" t="s">
        <v>115</v>
      </c>
      <c r="E69" t="s">
        <v>115</v>
      </c>
      <c r="F69" t="s">
        <v>121</v>
      </c>
      <c r="G69" t="s">
        <v>118</v>
      </c>
      <c r="H69" t="s">
        <v>115</v>
      </c>
      <c r="I69" t="s">
        <v>115</v>
      </c>
      <c r="J69" t="s">
        <v>120</v>
      </c>
      <c r="K69" t="s">
        <v>120</v>
      </c>
      <c r="L69" t="s">
        <v>120</v>
      </c>
      <c r="M69" t="s">
        <v>118</v>
      </c>
      <c r="N69" t="s">
        <v>118</v>
      </c>
      <c r="O69" t="s">
        <v>120</v>
      </c>
      <c r="P69" t="s">
        <v>120</v>
      </c>
      <c r="Q69" t="s">
        <v>115</v>
      </c>
      <c r="R69" t="s">
        <v>115</v>
      </c>
      <c r="S69" t="s">
        <v>115</v>
      </c>
      <c r="T69" t="s">
        <v>115</v>
      </c>
      <c r="U69" t="s">
        <v>121</v>
      </c>
      <c r="V69" t="s">
        <v>118</v>
      </c>
      <c r="W69" t="s">
        <v>117</v>
      </c>
      <c r="X69" t="s">
        <v>116</v>
      </c>
      <c r="Y69" t="s">
        <v>115</v>
      </c>
      <c r="Z69" t="s">
        <v>118</v>
      </c>
      <c r="AA69" t="s">
        <v>115</v>
      </c>
      <c r="AB69" t="s">
        <v>118</v>
      </c>
      <c r="AC69" t="s">
        <v>118</v>
      </c>
      <c r="AD69" t="s">
        <v>118</v>
      </c>
      <c r="AE69" t="s">
        <v>116</v>
      </c>
      <c r="AF69" t="s">
        <v>120</v>
      </c>
      <c r="AG69" t="s">
        <v>117</v>
      </c>
      <c r="AH69" t="s">
        <v>117</v>
      </c>
      <c r="AI69" t="s">
        <v>121</v>
      </c>
      <c r="AJ69" t="s">
        <v>117</v>
      </c>
      <c r="AK69" t="s">
        <v>118</v>
      </c>
      <c r="AL69" t="s">
        <v>118</v>
      </c>
      <c r="AM69" t="s">
        <v>117</v>
      </c>
      <c r="AN69" t="s">
        <v>121</v>
      </c>
      <c r="AO69" t="s">
        <v>117</v>
      </c>
      <c r="AP69" t="s">
        <v>118</v>
      </c>
      <c r="AQ69" t="s">
        <v>118</v>
      </c>
      <c r="AR69" t="s">
        <v>115</v>
      </c>
      <c r="AS69" t="s">
        <v>115</v>
      </c>
      <c r="AT69" t="s">
        <v>115</v>
      </c>
      <c r="AU69" t="s">
        <v>115</v>
      </c>
      <c r="AV69" t="s">
        <v>115</v>
      </c>
      <c r="AW69" t="s">
        <v>115</v>
      </c>
      <c r="AX69" t="s">
        <v>120</v>
      </c>
      <c r="AY69" t="s">
        <v>115</v>
      </c>
      <c r="AZ69" t="s">
        <v>120</v>
      </c>
      <c r="BA69" t="s">
        <v>120</v>
      </c>
      <c r="BB69" t="s">
        <v>115</v>
      </c>
      <c r="BC69" t="s">
        <v>117</v>
      </c>
      <c r="BD69" t="s">
        <v>121</v>
      </c>
      <c r="BE69" t="s">
        <v>120</v>
      </c>
      <c r="BF69" t="s">
        <v>118</v>
      </c>
      <c r="BG69" t="s">
        <v>117</v>
      </c>
      <c r="BH69" t="s">
        <v>118</v>
      </c>
      <c r="BI69" t="s">
        <v>120</v>
      </c>
      <c r="BJ69" t="s">
        <v>115</v>
      </c>
      <c r="BK69" t="s">
        <v>117</v>
      </c>
      <c r="BL69" t="s">
        <v>117</v>
      </c>
      <c r="BM69" t="s">
        <v>124</v>
      </c>
      <c r="BN69" t="s">
        <v>115</v>
      </c>
      <c r="BO69" t="s">
        <v>120</v>
      </c>
      <c r="BP69" t="s">
        <v>115</v>
      </c>
      <c r="BQ69" t="s">
        <v>115</v>
      </c>
      <c r="BR69" t="s">
        <v>120</v>
      </c>
      <c r="BS69" t="s">
        <v>115</v>
      </c>
      <c r="BT69" t="s">
        <v>115</v>
      </c>
      <c r="BU69" t="s">
        <v>117</v>
      </c>
      <c r="BV69" t="s">
        <v>118</v>
      </c>
      <c r="BW69" t="s">
        <v>115</v>
      </c>
      <c r="BX69" t="s">
        <v>115</v>
      </c>
      <c r="BY69" t="s">
        <v>115</v>
      </c>
      <c r="BZ69" t="s">
        <v>115</v>
      </c>
      <c r="CA69" t="s">
        <v>124</v>
      </c>
      <c r="CB69" t="s">
        <v>115</v>
      </c>
      <c r="CC69" t="s">
        <v>115</v>
      </c>
      <c r="CD69" t="s">
        <v>117</v>
      </c>
      <c r="CE69" t="s">
        <v>115</v>
      </c>
      <c r="CF69" t="s">
        <v>118</v>
      </c>
      <c r="CG69" t="s">
        <v>119</v>
      </c>
      <c r="CH69" t="s">
        <v>119</v>
      </c>
      <c r="CI69" t="s">
        <v>116</v>
      </c>
      <c r="CJ69" t="s">
        <v>120</v>
      </c>
      <c r="CK69" t="s">
        <v>120</v>
      </c>
      <c r="CL69" t="s">
        <v>115</v>
      </c>
      <c r="CM69" t="s">
        <v>117</v>
      </c>
      <c r="CN69" t="s">
        <v>115</v>
      </c>
      <c r="CO69" t="s">
        <v>115</v>
      </c>
      <c r="CP69" t="s">
        <v>115</v>
      </c>
      <c r="CQ69" t="s">
        <v>115</v>
      </c>
      <c r="CR69" t="s">
        <v>120</v>
      </c>
      <c r="CS69" t="s">
        <v>115</v>
      </c>
      <c r="CT69" t="s">
        <v>115</v>
      </c>
      <c r="CU69" t="s">
        <v>115</v>
      </c>
      <c r="CV69" t="s">
        <v>115</v>
      </c>
      <c r="CW69" t="s">
        <v>124</v>
      </c>
      <c r="CX69" t="s">
        <v>115</v>
      </c>
      <c r="CY69" t="s">
        <v>115</v>
      </c>
      <c r="CZ69" t="s">
        <v>120</v>
      </c>
      <c r="DA69" t="s">
        <v>120</v>
      </c>
      <c r="DB69" t="s">
        <v>115</v>
      </c>
      <c r="DC69" t="s">
        <v>120</v>
      </c>
      <c r="DD69" t="s">
        <v>123</v>
      </c>
      <c r="DE69" t="s">
        <v>115</v>
      </c>
      <c r="DF69" t="s">
        <v>115</v>
      </c>
      <c r="DG69" t="s">
        <v>116</v>
      </c>
      <c r="DH69" t="s">
        <v>120</v>
      </c>
      <c r="DI69" t="s">
        <v>117</v>
      </c>
      <c r="DJ69" t="s">
        <v>120</v>
      </c>
      <c r="DK69" t="s">
        <v>121</v>
      </c>
      <c r="DL69" t="s">
        <v>120</v>
      </c>
      <c r="DM69" t="s">
        <v>117</v>
      </c>
      <c r="DN69" t="s">
        <v>118</v>
      </c>
      <c r="DO69" t="s">
        <v>124</v>
      </c>
      <c r="DP69" t="s">
        <v>115</v>
      </c>
      <c r="DQ69" t="s">
        <v>120</v>
      </c>
      <c r="DR69" t="s">
        <v>115</v>
      </c>
      <c r="DS69" t="s">
        <v>115</v>
      </c>
      <c r="DT69" t="s">
        <v>124</v>
      </c>
      <c r="DU69" t="s">
        <v>115</v>
      </c>
      <c r="DV69" t="s">
        <v>117</v>
      </c>
      <c r="DW69" t="s">
        <v>120</v>
      </c>
      <c r="DX69" t="s">
        <v>115</v>
      </c>
      <c r="DY69" t="s">
        <v>137</v>
      </c>
      <c r="DZ69" t="s">
        <v>137</v>
      </c>
      <c r="EA69" t="s">
        <v>137</v>
      </c>
      <c r="EB69" t="s">
        <v>137</v>
      </c>
    </row>
    <row r="70" spans="1:132" x14ac:dyDescent="0.25">
      <c r="A70">
        <v>2016</v>
      </c>
      <c r="B70" t="e" vm="34">
        <v>#VALUE!</v>
      </c>
      <c r="C70">
        <v>2022</v>
      </c>
      <c r="D70" t="s">
        <v>115</v>
      </c>
      <c r="E70" t="s">
        <v>115</v>
      </c>
      <c r="F70" t="s">
        <v>124</v>
      </c>
      <c r="G70" t="s">
        <v>120</v>
      </c>
      <c r="H70" t="s">
        <v>120</v>
      </c>
      <c r="I70" t="s">
        <v>115</v>
      </c>
      <c r="J70" t="s">
        <v>117</v>
      </c>
      <c r="K70" t="s">
        <v>118</v>
      </c>
      <c r="L70" t="s">
        <v>120</v>
      </c>
      <c r="M70" t="s">
        <v>115</v>
      </c>
      <c r="N70" t="s">
        <v>115</v>
      </c>
      <c r="O70" t="s">
        <v>120</v>
      </c>
      <c r="P70" t="s">
        <v>120</v>
      </c>
      <c r="Q70" t="s">
        <v>116</v>
      </c>
      <c r="R70" t="s">
        <v>117</v>
      </c>
      <c r="S70" t="s">
        <v>117</v>
      </c>
      <c r="T70" t="s">
        <v>120</v>
      </c>
      <c r="U70" t="s">
        <v>116</v>
      </c>
      <c r="V70" t="s">
        <v>118</v>
      </c>
      <c r="W70" t="s">
        <v>115</v>
      </c>
      <c r="X70" t="s">
        <v>117</v>
      </c>
      <c r="Y70" t="s">
        <v>120</v>
      </c>
      <c r="Z70" t="s">
        <v>120</v>
      </c>
      <c r="AA70" t="s">
        <v>118</v>
      </c>
      <c r="AB70" t="s">
        <v>118</v>
      </c>
      <c r="AC70" t="s">
        <v>115</v>
      </c>
      <c r="AD70" t="s">
        <v>115</v>
      </c>
      <c r="AE70" t="s">
        <v>121</v>
      </c>
      <c r="AF70" t="s">
        <v>117</v>
      </c>
      <c r="AG70" t="s">
        <v>117</v>
      </c>
      <c r="AH70" t="s">
        <v>118</v>
      </c>
      <c r="AI70" t="s">
        <v>118</v>
      </c>
      <c r="AJ70" t="s">
        <v>119</v>
      </c>
      <c r="AK70" t="s">
        <v>119</v>
      </c>
      <c r="AL70" t="s">
        <v>118</v>
      </c>
      <c r="AM70" t="s">
        <v>119</v>
      </c>
      <c r="AN70" t="s">
        <v>121</v>
      </c>
      <c r="AO70" t="s">
        <v>117</v>
      </c>
      <c r="AP70" t="s">
        <v>117</v>
      </c>
      <c r="AQ70" t="s">
        <v>118</v>
      </c>
      <c r="AR70" t="s">
        <v>115</v>
      </c>
      <c r="AS70" t="s">
        <v>115</v>
      </c>
      <c r="AT70" t="s">
        <v>115</v>
      </c>
      <c r="AU70" t="s">
        <v>120</v>
      </c>
      <c r="AV70" t="s">
        <v>120</v>
      </c>
      <c r="AW70" t="s">
        <v>120</v>
      </c>
      <c r="AX70" t="s">
        <v>115</v>
      </c>
      <c r="AY70" t="s">
        <v>118</v>
      </c>
      <c r="AZ70" t="s">
        <v>120</v>
      </c>
      <c r="BA70" t="s">
        <v>117</v>
      </c>
      <c r="BB70" t="s">
        <v>120</v>
      </c>
      <c r="BC70" t="s">
        <v>120</v>
      </c>
      <c r="BD70" t="s">
        <v>120</v>
      </c>
      <c r="BE70" t="s">
        <v>115</v>
      </c>
      <c r="BF70" t="s">
        <v>115</v>
      </c>
      <c r="BG70" t="s">
        <v>117</v>
      </c>
      <c r="BH70" t="s">
        <v>118</v>
      </c>
      <c r="BI70" t="s">
        <v>124</v>
      </c>
      <c r="BJ70" t="s">
        <v>115</v>
      </c>
      <c r="BK70" t="s">
        <v>115</v>
      </c>
      <c r="BL70" t="s">
        <v>117</v>
      </c>
      <c r="BM70" t="s">
        <v>116</v>
      </c>
      <c r="BN70" t="s">
        <v>115</v>
      </c>
      <c r="BO70" t="s">
        <v>120</v>
      </c>
      <c r="BP70" t="s">
        <v>117</v>
      </c>
      <c r="BQ70" t="s">
        <v>115</v>
      </c>
      <c r="BR70" t="s">
        <v>124</v>
      </c>
      <c r="BS70" t="s">
        <v>120</v>
      </c>
      <c r="BT70" t="s">
        <v>115</v>
      </c>
      <c r="BU70" t="s">
        <v>115</v>
      </c>
      <c r="BV70" t="s">
        <v>117</v>
      </c>
      <c r="BW70" t="s">
        <v>115</v>
      </c>
      <c r="BX70" t="s">
        <v>115</v>
      </c>
      <c r="BY70" t="s">
        <v>115</v>
      </c>
      <c r="BZ70" t="s">
        <v>115</v>
      </c>
      <c r="CA70" t="s">
        <v>124</v>
      </c>
      <c r="CB70" t="s">
        <v>115</v>
      </c>
      <c r="CC70" t="s">
        <v>115</v>
      </c>
      <c r="CD70" t="s">
        <v>117</v>
      </c>
      <c r="CE70" t="s">
        <v>120</v>
      </c>
      <c r="CF70" t="s">
        <v>120</v>
      </c>
      <c r="CG70" t="s">
        <v>120</v>
      </c>
      <c r="CH70" t="s">
        <v>120</v>
      </c>
      <c r="CI70" t="s">
        <v>115</v>
      </c>
      <c r="CJ70" t="s">
        <v>115</v>
      </c>
      <c r="CK70" t="s">
        <v>115</v>
      </c>
      <c r="CL70" t="s">
        <v>115</v>
      </c>
      <c r="CM70" t="s">
        <v>115</v>
      </c>
      <c r="CN70" t="s">
        <v>116</v>
      </c>
      <c r="CO70" t="s">
        <v>115</v>
      </c>
      <c r="CP70" t="s">
        <v>119</v>
      </c>
      <c r="CQ70" t="s">
        <v>119</v>
      </c>
      <c r="CR70" t="s">
        <v>115</v>
      </c>
      <c r="CS70" t="s">
        <v>115</v>
      </c>
      <c r="CT70" t="s">
        <v>115</v>
      </c>
      <c r="CU70" t="s">
        <v>115</v>
      </c>
      <c r="CV70" t="s">
        <v>115</v>
      </c>
      <c r="CW70" t="s">
        <v>116</v>
      </c>
      <c r="CX70" t="s">
        <v>115</v>
      </c>
      <c r="CY70" t="s">
        <v>117</v>
      </c>
      <c r="CZ70" t="s">
        <v>115</v>
      </c>
      <c r="DA70" t="s">
        <v>120</v>
      </c>
      <c r="DB70" t="s">
        <v>116</v>
      </c>
      <c r="DC70" t="s">
        <v>120</v>
      </c>
      <c r="DD70" t="s">
        <v>118</v>
      </c>
      <c r="DE70" t="s">
        <v>118</v>
      </c>
      <c r="DF70" t="s">
        <v>115</v>
      </c>
      <c r="DG70" t="s">
        <v>124</v>
      </c>
      <c r="DH70" t="s">
        <v>115</v>
      </c>
      <c r="DI70" t="s">
        <v>120</v>
      </c>
      <c r="DJ70" t="s">
        <v>120</v>
      </c>
      <c r="DK70" t="s">
        <v>124</v>
      </c>
      <c r="DL70" t="s">
        <v>120</v>
      </c>
      <c r="DM70" t="s">
        <v>115</v>
      </c>
      <c r="DN70" t="s">
        <v>115</v>
      </c>
      <c r="DO70" t="s">
        <v>121</v>
      </c>
      <c r="DP70" t="s">
        <v>120</v>
      </c>
      <c r="DQ70" t="s">
        <v>117</v>
      </c>
      <c r="DR70" t="s">
        <v>115</v>
      </c>
      <c r="DS70" t="s">
        <v>118</v>
      </c>
      <c r="DT70" t="s">
        <v>121</v>
      </c>
      <c r="DU70" t="s">
        <v>118</v>
      </c>
      <c r="DV70" t="s">
        <v>117</v>
      </c>
      <c r="DW70" t="s">
        <v>118</v>
      </c>
      <c r="DX70" t="s">
        <v>123</v>
      </c>
      <c r="DY70" t="s">
        <v>137</v>
      </c>
      <c r="DZ70" t="s">
        <v>137</v>
      </c>
      <c r="EA70" t="s">
        <v>137</v>
      </c>
      <c r="EB70" t="s">
        <v>137</v>
      </c>
    </row>
    <row r="71" spans="1:132" x14ac:dyDescent="0.25">
      <c r="A71">
        <v>2016</v>
      </c>
      <c r="B71" t="e" vm="65">
        <v>#VALUE!</v>
      </c>
      <c r="C71">
        <v>2021</v>
      </c>
      <c r="D71" t="s">
        <v>120</v>
      </c>
      <c r="E71" t="s">
        <v>120</v>
      </c>
      <c r="F71" t="s">
        <v>124</v>
      </c>
      <c r="G71" t="s">
        <v>120</v>
      </c>
      <c r="H71" t="s">
        <v>115</v>
      </c>
      <c r="I71" t="s">
        <v>115</v>
      </c>
      <c r="J71" t="s">
        <v>116</v>
      </c>
      <c r="K71" t="s">
        <v>117</v>
      </c>
      <c r="L71" t="s">
        <v>120</v>
      </c>
      <c r="M71" t="s">
        <v>120</v>
      </c>
      <c r="N71" t="s">
        <v>120</v>
      </c>
      <c r="O71" t="s">
        <v>115</v>
      </c>
      <c r="P71" t="s">
        <v>115</v>
      </c>
      <c r="Q71" t="s">
        <v>115</v>
      </c>
      <c r="R71" t="s">
        <v>115</v>
      </c>
      <c r="S71" t="s">
        <v>115</v>
      </c>
      <c r="T71" t="s">
        <v>115</v>
      </c>
      <c r="U71" t="s">
        <v>115</v>
      </c>
      <c r="V71" t="s">
        <v>115</v>
      </c>
      <c r="W71" t="s">
        <v>115</v>
      </c>
      <c r="X71" t="s">
        <v>116</v>
      </c>
      <c r="Y71" t="s">
        <v>120</v>
      </c>
      <c r="Z71" t="s">
        <v>117</v>
      </c>
      <c r="AA71" t="s">
        <v>115</v>
      </c>
      <c r="AB71" t="s">
        <v>118</v>
      </c>
      <c r="AC71" t="s">
        <v>120</v>
      </c>
      <c r="AD71" t="s">
        <v>120</v>
      </c>
      <c r="AE71" t="s">
        <v>117</v>
      </c>
      <c r="AF71" t="s">
        <v>118</v>
      </c>
      <c r="AG71" t="s">
        <v>117</v>
      </c>
      <c r="AH71" t="s">
        <v>115</v>
      </c>
      <c r="AI71" t="s">
        <v>117</v>
      </c>
      <c r="AJ71" t="s">
        <v>117</v>
      </c>
      <c r="AK71" t="s">
        <v>117</v>
      </c>
      <c r="AL71" t="s">
        <v>117</v>
      </c>
      <c r="AM71" t="s">
        <v>117</v>
      </c>
      <c r="AN71" t="s">
        <v>121</v>
      </c>
      <c r="AO71" t="s">
        <v>118</v>
      </c>
      <c r="AP71" t="s">
        <v>118</v>
      </c>
      <c r="AQ71" t="s">
        <v>120</v>
      </c>
      <c r="AR71" t="s">
        <v>115</v>
      </c>
      <c r="AS71" t="s">
        <v>115</v>
      </c>
      <c r="AT71" t="s">
        <v>115</v>
      </c>
      <c r="AU71" t="s">
        <v>115</v>
      </c>
      <c r="AV71" t="s">
        <v>124</v>
      </c>
      <c r="AW71" t="s">
        <v>120</v>
      </c>
      <c r="AX71" t="s">
        <v>120</v>
      </c>
      <c r="AY71" t="s">
        <v>115</v>
      </c>
      <c r="AZ71" t="s">
        <v>115</v>
      </c>
      <c r="BA71" t="s">
        <v>115</v>
      </c>
      <c r="BB71" t="s">
        <v>115</v>
      </c>
      <c r="BC71" t="s">
        <v>120</v>
      </c>
      <c r="BD71" t="s">
        <v>115</v>
      </c>
      <c r="BE71" t="s">
        <v>115</v>
      </c>
      <c r="BF71" t="s">
        <v>115</v>
      </c>
      <c r="BG71" t="s">
        <v>115</v>
      </c>
      <c r="BH71" t="s">
        <v>115</v>
      </c>
      <c r="BI71" t="s">
        <v>120</v>
      </c>
      <c r="BJ71" t="s">
        <v>120</v>
      </c>
      <c r="BK71" t="s">
        <v>115</v>
      </c>
      <c r="BL71" t="s">
        <v>118</v>
      </c>
      <c r="BM71" t="s">
        <v>121</v>
      </c>
      <c r="BN71" t="s">
        <v>117</v>
      </c>
      <c r="BO71" t="s">
        <v>118</v>
      </c>
      <c r="BP71" t="s">
        <v>117</v>
      </c>
      <c r="BQ71" t="s">
        <v>115</v>
      </c>
      <c r="BR71" t="s">
        <v>116</v>
      </c>
      <c r="BS71" t="s">
        <v>115</v>
      </c>
      <c r="BT71" t="s">
        <v>115</v>
      </c>
      <c r="BU71" t="s">
        <v>118</v>
      </c>
      <c r="BV71" t="s">
        <v>118</v>
      </c>
      <c r="BW71" t="s">
        <v>124</v>
      </c>
      <c r="BX71" t="s">
        <v>120</v>
      </c>
      <c r="BY71" t="s">
        <v>115</v>
      </c>
      <c r="BZ71" t="s">
        <v>115</v>
      </c>
      <c r="CA71" t="s">
        <v>120</v>
      </c>
      <c r="CB71" t="s">
        <v>118</v>
      </c>
      <c r="CC71" t="s">
        <v>117</v>
      </c>
      <c r="CD71" t="s">
        <v>115</v>
      </c>
      <c r="CE71" t="s">
        <v>115</v>
      </c>
      <c r="CF71" t="s">
        <v>121</v>
      </c>
      <c r="CG71" t="s">
        <v>115</v>
      </c>
      <c r="CH71" t="s">
        <v>118</v>
      </c>
      <c r="CI71" t="s">
        <v>121</v>
      </c>
      <c r="CJ71" t="s">
        <v>115</v>
      </c>
      <c r="CK71" t="s">
        <v>115</v>
      </c>
      <c r="CL71" t="s">
        <v>115</v>
      </c>
      <c r="CM71" t="s">
        <v>118</v>
      </c>
      <c r="CN71" t="s">
        <v>118</v>
      </c>
      <c r="CO71" t="s">
        <v>118</v>
      </c>
      <c r="CP71" t="s">
        <v>118</v>
      </c>
      <c r="CQ71" t="s">
        <v>118</v>
      </c>
      <c r="CR71" t="s">
        <v>117</v>
      </c>
      <c r="CS71" t="s">
        <v>120</v>
      </c>
      <c r="CT71" t="s">
        <v>120</v>
      </c>
      <c r="CU71" t="s">
        <v>117</v>
      </c>
      <c r="CV71" t="s">
        <v>120</v>
      </c>
      <c r="CW71" t="s">
        <v>116</v>
      </c>
      <c r="CX71" t="s">
        <v>117</v>
      </c>
      <c r="CY71" t="s">
        <v>120</v>
      </c>
      <c r="CZ71" t="s">
        <v>123</v>
      </c>
      <c r="DA71" t="s">
        <v>123</v>
      </c>
      <c r="DB71" t="s">
        <v>121</v>
      </c>
      <c r="DC71" t="s">
        <v>118</v>
      </c>
      <c r="DD71" t="s">
        <v>118</v>
      </c>
      <c r="DE71" t="s">
        <v>117</v>
      </c>
      <c r="DF71" t="s">
        <v>120</v>
      </c>
      <c r="DG71" t="s">
        <v>121</v>
      </c>
      <c r="DH71" t="s">
        <v>120</v>
      </c>
      <c r="DI71" t="s">
        <v>118</v>
      </c>
      <c r="DJ71" t="s">
        <v>117</v>
      </c>
      <c r="DK71" t="s">
        <v>121</v>
      </c>
      <c r="DL71" t="s">
        <v>115</v>
      </c>
      <c r="DM71" t="s">
        <v>118</v>
      </c>
      <c r="DN71" t="s">
        <v>115</v>
      </c>
      <c r="DO71" t="s">
        <v>121</v>
      </c>
      <c r="DP71" t="s">
        <v>120</v>
      </c>
      <c r="DQ71" t="s">
        <v>118</v>
      </c>
      <c r="DR71" t="s">
        <v>117</v>
      </c>
      <c r="DS71" t="s">
        <v>118</v>
      </c>
      <c r="DT71" t="s">
        <v>118</v>
      </c>
      <c r="DU71" t="s">
        <v>118</v>
      </c>
      <c r="DV71" t="s">
        <v>118</v>
      </c>
      <c r="DW71" t="s">
        <v>118</v>
      </c>
      <c r="DX71" t="s">
        <v>118</v>
      </c>
      <c r="DY71" t="s">
        <v>137</v>
      </c>
      <c r="DZ71" t="s">
        <v>137</v>
      </c>
      <c r="EA71" t="s">
        <v>137</v>
      </c>
      <c r="EB71" t="s">
        <v>137</v>
      </c>
    </row>
    <row r="72" spans="1:132" x14ac:dyDescent="0.25">
      <c r="A72">
        <v>2016</v>
      </c>
      <c r="B72" t="e" vm="66">
        <v>#VALUE!</v>
      </c>
      <c r="C72">
        <v>2022</v>
      </c>
      <c r="D72" t="s">
        <v>120</v>
      </c>
      <c r="E72" t="s">
        <v>120</v>
      </c>
      <c r="F72" t="s">
        <v>121</v>
      </c>
      <c r="G72" t="s">
        <v>120</v>
      </c>
      <c r="H72" t="s">
        <v>118</v>
      </c>
      <c r="I72" t="s">
        <v>115</v>
      </c>
      <c r="J72" t="s">
        <v>120</v>
      </c>
      <c r="K72" t="s">
        <v>120</v>
      </c>
      <c r="L72" t="s">
        <v>120</v>
      </c>
      <c r="M72" t="s">
        <v>115</v>
      </c>
      <c r="N72" t="s">
        <v>115</v>
      </c>
      <c r="O72" t="s">
        <v>115</v>
      </c>
      <c r="P72" t="s">
        <v>115</v>
      </c>
      <c r="Q72" t="s">
        <v>116</v>
      </c>
      <c r="R72" t="s">
        <v>117</v>
      </c>
      <c r="S72" t="s">
        <v>117</v>
      </c>
      <c r="T72" t="s">
        <v>120</v>
      </c>
      <c r="U72" t="s">
        <v>120</v>
      </c>
      <c r="V72" t="s">
        <v>115</v>
      </c>
      <c r="W72" t="s">
        <v>117</v>
      </c>
      <c r="X72" t="s">
        <v>124</v>
      </c>
      <c r="Y72" t="s">
        <v>115</v>
      </c>
      <c r="Z72" t="s">
        <v>115</v>
      </c>
      <c r="AA72" t="s">
        <v>115</v>
      </c>
      <c r="AB72" t="s">
        <v>117</v>
      </c>
      <c r="AC72" t="s">
        <v>115</v>
      </c>
      <c r="AD72" t="s">
        <v>115</v>
      </c>
      <c r="AE72" t="s">
        <v>120</v>
      </c>
      <c r="AF72" t="s">
        <v>117</v>
      </c>
      <c r="AG72" t="s">
        <v>117</v>
      </c>
      <c r="AH72" t="s">
        <v>115</v>
      </c>
      <c r="AI72" t="s">
        <v>121</v>
      </c>
      <c r="AJ72" t="s">
        <v>117</v>
      </c>
      <c r="AK72" t="s">
        <v>118</v>
      </c>
      <c r="AL72" t="s">
        <v>117</v>
      </c>
      <c r="AM72" t="s">
        <v>118</v>
      </c>
      <c r="AN72" t="s">
        <v>124</v>
      </c>
      <c r="AO72" t="s">
        <v>120</v>
      </c>
      <c r="AP72" t="s">
        <v>120</v>
      </c>
      <c r="AQ72" t="s">
        <v>115</v>
      </c>
      <c r="AR72" t="s">
        <v>115</v>
      </c>
      <c r="AS72" t="s">
        <v>115</v>
      </c>
      <c r="AT72" t="s">
        <v>115</v>
      </c>
      <c r="AU72" t="s">
        <v>115</v>
      </c>
      <c r="AV72" t="s">
        <v>124</v>
      </c>
      <c r="AW72" t="s">
        <v>115</v>
      </c>
      <c r="AX72" t="s">
        <v>115</v>
      </c>
      <c r="AY72" t="s">
        <v>117</v>
      </c>
      <c r="AZ72" t="s">
        <v>120</v>
      </c>
      <c r="BA72" t="s">
        <v>118</v>
      </c>
      <c r="BB72" t="s">
        <v>115</v>
      </c>
      <c r="BC72" t="s">
        <v>115</v>
      </c>
      <c r="BD72" t="s">
        <v>124</v>
      </c>
      <c r="BE72" t="s">
        <v>115</v>
      </c>
      <c r="BF72" t="s">
        <v>118</v>
      </c>
      <c r="BG72" t="s">
        <v>115</v>
      </c>
      <c r="BH72" t="s">
        <v>115</v>
      </c>
      <c r="BI72" t="s">
        <v>116</v>
      </c>
      <c r="BJ72" t="s">
        <v>117</v>
      </c>
      <c r="BK72" t="s">
        <v>120</v>
      </c>
      <c r="BL72" t="s">
        <v>117</v>
      </c>
      <c r="BM72" t="s">
        <v>124</v>
      </c>
      <c r="BN72" t="s">
        <v>115</v>
      </c>
      <c r="BO72" t="s">
        <v>120</v>
      </c>
      <c r="BP72" t="s">
        <v>115</v>
      </c>
      <c r="BQ72" t="s">
        <v>115</v>
      </c>
      <c r="BR72" t="s">
        <v>120</v>
      </c>
      <c r="BS72" t="s">
        <v>115</v>
      </c>
      <c r="BT72" t="s">
        <v>117</v>
      </c>
      <c r="BU72" t="s">
        <v>117</v>
      </c>
      <c r="BV72" t="s">
        <v>120</v>
      </c>
      <c r="BW72" t="s">
        <v>115</v>
      </c>
      <c r="BX72" t="s">
        <v>115</v>
      </c>
      <c r="BY72" t="s">
        <v>115</v>
      </c>
      <c r="BZ72" t="s">
        <v>115</v>
      </c>
      <c r="CA72" t="s">
        <v>124</v>
      </c>
      <c r="CB72" t="s">
        <v>115</v>
      </c>
      <c r="CC72" t="s">
        <v>115</v>
      </c>
      <c r="CD72" t="s">
        <v>115</v>
      </c>
      <c r="CE72" t="s">
        <v>117</v>
      </c>
      <c r="CF72" t="s">
        <v>115</v>
      </c>
      <c r="CG72" t="s">
        <v>115</v>
      </c>
      <c r="CH72" t="s">
        <v>115</v>
      </c>
      <c r="CI72" t="s">
        <v>115</v>
      </c>
      <c r="CJ72" t="s">
        <v>115</v>
      </c>
      <c r="CK72" t="s">
        <v>115</v>
      </c>
      <c r="CL72" t="s">
        <v>115</v>
      </c>
      <c r="CM72" t="s">
        <v>115</v>
      </c>
      <c r="CN72" t="s">
        <v>116</v>
      </c>
      <c r="CO72" t="s">
        <v>118</v>
      </c>
      <c r="CP72" t="s">
        <v>115</v>
      </c>
      <c r="CQ72" t="s">
        <v>118</v>
      </c>
      <c r="CR72" t="s">
        <v>115</v>
      </c>
      <c r="CS72" t="s">
        <v>115</v>
      </c>
      <c r="CT72" t="s">
        <v>115</v>
      </c>
      <c r="CU72" t="s">
        <v>115</v>
      </c>
      <c r="CV72" t="s">
        <v>115</v>
      </c>
      <c r="CW72" t="s">
        <v>116</v>
      </c>
      <c r="CX72" t="s">
        <v>117</v>
      </c>
      <c r="CY72" t="s">
        <v>117</v>
      </c>
      <c r="CZ72" t="s">
        <v>120</v>
      </c>
      <c r="DA72" t="s">
        <v>115</v>
      </c>
      <c r="DB72" t="s">
        <v>115</v>
      </c>
      <c r="DC72" t="s">
        <v>115</v>
      </c>
      <c r="DD72" t="s">
        <v>115</v>
      </c>
      <c r="DE72" t="s">
        <v>115</v>
      </c>
      <c r="DF72" t="s">
        <v>115</v>
      </c>
      <c r="DG72" t="s">
        <v>124</v>
      </c>
      <c r="DH72" t="s">
        <v>115</v>
      </c>
      <c r="DI72" t="s">
        <v>120</v>
      </c>
      <c r="DJ72" t="s">
        <v>120</v>
      </c>
      <c r="DK72" t="s">
        <v>121</v>
      </c>
      <c r="DL72" t="s">
        <v>115</v>
      </c>
      <c r="DM72" t="s">
        <v>120</v>
      </c>
      <c r="DN72" t="s">
        <v>118</v>
      </c>
      <c r="DO72" t="s">
        <v>116</v>
      </c>
      <c r="DP72" t="s">
        <v>115</v>
      </c>
      <c r="DQ72" t="s">
        <v>115</v>
      </c>
      <c r="DR72" t="s">
        <v>115</v>
      </c>
      <c r="DS72" t="s">
        <v>117</v>
      </c>
      <c r="DT72" t="s">
        <v>116</v>
      </c>
      <c r="DU72" t="s">
        <v>120</v>
      </c>
      <c r="DV72" t="s">
        <v>117</v>
      </c>
      <c r="DW72" t="s">
        <v>117</v>
      </c>
      <c r="DX72" t="s">
        <v>117</v>
      </c>
      <c r="DY72" t="s">
        <v>137</v>
      </c>
      <c r="DZ72" t="s">
        <v>137</v>
      </c>
      <c r="EA72" t="s">
        <v>137</v>
      </c>
      <c r="EB72" t="s">
        <v>137</v>
      </c>
    </row>
    <row r="73" spans="1:132" x14ac:dyDescent="0.25">
      <c r="A73">
        <v>2016</v>
      </c>
      <c r="B73" t="e" vm="67">
        <v>#VALUE!</v>
      </c>
      <c r="C73">
        <v>2021</v>
      </c>
      <c r="D73" t="s">
        <v>120</v>
      </c>
      <c r="E73" t="s">
        <v>120</v>
      </c>
      <c r="F73" t="s">
        <v>124</v>
      </c>
      <c r="G73" t="s">
        <v>115</v>
      </c>
      <c r="H73" t="s">
        <v>120</v>
      </c>
      <c r="I73" t="s">
        <v>115</v>
      </c>
      <c r="J73" t="s">
        <v>117</v>
      </c>
      <c r="K73" t="s">
        <v>117</v>
      </c>
      <c r="L73" t="s">
        <v>117</v>
      </c>
      <c r="M73" t="s">
        <v>117</v>
      </c>
      <c r="N73" t="s">
        <v>117</v>
      </c>
      <c r="O73" t="s">
        <v>120</v>
      </c>
      <c r="P73" t="s">
        <v>120</v>
      </c>
      <c r="Q73" t="s">
        <v>115</v>
      </c>
      <c r="R73" t="s">
        <v>115</v>
      </c>
      <c r="S73" t="s">
        <v>115</v>
      </c>
      <c r="T73" t="s">
        <v>123</v>
      </c>
      <c r="U73" t="s">
        <v>124</v>
      </c>
      <c r="V73" t="s">
        <v>120</v>
      </c>
      <c r="W73" t="s">
        <v>115</v>
      </c>
      <c r="X73" t="s">
        <v>121</v>
      </c>
      <c r="Y73" t="s">
        <v>120</v>
      </c>
      <c r="Z73" t="s">
        <v>118</v>
      </c>
      <c r="AA73" t="s">
        <v>117</v>
      </c>
      <c r="AB73" t="s">
        <v>118</v>
      </c>
      <c r="AC73" t="s">
        <v>115</v>
      </c>
      <c r="AD73" t="s">
        <v>115</v>
      </c>
      <c r="AE73" t="s">
        <v>120</v>
      </c>
      <c r="AF73" t="s">
        <v>120</v>
      </c>
      <c r="AG73" t="s">
        <v>120</v>
      </c>
      <c r="AH73" t="s">
        <v>117</v>
      </c>
      <c r="AI73" t="s">
        <v>120</v>
      </c>
      <c r="AJ73" t="s">
        <v>117</v>
      </c>
      <c r="AK73" t="s">
        <v>115</v>
      </c>
      <c r="AL73" t="s">
        <v>117</v>
      </c>
      <c r="AM73" t="s">
        <v>120</v>
      </c>
      <c r="AN73" t="s">
        <v>116</v>
      </c>
      <c r="AO73" t="s">
        <v>117</v>
      </c>
      <c r="AP73" t="s">
        <v>117</v>
      </c>
      <c r="AQ73" t="s">
        <v>120</v>
      </c>
      <c r="AR73" t="s">
        <v>124</v>
      </c>
      <c r="AS73" t="s">
        <v>120</v>
      </c>
      <c r="AT73" t="s">
        <v>115</v>
      </c>
      <c r="AU73" t="s">
        <v>120</v>
      </c>
      <c r="AV73" t="s">
        <v>117</v>
      </c>
      <c r="AW73" t="s">
        <v>118</v>
      </c>
      <c r="AX73" t="s">
        <v>120</v>
      </c>
      <c r="AY73" t="s">
        <v>117</v>
      </c>
      <c r="AZ73" t="s">
        <v>124</v>
      </c>
      <c r="BA73" t="s">
        <v>120</v>
      </c>
      <c r="BB73" t="s">
        <v>115</v>
      </c>
      <c r="BC73" t="s">
        <v>120</v>
      </c>
      <c r="BD73" t="s">
        <v>116</v>
      </c>
      <c r="BE73" t="s">
        <v>115</v>
      </c>
      <c r="BF73" t="s">
        <v>120</v>
      </c>
      <c r="BG73" t="s">
        <v>118</v>
      </c>
      <c r="BH73" t="s">
        <v>118</v>
      </c>
      <c r="BI73" t="s">
        <v>115</v>
      </c>
      <c r="BJ73" t="s">
        <v>120</v>
      </c>
      <c r="BK73" t="s">
        <v>115</v>
      </c>
      <c r="BL73" t="s">
        <v>115</v>
      </c>
      <c r="BM73" t="s">
        <v>115</v>
      </c>
      <c r="BN73" t="s">
        <v>115</v>
      </c>
      <c r="BO73" t="s">
        <v>115</v>
      </c>
      <c r="BP73" t="s">
        <v>115</v>
      </c>
      <c r="BQ73" t="s">
        <v>115</v>
      </c>
      <c r="BR73" t="s">
        <v>124</v>
      </c>
      <c r="BS73" t="s">
        <v>115</v>
      </c>
      <c r="BT73" t="s">
        <v>120</v>
      </c>
      <c r="BU73" t="s">
        <v>115</v>
      </c>
      <c r="BV73" t="s">
        <v>117</v>
      </c>
      <c r="BW73" t="s">
        <v>115</v>
      </c>
      <c r="BX73" t="s">
        <v>115</v>
      </c>
      <c r="BY73" t="s">
        <v>115</v>
      </c>
      <c r="BZ73" t="s">
        <v>115</v>
      </c>
      <c r="CA73" t="s">
        <v>124</v>
      </c>
      <c r="CB73" t="s">
        <v>115</v>
      </c>
      <c r="CC73" t="s">
        <v>115</v>
      </c>
      <c r="CD73" t="s">
        <v>117</v>
      </c>
      <c r="CE73" t="s">
        <v>120</v>
      </c>
      <c r="CF73" t="s">
        <v>115</v>
      </c>
      <c r="CG73" t="s">
        <v>115</v>
      </c>
      <c r="CH73" t="s">
        <v>115</v>
      </c>
      <c r="CI73" t="s">
        <v>124</v>
      </c>
      <c r="CJ73" t="s">
        <v>120</v>
      </c>
      <c r="CK73" t="s">
        <v>115</v>
      </c>
      <c r="CL73" t="s">
        <v>115</v>
      </c>
      <c r="CM73" t="s">
        <v>120</v>
      </c>
      <c r="CN73" t="s">
        <v>120</v>
      </c>
      <c r="CO73" t="s">
        <v>115</v>
      </c>
      <c r="CP73" t="s">
        <v>117</v>
      </c>
      <c r="CQ73" t="s">
        <v>120</v>
      </c>
      <c r="CR73" t="s">
        <v>120</v>
      </c>
      <c r="CS73" t="s">
        <v>116</v>
      </c>
      <c r="CT73" t="s">
        <v>120</v>
      </c>
      <c r="CU73" t="s">
        <v>118</v>
      </c>
      <c r="CV73" t="s">
        <v>120</v>
      </c>
      <c r="CW73" t="s">
        <v>116</v>
      </c>
      <c r="CX73" t="s">
        <v>115</v>
      </c>
      <c r="CY73" t="s">
        <v>117</v>
      </c>
      <c r="CZ73" t="s">
        <v>120</v>
      </c>
      <c r="DA73" t="s">
        <v>117</v>
      </c>
      <c r="DB73" t="s">
        <v>115</v>
      </c>
      <c r="DC73" t="s">
        <v>115</v>
      </c>
      <c r="DD73" t="s">
        <v>115</v>
      </c>
      <c r="DE73" t="s">
        <v>120</v>
      </c>
      <c r="DF73" t="s">
        <v>115</v>
      </c>
      <c r="DG73" t="s">
        <v>124</v>
      </c>
      <c r="DH73" t="s">
        <v>115</v>
      </c>
      <c r="DI73" t="s">
        <v>115</v>
      </c>
      <c r="DJ73" t="s">
        <v>120</v>
      </c>
      <c r="DK73" t="s">
        <v>121</v>
      </c>
      <c r="DL73" t="s">
        <v>120</v>
      </c>
      <c r="DM73" t="s">
        <v>120</v>
      </c>
      <c r="DN73" t="s">
        <v>118</v>
      </c>
      <c r="DO73" t="s">
        <v>115</v>
      </c>
      <c r="DP73" t="s">
        <v>115</v>
      </c>
      <c r="DQ73" t="s">
        <v>115</v>
      </c>
      <c r="DR73" t="s">
        <v>115</v>
      </c>
      <c r="DS73" t="s">
        <v>115</v>
      </c>
      <c r="DT73" t="s">
        <v>120</v>
      </c>
      <c r="DU73" t="s">
        <v>115</v>
      </c>
      <c r="DV73" t="s">
        <v>120</v>
      </c>
      <c r="DW73" t="s">
        <v>118</v>
      </c>
      <c r="DX73" t="s">
        <v>120</v>
      </c>
      <c r="DY73" t="s">
        <v>137</v>
      </c>
      <c r="DZ73" t="s">
        <v>137</v>
      </c>
      <c r="EA73" t="s">
        <v>137</v>
      </c>
      <c r="EB73" t="s">
        <v>137</v>
      </c>
    </row>
    <row r="74" spans="1:132" x14ac:dyDescent="0.25">
      <c r="A74">
        <v>2016</v>
      </c>
      <c r="B74" t="e" vm="68">
        <v>#VALUE!</v>
      </c>
      <c r="C74">
        <v>2022</v>
      </c>
      <c r="D74" t="s">
        <v>120</v>
      </c>
      <c r="E74" t="s">
        <v>120</v>
      </c>
      <c r="F74" t="s">
        <v>121</v>
      </c>
      <c r="G74" t="s">
        <v>118</v>
      </c>
      <c r="H74" t="s">
        <v>118</v>
      </c>
      <c r="I74" t="s">
        <v>115</v>
      </c>
      <c r="J74" t="s">
        <v>124</v>
      </c>
      <c r="K74" t="s">
        <v>115</v>
      </c>
      <c r="L74" t="s">
        <v>120</v>
      </c>
      <c r="M74" t="s">
        <v>115</v>
      </c>
      <c r="N74" t="s">
        <v>115</v>
      </c>
      <c r="O74" t="s">
        <v>118</v>
      </c>
      <c r="P74" t="s">
        <v>118</v>
      </c>
      <c r="Q74" t="s">
        <v>115</v>
      </c>
      <c r="R74" t="s">
        <v>115</v>
      </c>
      <c r="S74" t="s">
        <v>115</v>
      </c>
      <c r="T74" t="s">
        <v>123</v>
      </c>
      <c r="U74" t="s">
        <v>115</v>
      </c>
      <c r="V74" t="s">
        <v>115</v>
      </c>
      <c r="W74" t="s">
        <v>115</v>
      </c>
      <c r="X74" t="s">
        <v>121</v>
      </c>
      <c r="Y74" t="s">
        <v>117</v>
      </c>
      <c r="Z74" t="s">
        <v>120</v>
      </c>
      <c r="AA74" t="s">
        <v>118</v>
      </c>
      <c r="AB74" t="s">
        <v>118</v>
      </c>
      <c r="AC74" t="s">
        <v>120</v>
      </c>
      <c r="AD74" t="s">
        <v>120</v>
      </c>
      <c r="AE74" t="s">
        <v>116</v>
      </c>
      <c r="AF74" t="s">
        <v>117</v>
      </c>
      <c r="AG74" t="s">
        <v>115</v>
      </c>
      <c r="AH74" t="s">
        <v>118</v>
      </c>
      <c r="AI74" t="s">
        <v>116</v>
      </c>
      <c r="AJ74" t="s">
        <v>117</v>
      </c>
      <c r="AK74" t="s">
        <v>115</v>
      </c>
      <c r="AL74" t="s">
        <v>117</v>
      </c>
      <c r="AM74" t="s">
        <v>117</v>
      </c>
      <c r="AN74" t="s">
        <v>116</v>
      </c>
      <c r="AO74" t="s">
        <v>115</v>
      </c>
      <c r="AP74" t="s">
        <v>117</v>
      </c>
      <c r="AQ74" t="s">
        <v>118</v>
      </c>
      <c r="AR74" t="s">
        <v>115</v>
      </c>
      <c r="AS74" t="s">
        <v>115</v>
      </c>
      <c r="AT74" t="s">
        <v>115</v>
      </c>
      <c r="AU74" t="s">
        <v>115</v>
      </c>
      <c r="AV74" t="s">
        <v>120</v>
      </c>
      <c r="AW74" t="s">
        <v>117</v>
      </c>
      <c r="AX74" t="s">
        <v>120</v>
      </c>
      <c r="AY74" t="s">
        <v>120</v>
      </c>
      <c r="AZ74" t="s">
        <v>120</v>
      </c>
      <c r="BA74" t="s">
        <v>117</v>
      </c>
      <c r="BB74" t="s">
        <v>115</v>
      </c>
      <c r="BC74" t="s">
        <v>117</v>
      </c>
      <c r="BD74" t="s">
        <v>124</v>
      </c>
      <c r="BE74" t="s">
        <v>115</v>
      </c>
      <c r="BF74" t="s">
        <v>115</v>
      </c>
      <c r="BG74" t="s">
        <v>115</v>
      </c>
      <c r="BH74" t="s">
        <v>118</v>
      </c>
      <c r="BI74" t="s">
        <v>124</v>
      </c>
      <c r="BJ74" t="s">
        <v>115</v>
      </c>
      <c r="BK74" t="s">
        <v>115</v>
      </c>
      <c r="BL74" t="s">
        <v>117</v>
      </c>
      <c r="BM74" t="s">
        <v>121</v>
      </c>
      <c r="BN74" t="s">
        <v>115</v>
      </c>
      <c r="BO74" t="s">
        <v>120</v>
      </c>
      <c r="BP74" t="s">
        <v>118</v>
      </c>
      <c r="BQ74" t="s">
        <v>115</v>
      </c>
      <c r="BR74" t="s">
        <v>124</v>
      </c>
      <c r="BS74" t="s">
        <v>115</v>
      </c>
      <c r="BT74" t="s">
        <v>115</v>
      </c>
      <c r="BU74" t="s">
        <v>115</v>
      </c>
      <c r="BV74" t="s">
        <v>117</v>
      </c>
      <c r="BW74" t="s">
        <v>115</v>
      </c>
      <c r="BX74" t="s">
        <v>115</v>
      </c>
      <c r="BY74" t="s">
        <v>115</v>
      </c>
      <c r="BZ74" t="s">
        <v>115</v>
      </c>
      <c r="CA74" t="s">
        <v>115</v>
      </c>
      <c r="CB74" t="s">
        <v>115</v>
      </c>
      <c r="CC74" t="s">
        <v>115</v>
      </c>
      <c r="CD74" t="s">
        <v>115</v>
      </c>
      <c r="CE74" t="s">
        <v>115</v>
      </c>
      <c r="CF74" t="s">
        <v>115</v>
      </c>
      <c r="CG74" t="s">
        <v>115</v>
      </c>
      <c r="CH74" t="s">
        <v>115</v>
      </c>
      <c r="CI74" t="s">
        <v>124</v>
      </c>
      <c r="CJ74" t="s">
        <v>120</v>
      </c>
      <c r="CK74" t="s">
        <v>115</v>
      </c>
      <c r="CL74" t="s">
        <v>120</v>
      </c>
      <c r="CM74" t="s">
        <v>115</v>
      </c>
      <c r="CN74" t="s">
        <v>115</v>
      </c>
      <c r="CO74" t="s">
        <v>115</v>
      </c>
      <c r="CP74" t="s">
        <v>115</v>
      </c>
      <c r="CQ74" t="s">
        <v>115</v>
      </c>
      <c r="CR74" t="s">
        <v>115</v>
      </c>
      <c r="CS74" t="s">
        <v>115</v>
      </c>
      <c r="CT74" t="s">
        <v>115</v>
      </c>
      <c r="CU74" t="s">
        <v>115</v>
      </c>
      <c r="CV74" t="s">
        <v>115</v>
      </c>
      <c r="CW74" t="s">
        <v>124</v>
      </c>
      <c r="CX74" t="s">
        <v>120</v>
      </c>
      <c r="CY74" t="s">
        <v>115</v>
      </c>
      <c r="CZ74" t="s">
        <v>120</v>
      </c>
      <c r="DA74" t="s">
        <v>115</v>
      </c>
      <c r="DB74" t="s">
        <v>115</v>
      </c>
      <c r="DC74" t="s">
        <v>115</v>
      </c>
      <c r="DD74" t="s">
        <v>123</v>
      </c>
      <c r="DE74" t="s">
        <v>115</v>
      </c>
      <c r="DF74" t="s">
        <v>120</v>
      </c>
      <c r="DG74" t="s">
        <v>124</v>
      </c>
      <c r="DH74" t="s">
        <v>115</v>
      </c>
      <c r="DI74" t="s">
        <v>115</v>
      </c>
      <c r="DJ74" t="s">
        <v>120</v>
      </c>
      <c r="DK74" t="s">
        <v>115</v>
      </c>
      <c r="DL74" t="s">
        <v>115</v>
      </c>
      <c r="DM74" t="s">
        <v>115</v>
      </c>
      <c r="DN74" t="s">
        <v>115</v>
      </c>
      <c r="DO74" t="s">
        <v>124</v>
      </c>
      <c r="DP74" t="s">
        <v>115</v>
      </c>
      <c r="DQ74" t="s">
        <v>120</v>
      </c>
      <c r="DR74" t="s">
        <v>120</v>
      </c>
      <c r="DS74" t="s">
        <v>115</v>
      </c>
      <c r="DT74" t="s">
        <v>116</v>
      </c>
      <c r="DU74" t="s">
        <v>118</v>
      </c>
      <c r="DV74" t="s">
        <v>115</v>
      </c>
      <c r="DW74" t="s">
        <v>117</v>
      </c>
      <c r="DX74" t="s">
        <v>120</v>
      </c>
      <c r="DY74" t="s">
        <v>137</v>
      </c>
      <c r="DZ74" t="s">
        <v>137</v>
      </c>
      <c r="EA74" t="s">
        <v>137</v>
      </c>
      <c r="EB74" t="s">
        <v>137</v>
      </c>
    </row>
    <row r="75" spans="1:132" x14ac:dyDescent="0.25">
      <c r="A75">
        <v>2016</v>
      </c>
      <c r="B75" t="e" vm="69">
        <v>#VALUE!</v>
      </c>
      <c r="C75">
        <v>2024</v>
      </c>
      <c r="D75" t="s">
        <v>118</v>
      </c>
      <c r="E75" t="s">
        <v>118</v>
      </c>
      <c r="F75" t="s">
        <v>121</v>
      </c>
      <c r="G75" t="s">
        <v>118</v>
      </c>
      <c r="H75" t="s">
        <v>118</v>
      </c>
      <c r="I75" t="s">
        <v>115</v>
      </c>
      <c r="J75" t="s">
        <v>121</v>
      </c>
      <c r="K75" t="s">
        <v>118</v>
      </c>
      <c r="L75" t="s">
        <v>117</v>
      </c>
      <c r="M75" t="s">
        <v>115</v>
      </c>
      <c r="N75" t="s">
        <v>115</v>
      </c>
      <c r="O75" t="s">
        <v>117</v>
      </c>
      <c r="P75" t="s">
        <v>117</v>
      </c>
      <c r="Q75" t="s">
        <v>118</v>
      </c>
      <c r="R75" t="s">
        <v>118</v>
      </c>
      <c r="S75" t="s">
        <v>118</v>
      </c>
      <c r="T75" t="s">
        <v>118</v>
      </c>
      <c r="U75" t="s">
        <v>116</v>
      </c>
      <c r="V75" t="s">
        <v>120</v>
      </c>
      <c r="W75" t="s">
        <v>117</v>
      </c>
      <c r="X75" t="s">
        <v>124</v>
      </c>
      <c r="Y75" t="s">
        <v>120</v>
      </c>
      <c r="Z75" t="s">
        <v>120</v>
      </c>
      <c r="AA75" t="s">
        <v>115</v>
      </c>
      <c r="AB75" t="s">
        <v>120</v>
      </c>
      <c r="AC75" t="s">
        <v>117</v>
      </c>
      <c r="AD75" t="s">
        <v>117</v>
      </c>
      <c r="AE75" t="s">
        <v>118</v>
      </c>
      <c r="AF75" t="s">
        <v>118</v>
      </c>
      <c r="AG75" t="s">
        <v>118</v>
      </c>
      <c r="AH75" t="s">
        <v>118</v>
      </c>
      <c r="AI75" t="s">
        <v>116</v>
      </c>
      <c r="AJ75" t="s">
        <v>117</v>
      </c>
      <c r="AK75" t="s">
        <v>120</v>
      </c>
      <c r="AL75" t="s">
        <v>120</v>
      </c>
      <c r="AM75" t="s">
        <v>117</v>
      </c>
      <c r="AN75" t="s">
        <v>121</v>
      </c>
      <c r="AO75" t="s">
        <v>120</v>
      </c>
      <c r="AP75" t="s">
        <v>118</v>
      </c>
      <c r="AQ75" t="s">
        <v>118</v>
      </c>
      <c r="AR75" t="s">
        <v>117</v>
      </c>
      <c r="AS75" t="s">
        <v>117</v>
      </c>
      <c r="AT75" t="s">
        <v>120</v>
      </c>
      <c r="AU75" t="s">
        <v>118</v>
      </c>
      <c r="AV75" t="s">
        <v>121</v>
      </c>
      <c r="AW75" t="s">
        <v>118</v>
      </c>
      <c r="AX75" t="s">
        <v>117</v>
      </c>
      <c r="AY75" t="s">
        <v>118</v>
      </c>
      <c r="AZ75" t="s">
        <v>118</v>
      </c>
      <c r="BA75" t="s">
        <v>118</v>
      </c>
      <c r="BB75" t="s">
        <v>118</v>
      </c>
      <c r="BC75" t="s">
        <v>118</v>
      </c>
      <c r="BD75" t="s">
        <v>116</v>
      </c>
      <c r="BE75" t="s">
        <v>117</v>
      </c>
      <c r="BF75" t="s">
        <v>115</v>
      </c>
      <c r="BG75" t="s">
        <v>117</v>
      </c>
      <c r="BH75" t="s">
        <v>118</v>
      </c>
      <c r="BI75" t="s">
        <v>120</v>
      </c>
      <c r="BJ75" t="s">
        <v>120</v>
      </c>
      <c r="BK75" t="s">
        <v>115</v>
      </c>
      <c r="BL75" t="s">
        <v>117</v>
      </c>
      <c r="BM75" t="s">
        <v>116</v>
      </c>
      <c r="BN75" t="s">
        <v>117</v>
      </c>
      <c r="BO75" t="s">
        <v>117</v>
      </c>
      <c r="BP75" t="s">
        <v>115</v>
      </c>
      <c r="BQ75" t="s">
        <v>120</v>
      </c>
      <c r="BR75" t="s">
        <v>116</v>
      </c>
      <c r="BS75" t="s">
        <v>115</v>
      </c>
      <c r="BT75" t="s">
        <v>117</v>
      </c>
      <c r="BU75" t="s">
        <v>118</v>
      </c>
      <c r="BV75" t="s">
        <v>120</v>
      </c>
      <c r="BW75" t="s">
        <v>116</v>
      </c>
      <c r="BX75" t="s">
        <v>120</v>
      </c>
      <c r="BY75" t="s">
        <v>115</v>
      </c>
      <c r="BZ75" t="s">
        <v>117</v>
      </c>
      <c r="CA75" t="s">
        <v>120</v>
      </c>
      <c r="CB75" t="s">
        <v>117</v>
      </c>
      <c r="CC75" t="s">
        <v>118</v>
      </c>
      <c r="CD75" t="s">
        <v>115</v>
      </c>
      <c r="CE75" t="s">
        <v>115</v>
      </c>
      <c r="CF75" t="s">
        <v>116</v>
      </c>
      <c r="CG75" t="s">
        <v>115</v>
      </c>
      <c r="CH75" t="s">
        <v>117</v>
      </c>
      <c r="CI75" t="s">
        <v>116</v>
      </c>
      <c r="CJ75" t="s">
        <v>120</v>
      </c>
      <c r="CK75" t="s">
        <v>115</v>
      </c>
      <c r="CL75" t="s">
        <v>117</v>
      </c>
      <c r="CM75" t="s">
        <v>117</v>
      </c>
      <c r="CN75" t="s">
        <v>117</v>
      </c>
      <c r="CO75" t="s">
        <v>118</v>
      </c>
      <c r="CP75" t="s">
        <v>119</v>
      </c>
      <c r="CQ75" t="s">
        <v>120</v>
      </c>
      <c r="CR75" t="s">
        <v>120</v>
      </c>
      <c r="CS75" t="s">
        <v>116</v>
      </c>
      <c r="CT75" t="s">
        <v>117</v>
      </c>
      <c r="CU75" t="s">
        <v>118</v>
      </c>
      <c r="CV75" t="s">
        <v>115</v>
      </c>
      <c r="CW75" t="s">
        <v>121</v>
      </c>
      <c r="CX75" t="s">
        <v>115</v>
      </c>
      <c r="CY75" t="s">
        <v>118</v>
      </c>
      <c r="CZ75" t="s">
        <v>115</v>
      </c>
      <c r="DA75" t="s">
        <v>118</v>
      </c>
      <c r="DB75" t="s">
        <v>120</v>
      </c>
      <c r="DC75" t="s">
        <v>120</v>
      </c>
      <c r="DD75" t="s">
        <v>123</v>
      </c>
      <c r="DE75" t="s">
        <v>120</v>
      </c>
      <c r="DF75" t="s">
        <v>120</v>
      </c>
      <c r="DG75" t="s">
        <v>116</v>
      </c>
      <c r="DH75" t="s">
        <v>117</v>
      </c>
      <c r="DI75" t="s">
        <v>115</v>
      </c>
      <c r="DJ75" t="s">
        <v>117</v>
      </c>
      <c r="DK75" t="s">
        <v>116</v>
      </c>
      <c r="DL75" t="s">
        <v>117</v>
      </c>
      <c r="DM75" t="s">
        <v>120</v>
      </c>
      <c r="DN75" t="s">
        <v>117</v>
      </c>
      <c r="DO75" t="s">
        <v>121</v>
      </c>
      <c r="DP75" t="s">
        <v>120</v>
      </c>
      <c r="DQ75" t="s">
        <v>118</v>
      </c>
      <c r="DR75" t="s">
        <v>120</v>
      </c>
      <c r="DS75" t="s">
        <v>117</v>
      </c>
      <c r="DT75" t="s">
        <v>117</v>
      </c>
      <c r="DU75" t="s">
        <v>118</v>
      </c>
      <c r="DV75" t="s">
        <v>117</v>
      </c>
      <c r="DW75" t="s">
        <v>117</v>
      </c>
      <c r="DX75" t="s">
        <v>120</v>
      </c>
      <c r="DY75" t="s">
        <v>137</v>
      </c>
      <c r="DZ75" t="s">
        <v>137</v>
      </c>
      <c r="EA75" t="s">
        <v>137</v>
      </c>
      <c r="EB75" t="s">
        <v>137</v>
      </c>
    </row>
    <row r="76" spans="1:132" x14ac:dyDescent="0.25">
      <c r="A76">
        <v>2016</v>
      </c>
      <c r="B76" t="e" vm="70">
        <v>#VALUE!</v>
      </c>
      <c r="C76">
        <v>2022</v>
      </c>
      <c r="D76" t="s">
        <v>118</v>
      </c>
      <c r="E76" t="s">
        <v>118</v>
      </c>
      <c r="F76" t="s">
        <v>121</v>
      </c>
      <c r="G76" t="s">
        <v>117</v>
      </c>
      <c r="H76" t="s">
        <v>118</v>
      </c>
      <c r="I76" t="s">
        <v>115</v>
      </c>
      <c r="J76" t="s">
        <v>117</v>
      </c>
      <c r="K76" t="s">
        <v>120</v>
      </c>
      <c r="L76" t="s">
        <v>118</v>
      </c>
      <c r="M76" t="s">
        <v>118</v>
      </c>
      <c r="N76" t="s">
        <v>118</v>
      </c>
      <c r="O76" t="s">
        <v>120</v>
      </c>
      <c r="P76" t="s">
        <v>120</v>
      </c>
      <c r="Q76" t="s">
        <v>115</v>
      </c>
      <c r="R76" t="s">
        <v>115</v>
      </c>
      <c r="S76" t="s">
        <v>115</v>
      </c>
      <c r="T76" t="s">
        <v>123</v>
      </c>
      <c r="U76" t="s">
        <v>123</v>
      </c>
      <c r="V76" t="s">
        <v>123</v>
      </c>
      <c r="W76" t="s">
        <v>123</v>
      </c>
      <c r="X76" t="s">
        <v>121</v>
      </c>
      <c r="Y76" t="s">
        <v>117</v>
      </c>
      <c r="Z76" t="s">
        <v>117</v>
      </c>
      <c r="AA76" t="s">
        <v>123</v>
      </c>
      <c r="AB76" t="s">
        <v>118</v>
      </c>
      <c r="AC76" t="s">
        <v>118</v>
      </c>
      <c r="AD76" t="s">
        <v>118</v>
      </c>
      <c r="AE76" t="s">
        <v>121</v>
      </c>
      <c r="AF76" t="s">
        <v>117</v>
      </c>
      <c r="AG76" t="s">
        <v>123</v>
      </c>
      <c r="AH76" t="s">
        <v>119</v>
      </c>
      <c r="AI76" t="s">
        <v>117</v>
      </c>
      <c r="AJ76" t="s">
        <v>117</v>
      </c>
      <c r="AK76" t="s">
        <v>117</v>
      </c>
      <c r="AL76" t="s">
        <v>117</v>
      </c>
      <c r="AM76" t="s">
        <v>117</v>
      </c>
      <c r="AN76" t="s">
        <v>116</v>
      </c>
      <c r="AO76" t="s">
        <v>120</v>
      </c>
      <c r="AP76" t="s">
        <v>117</v>
      </c>
      <c r="AQ76" t="s">
        <v>117</v>
      </c>
      <c r="AR76" t="s">
        <v>120</v>
      </c>
      <c r="AS76" t="s">
        <v>120</v>
      </c>
      <c r="AT76" t="s">
        <v>115</v>
      </c>
      <c r="AU76" t="s">
        <v>118</v>
      </c>
      <c r="AV76" t="s">
        <v>118</v>
      </c>
      <c r="AW76" t="s">
        <v>118</v>
      </c>
      <c r="AX76" t="s">
        <v>118</v>
      </c>
      <c r="AY76" t="s">
        <v>118</v>
      </c>
      <c r="AZ76" t="s">
        <v>118</v>
      </c>
      <c r="BA76" t="s">
        <v>118</v>
      </c>
      <c r="BB76" t="s">
        <v>118</v>
      </c>
      <c r="BC76" t="s">
        <v>123</v>
      </c>
      <c r="BD76" t="s">
        <v>118</v>
      </c>
      <c r="BE76" t="s">
        <v>118</v>
      </c>
      <c r="BF76" t="s">
        <v>118</v>
      </c>
      <c r="BG76" t="s">
        <v>118</v>
      </c>
      <c r="BH76" t="s">
        <v>118</v>
      </c>
      <c r="BI76" t="s">
        <v>118</v>
      </c>
      <c r="BJ76" t="s">
        <v>118</v>
      </c>
      <c r="BK76" t="s">
        <v>118</v>
      </c>
      <c r="BL76" t="s">
        <v>118</v>
      </c>
      <c r="BM76" t="s">
        <v>121</v>
      </c>
      <c r="BN76" t="s">
        <v>120</v>
      </c>
      <c r="BO76" t="s">
        <v>118</v>
      </c>
      <c r="BP76" t="s">
        <v>118</v>
      </c>
      <c r="BQ76" t="s">
        <v>115</v>
      </c>
      <c r="BR76" t="s">
        <v>116</v>
      </c>
      <c r="BS76" t="s">
        <v>115</v>
      </c>
      <c r="BT76" t="s">
        <v>117</v>
      </c>
      <c r="BU76" t="s">
        <v>118</v>
      </c>
      <c r="BV76" t="s">
        <v>117</v>
      </c>
      <c r="BW76" t="s">
        <v>121</v>
      </c>
      <c r="BX76" t="s">
        <v>118</v>
      </c>
      <c r="BY76" t="s">
        <v>115</v>
      </c>
      <c r="BZ76" t="s">
        <v>117</v>
      </c>
      <c r="CA76" t="s">
        <v>116</v>
      </c>
      <c r="CB76" t="s">
        <v>115</v>
      </c>
      <c r="CC76" t="s">
        <v>118</v>
      </c>
      <c r="CD76" t="s">
        <v>118</v>
      </c>
      <c r="CE76" t="s">
        <v>115</v>
      </c>
      <c r="CF76" t="s">
        <v>115</v>
      </c>
      <c r="CG76" t="s">
        <v>115</v>
      </c>
      <c r="CH76" t="s">
        <v>115</v>
      </c>
      <c r="CI76" t="s">
        <v>121</v>
      </c>
      <c r="CJ76" t="s">
        <v>120</v>
      </c>
      <c r="CK76" t="s">
        <v>115</v>
      </c>
      <c r="CL76" t="s">
        <v>115</v>
      </c>
      <c r="CM76" t="s">
        <v>118</v>
      </c>
      <c r="CN76" t="s">
        <v>124</v>
      </c>
      <c r="CO76" t="s">
        <v>115</v>
      </c>
      <c r="CP76" t="s">
        <v>115</v>
      </c>
      <c r="CQ76" t="s">
        <v>117</v>
      </c>
      <c r="CR76" t="s">
        <v>115</v>
      </c>
      <c r="CS76" t="s">
        <v>120</v>
      </c>
      <c r="CT76" t="s">
        <v>120</v>
      </c>
      <c r="CU76" t="s">
        <v>117</v>
      </c>
      <c r="CV76" t="s">
        <v>115</v>
      </c>
      <c r="CW76" t="s">
        <v>118</v>
      </c>
      <c r="CX76" t="s">
        <v>118</v>
      </c>
      <c r="CY76" t="s">
        <v>123</v>
      </c>
      <c r="CZ76" t="s">
        <v>123</v>
      </c>
      <c r="DA76" t="s">
        <v>123</v>
      </c>
      <c r="DB76" t="s">
        <v>116</v>
      </c>
      <c r="DC76" t="s">
        <v>115</v>
      </c>
      <c r="DD76" t="s">
        <v>117</v>
      </c>
      <c r="DE76" t="s">
        <v>119</v>
      </c>
      <c r="DF76" t="s">
        <v>120</v>
      </c>
      <c r="DG76" t="s">
        <v>118</v>
      </c>
      <c r="DH76" t="s">
        <v>118</v>
      </c>
      <c r="DI76" t="s">
        <v>123</v>
      </c>
      <c r="DJ76" t="s">
        <v>123</v>
      </c>
      <c r="DK76" t="s">
        <v>116</v>
      </c>
      <c r="DL76" t="s">
        <v>120</v>
      </c>
      <c r="DM76" t="s">
        <v>117</v>
      </c>
      <c r="DN76" t="s">
        <v>117</v>
      </c>
      <c r="DO76" t="s">
        <v>116</v>
      </c>
      <c r="DP76" t="s">
        <v>117</v>
      </c>
      <c r="DQ76" t="s">
        <v>117</v>
      </c>
      <c r="DR76" t="s">
        <v>115</v>
      </c>
      <c r="DS76" t="s">
        <v>115</v>
      </c>
      <c r="DT76" t="s">
        <v>124</v>
      </c>
      <c r="DU76" t="s">
        <v>115</v>
      </c>
      <c r="DV76" t="s">
        <v>118</v>
      </c>
      <c r="DW76" t="s">
        <v>115</v>
      </c>
      <c r="DX76" t="s">
        <v>115</v>
      </c>
      <c r="DY76" t="s">
        <v>137</v>
      </c>
      <c r="DZ76" t="s">
        <v>137</v>
      </c>
      <c r="EA76" t="s">
        <v>137</v>
      </c>
      <c r="EB76" t="s">
        <v>137</v>
      </c>
    </row>
    <row r="77" spans="1:132" x14ac:dyDescent="0.25">
      <c r="A77">
        <v>2016</v>
      </c>
      <c r="B77" t="e" vm="71">
        <v>#VALUE!</v>
      </c>
      <c r="C77">
        <v>2021</v>
      </c>
      <c r="D77" t="s">
        <v>117</v>
      </c>
      <c r="E77" t="s">
        <v>117</v>
      </c>
      <c r="F77" t="s">
        <v>121</v>
      </c>
      <c r="G77" t="s">
        <v>118</v>
      </c>
      <c r="H77" t="s">
        <v>119</v>
      </c>
      <c r="I77" t="s">
        <v>115</v>
      </c>
      <c r="J77" t="s">
        <v>117</v>
      </c>
      <c r="K77" t="s">
        <v>120</v>
      </c>
      <c r="L77" t="s">
        <v>118</v>
      </c>
      <c r="M77" t="s">
        <v>118</v>
      </c>
      <c r="N77" t="s">
        <v>118</v>
      </c>
      <c r="O77" t="s">
        <v>117</v>
      </c>
      <c r="P77" t="s">
        <v>117</v>
      </c>
      <c r="Q77" t="s">
        <v>115</v>
      </c>
      <c r="R77" t="s">
        <v>115</v>
      </c>
      <c r="S77" t="s">
        <v>115</v>
      </c>
      <c r="T77" t="s">
        <v>123</v>
      </c>
      <c r="U77" t="s">
        <v>123</v>
      </c>
      <c r="V77" t="s">
        <v>123</v>
      </c>
      <c r="W77" t="s">
        <v>123</v>
      </c>
      <c r="X77" t="s">
        <v>121</v>
      </c>
      <c r="Y77" t="s">
        <v>118</v>
      </c>
      <c r="Z77" t="s">
        <v>117</v>
      </c>
      <c r="AA77" t="s">
        <v>120</v>
      </c>
      <c r="AB77" t="s">
        <v>118</v>
      </c>
      <c r="AC77" t="s">
        <v>118</v>
      </c>
      <c r="AD77" t="s">
        <v>118</v>
      </c>
      <c r="AE77" t="s">
        <v>118</v>
      </c>
      <c r="AF77" t="s">
        <v>118</v>
      </c>
      <c r="AG77" t="s">
        <v>123</v>
      </c>
      <c r="AH77" t="s">
        <v>118</v>
      </c>
      <c r="AI77" t="s">
        <v>121</v>
      </c>
      <c r="AJ77" t="s">
        <v>118</v>
      </c>
      <c r="AK77" t="s">
        <v>117</v>
      </c>
      <c r="AL77" t="s">
        <v>118</v>
      </c>
      <c r="AM77" t="s">
        <v>117</v>
      </c>
      <c r="AN77" t="s">
        <v>121</v>
      </c>
      <c r="AO77" t="s">
        <v>117</v>
      </c>
      <c r="AP77" t="s">
        <v>117</v>
      </c>
      <c r="AQ77" t="s">
        <v>118</v>
      </c>
      <c r="AR77" t="s">
        <v>118</v>
      </c>
      <c r="AS77" t="s">
        <v>123</v>
      </c>
      <c r="AT77" t="s">
        <v>118</v>
      </c>
      <c r="AU77" t="s">
        <v>118</v>
      </c>
      <c r="AV77" t="s">
        <v>118</v>
      </c>
      <c r="AW77" t="s">
        <v>118</v>
      </c>
      <c r="AX77" t="s">
        <v>118</v>
      </c>
      <c r="AY77" t="s">
        <v>118</v>
      </c>
      <c r="AZ77" t="s">
        <v>121</v>
      </c>
      <c r="BA77" t="s">
        <v>117</v>
      </c>
      <c r="BB77" t="s">
        <v>118</v>
      </c>
      <c r="BC77" t="s">
        <v>117</v>
      </c>
      <c r="BD77" t="s">
        <v>118</v>
      </c>
      <c r="BE77" t="s">
        <v>118</v>
      </c>
      <c r="BF77" t="s">
        <v>118</v>
      </c>
      <c r="BG77" t="s">
        <v>117</v>
      </c>
      <c r="BH77" t="s">
        <v>118</v>
      </c>
      <c r="BI77" t="s">
        <v>121</v>
      </c>
      <c r="BJ77" t="s">
        <v>117</v>
      </c>
      <c r="BK77" t="s">
        <v>118</v>
      </c>
      <c r="BL77" t="s">
        <v>118</v>
      </c>
      <c r="BM77" t="s">
        <v>116</v>
      </c>
      <c r="BN77" t="s">
        <v>117</v>
      </c>
      <c r="BO77" t="s">
        <v>120</v>
      </c>
      <c r="BP77" t="s">
        <v>117</v>
      </c>
      <c r="BQ77" t="s">
        <v>117</v>
      </c>
      <c r="BR77" t="s">
        <v>121</v>
      </c>
      <c r="BS77" t="s">
        <v>117</v>
      </c>
      <c r="BT77" t="s">
        <v>117</v>
      </c>
      <c r="BU77" t="s">
        <v>118</v>
      </c>
      <c r="BV77" t="s">
        <v>119</v>
      </c>
      <c r="BW77" t="s">
        <v>121</v>
      </c>
      <c r="BX77" t="s">
        <v>117</v>
      </c>
      <c r="BY77" t="s">
        <v>115</v>
      </c>
      <c r="BZ77" t="s">
        <v>118</v>
      </c>
      <c r="CA77" t="s">
        <v>121</v>
      </c>
      <c r="CB77" t="s">
        <v>118</v>
      </c>
      <c r="CC77" t="s">
        <v>118</v>
      </c>
      <c r="CD77" t="s">
        <v>118</v>
      </c>
      <c r="CE77" t="s">
        <v>120</v>
      </c>
      <c r="CF77" t="s">
        <v>118</v>
      </c>
      <c r="CG77" t="s">
        <v>119</v>
      </c>
      <c r="CH77" t="s">
        <v>118</v>
      </c>
      <c r="CI77" t="s">
        <v>121</v>
      </c>
      <c r="CJ77" t="s">
        <v>120</v>
      </c>
      <c r="CK77" t="s">
        <v>115</v>
      </c>
      <c r="CL77" t="s">
        <v>120</v>
      </c>
      <c r="CM77" t="s">
        <v>118</v>
      </c>
      <c r="CN77" t="s">
        <v>118</v>
      </c>
      <c r="CO77" t="s">
        <v>118</v>
      </c>
      <c r="CP77" t="s">
        <v>119</v>
      </c>
      <c r="CQ77" t="s">
        <v>118</v>
      </c>
      <c r="CR77" t="s">
        <v>118</v>
      </c>
      <c r="CS77" t="s">
        <v>116</v>
      </c>
      <c r="CT77" t="s">
        <v>117</v>
      </c>
      <c r="CU77" t="s">
        <v>117</v>
      </c>
      <c r="CV77" t="s">
        <v>120</v>
      </c>
      <c r="CW77" t="s">
        <v>118</v>
      </c>
      <c r="CX77" t="s">
        <v>118</v>
      </c>
      <c r="CY77" t="s">
        <v>123</v>
      </c>
      <c r="CZ77" t="s">
        <v>123</v>
      </c>
      <c r="DA77" t="s">
        <v>123</v>
      </c>
      <c r="DB77" t="s">
        <v>120</v>
      </c>
      <c r="DC77" t="s">
        <v>120</v>
      </c>
      <c r="DD77" t="s">
        <v>115</v>
      </c>
      <c r="DE77" t="s">
        <v>123</v>
      </c>
      <c r="DF77" t="s">
        <v>117</v>
      </c>
      <c r="DG77" t="s">
        <v>116</v>
      </c>
      <c r="DH77" t="s">
        <v>115</v>
      </c>
      <c r="DI77" t="s">
        <v>115</v>
      </c>
      <c r="DJ77" t="s">
        <v>117</v>
      </c>
      <c r="DK77" t="s">
        <v>121</v>
      </c>
      <c r="DL77" t="s">
        <v>118</v>
      </c>
      <c r="DM77" t="s">
        <v>118</v>
      </c>
      <c r="DN77" t="s">
        <v>117</v>
      </c>
      <c r="DO77" t="s">
        <v>121</v>
      </c>
      <c r="DP77" t="s">
        <v>118</v>
      </c>
      <c r="DQ77" t="s">
        <v>118</v>
      </c>
      <c r="DR77" t="s">
        <v>118</v>
      </c>
      <c r="DS77" t="s">
        <v>120</v>
      </c>
      <c r="DT77" t="s">
        <v>118</v>
      </c>
      <c r="DU77" t="s">
        <v>118</v>
      </c>
      <c r="DV77" t="s">
        <v>118</v>
      </c>
      <c r="DW77" t="s">
        <v>118</v>
      </c>
      <c r="DX77" t="s">
        <v>118</v>
      </c>
      <c r="DY77" t="s">
        <v>137</v>
      </c>
      <c r="DZ77" t="s">
        <v>137</v>
      </c>
      <c r="EA77" t="s">
        <v>137</v>
      </c>
      <c r="EB77" t="s">
        <v>137</v>
      </c>
    </row>
    <row r="78" spans="1:132" x14ac:dyDescent="0.25">
      <c r="A78">
        <v>2016</v>
      </c>
      <c r="B78" t="e" vm="72">
        <v>#VALUE!</v>
      </c>
      <c r="C78">
        <v>2021</v>
      </c>
      <c r="D78" t="s">
        <v>115</v>
      </c>
      <c r="E78" t="s">
        <v>115</v>
      </c>
      <c r="F78" t="s">
        <v>115</v>
      </c>
      <c r="G78" t="s">
        <v>115</v>
      </c>
      <c r="H78" t="s">
        <v>115</v>
      </c>
      <c r="I78" t="s">
        <v>115</v>
      </c>
      <c r="J78" t="s">
        <v>115</v>
      </c>
      <c r="K78" t="s">
        <v>115</v>
      </c>
      <c r="L78" t="s">
        <v>115</v>
      </c>
      <c r="M78" t="s">
        <v>118</v>
      </c>
      <c r="N78" t="s">
        <v>118</v>
      </c>
      <c r="O78" t="s">
        <v>115</v>
      </c>
      <c r="P78" t="s">
        <v>115</v>
      </c>
      <c r="Q78" t="s">
        <v>115</v>
      </c>
      <c r="R78" t="s">
        <v>115</v>
      </c>
      <c r="S78" t="s">
        <v>115</v>
      </c>
      <c r="T78" t="s">
        <v>123</v>
      </c>
      <c r="U78" t="s">
        <v>120</v>
      </c>
      <c r="V78" t="s">
        <v>115</v>
      </c>
      <c r="W78" t="s">
        <v>117</v>
      </c>
      <c r="X78" t="s">
        <v>116</v>
      </c>
      <c r="Y78" t="s">
        <v>118</v>
      </c>
      <c r="Z78" t="s">
        <v>120</v>
      </c>
      <c r="AA78" t="s">
        <v>120</v>
      </c>
      <c r="AB78" t="s">
        <v>117</v>
      </c>
      <c r="AC78" t="s">
        <v>120</v>
      </c>
      <c r="AD78" t="s">
        <v>120</v>
      </c>
      <c r="AE78" t="s">
        <v>120</v>
      </c>
      <c r="AF78" t="s">
        <v>115</v>
      </c>
      <c r="AG78" t="s">
        <v>118</v>
      </c>
      <c r="AH78" t="s">
        <v>120</v>
      </c>
      <c r="AI78" t="s">
        <v>124</v>
      </c>
      <c r="AJ78" t="s">
        <v>120</v>
      </c>
      <c r="AK78" t="s">
        <v>120</v>
      </c>
      <c r="AL78" t="s">
        <v>120</v>
      </c>
      <c r="AM78" t="s">
        <v>115</v>
      </c>
      <c r="AN78" t="s">
        <v>124</v>
      </c>
      <c r="AO78" t="s">
        <v>115</v>
      </c>
      <c r="AP78" t="s">
        <v>117</v>
      </c>
      <c r="AQ78" t="s">
        <v>115</v>
      </c>
      <c r="AR78" t="s">
        <v>115</v>
      </c>
      <c r="AS78" t="s">
        <v>115</v>
      </c>
      <c r="AT78" t="s">
        <v>115</v>
      </c>
      <c r="AU78" t="s">
        <v>115</v>
      </c>
      <c r="AV78" t="s">
        <v>116</v>
      </c>
      <c r="AW78" t="s">
        <v>120</v>
      </c>
      <c r="AX78" t="s">
        <v>117</v>
      </c>
      <c r="AY78" t="s">
        <v>117</v>
      </c>
      <c r="AZ78" t="s">
        <v>120</v>
      </c>
      <c r="BA78" t="s">
        <v>115</v>
      </c>
      <c r="BB78" t="s">
        <v>115</v>
      </c>
      <c r="BC78" t="s">
        <v>118</v>
      </c>
      <c r="BD78" t="s">
        <v>117</v>
      </c>
      <c r="BE78" t="s">
        <v>117</v>
      </c>
      <c r="BF78" t="s">
        <v>115</v>
      </c>
      <c r="BG78" t="s">
        <v>118</v>
      </c>
      <c r="BH78" t="s">
        <v>118</v>
      </c>
      <c r="BI78" t="s">
        <v>115</v>
      </c>
      <c r="BJ78" t="s">
        <v>120</v>
      </c>
      <c r="BK78" t="s">
        <v>115</v>
      </c>
      <c r="BL78" t="s">
        <v>115</v>
      </c>
      <c r="BM78" t="s">
        <v>115</v>
      </c>
      <c r="BN78" t="s">
        <v>115</v>
      </c>
      <c r="BO78" t="s">
        <v>115</v>
      </c>
      <c r="BP78" t="s">
        <v>115</v>
      </c>
      <c r="BQ78" t="s">
        <v>115</v>
      </c>
      <c r="BR78" t="s">
        <v>124</v>
      </c>
      <c r="BS78" t="s">
        <v>115</v>
      </c>
      <c r="BT78" t="s">
        <v>115</v>
      </c>
      <c r="BU78" t="s">
        <v>115</v>
      </c>
      <c r="BV78" t="s">
        <v>117</v>
      </c>
      <c r="BW78" t="s">
        <v>115</v>
      </c>
      <c r="BX78" t="s">
        <v>115</v>
      </c>
      <c r="BY78" t="s">
        <v>115</v>
      </c>
      <c r="BZ78" t="s">
        <v>115</v>
      </c>
      <c r="CA78" t="s">
        <v>115</v>
      </c>
      <c r="CB78" t="s">
        <v>120</v>
      </c>
      <c r="CC78" t="s">
        <v>115</v>
      </c>
      <c r="CD78" t="s">
        <v>115</v>
      </c>
      <c r="CE78" t="s">
        <v>115</v>
      </c>
      <c r="CF78" t="s">
        <v>115</v>
      </c>
      <c r="CG78" t="s">
        <v>115</v>
      </c>
      <c r="CH78" t="s">
        <v>123</v>
      </c>
      <c r="CI78" t="s">
        <v>115</v>
      </c>
      <c r="CJ78" t="s">
        <v>115</v>
      </c>
      <c r="CK78" t="s">
        <v>115</v>
      </c>
      <c r="CL78" t="s">
        <v>115</v>
      </c>
      <c r="CM78" t="s">
        <v>115</v>
      </c>
      <c r="CN78" t="s">
        <v>117</v>
      </c>
      <c r="CO78" t="s">
        <v>118</v>
      </c>
      <c r="CP78" t="s">
        <v>119</v>
      </c>
      <c r="CQ78" t="s">
        <v>120</v>
      </c>
      <c r="CR78" t="s">
        <v>115</v>
      </c>
      <c r="CS78" t="s">
        <v>115</v>
      </c>
      <c r="CT78" t="s">
        <v>115</v>
      </c>
      <c r="CU78" t="s">
        <v>115</v>
      </c>
      <c r="CV78" t="s">
        <v>115</v>
      </c>
      <c r="CW78" t="s">
        <v>121</v>
      </c>
      <c r="CX78" t="s">
        <v>118</v>
      </c>
      <c r="CY78" t="s">
        <v>117</v>
      </c>
      <c r="CZ78" t="s">
        <v>118</v>
      </c>
      <c r="DA78" t="s">
        <v>118</v>
      </c>
      <c r="DB78" t="s">
        <v>124</v>
      </c>
      <c r="DC78" t="s">
        <v>120</v>
      </c>
      <c r="DD78" t="s">
        <v>115</v>
      </c>
      <c r="DE78" t="s">
        <v>115</v>
      </c>
      <c r="DF78" t="s">
        <v>120</v>
      </c>
      <c r="DG78" t="s">
        <v>116</v>
      </c>
      <c r="DH78" t="s">
        <v>115</v>
      </c>
      <c r="DI78" t="s">
        <v>117</v>
      </c>
      <c r="DJ78" t="s">
        <v>115</v>
      </c>
      <c r="DK78" t="s">
        <v>116</v>
      </c>
      <c r="DL78" t="s">
        <v>120</v>
      </c>
      <c r="DM78" t="s">
        <v>120</v>
      </c>
      <c r="DN78" t="s">
        <v>117</v>
      </c>
      <c r="DO78" t="s">
        <v>124</v>
      </c>
      <c r="DP78" t="s">
        <v>115</v>
      </c>
      <c r="DQ78" t="s">
        <v>115</v>
      </c>
      <c r="DR78" t="s">
        <v>120</v>
      </c>
      <c r="DS78" t="s">
        <v>123</v>
      </c>
      <c r="DT78" t="s">
        <v>124</v>
      </c>
      <c r="DU78" t="s">
        <v>117</v>
      </c>
      <c r="DV78" t="s">
        <v>123</v>
      </c>
      <c r="DW78" t="s">
        <v>115</v>
      </c>
      <c r="DX78" t="s">
        <v>115</v>
      </c>
      <c r="DY78" t="s">
        <v>137</v>
      </c>
      <c r="DZ78" t="s">
        <v>137</v>
      </c>
      <c r="EA78" t="s">
        <v>137</v>
      </c>
      <c r="EB78" t="s">
        <v>137</v>
      </c>
    </row>
    <row r="79" spans="1:132" x14ac:dyDescent="0.25">
      <c r="A79">
        <v>2016</v>
      </c>
      <c r="B79" t="e" vm="73">
        <v>#VALUE!</v>
      </c>
      <c r="C79">
        <v>2022</v>
      </c>
      <c r="D79" t="s">
        <v>115</v>
      </c>
      <c r="E79" t="s">
        <v>115</v>
      </c>
      <c r="F79" t="s">
        <v>121</v>
      </c>
      <c r="G79" t="s">
        <v>120</v>
      </c>
      <c r="H79" t="s">
        <v>118</v>
      </c>
      <c r="I79" t="s">
        <v>115</v>
      </c>
      <c r="J79" t="s">
        <v>124</v>
      </c>
      <c r="K79" t="s">
        <v>115</v>
      </c>
      <c r="L79" t="s">
        <v>120</v>
      </c>
      <c r="M79" t="s">
        <v>118</v>
      </c>
      <c r="N79" t="s">
        <v>118</v>
      </c>
      <c r="O79" t="s">
        <v>120</v>
      </c>
      <c r="P79" t="s">
        <v>120</v>
      </c>
      <c r="Q79" t="s">
        <v>118</v>
      </c>
      <c r="R79" t="s">
        <v>118</v>
      </c>
      <c r="S79" t="s">
        <v>118</v>
      </c>
      <c r="T79" t="s">
        <v>118</v>
      </c>
      <c r="U79" t="s">
        <v>120</v>
      </c>
      <c r="V79" t="s">
        <v>115</v>
      </c>
      <c r="W79" t="s">
        <v>117</v>
      </c>
      <c r="X79" t="s">
        <v>116</v>
      </c>
      <c r="Y79" t="s">
        <v>115</v>
      </c>
      <c r="Z79" t="s">
        <v>115</v>
      </c>
      <c r="AA79" t="s">
        <v>118</v>
      </c>
      <c r="AB79" t="s">
        <v>118</v>
      </c>
      <c r="AC79" t="s">
        <v>118</v>
      </c>
      <c r="AD79" t="s">
        <v>118</v>
      </c>
      <c r="AE79" t="s">
        <v>118</v>
      </c>
      <c r="AF79" t="s">
        <v>118</v>
      </c>
      <c r="AG79" t="s">
        <v>123</v>
      </c>
      <c r="AH79" t="s">
        <v>118</v>
      </c>
      <c r="AI79" t="s">
        <v>121</v>
      </c>
      <c r="AJ79" t="s">
        <v>117</v>
      </c>
      <c r="AK79" t="s">
        <v>118</v>
      </c>
      <c r="AL79" t="s">
        <v>117</v>
      </c>
      <c r="AM79" t="s">
        <v>117</v>
      </c>
      <c r="AN79" t="s">
        <v>116</v>
      </c>
      <c r="AO79" t="s">
        <v>117</v>
      </c>
      <c r="AP79" t="s">
        <v>118</v>
      </c>
      <c r="AQ79" t="s">
        <v>115</v>
      </c>
      <c r="AR79" t="s">
        <v>118</v>
      </c>
      <c r="AS79" t="s">
        <v>118</v>
      </c>
      <c r="AT79" t="s">
        <v>118</v>
      </c>
      <c r="AU79" t="s">
        <v>118</v>
      </c>
      <c r="AV79" t="s">
        <v>118</v>
      </c>
      <c r="AW79" t="s">
        <v>118</v>
      </c>
      <c r="AX79" t="s">
        <v>118</v>
      </c>
      <c r="AY79" t="s">
        <v>123</v>
      </c>
      <c r="AZ79" t="s">
        <v>118</v>
      </c>
      <c r="BA79" t="s">
        <v>118</v>
      </c>
      <c r="BB79" t="s">
        <v>118</v>
      </c>
      <c r="BC79" t="s">
        <v>123</v>
      </c>
      <c r="BD79" t="s">
        <v>118</v>
      </c>
      <c r="BE79" t="s">
        <v>118</v>
      </c>
      <c r="BF79" t="s">
        <v>123</v>
      </c>
      <c r="BG79" t="s">
        <v>118</v>
      </c>
      <c r="BH79" t="s">
        <v>123</v>
      </c>
      <c r="BI79" t="s">
        <v>120</v>
      </c>
      <c r="BJ79" t="s">
        <v>120</v>
      </c>
      <c r="BK79" t="s">
        <v>115</v>
      </c>
      <c r="BL79" t="s">
        <v>117</v>
      </c>
      <c r="BM79" t="s">
        <v>124</v>
      </c>
      <c r="BN79" t="s">
        <v>120</v>
      </c>
      <c r="BO79" t="s">
        <v>120</v>
      </c>
      <c r="BP79" t="s">
        <v>115</v>
      </c>
      <c r="BQ79" t="s">
        <v>120</v>
      </c>
      <c r="BR79" t="s">
        <v>120</v>
      </c>
      <c r="BS79" t="s">
        <v>115</v>
      </c>
      <c r="BT79" t="s">
        <v>120</v>
      </c>
      <c r="BU79" t="s">
        <v>117</v>
      </c>
      <c r="BV79" t="s">
        <v>120</v>
      </c>
      <c r="BW79" t="s">
        <v>116</v>
      </c>
      <c r="BX79" t="s">
        <v>117</v>
      </c>
      <c r="BY79" t="s">
        <v>115</v>
      </c>
      <c r="BZ79" t="s">
        <v>115</v>
      </c>
      <c r="CA79" t="s">
        <v>120</v>
      </c>
      <c r="CB79" t="s">
        <v>115</v>
      </c>
      <c r="CC79" t="s">
        <v>115</v>
      </c>
      <c r="CD79" t="s">
        <v>117</v>
      </c>
      <c r="CE79" t="s">
        <v>117</v>
      </c>
      <c r="CF79" t="s">
        <v>118</v>
      </c>
      <c r="CG79" t="s">
        <v>119</v>
      </c>
      <c r="CH79" t="s">
        <v>118</v>
      </c>
      <c r="CI79" t="s">
        <v>116</v>
      </c>
      <c r="CJ79" t="s">
        <v>115</v>
      </c>
      <c r="CK79" t="s">
        <v>115</v>
      </c>
      <c r="CL79" t="s">
        <v>115</v>
      </c>
      <c r="CM79" t="s">
        <v>117</v>
      </c>
      <c r="CN79" t="s">
        <v>118</v>
      </c>
      <c r="CO79" t="s">
        <v>119</v>
      </c>
      <c r="CP79" t="s">
        <v>118</v>
      </c>
      <c r="CQ79" t="s">
        <v>117</v>
      </c>
      <c r="CR79" t="s">
        <v>118</v>
      </c>
      <c r="CS79" t="s">
        <v>124</v>
      </c>
      <c r="CT79" t="s">
        <v>115</v>
      </c>
      <c r="CU79" t="s">
        <v>117</v>
      </c>
      <c r="CV79" t="s">
        <v>115</v>
      </c>
      <c r="CW79" t="s">
        <v>121</v>
      </c>
      <c r="CX79" t="s">
        <v>115</v>
      </c>
      <c r="CY79" t="s">
        <v>118</v>
      </c>
      <c r="CZ79" t="s">
        <v>118</v>
      </c>
      <c r="DA79" t="s">
        <v>117</v>
      </c>
      <c r="DB79" t="s">
        <v>115</v>
      </c>
      <c r="DC79" t="s">
        <v>115</v>
      </c>
      <c r="DD79" t="s">
        <v>115</v>
      </c>
      <c r="DE79" t="s">
        <v>123</v>
      </c>
      <c r="DF79" t="s">
        <v>120</v>
      </c>
      <c r="DG79" t="s">
        <v>121</v>
      </c>
      <c r="DH79" t="s">
        <v>115</v>
      </c>
      <c r="DI79" t="s">
        <v>120</v>
      </c>
      <c r="DJ79" t="s">
        <v>118</v>
      </c>
      <c r="DK79" t="s">
        <v>121</v>
      </c>
      <c r="DL79" t="s">
        <v>120</v>
      </c>
      <c r="DM79" t="s">
        <v>118</v>
      </c>
      <c r="DN79" t="s">
        <v>117</v>
      </c>
      <c r="DO79" t="s">
        <v>121</v>
      </c>
      <c r="DP79" t="s">
        <v>118</v>
      </c>
      <c r="DQ79" t="s">
        <v>115</v>
      </c>
      <c r="DR79" t="s">
        <v>119</v>
      </c>
      <c r="DS79" t="s">
        <v>115</v>
      </c>
      <c r="DT79" t="s">
        <v>118</v>
      </c>
      <c r="DU79" t="s">
        <v>118</v>
      </c>
      <c r="DV79" t="s">
        <v>118</v>
      </c>
      <c r="DW79" t="s">
        <v>118</v>
      </c>
      <c r="DX79" t="s">
        <v>118</v>
      </c>
      <c r="DY79" t="s">
        <v>137</v>
      </c>
      <c r="DZ79" t="s">
        <v>137</v>
      </c>
      <c r="EA79" t="s">
        <v>137</v>
      </c>
      <c r="EB79" t="s">
        <v>137</v>
      </c>
    </row>
    <row r="80" spans="1:132" x14ac:dyDescent="0.25">
      <c r="A80">
        <v>2016</v>
      </c>
      <c r="B80" t="e" vm="21">
        <v>#VALUE!</v>
      </c>
      <c r="C80">
        <v>2022</v>
      </c>
      <c r="D80" t="s">
        <v>120</v>
      </c>
      <c r="E80" t="s">
        <v>120</v>
      </c>
      <c r="F80" t="s">
        <v>116</v>
      </c>
      <c r="G80" t="s">
        <v>120</v>
      </c>
      <c r="H80" t="s">
        <v>117</v>
      </c>
      <c r="I80" t="s">
        <v>115</v>
      </c>
      <c r="J80" t="s">
        <v>120</v>
      </c>
      <c r="K80" t="s">
        <v>120</v>
      </c>
      <c r="L80" t="s">
        <v>120</v>
      </c>
      <c r="M80" t="s">
        <v>115</v>
      </c>
      <c r="N80" t="s">
        <v>115</v>
      </c>
      <c r="O80" t="s">
        <v>120</v>
      </c>
      <c r="P80" t="s">
        <v>120</v>
      </c>
      <c r="Q80" t="s">
        <v>124</v>
      </c>
      <c r="R80" t="s">
        <v>115</v>
      </c>
      <c r="S80" t="s">
        <v>117</v>
      </c>
      <c r="T80" t="s">
        <v>115</v>
      </c>
      <c r="U80" t="s">
        <v>120</v>
      </c>
      <c r="V80" t="s">
        <v>115</v>
      </c>
      <c r="W80" t="s">
        <v>117</v>
      </c>
      <c r="X80" t="s">
        <v>118</v>
      </c>
      <c r="Y80" t="s">
        <v>118</v>
      </c>
      <c r="Z80" t="s">
        <v>118</v>
      </c>
      <c r="AA80" t="s">
        <v>118</v>
      </c>
      <c r="AB80" t="s">
        <v>117</v>
      </c>
      <c r="AC80" t="s">
        <v>120</v>
      </c>
      <c r="AD80" t="s">
        <v>120</v>
      </c>
      <c r="AE80" t="s">
        <v>120</v>
      </c>
      <c r="AF80" t="s">
        <v>120</v>
      </c>
      <c r="AG80" t="s">
        <v>117</v>
      </c>
      <c r="AH80" t="s">
        <v>115</v>
      </c>
      <c r="AI80" t="s">
        <v>124</v>
      </c>
      <c r="AJ80" t="s">
        <v>120</v>
      </c>
      <c r="AK80" t="s">
        <v>115</v>
      </c>
      <c r="AL80" t="s">
        <v>115</v>
      </c>
      <c r="AM80" t="s">
        <v>117</v>
      </c>
      <c r="AN80" t="s">
        <v>117</v>
      </c>
      <c r="AO80" t="s">
        <v>117</v>
      </c>
      <c r="AP80" t="s">
        <v>117</v>
      </c>
      <c r="AQ80" t="s">
        <v>117</v>
      </c>
      <c r="AR80" t="s">
        <v>115</v>
      </c>
      <c r="AS80" t="s">
        <v>120</v>
      </c>
      <c r="AT80" t="s">
        <v>115</v>
      </c>
      <c r="AU80" t="s">
        <v>115</v>
      </c>
      <c r="AV80" t="s">
        <v>115</v>
      </c>
      <c r="AW80" t="s">
        <v>115</v>
      </c>
      <c r="AX80" t="s">
        <v>115</v>
      </c>
      <c r="AY80" t="s">
        <v>120</v>
      </c>
      <c r="AZ80" t="s">
        <v>120</v>
      </c>
      <c r="BA80" t="s">
        <v>118</v>
      </c>
      <c r="BB80" t="s">
        <v>115</v>
      </c>
      <c r="BC80" t="s">
        <v>115</v>
      </c>
      <c r="BD80" t="s">
        <v>124</v>
      </c>
      <c r="BE80" t="s">
        <v>115</v>
      </c>
      <c r="BF80" t="s">
        <v>118</v>
      </c>
      <c r="BG80" t="s">
        <v>115</v>
      </c>
      <c r="BH80" t="s">
        <v>115</v>
      </c>
      <c r="BI80" t="s">
        <v>116</v>
      </c>
      <c r="BJ80" t="s">
        <v>115</v>
      </c>
      <c r="BK80" t="s">
        <v>117</v>
      </c>
      <c r="BL80" t="s">
        <v>118</v>
      </c>
      <c r="BM80" t="s">
        <v>115</v>
      </c>
      <c r="BN80" t="s">
        <v>115</v>
      </c>
      <c r="BO80" t="s">
        <v>115</v>
      </c>
      <c r="BP80" t="s">
        <v>115</v>
      </c>
      <c r="BQ80" t="s">
        <v>115</v>
      </c>
      <c r="BR80" t="s">
        <v>124</v>
      </c>
      <c r="BS80" t="s">
        <v>115</v>
      </c>
      <c r="BT80" t="s">
        <v>115</v>
      </c>
      <c r="BU80" t="s">
        <v>115</v>
      </c>
      <c r="BV80" t="s">
        <v>117</v>
      </c>
      <c r="BW80" t="s">
        <v>124</v>
      </c>
      <c r="BX80" t="s">
        <v>115</v>
      </c>
      <c r="BY80" t="s">
        <v>120</v>
      </c>
      <c r="BZ80" t="s">
        <v>115</v>
      </c>
      <c r="CA80" t="s">
        <v>124</v>
      </c>
      <c r="CB80" t="s">
        <v>115</v>
      </c>
      <c r="CC80" t="s">
        <v>120</v>
      </c>
      <c r="CD80" t="s">
        <v>120</v>
      </c>
      <c r="CE80" t="s">
        <v>115</v>
      </c>
      <c r="CF80" t="s">
        <v>116</v>
      </c>
      <c r="CG80" t="s">
        <v>117</v>
      </c>
      <c r="CH80" t="s">
        <v>115</v>
      </c>
      <c r="CI80" t="s">
        <v>124</v>
      </c>
      <c r="CJ80" t="s">
        <v>115</v>
      </c>
      <c r="CK80" t="s">
        <v>115</v>
      </c>
      <c r="CL80" t="s">
        <v>115</v>
      </c>
      <c r="CM80" t="s">
        <v>120</v>
      </c>
      <c r="CN80" t="s">
        <v>120</v>
      </c>
      <c r="CO80" t="s">
        <v>115</v>
      </c>
      <c r="CP80" t="s">
        <v>117</v>
      </c>
      <c r="CQ80" t="s">
        <v>120</v>
      </c>
      <c r="CR80" t="s">
        <v>120</v>
      </c>
      <c r="CS80" t="s">
        <v>124</v>
      </c>
      <c r="CT80" t="s">
        <v>115</v>
      </c>
      <c r="CU80" t="s">
        <v>115</v>
      </c>
      <c r="CV80" t="s">
        <v>117</v>
      </c>
      <c r="CW80" t="s">
        <v>116</v>
      </c>
      <c r="CX80" t="s">
        <v>115</v>
      </c>
      <c r="CY80" t="s">
        <v>117</v>
      </c>
      <c r="CZ80" t="s">
        <v>120</v>
      </c>
      <c r="DA80" t="s">
        <v>120</v>
      </c>
      <c r="DB80" t="s">
        <v>115</v>
      </c>
      <c r="DC80" t="s">
        <v>120</v>
      </c>
      <c r="DD80" t="s">
        <v>123</v>
      </c>
      <c r="DE80" t="s">
        <v>115</v>
      </c>
      <c r="DF80" t="s">
        <v>115</v>
      </c>
      <c r="DG80" t="s">
        <v>116</v>
      </c>
      <c r="DH80" t="s">
        <v>115</v>
      </c>
      <c r="DI80" t="s">
        <v>117</v>
      </c>
      <c r="DJ80" t="s">
        <v>117</v>
      </c>
      <c r="DK80" t="s">
        <v>124</v>
      </c>
      <c r="DL80" t="s">
        <v>115</v>
      </c>
      <c r="DM80" t="s">
        <v>115</v>
      </c>
      <c r="DN80" t="s">
        <v>120</v>
      </c>
      <c r="DO80" t="s">
        <v>121</v>
      </c>
      <c r="DP80" t="s">
        <v>120</v>
      </c>
      <c r="DQ80" t="s">
        <v>117</v>
      </c>
      <c r="DR80" t="s">
        <v>120</v>
      </c>
      <c r="DS80" t="s">
        <v>118</v>
      </c>
      <c r="DT80" t="s">
        <v>124</v>
      </c>
      <c r="DU80" t="s">
        <v>117</v>
      </c>
      <c r="DV80" t="s">
        <v>115</v>
      </c>
      <c r="DW80" t="s">
        <v>115</v>
      </c>
      <c r="DX80" t="s">
        <v>115</v>
      </c>
      <c r="DY80" t="s">
        <v>137</v>
      </c>
      <c r="DZ80" t="s">
        <v>137</v>
      </c>
      <c r="EA80" t="s">
        <v>137</v>
      </c>
      <c r="EB80" t="s">
        <v>137</v>
      </c>
    </row>
    <row r="81" spans="1:132" x14ac:dyDescent="0.25">
      <c r="A81">
        <v>2016</v>
      </c>
      <c r="B81" t="e" vm="50">
        <v>#VALUE!</v>
      </c>
      <c r="C81">
        <v>2022</v>
      </c>
      <c r="D81" t="s">
        <v>118</v>
      </c>
      <c r="E81" t="s">
        <v>118</v>
      </c>
      <c r="F81" t="s">
        <v>121</v>
      </c>
      <c r="G81" t="s">
        <v>118</v>
      </c>
      <c r="H81" t="s">
        <v>117</v>
      </c>
      <c r="I81" t="s">
        <v>115</v>
      </c>
      <c r="J81" t="s">
        <v>121</v>
      </c>
      <c r="K81" t="s">
        <v>118</v>
      </c>
      <c r="L81" t="s">
        <v>117</v>
      </c>
      <c r="M81" t="s">
        <v>118</v>
      </c>
      <c r="N81" t="s">
        <v>118</v>
      </c>
      <c r="O81" t="s">
        <v>118</v>
      </c>
      <c r="P81" t="s">
        <v>118</v>
      </c>
      <c r="Q81" t="s">
        <v>115</v>
      </c>
      <c r="R81" t="s">
        <v>115</v>
      </c>
      <c r="S81" t="s">
        <v>115</v>
      </c>
      <c r="T81" t="s">
        <v>120</v>
      </c>
      <c r="U81" t="s">
        <v>116</v>
      </c>
      <c r="V81" t="s">
        <v>118</v>
      </c>
      <c r="W81" t="s">
        <v>115</v>
      </c>
      <c r="X81" t="s">
        <v>117</v>
      </c>
      <c r="Y81" t="s">
        <v>120</v>
      </c>
      <c r="Z81" t="s">
        <v>117</v>
      </c>
      <c r="AA81" t="s">
        <v>118</v>
      </c>
      <c r="AB81" t="s">
        <v>117</v>
      </c>
      <c r="AC81" t="s">
        <v>118</v>
      </c>
      <c r="AD81" t="s">
        <v>118</v>
      </c>
      <c r="AE81" t="s">
        <v>120</v>
      </c>
      <c r="AF81" t="s">
        <v>117</v>
      </c>
      <c r="AG81" t="s">
        <v>115</v>
      </c>
      <c r="AH81" t="s">
        <v>120</v>
      </c>
      <c r="AI81" t="s">
        <v>121</v>
      </c>
      <c r="AJ81" t="s">
        <v>117</v>
      </c>
      <c r="AK81" t="s">
        <v>117</v>
      </c>
      <c r="AL81" t="s">
        <v>118</v>
      </c>
      <c r="AM81" t="s">
        <v>118</v>
      </c>
      <c r="AN81" t="s">
        <v>124</v>
      </c>
      <c r="AO81" t="s">
        <v>115</v>
      </c>
      <c r="AP81" t="s">
        <v>117</v>
      </c>
      <c r="AQ81" t="s">
        <v>115</v>
      </c>
      <c r="AR81" t="s">
        <v>120</v>
      </c>
      <c r="AS81" t="s">
        <v>120</v>
      </c>
      <c r="AT81" t="s">
        <v>120</v>
      </c>
      <c r="AU81" t="s">
        <v>117</v>
      </c>
      <c r="AV81" t="s">
        <v>116</v>
      </c>
      <c r="AW81" t="s">
        <v>115</v>
      </c>
      <c r="AX81" t="s">
        <v>117</v>
      </c>
      <c r="AY81" t="s">
        <v>118</v>
      </c>
      <c r="AZ81" t="s">
        <v>120</v>
      </c>
      <c r="BA81" t="s">
        <v>117</v>
      </c>
      <c r="BB81" t="s">
        <v>115</v>
      </c>
      <c r="BC81" t="s">
        <v>120</v>
      </c>
      <c r="BD81" t="s">
        <v>118</v>
      </c>
      <c r="BE81" t="s">
        <v>118</v>
      </c>
      <c r="BF81" t="s">
        <v>118</v>
      </c>
      <c r="BG81" t="s">
        <v>117</v>
      </c>
      <c r="BH81" t="s">
        <v>118</v>
      </c>
      <c r="BI81" t="s">
        <v>115</v>
      </c>
      <c r="BJ81" t="s">
        <v>115</v>
      </c>
      <c r="BK81" t="s">
        <v>115</v>
      </c>
      <c r="BL81" t="s">
        <v>115</v>
      </c>
      <c r="BM81" t="s">
        <v>115</v>
      </c>
      <c r="BN81" t="s">
        <v>115</v>
      </c>
      <c r="BO81" t="s">
        <v>115</v>
      </c>
      <c r="BP81" t="s">
        <v>115</v>
      </c>
      <c r="BQ81" t="s">
        <v>115</v>
      </c>
      <c r="BR81" t="s">
        <v>120</v>
      </c>
      <c r="BS81" t="s">
        <v>115</v>
      </c>
      <c r="BT81" t="s">
        <v>115</v>
      </c>
      <c r="BU81" t="s">
        <v>117</v>
      </c>
      <c r="BV81" t="s">
        <v>117</v>
      </c>
      <c r="BW81" t="s">
        <v>115</v>
      </c>
      <c r="BX81" t="s">
        <v>115</v>
      </c>
      <c r="BY81" t="s">
        <v>115</v>
      </c>
      <c r="BZ81" t="s">
        <v>115</v>
      </c>
      <c r="CA81" t="s">
        <v>117</v>
      </c>
      <c r="CB81" t="s">
        <v>117</v>
      </c>
      <c r="CC81" t="s">
        <v>117</v>
      </c>
      <c r="CD81" t="s">
        <v>118</v>
      </c>
      <c r="CE81" t="s">
        <v>117</v>
      </c>
      <c r="CF81" t="s">
        <v>118</v>
      </c>
      <c r="CG81" t="s">
        <v>118</v>
      </c>
      <c r="CH81" t="s">
        <v>118</v>
      </c>
      <c r="CI81" t="s">
        <v>124</v>
      </c>
      <c r="CJ81" t="s">
        <v>115</v>
      </c>
      <c r="CK81" t="s">
        <v>120</v>
      </c>
      <c r="CL81" t="s">
        <v>120</v>
      </c>
      <c r="CM81" t="s">
        <v>120</v>
      </c>
      <c r="CN81" t="s">
        <v>120</v>
      </c>
      <c r="CO81" t="s">
        <v>117</v>
      </c>
      <c r="CP81" t="s">
        <v>115</v>
      </c>
      <c r="CQ81" t="s">
        <v>117</v>
      </c>
      <c r="CR81" t="s">
        <v>115</v>
      </c>
      <c r="CS81" t="s">
        <v>116</v>
      </c>
      <c r="CT81" t="s">
        <v>120</v>
      </c>
      <c r="CU81" t="s">
        <v>117</v>
      </c>
      <c r="CV81" t="s">
        <v>117</v>
      </c>
      <c r="CW81" t="s">
        <v>116</v>
      </c>
      <c r="CX81" t="s">
        <v>120</v>
      </c>
      <c r="CY81" t="s">
        <v>117</v>
      </c>
      <c r="CZ81" t="s">
        <v>117</v>
      </c>
      <c r="DA81" t="s">
        <v>117</v>
      </c>
      <c r="DB81" t="s">
        <v>116</v>
      </c>
      <c r="DC81" t="s">
        <v>120</v>
      </c>
      <c r="DD81" t="s">
        <v>137</v>
      </c>
      <c r="DE81" t="s">
        <v>118</v>
      </c>
      <c r="DF81" t="s">
        <v>120</v>
      </c>
      <c r="DG81" t="s">
        <v>117</v>
      </c>
      <c r="DH81" t="s">
        <v>117</v>
      </c>
      <c r="DI81" t="s">
        <v>117</v>
      </c>
      <c r="DJ81" t="s">
        <v>117</v>
      </c>
      <c r="DK81" t="s">
        <v>116</v>
      </c>
      <c r="DL81" t="s">
        <v>117</v>
      </c>
      <c r="DM81" t="s">
        <v>120</v>
      </c>
      <c r="DN81" t="s">
        <v>120</v>
      </c>
      <c r="DO81" t="s">
        <v>120</v>
      </c>
      <c r="DP81" t="s">
        <v>120</v>
      </c>
      <c r="DQ81" t="s">
        <v>120</v>
      </c>
      <c r="DR81" t="s">
        <v>120</v>
      </c>
      <c r="DS81" t="s">
        <v>120</v>
      </c>
      <c r="DT81" t="s">
        <v>116</v>
      </c>
      <c r="DU81" t="s">
        <v>117</v>
      </c>
      <c r="DV81" t="s">
        <v>115</v>
      </c>
      <c r="DW81" t="s">
        <v>120</v>
      </c>
      <c r="DX81" t="s">
        <v>118</v>
      </c>
      <c r="DY81" t="s">
        <v>137</v>
      </c>
      <c r="DZ81" t="s">
        <v>137</v>
      </c>
      <c r="EA81" t="s">
        <v>137</v>
      </c>
      <c r="EB81" t="s">
        <v>137</v>
      </c>
    </row>
    <row r="82" spans="1:132" x14ac:dyDescent="0.25">
      <c r="A82">
        <v>2016</v>
      </c>
      <c r="B82" t="e" vm="74">
        <v>#VALUE!</v>
      </c>
      <c r="C82">
        <v>2024</v>
      </c>
      <c r="D82" t="s">
        <v>118</v>
      </c>
      <c r="E82" t="s">
        <v>118</v>
      </c>
      <c r="F82" t="s">
        <v>121</v>
      </c>
      <c r="G82" t="s">
        <v>118</v>
      </c>
      <c r="H82" t="s">
        <v>118</v>
      </c>
      <c r="I82" t="s">
        <v>115</v>
      </c>
      <c r="J82" t="s">
        <v>118</v>
      </c>
      <c r="K82" t="s">
        <v>118</v>
      </c>
      <c r="L82" t="s">
        <v>118</v>
      </c>
      <c r="M82" t="s">
        <v>118</v>
      </c>
      <c r="N82" t="s">
        <v>118</v>
      </c>
      <c r="O82" t="s">
        <v>117</v>
      </c>
      <c r="P82" t="s">
        <v>117</v>
      </c>
      <c r="Q82" t="s">
        <v>118</v>
      </c>
      <c r="R82" t="s">
        <v>118</v>
      </c>
      <c r="S82" t="s">
        <v>118</v>
      </c>
      <c r="T82" t="s">
        <v>118</v>
      </c>
      <c r="U82" t="s">
        <v>118</v>
      </c>
      <c r="V82" t="s">
        <v>119</v>
      </c>
      <c r="W82" t="s">
        <v>118</v>
      </c>
      <c r="X82" t="s">
        <v>118</v>
      </c>
      <c r="Y82" t="s">
        <v>118</v>
      </c>
      <c r="Z82" t="s">
        <v>118</v>
      </c>
      <c r="AA82" t="s">
        <v>118</v>
      </c>
      <c r="AB82" t="s">
        <v>117</v>
      </c>
      <c r="AC82" t="s">
        <v>118</v>
      </c>
      <c r="AD82" t="s">
        <v>118</v>
      </c>
      <c r="AE82" t="s">
        <v>118</v>
      </c>
      <c r="AF82" t="s">
        <v>118</v>
      </c>
      <c r="AG82" t="s">
        <v>118</v>
      </c>
      <c r="AH82" t="s">
        <v>118</v>
      </c>
      <c r="AI82" t="s">
        <v>118</v>
      </c>
      <c r="AJ82" t="s">
        <v>117</v>
      </c>
      <c r="AK82" t="s">
        <v>118</v>
      </c>
      <c r="AL82" t="s">
        <v>118</v>
      </c>
      <c r="AM82" t="s">
        <v>118</v>
      </c>
      <c r="AN82" t="s">
        <v>118</v>
      </c>
      <c r="AO82" t="s">
        <v>118</v>
      </c>
      <c r="AP82" t="s">
        <v>118</v>
      </c>
      <c r="AQ82" t="s">
        <v>118</v>
      </c>
      <c r="AR82" t="s">
        <v>118</v>
      </c>
      <c r="AS82" t="s">
        <v>118</v>
      </c>
      <c r="AT82" t="s">
        <v>118</v>
      </c>
      <c r="AU82" t="s">
        <v>118</v>
      </c>
      <c r="AV82" t="s">
        <v>118</v>
      </c>
      <c r="AW82" t="s">
        <v>118</v>
      </c>
      <c r="AX82" t="s">
        <v>118</v>
      </c>
      <c r="AY82" t="s">
        <v>118</v>
      </c>
      <c r="AZ82" t="s">
        <v>118</v>
      </c>
      <c r="BA82" t="s">
        <v>118</v>
      </c>
      <c r="BB82" t="s">
        <v>118</v>
      </c>
      <c r="BC82" t="s">
        <v>123</v>
      </c>
      <c r="BD82" t="s">
        <v>118</v>
      </c>
      <c r="BE82" t="s">
        <v>118</v>
      </c>
      <c r="BF82" t="s">
        <v>118</v>
      </c>
      <c r="BG82" t="s">
        <v>118</v>
      </c>
      <c r="BH82" t="s">
        <v>123</v>
      </c>
      <c r="BI82" t="s">
        <v>121</v>
      </c>
      <c r="BJ82" t="s">
        <v>117</v>
      </c>
      <c r="BK82" t="s">
        <v>118</v>
      </c>
      <c r="BL82" t="s">
        <v>118</v>
      </c>
      <c r="BM82" t="s">
        <v>116</v>
      </c>
      <c r="BN82" t="s">
        <v>120</v>
      </c>
      <c r="BO82" t="s">
        <v>117</v>
      </c>
      <c r="BP82" t="s">
        <v>115</v>
      </c>
      <c r="BQ82" t="s">
        <v>120</v>
      </c>
      <c r="BR82" t="s">
        <v>121</v>
      </c>
      <c r="BS82" t="s">
        <v>120</v>
      </c>
      <c r="BT82" t="s">
        <v>117</v>
      </c>
      <c r="BU82" t="s">
        <v>118</v>
      </c>
      <c r="BV82" t="s">
        <v>118</v>
      </c>
      <c r="BW82" t="s">
        <v>121</v>
      </c>
      <c r="BX82" t="s">
        <v>120</v>
      </c>
      <c r="BY82" t="s">
        <v>115</v>
      </c>
      <c r="BZ82" t="s">
        <v>118</v>
      </c>
      <c r="CA82" t="s">
        <v>118</v>
      </c>
      <c r="CB82" t="s">
        <v>118</v>
      </c>
      <c r="CC82" t="s">
        <v>118</v>
      </c>
      <c r="CD82" t="s">
        <v>118</v>
      </c>
      <c r="CE82" t="s">
        <v>118</v>
      </c>
      <c r="CF82" t="s">
        <v>118</v>
      </c>
      <c r="CG82" t="s">
        <v>118</v>
      </c>
      <c r="CH82" t="s">
        <v>118</v>
      </c>
      <c r="CI82" t="s">
        <v>121</v>
      </c>
      <c r="CJ82" t="s">
        <v>118</v>
      </c>
      <c r="CK82" t="s">
        <v>118</v>
      </c>
      <c r="CL82" t="s">
        <v>117</v>
      </c>
      <c r="CM82" t="s">
        <v>120</v>
      </c>
      <c r="CN82" t="s">
        <v>118</v>
      </c>
      <c r="CO82" t="s">
        <v>118</v>
      </c>
      <c r="CP82" t="s">
        <v>119</v>
      </c>
      <c r="CQ82" t="s">
        <v>118</v>
      </c>
      <c r="CR82" t="s">
        <v>119</v>
      </c>
      <c r="CS82" t="s">
        <v>121</v>
      </c>
      <c r="CT82" t="s">
        <v>117</v>
      </c>
      <c r="CU82" t="s">
        <v>118</v>
      </c>
      <c r="CV82" t="s">
        <v>118</v>
      </c>
      <c r="CW82" t="s">
        <v>118</v>
      </c>
      <c r="CX82" t="s">
        <v>118</v>
      </c>
      <c r="CY82" t="s">
        <v>118</v>
      </c>
      <c r="CZ82" t="s">
        <v>118</v>
      </c>
      <c r="DA82" t="s">
        <v>118</v>
      </c>
      <c r="DB82" t="s">
        <v>116</v>
      </c>
      <c r="DC82" t="s">
        <v>118</v>
      </c>
      <c r="DD82" t="s">
        <v>115</v>
      </c>
      <c r="DE82" t="s">
        <v>119</v>
      </c>
      <c r="DF82" t="s">
        <v>120</v>
      </c>
      <c r="DG82" t="s">
        <v>121</v>
      </c>
      <c r="DH82" t="s">
        <v>118</v>
      </c>
      <c r="DI82" t="s">
        <v>117</v>
      </c>
      <c r="DJ82" t="s">
        <v>118</v>
      </c>
      <c r="DK82" t="s">
        <v>121</v>
      </c>
      <c r="DL82" t="s">
        <v>117</v>
      </c>
      <c r="DM82" t="s">
        <v>118</v>
      </c>
      <c r="DN82" t="s">
        <v>120</v>
      </c>
      <c r="DO82" t="s">
        <v>121</v>
      </c>
      <c r="DP82" t="s">
        <v>117</v>
      </c>
      <c r="DQ82" t="s">
        <v>118</v>
      </c>
      <c r="DR82" t="s">
        <v>118</v>
      </c>
      <c r="DS82" t="s">
        <v>120</v>
      </c>
      <c r="DT82" t="s">
        <v>118</v>
      </c>
      <c r="DU82" t="s">
        <v>119</v>
      </c>
      <c r="DV82" t="s">
        <v>119</v>
      </c>
      <c r="DW82" t="s">
        <v>119</v>
      </c>
      <c r="DX82" t="s">
        <v>119</v>
      </c>
      <c r="DY82" t="s">
        <v>137</v>
      </c>
      <c r="DZ82" t="s">
        <v>137</v>
      </c>
      <c r="EA82" t="s">
        <v>137</v>
      </c>
      <c r="EB82" t="s">
        <v>137</v>
      </c>
    </row>
    <row r="83" spans="1:132" x14ac:dyDescent="0.25">
      <c r="A83">
        <v>2016</v>
      </c>
      <c r="B83" t="e" vm="13">
        <v>#VALUE!</v>
      </c>
      <c r="C83">
        <v>2022</v>
      </c>
      <c r="D83" t="s">
        <v>120</v>
      </c>
      <c r="E83" t="s">
        <v>120</v>
      </c>
      <c r="F83" t="s">
        <v>121</v>
      </c>
      <c r="G83" t="s">
        <v>118</v>
      </c>
      <c r="H83" t="s">
        <v>118</v>
      </c>
      <c r="I83" t="s">
        <v>115</v>
      </c>
      <c r="J83" t="s">
        <v>124</v>
      </c>
      <c r="K83" t="s">
        <v>115</v>
      </c>
      <c r="L83" t="s">
        <v>120</v>
      </c>
      <c r="M83" t="s">
        <v>120</v>
      </c>
      <c r="N83" t="s">
        <v>120</v>
      </c>
      <c r="O83" t="s">
        <v>115</v>
      </c>
      <c r="P83" t="s">
        <v>115</v>
      </c>
      <c r="Q83" t="s">
        <v>115</v>
      </c>
      <c r="R83" t="s">
        <v>115</v>
      </c>
      <c r="S83" t="s">
        <v>115</v>
      </c>
      <c r="T83" t="s">
        <v>115</v>
      </c>
      <c r="U83" t="s">
        <v>116</v>
      </c>
      <c r="V83" t="s">
        <v>118</v>
      </c>
      <c r="W83" t="s">
        <v>115</v>
      </c>
      <c r="X83" t="s">
        <v>118</v>
      </c>
      <c r="Y83" t="s">
        <v>118</v>
      </c>
      <c r="Z83" t="s">
        <v>118</v>
      </c>
      <c r="AA83" t="s">
        <v>118</v>
      </c>
      <c r="AB83" t="s">
        <v>118</v>
      </c>
      <c r="AC83" t="s">
        <v>120</v>
      </c>
      <c r="AD83" t="s">
        <v>120</v>
      </c>
      <c r="AE83" t="s">
        <v>121</v>
      </c>
      <c r="AF83" t="s">
        <v>118</v>
      </c>
      <c r="AG83" t="s">
        <v>117</v>
      </c>
      <c r="AH83" t="s">
        <v>117</v>
      </c>
      <c r="AI83" t="s">
        <v>116</v>
      </c>
      <c r="AJ83" t="s">
        <v>117</v>
      </c>
      <c r="AK83" t="s">
        <v>120</v>
      </c>
      <c r="AL83" t="s">
        <v>117</v>
      </c>
      <c r="AM83" t="s">
        <v>117</v>
      </c>
      <c r="AN83" t="s">
        <v>117</v>
      </c>
      <c r="AO83" t="s">
        <v>117</v>
      </c>
      <c r="AP83" t="s">
        <v>117</v>
      </c>
      <c r="AQ83" t="s">
        <v>117</v>
      </c>
      <c r="AR83" t="s">
        <v>124</v>
      </c>
      <c r="AS83" t="s">
        <v>120</v>
      </c>
      <c r="AT83" t="s">
        <v>120</v>
      </c>
      <c r="AU83" t="s">
        <v>115</v>
      </c>
      <c r="AV83" t="s">
        <v>120</v>
      </c>
      <c r="AW83" t="s">
        <v>120</v>
      </c>
      <c r="AX83" t="s">
        <v>120</v>
      </c>
      <c r="AY83" t="s">
        <v>117</v>
      </c>
      <c r="AZ83" t="s">
        <v>120</v>
      </c>
      <c r="BA83" t="s">
        <v>119</v>
      </c>
      <c r="BB83" t="s">
        <v>115</v>
      </c>
      <c r="BC83" t="s">
        <v>115</v>
      </c>
      <c r="BD83" t="s">
        <v>117</v>
      </c>
      <c r="BE83" t="s">
        <v>120</v>
      </c>
      <c r="BF83" t="s">
        <v>117</v>
      </c>
      <c r="BG83" t="s">
        <v>117</v>
      </c>
      <c r="BH83" t="s">
        <v>118</v>
      </c>
      <c r="BI83" t="s">
        <v>120</v>
      </c>
      <c r="BJ83" t="s">
        <v>120</v>
      </c>
      <c r="BK83" t="s">
        <v>117</v>
      </c>
      <c r="BL83" t="s">
        <v>115</v>
      </c>
      <c r="BM83" t="s">
        <v>124</v>
      </c>
      <c r="BN83" t="s">
        <v>120</v>
      </c>
      <c r="BO83" t="s">
        <v>120</v>
      </c>
      <c r="BP83" t="s">
        <v>115</v>
      </c>
      <c r="BQ83" t="s">
        <v>115</v>
      </c>
      <c r="BR83" t="s">
        <v>120</v>
      </c>
      <c r="BS83" t="s">
        <v>115</v>
      </c>
      <c r="BT83" t="s">
        <v>117</v>
      </c>
      <c r="BU83" t="s">
        <v>118</v>
      </c>
      <c r="BV83" t="s">
        <v>115</v>
      </c>
      <c r="BW83" t="s">
        <v>115</v>
      </c>
      <c r="BX83" t="s">
        <v>115</v>
      </c>
      <c r="BY83" t="s">
        <v>115</v>
      </c>
      <c r="BZ83" t="s">
        <v>115</v>
      </c>
      <c r="CA83" t="s">
        <v>116</v>
      </c>
      <c r="CB83" t="s">
        <v>117</v>
      </c>
      <c r="CC83" t="s">
        <v>117</v>
      </c>
      <c r="CD83" t="s">
        <v>115</v>
      </c>
      <c r="CE83" t="s">
        <v>117</v>
      </c>
      <c r="CF83" t="s">
        <v>116</v>
      </c>
      <c r="CG83" t="s">
        <v>120</v>
      </c>
      <c r="CH83" t="s">
        <v>117</v>
      </c>
      <c r="CI83" t="s">
        <v>116</v>
      </c>
      <c r="CJ83" t="s">
        <v>120</v>
      </c>
      <c r="CK83" t="s">
        <v>115</v>
      </c>
      <c r="CL83" t="s">
        <v>117</v>
      </c>
      <c r="CM83" t="s">
        <v>120</v>
      </c>
      <c r="CN83" t="s">
        <v>120</v>
      </c>
      <c r="CO83" t="s">
        <v>120</v>
      </c>
      <c r="CP83" t="s">
        <v>115</v>
      </c>
      <c r="CQ83" t="s">
        <v>120</v>
      </c>
      <c r="CR83" t="s">
        <v>118</v>
      </c>
      <c r="CS83" t="s">
        <v>115</v>
      </c>
      <c r="CT83" t="s">
        <v>115</v>
      </c>
      <c r="CU83" t="s">
        <v>120</v>
      </c>
      <c r="CV83" t="s">
        <v>115</v>
      </c>
      <c r="CW83" t="s">
        <v>116</v>
      </c>
      <c r="CX83" t="s">
        <v>120</v>
      </c>
      <c r="CY83" t="s">
        <v>117</v>
      </c>
      <c r="CZ83" t="s">
        <v>120</v>
      </c>
      <c r="DA83" t="s">
        <v>120</v>
      </c>
      <c r="DB83" t="s">
        <v>124</v>
      </c>
      <c r="DC83" t="s">
        <v>115</v>
      </c>
      <c r="DD83" t="s">
        <v>115</v>
      </c>
      <c r="DE83" t="s">
        <v>117</v>
      </c>
      <c r="DF83" t="s">
        <v>115</v>
      </c>
      <c r="DG83" t="s">
        <v>116</v>
      </c>
      <c r="DH83" t="s">
        <v>117</v>
      </c>
      <c r="DI83" t="s">
        <v>120</v>
      </c>
      <c r="DJ83" t="s">
        <v>115</v>
      </c>
      <c r="DK83" t="s">
        <v>121</v>
      </c>
      <c r="DL83" t="s">
        <v>120</v>
      </c>
      <c r="DM83" t="s">
        <v>120</v>
      </c>
      <c r="DN83" t="s">
        <v>118</v>
      </c>
      <c r="DO83" t="s">
        <v>121</v>
      </c>
      <c r="DP83" t="s">
        <v>117</v>
      </c>
      <c r="DQ83" t="s">
        <v>115</v>
      </c>
      <c r="DR83" t="s">
        <v>120</v>
      </c>
      <c r="DS83" t="s">
        <v>118</v>
      </c>
      <c r="DT83" t="s">
        <v>116</v>
      </c>
      <c r="DU83" t="s">
        <v>115</v>
      </c>
      <c r="DV83" t="s">
        <v>117</v>
      </c>
      <c r="DW83" t="s">
        <v>120</v>
      </c>
      <c r="DX83" t="s">
        <v>118</v>
      </c>
      <c r="DY83" t="s">
        <v>137</v>
      </c>
      <c r="DZ83" t="s">
        <v>137</v>
      </c>
      <c r="EA83" t="s">
        <v>137</v>
      </c>
      <c r="EB83" t="s">
        <v>137</v>
      </c>
    </row>
    <row r="84" spans="1:132" x14ac:dyDescent="0.25">
      <c r="A84">
        <v>2016</v>
      </c>
      <c r="B84" t="e" vm="48">
        <v>#VALUE!</v>
      </c>
      <c r="C84">
        <v>2021</v>
      </c>
      <c r="D84" t="s">
        <v>118</v>
      </c>
      <c r="E84" t="s">
        <v>118</v>
      </c>
      <c r="F84" t="s">
        <v>121</v>
      </c>
      <c r="G84" t="s">
        <v>118</v>
      </c>
      <c r="H84" t="s">
        <v>118</v>
      </c>
      <c r="I84" t="s">
        <v>117</v>
      </c>
      <c r="J84" t="s">
        <v>118</v>
      </c>
      <c r="K84" t="s">
        <v>118</v>
      </c>
      <c r="L84" t="s">
        <v>118</v>
      </c>
      <c r="M84" t="s">
        <v>117</v>
      </c>
      <c r="N84" t="s">
        <v>117</v>
      </c>
      <c r="O84" t="s">
        <v>120</v>
      </c>
      <c r="P84" t="s">
        <v>120</v>
      </c>
      <c r="Q84" t="s">
        <v>118</v>
      </c>
      <c r="R84" t="s">
        <v>119</v>
      </c>
      <c r="S84" t="s">
        <v>119</v>
      </c>
      <c r="T84" t="s">
        <v>119</v>
      </c>
      <c r="U84" t="s">
        <v>120</v>
      </c>
      <c r="V84" t="s">
        <v>115</v>
      </c>
      <c r="W84" t="s">
        <v>117</v>
      </c>
      <c r="X84" t="s">
        <v>116</v>
      </c>
      <c r="Y84" t="s">
        <v>117</v>
      </c>
      <c r="Z84" t="s">
        <v>120</v>
      </c>
      <c r="AA84" t="s">
        <v>117</v>
      </c>
      <c r="AB84" t="s">
        <v>117</v>
      </c>
      <c r="AC84" t="s">
        <v>118</v>
      </c>
      <c r="AD84" t="s">
        <v>118</v>
      </c>
      <c r="AE84" t="s">
        <v>118</v>
      </c>
      <c r="AF84" t="s">
        <v>118</v>
      </c>
      <c r="AG84" t="s">
        <v>118</v>
      </c>
      <c r="AH84" t="s">
        <v>118</v>
      </c>
      <c r="AI84" t="s">
        <v>118</v>
      </c>
      <c r="AJ84" t="s">
        <v>118</v>
      </c>
      <c r="AK84" t="s">
        <v>118</v>
      </c>
      <c r="AL84" t="s">
        <v>118</v>
      </c>
      <c r="AM84" t="s">
        <v>119</v>
      </c>
      <c r="AN84" t="s">
        <v>121</v>
      </c>
      <c r="AO84" t="s">
        <v>117</v>
      </c>
      <c r="AP84" t="s">
        <v>118</v>
      </c>
      <c r="AQ84" t="s">
        <v>118</v>
      </c>
      <c r="AR84" t="s">
        <v>124</v>
      </c>
      <c r="AS84" t="s">
        <v>120</v>
      </c>
      <c r="AT84" t="s">
        <v>115</v>
      </c>
      <c r="AU84" t="s">
        <v>120</v>
      </c>
      <c r="AV84" t="s">
        <v>121</v>
      </c>
      <c r="AW84" t="s">
        <v>117</v>
      </c>
      <c r="AX84" t="s">
        <v>117</v>
      </c>
      <c r="AY84" t="s">
        <v>118</v>
      </c>
      <c r="AZ84" t="s">
        <v>121</v>
      </c>
      <c r="BA84" t="s">
        <v>117</v>
      </c>
      <c r="BB84" t="s">
        <v>117</v>
      </c>
      <c r="BC84" t="s">
        <v>118</v>
      </c>
      <c r="BD84" t="s">
        <v>121</v>
      </c>
      <c r="BE84" t="s">
        <v>115</v>
      </c>
      <c r="BF84" t="s">
        <v>118</v>
      </c>
      <c r="BG84" t="s">
        <v>118</v>
      </c>
      <c r="BH84" t="s">
        <v>118</v>
      </c>
      <c r="BI84" t="s">
        <v>117</v>
      </c>
      <c r="BJ84" t="s">
        <v>118</v>
      </c>
      <c r="BK84" t="s">
        <v>118</v>
      </c>
      <c r="BL84" t="s">
        <v>115</v>
      </c>
      <c r="BM84" t="s">
        <v>121</v>
      </c>
      <c r="BN84" t="s">
        <v>118</v>
      </c>
      <c r="BO84" t="s">
        <v>117</v>
      </c>
      <c r="BP84" t="s">
        <v>115</v>
      </c>
      <c r="BQ84" t="s">
        <v>119</v>
      </c>
      <c r="BR84" t="s">
        <v>121</v>
      </c>
      <c r="BS84" t="s">
        <v>115</v>
      </c>
      <c r="BT84" t="s">
        <v>118</v>
      </c>
      <c r="BU84" t="s">
        <v>118</v>
      </c>
      <c r="BV84" t="s">
        <v>118</v>
      </c>
      <c r="BW84" t="s">
        <v>121</v>
      </c>
      <c r="BX84" t="s">
        <v>117</v>
      </c>
      <c r="BY84" t="s">
        <v>120</v>
      </c>
      <c r="BZ84" t="s">
        <v>118</v>
      </c>
      <c r="CA84" t="s">
        <v>117</v>
      </c>
      <c r="CB84" t="s">
        <v>119</v>
      </c>
      <c r="CC84" t="s">
        <v>115</v>
      </c>
      <c r="CD84" t="s">
        <v>117</v>
      </c>
      <c r="CE84" t="s">
        <v>119</v>
      </c>
      <c r="CF84" t="s">
        <v>118</v>
      </c>
      <c r="CG84" t="s">
        <v>119</v>
      </c>
      <c r="CH84" t="s">
        <v>118</v>
      </c>
      <c r="CI84" t="s">
        <v>121</v>
      </c>
      <c r="CJ84" t="s">
        <v>118</v>
      </c>
      <c r="CK84" t="s">
        <v>118</v>
      </c>
      <c r="CL84" t="s">
        <v>118</v>
      </c>
      <c r="CM84" t="s">
        <v>117</v>
      </c>
      <c r="CN84" t="s">
        <v>121</v>
      </c>
      <c r="CO84" t="s">
        <v>117</v>
      </c>
      <c r="CP84" t="s">
        <v>118</v>
      </c>
      <c r="CQ84" t="s">
        <v>117</v>
      </c>
      <c r="CR84" t="s">
        <v>117</v>
      </c>
      <c r="CS84" t="s">
        <v>116</v>
      </c>
      <c r="CT84" t="s">
        <v>120</v>
      </c>
      <c r="CU84" t="s">
        <v>117</v>
      </c>
      <c r="CV84" t="s">
        <v>117</v>
      </c>
      <c r="CW84" t="s">
        <v>121</v>
      </c>
      <c r="CX84" t="s">
        <v>118</v>
      </c>
      <c r="CY84" t="s">
        <v>117</v>
      </c>
      <c r="CZ84" t="s">
        <v>118</v>
      </c>
      <c r="DA84" t="s">
        <v>118</v>
      </c>
      <c r="DB84" t="s">
        <v>116</v>
      </c>
      <c r="DC84" t="s">
        <v>118</v>
      </c>
      <c r="DD84" t="s">
        <v>120</v>
      </c>
      <c r="DE84" t="s">
        <v>120</v>
      </c>
      <c r="DF84" t="s">
        <v>117</v>
      </c>
      <c r="DG84" t="s">
        <v>121</v>
      </c>
      <c r="DH84" t="s">
        <v>120</v>
      </c>
      <c r="DI84" t="s">
        <v>118</v>
      </c>
      <c r="DJ84" t="s">
        <v>118</v>
      </c>
      <c r="DK84" t="s">
        <v>121</v>
      </c>
      <c r="DL84" t="s">
        <v>117</v>
      </c>
      <c r="DM84" t="s">
        <v>118</v>
      </c>
      <c r="DN84" t="s">
        <v>117</v>
      </c>
      <c r="DO84" t="s">
        <v>121</v>
      </c>
      <c r="DP84" t="s">
        <v>117</v>
      </c>
      <c r="DQ84" t="s">
        <v>118</v>
      </c>
      <c r="DR84" t="s">
        <v>118</v>
      </c>
      <c r="DS84" t="s">
        <v>118</v>
      </c>
      <c r="DT84" t="s">
        <v>118</v>
      </c>
      <c r="DU84" t="s">
        <v>118</v>
      </c>
      <c r="DV84" t="s">
        <v>118</v>
      </c>
      <c r="DW84" t="s">
        <v>118</v>
      </c>
      <c r="DX84" t="s">
        <v>118</v>
      </c>
      <c r="DY84" t="s">
        <v>137</v>
      </c>
      <c r="DZ84" t="s">
        <v>137</v>
      </c>
      <c r="EA84" t="s">
        <v>137</v>
      </c>
      <c r="EB84" t="s">
        <v>137</v>
      </c>
    </row>
    <row r="85" spans="1:132" x14ac:dyDescent="0.25">
      <c r="A85">
        <v>2016</v>
      </c>
      <c r="B85" t="e" vm="26">
        <v>#VALUE!</v>
      </c>
      <c r="C85">
        <v>2023</v>
      </c>
      <c r="D85" t="s">
        <v>120</v>
      </c>
      <c r="E85" t="s">
        <v>120</v>
      </c>
      <c r="F85" t="s">
        <v>116</v>
      </c>
      <c r="G85" t="s">
        <v>117</v>
      </c>
      <c r="H85" t="s">
        <v>117</v>
      </c>
      <c r="I85" t="s">
        <v>115</v>
      </c>
      <c r="J85" t="s">
        <v>118</v>
      </c>
      <c r="K85" t="s">
        <v>118</v>
      </c>
      <c r="L85" t="s">
        <v>118</v>
      </c>
      <c r="M85" t="s">
        <v>117</v>
      </c>
      <c r="N85" t="s">
        <v>117</v>
      </c>
      <c r="O85" t="s">
        <v>120</v>
      </c>
      <c r="P85" t="s">
        <v>120</v>
      </c>
      <c r="Q85" t="s">
        <v>117</v>
      </c>
      <c r="R85" t="s">
        <v>117</v>
      </c>
      <c r="S85" t="s">
        <v>120</v>
      </c>
      <c r="T85" t="s">
        <v>119</v>
      </c>
      <c r="U85" t="s">
        <v>121</v>
      </c>
      <c r="V85" t="s">
        <v>117</v>
      </c>
      <c r="W85" t="s">
        <v>118</v>
      </c>
      <c r="X85" t="s">
        <v>117</v>
      </c>
      <c r="Y85" t="s">
        <v>120</v>
      </c>
      <c r="Z85" t="s">
        <v>120</v>
      </c>
      <c r="AA85" t="s">
        <v>118</v>
      </c>
      <c r="AB85" t="s">
        <v>118</v>
      </c>
      <c r="AC85" t="s">
        <v>118</v>
      </c>
      <c r="AD85" t="s">
        <v>118</v>
      </c>
      <c r="AE85" t="s">
        <v>121</v>
      </c>
      <c r="AF85" t="s">
        <v>117</v>
      </c>
      <c r="AG85" t="s">
        <v>118</v>
      </c>
      <c r="AH85" t="s">
        <v>117</v>
      </c>
      <c r="AI85" t="s">
        <v>116</v>
      </c>
      <c r="AJ85" t="s">
        <v>117</v>
      </c>
      <c r="AK85" t="s">
        <v>115</v>
      </c>
      <c r="AL85" t="s">
        <v>118</v>
      </c>
      <c r="AM85" t="s">
        <v>120</v>
      </c>
      <c r="AN85" t="s">
        <v>121</v>
      </c>
      <c r="AO85" t="s">
        <v>117</v>
      </c>
      <c r="AP85" t="s">
        <v>118</v>
      </c>
      <c r="AQ85" t="s">
        <v>118</v>
      </c>
      <c r="AR85" t="s">
        <v>116</v>
      </c>
      <c r="AS85" t="s">
        <v>120</v>
      </c>
      <c r="AT85" t="s">
        <v>118</v>
      </c>
      <c r="AU85" t="s">
        <v>120</v>
      </c>
      <c r="AV85" t="s">
        <v>120</v>
      </c>
      <c r="AW85" t="s">
        <v>115</v>
      </c>
      <c r="AX85" t="s">
        <v>120</v>
      </c>
      <c r="AY85" t="s">
        <v>118</v>
      </c>
      <c r="AZ85" t="s">
        <v>116</v>
      </c>
      <c r="BA85" t="s">
        <v>118</v>
      </c>
      <c r="BB85" t="s">
        <v>115</v>
      </c>
      <c r="BC85" t="s">
        <v>117</v>
      </c>
      <c r="BD85" t="s">
        <v>116</v>
      </c>
      <c r="BE85" t="s">
        <v>120</v>
      </c>
      <c r="BF85" t="s">
        <v>115</v>
      </c>
      <c r="BG85" t="s">
        <v>118</v>
      </c>
      <c r="BH85" t="s">
        <v>118</v>
      </c>
      <c r="BI85" t="s">
        <v>120</v>
      </c>
      <c r="BJ85" t="s">
        <v>115</v>
      </c>
      <c r="BK85" t="s">
        <v>120</v>
      </c>
      <c r="BL85" t="s">
        <v>118</v>
      </c>
      <c r="BM85" t="s">
        <v>116</v>
      </c>
      <c r="BN85" t="s">
        <v>115</v>
      </c>
      <c r="BO85" t="s">
        <v>117</v>
      </c>
      <c r="BP85" t="s">
        <v>115</v>
      </c>
      <c r="BQ85" t="s">
        <v>120</v>
      </c>
      <c r="BR85" t="s">
        <v>116</v>
      </c>
      <c r="BS85" t="s">
        <v>120</v>
      </c>
      <c r="BT85" t="s">
        <v>120</v>
      </c>
      <c r="BU85" t="s">
        <v>119</v>
      </c>
      <c r="BV85" t="s">
        <v>117</v>
      </c>
      <c r="BW85" t="s">
        <v>116</v>
      </c>
      <c r="BX85" t="s">
        <v>115</v>
      </c>
      <c r="BY85" t="s">
        <v>115</v>
      </c>
      <c r="BZ85" t="s">
        <v>117</v>
      </c>
      <c r="CA85" t="s">
        <v>120</v>
      </c>
      <c r="CB85" t="s">
        <v>119</v>
      </c>
      <c r="CC85" t="s">
        <v>115</v>
      </c>
      <c r="CD85" t="s">
        <v>120</v>
      </c>
      <c r="CE85" t="s">
        <v>120</v>
      </c>
      <c r="CF85" t="s">
        <v>118</v>
      </c>
      <c r="CG85" t="s">
        <v>119</v>
      </c>
      <c r="CH85" t="s">
        <v>119</v>
      </c>
      <c r="CI85" t="s">
        <v>116</v>
      </c>
      <c r="CJ85" t="s">
        <v>120</v>
      </c>
      <c r="CK85" t="s">
        <v>120</v>
      </c>
      <c r="CL85" t="s">
        <v>117</v>
      </c>
      <c r="CM85" t="s">
        <v>117</v>
      </c>
      <c r="CN85" t="s">
        <v>124</v>
      </c>
      <c r="CO85" t="s">
        <v>115</v>
      </c>
      <c r="CP85" t="s">
        <v>120</v>
      </c>
      <c r="CQ85" t="s">
        <v>120</v>
      </c>
      <c r="CR85" t="s">
        <v>115</v>
      </c>
      <c r="CS85" t="s">
        <v>116</v>
      </c>
      <c r="CT85" t="s">
        <v>115</v>
      </c>
      <c r="CU85" t="s">
        <v>117</v>
      </c>
      <c r="CV85" t="s">
        <v>119</v>
      </c>
      <c r="CW85" t="s">
        <v>118</v>
      </c>
      <c r="CX85" t="s">
        <v>118</v>
      </c>
      <c r="CY85" t="s">
        <v>123</v>
      </c>
      <c r="CZ85" t="s">
        <v>123</v>
      </c>
      <c r="DA85" t="s">
        <v>123</v>
      </c>
      <c r="DB85" t="s">
        <v>117</v>
      </c>
      <c r="DC85" t="s">
        <v>120</v>
      </c>
      <c r="DD85" t="s">
        <v>119</v>
      </c>
      <c r="DE85" t="s">
        <v>119</v>
      </c>
      <c r="DF85" t="s">
        <v>120</v>
      </c>
      <c r="DG85" t="s">
        <v>116</v>
      </c>
      <c r="DH85" t="s">
        <v>120</v>
      </c>
      <c r="DI85" t="s">
        <v>120</v>
      </c>
      <c r="DJ85" t="s">
        <v>117</v>
      </c>
      <c r="DK85" t="s">
        <v>121</v>
      </c>
      <c r="DL85" t="s">
        <v>117</v>
      </c>
      <c r="DM85" t="s">
        <v>118</v>
      </c>
      <c r="DN85" t="s">
        <v>117</v>
      </c>
      <c r="DO85" t="s">
        <v>121</v>
      </c>
      <c r="DP85" t="s">
        <v>117</v>
      </c>
      <c r="DQ85" t="s">
        <v>118</v>
      </c>
      <c r="DR85" t="s">
        <v>118</v>
      </c>
      <c r="DS85" t="s">
        <v>117</v>
      </c>
      <c r="DT85" t="s">
        <v>120</v>
      </c>
      <c r="DU85" t="s">
        <v>120</v>
      </c>
      <c r="DV85" t="s">
        <v>115</v>
      </c>
      <c r="DW85" t="s">
        <v>117</v>
      </c>
      <c r="DX85" t="s">
        <v>117</v>
      </c>
      <c r="DY85" t="s">
        <v>137</v>
      </c>
      <c r="DZ85" t="s">
        <v>137</v>
      </c>
      <c r="EA85" t="s">
        <v>137</v>
      </c>
      <c r="EB85" t="s">
        <v>137</v>
      </c>
    </row>
    <row r="86" spans="1:132" x14ac:dyDescent="0.25">
      <c r="A86">
        <v>2016</v>
      </c>
      <c r="B86" t="e" vm="38">
        <v>#VALUE!</v>
      </c>
      <c r="C86">
        <v>2023</v>
      </c>
      <c r="D86" t="s">
        <v>120</v>
      </c>
      <c r="E86" t="s">
        <v>120</v>
      </c>
      <c r="F86" t="s">
        <v>121</v>
      </c>
      <c r="G86" t="s">
        <v>117</v>
      </c>
      <c r="H86" t="s">
        <v>118</v>
      </c>
      <c r="I86" t="s">
        <v>115</v>
      </c>
      <c r="J86" t="s">
        <v>117</v>
      </c>
      <c r="K86" t="s">
        <v>120</v>
      </c>
      <c r="L86" t="s">
        <v>118</v>
      </c>
      <c r="M86" t="s">
        <v>115</v>
      </c>
      <c r="N86" t="s">
        <v>115</v>
      </c>
      <c r="O86" t="s">
        <v>117</v>
      </c>
      <c r="P86" t="s">
        <v>117</v>
      </c>
      <c r="Q86" t="s">
        <v>120</v>
      </c>
      <c r="R86" t="s">
        <v>120</v>
      </c>
      <c r="S86" t="s">
        <v>120</v>
      </c>
      <c r="T86" t="s">
        <v>120</v>
      </c>
      <c r="U86" t="s">
        <v>115</v>
      </c>
      <c r="V86" t="s">
        <v>115</v>
      </c>
      <c r="W86" t="s">
        <v>115</v>
      </c>
      <c r="X86" t="s">
        <v>116</v>
      </c>
      <c r="Y86" t="s">
        <v>120</v>
      </c>
      <c r="Z86" t="s">
        <v>118</v>
      </c>
      <c r="AA86" t="s">
        <v>115</v>
      </c>
      <c r="AB86" t="s">
        <v>117</v>
      </c>
      <c r="AC86" t="s">
        <v>120</v>
      </c>
      <c r="AD86" t="s">
        <v>120</v>
      </c>
      <c r="AE86" t="s">
        <v>117</v>
      </c>
      <c r="AF86" t="s">
        <v>118</v>
      </c>
      <c r="AG86" t="s">
        <v>118</v>
      </c>
      <c r="AH86" t="s">
        <v>115</v>
      </c>
      <c r="AI86" t="s">
        <v>121</v>
      </c>
      <c r="AJ86" t="s">
        <v>118</v>
      </c>
      <c r="AK86" t="s">
        <v>117</v>
      </c>
      <c r="AL86" t="s">
        <v>118</v>
      </c>
      <c r="AM86" t="s">
        <v>120</v>
      </c>
      <c r="AN86" t="s">
        <v>116</v>
      </c>
      <c r="AO86" t="s">
        <v>120</v>
      </c>
      <c r="AP86" t="s">
        <v>117</v>
      </c>
      <c r="AQ86" t="s">
        <v>117</v>
      </c>
      <c r="AR86" t="s">
        <v>115</v>
      </c>
      <c r="AS86" t="s">
        <v>115</v>
      </c>
      <c r="AT86" t="s">
        <v>115</v>
      </c>
      <c r="AU86" t="s">
        <v>115</v>
      </c>
      <c r="AV86" t="s">
        <v>117</v>
      </c>
      <c r="AW86" t="s">
        <v>117</v>
      </c>
      <c r="AX86" t="s">
        <v>117</v>
      </c>
      <c r="AY86" t="s">
        <v>117</v>
      </c>
      <c r="AZ86" t="s">
        <v>121</v>
      </c>
      <c r="BA86" t="s">
        <v>118</v>
      </c>
      <c r="BB86" t="s">
        <v>118</v>
      </c>
      <c r="BC86" t="s">
        <v>120</v>
      </c>
      <c r="BD86" t="s">
        <v>118</v>
      </c>
      <c r="BE86" t="s">
        <v>118</v>
      </c>
      <c r="BF86" t="s">
        <v>118</v>
      </c>
      <c r="BG86" t="s">
        <v>118</v>
      </c>
      <c r="BH86" t="s">
        <v>118</v>
      </c>
      <c r="BI86" t="s">
        <v>117</v>
      </c>
      <c r="BJ86" t="s">
        <v>115</v>
      </c>
      <c r="BK86" t="s">
        <v>118</v>
      </c>
      <c r="BL86" t="s">
        <v>118</v>
      </c>
      <c r="BM86" t="s">
        <v>124</v>
      </c>
      <c r="BN86" t="s">
        <v>120</v>
      </c>
      <c r="BO86" t="s">
        <v>120</v>
      </c>
      <c r="BP86" t="s">
        <v>115</v>
      </c>
      <c r="BQ86" t="s">
        <v>115</v>
      </c>
      <c r="BR86" t="s">
        <v>124</v>
      </c>
      <c r="BS86" t="s">
        <v>115</v>
      </c>
      <c r="BT86" t="s">
        <v>120</v>
      </c>
      <c r="BU86" t="s">
        <v>115</v>
      </c>
      <c r="BV86" t="s">
        <v>120</v>
      </c>
      <c r="BW86" t="s">
        <v>115</v>
      </c>
      <c r="BX86" t="s">
        <v>115</v>
      </c>
      <c r="BY86" t="s">
        <v>115</v>
      </c>
      <c r="BZ86" t="s">
        <v>115</v>
      </c>
      <c r="CA86" t="s">
        <v>120</v>
      </c>
      <c r="CB86" t="s">
        <v>118</v>
      </c>
      <c r="CC86" t="s">
        <v>117</v>
      </c>
      <c r="CD86" t="s">
        <v>115</v>
      </c>
      <c r="CE86" t="s">
        <v>115</v>
      </c>
      <c r="CF86" t="s">
        <v>118</v>
      </c>
      <c r="CG86" t="s">
        <v>119</v>
      </c>
      <c r="CH86" t="s">
        <v>118</v>
      </c>
      <c r="CI86" t="s">
        <v>121</v>
      </c>
      <c r="CJ86" t="s">
        <v>118</v>
      </c>
      <c r="CK86" t="s">
        <v>115</v>
      </c>
      <c r="CL86" t="s">
        <v>117</v>
      </c>
      <c r="CM86" t="s">
        <v>117</v>
      </c>
      <c r="CN86" t="s">
        <v>120</v>
      </c>
      <c r="CO86" t="s">
        <v>117</v>
      </c>
      <c r="CP86" t="s">
        <v>120</v>
      </c>
      <c r="CQ86" t="s">
        <v>120</v>
      </c>
      <c r="CR86" t="s">
        <v>115</v>
      </c>
      <c r="CS86" t="s">
        <v>115</v>
      </c>
      <c r="CT86" t="s">
        <v>120</v>
      </c>
      <c r="CU86" t="s">
        <v>115</v>
      </c>
      <c r="CV86" t="s">
        <v>115</v>
      </c>
      <c r="CW86" t="s">
        <v>124</v>
      </c>
      <c r="CX86" t="s">
        <v>120</v>
      </c>
      <c r="CY86" t="s">
        <v>120</v>
      </c>
      <c r="CZ86" t="s">
        <v>115</v>
      </c>
      <c r="DA86" t="s">
        <v>120</v>
      </c>
      <c r="DB86" t="s">
        <v>124</v>
      </c>
      <c r="DC86" t="s">
        <v>120</v>
      </c>
      <c r="DD86" t="s">
        <v>117</v>
      </c>
      <c r="DE86" t="s">
        <v>115</v>
      </c>
      <c r="DF86" t="s">
        <v>115</v>
      </c>
      <c r="DG86" t="s">
        <v>116</v>
      </c>
      <c r="DH86" t="s">
        <v>115</v>
      </c>
      <c r="DI86" t="s">
        <v>117</v>
      </c>
      <c r="DJ86" t="s">
        <v>120</v>
      </c>
      <c r="DK86" t="s">
        <v>116</v>
      </c>
      <c r="DL86" t="s">
        <v>117</v>
      </c>
      <c r="DM86" t="s">
        <v>115</v>
      </c>
      <c r="DN86" t="s">
        <v>117</v>
      </c>
      <c r="DO86" t="s">
        <v>116</v>
      </c>
      <c r="DP86" t="s">
        <v>115</v>
      </c>
      <c r="DQ86" t="s">
        <v>117</v>
      </c>
      <c r="DR86" t="s">
        <v>115</v>
      </c>
      <c r="DS86" t="s">
        <v>117</v>
      </c>
      <c r="DT86" t="s">
        <v>124</v>
      </c>
      <c r="DU86" t="s">
        <v>120</v>
      </c>
      <c r="DV86" t="s">
        <v>117</v>
      </c>
      <c r="DW86" t="s">
        <v>115</v>
      </c>
      <c r="DX86" t="s">
        <v>115</v>
      </c>
      <c r="DY86" t="s">
        <v>137</v>
      </c>
      <c r="DZ86" t="s">
        <v>137</v>
      </c>
      <c r="EA86" t="s">
        <v>137</v>
      </c>
      <c r="EB86" t="s">
        <v>137</v>
      </c>
    </row>
    <row r="87" spans="1:132" x14ac:dyDescent="0.25">
      <c r="A87">
        <v>2016</v>
      </c>
      <c r="B87" t="e" vm="75">
        <v>#VALUE!</v>
      </c>
      <c r="C87">
        <v>2022</v>
      </c>
      <c r="D87" t="s">
        <v>120</v>
      </c>
      <c r="E87" t="s">
        <v>120</v>
      </c>
      <c r="F87" t="s">
        <v>121</v>
      </c>
      <c r="G87" t="s">
        <v>120</v>
      </c>
      <c r="H87" t="s">
        <v>118</v>
      </c>
      <c r="I87" t="s">
        <v>115</v>
      </c>
      <c r="J87" t="s">
        <v>117</v>
      </c>
      <c r="K87" t="s">
        <v>117</v>
      </c>
      <c r="L87" t="s">
        <v>117</v>
      </c>
      <c r="M87" t="s">
        <v>120</v>
      </c>
      <c r="N87" t="s">
        <v>120</v>
      </c>
      <c r="O87" t="s">
        <v>118</v>
      </c>
      <c r="P87" t="s">
        <v>118</v>
      </c>
      <c r="Q87" t="s">
        <v>121</v>
      </c>
      <c r="R87" t="s">
        <v>117</v>
      </c>
      <c r="S87" t="s">
        <v>118</v>
      </c>
      <c r="T87" t="s">
        <v>117</v>
      </c>
      <c r="U87" t="s">
        <v>115</v>
      </c>
      <c r="V87" t="s">
        <v>115</v>
      </c>
      <c r="W87" t="s">
        <v>115</v>
      </c>
      <c r="X87" t="s">
        <v>121</v>
      </c>
      <c r="Y87" t="s">
        <v>117</v>
      </c>
      <c r="Z87" t="s">
        <v>117</v>
      </c>
      <c r="AA87" t="s">
        <v>117</v>
      </c>
      <c r="AB87" t="s">
        <v>118</v>
      </c>
      <c r="AC87" t="s">
        <v>115</v>
      </c>
      <c r="AD87" t="s">
        <v>115</v>
      </c>
      <c r="AE87" t="s">
        <v>117</v>
      </c>
      <c r="AF87" t="s">
        <v>118</v>
      </c>
      <c r="AG87" t="s">
        <v>117</v>
      </c>
      <c r="AH87" t="s">
        <v>120</v>
      </c>
      <c r="AI87" t="s">
        <v>121</v>
      </c>
      <c r="AJ87" t="s">
        <v>117</v>
      </c>
      <c r="AK87" t="s">
        <v>118</v>
      </c>
      <c r="AL87" t="s">
        <v>117</v>
      </c>
      <c r="AM87" t="s">
        <v>117</v>
      </c>
      <c r="AN87" t="s">
        <v>121</v>
      </c>
      <c r="AO87" t="s">
        <v>117</v>
      </c>
      <c r="AP87" t="s">
        <v>118</v>
      </c>
      <c r="AQ87" t="s">
        <v>118</v>
      </c>
      <c r="AR87" t="s">
        <v>115</v>
      </c>
      <c r="AS87" t="s">
        <v>120</v>
      </c>
      <c r="AT87" t="s">
        <v>115</v>
      </c>
      <c r="AU87" t="s">
        <v>115</v>
      </c>
      <c r="AV87" t="s">
        <v>117</v>
      </c>
      <c r="AW87" t="s">
        <v>118</v>
      </c>
      <c r="AX87" t="s">
        <v>117</v>
      </c>
      <c r="AY87" t="s">
        <v>120</v>
      </c>
      <c r="AZ87" t="s">
        <v>117</v>
      </c>
      <c r="BA87" t="s">
        <v>118</v>
      </c>
      <c r="BB87" t="s">
        <v>115</v>
      </c>
      <c r="BC87" t="s">
        <v>118</v>
      </c>
      <c r="BD87" t="s">
        <v>117</v>
      </c>
      <c r="BE87" t="s">
        <v>120</v>
      </c>
      <c r="BF87" t="s">
        <v>118</v>
      </c>
      <c r="BG87" t="s">
        <v>120</v>
      </c>
      <c r="BH87" t="s">
        <v>118</v>
      </c>
      <c r="BI87" t="s">
        <v>116</v>
      </c>
      <c r="BJ87" t="s">
        <v>115</v>
      </c>
      <c r="BK87" t="s">
        <v>118</v>
      </c>
      <c r="BL87" t="s">
        <v>117</v>
      </c>
      <c r="BM87" t="s">
        <v>124</v>
      </c>
      <c r="BN87" t="s">
        <v>115</v>
      </c>
      <c r="BO87" t="s">
        <v>120</v>
      </c>
      <c r="BP87" t="s">
        <v>115</v>
      </c>
      <c r="BQ87" t="s">
        <v>115</v>
      </c>
      <c r="BR87" t="s">
        <v>117</v>
      </c>
      <c r="BS87" t="s">
        <v>115</v>
      </c>
      <c r="BT87" t="s">
        <v>117</v>
      </c>
      <c r="BU87" t="s">
        <v>118</v>
      </c>
      <c r="BV87" t="s">
        <v>119</v>
      </c>
      <c r="BW87" t="s">
        <v>116</v>
      </c>
      <c r="BX87" t="s">
        <v>115</v>
      </c>
      <c r="BY87" t="s">
        <v>115</v>
      </c>
      <c r="BZ87" t="s">
        <v>117</v>
      </c>
      <c r="CA87" t="s">
        <v>115</v>
      </c>
      <c r="CB87" t="s">
        <v>115</v>
      </c>
      <c r="CC87" t="s">
        <v>115</v>
      </c>
      <c r="CD87" t="s">
        <v>120</v>
      </c>
      <c r="CE87" t="s">
        <v>115</v>
      </c>
      <c r="CF87" t="s">
        <v>124</v>
      </c>
      <c r="CG87" t="s">
        <v>115</v>
      </c>
      <c r="CH87" t="s">
        <v>120</v>
      </c>
      <c r="CI87" t="s">
        <v>124</v>
      </c>
      <c r="CJ87" t="s">
        <v>120</v>
      </c>
      <c r="CK87" t="s">
        <v>115</v>
      </c>
      <c r="CL87" t="s">
        <v>120</v>
      </c>
      <c r="CM87" t="s">
        <v>120</v>
      </c>
      <c r="CN87" t="s">
        <v>115</v>
      </c>
      <c r="CO87" t="s">
        <v>115</v>
      </c>
      <c r="CP87" t="s">
        <v>115</v>
      </c>
      <c r="CQ87" t="s">
        <v>115</v>
      </c>
      <c r="CR87" t="s">
        <v>115</v>
      </c>
      <c r="CS87" t="s">
        <v>124</v>
      </c>
      <c r="CT87" t="s">
        <v>120</v>
      </c>
      <c r="CU87" t="s">
        <v>120</v>
      </c>
      <c r="CV87" t="s">
        <v>115</v>
      </c>
      <c r="CW87" t="s">
        <v>116</v>
      </c>
      <c r="CX87" t="s">
        <v>115</v>
      </c>
      <c r="CY87" t="s">
        <v>120</v>
      </c>
      <c r="CZ87" t="s">
        <v>117</v>
      </c>
      <c r="DA87" t="s">
        <v>117</v>
      </c>
      <c r="DB87" t="s">
        <v>124</v>
      </c>
      <c r="DC87" t="s">
        <v>115</v>
      </c>
      <c r="DD87" t="s">
        <v>115</v>
      </c>
      <c r="DE87" t="s">
        <v>120</v>
      </c>
      <c r="DF87" t="s">
        <v>120</v>
      </c>
      <c r="DG87" t="s">
        <v>116</v>
      </c>
      <c r="DH87" t="s">
        <v>117</v>
      </c>
      <c r="DI87" t="s">
        <v>120</v>
      </c>
      <c r="DJ87" t="s">
        <v>120</v>
      </c>
      <c r="DK87" t="s">
        <v>121</v>
      </c>
      <c r="DL87" t="s">
        <v>117</v>
      </c>
      <c r="DM87" t="s">
        <v>115</v>
      </c>
      <c r="DN87" t="s">
        <v>118</v>
      </c>
      <c r="DO87" t="s">
        <v>116</v>
      </c>
      <c r="DP87" t="s">
        <v>120</v>
      </c>
      <c r="DQ87" t="s">
        <v>117</v>
      </c>
      <c r="DR87" t="s">
        <v>115</v>
      </c>
      <c r="DS87" t="s">
        <v>115</v>
      </c>
      <c r="DT87" t="s">
        <v>116</v>
      </c>
      <c r="DU87" t="s">
        <v>115</v>
      </c>
      <c r="DV87" t="s">
        <v>118</v>
      </c>
      <c r="DW87" t="s">
        <v>118</v>
      </c>
      <c r="DX87" t="s">
        <v>115</v>
      </c>
      <c r="DY87" t="s">
        <v>137</v>
      </c>
      <c r="DZ87" t="s">
        <v>137</v>
      </c>
      <c r="EA87" t="s">
        <v>137</v>
      </c>
      <c r="EB87" t="s">
        <v>137</v>
      </c>
    </row>
    <row r="88" spans="1:132" x14ac:dyDescent="0.25">
      <c r="A88">
        <v>2016</v>
      </c>
      <c r="B88" t="e" vm="76">
        <v>#VALUE!</v>
      </c>
      <c r="C88">
        <v>2022</v>
      </c>
      <c r="D88" t="s">
        <v>118</v>
      </c>
      <c r="E88" t="s">
        <v>118</v>
      </c>
      <c r="F88" t="s">
        <v>121</v>
      </c>
      <c r="G88" t="s">
        <v>118</v>
      </c>
      <c r="H88" t="s">
        <v>119</v>
      </c>
      <c r="I88" t="s">
        <v>115</v>
      </c>
      <c r="J88" t="s">
        <v>118</v>
      </c>
      <c r="K88" t="s">
        <v>118</v>
      </c>
      <c r="L88" t="s">
        <v>118</v>
      </c>
      <c r="M88" t="s">
        <v>118</v>
      </c>
      <c r="N88" t="s">
        <v>118</v>
      </c>
      <c r="O88" t="s">
        <v>120</v>
      </c>
      <c r="P88" t="s">
        <v>120</v>
      </c>
      <c r="Q88" t="s">
        <v>118</v>
      </c>
      <c r="R88" t="s">
        <v>118</v>
      </c>
      <c r="S88" t="s">
        <v>118</v>
      </c>
      <c r="T88" t="s">
        <v>118</v>
      </c>
      <c r="U88" t="s">
        <v>123</v>
      </c>
      <c r="V88" t="s">
        <v>123</v>
      </c>
      <c r="W88" t="s">
        <v>123</v>
      </c>
      <c r="X88" t="s">
        <v>118</v>
      </c>
      <c r="Y88" t="s">
        <v>118</v>
      </c>
      <c r="Z88" t="s">
        <v>118</v>
      </c>
      <c r="AA88" t="s">
        <v>118</v>
      </c>
      <c r="AB88" t="s">
        <v>118</v>
      </c>
      <c r="AC88" t="s">
        <v>118</v>
      </c>
      <c r="AD88" t="s">
        <v>118</v>
      </c>
      <c r="AE88" t="s">
        <v>118</v>
      </c>
      <c r="AF88" t="s">
        <v>118</v>
      </c>
      <c r="AG88" t="s">
        <v>123</v>
      </c>
      <c r="AH88" t="s">
        <v>118</v>
      </c>
      <c r="AI88" t="s">
        <v>118</v>
      </c>
      <c r="AJ88" t="s">
        <v>117</v>
      </c>
      <c r="AK88" t="s">
        <v>118</v>
      </c>
      <c r="AL88" t="s">
        <v>118</v>
      </c>
      <c r="AM88" t="s">
        <v>118</v>
      </c>
      <c r="AN88" t="s">
        <v>121</v>
      </c>
      <c r="AO88" t="s">
        <v>117</v>
      </c>
      <c r="AP88" t="s">
        <v>118</v>
      </c>
      <c r="AQ88" t="s">
        <v>118</v>
      </c>
      <c r="AR88" t="s">
        <v>117</v>
      </c>
      <c r="AS88" t="s">
        <v>118</v>
      </c>
      <c r="AT88" t="s">
        <v>115</v>
      </c>
      <c r="AU88" t="s">
        <v>118</v>
      </c>
      <c r="AV88" t="s">
        <v>118</v>
      </c>
      <c r="AW88" t="s">
        <v>118</v>
      </c>
      <c r="AX88" t="s">
        <v>118</v>
      </c>
      <c r="AY88" t="s">
        <v>118</v>
      </c>
      <c r="AZ88" t="s">
        <v>117</v>
      </c>
      <c r="BA88" t="s">
        <v>118</v>
      </c>
      <c r="BB88" t="s">
        <v>117</v>
      </c>
      <c r="BC88" t="s">
        <v>120</v>
      </c>
      <c r="BD88" t="s">
        <v>118</v>
      </c>
      <c r="BE88" t="s">
        <v>118</v>
      </c>
      <c r="BF88" t="s">
        <v>118</v>
      </c>
      <c r="BG88" t="s">
        <v>117</v>
      </c>
      <c r="BH88" t="s">
        <v>118</v>
      </c>
      <c r="BI88" t="s">
        <v>116</v>
      </c>
      <c r="BJ88" t="s">
        <v>117</v>
      </c>
      <c r="BK88" t="s">
        <v>115</v>
      </c>
      <c r="BL88" t="s">
        <v>118</v>
      </c>
      <c r="BM88" t="s">
        <v>118</v>
      </c>
      <c r="BN88" t="s">
        <v>117</v>
      </c>
      <c r="BO88" t="s">
        <v>118</v>
      </c>
      <c r="BP88" t="s">
        <v>118</v>
      </c>
      <c r="BQ88" t="s">
        <v>117</v>
      </c>
      <c r="BR88" t="s">
        <v>116</v>
      </c>
      <c r="BS88" t="s">
        <v>120</v>
      </c>
      <c r="BT88" t="s">
        <v>118</v>
      </c>
      <c r="BU88" t="s">
        <v>118</v>
      </c>
      <c r="BV88" t="s">
        <v>115</v>
      </c>
      <c r="BW88" t="s">
        <v>118</v>
      </c>
      <c r="BX88" t="s">
        <v>117</v>
      </c>
      <c r="BY88" t="s">
        <v>115</v>
      </c>
      <c r="BZ88" t="s">
        <v>118</v>
      </c>
      <c r="CA88" t="s">
        <v>124</v>
      </c>
      <c r="CB88" t="s">
        <v>115</v>
      </c>
      <c r="CC88" t="s">
        <v>118</v>
      </c>
      <c r="CD88" t="s">
        <v>115</v>
      </c>
      <c r="CE88" t="s">
        <v>115</v>
      </c>
      <c r="CF88" t="s">
        <v>118</v>
      </c>
      <c r="CG88" t="s">
        <v>115</v>
      </c>
      <c r="CH88" t="s">
        <v>118</v>
      </c>
      <c r="CI88" t="s">
        <v>118</v>
      </c>
      <c r="CJ88" t="s">
        <v>118</v>
      </c>
      <c r="CK88" t="s">
        <v>118</v>
      </c>
      <c r="CL88" t="s">
        <v>118</v>
      </c>
      <c r="CM88" t="s">
        <v>118</v>
      </c>
      <c r="CN88" t="s">
        <v>118</v>
      </c>
      <c r="CO88" t="s">
        <v>118</v>
      </c>
      <c r="CP88" t="s">
        <v>119</v>
      </c>
      <c r="CQ88" t="s">
        <v>118</v>
      </c>
      <c r="CR88" t="s">
        <v>118</v>
      </c>
      <c r="CS88" t="s">
        <v>116</v>
      </c>
      <c r="CT88" t="s">
        <v>118</v>
      </c>
      <c r="CU88" t="s">
        <v>120</v>
      </c>
      <c r="CV88" t="s">
        <v>120</v>
      </c>
      <c r="CW88" t="s">
        <v>118</v>
      </c>
      <c r="CX88" t="s">
        <v>118</v>
      </c>
      <c r="CY88" t="s">
        <v>123</v>
      </c>
      <c r="CZ88" t="s">
        <v>123</v>
      </c>
      <c r="DA88" t="s">
        <v>123</v>
      </c>
      <c r="DB88" t="s">
        <v>124</v>
      </c>
      <c r="DC88" t="s">
        <v>120</v>
      </c>
      <c r="DD88" t="s">
        <v>115</v>
      </c>
      <c r="DE88" t="s">
        <v>115</v>
      </c>
      <c r="DF88" t="s">
        <v>117</v>
      </c>
      <c r="DG88" t="s">
        <v>115</v>
      </c>
      <c r="DH88" t="s">
        <v>115</v>
      </c>
      <c r="DI88" t="s">
        <v>115</v>
      </c>
      <c r="DJ88" t="s">
        <v>115</v>
      </c>
      <c r="DK88" t="s">
        <v>118</v>
      </c>
      <c r="DL88" t="s">
        <v>118</v>
      </c>
      <c r="DM88" t="s">
        <v>118</v>
      </c>
      <c r="DN88" t="s">
        <v>118</v>
      </c>
      <c r="DO88" t="s">
        <v>118</v>
      </c>
      <c r="DP88" t="s">
        <v>118</v>
      </c>
      <c r="DQ88" t="s">
        <v>118</v>
      </c>
      <c r="DR88" t="s">
        <v>118</v>
      </c>
      <c r="DS88" t="s">
        <v>118</v>
      </c>
      <c r="DT88" t="s">
        <v>118</v>
      </c>
      <c r="DU88" t="s">
        <v>118</v>
      </c>
      <c r="DV88" t="s">
        <v>118</v>
      </c>
      <c r="DW88" t="s">
        <v>118</v>
      </c>
      <c r="DX88" t="s">
        <v>118</v>
      </c>
      <c r="DY88" t="s">
        <v>137</v>
      </c>
      <c r="DZ88" t="s">
        <v>137</v>
      </c>
      <c r="EA88" t="s">
        <v>137</v>
      </c>
      <c r="EB88" t="s">
        <v>137</v>
      </c>
    </row>
    <row r="89" spans="1:132" x14ac:dyDescent="0.25">
      <c r="A89">
        <v>2016</v>
      </c>
      <c r="B89" t="e" vm="45">
        <v>#VALUE!</v>
      </c>
      <c r="C89">
        <v>2022</v>
      </c>
      <c r="D89" t="s">
        <v>117</v>
      </c>
      <c r="E89" t="s">
        <v>117</v>
      </c>
      <c r="F89" t="s">
        <v>121</v>
      </c>
      <c r="G89" t="s">
        <v>118</v>
      </c>
      <c r="H89" t="s">
        <v>118</v>
      </c>
      <c r="I89" t="s">
        <v>115</v>
      </c>
      <c r="J89" t="s">
        <v>117</v>
      </c>
      <c r="K89" t="s">
        <v>117</v>
      </c>
      <c r="L89" t="s">
        <v>117</v>
      </c>
      <c r="M89" t="s">
        <v>115</v>
      </c>
      <c r="N89" t="s">
        <v>115</v>
      </c>
      <c r="O89" t="s">
        <v>115</v>
      </c>
      <c r="P89" t="s">
        <v>115</v>
      </c>
      <c r="Q89" t="s">
        <v>120</v>
      </c>
      <c r="R89" t="s">
        <v>117</v>
      </c>
      <c r="S89" t="s">
        <v>120</v>
      </c>
      <c r="T89" t="s">
        <v>120</v>
      </c>
      <c r="U89" t="s">
        <v>115</v>
      </c>
      <c r="V89" t="s">
        <v>115</v>
      </c>
      <c r="W89" t="s">
        <v>115</v>
      </c>
      <c r="X89" t="s">
        <v>121</v>
      </c>
      <c r="Y89" t="s">
        <v>117</v>
      </c>
      <c r="Z89" t="s">
        <v>118</v>
      </c>
      <c r="AA89" t="s">
        <v>120</v>
      </c>
      <c r="AB89" t="s">
        <v>118</v>
      </c>
      <c r="AC89" t="s">
        <v>115</v>
      </c>
      <c r="AD89" t="s">
        <v>115</v>
      </c>
      <c r="AE89" t="s">
        <v>117</v>
      </c>
      <c r="AF89" t="s">
        <v>118</v>
      </c>
      <c r="AG89" t="s">
        <v>118</v>
      </c>
      <c r="AH89" t="s">
        <v>115</v>
      </c>
      <c r="AI89" t="s">
        <v>116</v>
      </c>
      <c r="AJ89" t="s">
        <v>120</v>
      </c>
      <c r="AK89" t="s">
        <v>115</v>
      </c>
      <c r="AL89" t="s">
        <v>118</v>
      </c>
      <c r="AM89" t="s">
        <v>117</v>
      </c>
      <c r="AN89" t="s">
        <v>121</v>
      </c>
      <c r="AO89" t="s">
        <v>117</v>
      </c>
      <c r="AP89" t="s">
        <v>118</v>
      </c>
      <c r="AQ89" t="s">
        <v>118</v>
      </c>
      <c r="AR89" t="s">
        <v>120</v>
      </c>
      <c r="AS89" t="s">
        <v>115</v>
      </c>
      <c r="AT89" t="s">
        <v>115</v>
      </c>
      <c r="AU89" t="s">
        <v>118</v>
      </c>
      <c r="AV89" t="s">
        <v>120</v>
      </c>
      <c r="AW89" t="s">
        <v>115</v>
      </c>
      <c r="AX89" t="s">
        <v>120</v>
      </c>
      <c r="AY89" t="s">
        <v>117</v>
      </c>
      <c r="AZ89" t="s">
        <v>116</v>
      </c>
      <c r="BA89" t="s">
        <v>117</v>
      </c>
      <c r="BB89" t="s">
        <v>120</v>
      </c>
      <c r="BC89" t="s">
        <v>117</v>
      </c>
      <c r="BD89" t="s">
        <v>117</v>
      </c>
      <c r="BE89" t="s">
        <v>118</v>
      </c>
      <c r="BF89" t="s">
        <v>115</v>
      </c>
      <c r="BG89" t="s">
        <v>118</v>
      </c>
      <c r="BH89" t="s">
        <v>123</v>
      </c>
      <c r="BI89" t="s">
        <v>120</v>
      </c>
      <c r="BJ89" t="s">
        <v>120</v>
      </c>
      <c r="BK89" t="s">
        <v>117</v>
      </c>
      <c r="BL89" t="s">
        <v>115</v>
      </c>
      <c r="BM89" t="s">
        <v>121</v>
      </c>
      <c r="BN89" t="s">
        <v>119</v>
      </c>
      <c r="BO89" t="s">
        <v>119</v>
      </c>
      <c r="BP89" t="s">
        <v>115</v>
      </c>
      <c r="BQ89" t="s">
        <v>120</v>
      </c>
      <c r="BR89" t="s">
        <v>120</v>
      </c>
      <c r="BS89" t="s">
        <v>115</v>
      </c>
      <c r="BT89" t="s">
        <v>120</v>
      </c>
      <c r="BU89" t="s">
        <v>120</v>
      </c>
      <c r="BV89" t="s">
        <v>117</v>
      </c>
      <c r="BW89" t="s">
        <v>116</v>
      </c>
      <c r="BX89" t="s">
        <v>115</v>
      </c>
      <c r="BY89" t="s">
        <v>115</v>
      </c>
      <c r="BZ89" t="s">
        <v>117</v>
      </c>
      <c r="CA89" t="s">
        <v>115</v>
      </c>
      <c r="CB89" t="s">
        <v>115</v>
      </c>
      <c r="CC89" t="s">
        <v>115</v>
      </c>
      <c r="CD89" t="s">
        <v>115</v>
      </c>
      <c r="CE89" t="s">
        <v>115</v>
      </c>
      <c r="CF89" t="s">
        <v>124</v>
      </c>
      <c r="CG89" t="s">
        <v>115</v>
      </c>
      <c r="CH89" t="s">
        <v>120</v>
      </c>
      <c r="CI89" t="s">
        <v>120</v>
      </c>
      <c r="CJ89" t="s">
        <v>120</v>
      </c>
      <c r="CK89" t="s">
        <v>120</v>
      </c>
      <c r="CL89" t="s">
        <v>120</v>
      </c>
      <c r="CM89" t="s">
        <v>120</v>
      </c>
      <c r="CN89" t="s">
        <v>124</v>
      </c>
      <c r="CO89" t="s">
        <v>115</v>
      </c>
      <c r="CP89" t="s">
        <v>115</v>
      </c>
      <c r="CQ89" t="s">
        <v>120</v>
      </c>
      <c r="CR89" t="s">
        <v>120</v>
      </c>
      <c r="CS89" t="s">
        <v>124</v>
      </c>
      <c r="CT89" t="s">
        <v>117</v>
      </c>
      <c r="CU89" t="s">
        <v>115</v>
      </c>
      <c r="CV89" t="s">
        <v>115</v>
      </c>
      <c r="CW89" t="s">
        <v>118</v>
      </c>
      <c r="CX89" t="s">
        <v>118</v>
      </c>
      <c r="CY89" t="s">
        <v>123</v>
      </c>
      <c r="CZ89" t="s">
        <v>123</v>
      </c>
      <c r="DA89" t="s">
        <v>123</v>
      </c>
      <c r="DB89" t="s">
        <v>120</v>
      </c>
      <c r="DC89" t="s">
        <v>120</v>
      </c>
      <c r="DD89" t="s">
        <v>123</v>
      </c>
      <c r="DE89" t="s">
        <v>118</v>
      </c>
      <c r="DF89" t="s">
        <v>115</v>
      </c>
      <c r="DG89" t="s">
        <v>116</v>
      </c>
      <c r="DH89" t="s">
        <v>115</v>
      </c>
      <c r="DI89" t="s">
        <v>115</v>
      </c>
      <c r="DJ89" t="s">
        <v>117</v>
      </c>
      <c r="DK89" t="s">
        <v>124</v>
      </c>
      <c r="DL89" t="s">
        <v>120</v>
      </c>
      <c r="DM89" t="s">
        <v>115</v>
      </c>
      <c r="DN89" t="s">
        <v>120</v>
      </c>
      <c r="DO89" t="s">
        <v>121</v>
      </c>
      <c r="DP89" t="s">
        <v>118</v>
      </c>
      <c r="DQ89" t="s">
        <v>115</v>
      </c>
      <c r="DR89" t="s">
        <v>117</v>
      </c>
      <c r="DS89" t="s">
        <v>117</v>
      </c>
      <c r="DT89" t="s">
        <v>118</v>
      </c>
      <c r="DU89" t="s">
        <v>119</v>
      </c>
      <c r="DV89" t="s">
        <v>119</v>
      </c>
      <c r="DW89" t="s">
        <v>119</v>
      </c>
      <c r="DX89" t="s">
        <v>118</v>
      </c>
      <c r="DY89" t="s">
        <v>137</v>
      </c>
      <c r="DZ89" t="s">
        <v>137</v>
      </c>
      <c r="EA89" t="s">
        <v>137</v>
      </c>
      <c r="EB89" t="s">
        <v>137</v>
      </c>
    </row>
    <row r="90" spans="1:132" x14ac:dyDescent="0.25">
      <c r="A90">
        <v>2016</v>
      </c>
      <c r="B90" t="e" vm="31">
        <v>#VALUE!</v>
      </c>
      <c r="C90">
        <v>2023</v>
      </c>
      <c r="D90" t="s">
        <v>118</v>
      </c>
      <c r="E90" t="s">
        <v>118</v>
      </c>
      <c r="F90" t="s">
        <v>121</v>
      </c>
      <c r="G90" t="s">
        <v>118</v>
      </c>
      <c r="H90" t="s">
        <v>120</v>
      </c>
      <c r="I90" t="s">
        <v>118</v>
      </c>
      <c r="J90" t="s">
        <v>121</v>
      </c>
      <c r="K90" t="s">
        <v>118</v>
      </c>
      <c r="L90" t="s">
        <v>117</v>
      </c>
      <c r="M90" t="s">
        <v>117</v>
      </c>
      <c r="N90" t="s">
        <v>117</v>
      </c>
      <c r="O90" t="s">
        <v>115</v>
      </c>
      <c r="P90" t="s">
        <v>115</v>
      </c>
      <c r="Q90" t="s">
        <v>116</v>
      </c>
      <c r="R90" t="s">
        <v>120</v>
      </c>
      <c r="S90" t="s">
        <v>120</v>
      </c>
      <c r="T90" t="s">
        <v>118</v>
      </c>
      <c r="U90" t="s">
        <v>117</v>
      </c>
      <c r="V90" t="s">
        <v>120</v>
      </c>
      <c r="W90" t="s">
        <v>118</v>
      </c>
      <c r="X90" t="s">
        <v>121</v>
      </c>
      <c r="Y90" t="s">
        <v>115</v>
      </c>
      <c r="Z90" t="s">
        <v>118</v>
      </c>
      <c r="AA90" t="s">
        <v>119</v>
      </c>
      <c r="AB90" t="s">
        <v>118</v>
      </c>
      <c r="AC90" t="s">
        <v>118</v>
      </c>
      <c r="AD90" t="s">
        <v>118</v>
      </c>
      <c r="AE90" t="s">
        <v>121</v>
      </c>
      <c r="AF90" t="s">
        <v>118</v>
      </c>
      <c r="AG90" t="s">
        <v>118</v>
      </c>
      <c r="AH90" t="s">
        <v>117</v>
      </c>
      <c r="AI90" t="s">
        <v>121</v>
      </c>
      <c r="AJ90" t="s">
        <v>120</v>
      </c>
      <c r="AK90" t="s">
        <v>119</v>
      </c>
      <c r="AL90" t="s">
        <v>118</v>
      </c>
      <c r="AM90" t="s">
        <v>117</v>
      </c>
      <c r="AN90" t="s">
        <v>117</v>
      </c>
      <c r="AO90" t="s">
        <v>117</v>
      </c>
      <c r="AP90" t="s">
        <v>117</v>
      </c>
      <c r="AQ90" t="s">
        <v>117</v>
      </c>
      <c r="AR90" t="s">
        <v>120</v>
      </c>
      <c r="AS90" t="s">
        <v>117</v>
      </c>
      <c r="AT90" t="s">
        <v>117</v>
      </c>
      <c r="AU90" t="s">
        <v>115</v>
      </c>
      <c r="AV90" t="s">
        <v>124</v>
      </c>
      <c r="AW90" t="s">
        <v>120</v>
      </c>
      <c r="AX90" t="s">
        <v>115</v>
      </c>
      <c r="AY90" t="s">
        <v>120</v>
      </c>
      <c r="AZ90" t="s">
        <v>121</v>
      </c>
      <c r="BA90" t="s">
        <v>118</v>
      </c>
      <c r="BB90" t="s">
        <v>117</v>
      </c>
      <c r="BC90" t="s">
        <v>117</v>
      </c>
      <c r="BD90" t="s">
        <v>121</v>
      </c>
      <c r="BE90" t="s">
        <v>117</v>
      </c>
      <c r="BF90" t="s">
        <v>118</v>
      </c>
      <c r="BG90" t="s">
        <v>117</v>
      </c>
      <c r="BH90" t="s">
        <v>118</v>
      </c>
      <c r="BI90" t="s">
        <v>116</v>
      </c>
      <c r="BJ90" t="s">
        <v>119</v>
      </c>
      <c r="BK90" t="s">
        <v>117</v>
      </c>
      <c r="BL90" t="s">
        <v>115</v>
      </c>
      <c r="BM90" t="s">
        <v>116</v>
      </c>
      <c r="BN90" t="s">
        <v>115</v>
      </c>
      <c r="BO90" t="s">
        <v>120</v>
      </c>
      <c r="BP90" t="s">
        <v>115</v>
      </c>
      <c r="BQ90" t="s">
        <v>117</v>
      </c>
      <c r="BR90" t="s">
        <v>121</v>
      </c>
      <c r="BS90" t="s">
        <v>120</v>
      </c>
      <c r="BT90" t="s">
        <v>118</v>
      </c>
      <c r="BU90" t="s">
        <v>118</v>
      </c>
      <c r="BV90" t="s">
        <v>119</v>
      </c>
      <c r="BW90" t="s">
        <v>121</v>
      </c>
      <c r="BX90" t="s">
        <v>115</v>
      </c>
      <c r="BY90" t="s">
        <v>120</v>
      </c>
      <c r="BZ90" t="s">
        <v>118</v>
      </c>
      <c r="CA90" t="s">
        <v>120</v>
      </c>
      <c r="CB90" t="s">
        <v>117</v>
      </c>
      <c r="CC90" t="s">
        <v>115</v>
      </c>
      <c r="CD90" t="s">
        <v>117</v>
      </c>
      <c r="CE90" t="s">
        <v>120</v>
      </c>
      <c r="CF90" t="s">
        <v>118</v>
      </c>
      <c r="CG90" t="s">
        <v>119</v>
      </c>
      <c r="CH90" t="s">
        <v>118</v>
      </c>
      <c r="CI90" t="s">
        <v>121</v>
      </c>
      <c r="CJ90" t="s">
        <v>118</v>
      </c>
      <c r="CK90" t="s">
        <v>119</v>
      </c>
      <c r="CL90" t="s">
        <v>117</v>
      </c>
      <c r="CM90" t="s">
        <v>117</v>
      </c>
      <c r="CN90" t="s">
        <v>124</v>
      </c>
      <c r="CO90" t="s">
        <v>120</v>
      </c>
      <c r="CP90" t="s">
        <v>115</v>
      </c>
      <c r="CQ90" t="s">
        <v>120</v>
      </c>
      <c r="CR90" t="s">
        <v>120</v>
      </c>
      <c r="CS90" t="s">
        <v>120</v>
      </c>
      <c r="CT90" t="s">
        <v>120</v>
      </c>
      <c r="CU90" t="s">
        <v>117</v>
      </c>
      <c r="CV90" t="s">
        <v>120</v>
      </c>
      <c r="CW90" t="s">
        <v>118</v>
      </c>
      <c r="CX90" t="s">
        <v>118</v>
      </c>
      <c r="CY90" t="s">
        <v>123</v>
      </c>
      <c r="CZ90" t="s">
        <v>123</v>
      </c>
      <c r="DA90" t="s">
        <v>123</v>
      </c>
      <c r="DB90" t="s">
        <v>117</v>
      </c>
      <c r="DC90" t="s">
        <v>118</v>
      </c>
      <c r="DD90" t="s">
        <v>117</v>
      </c>
      <c r="DE90" t="s">
        <v>117</v>
      </c>
      <c r="DF90" t="s">
        <v>120</v>
      </c>
      <c r="DG90" t="s">
        <v>121</v>
      </c>
      <c r="DH90" t="s">
        <v>117</v>
      </c>
      <c r="DI90" t="s">
        <v>118</v>
      </c>
      <c r="DJ90" t="s">
        <v>118</v>
      </c>
      <c r="DK90" t="s">
        <v>116</v>
      </c>
      <c r="DL90" t="s">
        <v>117</v>
      </c>
      <c r="DM90" t="s">
        <v>120</v>
      </c>
      <c r="DN90" t="s">
        <v>117</v>
      </c>
      <c r="DO90" t="s">
        <v>121</v>
      </c>
      <c r="DP90" t="s">
        <v>117</v>
      </c>
      <c r="DQ90" t="s">
        <v>118</v>
      </c>
      <c r="DR90" t="s">
        <v>117</v>
      </c>
      <c r="DS90" t="s">
        <v>115</v>
      </c>
      <c r="DT90" t="s">
        <v>116</v>
      </c>
      <c r="DU90" t="s">
        <v>117</v>
      </c>
      <c r="DV90" t="s">
        <v>117</v>
      </c>
      <c r="DW90" t="s">
        <v>115</v>
      </c>
      <c r="DX90" t="s">
        <v>117</v>
      </c>
      <c r="DY90" t="s">
        <v>137</v>
      </c>
      <c r="DZ90" t="s">
        <v>137</v>
      </c>
      <c r="EA90" t="s">
        <v>137</v>
      </c>
      <c r="EB90" t="s">
        <v>137</v>
      </c>
    </row>
    <row r="91" spans="1:132" x14ac:dyDescent="0.25">
      <c r="A91">
        <v>2016</v>
      </c>
      <c r="B91" t="e" vm="32">
        <v>#VALUE!</v>
      </c>
      <c r="C91">
        <v>2022</v>
      </c>
      <c r="D91" t="s">
        <v>120</v>
      </c>
      <c r="E91" t="s">
        <v>120</v>
      </c>
      <c r="F91" t="s">
        <v>124</v>
      </c>
      <c r="G91" t="s">
        <v>120</v>
      </c>
      <c r="H91" t="s">
        <v>120</v>
      </c>
      <c r="I91" t="s">
        <v>115</v>
      </c>
      <c r="J91" t="s">
        <v>117</v>
      </c>
      <c r="K91" t="s">
        <v>118</v>
      </c>
      <c r="L91" t="s">
        <v>120</v>
      </c>
      <c r="M91" t="s">
        <v>115</v>
      </c>
      <c r="N91" t="s">
        <v>115</v>
      </c>
      <c r="O91" t="s">
        <v>115</v>
      </c>
      <c r="P91" t="s">
        <v>115</v>
      </c>
      <c r="Q91" t="s">
        <v>115</v>
      </c>
      <c r="R91" t="s">
        <v>115</v>
      </c>
      <c r="S91" t="s">
        <v>115</v>
      </c>
      <c r="T91" t="s">
        <v>115</v>
      </c>
      <c r="U91" t="s">
        <v>124</v>
      </c>
      <c r="V91" t="s">
        <v>115</v>
      </c>
      <c r="W91" t="s">
        <v>120</v>
      </c>
      <c r="X91" t="s">
        <v>124</v>
      </c>
      <c r="Y91" t="s">
        <v>115</v>
      </c>
      <c r="Z91" t="s">
        <v>115</v>
      </c>
      <c r="AA91" t="s">
        <v>120</v>
      </c>
      <c r="AB91" t="s">
        <v>117</v>
      </c>
      <c r="AC91" t="s">
        <v>115</v>
      </c>
      <c r="AD91" t="s">
        <v>115</v>
      </c>
      <c r="AE91" t="s">
        <v>117</v>
      </c>
      <c r="AF91" t="s">
        <v>120</v>
      </c>
      <c r="AG91" t="s">
        <v>118</v>
      </c>
      <c r="AH91" t="s">
        <v>117</v>
      </c>
      <c r="AI91" t="s">
        <v>116</v>
      </c>
      <c r="AJ91" t="s">
        <v>120</v>
      </c>
      <c r="AK91" t="s">
        <v>117</v>
      </c>
      <c r="AL91" t="s">
        <v>117</v>
      </c>
      <c r="AM91" t="s">
        <v>120</v>
      </c>
      <c r="AN91" t="s">
        <v>120</v>
      </c>
      <c r="AO91" t="s">
        <v>117</v>
      </c>
      <c r="AP91" t="s">
        <v>117</v>
      </c>
      <c r="AQ91" t="s">
        <v>115</v>
      </c>
      <c r="AR91" t="s">
        <v>115</v>
      </c>
      <c r="AS91" t="s">
        <v>115</v>
      </c>
      <c r="AT91" t="s">
        <v>115</v>
      </c>
      <c r="AU91" t="s">
        <v>120</v>
      </c>
      <c r="AV91" t="s">
        <v>116</v>
      </c>
      <c r="AW91" t="s">
        <v>120</v>
      </c>
      <c r="AX91" t="s">
        <v>120</v>
      </c>
      <c r="AY91" t="s">
        <v>118</v>
      </c>
      <c r="AZ91" t="s">
        <v>124</v>
      </c>
      <c r="BA91" t="s">
        <v>117</v>
      </c>
      <c r="BB91" t="s">
        <v>115</v>
      </c>
      <c r="BC91" t="s">
        <v>115</v>
      </c>
      <c r="BD91" t="s">
        <v>121</v>
      </c>
      <c r="BE91" t="s">
        <v>117</v>
      </c>
      <c r="BF91" t="s">
        <v>118</v>
      </c>
      <c r="BG91" t="s">
        <v>120</v>
      </c>
      <c r="BH91" t="s">
        <v>118</v>
      </c>
      <c r="BI91" t="s">
        <v>115</v>
      </c>
      <c r="BJ91" t="s">
        <v>115</v>
      </c>
      <c r="BK91" t="s">
        <v>115</v>
      </c>
      <c r="BL91" t="s">
        <v>115</v>
      </c>
      <c r="BM91" t="s">
        <v>124</v>
      </c>
      <c r="BN91" t="s">
        <v>120</v>
      </c>
      <c r="BO91" t="s">
        <v>120</v>
      </c>
      <c r="BP91" t="s">
        <v>115</v>
      </c>
      <c r="BQ91" t="s">
        <v>115</v>
      </c>
      <c r="BR91" t="s">
        <v>120</v>
      </c>
      <c r="BS91" t="s">
        <v>120</v>
      </c>
      <c r="BT91" t="s">
        <v>120</v>
      </c>
      <c r="BU91" t="s">
        <v>115</v>
      </c>
      <c r="BV91" t="s">
        <v>117</v>
      </c>
      <c r="BW91" t="s">
        <v>116</v>
      </c>
      <c r="BX91" t="s">
        <v>115</v>
      </c>
      <c r="BY91" t="s">
        <v>115</v>
      </c>
      <c r="BZ91" t="s">
        <v>117</v>
      </c>
      <c r="CA91" t="s">
        <v>124</v>
      </c>
      <c r="CB91" t="s">
        <v>115</v>
      </c>
      <c r="CC91" t="s">
        <v>115</v>
      </c>
      <c r="CD91" t="s">
        <v>120</v>
      </c>
      <c r="CE91" t="s">
        <v>117</v>
      </c>
      <c r="CF91" t="s">
        <v>115</v>
      </c>
      <c r="CG91" t="s">
        <v>115</v>
      </c>
      <c r="CH91" t="s">
        <v>115</v>
      </c>
      <c r="CI91" t="s">
        <v>121</v>
      </c>
      <c r="CJ91" t="s">
        <v>118</v>
      </c>
      <c r="CK91" t="s">
        <v>118</v>
      </c>
      <c r="CL91" t="s">
        <v>118</v>
      </c>
      <c r="CM91" t="s">
        <v>117</v>
      </c>
      <c r="CN91" t="s">
        <v>118</v>
      </c>
      <c r="CO91" t="s">
        <v>118</v>
      </c>
      <c r="CP91" t="s">
        <v>118</v>
      </c>
      <c r="CQ91" t="s">
        <v>117</v>
      </c>
      <c r="CR91" t="s">
        <v>118</v>
      </c>
      <c r="CS91" t="s">
        <v>124</v>
      </c>
      <c r="CT91" t="s">
        <v>115</v>
      </c>
      <c r="CU91" t="s">
        <v>117</v>
      </c>
      <c r="CV91" t="s">
        <v>115</v>
      </c>
      <c r="CW91" t="s">
        <v>116</v>
      </c>
      <c r="CX91" t="s">
        <v>115</v>
      </c>
      <c r="CY91" t="s">
        <v>117</v>
      </c>
      <c r="CZ91" t="s">
        <v>117</v>
      </c>
      <c r="DA91" t="s">
        <v>117</v>
      </c>
      <c r="DB91" t="s">
        <v>120</v>
      </c>
      <c r="DC91" t="s">
        <v>120</v>
      </c>
      <c r="DD91" t="s">
        <v>123</v>
      </c>
      <c r="DE91" t="s">
        <v>115</v>
      </c>
      <c r="DF91" t="s">
        <v>117</v>
      </c>
      <c r="DG91" t="s">
        <v>121</v>
      </c>
      <c r="DH91" t="s">
        <v>115</v>
      </c>
      <c r="DI91" t="s">
        <v>118</v>
      </c>
      <c r="DJ91" t="s">
        <v>118</v>
      </c>
      <c r="DK91" t="s">
        <v>121</v>
      </c>
      <c r="DL91" t="s">
        <v>118</v>
      </c>
      <c r="DM91" t="s">
        <v>115</v>
      </c>
      <c r="DN91" t="s">
        <v>118</v>
      </c>
      <c r="DO91" t="s">
        <v>121</v>
      </c>
      <c r="DP91" t="s">
        <v>115</v>
      </c>
      <c r="DQ91" t="s">
        <v>120</v>
      </c>
      <c r="DR91" t="s">
        <v>117</v>
      </c>
      <c r="DS91" t="s">
        <v>118</v>
      </c>
      <c r="DT91" t="s">
        <v>116</v>
      </c>
      <c r="DU91" t="s">
        <v>118</v>
      </c>
      <c r="DV91" t="s">
        <v>117</v>
      </c>
      <c r="DW91" t="s">
        <v>117</v>
      </c>
      <c r="DX91" t="s">
        <v>115</v>
      </c>
      <c r="DY91" t="s">
        <v>137</v>
      </c>
      <c r="DZ91" t="s">
        <v>137</v>
      </c>
      <c r="EA91" t="s">
        <v>137</v>
      </c>
      <c r="EB91" t="s">
        <v>137</v>
      </c>
    </row>
    <row r="92" spans="1:132" x14ac:dyDescent="0.25">
      <c r="A92">
        <v>2016</v>
      </c>
      <c r="B92" t="e" vm="37">
        <v>#VALUE!</v>
      </c>
      <c r="C92">
        <v>2024</v>
      </c>
      <c r="D92" t="s">
        <v>115</v>
      </c>
      <c r="E92" t="s">
        <v>115</v>
      </c>
      <c r="F92" t="s">
        <v>115</v>
      </c>
      <c r="G92" t="s">
        <v>115</v>
      </c>
      <c r="H92" t="s">
        <v>115</v>
      </c>
      <c r="I92" t="s">
        <v>115</v>
      </c>
      <c r="J92" t="s">
        <v>120</v>
      </c>
      <c r="K92" t="s">
        <v>120</v>
      </c>
      <c r="L92" t="s">
        <v>120</v>
      </c>
      <c r="M92" t="s">
        <v>115</v>
      </c>
      <c r="N92" t="s">
        <v>115</v>
      </c>
      <c r="O92" t="s">
        <v>120</v>
      </c>
      <c r="P92" t="s">
        <v>120</v>
      </c>
      <c r="Q92" t="s">
        <v>115</v>
      </c>
      <c r="R92" t="s">
        <v>115</v>
      </c>
      <c r="S92" t="s">
        <v>115</v>
      </c>
      <c r="T92" t="s">
        <v>120</v>
      </c>
      <c r="U92" t="s">
        <v>116</v>
      </c>
      <c r="V92" t="s">
        <v>120</v>
      </c>
      <c r="W92" t="s">
        <v>117</v>
      </c>
      <c r="X92" t="s">
        <v>124</v>
      </c>
      <c r="Y92" t="s">
        <v>115</v>
      </c>
      <c r="Z92" t="s">
        <v>115</v>
      </c>
      <c r="AA92" t="s">
        <v>117</v>
      </c>
      <c r="AB92" t="s">
        <v>120</v>
      </c>
      <c r="AC92" t="s">
        <v>117</v>
      </c>
      <c r="AD92" t="s">
        <v>117</v>
      </c>
      <c r="AE92" t="s">
        <v>121</v>
      </c>
      <c r="AF92" t="s">
        <v>117</v>
      </c>
      <c r="AG92" t="s">
        <v>118</v>
      </c>
      <c r="AH92" t="s">
        <v>117</v>
      </c>
      <c r="AI92" t="s">
        <v>117</v>
      </c>
      <c r="AJ92" t="s">
        <v>117</v>
      </c>
      <c r="AK92" t="s">
        <v>117</v>
      </c>
      <c r="AL92" t="s">
        <v>117</v>
      </c>
      <c r="AM92" t="s">
        <v>117</v>
      </c>
      <c r="AN92" t="s">
        <v>117</v>
      </c>
      <c r="AO92" t="s">
        <v>120</v>
      </c>
      <c r="AP92" t="s">
        <v>117</v>
      </c>
      <c r="AQ92" t="s">
        <v>118</v>
      </c>
      <c r="AR92" t="s">
        <v>117</v>
      </c>
      <c r="AS92" t="s">
        <v>115</v>
      </c>
      <c r="AT92" t="s">
        <v>118</v>
      </c>
      <c r="AU92" t="s">
        <v>118</v>
      </c>
      <c r="AV92" t="s">
        <v>120</v>
      </c>
      <c r="AW92" t="s">
        <v>115</v>
      </c>
      <c r="AX92" t="s">
        <v>120</v>
      </c>
      <c r="AY92" t="s">
        <v>117</v>
      </c>
      <c r="AZ92" t="s">
        <v>116</v>
      </c>
      <c r="BA92" t="s">
        <v>120</v>
      </c>
      <c r="BB92" t="s">
        <v>117</v>
      </c>
      <c r="BC92" t="s">
        <v>117</v>
      </c>
      <c r="BD92" t="s">
        <v>120</v>
      </c>
      <c r="BE92" t="s">
        <v>115</v>
      </c>
      <c r="BF92" t="s">
        <v>115</v>
      </c>
      <c r="BG92" t="s">
        <v>117</v>
      </c>
      <c r="BH92" t="s">
        <v>118</v>
      </c>
      <c r="BI92" t="s">
        <v>115</v>
      </c>
      <c r="BJ92" t="s">
        <v>120</v>
      </c>
      <c r="BK92" t="s">
        <v>115</v>
      </c>
      <c r="BL92" t="s">
        <v>115</v>
      </c>
      <c r="BM92" t="s">
        <v>116</v>
      </c>
      <c r="BN92" t="s">
        <v>115</v>
      </c>
      <c r="BO92" t="s">
        <v>115</v>
      </c>
      <c r="BP92" t="s">
        <v>115</v>
      </c>
      <c r="BQ92" t="s">
        <v>117</v>
      </c>
      <c r="BR92" t="s">
        <v>120</v>
      </c>
      <c r="BS92" t="s">
        <v>115</v>
      </c>
      <c r="BT92" t="s">
        <v>115</v>
      </c>
      <c r="BU92" t="s">
        <v>117</v>
      </c>
      <c r="BV92" t="s">
        <v>118</v>
      </c>
      <c r="BW92" t="s">
        <v>115</v>
      </c>
      <c r="BX92" t="s">
        <v>115</v>
      </c>
      <c r="BY92" t="s">
        <v>115</v>
      </c>
      <c r="BZ92" t="s">
        <v>115</v>
      </c>
      <c r="CA92" t="s">
        <v>115</v>
      </c>
      <c r="CB92" t="s">
        <v>115</v>
      </c>
      <c r="CC92" t="s">
        <v>115</v>
      </c>
      <c r="CD92" t="s">
        <v>115</v>
      </c>
      <c r="CE92" t="s">
        <v>115</v>
      </c>
      <c r="CF92" t="s">
        <v>115</v>
      </c>
      <c r="CG92" t="s">
        <v>115</v>
      </c>
      <c r="CH92" t="s">
        <v>115</v>
      </c>
      <c r="CI92" t="s">
        <v>124</v>
      </c>
      <c r="CJ92" t="s">
        <v>115</v>
      </c>
      <c r="CK92" t="s">
        <v>120</v>
      </c>
      <c r="CL92" t="s">
        <v>115</v>
      </c>
      <c r="CM92" t="s">
        <v>115</v>
      </c>
      <c r="CN92" t="s">
        <v>124</v>
      </c>
      <c r="CO92" t="s">
        <v>115</v>
      </c>
      <c r="CP92" t="s">
        <v>115</v>
      </c>
      <c r="CQ92" t="s">
        <v>120</v>
      </c>
      <c r="CR92" t="s">
        <v>117</v>
      </c>
      <c r="CS92" t="s">
        <v>115</v>
      </c>
      <c r="CT92" t="s">
        <v>115</v>
      </c>
      <c r="CU92" t="s">
        <v>115</v>
      </c>
      <c r="CV92" t="s">
        <v>115</v>
      </c>
      <c r="CW92" t="s">
        <v>124</v>
      </c>
      <c r="CX92" t="s">
        <v>115</v>
      </c>
      <c r="CY92" t="s">
        <v>120</v>
      </c>
      <c r="CZ92" t="s">
        <v>115</v>
      </c>
      <c r="DA92" t="s">
        <v>120</v>
      </c>
      <c r="DB92" t="s">
        <v>124</v>
      </c>
      <c r="DC92" t="s">
        <v>115</v>
      </c>
      <c r="DD92" t="s">
        <v>115</v>
      </c>
      <c r="DE92" t="s">
        <v>117</v>
      </c>
      <c r="DF92" t="s">
        <v>115</v>
      </c>
      <c r="DG92" t="s">
        <v>116</v>
      </c>
      <c r="DH92" t="s">
        <v>117</v>
      </c>
      <c r="DI92" t="s">
        <v>117</v>
      </c>
      <c r="DJ92" t="s">
        <v>120</v>
      </c>
      <c r="DK92" t="s">
        <v>121</v>
      </c>
      <c r="DL92" t="s">
        <v>120</v>
      </c>
      <c r="DM92" t="s">
        <v>118</v>
      </c>
      <c r="DN92" t="s">
        <v>117</v>
      </c>
      <c r="DO92" t="s">
        <v>116</v>
      </c>
      <c r="DP92" t="s">
        <v>117</v>
      </c>
      <c r="DQ92" t="s">
        <v>117</v>
      </c>
      <c r="DR92" t="s">
        <v>120</v>
      </c>
      <c r="DS92" t="s">
        <v>120</v>
      </c>
      <c r="DT92" t="s">
        <v>116</v>
      </c>
      <c r="DU92" t="s">
        <v>120</v>
      </c>
      <c r="DV92" t="s">
        <v>117</v>
      </c>
      <c r="DW92" t="s">
        <v>117</v>
      </c>
      <c r="DX92" t="s">
        <v>117</v>
      </c>
      <c r="DY92" t="s">
        <v>137</v>
      </c>
      <c r="DZ92" t="s">
        <v>137</v>
      </c>
      <c r="EA92" t="s">
        <v>137</v>
      </c>
      <c r="EB92" t="s">
        <v>137</v>
      </c>
    </row>
    <row r="93" spans="1:132" x14ac:dyDescent="0.25">
      <c r="A93">
        <v>2016</v>
      </c>
      <c r="B93" t="e" vm="77">
        <v>#VALUE!</v>
      </c>
      <c r="C93">
        <v>2023</v>
      </c>
      <c r="D93" t="s">
        <v>117</v>
      </c>
      <c r="E93" t="s">
        <v>117</v>
      </c>
      <c r="F93" t="s">
        <v>121</v>
      </c>
      <c r="G93" t="s">
        <v>120</v>
      </c>
      <c r="H93" t="s">
        <v>118</v>
      </c>
      <c r="I93" t="s">
        <v>115</v>
      </c>
      <c r="J93" t="s">
        <v>118</v>
      </c>
      <c r="K93" t="s">
        <v>118</v>
      </c>
      <c r="L93" t="s">
        <v>118</v>
      </c>
      <c r="M93" t="s">
        <v>115</v>
      </c>
      <c r="N93" t="s">
        <v>115</v>
      </c>
      <c r="O93" t="s">
        <v>120</v>
      </c>
      <c r="P93" t="s">
        <v>120</v>
      </c>
      <c r="Q93" t="s">
        <v>120</v>
      </c>
      <c r="R93" t="s">
        <v>115</v>
      </c>
      <c r="S93" t="s">
        <v>115</v>
      </c>
      <c r="T93" t="s">
        <v>118</v>
      </c>
      <c r="U93" t="s">
        <v>117</v>
      </c>
      <c r="V93" t="s">
        <v>118</v>
      </c>
      <c r="W93" t="s">
        <v>120</v>
      </c>
      <c r="X93" t="s">
        <v>117</v>
      </c>
      <c r="Y93" t="s">
        <v>117</v>
      </c>
      <c r="Z93" t="s">
        <v>117</v>
      </c>
      <c r="AA93" t="s">
        <v>120</v>
      </c>
      <c r="AB93" t="s">
        <v>118</v>
      </c>
      <c r="AC93" t="s">
        <v>118</v>
      </c>
      <c r="AD93" t="s">
        <v>118</v>
      </c>
      <c r="AE93" t="s">
        <v>118</v>
      </c>
      <c r="AF93" t="s">
        <v>118</v>
      </c>
      <c r="AG93" t="s">
        <v>118</v>
      </c>
      <c r="AH93" t="s">
        <v>118</v>
      </c>
      <c r="AI93" t="s">
        <v>116</v>
      </c>
      <c r="AJ93" t="s">
        <v>115</v>
      </c>
      <c r="AK93" t="s">
        <v>115</v>
      </c>
      <c r="AL93" t="s">
        <v>118</v>
      </c>
      <c r="AM93" t="s">
        <v>119</v>
      </c>
      <c r="AN93" t="s">
        <v>116</v>
      </c>
      <c r="AO93" t="s">
        <v>115</v>
      </c>
      <c r="AP93" t="s">
        <v>117</v>
      </c>
      <c r="AQ93" t="s">
        <v>118</v>
      </c>
      <c r="AR93" t="s">
        <v>120</v>
      </c>
      <c r="AS93" t="s">
        <v>120</v>
      </c>
      <c r="AT93" t="s">
        <v>115</v>
      </c>
      <c r="AU93" t="s">
        <v>118</v>
      </c>
      <c r="AV93" t="s">
        <v>118</v>
      </c>
      <c r="AW93" t="s">
        <v>118</v>
      </c>
      <c r="AX93" t="s">
        <v>118</v>
      </c>
      <c r="AY93" t="s">
        <v>118</v>
      </c>
      <c r="AZ93" t="s">
        <v>120</v>
      </c>
      <c r="BA93" t="s">
        <v>115</v>
      </c>
      <c r="BB93" t="s">
        <v>120</v>
      </c>
      <c r="BC93" t="s">
        <v>117</v>
      </c>
      <c r="BD93" t="s">
        <v>120</v>
      </c>
      <c r="BE93" t="s">
        <v>115</v>
      </c>
      <c r="BF93" t="s">
        <v>115</v>
      </c>
      <c r="BG93" t="s">
        <v>117</v>
      </c>
      <c r="BH93" t="s">
        <v>117</v>
      </c>
      <c r="BI93" t="s">
        <v>120</v>
      </c>
      <c r="BJ93" t="s">
        <v>120</v>
      </c>
      <c r="BK93" t="s">
        <v>115</v>
      </c>
      <c r="BL93" t="s">
        <v>117</v>
      </c>
      <c r="BM93" t="s">
        <v>121</v>
      </c>
      <c r="BN93" t="s">
        <v>115</v>
      </c>
      <c r="BO93" t="s">
        <v>119</v>
      </c>
      <c r="BP93" t="s">
        <v>117</v>
      </c>
      <c r="BQ93" t="s">
        <v>115</v>
      </c>
      <c r="BR93" t="s">
        <v>121</v>
      </c>
      <c r="BS93" t="s">
        <v>115</v>
      </c>
      <c r="BT93" t="s">
        <v>118</v>
      </c>
      <c r="BU93" t="s">
        <v>118</v>
      </c>
      <c r="BV93" t="s">
        <v>119</v>
      </c>
      <c r="BW93" t="s">
        <v>121</v>
      </c>
      <c r="BX93" t="s">
        <v>115</v>
      </c>
      <c r="BY93" t="s">
        <v>115</v>
      </c>
      <c r="BZ93" t="s">
        <v>119</v>
      </c>
      <c r="CA93" t="s">
        <v>116</v>
      </c>
      <c r="CB93" t="s">
        <v>115</v>
      </c>
      <c r="CC93" t="s">
        <v>118</v>
      </c>
      <c r="CD93" t="s">
        <v>120</v>
      </c>
      <c r="CE93" t="s">
        <v>117</v>
      </c>
      <c r="CF93" t="s">
        <v>115</v>
      </c>
      <c r="CG93" t="s">
        <v>115</v>
      </c>
      <c r="CH93" t="s">
        <v>115</v>
      </c>
      <c r="CI93" t="s">
        <v>121</v>
      </c>
      <c r="CJ93" t="s">
        <v>117</v>
      </c>
      <c r="CK93" t="s">
        <v>115</v>
      </c>
      <c r="CL93" t="s">
        <v>115</v>
      </c>
      <c r="CM93" t="s">
        <v>118</v>
      </c>
      <c r="CN93" t="s">
        <v>118</v>
      </c>
      <c r="CO93" t="s">
        <v>118</v>
      </c>
      <c r="CP93" t="s">
        <v>119</v>
      </c>
      <c r="CQ93" t="s">
        <v>118</v>
      </c>
      <c r="CR93" t="s">
        <v>118</v>
      </c>
      <c r="CS93" t="s">
        <v>124</v>
      </c>
      <c r="CT93" t="s">
        <v>115</v>
      </c>
      <c r="CU93" t="s">
        <v>117</v>
      </c>
      <c r="CV93" t="s">
        <v>115</v>
      </c>
      <c r="CW93" t="s">
        <v>118</v>
      </c>
      <c r="CX93" t="s">
        <v>118</v>
      </c>
      <c r="CY93" t="s">
        <v>123</v>
      </c>
      <c r="CZ93" t="s">
        <v>123</v>
      </c>
      <c r="DA93" t="s">
        <v>123</v>
      </c>
      <c r="DB93" t="s">
        <v>120</v>
      </c>
      <c r="DC93" t="s">
        <v>117</v>
      </c>
      <c r="DD93" t="s">
        <v>123</v>
      </c>
      <c r="DE93" t="s">
        <v>120</v>
      </c>
      <c r="DF93" t="s">
        <v>115</v>
      </c>
      <c r="DG93" t="s">
        <v>124</v>
      </c>
      <c r="DH93" t="s">
        <v>115</v>
      </c>
      <c r="DI93" t="s">
        <v>120</v>
      </c>
      <c r="DJ93" t="s">
        <v>115</v>
      </c>
      <c r="DK93" t="s">
        <v>118</v>
      </c>
      <c r="DL93" t="s">
        <v>119</v>
      </c>
      <c r="DM93" t="s">
        <v>118</v>
      </c>
      <c r="DN93" t="s">
        <v>118</v>
      </c>
      <c r="DO93" t="s">
        <v>121</v>
      </c>
      <c r="DP93" t="s">
        <v>118</v>
      </c>
      <c r="DQ93" t="s">
        <v>118</v>
      </c>
      <c r="DR93" t="s">
        <v>118</v>
      </c>
      <c r="DS93" t="s">
        <v>115</v>
      </c>
      <c r="DT93" t="s">
        <v>118</v>
      </c>
      <c r="DU93" t="s">
        <v>118</v>
      </c>
      <c r="DV93" t="s">
        <v>118</v>
      </c>
      <c r="DW93" t="s">
        <v>118</v>
      </c>
      <c r="DX93" t="s">
        <v>118</v>
      </c>
      <c r="DY93" t="s">
        <v>137</v>
      </c>
      <c r="DZ93" t="s">
        <v>137</v>
      </c>
      <c r="EA93" t="s">
        <v>137</v>
      </c>
      <c r="EB93" t="s">
        <v>137</v>
      </c>
    </row>
    <row r="94" spans="1:132" x14ac:dyDescent="0.25">
      <c r="A94">
        <v>2016</v>
      </c>
      <c r="B94" t="e" vm="78">
        <v>#VALUE!</v>
      </c>
      <c r="C94">
        <v>2023</v>
      </c>
      <c r="D94" t="s">
        <v>120</v>
      </c>
      <c r="E94" t="s">
        <v>120</v>
      </c>
      <c r="F94" t="s">
        <v>116</v>
      </c>
      <c r="G94" t="s">
        <v>120</v>
      </c>
      <c r="H94" t="s">
        <v>117</v>
      </c>
      <c r="I94" t="s">
        <v>115</v>
      </c>
      <c r="J94" t="s">
        <v>124</v>
      </c>
      <c r="K94" t="s">
        <v>115</v>
      </c>
      <c r="L94" t="s">
        <v>120</v>
      </c>
      <c r="M94" t="s">
        <v>120</v>
      </c>
      <c r="N94" t="s">
        <v>120</v>
      </c>
      <c r="O94" t="s">
        <v>117</v>
      </c>
      <c r="P94" t="s">
        <v>117</v>
      </c>
      <c r="Q94" t="s">
        <v>115</v>
      </c>
      <c r="R94" t="s">
        <v>115</v>
      </c>
      <c r="S94" t="s">
        <v>115</v>
      </c>
      <c r="T94" t="s">
        <v>123</v>
      </c>
      <c r="U94" t="s">
        <v>123</v>
      </c>
      <c r="V94" t="s">
        <v>123</v>
      </c>
      <c r="W94" t="s">
        <v>123</v>
      </c>
      <c r="X94" t="s">
        <v>117</v>
      </c>
      <c r="Y94" t="s">
        <v>117</v>
      </c>
      <c r="Z94" t="s">
        <v>118</v>
      </c>
      <c r="AA94" t="s">
        <v>115</v>
      </c>
      <c r="AB94" t="s">
        <v>118</v>
      </c>
      <c r="AC94" t="s">
        <v>118</v>
      </c>
      <c r="AD94" t="s">
        <v>118</v>
      </c>
      <c r="AE94" t="s">
        <v>116</v>
      </c>
      <c r="AF94" t="s">
        <v>118</v>
      </c>
      <c r="AG94" t="s">
        <v>123</v>
      </c>
      <c r="AH94" t="s">
        <v>115</v>
      </c>
      <c r="AI94" t="s">
        <v>118</v>
      </c>
      <c r="AJ94" t="s">
        <v>118</v>
      </c>
      <c r="AK94" t="s">
        <v>118</v>
      </c>
      <c r="AL94" t="s">
        <v>117</v>
      </c>
      <c r="AM94" t="s">
        <v>118</v>
      </c>
      <c r="AN94" t="s">
        <v>117</v>
      </c>
      <c r="AO94" t="s">
        <v>117</v>
      </c>
      <c r="AP94" t="s">
        <v>117</v>
      </c>
      <c r="AQ94" t="s">
        <v>117</v>
      </c>
      <c r="AR94" t="s">
        <v>124</v>
      </c>
      <c r="AS94" t="s">
        <v>120</v>
      </c>
      <c r="AT94" t="s">
        <v>115</v>
      </c>
      <c r="AU94" t="s">
        <v>120</v>
      </c>
      <c r="AV94" t="s">
        <v>121</v>
      </c>
      <c r="AW94" t="s">
        <v>118</v>
      </c>
      <c r="AX94" t="s">
        <v>118</v>
      </c>
      <c r="AY94" t="s">
        <v>117</v>
      </c>
      <c r="AZ94" t="s">
        <v>121</v>
      </c>
      <c r="BA94" t="s">
        <v>119</v>
      </c>
      <c r="BB94" t="s">
        <v>117</v>
      </c>
      <c r="BC94" t="s">
        <v>118</v>
      </c>
      <c r="BD94" t="s">
        <v>121</v>
      </c>
      <c r="BE94" t="s">
        <v>120</v>
      </c>
      <c r="BF94" t="s">
        <v>118</v>
      </c>
      <c r="BG94" t="s">
        <v>118</v>
      </c>
      <c r="BH94" t="s">
        <v>118</v>
      </c>
      <c r="BI94" t="s">
        <v>121</v>
      </c>
      <c r="BJ94" t="s">
        <v>118</v>
      </c>
      <c r="BK94" t="s">
        <v>117</v>
      </c>
      <c r="BL94" t="s">
        <v>118</v>
      </c>
      <c r="BM94" t="s">
        <v>118</v>
      </c>
      <c r="BN94" t="s">
        <v>118</v>
      </c>
      <c r="BO94" t="s">
        <v>118</v>
      </c>
      <c r="BP94" t="s">
        <v>118</v>
      </c>
      <c r="BQ94" t="s">
        <v>120</v>
      </c>
      <c r="BR94" t="s">
        <v>120</v>
      </c>
      <c r="BS94" t="s">
        <v>115</v>
      </c>
      <c r="BT94" t="s">
        <v>115</v>
      </c>
      <c r="BU94" t="s">
        <v>117</v>
      </c>
      <c r="BV94" t="s">
        <v>118</v>
      </c>
      <c r="BW94" t="s">
        <v>115</v>
      </c>
      <c r="BX94" t="s">
        <v>115</v>
      </c>
      <c r="BY94" t="s">
        <v>115</v>
      </c>
      <c r="BZ94" t="s">
        <v>115</v>
      </c>
      <c r="CA94" t="s">
        <v>124</v>
      </c>
      <c r="CB94" t="s">
        <v>120</v>
      </c>
      <c r="CC94" t="s">
        <v>115</v>
      </c>
      <c r="CD94" t="s">
        <v>117</v>
      </c>
      <c r="CE94" t="s">
        <v>115</v>
      </c>
      <c r="CF94" t="s">
        <v>115</v>
      </c>
      <c r="CG94" t="s">
        <v>115</v>
      </c>
      <c r="CH94" t="s">
        <v>115</v>
      </c>
      <c r="CI94" t="s">
        <v>116</v>
      </c>
      <c r="CJ94" t="s">
        <v>120</v>
      </c>
      <c r="CK94" t="s">
        <v>115</v>
      </c>
      <c r="CL94" t="s">
        <v>117</v>
      </c>
      <c r="CM94" t="s">
        <v>115</v>
      </c>
      <c r="CN94" t="s">
        <v>116</v>
      </c>
      <c r="CO94" t="s">
        <v>120</v>
      </c>
      <c r="CP94" t="s">
        <v>117</v>
      </c>
      <c r="CQ94" t="s">
        <v>117</v>
      </c>
      <c r="CR94" t="s">
        <v>117</v>
      </c>
      <c r="CS94" t="s">
        <v>115</v>
      </c>
      <c r="CT94" t="s">
        <v>115</v>
      </c>
      <c r="CU94" t="s">
        <v>115</v>
      </c>
      <c r="CV94" t="s">
        <v>115</v>
      </c>
      <c r="CW94" t="s">
        <v>116</v>
      </c>
      <c r="CX94" t="s">
        <v>120</v>
      </c>
      <c r="CY94" t="s">
        <v>120</v>
      </c>
      <c r="CZ94" t="s">
        <v>115</v>
      </c>
      <c r="DA94" t="s">
        <v>117</v>
      </c>
      <c r="DB94" t="s">
        <v>115</v>
      </c>
      <c r="DC94" t="s">
        <v>115</v>
      </c>
      <c r="DD94" t="s">
        <v>123</v>
      </c>
      <c r="DE94" t="s">
        <v>115</v>
      </c>
      <c r="DF94" t="s">
        <v>120</v>
      </c>
      <c r="DG94" t="s">
        <v>121</v>
      </c>
      <c r="DH94" t="s">
        <v>115</v>
      </c>
      <c r="DI94" t="s">
        <v>118</v>
      </c>
      <c r="DJ94" t="s">
        <v>117</v>
      </c>
      <c r="DK94" t="s">
        <v>121</v>
      </c>
      <c r="DL94" t="s">
        <v>115</v>
      </c>
      <c r="DM94" t="s">
        <v>117</v>
      </c>
      <c r="DN94" t="s">
        <v>118</v>
      </c>
      <c r="DO94" t="s">
        <v>116</v>
      </c>
      <c r="DP94" t="s">
        <v>115</v>
      </c>
      <c r="DQ94" t="s">
        <v>115</v>
      </c>
      <c r="DR94" t="s">
        <v>117</v>
      </c>
      <c r="DS94" t="s">
        <v>115</v>
      </c>
      <c r="DT94" t="s">
        <v>116</v>
      </c>
      <c r="DU94" t="s">
        <v>117</v>
      </c>
      <c r="DV94" t="s">
        <v>115</v>
      </c>
      <c r="DW94" t="s">
        <v>117</v>
      </c>
      <c r="DX94" t="s">
        <v>117</v>
      </c>
      <c r="DY94" t="s">
        <v>137</v>
      </c>
      <c r="DZ94" t="s">
        <v>137</v>
      </c>
      <c r="EA94" t="s">
        <v>137</v>
      </c>
      <c r="EB94" t="s">
        <v>137</v>
      </c>
    </row>
    <row r="95" spans="1:132" x14ac:dyDescent="0.25">
      <c r="A95">
        <v>2016</v>
      </c>
      <c r="B95" t="e" vm="19">
        <v>#VALUE!</v>
      </c>
      <c r="C95">
        <v>2022</v>
      </c>
      <c r="D95" t="s">
        <v>118</v>
      </c>
      <c r="E95" t="s">
        <v>119</v>
      </c>
      <c r="F95" t="s">
        <v>118</v>
      </c>
      <c r="G95" t="s">
        <v>119</v>
      </c>
      <c r="H95" t="s">
        <v>119</v>
      </c>
      <c r="I95" t="s">
        <v>119</v>
      </c>
      <c r="J95" t="s">
        <v>116</v>
      </c>
      <c r="K95" t="s">
        <v>115</v>
      </c>
      <c r="L95" t="s">
        <v>118</v>
      </c>
      <c r="M95" t="s">
        <v>115</v>
      </c>
      <c r="N95" t="s">
        <v>115</v>
      </c>
      <c r="O95" t="s">
        <v>120</v>
      </c>
      <c r="P95" t="s">
        <v>120</v>
      </c>
      <c r="Q95" t="s">
        <v>118</v>
      </c>
      <c r="R95" t="s">
        <v>118</v>
      </c>
      <c r="S95" t="s">
        <v>118</v>
      </c>
      <c r="T95" t="s">
        <v>118</v>
      </c>
      <c r="U95" t="s">
        <v>115</v>
      </c>
      <c r="V95" t="s">
        <v>115</v>
      </c>
      <c r="W95" t="s">
        <v>115</v>
      </c>
      <c r="X95" t="s">
        <v>118</v>
      </c>
      <c r="Y95" t="s">
        <v>118</v>
      </c>
      <c r="Z95" t="s">
        <v>118</v>
      </c>
      <c r="AA95" t="s">
        <v>118</v>
      </c>
      <c r="AB95" t="s">
        <v>117</v>
      </c>
      <c r="AC95" t="s">
        <v>118</v>
      </c>
      <c r="AD95" t="s">
        <v>118</v>
      </c>
      <c r="AE95" t="s">
        <v>121</v>
      </c>
      <c r="AF95" t="s">
        <v>118</v>
      </c>
      <c r="AG95" t="s">
        <v>117</v>
      </c>
      <c r="AH95" t="s">
        <v>118</v>
      </c>
      <c r="AI95" t="s">
        <v>121</v>
      </c>
      <c r="AJ95" t="s">
        <v>118</v>
      </c>
      <c r="AK95" t="s">
        <v>117</v>
      </c>
      <c r="AL95" t="s">
        <v>118</v>
      </c>
      <c r="AM95" t="s">
        <v>117</v>
      </c>
      <c r="AN95" t="s">
        <v>116</v>
      </c>
      <c r="AO95" t="s">
        <v>117</v>
      </c>
      <c r="AP95" t="s">
        <v>118</v>
      </c>
      <c r="AQ95" t="s">
        <v>115</v>
      </c>
      <c r="AR95" t="s">
        <v>124</v>
      </c>
      <c r="AS95" t="s">
        <v>117</v>
      </c>
      <c r="AT95" t="s">
        <v>115</v>
      </c>
      <c r="AU95" t="s">
        <v>115</v>
      </c>
      <c r="AV95" t="s">
        <v>116</v>
      </c>
      <c r="AW95" t="s">
        <v>118</v>
      </c>
      <c r="AX95" t="s">
        <v>115</v>
      </c>
      <c r="AY95" t="s">
        <v>117</v>
      </c>
      <c r="AZ95" t="s">
        <v>117</v>
      </c>
      <c r="BA95" t="s">
        <v>118</v>
      </c>
      <c r="BB95" t="s">
        <v>117</v>
      </c>
      <c r="BC95" t="s">
        <v>120</v>
      </c>
      <c r="BD95" t="s">
        <v>121</v>
      </c>
      <c r="BE95" t="s">
        <v>115</v>
      </c>
      <c r="BF95" t="s">
        <v>118</v>
      </c>
      <c r="BG95" t="s">
        <v>118</v>
      </c>
      <c r="BH95" t="s">
        <v>118</v>
      </c>
      <c r="BI95" t="s">
        <v>117</v>
      </c>
      <c r="BJ95" t="s">
        <v>117</v>
      </c>
      <c r="BK95" t="s">
        <v>117</v>
      </c>
      <c r="BL95" t="s">
        <v>117</v>
      </c>
      <c r="BM95" t="s">
        <v>116</v>
      </c>
      <c r="BN95" t="s">
        <v>120</v>
      </c>
      <c r="BO95" t="s">
        <v>115</v>
      </c>
      <c r="BP95" t="s">
        <v>115</v>
      </c>
      <c r="BQ95" t="s">
        <v>117</v>
      </c>
      <c r="BR95" t="s">
        <v>120</v>
      </c>
      <c r="BS95" t="s">
        <v>115</v>
      </c>
      <c r="BT95" t="s">
        <v>117</v>
      </c>
      <c r="BU95" t="s">
        <v>117</v>
      </c>
      <c r="BV95" t="s">
        <v>120</v>
      </c>
      <c r="BW95" t="s">
        <v>116</v>
      </c>
      <c r="BX95" t="s">
        <v>120</v>
      </c>
      <c r="BY95" t="s">
        <v>115</v>
      </c>
      <c r="BZ95" t="s">
        <v>117</v>
      </c>
      <c r="CA95" t="s">
        <v>117</v>
      </c>
      <c r="CB95" t="s">
        <v>117</v>
      </c>
      <c r="CC95" t="s">
        <v>115</v>
      </c>
      <c r="CD95" t="s">
        <v>118</v>
      </c>
      <c r="CE95" t="s">
        <v>118</v>
      </c>
      <c r="CF95" t="s">
        <v>121</v>
      </c>
      <c r="CG95" t="s">
        <v>118</v>
      </c>
      <c r="CH95" t="s">
        <v>120</v>
      </c>
      <c r="CI95" t="s">
        <v>124</v>
      </c>
      <c r="CJ95" t="s">
        <v>120</v>
      </c>
      <c r="CK95" t="s">
        <v>115</v>
      </c>
      <c r="CL95" t="s">
        <v>115</v>
      </c>
      <c r="CM95" t="s">
        <v>120</v>
      </c>
      <c r="CN95" t="s">
        <v>117</v>
      </c>
      <c r="CO95" t="s">
        <v>118</v>
      </c>
      <c r="CP95" t="s">
        <v>118</v>
      </c>
      <c r="CQ95" t="s">
        <v>120</v>
      </c>
      <c r="CR95" t="s">
        <v>120</v>
      </c>
      <c r="CS95" t="s">
        <v>120</v>
      </c>
      <c r="CT95" t="s">
        <v>115</v>
      </c>
      <c r="CU95" t="s">
        <v>117</v>
      </c>
      <c r="CV95" t="s">
        <v>117</v>
      </c>
      <c r="CW95" t="s">
        <v>121</v>
      </c>
      <c r="CX95" t="s">
        <v>120</v>
      </c>
      <c r="CY95" t="s">
        <v>120</v>
      </c>
      <c r="CZ95" t="s">
        <v>117</v>
      </c>
      <c r="DA95" t="s">
        <v>118</v>
      </c>
      <c r="DB95" t="s">
        <v>124</v>
      </c>
      <c r="DC95" t="s">
        <v>120</v>
      </c>
      <c r="DD95" t="s">
        <v>123</v>
      </c>
      <c r="DE95" t="s">
        <v>123</v>
      </c>
      <c r="DF95" t="s">
        <v>115</v>
      </c>
      <c r="DG95" t="s">
        <v>121</v>
      </c>
      <c r="DH95" t="s">
        <v>117</v>
      </c>
      <c r="DI95" t="s">
        <v>118</v>
      </c>
      <c r="DJ95" t="s">
        <v>117</v>
      </c>
      <c r="DK95" t="s">
        <v>116</v>
      </c>
      <c r="DL95" t="s">
        <v>120</v>
      </c>
      <c r="DM95" t="s">
        <v>115</v>
      </c>
      <c r="DN95" t="s">
        <v>117</v>
      </c>
      <c r="DO95" t="s">
        <v>121</v>
      </c>
      <c r="DP95" t="s">
        <v>120</v>
      </c>
      <c r="DQ95" t="s">
        <v>117</v>
      </c>
      <c r="DR95" t="s">
        <v>117</v>
      </c>
      <c r="DS95" t="s">
        <v>118</v>
      </c>
      <c r="DT95" t="s">
        <v>121</v>
      </c>
      <c r="DU95" t="s">
        <v>118</v>
      </c>
      <c r="DV95" t="s">
        <v>117</v>
      </c>
      <c r="DW95" t="s">
        <v>117</v>
      </c>
      <c r="DX95" t="s">
        <v>118</v>
      </c>
      <c r="DY95" t="s">
        <v>137</v>
      </c>
      <c r="DZ95" t="s">
        <v>137</v>
      </c>
      <c r="EA95" t="s">
        <v>137</v>
      </c>
      <c r="EB95" t="s">
        <v>137</v>
      </c>
    </row>
    <row r="96" spans="1:132" x14ac:dyDescent="0.25">
      <c r="A96">
        <v>2016</v>
      </c>
      <c r="B96" t="e" vm="35">
        <v>#VALUE!</v>
      </c>
      <c r="C96">
        <v>2023</v>
      </c>
      <c r="D96" t="s">
        <v>117</v>
      </c>
      <c r="E96" t="s">
        <v>117</v>
      </c>
      <c r="F96" t="s">
        <v>121</v>
      </c>
      <c r="G96" t="s">
        <v>118</v>
      </c>
      <c r="H96" t="s">
        <v>117</v>
      </c>
      <c r="I96" t="s">
        <v>115</v>
      </c>
      <c r="J96" t="s">
        <v>117</v>
      </c>
      <c r="K96" t="s">
        <v>118</v>
      </c>
      <c r="L96" t="s">
        <v>120</v>
      </c>
      <c r="M96" t="s">
        <v>115</v>
      </c>
      <c r="N96" t="s">
        <v>115</v>
      </c>
      <c r="O96" t="s">
        <v>120</v>
      </c>
      <c r="P96" t="s">
        <v>120</v>
      </c>
      <c r="Q96" t="s">
        <v>116</v>
      </c>
      <c r="R96" t="s">
        <v>120</v>
      </c>
      <c r="S96" t="s">
        <v>120</v>
      </c>
      <c r="T96" t="s">
        <v>118</v>
      </c>
      <c r="U96" t="s">
        <v>116</v>
      </c>
      <c r="V96" t="s">
        <v>115</v>
      </c>
      <c r="W96" t="s">
        <v>118</v>
      </c>
      <c r="X96" t="s">
        <v>120</v>
      </c>
      <c r="Y96" t="s">
        <v>115</v>
      </c>
      <c r="Z96" t="s">
        <v>115</v>
      </c>
      <c r="AA96" t="s">
        <v>118</v>
      </c>
      <c r="AB96" t="s">
        <v>117</v>
      </c>
      <c r="AC96" t="s">
        <v>120</v>
      </c>
      <c r="AD96" t="s">
        <v>120</v>
      </c>
      <c r="AE96" t="s">
        <v>116</v>
      </c>
      <c r="AF96" t="s">
        <v>117</v>
      </c>
      <c r="AG96" t="s">
        <v>118</v>
      </c>
      <c r="AH96" t="s">
        <v>115</v>
      </c>
      <c r="AI96" t="s">
        <v>116</v>
      </c>
      <c r="AJ96" t="s">
        <v>117</v>
      </c>
      <c r="AK96" t="s">
        <v>115</v>
      </c>
      <c r="AL96" t="s">
        <v>117</v>
      </c>
      <c r="AM96" t="s">
        <v>117</v>
      </c>
      <c r="AN96" t="s">
        <v>117</v>
      </c>
      <c r="AO96" t="s">
        <v>117</v>
      </c>
      <c r="AP96" t="s">
        <v>117</v>
      </c>
      <c r="AQ96" t="s">
        <v>117</v>
      </c>
      <c r="AR96" t="s">
        <v>115</v>
      </c>
      <c r="AS96" t="s">
        <v>120</v>
      </c>
      <c r="AT96" t="s">
        <v>115</v>
      </c>
      <c r="AU96" t="s">
        <v>115</v>
      </c>
      <c r="AV96" t="s">
        <v>120</v>
      </c>
      <c r="AW96" t="s">
        <v>118</v>
      </c>
      <c r="AX96" t="s">
        <v>115</v>
      </c>
      <c r="AY96" t="s">
        <v>115</v>
      </c>
      <c r="AZ96" t="s">
        <v>120</v>
      </c>
      <c r="BA96" t="s">
        <v>118</v>
      </c>
      <c r="BB96" t="s">
        <v>115</v>
      </c>
      <c r="BC96" t="s">
        <v>120</v>
      </c>
      <c r="BD96" t="s">
        <v>120</v>
      </c>
      <c r="BE96" t="s">
        <v>115</v>
      </c>
      <c r="BF96" t="s">
        <v>115</v>
      </c>
      <c r="BG96" t="s">
        <v>117</v>
      </c>
      <c r="BH96" t="s">
        <v>117</v>
      </c>
      <c r="BI96" t="s">
        <v>115</v>
      </c>
      <c r="BJ96" t="s">
        <v>120</v>
      </c>
      <c r="BK96" t="s">
        <v>115</v>
      </c>
      <c r="BL96" t="s">
        <v>115</v>
      </c>
      <c r="BM96" t="s">
        <v>115</v>
      </c>
      <c r="BN96" t="s">
        <v>115</v>
      </c>
      <c r="BO96" t="s">
        <v>115</v>
      </c>
      <c r="BP96" t="s">
        <v>115</v>
      </c>
      <c r="BQ96" t="s">
        <v>115</v>
      </c>
      <c r="BR96" t="s">
        <v>116</v>
      </c>
      <c r="BS96" t="s">
        <v>115</v>
      </c>
      <c r="BT96" t="s">
        <v>120</v>
      </c>
      <c r="BU96" t="s">
        <v>117</v>
      </c>
      <c r="BV96" t="s">
        <v>118</v>
      </c>
      <c r="BW96" t="s">
        <v>116</v>
      </c>
      <c r="BX96" t="s">
        <v>120</v>
      </c>
      <c r="BY96" t="s">
        <v>115</v>
      </c>
      <c r="BZ96" t="s">
        <v>117</v>
      </c>
      <c r="CA96" t="s">
        <v>117</v>
      </c>
      <c r="CB96" t="s">
        <v>118</v>
      </c>
      <c r="CC96" t="s">
        <v>117</v>
      </c>
      <c r="CD96" t="s">
        <v>117</v>
      </c>
      <c r="CE96" t="s">
        <v>120</v>
      </c>
      <c r="CF96" t="s">
        <v>120</v>
      </c>
      <c r="CG96" t="s">
        <v>120</v>
      </c>
      <c r="CH96" t="s">
        <v>120</v>
      </c>
      <c r="CI96" t="s">
        <v>120</v>
      </c>
      <c r="CJ96" t="s">
        <v>120</v>
      </c>
      <c r="CK96" t="s">
        <v>120</v>
      </c>
      <c r="CL96" t="s">
        <v>120</v>
      </c>
      <c r="CM96" t="s">
        <v>120</v>
      </c>
      <c r="CN96" t="s">
        <v>121</v>
      </c>
      <c r="CO96" t="s">
        <v>118</v>
      </c>
      <c r="CP96" t="s">
        <v>118</v>
      </c>
      <c r="CQ96" t="s">
        <v>117</v>
      </c>
      <c r="CR96" t="s">
        <v>120</v>
      </c>
      <c r="CS96" t="s">
        <v>124</v>
      </c>
      <c r="CT96" t="s">
        <v>115</v>
      </c>
      <c r="CU96" t="s">
        <v>117</v>
      </c>
      <c r="CV96" t="s">
        <v>115</v>
      </c>
      <c r="CW96" t="s">
        <v>121</v>
      </c>
      <c r="CX96" t="s">
        <v>115</v>
      </c>
      <c r="CY96" t="s">
        <v>115</v>
      </c>
      <c r="CZ96" t="s">
        <v>119</v>
      </c>
      <c r="DA96" t="s">
        <v>119</v>
      </c>
      <c r="DB96" t="s">
        <v>116</v>
      </c>
      <c r="DC96" t="s">
        <v>120</v>
      </c>
      <c r="DD96" t="s">
        <v>118</v>
      </c>
      <c r="DE96" t="s">
        <v>117</v>
      </c>
      <c r="DF96" t="s">
        <v>120</v>
      </c>
      <c r="DG96" t="s">
        <v>116</v>
      </c>
      <c r="DH96" t="s">
        <v>120</v>
      </c>
      <c r="DI96" t="s">
        <v>117</v>
      </c>
      <c r="DJ96" t="s">
        <v>117</v>
      </c>
      <c r="DK96" t="s">
        <v>116</v>
      </c>
      <c r="DL96" t="s">
        <v>120</v>
      </c>
      <c r="DM96" t="s">
        <v>120</v>
      </c>
      <c r="DN96" t="s">
        <v>117</v>
      </c>
      <c r="DO96" t="s">
        <v>121</v>
      </c>
      <c r="DP96" t="s">
        <v>120</v>
      </c>
      <c r="DQ96" t="s">
        <v>118</v>
      </c>
      <c r="DR96" t="s">
        <v>117</v>
      </c>
      <c r="DS96" t="s">
        <v>118</v>
      </c>
      <c r="DT96" t="s">
        <v>118</v>
      </c>
      <c r="DU96" t="s">
        <v>118</v>
      </c>
      <c r="DV96" t="s">
        <v>119</v>
      </c>
      <c r="DW96" t="s">
        <v>117</v>
      </c>
      <c r="DX96" t="s">
        <v>118</v>
      </c>
      <c r="DY96" t="s">
        <v>137</v>
      </c>
      <c r="DZ96" t="s">
        <v>137</v>
      </c>
      <c r="EA96" t="s">
        <v>137</v>
      </c>
      <c r="EB96" t="s">
        <v>137</v>
      </c>
    </row>
    <row r="97" spans="1:132" x14ac:dyDescent="0.25">
      <c r="A97">
        <v>2016</v>
      </c>
      <c r="B97" t="e" vm="12">
        <v>#VALUE!</v>
      </c>
      <c r="C97">
        <v>2022</v>
      </c>
      <c r="D97" t="s">
        <v>117</v>
      </c>
      <c r="E97" t="s">
        <v>117</v>
      </c>
      <c r="F97" t="s">
        <v>124</v>
      </c>
      <c r="G97" t="s">
        <v>120</v>
      </c>
      <c r="H97" t="s">
        <v>120</v>
      </c>
      <c r="I97" t="s">
        <v>115</v>
      </c>
      <c r="J97" t="s">
        <v>116</v>
      </c>
      <c r="K97" t="s">
        <v>117</v>
      </c>
      <c r="L97" t="s">
        <v>120</v>
      </c>
      <c r="M97" t="s">
        <v>115</v>
      </c>
      <c r="N97" t="s">
        <v>115</v>
      </c>
      <c r="O97" t="s">
        <v>115</v>
      </c>
      <c r="P97" t="s">
        <v>115</v>
      </c>
      <c r="Q97" t="s">
        <v>115</v>
      </c>
      <c r="R97" t="s">
        <v>115</v>
      </c>
      <c r="S97" t="s">
        <v>115</v>
      </c>
      <c r="T97" t="s">
        <v>123</v>
      </c>
      <c r="U97" t="s">
        <v>124</v>
      </c>
      <c r="V97" t="s">
        <v>120</v>
      </c>
      <c r="W97" t="s">
        <v>115</v>
      </c>
      <c r="X97" t="s">
        <v>115</v>
      </c>
      <c r="Y97" t="s">
        <v>115</v>
      </c>
      <c r="Z97" t="s">
        <v>115</v>
      </c>
      <c r="AA97" t="s">
        <v>115</v>
      </c>
      <c r="AB97" t="s">
        <v>115</v>
      </c>
      <c r="AC97" t="s">
        <v>115</v>
      </c>
      <c r="AD97" t="s">
        <v>115</v>
      </c>
      <c r="AE97" t="s">
        <v>120</v>
      </c>
      <c r="AF97" t="s">
        <v>117</v>
      </c>
      <c r="AG97" t="s">
        <v>117</v>
      </c>
      <c r="AH97" t="s">
        <v>115</v>
      </c>
      <c r="AI97" t="s">
        <v>115</v>
      </c>
      <c r="AJ97" t="s">
        <v>115</v>
      </c>
      <c r="AK97" t="s">
        <v>115</v>
      </c>
      <c r="AL97" t="s">
        <v>115</v>
      </c>
      <c r="AM97" t="s">
        <v>115</v>
      </c>
      <c r="AN97" t="s">
        <v>120</v>
      </c>
      <c r="AO97" t="s">
        <v>120</v>
      </c>
      <c r="AP97" t="s">
        <v>117</v>
      </c>
      <c r="AQ97" t="s">
        <v>115</v>
      </c>
      <c r="AR97" t="s">
        <v>115</v>
      </c>
      <c r="AS97" t="s">
        <v>115</v>
      </c>
      <c r="AT97" t="s">
        <v>115</v>
      </c>
      <c r="AU97" t="s">
        <v>115</v>
      </c>
      <c r="AV97" t="s">
        <v>115</v>
      </c>
      <c r="AW97" t="s">
        <v>115</v>
      </c>
      <c r="AX97" t="s">
        <v>115</v>
      </c>
      <c r="AY97" t="s">
        <v>115</v>
      </c>
      <c r="AZ97" t="s">
        <v>120</v>
      </c>
      <c r="BA97" t="s">
        <v>118</v>
      </c>
      <c r="BB97" t="s">
        <v>115</v>
      </c>
      <c r="BC97" t="s">
        <v>115</v>
      </c>
      <c r="BD97" t="s">
        <v>124</v>
      </c>
      <c r="BE97" t="s">
        <v>115</v>
      </c>
      <c r="BF97" t="s">
        <v>115</v>
      </c>
      <c r="BG97" t="s">
        <v>115</v>
      </c>
      <c r="BH97" t="s">
        <v>117</v>
      </c>
      <c r="BI97" t="s">
        <v>115</v>
      </c>
      <c r="BJ97" t="s">
        <v>115</v>
      </c>
      <c r="BK97" t="s">
        <v>115</v>
      </c>
      <c r="BL97" t="s">
        <v>115</v>
      </c>
      <c r="BM97" t="s">
        <v>115</v>
      </c>
      <c r="BN97" t="s">
        <v>115</v>
      </c>
      <c r="BO97" t="s">
        <v>115</v>
      </c>
      <c r="BP97" t="s">
        <v>115</v>
      </c>
      <c r="BQ97" t="s">
        <v>115</v>
      </c>
      <c r="BR97" t="s">
        <v>124</v>
      </c>
      <c r="BS97" t="s">
        <v>115</v>
      </c>
      <c r="BT97" t="s">
        <v>115</v>
      </c>
      <c r="BU97" t="s">
        <v>115</v>
      </c>
      <c r="BV97" t="s">
        <v>118</v>
      </c>
      <c r="BW97" t="s">
        <v>115</v>
      </c>
      <c r="BX97" t="s">
        <v>115</v>
      </c>
      <c r="BY97" t="s">
        <v>115</v>
      </c>
      <c r="BZ97" t="s">
        <v>115</v>
      </c>
      <c r="CA97" t="s">
        <v>115</v>
      </c>
      <c r="CB97" t="s">
        <v>115</v>
      </c>
      <c r="CC97" t="s">
        <v>115</v>
      </c>
      <c r="CD97" t="s">
        <v>115</v>
      </c>
      <c r="CE97" t="s">
        <v>115</v>
      </c>
      <c r="CF97" t="s">
        <v>115</v>
      </c>
      <c r="CG97" t="s">
        <v>115</v>
      </c>
      <c r="CH97" t="s">
        <v>115</v>
      </c>
      <c r="CI97" t="s">
        <v>115</v>
      </c>
      <c r="CJ97" t="s">
        <v>115</v>
      </c>
      <c r="CK97" t="s">
        <v>115</v>
      </c>
      <c r="CL97" t="s">
        <v>115</v>
      </c>
      <c r="CM97" t="s">
        <v>115</v>
      </c>
      <c r="CN97" t="s">
        <v>115</v>
      </c>
      <c r="CO97" t="s">
        <v>115</v>
      </c>
      <c r="CP97" t="s">
        <v>120</v>
      </c>
      <c r="CQ97" t="s">
        <v>115</v>
      </c>
      <c r="CR97" t="s">
        <v>115</v>
      </c>
      <c r="CS97" t="s">
        <v>115</v>
      </c>
      <c r="CT97" t="s">
        <v>115</v>
      </c>
      <c r="CU97" t="s">
        <v>115</v>
      </c>
      <c r="CV97" t="s">
        <v>115</v>
      </c>
      <c r="CW97" t="s">
        <v>115</v>
      </c>
      <c r="CX97" t="s">
        <v>115</v>
      </c>
      <c r="CY97" t="s">
        <v>115</v>
      </c>
      <c r="CZ97" t="s">
        <v>115</v>
      </c>
      <c r="DA97" t="s">
        <v>115</v>
      </c>
      <c r="DB97" t="s">
        <v>115</v>
      </c>
      <c r="DC97" t="s">
        <v>115</v>
      </c>
      <c r="DD97" t="s">
        <v>123</v>
      </c>
      <c r="DE97" t="s">
        <v>115</v>
      </c>
      <c r="DF97" t="s">
        <v>115</v>
      </c>
      <c r="DG97" t="s">
        <v>124</v>
      </c>
      <c r="DH97" t="s">
        <v>115</v>
      </c>
      <c r="DI97" t="s">
        <v>120</v>
      </c>
      <c r="DJ97" t="s">
        <v>115</v>
      </c>
      <c r="DK97" t="s">
        <v>116</v>
      </c>
      <c r="DL97" t="s">
        <v>115</v>
      </c>
      <c r="DM97" t="s">
        <v>117</v>
      </c>
      <c r="DN97" t="s">
        <v>120</v>
      </c>
      <c r="DO97" t="s">
        <v>115</v>
      </c>
      <c r="DP97" t="s">
        <v>115</v>
      </c>
      <c r="DQ97" t="s">
        <v>115</v>
      </c>
      <c r="DR97" t="s">
        <v>115</v>
      </c>
      <c r="DS97" t="s">
        <v>115</v>
      </c>
      <c r="DT97" t="s">
        <v>115</v>
      </c>
      <c r="DU97" t="s">
        <v>115</v>
      </c>
      <c r="DV97" t="s">
        <v>115</v>
      </c>
      <c r="DW97" t="s">
        <v>115</v>
      </c>
      <c r="DX97" t="s">
        <v>115</v>
      </c>
      <c r="DY97" t="s">
        <v>137</v>
      </c>
      <c r="DZ97" t="s">
        <v>137</v>
      </c>
      <c r="EA97" t="s">
        <v>137</v>
      </c>
      <c r="EB97" t="s">
        <v>137</v>
      </c>
    </row>
    <row r="98" spans="1:132" x14ac:dyDescent="0.25">
      <c r="A98">
        <v>2016</v>
      </c>
      <c r="B98" t="e" vm="120">
        <v>#VALUE!</v>
      </c>
      <c r="C98">
        <v>2023</v>
      </c>
      <c r="D98" t="s">
        <v>115</v>
      </c>
      <c r="E98" t="s">
        <v>115</v>
      </c>
      <c r="F98" t="s">
        <v>116</v>
      </c>
      <c r="G98" t="s">
        <v>117</v>
      </c>
      <c r="H98" t="s">
        <v>120</v>
      </c>
      <c r="I98" t="s">
        <v>115</v>
      </c>
      <c r="J98" t="s">
        <v>115</v>
      </c>
      <c r="K98" t="s">
        <v>115</v>
      </c>
      <c r="L98" t="s">
        <v>115</v>
      </c>
      <c r="M98" t="s">
        <v>117</v>
      </c>
      <c r="N98" t="s">
        <v>117</v>
      </c>
      <c r="O98" t="s">
        <v>120</v>
      </c>
      <c r="P98" t="s">
        <v>120</v>
      </c>
      <c r="Q98" t="s">
        <v>118</v>
      </c>
      <c r="R98" t="s">
        <v>119</v>
      </c>
      <c r="S98" t="s">
        <v>119</v>
      </c>
      <c r="T98" t="s">
        <v>119</v>
      </c>
      <c r="U98" t="s">
        <v>115</v>
      </c>
      <c r="V98" t="s">
        <v>115</v>
      </c>
      <c r="W98" t="s">
        <v>115</v>
      </c>
      <c r="X98" t="s">
        <v>116</v>
      </c>
      <c r="Y98" t="s">
        <v>120</v>
      </c>
      <c r="Z98" t="s">
        <v>120</v>
      </c>
      <c r="AA98" t="s">
        <v>117</v>
      </c>
      <c r="AB98" t="s">
        <v>117</v>
      </c>
      <c r="AC98" t="s">
        <v>118</v>
      </c>
      <c r="AD98" t="s">
        <v>118</v>
      </c>
      <c r="AE98" t="s">
        <v>118</v>
      </c>
      <c r="AF98" t="s">
        <v>118</v>
      </c>
      <c r="AG98" t="s">
        <v>118</v>
      </c>
      <c r="AH98" t="s">
        <v>118</v>
      </c>
      <c r="AI98" t="s">
        <v>117</v>
      </c>
      <c r="AJ98" t="s">
        <v>117</v>
      </c>
      <c r="AK98" t="s">
        <v>119</v>
      </c>
      <c r="AL98" t="s">
        <v>117</v>
      </c>
      <c r="AM98" t="s">
        <v>120</v>
      </c>
      <c r="AN98" t="s">
        <v>121</v>
      </c>
      <c r="AO98" t="s">
        <v>117</v>
      </c>
      <c r="AP98" t="s">
        <v>118</v>
      </c>
      <c r="AQ98" t="s">
        <v>118</v>
      </c>
      <c r="AR98" t="s">
        <v>116</v>
      </c>
      <c r="AS98" t="s">
        <v>120</v>
      </c>
      <c r="AT98" t="s">
        <v>120</v>
      </c>
      <c r="AU98" t="s">
        <v>118</v>
      </c>
      <c r="AV98" t="s">
        <v>117</v>
      </c>
      <c r="AW98" t="s">
        <v>118</v>
      </c>
      <c r="AX98" t="s">
        <v>120</v>
      </c>
      <c r="AY98" t="s">
        <v>117</v>
      </c>
      <c r="AZ98" t="s">
        <v>120</v>
      </c>
      <c r="BA98" t="s">
        <v>117</v>
      </c>
      <c r="BB98" t="s">
        <v>115</v>
      </c>
      <c r="BC98" t="s">
        <v>117</v>
      </c>
      <c r="BD98" t="s">
        <v>116</v>
      </c>
      <c r="BE98" t="s">
        <v>115</v>
      </c>
      <c r="BF98" t="s">
        <v>118</v>
      </c>
      <c r="BG98" t="s">
        <v>115</v>
      </c>
      <c r="BH98" t="s">
        <v>118</v>
      </c>
      <c r="BI98" t="s">
        <v>116</v>
      </c>
      <c r="BJ98" t="s">
        <v>118</v>
      </c>
      <c r="BK98" t="s">
        <v>117</v>
      </c>
      <c r="BL98" t="s">
        <v>115</v>
      </c>
      <c r="BM98" t="s">
        <v>121</v>
      </c>
      <c r="BN98" t="s">
        <v>115</v>
      </c>
      <c r="BO98" t="s">
        <v>119</v>
      </c>
      <c r="BP98" t="s">
        <v>115</v>
      </c>
      <c r="BQ98" t="s">
        <v>115</v>
      </c>
      <c r="BR98" t="s">
        <v>120</v>
      </c>
      <c r="BS98" t="s">
        <v>115</v>
      </c>
      <c r="BT98" t="s">
        <v>115</v>
      </c>
      <c r="BU98" t="s">
        <v>117</v>
      </c>
      <c r="BV98" t="s">
        <v>118</v>
      </c>
      <c r="BW98" t="s">
        <v>115</v>
      </c>
      <c r="BX98" t="s">
        <v>115</v>
      </c>
      <c r="BY98" t="s">
        <v>115</v>
      </c>
      <c r="BZ98" t="s">
        <v>115</v>
      </c>
      <c r="CA98" t="s">
        <v>120</v>
      </c>
      <c r="CB98" t="s">
        <v>120</v>
      </c>
      <c r="CC98" t="s">
        <v>115</v>
      </c>
      <c r="CD98" t="s">
        <v>118</v>
      </c>
      <c r="CE98" t="s">
        <v>115</v>
      </c>
      <c r="CF98" t="s">
        <v>118</v>
      </c>
      <c r="CG98" t="s">
        <v>119</v>
      </c>
      <c r="CH98" t="s">
        <v>118</v>
      </c>
      <c r="CI98" t="s">
        <v>116</v>
      </c>
      <c r="CJ98" t="s">
        <v>115</v>
      </c>
      <c r="CK98" t="s">
        <v>115</v>
      </c>
      <c r="CL98" t="s">
        <v>115</v>
      </c>
      <c r="CM98" t="s">
        <v>117</v>
      </c>
      <c r="CN98" t="s">
        <v>120</v>
      </c>
      <c r="CO98" t="s">
        <v>117</v>
      </c>
      <c r="CP98" t="s">
        <v>115</v>
      </c>
      <c r="CQ98" t="s">
        <v>120</v>
      </c>
      <c r="CR98" t="s">
        <v>120</v>
      </c>
      <c r="CS98" t="s">
        <v>115</v>
      </c>
      <c r="CT98" t="s">
        <v>115</v>
      </c>
      <c r="CU98" t="s">
        <v>115</v>
      </c>
      <c r="CV98" t="s">
        <v>120</v>
      </c>
      <c r="CW98" t="s">
        <v>121</v>
      </c>
      <c r="CX98" t="s">
        <v>118</v>
      </c>
      <c r="CY98" t="s">
        <v>117</v>
      </c>
      <c r="CZ98" t="s">
        <v>117</v>
      </c>
      <c r="DA98" t="s">
        <v>117</v>
      </c>
      <c r="DB98" t="s">
        <v>116</v>
      </c>
      <c r="DC98" t="s">
        <v>120</v>
      </c>
      <c r="DD98" t="s">
        <v>120</v>
      </c>
      <c r="DE98" t="s">
        <v>117</v>
      </c>
      <c r="DF98" t="s">
        <v>117</v>
      </c>
      <c r="DG98" t="s">
        <v>121</v>
      </c>
      <c r="DH98" t="s">
        <v>118</v>
      </c>
      <c r="DI98" t="s">
        <v>118</v>
      </c>
      <c r="DJ98" t="s">
        <v>117</v>
      </c>
      <c r="DK98" t="s">
        <v>121</v>
      </c>
      <c r="DL98" t="s">
        <v>117</v>
      </c>
      <c r="DM98" t="s">
        <v>118</v>
      </c>
      <c r="DN98" t="s">
        <v>117</v>
      </c>
      <c r="DO98" t="s">
        <v>116</v>
      </c>
      <c r="DP98" t="s">
        <v>117</v>
      </c>
      <c r="DQ98" t="s">
        <v>117</v>
      </c>
      <c r="DR98" t="s">
        <v>120</v>
      </c>
      <c r="DS98" t="s">
        <v>115</v>
      </c>
      <c r="DT98" t="s">
        <v>118</v>
      </c>
      <c r="DU98" t="s">
        <v>118</v>
      </c>
      <c r="DV98" t="s">
        <v>118</v>
      </c>
      <c r="DW98" t="s">
        <v>118</v>
      </c>
      <c r="DX98" t="s">
        <v>118</v>
      </c>
      <c r="DY98" t="s">
        <v>137</v>
      </c>
      <c r="DZ98" t="s">
        <v>137</v>
      </c>
      <c r="EA98" t="s">
        <v>137</v>
      </c>
      <c r="EB98" t="s">
        <v>137</v>
      </c>
    </row>
    <row r="99" spans="1:132" x14ac:dyDescent="0.25">
      <c r="A99">
        <v>2016</v>
      </c>
      <c r="B99" t="e" vm="39">
        <v>#VALUE!</v>
      </c>
      <c r="C99">
        <v>2023</v>
      </c>
      <c r="D99" t="s">
        <v>120</v>
      </c>
      <c r="E99" t="s">
        <v>120</v>
      </c>
      <c r="F99" t="s">
        <v>116</v>
      </c>
      <c r="G99" t="s">
        <v>117</v>
      </c>
      <c r="H99" t="s">
        <v>117</v>
      </c>
      <c r="I99" t="s">
        <v>115</v>
      </c>
      <c r="J99" t="s">
        <v>118</v>
      </c>
      <c r="K99" t="s">
        <v>118</v>
      </c>
      <c r="L99" t="s">
        <v>118</v>
      </c>
      <c r="M99" t="s">
        <v>115</v>
      </c>
      <c r="N99" t="s">
        <v>115</v>
      </c>
      <c r="O99" t="s">
        <v>118</v>
      </c>
      <c r="P99" t="s">
        <v>118</v>
      </c>
      <c r="Q99" t="s">
        <v>115</v>
      </c>
      <c r="R99" t="s">
        <v>115</v>
      </c>
      <c r="S99" t="s">
        <v>115</v>
      </c>
      <c r="T99" t="s">
        <v>123</v>
      </c>
      <c r="U99" t="s">
        <v>121</v>
      </c>
      <c r="V99" t="s">
        <v>117</v>
      </c>
      <c r="W99" t="s">
        <v>118</v>
      </c>
      <c r="X99" t="s">
        <v>116</v>
      </c>
      <c r="Y99" t="s">
        <v>115</v>
      </c>
      <c r="Z99" t="s">
        <v>115</v>
      </c>
      <c r="AA99" t="s">
        <v>118</v>
      </c>
      <c r="AB99" t="s">
        <v>118</v>
      </c>
      <c r="AC99" t="s">
        <v>120</v>
      </c>
      <c r="AD99" t="s">
        <v>120</v>
      </c>
      <c r="AE99" t="s">
        <v>116</v>
      </c>
      <c r="AF99" t="s">
        <v>120</v>
      </c>
      <c r="AG99" t="s">
        <v>117</v>
      </c>
      <c r="AH99" t="s">
        <v>117</v>
      </c>
      <c r="AI99" t="s">
        <v>121</v>
      </c>
      <c r="AJ99" t="s">
        <v>117</v>
      </c>
      <c r="AK99" t="s">
        <v>118</v>
      </c>
      <c r="AL99" t="s">
        <v>118</v>
      </c>
      <c r="AM99" t="s">
        <v>120</v>
      </c>
      <c r="AN99" t="s">
        <v>121</v>
      </c>
      <c r="AO99" t="s">
        <v>117</v>
      </c>
      <c r="AP99" t="s">
        <v>118</v>
      </c>
      <c r="AQ99" t="s">
        <v>117</v>
      </c>
      <c r="AR99" t="s">
        <v>115</v>
      </c>
      <c r="AS99" t="s">
        <v>115</v>
      </c>
      <c r="AT99" t="s">
        <v>115</v>
      </c>
      <c r="AU99" t="s">
        <v>120</v>
      </c>
      <c r="AV99" t="s">
        <v>115</v>
      </c>
      <c r="AW99" t="s">
        <v>120</v>
      </c>
      <c r="AX99" t="s">
        <v>115</v>
      </c>
      <c r="AY99" t="s">
        <v>115</v>
      </c>
      <c r="AZ99" t="s">
        <v>117</v>
      </c>
      <c r="BA99" t="s">
        <v>117</v>
      </c>
      <c r="BB99" t="s">
        <v>117</v>
      </c>
      <c r="BC99" t="s">
        <v>117</v>
      </c>
      <c r="BD99" t="s">
        <v>121</v>
      </c>
      <c r="BE99" t="s">
        <v>120</v>
      </c>
      <c r="BF99" t="s">
        <v>118</v>
      </c>
      <c r="BG99" t="s">
        <v>117</v>
      </c>
      <c r="BH99" t="s">
        <v>118</v>
      </c>
      <c r="BI99" t="s">
        <v>120</v>
      </c>
      <c r="BJ99" t="s">
        <v>120</v>
      </c>
      <c r="BK99" t="s">
        <v>118</v>
      </c>
      <c r="BL99" t="s">
        <v>115</v>
      </c>
      <c r="BM99" t="s">
        <v>116</v>
      </c>
      <c r="BN99" t="s">
        <v>120</v>
      </c>
      <c r="BO99" t="s">
        <v>115</v>
      </c>
      <c r="BP99" t="s">
        <v>117</v>
      </c>
      <c r="BQ99" t="s">
        <v>117</v>
      </c>
      <c r="BR99" t="s">
        <v>120</v>
      </c>
      <c r="BS99" t="s">
        <v>120</v>
      </c>
      <c r="BT99" t="s">
        <v>115</v>
      </c>
      <c r="BU99" t="s">
        <v>120</v>
      </c>
      <c r="BV99" t="s">
        <v>118</v>
      </c>
      <c r="BW99" t="s">
        <v>116</v>
      </c>
      <c r="BX99" t="s">
        <v>115</v>
      </c>
      <c r="BY99" t="s">
        <v>120</v>
      </c>
      <c r="BZ99" t="s">
        <v>117</v>
      </c>
      <c r="CA99" t="s">
        <v>124</v>
      </c>
      <c r="CB99" t="s">
        <v>115</v>
      </c>
      <c r="CC99" t="s">
        <v>115</v>
      </c>
      <c r="CD99" t="s">
        <v>115</v>
      </c>
      <c r="CE99" t="s">
        <v>117</v>
      </c>
      <c r="CF99" t="s">
        <v>117</v>
      </c>
      <c r="CG99" t="s">
        <v>117</v>
      </c>
      <c r="CH99" t="s">
        <v>117</v>
      </c>
      <c r="CI99" t="s">
        <v>116</v>
      </c>
      <c r="CJ99" t="s">
        <v>120</v>
      </c>
      <c r="CK99" t="s">
        <v>115</v>
      </c>
      <c r="CL99" t="s">
        <v>115</v>
      </c>
      <c r="CM99" t="s">
        <v>117</v>
      </c>
      <c r="CN99" t="s">
        <v>115</v>
      </c>
      <c r="CO99" t="s">
        <v>115</v>
      </c>
      <c r="CP99" t="s">
        <v>115</v>
      </c>
      <c r="CQ99" t="s">
        <v>115</v>
      </c>
      <c r="CR99" t="s">
        <v>115</v>
      </c>
      <c r="CS99" t="s">
        <v>115</v>
      </c>
      <c r="CT99" t="s">
        <v>115</v>
      </c>
      <c r="CU99" t="s">
        <v>115</v>
      </c>
      <c r="CV99" t="s">
        <v>120</v>
      </c>
      <c r="CW99" t="s">
        <v>116</v>
      </c>
      <c r="CX99" t="s">
        <v>115</v>
      </c>
      <c r="CY99" t="s">
        <v>120</v>
      </c>
      <c r="CZ99" t="s">
        <v>117</v>
      </c>
      <c r="DA99" t="s">
        <v>118</v>
      </c>
      <c r="DB99" t="s">
        <v>116</v>
      </c>
      <c r="DC99" t="s">
        <v>120</v>
      </c>
      <c r="DD99" t="s">
        <v>117</v>
      </c>
      <c r="DE99" t="s">
        <v>118</v>
      </c>
      <c r="DF99" t="s">
        <v>120</v>
      </c>
      <c r="DG99" t="s">
        <v>121</v>
      </c>
      <c r="DH99" t="s">
        <v>118</v>
      </c>
      <c r="DI99" t="s">
        <v>118</v>
      </c>
      <c r="DJ99" t="s">
        <v>117</v>
      </c>
      <c r="DK99" t="s">
        <v>116</v>
      </c>
      <c r="DL99" t="s">
        <v>117</v>
      </c>
      <c r="DM99" t="s">
        <v>120</v>
      </c>
      <c r="DN99" t="s">
        <v>117</v>
      </c>
      <c r="DO99" t="s">
        <v>121</v>
      </c>
      <c r="DP99" t="s">
        <v>118</v>
      </c>
      <c r="DQ99" t="s">
        <v>120</v>
      </c>
      <c r="DR99" t="s">
        <v>117</v>
      </c>
      <c r="DS99" t="s">
        <v>118</v>
      </c>
      <c r="DT99" t="s">
        <v>118</v>
      </c>
      <c r="DU99" t="s">
        <v>118</v>
      </c>
      <c r="DV99" t="s">
        <v>118</v>
      </c>
      <c r="DW99" t="s">
        <v>118</v>
      </c>
      <c r="DX99" t="s">
        <v>118</v>
      </c>
      <c r="DY99" t="s">
        <v>137</v>
      </c>
      <c r="DZ99" t="s">
        <v>137</v>
      </c>
      <c r="EA99" t="s">
        <v>137</v>
      </c>
      <c r="EB99" t="s">
        <v>137</v>
      </c>
    </row>
    <row r="100" spans="1:132" x14ac:dyDescent="0.25">
      <c r="A100">
        <v>2016</v>
      </c>
      <c r="B100" t="e" vm="82">
        <v>#VALUE!</v>
      </c>
      <c r="C100">
        <v>2024</v>
      </c>
      <c r="D100" t="s">
        <v>115</v>
      </c>
      <c r="E100" t="s">
        <v>115</v>
      </c>
      <c r="F100" t="s">
        <v>116</v>
      </c>
      <c r="G100" t="s">
        <v>117</v>
      </c>
      <c r="H100" t="s">
        <v>120</v>
      </c>
      <c r="I100" t="s">
        <v>115</v>
      </c>
      <c r="J100" t="s">
        <v>116</v>
      </c>
      <c r="K100" t="s">
        <v>120</v>
      </c>
      <c r="L100" t="s">
        <v>117</v>
      </c>
      <c r="M100" t="s">
        <v>117</v>
      </c>
      <c r="N100" t="s">
        <v>117</v>
      </c>
      <c r="O100" t="s">
        <v>120</v>
      </c>
      <c r="P100" t="s">
        <v>120</v>
      </c>
      <c r="Q100" t="s">
        <v>115</v>
      </c>
      <c r="R100" t="s">
        <v>115</v>
      </c>
      <c r="S100" t="s">
        <v>115</v>
      </c>
      <c r="T100" t="s">
        <v>123</v>
      </c>
      <c r="U100" t="s">
        <v>115</v>
      </c>
      <c r="V100" t="s">
        <v>115</v>
      </c>
      <c r="W100" t="s">
        <v>115</v>
      </c>
      <c r="X100" t="s">
        <v>120</v>
      </c>
      <c r="Y100" t="s">
        <v>120</v>
      </c>
      <c r="Z100" t="s">
        <v>120</v>
      </c>
      <c r="AA100" t="s">
        <v>115</v>
      </c>
      <c r="AB100" t="s">
        <v>118</v>
      </c>
      <c r="AC100" t="s">
        <v>115</v>
      </c>
      <c r="AD100" t="s">
        <v>115</v>
      </c>
      <c r="AE100" t="s">
        <v>116</v>
      </c>
      <c r="AF100" t="s">
        <v>117</v>
      </c>
      <c r="AG100" t="s">
        <v>117</v>
      </c>
      <c r="AH100" t="s">
        <v>120</v>
      </c>
      <c r="AI100" t="s">
        <v>118</v>
      </c>
      <c r="AJ100" t="s">
        <v>118</v>
      </c>
      <c r="AK100" t="s">
        <v>118</v>
      </c>
      <c r="AL100" t="s">
        <v>118</v>
      </c>
      <c r="AM100" t="s">
        <v>117</v>
      </c>
      <c r="AN100" t="s">
        <v>117</v>
      </c>
      <c r="AO100" t="s">
        <v>117</v>
      </c>
      <c r="AP100" t="s">
        <v>117</v>
      </c>
      <c r="AQ100" t="s">
        <v>117</v>
      </c>
      <c r="AR100" t="s">
        <v>115</v>
      </c>
      <c r="AS100" t="s">
        <v>115</v>
      </c>
      <c r="AT100" t="s">
        <v>115</v>
      </c>
      <c r="AU100" t="s">
        <v>115</v>
      </c>
      <c r="AV100" t="s">
        <v>120</v>
      </c>
      <c r="AW100" t="s">
        <v>117</v>
      </c>
      <c r="AX100" t="s">
        <v>117</v>
      </c>
      <c r="AY100" t="s">
        <v>115</v>
      </c>
      <c r="AZ100" t="s">
        <v>124</v>
      </c>
      <c r="BA100" t="s">
        <v>117</v>
      </c>
      <c r="BB100" t="s">
        <v>115</v>
      </c>
      <c r="BC100" t="s">
        <v>115</v>
      </c>
      <c r="BD100" t="s">
        <v>120</v>
      </c>
      <c r="BE100" t="s">
        <v>115</v>
      </c>
      <c r="BF100" t="s">
        <v>115</v>
      </c>
      <c r="BG100" t="s">
        <v>117</v>
      </c>
      <c r="BH100" t="s">
        <v>118</v>
      </c>
      <c r="BI100" t="s">
        <v>115</v>
      </c>
      <c r="BJ100" t="s">
        <v>120</v>
      </c>
      <c r="BK100" t="s">
        <v>115</v>
      </c>
      <c r="BL100" t="s">
        <v>115</v>
      </c>
      <c r="BM100" t="s">
        <v>121</v>
      </c>
      <c r="BN100" t="s">
        <v>118</v>
      </c>
      <c r="BO100" t="s">
        <v>117</v>
      </c>
      <c r="BP100" t="s">
        <v>115</v>
      </c>
      <c r="BQ100" t="s">
        <v>117</v>
      </c>
      <c r="BR100" t="s">
        <v>120</v>
      </c>
      <c r="BS100" t="s">
        <v>115</v>
      </c>
      <c r="BT100" t="s">
        <v>120</v>
      </c>
      <c r="BU100" t="s">
        <v>115</v>
      </c>
      <c r="BV100" t="s">
        <v>118</v>
      </c>
      <c r="BW100" t="s">
        <v>115</v>
      </c>
      <c r="BX100" t="s">
        <v>115</v>
      </c>
      <c r="BY100" t="s">
        <v>115</v>
      </c>
      <c r="BZ100" t="s">
        <v>115</v>
      </c>
      <c r="CA100" t="s">
        <v>115</v>
      </c>
      <c r="CB100" t="s">
        <v>115</v>
      </c>
      <c r="CC100" t="s">
        <v>115</v>
      </c>
      <c r="CD100" t="s">
        <v>120</v>
      </c>
      <c r="CE100" t="s">
        <v>115</v>
      </c>
      <c r="CF100" t="s">
        <v>124</v>
      </c>
      <c r="CG100" t="s">
        <v>115</v>
      </c>
      <c r="CH100" t="s">
        <v>120</v>
      </c>
      <c r="CI100" t="s">
        <v>120</v>
      </c>
      <c r="CJ100" t="s">
        <v>120</v>
      </c>
      <c r="CK100" t="s">
        <v>120</v>
      </c>
      <c r="CL100" t="s">
        <v>120</v>
      </c>
      <c r="CM100" t="s">
        <v>120</v>
      </c>
      <c r="CN100" t="s">
        <v>115</v>
      </c>
      <c r="CO100" t="s">
        <v>120</v>
      </c>
      <c r="CP100" t="s">
        <v>115</v>
      </c>
      <c r="CQ100" t="s">
        <v>115</v>
      </c>
      <c r="CR100" t="s">
        <v>115</v>
      </c>
      <c r="CS100" t="s">
        <v>124</v>
      </c>
      <c r="CT100" t="s">
        <v>120</v>
      </c>
      <c r="CU100" t="s">
        <v>115</v>
      </c>
      <c r="CV100" t="s">
        <v>120</v>
      </c>
      <c r="CW100" t="s">
        <v>116</v>
      </c>
      <c r="CX100" t="s">
        <v>120</v>
      </c>
      <c r="CY100" t="s">
        <v>117</v>
      </c>
      <c r="CZ100" t="s">
        <v>115</v>
      </c>
      <c r="DA100" t="s">
        <v>117</v>
      </c>
      <c r="DB100" t="s">
        <v>124</v>
      </c>
      <c r="DC100" t="s">
        <v>115</v>
      </c>
      <c r="DD100" t="s">
        <v>115</v>
      </c>
      <c r="DE100" t="s">
        <v>117</v>
      </c>
      <c r="DF100" t="s">
        <v>120</v>
      </c>
      <c r="DG100" t="s">
        <v>124</v>
      </c>
      <c r="DH100" t="s">
        <v>115</v>
      </c>
      <c r="DI100" t="s">
        <v>120</v>
      </c>
      <c r="DJ100" t="s">
        <v>120</v>
      </c>
      <c r="DK100" t="s">
        <v>120</v>
      </c>
      <c r="DL100" t="s">
        <v>120</v>
      </c>
      <c r="DM100" t="s">
        <v>120</v>
      </c>
      <c r="DN100" t="s">
        <v>120</v>
      </c>
      <c r="DO100" t="s">
        <v>116</v>
      </c>
      <c r="DP100" t="s">
        <v>117</v>
      </c>
      <c r="DQ100" t="s">
        <v>115</v>
      </c>
      <c r="DR100" t="s">
        <v>120</v>
      </c>
      <c r="DS100" t="s">
        <v>117</v>
      </c>
      <c r="DT100" t="s">
        <v>120</v>
      </c>
      <c r="DU100" t="s">
        <v>115</v>
      </c>
      <c r="DV100" t="s">
        <v>117</v>
      </c>
      <c r="DW100" t="s">
        <v>117</v>
      </c>
      <c r="DX100" t="s">
        <v>115</v>
      </c>
      <c r="DY100" t="s">
        <v>137</v>
      </c>
      <c r="DZ100" t="s">
        <v>137</v>
      </c>
      <c r="EA100" t="s">
        <v>137</v>
      </c>
      <c r="EB100" t="s">
        <v>137</v>
      </c>
    </row>
    <row r="101" spans="1:132" x14ac:dyDescent="0.25">
      <c r="A101">
        <v>2016</v>
      </c>
      <c r="B101" t="e" vm="36">
        <v>#VALUE!</v>
      </c>
      <c r="C101">
        <v>2023</v>
      </c>
      <c r="D101" t="s">
        <v>120</v>
      </c>
      <c r="E101" t="s">
        <v>120</v>
      </c>
      <c r="F101" t="s">
        <v>121</v>
      </c>
      <c r="G101" t="s">
        <v>117</v>
      </c>
      <c r="H101" t="s">
        <v>118</v>
      </c>
      <c r="I101" t="s">
        <v>118</v>
      </c>
      <c r="J101" t="s">
        <v>120</v>
      </c>
      <c r="K101" t="s">
        <v>115</v>
      </c>
      <c r="L101" t="s">
        <v>117</v>
      </c>
      <c r="M101" t="s">
        <v>117</v>
      </c>
      <c r="N101" t="s">
        <v>117</v>
      </c>
      <c r="O101" t="s">
        <v>115</v>
      </c>
      <c r="P101" t="s">
        <v>115</v>
      </c>
      <c r="Q101" t="s">
        <v>118</v>
      </c>
      <c r="R101" t="s">
        <v>118</v>
      </c>
      <c r="S101" t="s">
        <v>118</v>
      </c>
      <c r="T101" t="s">
        <v>119</v>
      </c>
      <c r="U101" t="s">
        <v>121</v>
      </c>
      <c r="V101" t="s">
        <v>117</v>
      </c>
      <c r="W101" t="s">
        <v>118</v>
      </c>
      <c r="X101" t="s">
        <v>121</v>
      </c>
      <c r="Y101" t="s">
        <v>117</v>
      </c>
      <c r="Z101" t="s">
        <v>117</v>
      </c>
      <c r="AA101" t="s">
        <v>118</v>
      </c>
      <c r="AB101" t="s">
        <v>118</v>
      </c>
      <c r="AC101" t="s">
        <v>118</v>
      </c>
      <c r="AD101" t="s">
        <v>118</v>
      </c>
      <c r="AE101" t="s">
        <v>121</v>
      </c>
      <c r="AF101" t="s">
        <v>119</v>
      </c>
      <c r="AG101" t="s">
        <v>118</v>
      </c>
      <c r="AH101" t="s">
        <v>120</v>
      </c>
      <c r="AI101" t="s">
        <v>121</v>
      </c>
      <c r="AJ101" t="s">
        <v>117</v>
      </c>
      <c r="AK101" t="s">
        <v>119</v>
      </c>
      <c r="AL101" t="s">
        <v>117</v>
      </c>
      <c r="AM101" t="s">
        <v>117</v>
      </c>
      <c r="AN101" t="s">
        <v>121</v>
      </c>
      <c r="AO101" t="s">
        <v>120</v>
      </c>
      <c r="AP101" t="s">
        <v>118</v>
      </c>
      <c r="AQ101" t="s">
        <v>118</v>
      </c>
      <c r="AR101" t="s">
        <v>120</v>
      </c>
      <c r="AS101" t="s">
        <v>117</v>
      </c>
      <c r="AT101" t="s">
        <v>120</v>
      </c>
      <c r="AU101" t="s">
        <v>120</v>
      </c>
      <c r="AV101" t="s">
        <v>120</v>
      </c>
      <c r="AW101" t="s">
        <v>120</v>
      </c>
      <c r="AX101" t="s">
        <v>115</v>
      </c>
      <c r="AY101" t="s">
        <v>118</v>
      </c>
      <c r="AZ101" t="s">
        <v>121</v>
      </c>
      <c r="BA101" t="s">
        <v>117</v>
      </c>
      <c r="BB101" t="s">
        <v>117</v>
      </c>
      <c r="BC101" t="s">
        <v>118</v>
      </c>
      <c r="BD101" t="s">
        <v>120</v>
      </c>
      <c r="BE101" t="s">
        <v>115</v>
      </c>
      <c r="BF101" t="s">
        <v>115</v>
      </c>
      <c r="BG101" t="s">
        <v>117</v>
      </c>
      <c r="BH101" t="s">
        <v>118</v>
      </c>
      <c r="BI101" t="s">
        <v>116</v>
      </c>
      <c r="BJ101" t="s">
        <v>119</v>
      </c>
      <c r="BK101" t="s">
        <v>115</v>
      </c>
      <c r="BL101" t="s">
        <v>117</v>
      </c>
      <c r="BM101" t="s">
        <v>116</v>
      </c>
      <c r="BN101" t="s">
        <v>120</v>
      </c>
      <c r="BO101" t="s">
        <v>120</v>
      </c>
      <c r="BP101" t="s">
        <v>115</v>
      </c>
      <c r="BQ101" t="s">
        <v>117</v>
      </c>
      <c r="BR101" t="s">
        <v>117</v>
      </c>
      <c r="BS101" t="s">
        <v>120</v>
      </c>
      <c r="BT101" t="s">
        <v>117</v>
      </c>
      <c r="BU101" t="s">
        <v>117</v>
      </c>
      <c r="BV101" t="s">
        <v>118</v>
      </c>
      <c r="BW101" t="s">
        <v>121</v>
      </c>
      <c r="BX101" t="s">
        <v>117</v>
      </c>
      <c r="BY101" t="s">
        <v>118</v>
      </c>
      <c r="BZ101" t="s">
        <v>115</v>
      </c>
      <c r="CA101" t="s">
        <v>117</v>
      </c>
      <c r="CB101" t="s">
        <v>119</v>
      </c>
      <c r="CC101" t="s">
        <v>115</v>
      </c>
      <c r="CD101" t="s">
        <v>118</v>
      </c>
      <c r="CE101" t="s">
        <v>117</v>
      </c>
      <c r="CF101" t="s">
        <v>121</v>
      </c>
      <c r="CG101" t="s">
        <v>119</v>
      </c>
      <c r="CH101" t="s">
        <v>117</v>
      </c>
      <c r="CI101" t="s">
        <v>121</v>
      </c>
      <c r="CJ101" t="s">
        <v>117</v>
      </c>
      <c r="CK101" t="s">
        <v>118</v>
      </c>
      <c r="CL101" t="s">
        <v>117</v>
      </c>
      <c r="CM101" t="s">
        <v>117</v>
      </c>
      <c r="CN101" t="s">
        <v>117</v>
      </c>
      <c r="CO101" t="s">
        <v>120</v>
      </c>
      <c r="CP101" t="s">
        <v>118</v>
      </c>
      <c r="CQ101" t="s">
        <v>118</v>
      </c>
      <c r="CR101" t="s">
        <v>120</v>
      </c>
      <c r="CS101" t="s">
        <v>120</v>
      </c>
      <c r="CT101" t="s">
        <v>115</v>
      </c>
      <c r="CU101" t="s">
        <v>117</v>
      </c>
      <c r="CV101" t="s">
        <v>117</v>
      </c>
      <c r="CW101" t="s">
        <v>118</v>
      </c>
      <c r="CX101" t="s">
        <v>118</v>
      </c>
      <c r="CY101" t="s">
        <v>118</v>
      </c>
      <c r="CZ101" t="s">
        <v>119</v>
      </c>
      <c r="DA101" t="s">
        <v>119</v>
      </c>
      <c r="DB101" t="s">
        <v>121</v>
      </c>
      <c r="DC101" t="s">
        <v>119</v>
      </c>
      <c r="DD101" t="s">
        <v>118</v>
      </c>
      <c r="DE101" t="s">
        <v>119</v>
      </c>
      <c r="DF101" t="s">
        <v>120</v>
      </c>
      <c r="DG101" t="s">
        <v>121</v>
      </c>
      <c r="DH101" t="s">
        <v>117</v>
      </c>
      <c r="DI101" t="s">
        <v>118</v>
      </c>
      <c r="DJ101" t="s">
        <v>118</v>
      </c>
      <c r="DK101" t="s">
        <v>121</v>
      </c>
      <c r="DL101" t="s">
        <v>117</v>
      </c>
      <c r="DM101" t="s">
        <v>118</v>
      </c>
      <c r="DN101" t="s">
        <v>117</v>
      </c>
      <c r="DO101" t="s">
        <v>116</v>
      </c>
      <c r="DP101" t="s">
        <v>117</v>
      </c>
      <c r="DQ101" t="s">
        <v>115</v>
      </c>
      <c r="DR101" t="s">
        <v>117</v>
      </c>
      <c r="DS101" t="s">
        <v>117</v>
      </c>
      <c r="DT101" t="s">
        <v>121</v>
      </c>
      <c r="DU101" t="s">
        <v>115</v>
      </c>
      <c r="DV101" t="s">
        <v>119</v>
      </c>
      <c r="DW101" t="s">
        <v>119</v>
      </c>
      <c r="DX101" t="s">
        <v>118</v>
      </c>
      <c r="DY101" t="s">
        <v>137</v>
      </c>
      <c r="DZ101" t="s">
        <v>137</v>
      </c>
      <c r="EA101" t="s">
        <v>137</v>
      </c>
      <c r="EB101" t="s">
        <v>137</v>
      </c>
    </row>
    <row r="102" spans="1:132" x14ac:dyDescent="0.25">
      <c r="A102">
        <v>2016</v>
      </c>
      <c r="B102" t="e" vm="79">
        <v>#VALUE!</v>
      </c>
      <c r="C102">
        <v>2023</v>
      </c>
      <c r="D102" t="s">
        <v>120</v>
      </c>
      <c r="E102" t="s">
        <v>120</v>
      </c>
      <c r="F102" t="s">
        <v>121</v>
      </c>
      <c r="G102" t="s">
        <v>118</v>
      </c>
      <c r="H102" t="s">
        <v>118</v>
      </c>
      <c r="I102" t="s">
        <v>115</v>
      </c>
      <c r="J102" t="s">
        <v>117</v>
      </c>
      <c r="K102" t="s">
        <v>120</v>
      </c>
      <c r="L102" t="s">
        <v>118</v>
      </c>
      <c r="M102" t="s">
        <v>120</v>
      </c>
      <c r="N102" t="s">
        <v>120</v>
      </c>
      <c r="O102" t="s">
        <v>117</v>
      </c>
      <c r="P102" t="s">
        <v>117</v>
      </c>
      <c r="Q102" t="s">
        <v>121</v>
      </c>
      <c r="R102" t="s">
        <v>117</v>
      </c>
      <c r="S102" t="s">
        <v>117</v>
      </c>
      <c r="T102" t="s">
        <v>118</v>
      </c>
      <c r="U102" t="s">
        <v>118</v>
      </c>
      <c r="V102" t="s">
        <v>118</v>
      </c>
      <c r="W102" t="s">
        <v>118</v>
      </c>
      <c r="X102" t="s">
        <v>118</v>
      </c>
      <c r="Y102" t="s">
        <v>118</v>
      </c>
      <c r="Z102" t="s">
        <v>118</v>
      </c>
      <c r="AA102" t="s">
        <v>118</v>
      </c>
      <c r="AB102" t="s">
        <v>118</v>
      </c>
      <c r="AC102" t="s">
        <v>118</v>
      </c>
      <c r="AD102" t="s">
        <v>118</v>
      </c>
      <c r="AE102" t="s">
        <v>118</v>
      </c>
      <c r="AF102" t="s">
        <v>118</v>
      </c>
      <c r="AG102" t="s">
        <v>118</v>
      </c>
      <c r="AH102" t="s">
        <v>118</v>
      </c>
      <c r="AI102" t="s">
        <v>118</v>
      </c>
      <c r="AJ102" t="s">
        <v>118</v>
      </c>
      <c r="AK102" t="s">
        <v>118</v>
      </c>
      <c r="AL102" t="s">
        <v>118</v>
      </c>
      <c r="AM102" t="s">
        <v>118</v>
      </c>
      <c r="AN102" t="s">
        <v>118</v>
      </c>
      <c r="AO102" t="s">
        <v>118</v>
      </c>
      <c r="AP102" t="s">
        <v>118</v>
      </c>
      <c r="AQ102" t="s">
        <v>118</v>
      </c>
      <c r="AR102" t="s">
        <v>121</v>
      </c>
      <c r="AS102" t="s">
        <v>118</v>
      </c>
      <c r="AT102" t="s">
        <v>117</v>
      </c>
      <c r="AU102" t="s">
        <v>118</v>
      </c>
      <c r="AV102" t="s">
        <v>118</v>
      </c>
      <c r="AW102" t="s">
        <v>118</v>
      </c>
      <c r="AX102" t="s">
        <v>118</v>
      </c>
      <c r="AY102" t="s">
        <v>118</v>
      </c>
      <c r="AZ102" t="s">
        <v>118</v>
      </c>
      <c r="BA102" t="s">
        <v>118</v>
      </c>
      <c r="BB102" t="s">
        <v>118</v>
      </c>
      <c r="BC102" t="s">
        <v>123</v>
      </c>
      <c r="BD102" t="s">
        <v>118</v>
      </c>
      <c r="BE102" t="s">
        <v>118</v>
      </c>
      <c r="BF102" t="s">
        <v>118</v>
      </c>
      <c r="BG102" t="s">
        <v>118</v>
      </c>
      <c r="BH102" t="s">
        <v>118</v>
      </c>
      <c r="BI102" t="s">
        <v>116</v>
      </c>
      <c r="BJ102" t="s">
        <v>119</v>
      </c>
      <c r="BK102" t="s">
        <v>117</v>
      </c>
      <c r="BL102" t="s">
        <v>115</v>
      </c>
      <c r="BM102" t="s">
        <v>121</v>
      </c>
      <c r="BN102" t="s">
        <v>117</v>
      </c>
      <c r="BO102" t="s">
        <v>119</v>
      </c>
      <c r="BP102" t="s">
        <v>115</v>
      </c>
      <c r="BQ102" t="s">
        <v>118</v>
      </c>
      <c r="BR102" t="s">
        <v>121</v>
      </c>
      <c r="BS102" t="s">
        <v>120</v>
      </c>
      <c r="BT102" t="s">
        <v>117</v>
      </c>
      <c r="BU102" t="s">
        <v>118</v>
      </c>
      <c r="BV102" t="s">
        <v>119</v>
      </c>
      <c r="BW102" t="s">
        <v>121</v>
      </c>
      <c r="BX102" t="s">
        <v>115</v>
      </c>
      <c r="BY102" t="s">
        <v>115</v>
      </c>
      <c r="BZ102" t="s">
        <v>118</v>
      </c>
      <c r="CA102" t="s">
        <v>117</v>
      </c>
      <c r="CB102" t="s">
        <v>120</v>
      </c>
      <c r="CC102" t="s">
        <v>117</v>
      </c>
      <c r="CD102" t="s">
        <v>117</v>
      </c>
      <c r="CE102" t="s">
        <v>118</v>
      </c>
      <c r="CF102" t="s">
        <v>118</v>
      </c>
      <c r="CG102" t="s">
        <v>119</v>
      </c>
      <c r="CH102" t="s">
        <v>118</v>
      </c>
      <c r="CI102" t="s">
        <v>118</v>
      </c>
      <c r="CJ102" t="s">
        <v>119</v>
      </c>
      <c r="CK102" t="s">
        <v>118</v>
      </c>
      <c r="CL102" t="s">
        <v>118</v>
      </c>
      <c r="CM102" t="s">
        <v>118</v>
      </c>
      <c r="CN102" t="s">
        <v>121</v>
      </c>
      <c r="CO102" t="s">
        <v>118</v>
      </c>
      <c r="CP102" t="s">
        <v>117</v>
      </c>
      <c r="CQ102" t="s">
        <v>118</v>
      </c>
      <c r="CR102" t="s">
        <v>117</v>
      </c>
      <c r="CS102" t="s">
        <v>121</v>
      </c>
      <c r="CT102" t="s">
        <v>117</v>
      </c>
      <c r="CU102" t="s">
        <v>117</v>
      </c>
      <c r="CV102" t="s">
        <v>118</v>
      </c>
      <c r="CW102" t="s">
        <v>121</v>
      </c>
      <c r="CX102" t="s">
        <v>118</v>
      </c>
      <c r="CY102" t="s">
        <v>118</v>
      </c>
      <c r="CZ102" t="s">
        <v>119</v>
      </c>
      <c r="DA102" t="s">
        <v>117</v>
      </c>
      <c r="DB102" t="s">
        <v>121</v>
      </c>
      <c r="DC102" t="s">
        <v>119</v>
      </c>
      <c r="DD102" t="s">
        <v>118</v>
      </c>
      <c r="DE102" t="s">
        <v>120</v>
      </c>
      <c r="DF102" t="s">
        <v>118</v>
      </c>
      <c r="DG102" t="s">
        <v>121</v>
      </c>
      <c r="DH102" t="s">
        <v>115</v>
      </c>
      <c r="DI102" t="s">
        <v>118</v>
      </c>
      <c r="DJ102" t="s">
        <v>118</v>
      </c>
      <c r="DK102" t="s">
        <v>121</v>
      </c>
      <c r="DL102" t="s">
        <v>117</v>
      </c>
      <c r="DM102" t="s">
        <v>118</v>
      </c>
      <c r="DN102" t="s">
        <v>118</v>
      </c>
      <c r="DO102" t="s">
        <v>121</v>
      </c>
      <c r="DP102" t="s">
        <v>118</v>
      </c>
      <c r="DQ102" t="s">
        <v>119</v>
      </c>
      <c r="DR102" t="s">
        <v>118</v>
      </c>
      <c r="DS102" t="s">
        <v>117</v>
      </c>
      <c r="DT102" t="s">
        <v>118</v>
      </c>
      <c r="DU102" t="s">
        <v>118</v>
      </c>
      <c r="DV102" t="s">
        <v>118</v>
      </c>
      <c r="DW102" t="s">
        <v>118</v>
      </c>
      <c r="DX102" t="s">
        <v>118</v>
      </c>
      <c r="DY102" t="s">
        <v>137</v>
      </c>
      <c r="DZ102" t="s">
        <v>137</v>
      </c>
      <c r="EA102" t="s">
        <v>137</v>
      </c>
      <c r="EB102" t="s">
        <v>137</v>
      </c>
    </row>
  </sheetData>
  <pageMargins left="0.7" right="0.7" top="0.75" bottom="0.75" header="0.3" footer="0.3"/>
  <legacyDrawing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22D6D-5512-4BBE-BAD2-AE2B8D23E7A8}">
  <sheetPr codeName="Sheet5"/>
  <dimension ref="A1:DJ206"/>
  <sheetViews>
    <sheetView workbookViewId="0">
      <selection activeCell="J6" sqref="J6"/>
    </sheetView>
  </sheetViews>
  <sheetFormatPr defaultRowHeight="15" x14ac:dyDescent="0.25"/>
  <cols>
    <col min="2" max="2" width="13.140625" customWidth="1"/>
    <col min="3" max="3" width="39.5703125" bestFit="1" customWidth="1"/>
    <col min="4" max="6" width="12" customWidth="1"/>
    <col min="108" max="109" width="10.140625" customWidth="1"/>
    <col min="111" max="112" width="10.140625" customWidth="1"/>
    <col min="114" max="114" width="10.140625" customWidth="1"/>
  </cols>
  <sheetData>
    <row r="1" spans="1:114" x14ac:dyDescent="0.25">
      <c r="A1" t="s">
        <v>3</v>
      </c>
      <c r="C1" t="s">
        <v>1</v>
      </c>
      <c r="D1" s="1" t="s">
        <v>2</v>
      </c>
    </row>
    <row r="5" spans="1:114" x14ac:dyDescent="0.25">
      <c r="B5" t="s">
        <v>4</v>
      </c>
      <c r="C5" t="s">
        <v>5</v>
      </c>
      <c r="D5" t="s">
        <v>934</v>
      </c>
      <c r="E5" t="s">
        <v>932</v>
      </c>
      <c r="F5" t="s">
        <v>933</v>
      </c>
      <c r="G5" t="s">
        <v>6</v>
      </c>
      <c r="H5" t="s">
        <v>7</v>
      </c>
      <c r="I5" t="s">
        <v>8</v>
      </c>
      <c r="J5" t="s">
        <v>9</v>
      </c>
      <c r="K5" t="s">
        <v>10</v>
      </c>
      <c r="L5" t="s">
        <v>11</v>
      </c>
      <c r="M5" t="s">
        <v>12</v>
      </c>
      <c r="N5" t="s">
        <v>13</v>
      </c>
      <c r="O5" t="s">
        <v>14</v>
      </c>
      <c r="P5" t="s">
        <v>15</v>
      </c>
      <c r="Q5" t="s">
        <v>16</v>
      </c>
      <c r="R5" t="s">
        <v>17</v>
      </c>
      <c r="S5" t="s">
        <v>18</v>
      </c>
      <c r="T5" t="s">
        <v>19</v>
      </c>
      <c r="U5" t="s">
        <v>20</v>
      </c>
      <c r="V5" t="s">
        <v>21</v>
      </c>
      <c r="W5" t="s">
        <v>22</v>
      </c>
      <c r="X5" t="s">
        <v>23</v>
      </c>
      <c r="Y5" t="s">
        <v>24</v>
      </c>
      <c r="Z5" t="s">
        <v>25</v>
      </c>
      <c r="AA5" t="s">
        <v>26</v>
      </c>
      <c r="AB5" t="s">
        <v>27</v>
      </c>
      <c r="AC5" t="s">
        <v>28</v>
      </c>
      <c r="AD5" t="s">
        <v>29</v>
      </c>
      <c r="AE5" t="s">
        <v>30</v>
      </c>
      <c r="AF5" t="s">
        <v>31</v>
      </c>
      <c r="AG5" t="s">
        <v>32</v>
      </c>
      <c r="AH5" t="s">
        <v>33</v>
      </c>
      <c r="AI5" t="s">
        <v>34</v>
      </c>
      <c r="AJ5" t="s">
        <v>35</v>
      </c>
      <c r="AK5" t="s">
        <v>36</v>
      </c>
      <c r="AL5" t="s">
        <v>37</v>
      </c>
      <c r="AM5" t="s">
        <v>38</v>
      </c>
      <c r="AN5" t="s">
        <v>39</v>
      </c>
      <c r="AO5" t="s">
        <v>40</v>
      </c>
      <c r="AP5" t="s">
        <v>41</v>
      </c>
      <c r="AQ5" t="s">
        <v>42</v>
      </c>
      <c r="AR5" t="s">
        <v>43</v>
      </c>
      <c r="AS5" t="s">
        <v>44</v>
      </c>
      <c r="AT5" t="s">
        <v>45</v>
      </c>
      <c r="AU5" t="s">
        <v>46</v>
      </c>
      <c r="AV5" t="s">
        <v>47</v>
      </c>
      <c r="AW5" t="s">
        <v>48</v>
      </c>
      <c r="AX5" t="s">
        <v>49</v>
      </c>
      <c r="AY5" t="s">
        <v>50</v>
      </c>
      <c r="AZ5" t="s">
        <v>51</v>
      </c>
      <c r="BA5" t="s">
        <v>52</v>
      </c>
      <c r="BB5" t="s">
        <v>53</v>
      </c>
      <c r="BC5" t="s">
        <v>54</v>
      </c>
      <c r="BD5" t="s">
        <v>55</v>
      </c>
      <c r="BE5" t="s">
        <v>56</v>
      </c>
      <c r="BF5" t="s">
        <v>57</v>
      </c>
      <c r="BG5" t="s">
        <v>58</v>
      </c>
      <c r="BH5" t="s">
        <v>59</v>
      </c>
      <c r="BI5" t="s">
        <v>60</v>
      </c>
      <c r="BJ5" t="s">
        <v>61</v>
      </c>
      <c r="BK5" t="s">
        <v>62</v>
      </c>
      <c r="BL5" t="s">
        <v>63</v>
      </c>
      <c r="BM5" t="s">
        <v>64</v>
      </c>
      <c r="BN5" t="s">
        <v>65</v>
      </c>
      <c r="BO5" t="s">
        <v>66</v>
      </c>
      <c r="BP5" t="s">
        <v>67</v>
      </c>
      <c r="BQ5" t="s">
        <v>68</v>
      </c>
      <c r="BR5" t="s">
        <v>69</v>
      </c>
      <c r="BS5" t="s">
        <v>70</v>
      </c>
      <c r="BT5" t="s">
        <v>71</v>
      </c>
      <c r="BU5" t="s">
        <v>72</v>
      </c>
      <c r="BV5" t="s">
        <v>73</v>
      </c>
      <c r="BW5" t="s">
        <v>74</v>
      </c>
      <c r="BX5" t="s">
        <v>75</v>
      </c>
      <c r="BY5" t="s">
        <v>76</v>
      </c>
      <c r="BZ5" t="s">
        <v>77</v>
      </c>
      <c r="CA5" t="s">
        <v>78</v>
      </c>
      <c r="CB5" t="s">
        <v>79</v>
      </c>
      <c r="CC5" t="s">
        <v>80</v>
      </c>
      <c r="CD5" t="s">
        <v>81</v>
      </c>
      <c r="CE5" t="s">
        <v>82</v>
      </c>
      <c r="CF5" t="s">
        <v>83</v>
      </c>
      <c r="CG5" t="s">
        <v>84</v>
      </c>
      <c r="CH5" t="s">
        <v>85</v>
      </c>
      <c r="CI5" t="s">
        <v>86</v>
      </c>
      <c r="CJ5" t="s">
        <v>87</v>
      </c>
      <c r="CK5" t="s">
        <v>88</v>
      </c>
      <c r="CL5" t="s">
        <v>89</v>
      </c>
      <c r="CM5" t="s">
        <v>90</v>
      </c>
      <c r="CN5" t="s">
        <v>91</v>
      </c>
      <c r="CO5" t="s">
        <v>92</v>
      </c>
      <c r="CP5" t="s">
        <v>93</v>
      </c>
      <c r="CQ5" t="s">
        <v>94</v>
      </c>
      <c r="CR5" t="s">
        <v>95</v>
      </c>
      <c r="CS5" t="s">
        <v>96</v>
      </c>
      <c r="CT5" t="s">
        <v>97</v>
      </c>
      <c r="CU5" t="s">
        <v>98</v>
      </c>
      <c r="CV5" t="s">
        <v>99</v>
      </c>
      <c r="CW5" t="s">
        <v>100</v>
      </c>
      <c r="CX5" t="s">
        <v>101</v>
      </c>
      <c r="CY5" t="s">
        <v>102</v>
      </c>
      <c r="CZ5" t="s">
        <v>103</v>
      </c>
      <c r="DA5" t="s">
        <v>104</v>
      </c>
      <c r="DB5" t="s">
        <v>105</v>
      </c>
      <c r="DC5" t="s">
        <v>106</v>
      </c>
      <c r="DD5" t="s">
        <v>107</v>
      </c>
      <c r="DE5" t="s">
        <v>108</v>
      </c>
      <c r="DF5" t="s">
        <v>109</v>
      </c>
      <c r="DG5" t="s">
        <v>110</v>
      </c>
      <c r="DH5" t="s">
        <v>111</v>
      </c>
      <c r="DI5" t="s">
        <v>112</v>
      </c>
      <c r="DJ5" t="s">
        <v>113</v>
      </c>
    </row>
    <row r="6" spans="1:114" x14ac:dyDescent="0.25">
      <c r="B6">
        <v>2011</v>
      </c>
      <c r="C6" t="s">
        <v>177</v>
      </c>
      <c r="D6" t="e" vm="24">
        <v>#VALUE!</v>
      </c>
      <c r="E6" t="str" cm="1">
        <f t="array" ref="E6">_FV(PEFA2011raw[[#This Row],[Country-abb]],"Abbreviation")</f>
        <v>AF</v>
      </c>
      <c r="F6" t="str">
        <f>_xlfn.XLOOKUP(PEFA2011raw[[#This Row],[ISO-2]],'Code'!$B$2:$B$250,'Code'!$C$2:$C$250,"",0)</f>
        <v>AFG</v>
      </c>
      <c r="G6">
        <v>2013</v>
      </c>
      <c r="H6" t="s">
        <v>117</v>
      </c>
      <c r="I6" t="s">
        <v>117</v>
      </c>
      <c r="J6" t="s">
        <v>121</v>
      </c>
      <c r="K6" t="s">
        <v>118</v>
      </c>
      <c r="L6" t="s">
        <v>115</v>
      </c>
      <c r="M6" t="s">
        <v>117</v>
      </c>
      <c r="N6" t="s">
        <v>117</v>
      </c>
      <c r="O6" t="s">
        <v>116</v>
      </c>
      <c r="P6" t="s">
        <v>115</v>
      </c>
      <c r="Q6" t="s">
        <v>117</v>
      </c>
      <c r="R6" t="s">
        <v>117</v>
      </c>
      <c r="S6" t="s">
        <v>117</v>
      </c>
      <c r="T6" t="s">
        <v>117</v>
      </c>
      <c r="U6" t="s">
        <v>117</v>
      </c>
      <c r="V6" t="s">
        <v>119</v>
      </c>
      <c r="W6" t="s">
        <v>119</v>
      </c>
      <c r="X6" t="s">
        <v>115</v>
      </c>
      <c r="Y6" t="s">
        <v>115</v>
      </c>
      <c r="Z6" t="s">
        <v>123</v>
      </c>
      <c r="AA6" t="s">
        <v>123</v>
      </c>
      <c r="AB6" t="s">
        <v>115</v>
      </c>
      <c r="AC6" t="s">
        <v>121</v>
      </c>
      <c r="AD6" t="s">
        <v>118</v>
      </c>
      <c r="AE6" t="s">
        <v>115</v>
      </c>
      <c r="AF6" t="s">
        <v>120</v>
      </c>
      <c r="AG6" t="s">
        <v>120</v>
      </c>
      <c r="AH6" t="s">
        <v>116</v>
      </c>
      <c r="AI6" t="s">
        <v>120</v>
      </c>
      <c r="AJ6" t="s">
        <v>117</v>
      </c>
      <c r="AK6" t="s">
        <v>117</v>
      </c>
      <c r="AL6" t="s">
        <v>116</v>
      </c>
      <c r="AM6" t="s">
        <v>117</v>
      </c>
      <c r="AN6" t="s">
        <v>115</v>
      </c>
      <c r="AO6" t="s">
        <v>117</v>
      </c>
      <c r="AP6" t="s">
        <v>118</v>
      </c>
      <c r="AQ6" t="s">
        <v>116</v>
      </c>
      <c r="AR6" t="s">
        <v>117</v>
      </c>
      <c r="AS6" t="s">
        <v>120</v>
      </c>
      <c r="AT6" t="s">
        <v>117</v>
      </c>
      <c r="AU6" t="s">
        <v>116</v>
      </c>
      <c r="AV6" t="s">
        <v>120</v>
      </c>
      <c r="AW6" t="s">
        <v>117</v>
      </c>
      <c r="AX6" t="s">
        <v>117</v>
      </c>
      <c r="AY6" t="s">
        <v>119</v>
      </c>
      <c r="AZ6" t="s">
        <v>119</v>
      </c>
      <c r="BA6" t="s">
        <v>115</v>
      </c>
      <c r="BB6" t="s">
        <v>118</v>
      </c>
      <c r="BC6" t="s">
        <v>124</v>
      </c>
      <c r="BD6" t="s">
        <v>120</v>
      </c>
      <c r="BE6" t="s">
        <v>120</v>
      </c>
      <c r="BF6" t="s">
        <v>115</v>
      </c>
      <c r="BG6" t="s">
        <v>124</v>
      </c>
      <c r="BH6" t="s">
        <v>115</v>
      </c>
      <c r="BI6" t="s">
        <v>120</v>
      </c>
      <c r="BJ6" t="s">
        <v>120</v>
      </c>
      <c r="BK6" t="s">
        <v>120</v>
      </c>
      <c r="BL6" t="s">
        <v>120</v>
      </c>
      <c r="BM6" t="s">
        <v>120</v>
      </c>
      <c r="BN6" t="s">
        <v>120</v>
      </c>
      <c r="BO6" t="s">
        <v>120</v>
      </c>
      <c r="BP6" t="s">
        <v>124</v>
      </c>
      <c r="BQ6" t="s">
        <v>115</v>
      </c>
      <c r="BR6" t="s">
        <v>120</v>
      </c>
      <c r="BS6" t="s">
        <v>115</v>
      </c>
      <c r="BT6" t="s">
        <v>120</v>
      </c>
      <c r="BU6" t="s">
        <v>116</v>
      </c>
      <c r="BV6" t="s">
        <v>115</v>
      </c>
      <c r="BW6" t="s">
        <v>120</v>
      </c>
      <c r="BX6" t="s">
        <v>117</v>
      </c>
      <c r="BY6" t="s">
        <v>117</v>
      </c>
      <c r="BZ6" t="s">
        <v>117</v>
      </c>
      <c r="CA6" t="s">
        <v>117</v>
      </c>
      <c r="CB6" t="s">
        <v>117</v>
      </c>
      <c r="CC6" t="s">
        <v>120</v>
      </c>
      <c r="CD6" t="s">
        <v>120</v>
      </c>
      <c r="CE6" t="s">
        <v>120</v>
      </c>
      <c r="CF6" t="s">
        <v>117</v>
      </c>
      <c r="CG6" t="s">
        <v>117</v>
      </c>
      <c r="CH6" t="s">
        <v>116</v>
      </c>
      <c r="CI6" t="s">
        <v>117</v>
      </c>
      <c r="CJ6" t="s">
        <v>115</v>
      </c>
      <c r="CK6" t="s">
        <v>115</v>
      </c>
      <c r="CL6" t="s">
        <v>116</v>
      </c>
      <c r="CM6" t="s">
        <v>115</v>
      </c>
      <c r="CN6" t="s">
        <v>115</v>
      </c>
      <c r="CO6" t="s">
        <v>117</v>
      </c>
      <c r="CP6" t="s">
        <v>116</v>
      </c>
      <c r="CQ6" t="s">
        <v>117</v>
      </c>
      <c r="CR6" t="s">
        <v>120</v>
      </c>
      <c r="CS6" t="s">
        <v>117</v>
      </c>
      <c r="CT6" t="s">
        <v>124</v>
      </c>
      <c r="CU6" t="s">
        <v>120</v>
      </c>
      <c r="CV6" t="s">
        <v>115</v>
      </c>
      <c r="CW6" t="s">
        <v>120</v>
      </c>
      <c r="CX6" t="s">
        <v>120</v>
      </c>
      <c r="CY6" t="s">
        <v>116</v>
      </c>
      <c r="CZ6" t="s">
        <v>117</v>
      </c>
      <c r="DA6" t="s">
        <v>117</v>
      </c>
      <c r="DB6" t="s">
        <v>120</v>
      </c>
      <c r="DC6" t="s">
        <v>124</v>
      </c>
      <c r="DD6" t="s">
        <v>120</v>
      </c>
      <c r="DE6" t="s">
        <v>115</v>
      </c>
      <c r="DF6" t="s">
        <v>121</v>
      </c>
      <c r="DG6" t="s">
        <v>115</v>
      </c>
      <c r="DH6" t="s">
        <v>118</v>
      </c>
      <c r="DI6" t="s">
        <v>118</v>
      </c>
      <c r="DJ6" t="s">
        <v>118</v>
      </c>
    </row>
    <row r="7" spans="1:114" x14ac:dyDescent="0.25">
      <c r="B7">
        <v>2011</v>
      </c>
      <c r="C7" t="s">
        <v>177</v>
      </c>
      <c r="D7" t="e" vm="24">
        <v>#VALUE!</v>
      </c>
      <c r="E7" t="str" cm="1">
        <f t="array" ref="E7">_FV(PEFA2011raw[[#This Row],[Country-abb]],"Abbreviation")</f>
        <v>AF</v>
      </c>
      <c r="F7" t="str">
        <f>_xlfn.XLOOKUP(PEFA2011raw[[#This Row],[ISO-2]],'Code'!$B$2:$B$250,'Code'!$C$2:$C$250,"",0)</f>
        <v>AFG</v>
      </c>
      <c r="G7">
        <v>2008</v>
      </c>
      <c r="H7" t="s">
        <v>118</v>
      </c>
      <c r="I7" t="s">
        <v>118</v>
      </c>
      <c r="J7" t="s">
        <v>118</v>
      </c>
      <c r="K7" t="s">
        <v>118</v>
      </c>
      <c r="L7" t="s">
        <v>137</v>
      </c>
      <c r="M7" t="s">
        <v>115</v>
      </c>
      <c r="N7" t="s">
        <v>115</v>
      </c>
      <c r="O7" t="s">
        <v>121</v>
      </c>
      <c r="P7" t="s">
        <v>117</v>
      </c>
      <c r="Q7" t="s">
        <v>118</v>
      </c>
      <c r="R7" t="s">
        <v>117</v>
      </c>
      <c r="S7" t="s">
        <v>117</v>
      </c>
      <c r="T7" t="s">
        <v>120</v>
      </c>
      <c r="U7" t="s">
        <v>120</v>
      </c>
      <c r="V7" t="s">
        <v>124</v>
      </c>
      <c r="W7" t="s">
        <v>120</v>
      </c>
      <c r="X7" t="s">
        <v>115</v>
      </c>
      <c r="Y7" t="s">
        <v>118</v>
      </c>
      <c r="Z7" t="s">
        <v>118</v>
      </c>
      <c r="AA7" t="s">
        <v>118</v>
      </c>
      <c r="AB7" t="s">
        <v>118</v>
      </c>
      <c r="AC7" t="s">
        <v>121</v>
      </c>
      <c r="AD7" t="s">
        <v>118</v>
      </c>
      <c r="AE7" t="s">
        <v>115</v>
      </c>
      <c r="AF7" t="s">
        <v>120</v>
      </c>
      <c r="AG7" t="s">
        <v>120</v>
      </c>
      <c r="AH7" t="s">
        <v>120</v>
      </c>
      <c r="AI7" t="s">
        <v>120</v>
      </c>
      <c r="AJ7" t="s">
        <v>120</v>
      </c>
      <c r="AK7" t="s">
        <v>117</v>
      </c>
      <c r="AL7" t="s">
        <v>120</v>
      </c>
      <c r="AM7" t="s">
        <v>117</v>
      </c>
      <c r="AN7" t="s">
        <v>115</v>
      </c>
      <c r="AO7" t="s">
        <v>120</v>
      </c>
      <c r="AP7" t="s">
        <v>117</v>
      </c>
      <c r="AQ7" t="s">
        <v>117</v>
      </c>
      <c r="AR7" t="s">
        <v>117</v>
      </c>
      <c r="AS7" t="s">
        <v>117</v>
      </c>
      <c r="AT7" t="s">
        <v>117</v>
      </c>
      <c r="AU7" t="s">
        <v>117</v>
      </c>
      <c r="AV7" t="s">
        <v>117</v>
      </c>
      <c r="AW7" t="s">
        <v>117</v>
      </c>
      <c r="AX7" t="s">
        <v>117</v>
      </c>
      <c r="AY7" t="s">
        <v>121</v>
      </c>
      <c r="AZ7" t="s">
        <v>118</v>
      </c>
      <c r="BA7" t="s">
        <v>120</v>
      </c>
      <c r="BB7" t="s">
        <v>118</v>
      </c>
      <c r="BC7" t="s">
        <v>124</v>
      </c>
      <c r="BD7" t="s">
        <v>120</v>
      </c>
      <c r="BE7" t="s">
        <v>120</v>
      </c>
      <c r="BF7" t="s">
        <v>115</v>
      </c>
      <c r="BG7" t="s">
        <v>124</v>
      </c>
      <c r="BH7" t="s">
        <v>120</v>
      </c>
      <c r="BI7" t="s">
        <v>120</v>
      </c>
      <c r="BJ7" t="s">
        <v>115</v>
      </c>
      <c r="BK7" t="s">
        <v>116</v>
      </c>
      <c r="BL7" t="s">
        <v>120</v>
      </c>
      <c r="BM7" t="s">
        <v>120</v>
      </c>
      <c r="BN7" t="s">
        <v>120</v>
      </c>
      <c r="BO7" t="s">
        <v>117</v>
      </c>
      <c r="BP7" t="s">
        <v>120</v>
      </c>
      <c r="BQ7" t="s">
        <v>120</v>
      </c>
      <c r="BR7" t="s">
        <v>120</v>
      </c>
      <c r="BS7" t="s">
        <v>120</v>
      </c>
      <c r="BT7" t="s">
        <v>137</v>
      </c>
      <c r="BU7" t="s">
        <v>116</v>
      </c>
      <c r="BV7" t="s">
        <v>120</v>
      </c>
      <c r="BW7" t="s">
        <v>117</v>
      </c>
      <c r="BX7" t="s">
        <v>117</v>
      </c>
      <c r="BY7" t="s">
        <v>117</v>
      </c>
      <c r="BZ7" t="s">
        <v>117</v>
      </c>
      <c r="CA7" t="s">
        <v>117</v>
      </c>
      <c r="CB7" t="s">
        <v>117</v>
      </c>
      <c r="CC7" t="s">
        <v>120</v>
      </c>
      <c r="CD7" t="s">
        <v>120</v>
      </c>
      <c r="CE7" t="s">
        <v>120</v>
      </c>
      <c r="CF7" t="s">
        <v>118</v>
      </c>
      <c r="CG7" t="s">
        <v>118</v>
      </c>
      <c r="CH7" t="s">
        <v>116</v>
      </c>
      <c r="CI7" t="s">
        <v>117</v>
      </c>
      <c r="CJ7" t="s">
        <v>115</v>
      </c>
      <c r="CK7" t="s">
        <v>115</v>
      </c>
      <c r="CL7" t="s">
        <v>124</v>
      </c>
      <c r="CM7" t="s">
        <v>120</v>
      </c>
      <c r="CN7" t="s">
        <v>120</v>
      </c>
      <c r="CO7" t="s">
        <v>115</v>
      </c>
      <c r="CP7" t="s">
        <v>117</v>
      </c>
      <c r="CQ7" t="s">
        <v>117</v>
      </c>
      <c r="CR7" t="s">
        <v>117</v>
      </c>
      <c r="CS7" t="s">
        <v>117</v>
      </c>
      <c r="CT7" t="s">
        <v>124</v>
      </c>
      <c r="CU7" t="s">
        <v>115</v>
      </c>
      <c r="CV7" t="s">
        <v>120</v>
      </c>
      <c r="CW7" t="s">
        <v>120</v>
      </c>
      <c r="CX7" t="s">
        <v>115</v>
      </c>
      <c r="CY7" t="s">
        <v>116</v>
      </c>
      <c r="CZ7" t="s">
        <v>120</v>
      </c>
      <c r="DA7" t="s">
        <v>117</v>
      </c>
      <c r="DB7" t="s">
        <v>120</v>
      </c>
      <c r="DC7" t="s">
        <v>124</v>
      </c>
      <c r="DD7" t="s">
        <v>120</v>
      </c>
      <c r="DE7" t="s">
        <v>115</v>
      </c>
      <c r="DF7" t="s">
        <v>118</v>
      </c>
      <c r="DG7" t="s">
        <v>118</v>
      </c>
      <c r="DH7" t="s">
        <v>118</v>
      </c>
      <c r="DI7" t="s">
        <v>118</v>
      </c>
      <c r="DJ7" t="s">
        <v>118</v>
      </c>
    </row>
    <row r="8" spans="1:114" x14ac:dyDescent="0.25">
      <c r="B8">
        <v>2011</v>
      </c>
      <c r="C8" t="s">
        <v>177</v>
      </c>
      <c r="D8" t="e" vm="24">
        <v>#VALUE!</v>
      </c>
      <c r="E8" t="str" cm="1">
        <f t="array" ref="E8">_FV(PEFA2011raw[[#This Row],[Country-abb]],"Abbreviation")</f>
        <v>AF</v>
      </c>
      <c r="F8" t="str">
        <f>_xlfn.XLOOKUP(PEFA2011raw[[#This Row],[ISO-2]],'Code'!$B$2:$B$250,'Code'!$C$2:$C$250,"",0)</f>
        <v>AFG</v>
      </c>
      <c r="G8">
        <v>2005</v>
      </c>
      <c r="H8" t="s">
        <v>117</v>
      </c>
      <c r="I8" t="s">
        <v>117</v>
      </c>
      <c r="J8" t="s">
        <v>117</v>
      </c>
      <c r="K8" t="s">
        <v>117</v>
      </c>
      <c r="L8" t="s">
        <v>137</v>
      </c>
      <c r="M8" t="s">
        <v>115</v>
      </c>
      <c r="N8" t="s">
        <v>115</v>
      </c>
      <c r="O8" t="s">
        <v>117</v>
      </c>
      <c r="P8" t="s">
        <v>137</v>
      </c>
      <c r="Q8" t="s">
        <v>137</v>
      </c>
      <c r="R8" t="s">
        <v>117</v>
      </c>
      <c r="S8" t="s">
        <v>117</v>
      </c>
      <c r="T8" t="s">
        <v>117</v>
      </c>
      <c r="U8" t="s">
        <v>117</v>
      </c>
      <c r="V8" t="s">
        <v>120</v>
      </c>
      <c r="W8" t="s">
        <v>137</v>
      </c>
      <c r="X8" t="s">
        <v>137</v>
      </c>
      <c r="Y8" t="s">
        <v>118</v>
      </c>
      <c r="Z8" t="s">
        <v>118</v>
      </c>
      <c r="AA8" t="s">
        <v>118</v>
      </c>
      <c r="AB8" t="s">
        <v>118</v>
      </c>
      <c r="AC8" t="s">
        <v>118</v>
      </c>
      <c r="AD8" t="s">
        <v>137</v>
      </c>
      <c r="AE8" t="s">
        <v>137</v>
      </c>
      <c r="AF8" t="s">
        <v>117</v>
      </c>
      <c r="AG8" t="s">
        <v>117</v>
      </c>
      <c r="AH8" t="s">
        <v>117</v>
      </c>
      <c r="AI8" t="s">
        <v>117</v>
      </c>
      <c r="AJ8" t="s">
        <v>117</v>
      </c>
      <c r="AK8" t="s">
        <v>117</v>
      </c>
      <c r="AL8" t="s">
        <v>121</v>
      </c>
      <c r="AM8" t="s">
        <v>118</v>
      </c>
      <c r="AN8" t="s">
        <v>117</v>
      </c>
      <c r="AO8" t="s">
        <v>117</v>
      </c>
      <c r="AP8" t="s">
        <v>118</v>
      </c>
      <c r="AQ8" t="s">
        <v>121</v>
      </c>
      <c r="AR8" t="s">
        <v>117</v>
      </c>
      <c r="AS8" t="s">
        <v>117</v>
      </c>
      <c r="AT8" t="s">
        <v>118</v>
      </c>
      <c r="AU8" t="s">
        <v>121</v>
      </c>
      <c r="AV8" t="s">
        <v>117</v>
      </c>
      <c r="AW8" t="s">
        <v>118</v>
      </c>
      <c r="AX8" t="s">
        <v>118</v>
      </c>
      <c r="AY8" t="s">
        <v>121</v>
      </c>
      <c r="AZ8" t="s">
        <v>137</v>
      </c>
      <c r="BA8" t="s">
        <v>137</v>
      </c>
      <c r="BB8" t="s">
        <v>137</v>
      </c>
      <c r="BC8" t="s">
        <v>121</v>
      </c>
      <c r="BD8" t="s">
        <v>137</v>
      </c>
      <c r="BE8" t="s">
        <v>137</v>
      </c>
      <c r="BF8" t="s">
        <v>137</v>
      </c>
      <c r="BG8" t="s">
        <v>116</v>
      </c>
      <c r="BH8" t="s">
        <v>118</v>
      </c>
      <c r="BI8" t="s">
        <v>117</v>
      </c>
      <c r="BJ8" t="s">
        <v>115</v>
      </c>
      <c r="BK8" t="s">
        <v>117</v>
      </c>
      <c r="BL8" t="s">
        <v>137</v>
      </c>
      <c r="BM8" t="s">
        <v>137</v>
      </c>
      <c r="BN8" t="s">
        <v>137</v>
      </c>
      <c r="BO8" t="s">
        <v>137</v>
      </c>
      <c r="BP8" t="s">
        <v>120</v>
      </c>
      <c r="BQ8" t="s">
        <v>115</v>
      </c>
      <c r="BR8" t="s">
        <v>120</v>
      </c>
      <c r="BS8" t="s">
        <v>118</v>
      </c>
      <c r="BT8" t="s">
        <v>137</v>
      </c>
      <c r="BU8" t="s">
        <v>117</v>
      </c>
      <c r="BV8" t="s">
        <v>137</v>
      </c>
      <c r="BW8" t="s">
        <v>137</v>
      </c>
      <c r="BX8" t="s">
        <v>137</v>
      </c>
      <c r="BY8" t="s">
        <v>117</v>
      </c>
      <c r="BZ8" t="s">
        <v>137</v>
      </c>
      <c r="CA8" t="s">
        <v>137</v>
      </c>
      <c r="CB8" t="s">
        <v>137</v>
      </c>
      <c r="CC8" t="s">
        <v>116</v>
      </c>
      <c r="CD8" t="s">
        <v>117</v>
      </c>
      <c r="CE8" t="s">
        <v>120</v>
      </c>
      <c r="CF8" t="s">
        <v>118</v>
      </c>
      <c r="CG8" t="s">
        <v>118</v>
      </c>
      <c r="CH8" t="s">
        <v>117</v>
      </c>
      <c r="CI8" t="s">
        <v>137</v>
      </c>
      <c r="CJ8" t="s">
        <v>137</v>
      </c>
      <c r="CK8" t="s">
        <v>137</v>
      </c>
      <c r="CL8" t="s">
        <v>117</v>
      </c>
      <c r="CM8" t="s">
        <v>137</v>
      </c>
      <c r="CN8" t="s">
        <v>137</v>
      </c>
      <c r="CO8" t="s">
        <v>137</v>
      </c>
      <c r="CP8" t="s">
        <v>117</v>
      </c>
      <c r="CQ8" t="s">
        <v>137</v>
      </c>
      <c r="CR8" t="s">
        <v>137</v>
      </c>
      <c r="CS8" t="s">
        <v>137</v>
      </c>
      <c r="CT8" t="s">
        <v>118</v>
      </c>
      <c r="CU8" t="s">
        <v>137</v>
      </c>
      <c r="CV8" t="s">
        <v>137</v>
      </c>
      <c r="CW8" t="s">
        <v>137</v>
      </c>
      <c r="CX8" t="s">
        <v>137</v>
      </c>
      <c r="CY8" t="s">
        <v>118</v>
      </c>
      <c r="CZ8" t="s">
        <v>137</v>
      </c>
      <c r="DA8" t="s">
        <v>137</v>
      </c>
      <c r="DB8" t="s">
        <v>137</v>
      </c>
      <c r="DC8" t="s">
        <v>115</v>
      </c>
      <c r="DD8" t="s">
        <v>137</v>
      </c>
      <c r="DE8" t="s">
        <v>137</v>
      </c>
      <c r="DF8" t="s">
        <v>121</v>
      </c>
      <c r="DG8" t="s">
        <v>137</v>
      </c>
      <c r="DH8" t="s">
        <v>137</v>
      </c>
      <c r="DI8" t="s">
        <v>118</v>
      </c>
      <c r="DJ8" t="s">
        <v>118</v>
      </c>
    </row>
    <row r="9" spans="1:114" x14ac:dyDescent="0.25">
      <c r="B9">
        <v>2011</v>
      </c>
      <c r="C9" t="s">
        <v>196</v>
      </c>
      <c r="D9" t="e" vm="23">
        <v>#VALUE!</v>
      </c>
      <c r="E9" t="str" cm="1">
        <f t="array" ref="E9">_FV(PEFA2011raw[[#This Row],[Country-abb]],"Abbreviation")</f>
        <v>AL</v>
      </c>
      <c r="F9" t="str">
        <f>_xlfn.XLOOKUP(PEFA2011raw[[#This Row],[ISO-2]],'Code'!$B$2:$B$250,'Code'!$C$2:$C$250,"",0)</f>
        <v>ALB</v>
      </c>
      <c r="G9">
        <v>2012</v>
      </c>
      <c r="H9" t="s">
        <v>115</v>
      </c>
      <c r="I9" t="s">
        <v>115</v>
      </c>
      <c r="J9" t="s">
        <v>121</v>
      </c>
      <c r="K9" t="s">
        <v>118</v>
      </c>
      <c r="L9" t="s">
        <v>115</v>
      </c>
      <c r="M9" t="s">
        <v>118</v>
      </c>
      <c r="N9" t="s">
        <v>118</v>
      </c>
      <c r="O9" t="s">
        <v>119</v>
      </c>
      <c r="P9" t="s">
        <v>119</v>
      </c>
      <c r="Q9" t="s">
        <v>119</v>
      </c>
      <c r="R9" t="s">
        <v>115</v>
      </c>
      <c r="S9" t="s">
        <v>115</v>
      </c>
      <c r="T9" t="s">
        <v>120</v>
      </c>
      <c r="U9" t="s">
        <v>120</v>
      </c>
      <c r="V9" t="s">
        <v>115</v>
      </c>
      <c r="W9" t="s">
        <v>115</v>
      </c>
      <c r="X9" t="s">
        <v>115</v>
      </c>
      <c r="Y9" t="s">
        <v>124</v>
      </c>
      <c r="Z9" t="s">
        <v>120</v>
      </c>
      <c r="AA9" t="s">
        <v>120</v>
      </c>
      <c r="AB9" t="s">
        <v>115</v>
      </c>
      <c r="AC9" t="s">
        <v>116</v>
      </c>
      <c r="AD9" t="s">
        <v>117</v>
      </c>
      <c r="AE9" t="s">
        <v>115</v>
      </c>
      <c r="AF9" t="s">
        <v>120</v>
      </c>
      <c r="AG9" t="s">
        <v>120</v>
      </c>
      <c r="AH9" t="s">
        <v>115</v>
      </c>
      <c r="AI9" t="s">
        <v>115</v>
      </c>
      <c r="AJ9" t="s">
        <v>115</v>
      </c>
      <c r="AK9" t="s">
        <v>115</v>
      </c>
      <c r="AL9" t="s">
        <v>116</v>
      </c>
      <c r="AM9" t="s">
        <v>117</v>
      </c>
      <c r="AN9" t="s">
        <v>115</v>
      </c>
      <c r="AO9" t="s">
        <v>117</v>
      </c>
      <c r="AP9" t="s">
        <v>117</v>
      </c>
      <c r="AQ9" t="s">
        <v>115</v>
      </c>
      <c r="AR9" t="s">
        <v>115</v>
      </c>
      <c r="AS9" t="s">
        <v>115</v>
      </c>
      <c r="AT9" t="s">
        <v>120</v>
      </c>
      <c r="AU9" t="s">
        <v>120</v>
      </c>
      <c r="AV9" t="s">
        <v>117</v>
      </c>
      <c r="AW9" t="s">
        <v>120</v>
      </c>
      <c r="AX9" t="s">
        <v>115</v>
      </c>
      <c r="AY9" t="s">
        <v>121</v>
      </c>
      <c r="AZ9" t="s">
        <v>118</v>
      </c>
      <c r="BA9" t="s">
        <v>115</v>
      </c>
      <c r="BB9" t="s">
        <v>115</v>
      </c>
      <c r="BC9" t="s">
        <v>124</v>
      </c>
      <c r="BD9" t="s">
        <v>115</v>
      </c>
      <c r="BE9" t="s">
        <v>120</v>
      </c>
      <c r="BF9" t="s">
        <v>115</v>
      </c>
      <c r="BG9" t="s">
        <v>124</v>
      </c>
      <c r="BH9" t="s">
        <v>120</v>
      </c>
      <c r="BI9" t="s">
        <v>120</v>
      </c>
      <c r="BJ9" t="s">
        <v>115</v>
      </c>
      <c r="BK9" t="s">
        <v>124</v>
      </c>
      <c r="BL9" t="s">
        <v>120</v>
      </c>
      <c r="BM9" t="s">
        <v>115</v>
      </c>
      <c r="BN9" t="s">
        <v>115</v>
      </c>
      <c r="BO9" t="s">
        <v>120</v>
      </c>
      <c r="BP9" t="s">
        <v>124</v>
      </c>
      <c r="BQ9" t="s">
        <v>120</v>
      </c>
      <c r="BR9" t="s">
        <v>115</v>
      </c>
      <c r="BS9" t="s">
        <v>120</v>
      </c>
      <c r="BT9" t="s">
        <v>115</v>
      </c>
      <c r="BU9" t="s">
        <v>116</v>
      </c>
      <c r="BV9" t="s">
        <v>117</v>
      </c>
      <c r="BW9" t="s">
        <v>117</v>
      </c>
      <c r="BX9" t="s">
        <v>115</v>
      </c>
      <c r="BY9" t="s">
        <v>116</v>
      </c>
      <c r="BZ9" t="s">
        <v>117</v>
      </c>
      <c r="CA9" t="s">
        <v>115</v>
      </c>
      <c r="CB9" t="s">
        <v>120</v>
      </c>
      <c r="CC9" t="s">
        <v>115</v>
      </c>
      <c r="CD9" t="s">
        <v>115</v>
      </c>
      <c r="CE9" t="s">
        <v>115</v>
      </c>
      <c r="CF9" t="s">
        <v>117</v>
      </c>
      <c r="CG9" t="s">
        <v>117</v>
      </c>
      <c r="CH9" t="s">
        <v>116</v>
      </c>
      <c r="CI9" t="s">
        <v>117</v>
      </c>
      <c r="CJ9" t="s">
        <v>115</v>
      </c>
      <c r="CK9" t="s">
        <v>115</v>
      </c>
      <c r="CL9" t="s">
        <v>115</v>
      </c>
      <c r="CM9" t="s">
        <v>115</v>
      </c>
      <c r="CN9" t="s">
        <v>115</v>
      </c>
      <c r="CO9" t="s">
        <v>115</v>
      </c>
      <c r="CP9" t="s">
        <v>116</v>
      </c>
      <c r="CQ9" t="s">
        <v>117</v>
      </c>
      <c r="CR9" t="s">
        <v>115</v>
      </c>
      <c r="CS9" t="s">
        <v>115</v>
      </c>
      <c r="CT9" t="s">
        <v>124</v>
      </c>
      <c r="CU9" t="s">
        <v>115</v>
      </c>
      <c r="CV9" t="s">
        <v>115</v>
      </c>
      <c r="CW9" t="s">
        <v>120</v>
      </c>
      <c r="CX9" t="s">
        <v>120</v>
      </c>
      <c r="CY9" t="s">
        <v>115</v>
      </c>
      <c r="CZ9" t="s">
        <v>115</v>
      </c>
      <c r="DA9" t="s">
        <v>115</v>
      </c>
      <c r="DB9" t="s">
        <v>115</v>
      </c>
      <c r="DC9" t="s">
        <v>123</v>
      </c>
      <c r="DD9" t="s">
        <v>123</v>
      </c>
      <c r="DE9" t="s">
        <v>123</v>
      </c>
      <c r="DF9" t="s">
        <v>121</v>
      </c>
      <c r="DG9" t="s">
        <v>117</v>
      </c>
      <c r="DH9" t="s">
        <v>118</v>
      </c>
      <c r="DI9" t="s">
        <v>118</v>
      </c>
      <c r="DJ9" t="s">
        <v>118</v>
      </c>
    </row>
    <row r="10" spans="1:114" x14ac:dyDescent="0.25">
      <c r="B10">
        <v>2011</v>
      </c>
      <c r="C10" t="s">
        <v>196</v>
      </c>
      <c r="D10" t="e" vm="23">
        <v>#VALUE!</v>
      </c>
      <c r="E10" t="str" cm="1">
        <f t="array" ref="E10">_FV(PEFA2011raw[[#This Row],[Country-abb]],"Abbreviation")</f>
        <v>AL</v>
      </c>
      <c r="F10" t="str">
        <f>_xlfn.XLOOKUP(PEFA2011raw[[#This Row],[ISO-2]],'Code'!$B$2:$B$250,'Code'!$C$2:$C$250,"",0)</f>
        <v>ALB</v>
      </c>
      <c r="G10">
        <v>2006</v>
      </c>
      <c r="H10" t="s">
        <v>120</v>
      </c>
      <c r="I10" t="s">
        <v>120</v>
      </c>
      <c r="J10" t="s">
        <v>118</v>
      </c>
      <c r="K10" t="s">
        <v>118</v>
      </c>
      <c r="L10" t="s">
        <v>137</v>
      </c>
      <c r="M10" t="s">
        <v>120</v>
      </c>
      <c r="N10" t="s">
        <v>120</v>
      </c>
      <c r="O10" t="s">
        <v>118</v>
      </c>
      <c r="P10" t="s">
        <v>137</v>
      </c>
      <c r="Q10" t="s">
        <v>137</v>
      </c>
      <c r="R10" t="s">
        <v>115</v>
      </c>
      <c r="S10" t="s">
        <v>115</v>
      </c>
      <c r="T10" t="s">
        <v>117</v>
      </c>
      <c r="U10" t="s">
        <v>117</v>
      </c>
      <c r="V10" t="s">
        <v>121</v>
      </c>
      <c r="W10" t="s">
        <v>115</v>
      </c>
      <c r="X10" t="s">
        <v>118</v>
      </c>
      <c r="Y10" t="s">
        <v>116</v>
      </c>
      <c r="Z10" t="s">
        <v>117</v>
      </c>
      <c r="AA10" t="s">
        <v>118</v>
      </c>
      <c r="AB10" t="s">
        <v>115</v>
      </c>
      <c r="AC10" t="s">
        <v>116</v>
      </c>
      <c r="AD10" t="s">
        <v>117</v>
      </c>
      <c r="AE10" t="s">
        <v>115</v>
      </c>
      <c r="AF10" t="s">
        <v>120</v>
      </c>
      <c r="AG10" t="s">
        <v>120</v>
      </c>
      <c r="AH10" t="s">
        <v>115</v>
      </c>
      <c r="AI10" t="s">
        <v>115</v>
      </c>
      <c r="AJ10" t="s">
        <v>120</v>
      </c>
      <c r="AK10" t="s">
        <v>115</v>
      </c>
      <c r="AL10" t="s">
        <v>117</v>
      </c>
      <c r="AM10" t="s">
        <v>117</v>
      </c>
      <c r="AN10" t="s">
        <v>117</v>
      </c>
      <c r="AO10" t="s">
        <v>117</v>
      </c>
      <c r="AP10" t="s">
        <v>117</v>
      </c>
      <c r="AQ10" t="s">
        <v>137</v>
      </c>
      <c r="AR10" t="s">
        <v>137</v>
      </c>
      <c r="AS10" t="s">
        <v>137</v>
      </c>
      <c r="AT10" t="s">
        <v>137</v>
      </c>
      <c r="AU10" t="s">
        <v>137</v>
      </c>
      <c r="AV10" t="s">
        <v>137</v>
      </c>
      <c r="AW10" t="s">
        <v>137</v>
      </c>
      <c r="AX10" t="s">
        <v>137</v>
      </c>
      <c r="AY10" t="s">
        <v>137</v>
      </c>
      <c r="AZ10" t="s">
        <v>137</v>
      </c>
      <c r="BA10" t="s">
        <v>137</v>
      </c>
      <c r="BB10" t="s">
        <v>137</v>
      </c>
      <c r="BC10" t="s">
        <v>116</v>
      </c>
      <c r="BD10" t="s">
        <v>117</v>
      </c>
      <c r="BE10" t="s">
        <v>117</v>
      </c>
      <c r="BF10" t="s">
        <v>120</v>
      </c>
      <c r="BG10" t="s">
        <v>120</v>
      </c>
      <c r="BH10" t="s">
        <v>120</v>
      </c>
      <c r="BI10" t="s">
        <v>120</v>
      </c>
      <c r="BJ10" t="s">
        <v>120</v>
      </c>
      <c r="BK10" t="s">
        <v>124</v>
      </c>
      <c r="BL10" t="s">
        <v>120</v>
      </c>
      <c r="BM10" t="s">
        <v>115</v>
      </c>
      <c r="BN10" t="s">
        <v>115</v>
      </c>
      <c r="BO10" t="s">
        <v>120</v>
      </c>
      <c r="BP10" t="s">
        <v>121</v>
      </c>
      <c r="BQ10" t="s">
        <v>117</v>
      </c>
      <c r="BR10" t="s">
        <v>118</v>
      </c>
      <c r="BS10" t="s">
        <v>117</v>
      </c>
      <c r="BT10" t="s">
        <v>137</v>
      </c>
      <c r="BU10" t="s">
        <v>120</v>
      </c>
      <c r="BV10" t="s">
        <v>117</v>
      </c>
      <c r="BW10" t="s">
        <v>120</v>
      </c>
      <c r="BX10" t="s">
        <v>120</v>
      </c>
      <c r="BY10" t="s">
        <v>116</v>
      </c>
      <c r="BZ10" t="s">
        <v>117</v>
      </c>
      <c r="CA10" t="s">
        <v>115</v>
      </c>
      <c r="CB10" t="s">
        <v>117</v>
      </c>
      <c r="CC10" t="s">
        <v>120</v>
      </c>
      <c r="CD10" t="s">
        <v>120</v>
      </c>
      <c r="CE10" t="s">
        <v>120</v>
      </c>
      <c r="CF10" t="s">
        <v>118</v>
      </c>
      <c r="CG10" t="s">
        <v>118</v>
      </c>
      <c r="CH10" t="s">
        <v>116</v>
      </c>
      <c r="CI10" t="s">
        <v>117</v>
      </c>
      <c r="CJ10" t="s">
        <v>120</v>
      </c>
      <c r="CK10" t="s">
        <v>120</v>
      </c>
      <c r="CL10" t="s">
        <v>124</v>
      </c>
      <c r="CM10" t="s">
        <v>115</v>
      </c>
      <c r="CN10" t="s">
        <v>115</v>
      </c>
      <c r="CO10" t="s">
        <v>120</v>
      </c>
      <c r="CP10" t="s">
        <v>116</v>
      </c>
      <c r="CQ10" t="s">
        <v>120</v>
      </c>
      <c r="CR10" t="s">
        <v>115</v>
      </c>
      <c r="CS10" t="s">
        <v>117</v>
      </c>
      <c r="CT10" t="s">
        <v>124</v>
      </c>
      <c r="CU10" t="s">
        <v>120</v>
      </c>
      <c r="CV10" t="s">
        <v>115</v>
      </c>
      <c r="CW10" t="s">
        <v>120</v>
      </c>
      <c r="CX10" t="s">
        <v>120</v>
      </c>
      <c r="CY10" t="s">
        <v>116</v>
      </c>
      <c r="CZ10" t="s">
        <v>115</v>
      </c>
      <c r="DA10" t="s">
        <v>117</v>
      </c>
      <c r="DB10" t="s">
        <v>120</v>
      </c>
      <c r="DC10" t="s">
        <v>118</v>
      </c>
      <c r="DD10" t="s">
        <v>118</v>
      </c>
      <c r="DE10" t="s">
        <v>118</v>
      </c>
      <c r="DF10" t="s">
        <v>117</v>
      </c>
      <c r="DG10" t="s">
        <v>118</v>
      </c>
      <c r="DH10" t="s">
        <v>119</v>
      </c>
      <c r="DI10" t="s">
        <v>118</v>
      </c>
      <c r="DJ10" t="s">
        <v>118</v>
      </c>
    </row>
    <row r="11" spans="1:114" x14ac:dyDescent="0.25">
      <c r="B11">
        <v>2011</v>
      </c>
      <c r="C11" t="s">
        <v>152</v>
      </c>
      <c r="D11" t="e" vm="80">
        <v>#VALUE!</v>
      </c>
      <c r="E11" t="str" cm="1">
        <f t="array" ref="E11">_FV(PEFA2011raw[[#This Row],[Country-abb]],"Abbreviation")</f>
        <v>AI</v>
      </c>
      <c r="F11" t="str">
        <f>_xlfn.XLOOKUP(PEFA2011raw[[#This Row],[ISO-2]],'Code'!$B$2:$B$250,'Code'!$C$2:$C$250,"",0)</f>
        <v>AIA</v>
      </c>
      <c r="G11">
        <v>2014</v>
      </c>
      <c r="H11" t="s">
        <v>120</v>
      </c>
      <c r="I11" t="s">
        <v>120</v>
      </c>
      <c r="J11" t="s">
        <v>124</v>
      </c>
      <c r="K11" t="s">
        <v>120</v>
      </c>
      <c r="L11" t="s">
        <v>115</v>
      </c>
      <c r="M11" t="s">
        <v>117</v>
      </c>
      <c r="N11" t="s">
        <v>117</v>
      </c>
      <c r="O11" t="s">
        <v>115</v>
      </c>
      <c r="P11" t="s">
        <v>115</v>
      </c>
      <c r="Q11" t="s">
        <v>115</v>
      </c>
      <c r="R11" t="s">
        <v>117</v>
      </c>
      <c r="S11" t="s">
        <v>117</v>
      </c>
      <c r="T11" t="s">
        <v>120</v>
      </c>
      <c r="U11" t="s">
        <v>120</v>
      </c>
      <c r="V11" t="s">
        <v>118</v>
      </c>
      <c r="W11" t="s">
        <v>118</v>
      </c>
      <c r="X11" t="s">
        <v>118</v>
      </c>
      <c r="Y11" t="s">
        <v>123</v>
      </c>
      <c r="Z11" t="s">
        <v>123</v>
      </c>
      <c r="AA11" t="s">
        <v>123</v>
      </c>
      <c r="AB11" t="s">
        <v>123</v>
      </c>
      <c r="AC11" t="s">
        <v>118</v>
      </c>
      <c r="AD11" t="s">
        <v>118</v>
      </c>
      <c r="AE11" t="s">
        <v>123</v>
      </c>
      <c r="AF11" t="s">
        <v>118</v>
      </c>
      <c r="AG11" t="s">
        <v>118</v>
      </c>
      <c r="AH11" t="s">
        <v>115</v>
      </c>
      <c r="AI11" t="s">
        <v>120</v>
      </c>
      <c r="AJ11" t="s">
        <v>115</v>
      </c>
      <c r="AK11" t="s">
        <v>115</v>
      </c>
      <c r="AL11" t="s">
        <v>117</v>
      </c>
      <c r="AM11" t="s">
        <v>117</v>
      </c>
      <c r="AN11" t="s">
        <v>115</v>
      </c>
      <c r="AO11" t="s">
        <v>118</v>
      </c>
      <c r="AP11" t="s">
        <v>118</v>
      </c>
      <c r="AQ11" t="s">
        <v>121</v>
      </c>
      <c r="AR11" t="s">
        <v>117</v>
      </c>
      <c r="AS11" t="s">
        <v>118</v>
      </c>
      <c r="AT11" t="s">
        <v>117</v>
      </c>
      <c r="AU11" t="s">
        <v>115</v>
      </c>
      <c r="AV11" t="s">
        <v>115</v>
      </c>
      <c r="AW11" t="s">
        <v>120</v>
      </c>
      <c r="AX11" t="s">
        <v>115</v>
      </c>
      <c r="AY11" t="s">
        <v>121</v>
      </c>
      <c r="AZ11" t="s">
        <v>118</v>
      </c>
      <c r="BA11" t="s">
        <v>115</v>
      </c>
      <c r="BB11" t="s">
        <v>115</v>
      </c>
      <c r="BC11" t="s">
        <v>124</v>
      </c>
      <c r="BD11" t="s">
        <v>120</v>
      </c>
      <c r="BE11" t="s">
        <v>115</v>
      </c>
      <c r="BF11" t="s">
        <v>115</v>
      </c>
      <c r="BG11" t="s">
        <v>124</v>
      </c>
      <c r="BH11" t="s">
        <v>115</v>
      </c>
      <c r="BI11" t="s">
        <v>117</v>
      </c>
      <c r="BJ11" t="s">
        <v>115</v>
      </c>
      <c r="BK11" t="s">
        <v>124</v>
      </c>
      <c r="BL11" t="s">
        <v>115</v>
      </c>
      <c r="BM11" t="s">
        <v>115</v>
      </c>
      <c r="BN11" t="s">
        <v>115</v>
      </c>
      <c r="BO11" t="s">
        <v>120</v>
      </c>
      <c r="BP11" t="s">
        <v>121</v>
      </c>
      <c r="BQ11" t="s">
        <v>120</v>
      </c>
      <c r="BR11" t="s">
        <v>118</v>
      </c>
      <c r="BS11" t="s">
        <v>118</v>
      </c>
      <c r="BT11" t="s">
        <v>118</v>
      </c>
      <c r="BU11" t="s">
        <v>115</v>
      </c>
      <c r="BV11" t="s">
        <v>115</v>
      </c>
      <c r="BW11" t="s">
        <v>115</v>
      </c>
      <c r="BX11" t="s">
        <v>115</v>
      </c>
      <c r="BY11" t="s">
        <v>115</v>
      </c>
      <c r="BZ11" t="s">
        <v>115</v>
      </c>
      <c r="CA11" t="s">
        <v>115</v>
      </c>
      <c r="CB11" t="s">
        <v>120</v>
      </c>
      <c r="CC11" t="s">
        <v>118</v>
      </c>
      <c r="CD11" t="s">
        <v>118</v>
      </c>
      <c r="CE11" t="s">
        <v>118</v>
      </c>
      <c r="CF11" t="s">
        <v>118</v>
      </c>
      <c r="CG11" t="s">
        <v>118</v>
      </c>
      <c r="CH11" t="s">
        <v>116</v>
      </c>
      <c r="CI11" t="s">
        <v>117</v>
      </c>
      <c r="CJ11" t="s">
        <v>115</v>
      </c>
      <c r="CK11" t="s">
        <v>117</v>
      </c>
      <c r="CL11" t="s">
        <v>116</v>
      </c>
      <c r="CM11" t="s">
        <v>115</v>
      </c>
      <c r="CN11" t="s">
        <v>117</v>
      </c>
      <c r="CO11" t="s">
        <v>115</v>
      </c>
      <c r="CP11" t="s">
        <v>121</v>
      </c>
      <c r="CQ11" t="s">
        <v>120</v>
      </c>
      <c r="CR11" t="s">
        <v>118</v>
      </c>
      <c r="CS11" t="s">
        <v>118</v>
      </c>
      <c r="CT11" t="s">
        <v>121</v>
      </c>
      <c r="CU11" t="s">
        <v>115</v>
      </c>
      <c r="CV11" t="s">
        <v>115</v>
      </c>
      <c r="CW11" t="s">
        <v>118</v>
      </c>
      <c r="CX11" t="s">
        <v>120</v>
      </c>
      <c r="CY11" t="s">
        <v>118</v>
      </c>
      <c r="CZ11" t="s">
        <v>118</v>
      </c>
      <c r="DA11" t="s">
        <v>118</v>
      </c>
      <c r="DB11" t="s">
        <v>118</v>
      </c>
      <c r="DC11" t="s">
        <v>121</v>
      </c>
      <c r="DD11" t="s">
        <v>115</v>
      </c>
      <c r="DE11" t="s">
        <v>118</v>
      </c>
      <c r="DF11" t="s">
        <v>123</v>
      </c>
      <c r="DG11" t="s">
        <v>123</v>
      </c>
      <c r="DH11" t="s">
        <v>123</v>
      </c>
      <c r="DI11" t="s">
        <v>115</v>
      </c>
      <c r="DJ11" t="s">
        <v>115</v>
      </c>
    </row>
    <row r="12" spans="1:114" x14ac:dyDescent="0.25">
      <c r="B12">
        <v>2011</v>
      </c>
      <c r="C12" t="s">
        <v>194</v>
      </c>
      <c r="D12" t="e" vm="81">
        <v>#VALUE!</v>
      </c>
      <c r="E12" t="str" cm="1">
        <f t="array" ref="E12">_FV(PEFA2011raw[[#This Row],[Country-abb]],"Abbreviation")</f>
        <v>AG</v>
      </c>
      <c r="F12" t="str">
        <f>_xlfn.XLOOKUP(PEFA2011raw[[#This Row],[ISO-2]],'Code'!$B$2:$B$250,'Code'!$C$2:$C$250,"",0)</f>
        <v>ATG</v>
      </c>
      <c r="G12">
        <v>2014</v>
      </c>
      <c r="H12" t="s">
        <v>117</v>
      </c>
      <c r="I12" t="s">
        <v>117</v>
      </c>
      <c r="J12" t="s">
        <v>116</v>
      </c>
      <c r="K12" t="s">
        <v>117</v>
      </c>
      <c r="L12" t="s">
        <v>115</v>
      </c>
      <c r="M12" t="s">
        <v>118</v>
      </c>
      <c r="N12" t="s">
        <v>118</v>
      </c>
      <c r="O12" t="s">
        <v>121</v>
      </c>
      <c r="P12" t="s">
        <v>118</v>
      </c>
      <c r="Q12" t="s">
        <v>120</v>
      </c>
      <c r="R12" t="s">
        <v>117</v>
      </c>
      <c r="S12" t="s">
        <v>117</v>
      </c>
      <c r="T12" t="s">
        <v>120</v>
      </c>
      <c r="U12" t="s">
        <v>120</v>
      </c>
      <c r="V12" t="s">
        <v>121</v>
      </c>
      <c r="W12" t="s">
        <v>118</v>
      </c>
      <c r="X12" t="s">
        <v>117</v>
      </c>
      <c r="Y12" t="s">
        <v>121</v>
      </c>
      <c r="Z12" t="s">
        <v>118</v>
      </c>
      <c r="AA12" t="s">
        <v>120</v>
      </c>
      <c r="AB12" t="s">
        <v>118</v>
      </c>
      <c r="AC12" t="s">
        <v>121</v>
      </c>
      <c r="AD12" t="s">
        <v>118</v>
      </c>
      <c r="AE12" t="s">
        <v>115</v>
      </c>
      <c r="AF12" t="s">
        <v>118</v>
      </c>
      <c r="AG12" t="s">
        <v>118</v>
      </c>
      <c r="AH12" t="s">
        <v>121</v>
      </c>
      <c r="AI12" t="s">
        <v>118</v>
      </c>
      <c r="AJ12" t="s">
        <v>118</v>
      </c>
      <c r="AK12" t="s">
        <v>117</v>
      </c>
      <c r="AL12" t="s">
        <v>121</v>
      </c>
      <c r="AM12" t="s">
        <v>118</v>
      </c>
      <c r="AN12" t="s">
        <v>115</v>
      </c>
      <c r="AO12" t="s">
        <v>118</v>
      </c>
      <c r="AP12" t="s">
        <v>118</v>
      </c>
      <c r="AQ12" t="s">
        <v>116</v>
      </c>
      <c r="AR12" t="s">
        <v>117</v>
      </c>
      <c r="AS12" t="s">
        <v>120</v>
      </c>
      <c r="AT12" t="s">
        <v>117</v>
      </c>
      <c r="AU12" t="s">
        <v>116</v>
      </c>
      <c r="AV12" t="s">
        <v>117</v>
      </c>
      <c r="AW12" t="s">
        <v>120</v>
      </c>
      <c r="AX12" t="s">
        <v>117</v>
      </c>
      <c r="AY12" t="s">
        <v>119</v>
      </c>
      <c r="AZ12" t="s">
        <v>119</v>
      </c>
      <c r="BA12" t="s">
        <v>115</v>
      </c>
      <c r="BB12" t="s">
        <v>115</v>
      </c>
      <c r="BC12" t="s">
        <v>118</v>
      </c>
      <c r="BD12" t="s">
        <v>118</v>
      </c>
      <c r="BE12" t="s">
        <v>118</v>
      </c>
      <c r="BF12" t="s">
        <v>118</v>
      </c>
      <c r="BG12" t="s">
        <v>116</v>
      </c>
      <c r="BH12" t="s">
        <v>117</v>
      </c>
      <c r="BI12" t="s">
        <v>117</v>
      </c>
      <c r="BJ12" t="s">
        <v>120</v>
      </c>
      <c r="BK12" t="s">
        <v>121</v>
      </c>
      <c r="BL12" t="s">
        <v>120</v>
      </c>
      <c r="BM12" t="s">
        <v>115</v>
      </c>
      <c r="BN12" t="s">
        <v>115</v>
      </c>
      <c r="BO12" t="s">
        <v>118</v>
      </c>
      <c r="BP12" t="s">
        <v>118</v>
      </c>
      <c r="BQ12" t="s">
        <v>117</v>
      </c>
      <c r="BR12" t="s">
        <v>118</v>
      </c>
      <c r="BS12" t="s">
        <v>118</v>
      </c>
      <c r="BT12" t="s">
        <v>118</v>
      </c>
      <c r="BU12" t="s">
        <v>121</v>
      </c>
      <c r="BV12" t="s">
        <v>118</v>
      </c>
      <c r="BW12" t="s">
        <v>117</v>
      </c>
      <c r="BX12" t="s">
        <v>118</v>
      </c>
      <c r="BY12" t="s">
        <v>118</v>
      </c>
      <c r="BZ12" t="s">
        <v>118</v>
      </c>
      <c r="CA12" t="s">
        <v>118</v>
      </c>
      <c r="CB12" t="s">
        <v>118</v>
      </c>
      <c r="CC12" t="s">
        <v>118</v>
      </c>
      <c r="CD12" t="s">
        <v>118</v>
      </c>
      <c r="CE12" t="s">
        <v>118</v>
      </c>
      <c r="CF12" t="s">
        <v>118</v>
      </c>
      <c r="CG12" t="s">
        <v>118</v>
      </c>
      <c r="CH12" t="s">
        <v>116</v>
      </c>
      <c r="CI12" t="s">
        <v>117</v>
      </c>
      <c r="CJ12" t="s">
        <v>115</v>
      </c>
      <c r="CK12" t="s">
        <v>117</v>
      </c>
      <c r="CL12" t="s">
        <v>121</v>
      </c>
      <c r="CM12" t="s">
        <v>118</v>
      </c>
      <c r="CN12" t="s">
        <v>120</v>
      </c>
      <c r="CO12" t="s">
        <v>117</v>
      </c>
      <c r="CP12" t="s">
        <v>121</v>
      </c>
      <c r="CQ12" t="s">
        <v>117</v>
      </c>
      <c r="CR12" t="s">
        <v>118</v>
      </c>
      <c r="CS12" t="s">
        <v>118</v>
      </c>
      <c r="CT12" t="s">
        <v>121</v>
      </c>
      <c r="CU12" t="s">
        <v>117</v>
      </c>
      <c r="CV12" t="s">
        <v>120</v>
      </c>
      <c r="CW12" t="s">
        <v>117</v>
      </c>
      <c r="CX12" t="s">
        <v>118</v>
      </c>
      <c r="CY12" t="s">
        <v>118</v>
      </c>
      <c r="CZ12" t="s">
        <v>118</v>
      </c>
      <c r="DA12" t="s">
        <v>118</v>
      </c>
      <c r="DB12" t="s">
        <v>118</v>
      </c>
      <c r="DC12" t="s">
        <v>123</v>
      </c>
      <c r="DD12" t="s">
        <v>123</v>
      </c>
      <c r="DE12" t="s">
        <v>123</v>
      </c>
      <c r="DF12" t="s">
        <v>118</v>
      </c>
      <c r="DG12" t="s">
        <v>118</v>
      </c>
      <c r="DH12" t="s">
        <v>118</v>
      </c>
      <c r="DI12" t="s">
        <v>118</v>
      </c>
      <c r="DJ12" t="s">
        <v>118</v>
      </c>
    </row>
    <row r="13" spans="1:114" x14ac:dyDescent="0.25">
      <c r="B13">
        <v>2011</v>
      </c>
      <c r="C13" t="s">
        <v>183</v>
      </c>
      <c r="D13" t="e" vm="82">
        <v>#VALUE!</v>
      </c>
      <c r="E13" t="str" cm="1">
        <f t="array" ref="E13">_FV(PEFA2011raw[[#This Row],[Country-abb]],"Abbreviation")</f>
        <v>AM</v>
      </c>
      <c r="F13" t="str">
        <f>_xlfn.XLOOKUP(PEFA2011raw[[#This Row],[ISO-2]],'Code'!$B$2:$B$250,'Code'!$C$2:$C$250,"",0)</f>
        <v>ARM</v>
      </c>
      <c r="G13">
        <v>2014</v>
      </c>
      <c r="H13" t="s">
        <v>115</v>
      </c>
      <c r="I13" t="s">
        <v>115</v>
      </c>
      <c r="J13" t="s">
        <v>124</v>
      </c>
      <c r="K13" t="s">
        <v>120</v>
      </c>
      <c r="L13" t="s">
        <v>115</v>
      </c>
      <c r="M13" t="s">
        <v>115</v>
      </c>
      <c r="N13" t="s">
        <v>115</v>
      </c>
      <c r="O13" t="s">
        <v>115</v>
      </c>
      <c r="P13" t="s">
        <v>115</v>
      </c>
      <c r="Q13" t="s">
        <v>115</v>
      </c>
      <c r="R13" t="s">
        <v>115</v>
      </c>
      <c r="S13" t="s">
        <v>115</v>
      </c>
      <c r="T13" t="s">
        <v>115</v>
      </c>
      <c r="U13" t="s">
        <v>115</v>
      </c>
      <c r="V13" t="s">
        <v>124</v>
      </c>
      <c r="W13" t="s">
        <v>120</v>
      </c>
      <c r="X13" t="s">
        <v>115</v>
      </c>
      <c r="Y13" t="s">
        <v>115</v>
      </c>
      <c r="Z13" t="s">
        <v>115</v>
      </c>
      <c r="AA13" t="s">
        <v>115</v>
      </c>
      <c r="AB13" t="s">
        <v>115</v>
      </c>
      <c r="AC13" t="s">
        <v>121</v>
      </c>
      <c r="AD13" t="s">
        <v>117</v>
      </c>
      <c r="AE13" t="s">
        <v>118</v>
      </c>
      <c r="AF13" t="s">
        <v>115</v>
      </c>
      <c r="AG13" t="s">
        <v>115</v>
      </c>
      <c r="AH13" t="s">
        <v>115</v>
      </c>
      <c r="AI13" t="s">
        <v>115</v>
      </c>
      <c r="AJ13" t="s">
        <v>115</v>
      </c>
      <c r="AK13" t="s">
        <v>115</v>
      </c>
      <c r="AL13" t="s">
        <v>120</v>
      </c>
      <c r="AM13" t="s">
        <v>115</v>
      </c>
      <c r="AN13" t="s">
        <v>115</v>
      </c>
      <c r="AO13" t="s">
        <v>117</v>
      </c>
      <c r="AP13" t="s">
        <v>117</v>
      </c>
      <c r="AQ13" t="s">
        <v>124</v>
      </c>
      <c r="AR13" t="s">
        <v>120</v>
      </c>
      <c r="AS13" t="s">
        <v>115</v>
      </c>
      <c r="AT13" t="s">
        <v>120</v>
      </c>
      <c r="AU13" t="s">
        <v>120</v>
      </c>
      <c r="AV13" t="s">
        <v>120</v>
      </c>
      <c r="AW13" t="s">
        <v>120</v>
      </c>
      <c r="AX13" t="s">
        <v>120</v>
      </c>
      <c r="AY13" t="s">
        <v>121</v>
      </c>
      <c r="AZ13" t="s">
        <v>118</v>
      </c>
      <c r="BA13" t="s">
        <v>115</v>
      </c>
      <c r="BB13" t="s">
        <v>115</v>
      </c>
      <c r="BC13" t="s">
        <v>115</v>
      </c>
      <c r="BD13" t="s">
        <v>115</v>
      </c>
      <c r="BE13" t="s">
        <v>115</v>
      </c>
      <c r="BF13" t="s">
        <v>115</v>
      </c>
      <c r="BG13" t="s">
        <v>115</v>
      </c>
      <c r="BH13" t="s">
        <v>115</v>
      </c>
      <c r="BI13" t="s">
        <v>115</v>
      </c>
      <c r="BJ13" t="s">
        <v>115</v>
      </c>
      <c r="BK13" t="s">
        <v>121</v>
      </c>
      <c r="BL13" t="s">
        <v>118</v>
      </c>
      <c r="BM13" t="s">
        <v>120</v>
      </c>
      <c r="BN13" t="s">
        <v>117</v>
      </c>
      <c r="BO13" t="s">
        <v>117</v>
      </c>
      <c r="BP13" t="s">
        <v>120</v>
      </c>
      <c r="BQ13" t="s">
        <v>115</v>
      </c>
      <c r="BR13" t="s">
        <v>118</v>
      </c>
      <c r="BS13" t="s">
        <v>120</v>
      </c>
      <c r="BT13" t="s">
        <v>115</v>
      </c>
      <c r="BU13" t="s">
        <v>116</v>
      </c>
      <c r="BV13" t="s">
        <v>115</v>
      </c>
      <c r="BW13" t="s">
        <v>117</v>
      </c>
      <c r="BX13" t="s">
        <v>117</v>
      </c>
      <c r="BY13" t="s">
        <v>117</v>
      </c>
      <c r="BZ13" t="s">
        <v>117</v>
      </c>
      <c r="CA13" t="s">
        <v>117</v>
      </c>
      <c r="CB13" t="s">
        <v>117</v>
      </c>
      <c r="CC13" t="s">
        <v>115</v>
      </c>
      <c r="CD13" t="s">
        <v>115</v>
      </c>
      <c r="CE13" t="s">
        <v>115</v>
      </c>
      <c r="CF13" t="s">
        <v>115</v>
      </c>
      <c r="CG13" t="s">
        <v>115</v>
      </c>
      <c r="CH13" t="s">
        <v>124</v>
      </c>
      <c r="CI13" t="s">
        <v>115</v>
      </c>
      <c r="CJ13" t="s">
        <v>120</v>
      </c>
      <c r="CK13" t="s">
        <v>120</v>
      </c>
      <c r="CL13" t="s">
        <v>121</v>
      </c>
      <c r="CM13" t="s">
        <v>117</v>
      </c>
      <c r="CN13" t="s">
        <v>115</v>
      </c>
      <c r="CO13" t="s">
        <v>118</v>
      </c>
      <c r="CP13" t="s">
        <v>116</v>
      </c>
      <c r="CQ13" t="s">
        <v>117</v>
      </c>
      <c r="CR13" t="s">
        <v>115</v>
      </c>
      <c r="CS13" t="s">
        <v>120</v>
      </c>
      <c r="CT13" t="s">
        <v>116</v>
      </c>
      <c r="CU13" t="s">
        <v>115</v>
      </c>
      <c r="CV13" t="s">
        <v>115</v>
      </c>
      <c r="CW13" t="s">
        <v>115</v>
      </c>
      <c r="CX13" t="s">
        <v>117</v>
      </c>
      <c r="CY13" t="s">
        <v>121</v>
      </c>
      <c r="CZ13" t="s">
        <v>115</v>
      </c>
      <c r="DA13" t="s">
        <v>115</v>
      </c>
      <c r="DB13" t="s">
        <v>118</v>
      </c>
      <c r="DC13" t="s">
        <v>116</v>
      </c>
      <c r="DD13" t="s">
        <v>117</v>
      </c>
      <c r="DE13" t="s">
        <v>120</v>
      </c>
      <c r="DF13" t="s">
        <v>115</v>
      </c>
      <c r="DG13" t="s">
        <v>115</v>
      </c>
      <c r="DH13" t="s">
        <v>115</v>
      </c>
      <c r="DI13" t="s">
        <v>120</v>
      </c>
      <c r="DJ13" t="s">
        <v>120</v>
      </c>
    </row>
    <row r="14" spans="1:114" x14ac:dyDescent="0.25">
      <c r="B14">
        <v>2011</v>
      </c>
      <c r="C14" t="s">
        <v>183</v>
      </c>
      <c r="D14" t="e" vm="82">
        <v>#VALUE!</v>
      </c>
      <c r="E14" t="str" cm="1">
        <f t="array" ref="E14">_FV(PEFA2011raw[[#This Row],[Country-abb]],"Abbreviation")</f>
        <v>AM</v>
      </c>
      <c r="F14" t="str">
        <f>_xlfn.XLOOKUP(PEFA2011raw[[#This Row],[ISO-2]],'Code'!$B$2:$B$250,'Code'!$C$2:$C$250,"",0)</f>
        <v>ARM</v>
      </c>
      <c r="G14">
        <v>2008</v>
      </c>
      <c r="H14" t="s">
        <v>120</v>
      </c>
      <c r="I14" t="s">
        <v>120</v>
      </c>
      <c r="J14" t="s">
        <v>115</v>
      </c>
      <c r="K14" t="s">
        <v>115</v>
      </c>
      <c r="L14" t="s">
        <v>137</v>
      </c>
      <c r="M14" t="s">
        <v>115</v>
      </c>
      <c r="N14" t="s">
        <v>115</v>
      </c>
      <c r="O14" t="s">
        <v>124</v>
      </c>
      <c r="P14" t="s">
        <v>115</v>
      </c>
      <c r="Q14" t="s">
        <v>120</v>
      </c>
      <c r="R14" t="s">
        <v>115</v>
      </c>
      <c r="S14" t="s">
        <v>115</v>
      </c>
      <c r="T14" t="s">
        <v>115</v>
      </c>
      <c r="U14" t="s">
        <v>115</v>
      </c>
      <c r="V14" t="s">
        <v>115</v>
      </c>
      <c r="W14" t="s">
        <v>115</v>
      </c>
      <c r="X14" t="s">
        <v>115</v>
      </c>
      <c r="Y14" t="s">
        <v>120</v>
      </c>
      <c r="Z14" t="s">
        <v>115</v>
      </c>
      <c r="AA14" t="s">
        <v>115</v>
      </c>
      <c r="AB14" t="s">
        <v>118</v>
      </c>
      <c r="AC14" t="s">
        <v>121</v>
      </c>
      <c r="AD14" t="s">
        <v>117</v>
      </c>
      <c r="AE14" t="s">
        <v>118</v>
      </c>
      <c r="AF14" t="s">
        <v>115</v>
      </c>
      <c r="AG14" t="s">
        <v>115</v>
      </c>
      <c r="AH14" t="s">
        <v>115</v>
      </c>
      <c r="AI14" t="s">
        <v>115</v>
      </c>
      <c r="AJ14" t="s">
        <v>115</v>
      </c>
      <c r="AK14" t="s">
        <v>115</v>
      </c>
      <c r="AL14" t="s">
        <v>120</v>
      </c>
      <c r="AM14" t="s">
        <v>115</v>
      </c>
      <c r="AN14" t="s">
        <v>115</v>
      </c>
      <c r="AO14" t="s">
        <v>118</v>
      </c>
      <c r="AP14" t="s">
        <v>117</v>
      </c>
      <c r="AQ14" t="s">
        <v>116</v>
      </c>
      <c r="AR14" t="s">
        <v>120</v>
      </c>
      <c r="AS14" t="s">
        <v>117</v>
      </c>
      <c r="AT14" t="s">
        <v>117</v>
      </c>
      <c r="AU14" t="s">
        <v>120</v>
      </c>
      <c r="AV14" t="s">
        <v>120</v>
      </c>
      <c r="AW14" t="s">
        <v>117</v>
      </c>
      <c r="AX14" t="s">
        <v>120</v>
      </c>
      <c r="AY14" t="s">
        <v>124</v>
      </c>
      <c r="AZ14" t="s">
        <v>120</v>
      </c>
      <c r="BA14" t="s">
        <v>115</v>
      </c>
      <c r="BB14" t="s">
        <v>115</v>
      </c>
      <c r="BC14" t="s">
        <v>115</v>
      </c>
      <c r="BD14" t="s">
        <v>115</v>
      </c>
      <c r="BE14" t="s">
        <v>115</v>
      </c>
      <c r="BF14" t="s">
        <v>115</v>
      </c>
      <c r="BG14" t="s">
        <v>115</v>
      </c>
      <c r="BH14" t="s">
        <v>115</v>
      </c>
      <c r="BI14" t="s">
        <v>115</v>
      </c>
      <c r="BJ14" t="s">
        <v>115</v>
      </c>
      <c r="BK14" t="s">
        <v>124</v>
      </c>
      <c r="BL14" t="s">
        <v>115</v>
      </c>
      <c r="BM14" t="s">
        <v>115</v>
      </c>
      <c r="BN14" t="s">
        <v>120</v>
      </c>
      <c r="BO14" t="s">
        <v>120</v>
      </c>
      <c r="BP14" t="s">
        <v>115</v>
      </c>
      <c r="BQ14" t="s">
        <v>115</v>
      </c>
      <c r="BR14" t="s">
        <v>115</v>
      </c>
      <c r="BS14" t="s">
        <v>115</v>
      </c>
      <c r="BT14" t="s">
        <v>137</v>
      </c>
      <c r="BU14" t="s">
        <v>116</v>
      </c>
      <c r="BV14" t="s">
        <v>115</v>
      </c>
      <c r="BW14" t="s">
        <v>115</v>
      </c>
      <c r="BX14" t="s">
        <v>115</v>
      </c>
      <c r="BY14" t="s">
        <v>121</v>
      </c>
      <c r="BZ14" t="s">
        <v>118</v>
      </c>
      <c r="CA14" t="s">
        <v>117</v>
      </c>
      <c r="CB14" t="s">
        <v>120</v>
      </c>
      <c r="CC14" t="s">
        <v>115</v>
      </c>
      <c r="CD14" t="s">
        <v>115</v>
      </c>
      <c r="CE14" t="s">
        <v>115</v>
      </c>
      <c r="CF14" t="s">
        <v>117</v>
      </c>
      <c r="CG14" t="s">
        <v>117</v>
      </c>
      <c r="CH14" t="s">
        <v>116</v>
      </c>
      <c r="CI14" t="s">
        <v>115</v>
      </c>
      <c r="CJ14" t="s">
        <v>120</v>
      </c>
      <c r="CK14" t="s">
        <v>117</v>
      </c>
      <c r="CL14" t="s">
        <v>121</v>
      </c>
      <c r="CM14" t="s">
        <v>117</v>
      </c>
      <c r="CN14" t="s">
        <v>115</v>
      </c>
      <c r="CO14" t="s">
        <v>118</v>
      </c>
      <c r="CP14" t="s">
        <v>121</v>
      </c>
      <c r="CQ14" t="s">
        <v>118</v>
      </c>
      <c r="CR14" t="s">
        <v>118</v>
      </c>
      <c r="CS14" t="s">
        <v>120</v>
      </c>
      <c r="CT14" t="s">
        <v>115</v>
      </c>
      <c r="CU14" t="s">
        <v>115</v>
      </c>
      <c r="CV14" t="s">
        <v>115</v>
      </c>
      <c r="CW14" t="s">
        <v>115</v>
      </c>
      <c r="CX14" t="s">
        <v>115</v>
      </c>
      <c r="CY14" t="s">
        <v>121</v>
      </c>
      <c r="CZ14" t="s">
        <v>115</v>
      </c>
      <c r="DA14" t="s">
        <v>115</v>
      </c>
      <c r="DB14" t="s">
        <v>118</v>
      </c>
      <c r="DC14" t="s">
        <v>121</v>
      </c>
      <c r="DD14" t="s">
        <v>117</v>
      </c>
      <c r="DE14" t="s">
        <v>118</v>
      </c>
      <c r="DF14" t="s">
        <v>115</v>
      </c>
      <c r="DG14" t="s">
        <v>115</v>
      </c>
      <c r="DH14" t="s">
        <v>115</v>
      </c>
      <c r="DI14" t="s">
        <v>118</v>
      </c>
      <c r="DJ14" t="s">
        <v>118</v>
      </c>
    </row>
    <row r="15" spans="1:114" x14ac:dyDescent="0.25">
      <c r="B15">
        <v>2011</v>
      </c>
      <c r="C15" t="s">
        <v>165</v>
      </c>
      <c r="D15" t="e" vm="83">
        <v>#VALUE!</v>
      </c>
      <c r="E15" t="str" cm="1">
        <f t="array" ref="E15">_FV(PEFA2011raw[[#This Row],[Country-abb]],"Abbreviation")</f>
        <v>AZ</v>
      </c>
      <c r="F15" t="str">
        <f>_xlfn.XLOOKUP(PEFA2011raw[[#This Row],[ISO-2]],'Code'!$B$2:$B$250,'Code'!$C$2:$C$250,"",0)</f>
        <v>AZE</v>
      </c>
      <c r="G15">
        <v>2014</v>
      </c>
      <c r="H15" t="s">
        <v>117</v>
      </c>
      <c r="I15" t="s">
        <v>117</v>
      </c>
      <c r="J15" t="s">
        <v>116</v>
      </c>
      <c r="K15" t="s">
        <v>117</v>
      </c>
      <c r="L15" t="s">
        <v>120</v>
      </c>
      <c r="M15" t="s">
        <v>115</v>
      </c>
      <c r="N15" t="s">
        <v>115</v>
      </c>
      <c r="O15" t="s">
        <v>115</v>
      </c>
      <c r="P15" t="s">
        <v>115</v>
      </c>
      <c r="Q15" t="s">
        <v>115</v>
      </c>
      <c r="R15" t="s">
        <v>117</v>
      </c>
      <c r="S15" t="s">
        <v>117</v>
      </c>
      <c r="T15" t="s">
        <v>115</v>
      </c>
      <c r="U15" t="s">
        <v>115</v>
      </c>
      <c r="V15" t="s">
        <v>115</v>
      </c>
      <c r="W15" t="s">
        <v>115</v>
      </c>
      <c r="X15" t="s">
        <v>115</v>
      </c>
      <c r="Y15" t="s">
        <v>123</v>
      </c>
      <c r="Z15" t="s">
        <v>123</v>
      </c>
      <c r="AA15" t="s">
        <v>123</v>
      </c>
      <c r="AB15" t="s">
        <v>123</v>
      </c>
      <c r="AC15" t="s">
        <v>115</v>
      </c>
      <c r="AD15" t="s">
        <v>115</v>
      </c>
      <c r="AE15" t="s">
        <v>123</v>
      </c>
      <c r="AF15" t="s">
        <v>115</v>
      </c>
      <c r="AG15" t="s">
        <v>115</v>
      </c>
      <c r="AH15" t="s">
        <v>115</v>
      </c>
      <c r="AI15" t="s">
        <v>115</v>
      </c>
      <c r="AJ15" t="s">
        <v>115</v>
      </c>
      <c r="AK15" t="s">
        <v>115</v>
      </c>
      <c r="AL15" t="s">
        <v>116</v>
      </c>
      <c r="AM15" t="s">
        <v>117</v>
      </c>
      <c r="AN15" t="s">
        <v>120</v>
      </c>
      <c r="AO15" t="s">
        <v>118</v>
      </c>
      <c r="AP15" t="s">
        <v>120</v>
      </c>
      <c r="AQ15" t="s">
        <v>124</v>
      </c>
      <c r="AR15" t="s">
        <v>120</v>
      </c>
      <c r="AS15" t="s">
        <v>115</v>
      </c>
      <c r="AT15" t="s">
        <v>120</v>
      </c>
      <c r="AU15" t="s">
        <v>124</v>
      </c>
      <c r="AV15" t="s">
        <v>115</v>
      </c>
      <c r="AW15" t="s">
        <v>115</v>
      </c>
      <c r="AX15" t="s">
        <v>117</v>
      </c>
      <c r="AY15" t="s">
        <v>115</v>
      </c>
      <c r="AZ15" t="s">
        <v>115</v>
      </c>
      <c r="BA15" t="s">
        <v>115</v>
      </c>
      <c r="BB15" t="s">
        <v>115</v>
      </c>
      <c r="BC15" t="s">
        <v>115</v>
      </c>
      <c r="BD15" t="s">
        <v>115</v>
      </c>
      <c r="BE15" t="s">
        <v>115</v>
      </c>
      <c r="BF15" t="s">
        <v>115</v>
      </c>
      <c r="BG15" t="s">
        <v>124</v>
      </c>
      <c r="BH15" t="s">
        <v>120</v>
      </c>
      <c r="BI15" t="s">
        <v>120</v>
      </c>
      <c r="BJ15" t="s">
        <v>115</v>
      </c>
      <c r="BK15" t="s">
        <v>116</v>
      </c>
      <c r="BL15" t="s">
        <v>120</v>
      </c>
      <c r="BM15" t="s">
        <v>115</v>
      </c>
      <c r="BN15" t="s">
        <v>115</v>
      </c>
      <c r="BO15" t="s">
        <v>117</v>
      </c>
      <c r="BP15" t="s">
        <v>120</v>
      </c>
      <c r="BQ15" t="s">
        <v>120</v>
      </c>
      <c r="BR15" t="s">
        <v>115</v>
      </c>
      <c r="BS15" t="s">
        <v>120</v>
      </c>
      <c r="BT15" t="s">
        <v>118</v>
      </c>
      <c r="BU15" t="s">
        <v>124</v>
      </c>
      <c r="BV15" t="s">
        <v>115</v>
      </c>
      <c r="BW15" t="s">
        <v>120</v>
      </c>
      <c r="BX15" t="s">
        <v>115</v>
      </c>
      <c r="BY15" t="s">
        <v>116</v>
      </c>
      <c r="BZ15" t="s">
        <v>117</v>
      </c>
      <c r="CA15" t="s">
        <v>120</v>
      </c>
      <c r="CB15" t="s">
        <v>120</v>
      </c>
      <c r="CC15" t="s">
        <v>115</v>
      </c>
      <c r="CD15" t="s">
        <v>115</v>
      </c>
      <c r="CE15" t="s">
        <v>115</v>
      </c>
      <c r="CF15" t="s">
        <v>115</v>
      </c>
      <c r="CG15" t="s">
        <v>115</v>
      </c>
      <c r="CH15" t="s">
        <v>116</v>
      </c>
      <c r="CI15" t="s">
        <v>117</v>
      </c>
      <c r="CJ15" t="s">
        <v>115</v>
      </c>
      <c r="CK15" t="s">
        <v>115</v>
      </c>
      <c r="CL15" t="s">
        <v>116</v>
      </c>
      <c r="CM15" t="s">
        <v>120</v>
      </c>
      <c r="CN15" t="s">
        <v>115</v>
      </c>
      <c r="CO15" t="s">
        <v>117</v>
      </c>
      <c r="CP15" t="s">
        <v>121</v>
      </c>
      <c r="CQ15" t="s">
        <v>118</v>
      </c>
      <c r="CR15" t="s">
        <v>115</v>
      </c>
      <c r="CS15" t="s">
        <v>115</v>
      </c>
      <c r="CT15" t="s">
        <v>124</v>
      </c>
      <c r="CU15" t="s">
        <v>120</v>
      </c>
      <c r="CV15" t="s">
        <v>120</v>
      </c>
      <c r="CW15" t="s">
        <v>115</v>
      </c>
      <c r="CX15" t="s">
        <v>115</v>
      </c>
      <c r="CY15" t="s">
        <v>124</v>
      </c>
      <c r="CZ15" t="s">
        <v>115</v>
      </c>
      <c r="DA15" t="s">
        <v>115</v>
      </c>
      <c r="DB15" t="s">
        <v>120</v>
      </c>
      <c r="DC15" t="s">
        <v>115</v>
      </c>
      <c r="DD15" t="s">
        <v>115</v>
      </c>
      <c r="DE15" t="s">
        <v>115</v>
      </c>
      <c r="DF15" t="s">
        <v>118</v>
      </c>
      <c r="DG15" t="s">
        <v>118</v>
      </c>
      <c r="DH15" t="s">
        <v>118</v>
      </c>
      <c r="DI15" t="s">
        <v>118</v>
      </c>
      <c r="DJ15" t="s">
        <v>118</v>
      </c>
    </row>
    <row r="16" spans="1:114" x14ac:dyDescent="0.25">
      <c r="B16">
        <v>2011</v>
      </c>
      <c r="C16" t="s">
        <v>205</v>
      </c>
      <c r="D16" t="e" vm="26">
        <v>#VALUE!</v>
      </c>
      <c r="E16" t="str" cm="1">
        <f t="array" ref="E16">_FV(PEFA2011raw[[#This Row],[Country-abb]],"Abbreviation")</f>
        <v>BD</v>
      </c>
      <c r="F16" t="str">
        <f>_xlfn.XLOOKUP(PEFA2011raw[[#This Row],[ISO-2]],'Code'!$B$2:$B$250,'Code'!$C$2:$C$250,"",0)</f>
        <v>BGD</v>
      </c>
      <c r="G16">
        <v>2010</v>
      </c>
      <c r="H16" t="s">
        <v>120</v>
      </c>
      <c r="I16" t="s">
        <v>120</v>
      </c>
      <c r="J16" t="s">
        <v>121</v>
      </c>
      <c r="K16" t="s">
        <v>118</v>
      </c>
      <c r="L16" t="s">
        <v>115</v>
      </c>
      <c r="M16" t="s">
        <v>120</v>
      </c>
      <c r="N16" t="s">
        <v>120</v>
      </c>
      <c r="O16" t="s">
        <v>119</v>
      </c>
      <c r="P16" t="s">
        <v>119</v>
      </c>
      <c r="Q16" t="s">
        <v>118</v>
      </c>
      <c r="R16" t="s">
        <v>120</v>
      </c>
      <c r="S16" t="s">
        <v>120</v>
      </c>
      <c r="T16" t="s">
        <v>120</v>
      </c>
      <c r="U16" t="s">
        <v>120</v>
      </c>
      <c r="V16" t="s">
        <v>120</v>
      </c>
      <c r="W16" t="s">
        <v>120</v>
      </c>
      <c r="X16" t="s">
        <v>120</v>
      </c>
      <c r="Y16" t="s">
        <v>118</v>
      </c>
      <c r="Z16" t="s">
        <v>118</v>
      </c>
      <c r="AA16" t="s">
        <v>118</v>
      </c>
      <c r="AB16" t="s">
        <v>118</v>
      </c>
      <c r="AC16" t="s">
        <v>121</v>
      </c>
      <c r="AD16" t="s">
        <v>117</v>
      </c>
      <c r="AE16" t="s">
        <v>118</v>
      </c>
      <c r="AF16" t="s">
        <v>120</v>
      </c>
      <c r="AG16" t="s">
        <v>120</v>
      </c>
      <c r="AH16" t="s">
        <v>120</v>
      </c>
      <c r="AI16" t="s">
        <v>120</v>
      </c>
      <c r="AJ16" t="s">
        <v>117</v>
      </c>
      <c r="AK16" t="s">
        <v>115</v>
      </c>
      <c r="AL16" t="s">
        <v>120</v>
      </c>
      <c r="AM16" t="s">
        <v>115</v>
      </c>
      <c r="AN16" t="s">
        <v>120</v>
      </c>
      <c r="AO16" t="s">
        <v>117</v>
      </c>
      <c r="AP16" t="s">
        <v>117</v>
      </c>
      <c r="AQ16" t="s">
        <v>117</v>
      </c>
      <c r="AR16" t="s">
        <v>118</v>
      </c>
      <c r="AS16" t="s">
        <v>120</v>
      </c>
      <c r="AT16" t="s">
        <v>117</v>
      </c>
      <c r="AU16" t="s">
        <v>117</v>
      </c>
      <c r="AV16" t="s">
        <v>117</v>
      </c>
      <c r="AW16" t="s">
        <v>117</v>
      </c>
      <c r="AX16" t="s">
        <v>117</v>
      </c>
      <c r="AY16" t="s">
        <v>121</v>
      </c>
      <c r="AZ16" t="s">
        <v>118</v>
      </c>
      <c r="BA16" t="s">
        <v>120</v>
      </c>
      <c r="BB16" t="s">
        <v>118</v>
      </c>
      <c r="BC16" t="s">
        <v>116</v>
      </c>
      <c r="BD16" t="s">
        <v>120</v>
      </c>
      <c r="BE16" t="s">
        <v>117</v>
      </c>
      <c r="BF16" t="s">
        <v>115</v>
      </c>
      <c r="BG16" t="s">
        <v>116</v>
      </c>
      <c r="BH16" t="s">
        <v>117</v>
      </c>
      <c r="BI16" t="s">
        <v>120</v>
      </c>
      <c r="BJ16" t="s">
        <v>117</v>
      </c>
      <c r="BK16" t="s">
        <v>121</v>
      </c>
      <c r="BL16" t="s">
        <v>118</v>
      </c>
      <c r="BM16" t="s">
        <v>120</v>
      </c>
      <c r="BN16" t="s">
        <v>117</v>
      </c>
      <c r="BO16" t="s">
        <v>118</v>
      </c>
      <c r="BP16" t="s">
        <v>120</v>
      </c>
      <c r="BQ16" t="s">
        <v>120</v>
      </c>
      <c r="BR16" t="s">
        <v>120</v>
      </c>
      <c r="BS16" t="s">
        <v>117</v>
      </c>
      <c r="BT16" t="s">
        <v>120</v>
      </c>
      <c r="BU16" t="s">
        <v>121</v>
      </c>
      <c r="BV16" t="s">
        <v>118</v>
      </c>
      <c r="BW16" t="s">
        <v>117</v>
      </c>
      <c r="BX16" t="s">
        <v>118</v>
      </c>
      <c r="BY16" t="s">
        <v>118</v>
      </c>
      <c r="BZ16" t="s">
        <v>118</v>
      </c>
      <c r="CA16" t="s">
        <v>118</v>
      </c>
      <c r="CB16" t="s">
        <v>118</v>
      </c>
      <c r="CC16" t="s">
        <v>120</v>
      </c>
      <c r="CD16" t="s">
        <v>120</v>
      </c>
      <c r="CE16" t="s">
        <v>120</v>
      </c>
      <c r="CF16" t="s">
        <v>118</v>
      </c>
      <c r="CG16" t="s">
        <v>118</v>
      </c>
      <c r="CH16" t="s">
        <v>116</v>
      </c>
      <c r="CI16" t="s">
        <v>117</v>
      </c>
      <c r="CJ16" t="s">
        <v>120</v>
      </c>
      <c r="CK16" t="s">
        <v>117</v>
      </c>
      <c r="CL16" t="s">
        <v>121</v>
      </c>
      <c r="CM16" t="s">
        <v>117</v>
      </c>
      <c r="CN16" t="s">
        <v>118</v>
      </c>
      <c r="CO16" t="s">
        <v>118</v>
      </c>
      <c r="CP16" t="s">
        <v>121</v>
      </c>
      <c r="CQ16" t="s">
        <v>117</v>
      </c>
      <c r="CR16" t="s">
        <v>118</v>
      </c>
      <c r="CS16" t="s">
        <v>117</v>
      </c>
      <c r="CT16" t="s">
        <v>121</v>
      </c>
      <c r="CU16" t="s">
        <v>117</v>
      </c>
      <c r="CV16" t="s">
        <v>120</v>
      </c>
      <c r="CW16" t="s">
        <v>118</v>
      </c>
      <c r="CX16" t="s">
        <v>117</v>
      </c>
      <c r="CY16" t="s">
        <v>121</v>
      </c>
      <c r="CZ16" t="s">
        <v>118</v>
      </c>
      <c r="DA16" t="s">
        <v>115</v>
      </c>
      <c r="DB16" t="s">
        <v>118</v>
      </c>
      <c r="DC16" t="s">
        <v>121</v>
      </c>
      <c r="DD16" t="s">
        <v>117</v>
      </c>
      <c r="DE16" t="s">
        <v>118</v>
      </c>
      <c r="DF16" t="s">
        <v>120</v>
      </c>
      <c r="DG16" t="s">
        <v>120</v>
      </c>
      <c r="DH16" t="s">
        <v>120</v>
      </c>
      <c r="DI16" t="s">
        <v>118</v>
      </c>
      <c r="DJ16" t="s">
        <v>118</v>
      </c>
    </row>
    <row r="17" spans="2:114" x14ac:dyDescent="0.25">
      <c r="B17">
        <v>2011</v>
      </c>
      <c r="C17" t="s">
        <v>205</v>
      </c>
      <c r="D17" t="e" vm="26">
        <v>#VALUE!</v>
      </c>
      <c r="E17" t="str" cm="1">
        <f t="array" ref="E17">_FV(PEFA2011raw[[#This Row],[Country-abb]],"Abbreviation")</f>
        <v>BD</v>
      </c>
      <c r="F17" t="str">
        <f>_xlfn.XLOOKUP(PEFA2011raw[[#This Row],[ISO-2]],'Code'!$B$2:$B$250,'Code'!$C$2:$C$250,"",0)</f>
        <v>BGD</v>
      </c>
      <c r="G17">
        <v>2006</v>
      </c>
      <c r="H17" t="s">
        <v>117</v>
      </c>
      <c r="I17" t="s">
        <v>117</v>
      </c>
      <c r="J17" t="s">
        <v>120</v>
      </c>
      <c r="K17" t="s">
        <v>120</v>
      </c>
      <c r="L17" t="s">
        <v>137</v>
      </c>
      <c r="M17" t="s">
        <v>117</v>
      </c>
      <c r="N17" t="s">
        <v>117</v>
      </c>
      <c r="O17" t="s">
        <v>118</v>
      </c>
      <c r="P17" t="s">
        <v>137</v>
      </c>
      <c r="Q17" t="s">
        <v>137</v>
      </c>
      <c r="R17" t="s">
        <v>117</v>
      </c>
      <c r="S17" t="s">
        <v>117</v>
      </c>
      <c r="T17" t="s">
        <v>117</v>
      </c>
      <c r="U17" t="s">
        <v>117</v>
      </c>
      <c r="V17" t="s">
        <v>118</v>
      </c>
      <c r="W17" t="s">
        <v>137</v>
      </c>
      <c r="X17" t="s">
        <v>137</v>
      </c>
      <c r="Y17" t="s">
        <v>121</v>
      </c>
      <c r="Z17" t="s">
        <v>137</v>
      </c>
      <c r="AA17" t="s">
        <v>137</v>
      </c>
      <c r="AB17" t="s">
        <v>137</v>
      </c>
      <c r="AC17" t="s">
        <v>117</v>
      </c>
      <c r="AD17" t="s">
        <v>137</v>
      </c>
      <c r="AE17" t="s">
        <v>137</v>
      </c>
      <c r="AF17" t="s">
        <v>117</v>
      </c>
      <c r="AG17" t="s">
        <v>117</v>
      </c>
      <c r="AH17" t="s">
        <v>120</v>
      </c>
      <c r="AI17" t="s">
        <v>137</v>
      </c>
      <c r="AJ17" t="s">
        <v>137</v>
      </c>
      <c r="AK17" t="s">
        <v>137</v>
      </c>
      <c r="AL17" t="s">
        <v>121</v>
      </c>
      <c r="AM17" t="s">
        <v>137</v>
      </c>
      <c r="AN17" t="s">
        <v>137</v>
      </c>
      <c r="AO17" t="s">
        <v>137</v>
      </c>
      <c r="AP17" t="s">
        <v>137</v>
      </c>
      <c r="AQ17" t="s">
        <v>121</v>
      </c>
      <c r="AR17" t="s">
        <v>137</v>
      </c>
      <c r="AS17" t="s">
        <v>137</v>
      </c>
      <c r="AT17" t="s">
        <v>137</v>
      </c>
      <c r="AU17" t="s">
        <v>121</v>
      </c>
      <c r="AV17" t="s">
        <v>137</v>
      </c>
      <c r="AW17" t="s">
        <v>137</v>
      </c>
      <c r="AX17" t="s">
        <v>137</v>
      </c>
      <c r="AY17" t="s">
        <v>117</v>
      </c>
      <c r="AZ17" t="s">
        <v>137</v>
      </c>
      <c r="BA17" t="s">
        <v>137</v>
      </c>
      <c r="BB17" t="s">
        <v>137</v>
      </c>
      <c r="BC17" t="s">
        <v>117</v>
      </c>
      <c r="BD17" t="s">
        <v>137</v>
      </c>
      <c r="BE17" t="s">
        <v>137</v>
      </c>
      <c r="BF17" t="s">
        <v>137</v>
      </c>
      <c r="BG17" t="s">
        <v>117</v>
      </c>
      <c r="BH17" t="s">
        <v>137</v>
      </c>
      <c r="BI17" t="s">
        <v>137</v>
      </c>
      <c r="BJ17" t="s">
        <v>137</v>
      </c>
      <c r="BK17" t="s">
        <v>117</v>
      </c>
      <c r="BL17" t="s">
        <v>137</v>
      </c>
      <c r="BM17" t="s">
        <v>137</v>
      </c>
      <c r="BN17" t="s">
        <v>137</v>
      </c>
      <c r="BO17" t="s">
        <v>137</v>
      </c>
      <c r="BP17" t="s">
        <v>120</v>
      </c>
      <c r="BQ17" t="s">
        <v>137</v>
      </c>
      <c r="BR17" t="s">
        <v>137</v>
      </c>
      <c r="BS17" t="s">
        <v>137</v>
      </c>
      <c r="BT17" t="s">
        <v>137</v>
      </c>
      <c r="BU17" t="s">
        <v>117</v>
      </c>
      <c r="BV17" t="s">
        <v>137</v>
      </c>
      <c r="BW17" t="s">
        <v>137</v>
      </c>
      <c r="BX17" t="s">
        <v>137</v>
      </c>
      <c r="BY17" t="s">
        <v>118</v>
      </c>
      <c r="BZ17" t="s">
        <v>137</v>
      </c>
      <c r="CA17" t="s">
        <v>137</v>
      </c>
      <c r="CB17" t="s">
        <v>137</v>
      </c>
      <c r="CC17" t="s">
        <v>117</v>
      </c>
      <c r="CD17" t="s">
        <v>137</v>
      </c>
      <c r="CE17" t="s">
        <v>137</v>
      </c>
      <c r="CF17" t="s">
        <v>117</v>
      </c>
      <c r="CG17" t="s">
        <v>117</v>
      </c>
      <c r="CH17" t="s">
        <v>117</v>
      </c>
      <c r="CI17" t="s">
        <v>137</v>
      </c>
      <c r="CJ17" t="s">
        <v>137</v>
      </c>
      <c r="CK17" t="s">
        <v>137</v>
      </c>
      <c r="CL17" t="s">
        <v>117</v>
      </c>
      <c r="CM17" t="s">
        <v>137</v>
      </c>
      <c r="CN17" t="s">
        <v>137</v>
      </c>
      <c r="CO17" t="s">
        <v>137</v>
      </c>
      <c r="CP17" t="s">
        <v>137</v>
      </c>
      <c r="CQ17" t="s">
        <v>137</v>
      </c>
      <c r="CR17" t="s">
        <v>137</v>
      </c>
      <c r="CS17" t="s">
        <v>137</v>
      </c>
      <c r="CT17" t="s">
        <v>118</v>
      </c>
      <c r="CU17" t="s">
        <v>137</v>
      </c>
      <c r="CV17" t="s">
        <v>137</v>
      </c>
      <c r="CW17" t="s">
        <v>137</v>
      </c>
      <c r="CX17" t="s">
        <v>137</v>
      </c>
      <c r="CY17" t="s">
        <v>117</v>
      </c>
      <c r="CZ17" t="s">
        <v>137</v>
      </c>
      <c r="DA17" t="s">
        <v>137</v>
      </c>
      <c r="DB17" t="s">
        <v>137</v>
      </c>
      <c r="DC17" t="s">
        <v>120</v>
      </c>
      <c r="DD17" t="s">
        <v>137</v>
      </c>
      <c r="DE17" t="s">
        <v>137</v>
      </c>
      <c r="DF17" t="s">
        <v>117</v>
      </c>
      <c r="DG17" t="s">
        <v>137</v>
      </c>
      <c r="DH17" t="s">
        <v>137</v>
      </c>
      <c r="DI17" t="s">
        <v>120</v>
      </c>
      <c r="DJ17" t="s">
        <v>120</v>
      </c>
    </row>
    <row r="18" spans="2:114" x14ac:dyDescent="0.25">
      <c r="B18">
        <v>2011</v>
      </c>
      <c r="C18" t="s">
        <v>143</v>
      </c>
      <c r="D18" t="e" vm="84">
        <v>#VALUE!</v>
      </c>
      <c r="E18" t="str" cm="1">
        <f t="array" ref="E18">_FV(PEFA2011raw[[#This Row],[Country-abb]],"Abbreviation")</f>
        <v>BY</v>
      </c>
      <c r="F18" t="str">
        <f>_xlfn.XLOOKUP(PEFA2011raw[[#This Row],[ISO-2]],'Code'!$B$2:$B$250,'Code'!$C$2:$C$250,"",0)</f>
        <v>BLR</v>
      </c>
      <c r="G18">
        <v>2014</v>
      </c>
      <c r="H18" t="s">
        <v>117</v>
      </c>
      <c r="I18" t="s">
        <v>117</v>
      </c>
      <c r="J18" t="s">
        <v>124</v>
      </c>
      <c r="K18" t="s">
        <v>120</v>
      </c>
      <c r="L18" t="s">
        <v>115</v>
      </c>
      <c r="M18" t="s">
        <v>120</v>
      </c>
      <c r="N18" t="s">
        <v>120</v>
      </c>
      <c r="O18" t="s">
        <v>124</v>
      </c>
      <c r="P18" t="s">
        <v>115</v>
      </c>
      <c r="Q18" t="s">
        <v>120</v>
      </c>
      <c r="R18" t="s">
        <v>115</v>
      </c>
      <c r="S18" t="s">
        <v>115</v>
      </c>
      <c r="T18" t="s">
        <v>115</v>
      </c>
      <c r="U18" t="s">
        <v>115</v>
      </c>
      <c r="V18" t="s">
        <v>121</v>
      </c>
      <c r="W18" t="s">
        <v>118</v>
      </c>
      <c r="X18" t="s">
        <v>115</v>
      </c>
      <c r="Y18" t="s">
        <v>120</v>
      </c>
      <c r="Z18" t="s">
        <v>118</v>
      </c>
      <c r="AA18" t="s">
        <v>115</v>
      </c>
      <c r="AB18" t="s">
        <v>115</v>
      </c>
      <c r="AC18" t="s">
        <v>116</v>
      </c>
      <c r="AD18" t="s">
        <v>117</v>
      </c>
      <c r="AE18" t="s">
        <v>115</v>
      </c>
      <c r="AF18" t="s">
        <v>120</v>
      </c>
      <c r="AG18" t="s">
        <v>120</v>
      </c>
      <c r="AH18" t="s">
        <v>117</v>
      </c>
      <c r="AI18" t="s">
        <v>118</v>
      </c>
      <c r="AJ18" t="s">
        <v>117</v>
      </c>
      <c r="AK18" t="s">
        <v>115</v>
      </c>
      <c r="AL18" t="s">
        <v>118</v>
      </c>
      <c r="AM18" t="s">
        <v>117</v>
      </c>
      <c r="AN18" t="s">
        <v>117</v>
      </c>
      <c r="AO18" t="s">
        <v>118</v>
      </c>
      <c r="AP18" t="s">
        <v>118</v>
      </c>
      <c r="AQ18" t="s">
        <v>124</v>
      </c>
      <c r="AR18" t="s">
        <v>120</v>
      </c>
      <c r="AS18" t="s">
        <v>115</v>
      </c>
      <c r="AT18" t="s">
        <v>120</v>
      </c>
      <c r="AU18" t="s">
        <v>115</v>
      </c>
      <c r="AV18" t="s">
        <v>115</v>
      </c>
      <c r="AW18" t="s">
        <v>115</v>
      </c>
      <c r="AX18" t="s">
        <v>115</v>
      </c>
      <c r="AY18" t="s">
        <v>115</v>
      </c>
      <c r="AZ18" t="s">
        <v>115</v>
      </c>
      <c r="BA18" t="s">
        <v>115</v>
      </c>
      <c r="BB18" t="s">
        <v>115</v>
      </c>
      <c r="BC18" t="s">
        <v>120</v>
      </c>
      <c r="BD18" t="s">
        <v>120</v>
      </c>
      <c r="BE18" t="s">
        <v>120</v>
      </c>
      <c r="BF18" t="s">
        <v>120</v>
      </c>
      <c r="BG18" t="s">
        <v>124</v>
      </c>
      <c r="BH18" t="s">
        <v>115</v>
      </c>
      <c r="BI18" t="s">
        <v>120</v>
      </c>
      <c r="BJ18" t="s">
        <v>120</v>
      </c>
      <c r="BK18" t="s">
        <v>124</v>
      </c>
      <c r="BL18" t="s">
        <v>120</v>
      </c>
      <c r="BM18" t="s">
        <v>115</v>
      </c>
      <c r="BN18" t="s">
        <v>115</v>
      </c>
      <c r="BO18" t="s">
        <v>120</v>
      </c>
      <c r="BP18" t="s">
        <v>118</v>
      </c>
      <c r="BQ18" t="s">
        <v>118</v>
      </c>
      <c r="BR18" t="s">
        <v>118</v>
      </c>
      <c r="BS18" t="s">
        <v>118</v>
      </c>
      <c r="BT18" t="s">
        <v>118</v>
      </c>
      <c r="BU18" t="s">
        <v>116</v>
      </c>
      <c r="BV18" t="s">
        <v>117</v>
      </c>
      <c r="BW18" t="s">
        <v>120</v>
      </c>
      <c r="BX18" t="s">
        <v>115</v>
      </c>
      <c r="BY18" t="s">
        <v>118</v>
      </c>
      <c r="BZ18" t="s">
        <v>118</v>
      </c>
      <c r="CA18" t="s">
        <v>123</v>
      </c>
      <c r="CB18" t="s">
        <v>123</v>
      </c>
      <c r="CC18" t="s">
        <v>115</v>
      </c>
      <c r="CD18" t="s">
        <v>115</v>
      </c>
      <c r="CE18" t="s">
        <v>115</v>
      </c>
      <c r="CF18" t="s">
        <v>115</v>
      </c>
      <c r="CG18" t="s">
        <v>115</v>
      </c>
      <c r="CH18" t="s">
        <v>116</v>
      </c>
      <c r="CI18" t="s">
        <v>117</v>
      </c>
      <c r="CJ18" t="s">
        <v>115</v>
      </c>
      <c r="CK18" t="s">
        <v>115</v>
      </c>
      <c r="CL18" t="s">
        <v>121</v>
      </c>
      <c r="CM18" t="s">
        <v>117</v>
      </c>
      <c r="CN18" t="s">
        <v>115</v>
      </c>
      <c r="CO18" t="s">
        <v>118</v>
      </c>
      <c r="CP18" t="s">
        <v>116</v>
      </c>
      <c r="CQ18" t="s">
        <v>117</v>
      </c>
      <c r="CR18" t="s">
        <v>115</v>
      </c>
      <c r="CS18" t="s">
        <v>115</v>
      </c>
      <c r="CT18" t="s">
        <v>121</v>
      </c>
      <c r="CU18" t="s">
        <v>120</v>
      </c>
      <c r="CV18" t="s">
        <v>120</v>
      </c>
      <c r="CW18" t="s">
        <v>118</v>
      </c>
      <c r="CX18" t="s">
        <v>117</v>
      </c>
      <c r="CY18" t="s">
        <v>121</v>
      </c>
      <c r="CZ18" t="s">
        <v>115</v>
      </c>
      <c r="DA18" t="s">
        <v>118</v>
      </c>
      <c r="DB18" t="s">
        <v>118</v>
      </c>
      <c r="DC18" t="s">
        <v>123</v>
      </c>
      <c r="DD18" t="s">
        <v>123</v>
      </c>
      <c r="DE18" t="s">
        <v>123</v>
      </c>
      <c r="DF18" t="s">
        <v>123</v>
      </c>
      <c r="DG18" t="s">
        <v>123</v>
      </c>
      <c r="DH18" t="s">
        <v>123</v>
      </c>
      <c r="DI18" t="s">
        <v>118</v>
      </c>
      <c r="DJ18" t="s">
        <v>118</v>
      </c>
    </row>
    <row r="19" spans="2:114" x14ac:dyDescent="0.25">
      <c r="B19">
        <v>2011</v>
      </c>
      <c r="C19" t="s">
        <v>143</v>
      </c>
      <c r="D19" t="e" vm="84">
        <v>#VALUE!</v>
      </c>
      <c r="E19" t="str" cm="1">
        <f t="array" ref="E19">_FV(PEFA2011raw[[#This Row],[Country-abb]],"Abbreviation")</f>
        <v>BY</v>
      </c>
      <c r="F19" t="str">
        <f>_xlfn.XLOOKUP(PEFA2011raw[[#This Row],[ISO-2]],'Code'!$B$2:$B$250,'Code'!$C$2:$C$250,"",0)</f>
        <v>BLR</v>
      </c>
      <c r="G19">
        <v>2009</v>
      </c>
      <c r="H19" t="s">
        <v>117</v>
      </c>
      <c r="I19" t="s">
        <v>117</v>
      </c>
      <c r="J19" t="s">
        <v>115</v>
      </c>
      <c r="K19" t="s">
        <v>115</v>
      </c>
      <c r="L19" t="s">
        <v>137</v>
      </c>
      <c r="M19" t="s">
        <v>115</v>
      </c>
      <c r="N19" t="s">
        <v>115</v>
      </c>
      <c r="O19" t="s">
        <v>115</v>
      </c>
      <c r="P19" t="s">
        <v>115</v>
      </c>
      <c r="Q19" t="s">
        <v>115</v>
      </c>
      <c r="R19" t="s">
        <v>115</v>
      </c>
      <c r="S19" t="s">
        <v>115</v>
      </c>
      <c r="T19" t="s">
        <v>115</v>
      </c>
      <c r="U19" t="s">
        <v>115</v>
      </c>
      <c r="V19" t="s">
        <v>116</v>
      </c>
      <c r="W19" t="s">
        <v>117</v>
      </c>
      <c r="X19" t="s">
        <v>115</v>
      </c>
      <c r="Y19" t="s">
        <v>120</v>
      </c>
      <c r="Z19" t="s">
        <v>118</v>
      </c>
      <c r="AA19" t="s">
        <v>115</v>
      </c>
      <c r="AB19" t="s">
        <v>115</v>
      </c>
      <c r="AC19" t="s">
        <v>115</v>
      </c>
      <c r="AD19" t="s">
        <v>115</v>
      </c>
      <c r="AE19" t="s">
        <v>115</v>
      </c>
      <c r="AF19" t="s">
        <v>117</v>
      </c>
      <c r="AG19" t="s">
        <v>117</v>
      </c>
      <c r="AH19" t="s">
        <v>120</v>
      </c>
      <c r="AI19" t="s">
        <v>120</v>
      </c>
      <c r="AJ19" t="s">
        <v>117</v>
      </c>
      <c r="AK19" t="s">
        <v>115</v>
      </c>
      <c r="AL19" t="s">
        <v>121</v>
      </c>
      <c r="AM19" t="s">
        <v>117</v>
      </c>
      <c r="AN19" t="s">
        <v>118</v>
      </c>
      <c r="AO19" t="s">
        <v>117</v>
      </c>
      <c r="AP19" t="s">
        <v>117</v>
      </c>
      <c r="AQ19" t="s">
        <v>116</v>
      </c>
      <c r="AR19" t="s">
        <v>118</v>
      </c>
      <c r="AS19" t="s">
        <v>120</v>
      </c>
      <c r="AT19" t="s">
        <v>120</v>
      </c>
      <c r="AU19" t="s">
        <v>115</v>
      </c>
      <c r="AV19" t="s">
        <v>115</v>
      </c>
      <c r="AW19" t="s">
        <v>115</v>
      </c>
      <c r="AX19" t="s">
        <v>115</v>
      </c>
      <c r="AY19" t="s">
        <v>115</v>
      </c>
      <c r="AZ19" t="s">
        <v>115</v>
      </c>
      <c r="BA19" t="s">
        <v>115</v>
      </c>
      <c r="BB19" t="s">
        <v>115</v>
      </c>
      <c r="BC19" t="s">
        <v>120</v>
      </c>
      <c r="BD19" t="s">
        <v>120</v>
      </c>
      <c r="BE19" t="s">
        <v>120</v>
      </c>
      <c r="BF19" t="s">
        <v>120</v>
      </c>
      <c r="BG19" t="s">
        <v>116</v>
      </c>
      <c r="BH19" t="s">
        <v>115</v>
      </c>
      <c r="BI19" t="s">
        <v>117</v>
      </c>
      <c r="BJ19" t="s">
        <v>118</v>
      </c>
      <c r="BK19" t="s">
        <v>115</v>
      </c>
      <c r="BL19" t="s">
        <v>115</v>
      </c>
      <c r="BM19" t="s">
        <v>115</v>
      </c>
      <c r="BN19" t="s">
        <v>115</v>
      </c>
      <c r="BO19" t="s">
        <v>115</v>
      </c>
      <c r="BP19" t="s">
        <v>117</v>
      </c>
      <c r="BQ19" t="s">
        <v>117</v>
      </c>
      <c r="BR19" t="s">
        <v>117</v>
      </c>
      <c r="BS19" t="s">
        <v>117</v>
      </c>
      <c r="BT19" t="s">
        <v>137</v>
      </c>
      <c r="BU19" t="s">
        <v>124</v>
      </c>
      <c r="BV19" t="s">
        <v>120</v>
      </c>
      <c r="BW19" t="s">
        <v>120</v>
      </c>
      <c r="BX19" t="s">
        <v>115</v>
      </c>
      <c r="BY19" t="s">
        <v>121</v>
      </c>
      <c r="BZ19" t="s">
        <v>117</v>
      </c>
      <c r="CA19" t="s">
        <v>118</v>
      </c>
      <c r="CB19" t="s">
        <v>118</v>
      </c>
      <c r="CC19" t="s">
        <v>115</v>
      </c>
      <c r="CD19" t="s">
        <v>115</v>
      </c>
      <c r="CE19" t="s">
        <v>115</v>
      </c>
      <c r="CF19" t="s">
        <v>120</v>
      </c>
      <c r="CG19" t="s">
        <v>120</v>
      </c>
      <c r="CH19" t="s">
        <v>124</v>
      </c>
      <c r="CI19" t="s">
        <v>120</v>
      </c>
      <c r="CJ19" t="s">
        <v>120</v>
      </c>
      <c r="CK19" t="s">
        <v>115</v>
      </c>
      <c r="CL19" t="s">
        <v>116</v>
      </c>
      <c r="CM19" t="s">
        <v>117</v>
      </c>
      <c r="CN19" t="s">
        <v>115</v>
      </c>
      <c r="CO19" t="s">
        <v>117</v>
      </c>
      <c r="CP19" t="s">
        <v>121</v>
      </c>
      <c r="CQ19" t="s">
        <v>117</v>
      </c>
      <c r="CR19" t="s">
        <v>115</v>
      </c>
      <c r="CS19" t="s">
        <v>118</v>
      </c>
      <c r="CT19" t="s">
        <v>124</v>
      </c>
      <c r="CU19" t="s">
        <v>120</v>
      </c>
      <c r="CV19" t="s">
        <v>115</v>
      </c>
      <c r="CW19" t="s">
        <v>115</v>
      </c>
      <c r="CX19" t="s">
        <v>115</v>
      </c>
      <c r="CY19" t="s">
        <v>124</v>
      </c>
      <c r="CZ19" t="s">
        <v>115</v>
      </c>
      <c r="DA19" t="s">
        <v>120</v>
      </c>
      <c r="DB19" t="s">
        <v>120</v>
      </c>
      <c r="DC19" t="s">
        <v>137</v>
      </c>
      <c r="DD19" t="s">
        <v>137</v>
      </c>
      <c r="DE19" t="s">
        <v>137</v>
      </c>
      <c r="DF19" t="s">
        <v>137</v>
      </c>
      <c r="DG19" t="s">
        <v>137</v>
      </c>
      <c r="DH19" t="s">
        <v>137</v>
      </c>
      <c r="DI19" t="s">
        <v>137</v>
      </c>
      <c r="DJ19" t="s">
        <v>137</v>
      </c>
    </row>
    <row r="20" spans="2:114" x14ac:dyDescent="0.25">
      <c r="B20">
        <v>2011</v>
      </c>
      <c r="C20" t="s">
        <v>162</v>
      </c>
      <c r="D20" t="e" vm="85">
        <v>#VALUE!</v>
      </c>
      <c r="E20" t="str" cm="1">
        <f t="array" ref="E20">_FV(PEFA2011raw[[#This Row],[Country-abb]],"Abbreviation")</f>
        <v>BZ</v>
      </c>
      <c r="F20" t="str">
        <f>_xlfn.XLOOKUP(PEFA2011raw[[#This Row],[ISO-2]],'Code'!$B$2:$B$250,'Code'!$C$2:$C$250,"",0)</f>
        <v>BLZ</v>
      </c>
      <c r="G20">
        <v>2014</v>
      </c>
      <c r="H20" t="s">
        <v>115</v>
      </c>
      <c r="I20" t="s">
        <v>115</v>
      </c>
      <c r="J20" t="s">
        <v>124</v>
      </c>
      <c r="K20" t="s">
        <v>120</v>
      </c>
      <c r="L20" t="s">
        <v>115</v>
      </c>
      <c r="M20" t="s">
        <v>115</v>
      </c>
      <c r="N20" t="s">
        <v>115</v>
      </c>
      <c r="O20" t="s">
        <v>121</v>
      </c>
      <c r="P20" t="s">
        <v>120</v>
      </c>
      <c r="Q20" t="s">
        <v>118</v>
      </c>
      <c r="R20" t="s">
        <v>117</v>
      </c>
      <c r="S20" t="s">
        <v>117</v>
      </c>
      <c r="T20" t="s">
        <v>120</v>
      </c>
      <c r="U20" t="s">
        <v>120</v>
      </c>
      <c r="V20" t="s">
        <v>116</v>
      </c>
      <c r="W20" t="s">
        <v>117</v>
      </c>
      <c r="X20" t="s">
        <v>120</v>
      </c>
      <c r="Y20" t="s">
        <v>117</v>
      </c>
      <c r="Z20" t="s">
        <v>118</v>
      </c>
      <c r="AA20" t="s">
        <v>115</v>
      </c>
      <c r="AB20" t="s">
        <v>118</v>
      </c>
      <c r="AC20" t="s">
        <v>117</v>
      </c>
      <c r="AD20" t="s">
        <v>117</v>
      </c>
      <c r="AE20" t="s">
        <v>117</v>
      </c>
      <c r="AF20" t="s">
        <v>117</v>
      </c>
      <c r="AG20" t="s">
        <v>117</v>
      </c>
      <c r="AH20" t="s">
        <v>120</v>
      </c>
      <c r="AI20" t="s">
        <v>120</v>
      </c>
      <c r="AJ20" t="s">
        <v>120</v>
      </c>
      <c r="AK20" t="s">
        <v>120</v>
      </c>
      <c r="AL20" t="s">
        <v>116</v>
      </c>
      <c r="AM20" t="s">
        <v>117</v>
      </c>
      <c r="AN20" t="s">
        <v>120</v>
      </c>
      <c r="AO20" t="s">
        <v>117</v>
      </c>
      <c r="AP20" t="s">
        <v>117</v>
      </c>
      <c r="AQ20" t="s">
        <v>120</v>
      </c>
      <c r="AR20" t="s">
        <v>117</v>
      </c>
      <c r="AS20" t="s">
        <v>115</v>
      </c>
      <c r="AT20" t="s">
        <v>117</v>
      </c>
      <c r="AU20" t="s">
        <v>117</v>
      </c>
      <c r="AV20" t="s">
        <v>117</v>
      </c>
      <c r="AW20" t="s">
        <v>117</v>
      </c>
      <c r="AX20" t="s">
        <v>117</v>
      </c>
      <c r="AY20" t="s">
        <v>121</v>
      </c>
      <c r="AZ20" t="s">
        <v>118</v>
      </c>
      <c r="BA20" t="s">
        <v>115</v>
      </c>
      <c r="BB20" t="s">
        <v>118</v>
      </c>
      <c r="BC20" t="s">
        <v>121</v>
      </c>
      <c r="BD20" t="s">
        <v>115</v>
      </c>
      <c r="BE20" t="s">
        <v>118</v>
      </c>
      <c r="BF20" t="s">
        <v>118</v>
      </c>
      <c r="BG20" t="s">
        <v>116</v>
      </c>
      <c r="BH20" t="s">
        <v>120</v>
      </c>
      <c r="BI20" t="s">
        <v>117</v>
      </c>
      <c r="BJ20" t="s">
        <v>117</v>
      </c>
      <c r="BK20" t="s">
        <v>121</v>
      </c>
      <c r="BL20" t="s">
        <v>118</v>
      </c>
      <c r="BM20" t="s">
        <v>117</v>
      </c>
      <c r="BN20" t="s">
        <v>117</v>
      </c>
      <c r="BO20" t="s">
        <v>120</v>
      </c>
      <c r="BP20" t="s">
        <v>118</v>
      </c>
      <c r="BQ20" t="s">
        <v>117</v>
      </c>
      <c r="BR20" t="s">
        <v>118</v>
      </c>
      <c r="BS20" t="s">
        <v>118</v>
      </c>
      <c r="BT20" t="s">
        <v>118</v>
      </c>
      <c r="BU20" t="s">
        <v>121</v>
      </c>
      <c r="BV20" t="s">
        <v>120</v>
      </c>
      <c r="BW20" t="s">
        <v>117</v>
      </c>
      <c r="BX20" t="s">
        <v>118</v>
      </c>
      <c r="BY20" t="s">
        <v>118</v>
      </c>
      <c r="BZ20" t="s">
        <v>118</v>
      </c>
      <c r="CA20" t="s">
        <v>118</v>
      </c>
      <c r="CB20" t="s">
        <v>118</v>
      </c>
      <c r="CC20" t="s">
        <v>117</v>
      </c>
      <c r="CD20" t="s">
        <v>120</v>
      </c>
      <c r="CE20" t="s">
        <v>118</v>
      </c>
      <c r="CF20" t="s">
        <v>117</v>
      </c>
      <c r="CG20" t="s">
        <v>117</v>
      </c>
      <c r="CH20" t="s">
        <v>116</v>
      </c>
      <c r="CI20" t="s">
        <v>115</v>
      </c>
      <c r="CJ20" t="s">
        <v>115</v>
      </c>
      <c r="CK20" t="s">
        <v>117</v>
      </c>
      <c r="CL20" t="s">
        <v>121</v>
      </c>
      <c r="CM20" t="s">
        <v>117</v>
      </c>
      <c r="CN20" t="s">
        <v>118</v>
      </c>
      <c r="CO20" t="s">
        <v>117</v>
      </c>
      <c r="CP20" t="s">
        <v>121</v>
      </c>
      <c r="CQ20" t="s">
        <v>117</v>
      </c>
      <c r="CR20" t="s">
        <v>118</v>
      </c>
      <c r="CS20" t="s">
        <v>118</v>
      </c>
      <c r="CT20" t="s">
        <v>121</v>
      </c>
      <c r="CU20" t="s">
        <v>117</v>
      </c>
      <c r="CV20" t="s">
        <v>120</v>
      </c>
      <c r="CW20" t="s">
        <v>118</v>
      </c>
      <c r="CX20" t="s">
        <v>118</v>
      </c>
      <c r="CY20" t="s">
        <v>118</v>
      </c>
      <c r="CZ20" t="s">
        <v>118</v>
      </c>
      <c r="DA20" t="s">
        <v>118</v>
      </c>
      <c r="DB20" t="s">
        <v>118</v>
      </c>
      <c r="DC20" t="s">
        <v>118</v>
      </c>
      <c r="DD20" t="s">
        <v>118</v>
      </c>
      <c r="DE20" t="s">
        <v>123</v>
      </c>
      <c r="DF20" t="s">
        <v>117</v>
      </c>
      <c r="DG20" t="s">
        <v>117</v>
      </c>
      <c r="DH20" t="s">
        <v>117</v>
      </c>
      <c r="DI20" t="s">
        <v>117</v>
      </c>
      <c r="DJ20" t="s">
        <v>117</v>
      </c>
    </row>
    <row r="21" spans="2:114" x14ac:dyDescent="0.25">
      <c r="B21">
        <v>2011</v>
      </c>
      <c r="C21" t="s">
        <v>168</v>
      </c>
      <c r="D21" t="e" vm="86">
        <v>#VALUE!</v>
      </c>
      <c r="E21" t="str" cm="1">
        <f t="array" ref="E21">_FV(PEFA2011raw[[#This Row],[Country-abb]],"Abbreviation")</f>
        <v>BJ</v>
      </c>
      <c r="F21" t="str">
        <f>_xlfn.XLOOKUP(PEFA2011raw[[#This Row],[ISO-2]],'Code'!$B$2:$B$250,'Code'!$C$2:$C$250,"",0)</f>
        <v>BEN</v>
      </c>
      <c r="G21">
        <v>2014</v>
      </c>
      <c r="H21" t="s">
        <v>119</v>
      </c>
      <c r="I21" t="s">
        <v>119</v>
      </c>
      <c r="J21" t="s">
        <v>119</v>
      </c>
      <c r="K21" t="s">
        <v>119</v>
      </c>
      <c r="L21" t="s">
        <v>119</v>
      </c>
      <c r="M21" t="s">
        <v>115</v>
      </c>
      <c r="N21" t="s">
        <v>115</v>
      </c>
      <c r="O21" t="s">
        <v>119</v>
      </c>
      <c r="P21" t="s">
        <v>119</v>
      </c>
      <c r="Q21" t="s">
        <v>118</v>
      </c>
      <c r="R21" t="s">
        <v>117</v>
      </c>
      <c r="S21" t="s">
        <v>117</v>
      </c>
      <c r="T21" t="s">
        <v>117</v>
      </c>
      <c r="U21" t="s">
        <v>117</v>
      </c>
      <c r="V21" t="s">
        <v>119</v>
      </c>
      <c r="W21" t="s">
        <v>119</v>
      </c>
      <c r="X21" t="s">
        <v>117</v>
      </c>
      <c r="Y21" t="s">
        <v>121</v>
      </c>
      <c r="Z21" t="s">
        <v>117</v>
      </c>
      <c r="AA21" t="s">
        <v>118</v>
      </c>
      <c r="AB21" t="s">
        <v>118</v>
      </c>
      <c r="AC21" t="s">
        <v>118</v>
      </c>
      <c r="AD21" t="s">
        <v>118</v>
      </c>
      <c r="AE21" t="s">
        <v>118</v>
      </c>
      <c r="AF21" t="s">
        <v>118</v>
      </c>
      <c r="AG21" t="s">
        <v>118</v>
      </c>
      <c r="AH21" t="s">
        <v>120</v>
      </c>
      <c r="AI21" t="s">
        <v>117</v>
      </c>
      <c r="AJ21" t="s">
        <v>117</v>
      </c>
      <c r="AK21" t="s">
        <v>115</v>
      </c>
      <c r="AL21" t="s">
        <v>116</v>
      </c>
      <c r="AM21" t="s">
        <v>117</v>
      </c>
      <c r="AN21" t="s">
        <v>115</v>
      </c>
      <c r="AO21" t="s">
        <v>120</v>
      </c>
      <c r="AP21" t="s">
        <v>118</v>
      </c>
      <c r="AQ21" t="s">
        <v>116</v>
      </c>
      <c r="AR21" t="s">
        <v>117</v>
      </c>
      <c r="AS21" t="s">
        <v>120</v>
      </c>
      <c r="AT21" t="s">
        <v>117</v>
      </c>
      <c r="AU21" t="s">
        <v>116</v>
      </c>
      <c r="AV21" t="s">
        <v>117</v>
      </c>
      <c r="AW21" t="s">
        <v>120</v>
      </c>
      <c r="AX21" t="s">
        <v>117</v>
      </c>
      <c r="AY21" t="s">
        <v>121</v>
      </c>
      <c r="AZ21" t="s">
        <v>120</v>
      </c>
      <c r="BA21" t="s">
        <v>117</v>
      </c>
      <c r="BB21" t="s">
        <v>118</v>
      </c>
      <c r="BC21" t="s">
        <v>121</v>
      </c>
      <c r="BD21" t="s">
        <v>118</v>
      </c>
      <c r="BE21" t="s">
        <v>120</v>
      </c>
      <c r="BF21" t="s">
        <v>117</v>
      </c>
      <c r="BG21" t="s">
        <v>116</v>
      </c>
      <c r="BH21" t="s">
        <v>120</v>
      </c>
      <c r="BI21" t="s">
        <v>117</v>
      </c>
      <c r="BJ21" t="s">
        <v>117</v>
      </c>
      <c r="BK21" t="s">
        <v>121</v>
      </c>
      <c r="BL21" t="s">
        <v>118</v>
      </c>
      <c r="BM21" t="s">
        <v>118</v>
      </c>
      <c r="BN21" t="s">
        <v>117</v>
      </c>
      <c r="BO21" t="s">
        <v>120</v>
      </c>
      <c r="BP21" t="s">
        <v>116</v>
      </c>
      <c r="BQ21" t="s">
        <v>120</v>
      </c>
      <c r="BR21" t="s">
        <v>118</v>
      </c>
      <c r="BS21" t="s">
        <v>117</v>
      </c>
      <c r="BT21" t="s">
        <v>120</v>
      </c>
      <c r="BU21" t="s">
        <v>117</v>
      </c>
      <c r="BV21" t="s">
        <v>117</v>
      </c>
      <c r="BW21" t="s">
        <v>117</v>
      </c>
      <c r="BX21" t="s">
        <v>117</v>
      </c>
      <c r="BY21" t="s">
        <v>116</v>
      </c>
      <c r="BZ21" t="s">
        <v>120</v>
      </c>
      <c r="CA21" t="s">
        <v>117</v>
      </c>
      <c r="CB21" t="s">
        <v>117</v>
      </c>
      <c r="CC21" t="s">
        <v>117</v>
      </c>
      <c r="CD21" t="s">
        <v>120</v>
      </c>
      <c r="CE21" t="s">
        <v>118</v>
      </c>
      <c r="CF21" t="s">
        <v>118</v>
      </c>
      <c r="CG21" t="s">
        <v>118</v>
      </c>
      <c r="CH21" t="s">
        <v>121</v>
      </c>
      <c r="CI21" t="s">
        <v>117</v>
      </c>
      <c r="CJ21" t="s">
        <v>118</v>
      </c>
      <c r="CK21" t="s">
        <v>117</v>
      </c>
      <c r="CL21" t="s">
        <v>116</v>
      </c>
      <c r="CM21" t="s">
        <v>120</v>
      </c>
      <c r="CN21" t="s">
        <v>117</v>
      </c>
      <c r="CO21" t="s">
        <v>120</v>
      </c>
      <c r="CP21" t="s">
        <v>121</v>
      </c>
      <c r="CQ21" t="s">
        <v>117</v>
      </c>
      <c r="CR21" t="s">
        <v>118</v>
      </c>
      <c r="CS21" t="s">
        <v>117</v>
      </c>
      <c r="CT21" t="s">
        <v>116</v>
      </c>
      <c r="CU21" t="s">
        <v>115</v>
      </c>
      <c r="CV21" t="s">
        <v>115</v>
      </c>
      <c r="CW21" t="s">
        <v>115</v>
      </c>
      <c r="CX21" t="s">
        <v>117</v>
      </c>
      <c r="CY21" t="s">
        <v>121</v>
      </c>
      <c r="CZ21" t="s">
        <v>118</v>
      </c>
      <c r="DA21" t="s">
        <v>117</v>
      </c>
      <c r="DB21" t="s">
        <v>120</v>
      </c>
      <c r="DC21" t="s">
        <v>118</v>
      </c>
      <c r="DD21" t="s">
        <v>118</v>
      </c>
      <c r="DE21" t="s">
        <v>118</v>
      </c>
      <c r="DF21" t="s">
        <v>118</v>
      </c>
      <c r="DG21" t="s">
        <v>118</v>
      </c>
      <c r="DH21" t="s">
        <v>118</v>
      </c>
      <c r="DI21" t="s">
        <v>119</v>
      </c>
      <c r="DJ21" t="s">
        <v>119</v>
      </c>
    </row>
    <row r="22" spans="2:114" x14ac:dyDescent="0.25">
      <c r="B22">
        <v>2011</v>
      </c>
      <c r="C22" t="s">
        <v>168</v>
      </c>
      <c r="D22" t="e" vm="86">
        <v>#VALUE!</v>
      </c>
      <c r="E22" t="str" cm="1">
        <f t="array" ref="E22">_FV(PEFA2011raw[[#This Row],[Country-abb]],"Abbreviation")</f>
        <v>BJ</v>
      </c>
      <c r="F22" t="str">
        <f>_xlfn.XLOOKUP(PEFA2011raw[[#This Row],[ISO-2]],'Code'!$B$2:$B$250,'Code'!$C$2:$C$250,"",0)</f>
        <v>BEN</v>
      </c>
      <c r="G22">
        <v>2007</v>
      </c>
      <c r="H22" t="s">
        <v>120</v>
      </c>
      <c r="I22" t="s">
        <v>120</v>
      </c>
      <c r="J22" t="s">
        <v>117</v>
      </c>
      <c r="K22" t="s">
        <v>117</v>
      </c>
      <c r="L22" t="s">
        <v>137</v>
      </c>
      <c r="M22" t="s">
        <v>120</v>
      </c>
      <c r="N22" t="s">
        <v>120</v>
      </c>
      <c r="O22" t="s">
        <v>116</v>
      </c>
      <c r="P22" t="s">
        <v>115</v>
      </c>
      <c r="Q22" t="s">
        <v>117</v>
      </c>
      <c r="R22" t="s">
        <v>117</v>
      </c>
      <c r="S22" t="s">
        <v>117</v>
      </c>
      <c r="T22" t="s">
        <v>117</v>
      </c>
      <c r="U22" t="s">
        <v>117</v>
      </c>
      <c r="V22" t="s">
        <v>121</v>
      </c>
      <c r="W22" t="s">
        <v>118</v>
      </c>
      <c r="X22" t="s">
        <v>117</v>
      </c>
      <c r="Y22" t="s">
        <v>121</v>
      </c>
      <c r="Z22" t="s">
        <v>117</v>
      </c>
      <c r="AA22" t="s">
        <v>117</v>
      </c>
      <c r="AB22" t="s">
        <v>118</v>
      </c>
      <c r="AC22" t="s">
        <v>121</v>
      </c>
      <c r="AD22" t="s">
        <v>118</v>
      </c>
      <c r="AE22" t="s">
        <v>117</v>
      </c>
      <c r="AF22" t="s">
        <v>117</v>
      </c>
      <c r="AG22" t="s">
        <v>117</v>
      </c>
      <c r="AH22" t="s">
        <v>116</v>
      </c>
      <c r="AI22" t="s">
        <v>118</v>
      </c>
      <c r="AJ22" t="s">
        <v>117</v>
      </c>
      <c r="AK22" t="s">
        <v>115</v>
      </c>
      <c r="AL22" t="s">
        <v>124</v>
      </c>
      <c r="AM22" t="s">
        <v>120</v>
      </c>
      <c r="AN22" t="s">
        <v>115</v>
      </c>
      <c r="AO22" t="s">
        <v>120</v>
      </c>
      <c r="AP22" t="s">
        <v>120</v>
      </c>
      <c r="AQ22" t="s">
        <v>121</v>
      </c>
      <c r="AR22" t="s">
        <v>118</v>
      </c>
      <c r="AS22" t="s">
        <v>117</v>
      </c>
      <c r="AT22" t="s">
        <v>117</v>
      </c>
      <c r="AU22" t="s">
        <v>116</v>
      </c>
      <c r="AV22" t="s">
        <v>117</v>
      </c>
      <c r="AW22" t="s">
        <v>120</v>
      </c>
      <c r="AX22" t="s">
        <v>117</v>
      </c>
      <c r="AY22" t="s">
        <v>121</v>
      </c>
      <c r="AZ22" t="s">
        <v>118</v>
      </c>
      <c r="BA22" t="s">
        <v>120</v>
      </c>
      <c r="BB22" t="s">
        <v>118</v>
      </c>
      <c r="BC22" t="s">
        <v>117</v>
      </c>
      <c r="BD22" t="s">
        <v>117</v>
      </c>
      <c r="BE22" t="s">
        <v>117</v>
      </c>
      <c r="BF22" t="s">
        <v>117</v>
      </c>
      <c r="BG22" t="s">
        <v>116</v>
      </c>
      <c r="BH22" t="s">
        <v>120</v>
      </c>
      <c r="BI22" t="s">
        <v>117</v>
      </c>
      <c r="BJ22" t="s">
        <v>117</v>
      </c>
      <c r="BK22" t="s">
        <v>118</v>
      </c>
      <c r="BL22" t="s">
        <v>118</v>
      </c>
      <c r="BM22" t="s">
        <v>118</v>
      </c>
      <c r="BN22" t="s">
        <v>118</v>
      </c>
      <c r="BO22" t="s">
        <v>118</v>
      </c>
      <c r="BP22" t="s">
        <v>120</v>
      </c>
      <c r="BQ22" t="s">
        <v>115</v>
      </c>
      <c r="BR22" t="s">
        <v>117</v>
      </c>
      <c r="BS22" t="s">
        <v>120</v>
      </c>
      <c r="BT22" t="s">
        <v>137</v>
      </c>
      <c r="BU22" t="s">
        <v>117</v>
      </c>
      <c r="BV22" t="s">
        <v>117</v>
      </c>
      <c r="BW22" t="s">
        <v>117</v>
      </c>
      <c r="BX22" t="s">
        <v>117</v>
      </c>
      <c r="BY22" t="s">
        <v>116</v>
      </c>
      <c r="BZ22" t="s">
        <v>117</v>
      </c>
      <c r="CA22" t="s">
        <v>120</v>
      </c>
      <c r="CB22" t="s">
        <v>117</v>
      </c>
      <c r="CC22" t="s">
        <v>117</v>
      </c>
      <c r="CD22" t="s">
        <v>120</v>
      </c>
      <c r="CE22" t="s">
        <v>118</v>
      </c>
      <c r="CF22" t="s">
        <v>118</v>
      </c>
      <c r="CG22" t="s">
        <v>118</v>
      </c>
      <c r="CH22" t="s">
        <v>117</v>
      </c>
      <c r="CI22" t="s">
        <v>117</v>
      </c>
      <c r="CJ22" t="s">
        <v>117</v>
      </c>
      <c r="CK22" t="s">
        <v>117</v>
      </c>
      <c r="CL22" t="s">
        <v>121</v>
      </c>
      <c r="CM22" t="s">
        <v>117</v>
      </c>
      <c r="CN22" t="s">
        <v>118</v>
      </c>
      <c r="CO22" t="s">
        <v>117</v>
      </c>
      <c r="CP22" t="s">
        <v>118</v>
      </c>
      <c r="CQ22" t="s">
        <v>118</v>
      </c>
      <c r="CR22" t="s">
        <v>118</v>
      </c>
      <c r="CS22" t="s">
        <v>118</v>
      </c>
      <c r="CT22" t="s">
        <v>116</v>
      </c>
      <c r="CU22" t="s">
        <v>120</v>
      </c>
      <c r="CV22" t="s">
        <v>120</v>
      </c>
      <c r="CW22" t="s">
        <v>120</v>
      </c>
      <c r="CX22" t="s">
        <v>117</v>
      </c>
      <c r="CY22" t="s">
        <v>118</v>
      </c>
      <c r="CZ22" t="s">
        <v>118</v>
      </c>
      <c r="DA22" t="s">
        <v>118</v>
      </c>
      <c r="DB22" t="s">
        <v>118</v>
      </c>
      <c r="DC22" t="s">
        <v>118</v>
      </c>
      <c r="DD22" t="s">
        <v>118</v>
      </c>
      <c r="DE22" t="s">
        <v>118</v>
      </c>
      <c r="DF22" t="s">
        <v>121</v>
      </c>
      <c r="DG22" t="s">
        <v>120</v>
      </c>
      <c r="DH22" t="s">
        <v>118</v>
      </c>
      <c r="DI22" t="s">
        <v>117</v>
      </c>
      <c r="DJ22" t="s">
        <v>117</v>
      </c>
    </row>
    <row r="23" spans="2:114" x14ac:dyDescent="0.25">
      <c r="B23">
        <v>2011</v>
      </c>
      <c r="C23" t="s">
        <v>219</v>
      </c>
      <c r="D23" t="e" vm="38">
        <v>#VALUE!</v>
      </c>
      <c r="E23" t="str" cm="1">
        <f t="array" ref="E23">_FV(PEFA2011raw[[#This Row],[Country-abb]],"Abbreviation")</f>
        <v>BT</v>
      </c>
      <c r="F23" t="str">
        <f>_xlfn.XLOOKUP(PEFA2011raw[[#This Row],[ISO-2]],'Code'!$B$2:$B$250,'Code'!$C$2:$C$250,"",0)</f>
        <v>BTN</v>
      </c>
      <c r="G23">
        <v>2010</v>
      </c>
      <c r="H23" t="s">
        <v>120</v>
      </c>
      <c r="I23" t="s">
        <v>120</v>
      </c>
      <c r="J23" t="s">
        <v>120</v>
      </c>
      <c r="K23" t="s">
        <v>120</v>
      </c>
      <c r="L23" t="s">
        <v>137</v>
      </c>
      <c r="M23" t="s">
        <v>115</v>
      </c>
      <c r="N23" t="s">
        <v>115</v>
      </c>
      <c r="O23" t="s">
        <v>123</v>
      </c>
      <c r="P23" t="s">
        <v>118</v>
      </c>
      <c r="Q23" t="s">
        <v>123</v>
      </c>
      <c r="R23" t="s">
        <v>120</v>
      </c>
      <c r="S23" t="s">
        <v>120</v>
      </c>
      <c r="T23" t="s">
        <v>115</v>
      </c>
      <c r="U23" t="s">
        <v>115</v>
      </c>
      <c r="V23" t="s">
        <v>115</v>
      </c>
      <c r="W23" t="s">
        <v>115</v>
      </c>
      <c r="X23" t="s">
        <v>115</v>
      </c>
      <c r="Y23" t="s">
        <v>115</v>
      </c>
      <c r="Z23" t="s">
        <v>115</v>
      </c>
      <c r="AA23" t="s">
        <v>115</v>
      </c>
      <c r="AB23" t="s">
        <v>115</v>
      </c>
      <c r="AC23" t="s">
        <v>121</v>
      </c>
      <c r="AD23" t="s">
        <v>117</v>
      </c>
      <c r="AE23" t="s">
        <v>118</v>
      </c>
      <c r="AF23" t="s">
        <v>120</v>
      </c>
      <c r="AG23" t="s">
        <v>120</v>
      </c>
      <c r="AH23" t="s">
        <v>115</v>
      </c>
      <c r="AI23" t="s">
        <v>115</v>
      </c>
      <c r="AJ23" t="s">
        <v>115</v>
      </c>
      <c r="AK23" t="s">
        <v>120</v>
      </c>
      <c r="AL23" t="s">
        <v>124</v>
      </c>
      <c r="AM23" t="s">
        <v>115</v>
      </c>
      <c r="AN23" t="s">
        <v>120</v>
      </c>
      <c r="AO23" t="s">
        <v>115</v>
      </c>
      <c r="AP23" t="s">
        <v>117</v>
      </c>
      <c r="AQ23" t="s">
        <v>120</v>
      </c>
      <c r="AR23" t="s">
        <v>120</v>
      </c>
      <c r="AS23" t="s">
        <v>120</v>
      </c>
      <c r="AT23" t="s">
        <v>120</v>
      </c>
      <c r="AU23" t="s">
        <v>116</v>
      </c>
      <c r="AV23" t="s">
        <v>117</v>
      </c>
      <c r="AW23" t="s">
        <v>117</v>
      </c>
      <c r="AX23" t="s">
        <v>120</v>
      </c>
      <c r="AY23" t="s">
        <v>116</v>
      </c>
      <c r="AZ23" t="s">
        <v>115</v>
      </c>
      <c r="BA23" t="s">
        <v>115</v>
      </c>
      <c r="BB23" t="s">
        <v>117</v>
      </c>
      <c r="BC23" t="s">
        <v>116</v>
      </c>
      <c r="BD23" t="s">
        <v>115</v>
      </c>
      <c r="BE23" t="s">
        <v>115</v>
      </c>
      <c r="BF23" t="s">
        <v>117</v>
      </c>
      <c r="BG23" t="s">
        <v>115</v>
      </c>
      <c r="BH23" t="s">
        <v>115</v>
      </c>
      <c r="BI23" t="s">
        <v>120</v>
      </c>
      <c r="BJ23" t="s">
        <v>115</v>
      </c>
      <c r="BK23" t="s">
        <v>124</v>
      </c>
      <c r="BL23" t="s">
        <v>120</v>
      </c>
      <c r="BM23" t="s">
        <v>115</v>
      </c>
      <c r="BN23" t="s">
        <v>120</v>
      </c>
      <c r="BO23" t="s">
        <v>120</v>
      </c>
      <c r="BP23" t="s">
        <v>117</v>
      </c>
      <c r="BQ23" t="s">
        <v>118</v>
      </c>
      <c r="BR23" t="s">
        <v>120</v>
      </c>
      <c r="BS23" t="s">
        <v>117</v>
      </c>
      <c r="BT23" t="s">
        <v>137</v>
      </c>
      <c r="BU23" t="s">
        <v>115</v>
      </c>
      <c r="BV23" t="s">
        <v>115</v>
      </c>
      <c r="BW23" t="s">
        <v>115</v>
      </c>
      <c r="BX23" t="s">
        <v>115</v>
      </c>
      <c r="BY23" t="s">
        <v>116</v>
      </c>
      <c r="BZ23" t="s">
        <v>120</v>
      </c>
      <c r="CA23" t="s">
        <v>117</v>
      </c>
      <c r="CB23" t="s">
        <v>120</v>
      </c>
      <c r="CC23" t="s">
        <v>120</v>
      </c>
      <c r="CD23" t="s">
        <v>120</v>
      </c>
      <c r="CE23" t="s">
        <v>120</v>
      </c>
      <c r="CF23" t="s">
        <v>115</v>
      </c>
      <c r="CG23" t="s">
        <v>115</v>
      </c>
      <c r="CH23" t="s">
        <v>121</v>
      </c>
      <c r="CI23" t="s">
        <v>117</v>
      </c>
      <c r="CJ23" t="s">
        <v>118</v>
      </c>
      <c r="CK23" t="s">
        <v>115</v>
      </c>
      <c r="CL23" t="s">
        <v>116</v>
      </c>
      <c r="CM23" t="s">
        <v>120</v>
      </c>
      <c r="CN23" t="s">
        <v>115</v>
      </c>
      <c r="CO23" t="s">
        <v>117</v>
      </c>
      <c r="CP23" t="s">
        <v>124</v>
      </c>
      <c r="CQ23" t="s">
        <v>120</v>
      </c>
      <c r="CR23" t="s">
        <v>115</v>
      </c>
      <c r="CS23" t="s">
        <v>115</v>
      </c>
      <c r="CT23" t="s">
        <v>121</v>
      </c>
      <c r="CU23" t="s">
        <v>118</v>
      </c>
      <c r="CV23" t="s">
        <v>117</v>
      </c>
      <c r="CW23" t="s">
        <v>118</v>
      </c>
      <c r="CX23" t="s">
        <v>115</v>
      </c>
      <c r="CY23" t="s">
        <v>124</v>
      </c>
      <c r="CZ23" t="s">
        <v>115</v>
      </c>
      <c r="DA23" t="s">
        <v>120</v>
      </c>
      <c r="DB23" t="s">
        <v>120</v>
      </c>
      <c r="DC23" t="s">
        <v>116</v>
      </c>
      <c r="DD23" t="s">
        <v>115</v>
      </c>
      <c r="DE23" t="s">
        <v>117</v>
      </c>
      <c r="DF23" t="s">
        <v>121</v>
      </c>
      <c r="DG23" t="s">
        <v>115</v>
      </c>
      <c r="DH23" t="s">
        <v>118</v>
      </c>
      <c r="DI23" t="s">
        <v>117</v>
      </c>
      <c r="DJ23" t="s">
        <v>117</v>
      </c>
    </row>
    <row r="24" spans="2:114" x14ac:dyDescent="0.25">
      <c r="B24">
        <v>2011</v>
      </c>
      <c r="C24" t="s">
        <v>222</v>
      </c>
      <c r="D24" t="e" vm="87">
        <v>#VALUE!</v>
      </c>
      <c r="E24" t="str" cm="1">
        <f t="array" ref="E24">_FV(PEFA2011raw[[#This Row],[Country-abb]],"Abbreviation")</f>
        <v>BO</v>
      </c>
      <c r="F24" t="str">
        <f>_xlfn.XLOOKUP(PEFA2011raw[[#This Row],[ISO-2]],'Code'!$B$2:$B$250,'Code'!$C$2:$C$250,"",0)</f>
        <v>BOL</v>
      </c>
      <c r="G24">
        <v>2009</v>
      </c>
      <c r="H24" t="s">
        <v>120</v>
      </c>
      <c r="I24" t="s">
        <v>120</v>
      </c>
      <c r="J24" t="s">
        <v>117</v>
      </c>
      <c r="K24" t="s">
        <v>117</v>
      </c>
      <c r="L24" t="s">
        <v>137</v>
      </c>
      <c r="M24" t="s">
        <v>115</v>
      </c>
      <c r="N24" t="s">
        <v>115</v>
      </c>
      <c r="O24" t="s">
        <v>119</v>
      </c>
      <c r="P24" t="s">
        <v>119</v>
      </c>
      <c r="Q24" t="s">
        <v>118</v>
      </c>
      <c r="R24" t="s">
        <v>115</v>
      </c>
      <c r="S24" t="s">
        <v>115</v>
      </c>
      <c r="T24" t="s">
        <v>117</v>
      </c>
      <c r="U24" t="s">
        <v>117</v>
      </c>
      <c r="V24" t="s">
        <v>115</v>
      </c>
      <c r="W24" t="s">
        <v>115</v>
      </c>
      <c r="X24" t="s">
        <v>115</v>
      </c>
      <c r="Y24" t="s">
        <v>116</v>
      </c>
      <c r="Z24" t="s">
        <v>115</v>
      </c>
      <c r="AA24" t="s">
        <v>117</v>
      </c>
      <c r="AB24" t="s">
        <v>118</v>
      </c>
      <c r="AC24" t="s">
        <v>117</v>
      </c>
      <c r="AD24" t="s">
        <v>117</v>
      </c>
      <c r="AE24" t="s">
        <v>117</v>
      </c>
      <c r="AF24" t="s">
        <v>120</v>
      </c>
      <c r="AG24" t="s">
        <v>120</v>
      </c>
      <c r="AH24" t="s">
        <v>121</v>
      </c>
      <c r="AI24" t="s">
        <v>117</v>
      </c>
      <c r="AJ24" t="s">
        <v>117</v>
      </c>
      <c r="AK24" t="s">
        <v>118</v>
      </c>
      <c r="AL24" t="s">
        <v>117</v>
      </c>
      <c r="AM24" t="s">
        <v>118</v>
      </c>
      <c r="AN24" t="s">
        <v>115</v>
      </c>
      <c r="AO24" t="s">
        <v>118</v>
      </c>
      <c r="AP24" t="s">
        <v>117</v>
      </c>
      <c r="AQ24" t="s">
        <v>124</v>
      </c>
      <c r="AR24" t="s">
        <v>120</v>
      </c>
      <c r="AS24" t="s">
        <v>115</v>
      </c>
      <c r="AT24" t="s">
        <v>120</v>
      </c>
      <c r="AU24" t="s">
        <v>124</v>
      </c>
      <c r="AV24" t="s">
        <v>120</v>
      </c>
      <c r="AW24" t="s">
        <v>120</v>
      </c>
      <c r="AX24" t="s">
        <v>115</v>
      </c>
      <c r="AY24" t="s">
        <v>124</v>
      </c>
      <c r="AZ24" t="s">
        <v>115</v>
      </c>
      <c r="BA24" t="s">
        <v>120</v>
      </c>
      <c r="BB24" t="s">
        <v>120</v>
      </c>
      <c r="BC24" t="s">
        <v>116</v>
      </c>
      <c r="BD24" t="s">
        <v>117</v>
      </c>
      <c r="BE24" t="s">
        <v>117</v>
      </c>
      <c r="BF24" t="s">
        <v>115</v>
      </c>
      <c r="BG24" t="s">
        <v>115</v>
      </c>
      <c r="BH24" t="s">
        <v>120</v>
      </c>
      <c r="BI24" t="s">
        <v>115</v>
      </c>
      <c r="BJ24" t="s">
        <v>115</v>
      </c>
      <c r="BK24" t="s">
        <v>124</v>
      </c>
      <c r="BL24" t="s">
        <v>120</v>
      </c>
      <c r="BM24" t="s">
        <v>115</v>
      </c>
      <c r="BN24" t="s">
        <v>115</v>
      </c>
      <c r="BO24" t="s">
        <v>118</v>
      </c>
      <c r="BP24" t="s">
        <v>120</v>
      </c>
      <c r="BQ24" t="s">
        <v>120</v>
      </c>
      <c r="BR24" t="s">
        <v>120</v>
      </c>
      <c r="BS24" t="s">
        <v>117</v>
      </c>
      <c r="BT24" t="s">
        <v>137</v>
      </c>
      <c r="BU24" t="s">
        <v>121</v>
      </c>
      <c r="BV24" t="s">
        <v>115</v>
      </c>
      <c r="BW24" t="s">
        <v>118</v>
      </c>
      <c r="BX24" t="s">
        <v>117</v>
      </c>
      <c r="BY24" t="s">
        <v>117</v>
      </c>
      <c r="BZ24" t="s">
        <v>117</v>
      </c>
      <c r="CA24" t="s">
        <v>117</v>
      </c>
      <c r="CB24" t="s">
        <v>117</v>
      </c>
      <c r="CC24" t="s">
        <v>120</v>
      </c>
      <c r="CD24" t="s">
        <v>115</v>
      </c>
      <c r="CE24" t="s">
        <v>117</v>
      </c>
      <c r="CF24" t="s">
        <v>118</v>
      </c>
      <c r="CG24" t="s">
        <v>118</v>
      </c>
      <c r="CH24" t="s">
        <v>116</v>
      </c>
      <c r="CI24" t="s">
        <v>117</v>
      </c>
      <c r="CJ24" t="s">
        <v>115</v>
      </c>
      <c r="CK24" t="s">
        <v>120</v>
      </c>
      <c r="CL24" t="s">
        <v>121</v>
      </c>
      <c r="CM24" t="s">
        <v>120</v>
      </c>
      <c r="CN24" t="s">
        <v>118</v>
      </c>
      <c r="CO24" t="s">
        <v>117</v>
      </c>
      <c r="CP24" t="s">
        <v>121</v>
      </c>
      <c r="CQ24" t="s">
        <v>118</v>
      </c>
      <c r="CR24" t="s">
        <v>115</v>
      </c>
      <c r="CS24" t="s">
        <v>120</v>
      </c>
      <c r="CT24" t="s">
        <v>121</v>
      </c>
      <c r="CU24" t="s">
        <v>118</v>
      </c>
      <c r="CV24" t="s">
        <v>118</v>
      </c>
      <c r="CW24" t="s">
        <v>115</v>
      </c>
      <c r="CX24" t="s">
        <v>117</v>
      </c>
      <c r="CY24" t="s">
        <v>118</v>
      </c>
      <c r="CZ24" t="s">
        <v>118</v>
      </c>
      <c r="DA24" t="s">
        <v>118</v>
      </c>
      <c r="DB24" t="s">
        <v>118</v>
      </c>
      <c r="DC24" t="s">
        <v>123</v>
      </c>
      <c r="DD24" t="s">
        <v>123</v>
      </c>
      <c r="DE24" t="s">
        <v>123</v>
      </c>
      <c r="DF24" t="s">
        <v>117</v>
      </c>
      <c r="DG24" t="s">
        <v>117</v>
      </c>
      <c r="DH24" t="s">
        <v>117</v>
      </c>
      <c r="DI24" t="s">
        <v>117</v>
      </c>
      <c r="DJ24" t="s">
        <v>117</v>
      </c>
    </row>
    <row r="25" spans="2:114" x14ac:dyDescent="0.25">
      <c r="B25">
        <v>2011</v>
      </c>
      <c r="C25" t="s">
        <v>150</v>
      </c>
      <c r="D25" t="e" vm="78">
        <v>#VALUE!</v>
      </c>
      <c r="E25" t="str" cm="1">
        <f t="array" ref="E25">_FV(PEFA2011raw[[#This Row],[Country-abb]],"Abbreviation")</f>
        <v>BA</v>
      </c>
      <c r="F25" t="str">
        <f>_xlfn.XLOOKUP(PEFA2011raw[[#This Row],[ISO-2]],'Code'!$B$2:$B$250,'Code'!$C$2:$C$250,"",0)</f>
        <v>BIH</v>
      </c>
      <c r="G25">
        <v>2014</v>
      </c>
      <c r="H25" t="s">
        <v>117</v>
      </c>
      <c r="I25" t="s">
        <v>117</v>
      </c>
      <c r="J25" t="s">
        <v>124</v>
      </c>
      <c r="K25" t="s">
        <v>120</v>
      </c>
      <c r="L25" t="s">
        <v>115</v>
      </c>
      <c r="M25" t="s">
        <v>115</v>
      </c>
      <c r="N25" t="s">
        <v>115</v>
      </c>
      <c r="O25" t="s">
        <v>115</v>
      </c>
      <c r="P25" t="s">
        <v>115</v>
      </c>
      <c r="Q25" t="s">
        <v>115</v>
      </c>
      <c r="R25" t="s">
        <v>117</v>
      </c>
      <c r="S25" t="s">
        <v>117</v>
      </c>
      <c r="T25" t="s">
        <v>120</v>
      </c>
      <c r="U25" t="s">
        <v>120</v>
      </c>
      <c r="V25" t="s">
        <v>116</v>
      </c>
      <c r="W25" t="s">
        <v>115</v>
      </c>
      <c r="X25" t="s">
        <v>117</v>
      </c>
      <c r="Y25" t="s">
        <v>123</v>
      </c>
      <c r="Z25" t="s">
        <v>123</v>
      </c>
      <c r="AA25" t="s">
        <v>123</v>
      </c>
      <c r="AB25" t="s">
        <v>123</v>
      </c>
      <c r="AC25" t="s">
        <v>115</v>
      </c>
      <c r="AD25" t="s">
        <v>115</v>
      </c>
      <c r="AE25" t="s">
        <v>123</v>
      </c>
      <c r="AF25" t="s">
        <v>115</v>
      </c>
      <c r="AG25" t="s">
        <v>115</v>
      </c>
      <c r="AH25" t="s">
        <v>117</v>
      </c>
      <c r="AI25" t="s">
        <v>117</v>
      </c>
      <c r="AJ25" t="s">
        <v>120</v>
      </c>
      <c r="AK25" t="s">
        <v>118</v>
      </c>
      <c r="AL25" t="s">
        <v>121</v>
      </c>
      <c r="AM25" t="s">
        <v>117</v>
      </c>
      <c r="AN25" t="s">
        <v>118</v>
      </c>
      <c r="AO25" t="s">
        <v>118</v>
      </c>
      <c r="AP25" t="s">
        <v>117</v>
      </c>
      <c r="AQ25" t="s">
        <v>120</v>
      </c>
      <c r="AR25" t="s">
        <v>120</v>
      </c>
      <c r="AS25" t="s">
        <v>120</v>
      </c>
      <c r="AT25" t="s">
        <v>117</v>
      </c>
      <c r="AU25" t="s">
        <v>116</v>
      </c>
      <c r="AV25" t="s">
        <v>117</v>
      </c>
      <c r="AW25" t="s">
        <v>117</v>
      </c>
      <c r="AX25" t="s">
        <v>120</v>
      </c>
      <c r="AY25" t="s">
        <v>116</v>
      </c>
      <c r="AZ25" t="s">
        <v>117</v>
      </c>
      <c r="BA25" t="s">
        <v>115</v>
      </c>
      <c r="BB25" t="s">
        <v>117</v>
      </c>
      <c r="BC25" t="s">
        <v>115</v>
      </c>
      <c r="BD25" t="s">
        <v>115</v>
      </c>
      <c r="BE25" t="s">
        <v>115</v>
      </c>
      <c r="BF25" t="s">
        <v>115</v>
      </c>
      <c r="BG25" t="s">
        <v>124</v>
      </c>
      <c r="BH25" t="s">
        <v>120</v>
      </c>
      <c r="BI25" t="s">
        <v>115</v>
      </c>
      <c r="BJ25" t="s">
        <v>120</v>
      </c>
      <c r="BK25" t="s">
        <v>116</v>
      </c>
      <c r="BL25" t="s">
        <v>120</v>
      </c>
      <c r="BM25" t="s">
        <v>115</v>
      </c>
      <c r="BN25" t="s">
        <v>117</v>
      </c>
      <c r="BO25" t="s">
        <v>115</v>
      </c>
      <c r="BP25" t="s">
        <v>116</v>
      </c>
      <c r="BQ25" t="s">
        <v>120</v>
      </c>
      <c r="BR25" t="s">
        <v>118</v>
      </c>
      <c r="BS25" t="s">
        <v>117</v>
      </c>
      <c r="BT25" t="s">
        <v>120</v>
      </c>
      <c r="BU25" t="s">
        <v>116</v>
      </c>
      <c r="BV25" t="s">
        <v>120</v>
      </c>
      <c r="BW25" t="s">
        <v>117</v>
      </c>
      <c r="BX25" t="s">
        <v>120</v>
      </c>
      <c r="BY25" t="s">
        <v>116</v>
      </c>
      <c r="BZ25" t="s">
        <v>117</v>
      </c>
      <c r="CA25" t="s">
        <v>120</v>
      </c>
      <c r="CB25" t="s">
        <v>117</v>
      </c>
      <c r="CC25" t="s">
        <v>115</v>
      </c>
      <c r="CD25" t="s">
        <v>115</v>
      </c>
      <c r="CE25" t="s">
        <v>115</v>
      </c>
      <c r="CF25" t="s">
        <v>123</v>
      </c>
      <c r="CG25" t="s">
        <v>123</v>
      </c>
      <c r="CH25" t="s">
        <v>115</v>
      </c>
      <c r="CI25" t="s">
        <v>115</v>
      </c>
      <c r="CJ25" t="s">
        <v>115</v>
      </c>
      <c r="CK25" t="s">
        <v>115</v>
      </c>
      <c r="CL25" t="s">
        <v>116</v>
      </c>
      <c r="CM25" t="s">
        <v>115</v>
      </c>
      <c r="CN25" t="s">
        <v>115</v>
      </c>
      <c r="CO25" t="s">
        <v>117</v>
      </c>
      <c r="CP25" t="s">
        <v>124</v>
      </c>
      <c r="CQ25" t="s">
        <v>120</v>
      </c>
      <c r="CR25" t="s">
        <v>115</v>
      </c>
      <c r="CS25" t="s">
        <v>120</v>
      </c>
      <c r="CT25" t="s">
        <v>121</v>
      </c>
      <c r="CU25" t="s">
        <v>118</v>
      </c>
      <c r="CV25" t="s">
        <v>118</v>
      </c>
      <c r="CW25" t="s">
        <v>118</v>
      </c>
      <c r="CX25" t="s">
        <v>120</v>
      </c>
      <c r="CY25" t="s">
        <v>116</v>
      </c>
      <c r="CZ25" t="s">
        <v>120</v>
      </c>
      <c r="DA25" t="s">
        <v>115</v>
      </c>
      <c r="DB25" t="s">
        <v>117</v>
      </c>
      <c r="DC25" t="s">
        <v>118</v>
      </c>
      <c r="DD25" t="s">
        <v>118</v>
      </c>
      <c r="DE25" t="s">
        <v>118</v>
      </c>
      <c r="DF25" t="s">
        <v>123</v>
      </c>
      <c r="DG25" t="s">
        <v>123</v>
      </c>
      <c r="DH25" t="s">
        <v>123</v>
      </c>
      <c r="DI25" t="s">
        <v>118</v>
      </c>
      <c r="DJ25" t="s">
        <v>118</v>
      </c>
    </row>
    <row r="26" spans="2:114" x14ac:dyDescent="0.25">
      <c r="B26">
        <v>2011</v>
      </c>
      <c r="C26" t="s">
        <v>136</v>
      </c>
      <c r="D26" t="e" vm="78">
        <v>#VALUE!</v>
      </c>
      <c r="E26" t="str" cm="1">
        <f t="array" ref="E26">_FV(PEFA2011raw[[#This Row],[Country-abb]],"Abbreviation")</f>
        <v>BA</v>
      </c>
      <c r="F26" t="s">
        <v>935</v>
      </c>
      <c r="G26">
        <v>2014</v>
      </c>
      <c r="H26" t="s">
        <v>117</v>
      </c>
      <c r="I26" t="s">
        <v>117</v>
      </c>
      <c r="J26" t="s">
        <v>116</v>
      </c>
      <c r="K26" t="s">
        <v>117</v>
      </c>
      <c r="L26" t="s">
        <v>115</v>
      </c>
      <c r="M26" t="s">
        <v>120</v>
      </c>
      <c r="N26" t="s">
        <v>120</v>
      </c>
      <c r="O26" t="s">
        <v>119</v>
      </c>
      <c r="P26" t="s">
        <v>119</v>
      </c>
      <c r="Q26" t="s">
        <v>118</v>
      </c>
      <c r="R26" t="s">
        <v>120</v>
      </c>
      <c r="S26" t="s">
        <v>120</v>
      </c>
      <c r="T26" t="s">
        <v>120</v>
      </c>
      <c r="U26" t="s">
        <v>120</v>
      </c>
      <c r="V26" t="s">
        <v>115</v>
      </c>
      <c r="W26" t="s">
        <v>115</v>
      </c>
      <c r="X26" t="s">
        <v>115</v>
      </c>
      <c r="Y26" t="s">
        <v>123</v>
      </c>
      <c r="Z26" t="s">
        <v>123</v>
      </c>
      <c r="AA26" t="s">
        <v>123</v>
      </c>
      <c r="AB26" t="s">
        <v>123</v>
      </c>
      <c r="AC26" t="s">
        <v>117</v>
      </c>
      <c r="AD26" t="s">
        <v>117</v>
      </c>
      <c r="AE26" t="s">
        <v>123</v>
      </c>
      <c r="AF26" t="s">
        <v>120</v>
      </c>
      <c r="AG26" t="s">
        <v>120</v>
      </c>
      <c r="AH26" t="s">
        <v>116</v>
      </c>
      <c r="AI26" t="s">
        <v>117</v>
      </c>
      <c r="AJ26" t="s">
        <v>115</v>
      </c>
      <c r="AK26" t="s">
        <v>118</v>
      </c>
      <c r="AL26" t="s">
        <v>121</v>
      </c>
      <c r="AM26" t="s">
        <v>117</v>
      </c>
      <c r="AN26" t="s">
        <v>118</v>
      </c>
      <c r="AO26" t="s">
        <v>118</v>
      </c>
      <c r="AP26" t="s">
        <v>117</v>
      </c>
      <c r="AQ26" t="s">
        <v>117</v>
      </c>
      <c r="AR26" t="s">
        <v>117</v>
      </c>
      <c r="AS26" t="s">
        <v>117</v>
      </c>
      <c r="AT26" t="s">
        <v>117</v>
      </c>
      <c r="AU26" t="s">
        <v>120</v>
      </c>
      <c r="AV26" t="s">
        <v>120</v>
      </c>
      <c r="AW26" t="s">
        <v>117</v>
      </c>
      <c r="AX26" t="s">
        <v>120</v>
      </c>
      <c r="AY26" t="s">
        <v>121</v>
      </c>
      <c r="AZ26" t="s">
        <v>120</v>
      </c>
      <c r="BA26" t="s">
        <v>115</v>
      </c>
      <c r="BB26" t="s">
        <v>118</v>
      </c>
      <c r="BC26" t="s">
        <v>124</v>
      </c>
      <c r="BD26" t="s">
        <v>115</v>
      </c>
      <c r="BE26" t="s">
        <v>115</v>
      </c>
      <c r="BF26" t="s">
        <v>120</v>
      </c>
      <c r="BG26" t="s">
        <v>124</v>
      </c>
      <c r="BH26" t="s">
        <v>115</v>
      </c>
      <c r="BI26" t="s">
        <v>120</v>
      </c>
      <c r="BJ26" t="s">
        <v>120</v>
      </c>
      <c r="BK26" t="s">
        <v>121</v>
      </c>
      <c r="BL26" t="s">
        <v>118</v>
      </c>
      <c r="BM26" t="s">
        <v>120</v>
      </c>
      <c r="BN26" t="s">
        <v>117</v>
      </c>
      <c r="BO26" t="s">
        <v>118</v>
      </c>
      <c r="BP26" t="s">
        <v>123</v>
      </c>
      <c r="BQ26" t="s">
        <v>123</v>
      </c>
      <c r="BR26" t="s">
        <v>123</v>
      </c>
      <c r="BS26" t="s">
        <v>123</v>
      </c>
      <c r="BT26" t="s">
        <v>123</v>
      </c>
      <c r="BU26" t="s">
        <v>121</v>
      </c>
      <c r="BV26" t="s">
        <v>115</v>
      </c>
      <c r="BW26" t="s">
        <v>118</v>
      </c>
      <c r="BX26" t="s">
        <v>118</v>
      </c>
      <c r="BY26" t="s">
        <v>118</v>
      </c>
      <c r="BZ26" t="s">
        <v>118</v>
      </c>
      <c r="CA26" t="s">
        <v>118</v>
      </c>
      <c r="CB26" t="s">
        <v>118</v>
      </c>
      <c r="CC26" t="s">
        <v>124</v>
      </c>
      <c r="CD26" t="s">
        <v>120</v>
      </c>
      <c r="CE26" t="s">
        <v>115</v>
      </c>
      <c r="CF26" t="s">
        <v>120</v>
      </c>
      <c r="CG26" t="s">
        <v>120</v>
      </c>
      <c r="CH26" t="s">
        <v>116</v>
      </c>
      <c r="CI26" t="s">
        <v>117</v>
      </c>
      <c r="CJ26" t="s">
        <v>115</v>
      </c>
      <c r="CK26" t="s">
        <v>120</v>
      </c>
      <c r="CL26" t="s">
        <v>116</v>
      </c>
      <c r="CM26" t="s">
        <v>115</v>
      </c>
      <c r="CN26" t="s">
        <v>120</v>
      </c>
      <c r="CO26" t="s">
        <v>117</v>
      </c>
      <c r="CP26" t="s">
        <v>116</v>
      </c>
      <c r="CQ26" t="s">
        <v>120</v>
      </c>
      <c r="CR26" t="s">
        <v>115</v>
      </c>
      <c r="CS26" t="s">
        <v>117</v>
      </c>
      <c r="CT26" t="s">
        <v>121</v>
      </c>
      <c r="CU26" t="s">
        <v>117</v>
      </c>
      <c r="CV26" t="s">
        <v>118</v>
      </c>
      <c r="CW26" t="s">
        <v>117</v>
      </c>
      <c r="CX26" t="s">
        <v>120</v>
      </c>
      <c r="CY26" t="s">
        <v>121</v>
      </c>
      <c r="CZ26" t="s">
        <v>117</v>
      </c>
      <c r="DA26" t="s">
        <v>118</v>
      </c>
      <c r="DB26" t="s">
        <v>117</v>
      </c>
      <c r="DC26" t="s">
        <v>137</v>
      </c>
      <c r="DD26" t="s">
        <v>137</v>
      </c>
      <c r="DE26" t="s">
        <v>137</v>
      </c>
      <c r="DF26" t="s">
        <v>137</v>
      </c>
      <c r="DG26" t="s">
        <v>137</v>
      </c>
      <c r="DH26" t="s">
        <v>137</v>
      </c>
      <c r="DI26" t="s">
        <v>137</v>
      </c>
      <c r="DJ26" t="s">
        <v>137</v>
      </c>
    </row>
    <row r="27" spans="2:114" x14ac:dyDescent="0.25">
      <c r="B27">
        <v>2011</v>
      </c>
      <c r="C27" t="s">
        <v>139</v>
      </c>
      <c r="D27" t="e" vm="78">
        <v>#VALUE!</v>
      </c>
      <c r="E27" t="str" cm="1">
        <f t="array" ref="E27">_FV(PEFA2011raw[[#This Row],[Country-abb]],"Abbreviation")</f>
        <v>BA</v>
      </c>
      <c r="F27" t="s">
        <v>935</v>
      </c>
      <c r="G27">
        <v>2014</v>
      </c>
      <c r="H27" t="s">
        <v>115</v>
      </c>
      <c r="I27" t="s">
        <v>115</v>
      </c>
      <c r="J27" t="s">
        <v>124</v>
      </c>
      <c r="K27" t="s">
        <v>120</v>
      </c>
      <c r="L27" t="s">
        <v>115</v>
      </c>
      <c r="M27" t="s">
        <v>115</v>
      </c>
      <c r="N27" t="s">
        <v>115</v>
      </c>
      <c r="O27" t="s">
        <v>119</v>
      </c>
      <c r="P27" t="s">
        <v>119</v>
      </c>
      <c r="Q27" t="s">
        <v>118</v>
      </c>
      <c r="R27" t="s">
        <v>117</v>
      </c>
      <c r="S27" t="s">
        <v>117</v>
      </c>
      <c r="T27" t="s">
        <v>117</v>
      </c>
      <c r="U27" t="s">
        <v>117</v>
      </c>
      <c r="V27" t="s">
        <v>121</v>
      </c>
      <c r="W27" t="s">
        <v>118</v>
      </c>
      <c r="X27" t="s">
        <v>117</v>
      </c>
      <c r="Y27" t="s">
        <v>118</v>
      </c>
      <c r="Z27" t="s">
        <v>118</v>
      </c>
      <c r="AA27" t="s">
        <v>118</v>
      </c>
      <c r="AB27" t="s">
        <v>118</v>
      </c>
      <c r="AC27" t="s">
        <v>118</v>
      </c>
      <c r="AD27" t="s">
        <v>118</v>
      </c>
      <c r="AE27" t="s">
        <v>118</v>
      </c>
      <c r="AF27" t="s">
        <v>120</v>
      </c>
      <c r="AG27" t="s">
        <v>120</v>
      </c>
      <c r="AH27" t="s">
        <v>120</v>
      </c>
      <c r="AI27" t="s">
        <v>117</v>
      </c>
      <c r="AJ27" t="s">
        <v>115</v>
      </c>
      <c r="AK27" t="s">
        <v>117</v>
      </c>
      <c r="AL27" t="s">
        <v>121</v>
      </c>
      <c r="AM27" t="s">
        <v>117</v>
      </c>
      <c r="AN27" t="s">
        <v>118</v>
      </c>
      <c r="AO27" t="s">
        <v>118</v>
      </c>
      <c r="AP27" t="s">
        <v>117</v>
      </c>
      <c r="AQ27" t="s">
        <v>117</v>
      </c>
      <c r="AR27" t="s">
        <v>117</v>
      </c>
      <c r="AS27" t="s">
        <v>117</v>
      </c>
      <c r="AT27" t="s">
        <v>117</v>
      </c>
      <c r="AU27" t="s">
        <v>120</v>
      </c>
      <c r="AV27" t="s">
        <v>117</v>
      </c>
      <c r="AW27" t="s">
        <v>120</v>
      </c>
      <c r="AX27" t="s">
        <v>120</v>
      </c>
      <c r="AY27" t="s">
        <v>119</v>
      </c>
      <c r="AZ27" t="s">
        <v>119</v>
      </c>
      <c r="BA27" t="s">
        <v>115</v>
      </c>
      <c r="BB27" t="s">
        <v>118</v>
      </c>
      <c r="BC27" t="s">
        <v>116</v>
      </c>
      <c r="BD27" t="s">
        <v>117</v>
      </c>
      <c r="BE27" t="s">
        <v>115</v>
      </c>
      <c r="BF27" t="s">
        <v>115</v>
      </c>
      <c r="BG27" t="s">
        <v>120</v>
      </c>
      <c r="BH27" t="s">
        <v>120</v>
      </c>
      <c r="BI27" t="s">
        <v>117</v>
      </c>
      <c r="BJ27" t="s">
        <v>120</v>
      </c>
      <c r="BK27" t="s">
        <v>121</v>
      </c>
      <c r="BL27" t="s">
        <v>120</v>
      </c>
      <c r="BM27" t="s">
        <v>115</v>
      </c>
      <c r="BN27" t="s">
        <v>117</v>
      </c>
      <c r="BO27" t="s">
        <v>120</v>
      </c>
      <c r="BP27" t="s">
        <v>123</v>
      </c>
      <c r="BQ27" t="s">
        <v>123</v>
      </c>
      <c r="BR27" t="s">
        <v>123</v>
      </c>
      <c r="BS27" t="s">
        <v>123</v>
      </c>
      <c r="BT27" t="s">
        <v>123</v>
      </c>
      <c r="BU27" t="s">
        <v>121</v>
      </c>
      <c r="BV27" t="s">
        <v>117</v>
      </c>
      <c r="BW27" t="s">
        <v>118</v>
      </c>
      <c r="BX27" t="s">
        <v>118</v>
      </c>
      <c r="BY27" t="s">
        <v>116</v>
      </c>
      <c r="BZ27" t="s">
        <v>117</v>
      </c>
      <c r="CA27" t="s">
        <v>120</v>
      </c>
      <c r="CB27" t="s">
        <v>117</v>
      </c>
      <c r="CC27" t="s">
        <v>115</v>
      </c>
      <c r="CD27" t="s">
        <v>115</v>
      </c>
      <c r="CE27" t="s">
        <v>115</v>
      </c>
      <c r="CF27" t="s">
        <v>120</v>
      </c>
      <c r="CG27" t="s">
        <v>120</v>
      </c>
      <c r="CH27" t="s">
        <v>116</v>
      </c>
      <c r="CI27" t="s">
        <v>115</v>
      </c>
      <c r="CJ27" t="s">
        <v>115</v>
      </c>
      <c r="CK27" t="s">
        <v>117</v>
      </c>
      <c r="CL27" t="s">
        <v>116</v>
      </c>
      <c r="CM27" t="s">
        <v>115</v>
      </c>
      <c r="CN27" t="s">
        <v>115</v>
      </c>
      <c r="CO27" t="s">
        <v>117</v>
      </c>
      <c r="CP27" t="s">
        <v>116</v>
      </c>
      <c r="CQ27" t="s">
        <v>120</v>
      </c>
      <c r="CR27" t="s">
        <v>115</v>
      </c>
      <c r="CS27" t="s">
        <v>117</v>
      </c>
      <c r="CT27" t="s">
        <v>121</v>
      </c>
      <c r="CU27" t="s">
        <v>120</v>
      </c>
      <c r="CV27" t="s">
        <v>117</v>
      </c>
      <c r="CW27" t="s">
        <v>118</v>
      </c>
      <c r="CX27" t="s">
        <v>120</v>
      </c>
      <c r="CY27" t="s">
        <v>121</v>
      </c>
      <c r="CZ27" t="s">
        <v>118</v>
      </c>
      <c r="DA27" t="s">
        <v>120</v>
      </c>
      <c r="DB27" t="s">
        <v>117</v>
      </c>
      <c r="DC27" t="s">
        <v>137</v>
      </c>
      <c r="DD27" t="s">
        <v>137</v>
      </c>
      <c r="DE27" t="s">
        <v>137</v>
      </c>
      <c r="DF27" t="s">
        <v>137</v>
      </c>
      <c r="DG27" t="s">
        <v>137</v>
      </c>
      <c r="DH27" t="s">
        <v>137</v>
      </c>
      <c r="DI27" t="s">
        <v>137</v>
      </c>
      <c r="DJ27" t="s">
        <v>137</v>
      </c>
    </row>
    <row r="28" spans="2:114" x14ac:dyDescent="0.25">
      <c r="B28">
        <v>2011</v>
      </c>
      <c r="C28" t="s">
        <v>138</v>
      </c>
      <c r="D28" t="e" vm="88">
        <v>#VALUE!</v>
      </c>
      <c r="E28" t="str" cm="1">
        <f t="array" ref="E28">_FV(PEFA2011raw[[#This Row],[Country-abb]],"Abbreviation")</f>
        <v>BA-SRP</v>
      </c>
      <c r="F28" t="s">
        <v>935</v>
      </c>
      <c r="G28">
        <v>2014</v>
      </c>
      <c r="H28" t="s">
        <v>115</v>
      </c>
      <c r="I28" t="s">
        <v>115</v>
      </c>
      <c r="J28" t="s">
        <v>115</v>
      </c>
      <c r="K28" t="s">
        <v>115</v>
      </c>
      <c r="L28" t="s">
        <v>115</v>
      </c>
      <c r="M28" t="s">
        <v>120</v>
      </c>
      <c r="N28" t="s">
        <v>120</v>
      </c>
      <c r="O28" t="s">
        <v>119</v>
      </c>
      <c r="P28" t="s">
        <v>119</v>
      </c>
      <c r="Q28" t="s">
        <v>118</v>
      </c>
      <c r="R28" t="s">
        <v>117</v>
      </c>
      <c r="S28" t="s">
        <v>117</v>
      </c>
      <c r="T28" t="s">
        <v>120</v>
      </c>
      <c r="U28" t="s">
        <v>120</v>
      </c>
      <c r="V28" t="s">
        <v>121</v>
      </c>
      <c r="W28" t="s">
        <v>118</v>
      </c>
      <c r="X28" t="s">
        <v>117</v>
      </c>
      <c r="Y28" t="s">
        <v>120</v>
      </c>
      <c r="Z28" t="s">
        <v>120</v>
      </c>
      <c r="AA28" t="s">
        <v>120</v>
      </c>
      <c r="AB28" t="s">
        <v>117</v>
      </c>
      <c r="AC28" t="s">
        <v>116</v>
      </c>
      <c r="AD28" t="s">
        <v>117</v>
      </c>
      <c r="AE28" t="s">
        <v>115</v>
      </c>
      <c r="AF28" t="s">
        <v>115</v>
      </c>
      <c r="AG28" t="s">
        <v>115</v>
      </c>
      <c r="AH28" t="s">
        <v>115</v>
      </c>
      <c r="AI28" t="s">
        <v>115</v>
      </c>
      <c r="AJ28" t="s">
        <v>115</v>
      </c>
      <c r="AK28" t="s">
        <v>115</v>
      </c>
      <c r="AL28" t="s">
        <v>121</v>
      </c>
      <c r="AM28" t="s">
        <v>117</v>
      </c>
      <c r="AN28" t="s">
        <v>118</v>
      </c>
      <c r="AO28" t="s">
        <v>118</v>
      </c>
      <c r="AP28" t="s">
        <v>117</v>
      </c>
      <c r="AQ28" t="s">
        <v>120</v>
      </c>
      <c r="AR28" t="s">
        <v>117</v>
      </c>
      <c r="AS28" t="s">
        <v>115</v>
      </c>
      <c r="AT28" t="s">
        <v>117</v>
      </c>
      <c r="AU28" t="s">
        <v>120</v>
      </c>
      <c r="AV28" t="s">
        <v>120</v>
      </c>
      <c r="AW28" t="s">
        <v>120</v>
      </c>
      <c r="AX28" t="s">
        <v>120</v>
      </c>
      <c r="AY28" t="s">
        <v>119</v>
      </c>
      <c r="AZ28" t="s">
        <v>119</v>
      </c>
      <c r="BA28" t="s">
        <v>115</v>
      </c>
      <c r="BB28" t="s">
        <v>120</v>
      </c>
      <c r="BC28" t="s">
        <v>115</v>
      </c>
      <c r="BD28" t="s">
        <v>115</v>
      </c>
      <c r="BE28" t="s">
        <v>115</v>
      </c>
      <c r="BF28" t="s">
        <v>115</v>
      </c>
      <c r="BG28" t="s">
        <v>124</v>
      </c>
      <c r="BH28" t="s">
        <v>115</v>
      </c>
      <c r="BI28" t="s">
        <v>120</v>
      </c>
      <c r="BJ28" t="s">
        <v>120</v>
      </c>
      <c r="BK28" t="s">
        <v>121</v>
      </c>
      <c r="BL28" t="s">
        <v>118</v>
      </c>
      <c r="BM28" t="s">
        <v>120</v>
      </c>
      <c r="BN28" t="s">
        <v>117</v>
      </c>
      <c r="BO28" t="s">
        <v>120</v>
      </c>
      <c r="BP28" t="s">
        <v>123</v>
      </c>
      <c r="BQ28" t="s">
        <v>123</v>
      </c>
      <c r="BR28" t="s">
        <v>123</v>
      </c>
      <c r="BS28" t="s">
        <v>123</v>
      </c>
      <c r="BT28" t="s">
        <v>123</v>
      </c>
      <c r="BU28" t="s">
        <v>121</v>
      </c>
      <c r="BV28" t="s">
        <v>117</v>
      </c>
      <c r="BW28" t="s">
        <v>118</v>
      </c>
      <c r="BX28" t="s">
        <v>118</v>
      </c>
      <c r="BY28" t="s">
        <v>121</v>
      </c>
      <c r="BZ28" t="s">
        <v>118</v>
      </c>
      <c r="CA28" t="s">
        <v>120</v>
      </c>
      <c r="CB28" t="s">
        <v>117</v>
      </c>
      <c r="CC28" t="s">
        <v>115</v>
      </c>
      <c r="CD28" t="s">
        <v>115</v>
      </c>
      <c r="CE28" t="s">
        <v>115</v>
      </c>
      <c r="CF28" t="s">
        <v>115</v>
      </c>
      <c r="CG28" t="s">
        <v>115</v>
      </c>
      <c r="CH28" t="s">
        <v>115</v>
      </c>
      <c r="CI28" t="s">
        <v>115</v>
      </c>
      <c r="CJ28" t="s">
        <v>115</v>
      </c>
      <c r="CK28" t="s">
        <v>115</v>
      </c>
      <c r="CL28" t="s">
        <v>116</v>
      </c>
      <c r="CM28" t="s">
        <v>115</v>
      </c>
      <c r="CN28" t="s">
        <v>115</v>
      </c>
      <c r="CO28" t="s">
        <v>117</v>
      </c>
      <c r="CP28" t="s">
        <v>116</v>
      </c>
      <c r="CQ28" t="s">
        <v>120</v>
      </c>
      <c r="CR28" t="s">
        <v>115</v>
      </c>
      <c r="CS28" t="s">
        <v>117</v>
      </c>
      <c r="CT28" t="s">
        <v>121</v>
      </c>
      <c r="CU28" t="s">
        <v>120</v>
      </c>
      <c r="CV28" t="s">
        <v>117</v>
      </c>
      <c r="CW28" t="s">
        <v>118</v>
      </c>
      <c r="CX28" t="s">
        <v>120</v>
      </c>
      <c r="CY28" t="s">
        <v>116</v>
      </c>
      <c r="CZ28" t="s">
        <v>115</v>
      </c>
      <c r="DA28" t="s">
        <v>117</v>
      </c>
      <c r="DB28" t="s">
        <v>117</v>
      </c>
      <c r="DC28" t="s">
        <v>137</v>
      </c>
      <c r="DD28" t="s">
        <v>137</v>
      </c>
      <c r="DE28" t="s">
        <v>137</v>
      </c>
      <c r="DF28" t="s">
        <v>137</v>
      </c>
      <c r="DG28" t="s">
        <v>137</v>
      </c>
      <c r="DH28" t="s">
        <v>137</v>
      </c>
      <c r="DI28" t="s">
        <v>137</v>
      </c>
      <c r="DJ28" t="s">
        <v>137</v>
      </c>
    </row>
    <row r="29" spans="2:114" x14ac:dyDescent="0.25">
      <c r="B29">
        <v>2011</v>
      </c>
      <c r="C29" t="s">
        <v>176</v>
      </c>
      <c r="D29" t="e" vm="8">
        <v>#VALUE!</v>
      </c>
      <c r="E29" t="str" cm="1">
        <f t="array" ref="E29">_FV(PEFA2011raw[[#This Row],[Country-abb]],"Abbreviation")</f>
        <v>BW</v>
      </c>
      <c r="F29" t="str">
        <f>_xlfn.XLOOKUP(PEFA2011raw[[#This Row],[ISO-2]],'Code'!$B$2:$B$250,'Code'!$C$2:$C$250,"",0)</f>
        <v>BWA</v>
      </c>
      <c r="G29">
        <v>2013</v>
      </c>
      <c r="H29" t="s">
        <v>115</v>
      </c>
      <c r="I29" t="s">
        <v>115</v>
      </c>
      <c r="J29" t="s">
        <v>116</v>
      </c>
      <c r="K29" t="s">
        <v>117</v>
      </c>
      <c r="L29" t="s">
        <v>120</v>
      </c>
      <c r="M29" t="s">
        <v>118</v>
      </c>
      <c r="N29" t="s">
        <v>118</v>
      </c>
      <c r="O29" t="s">
        <v>119</v>
      </c>
      <c r="P29" t="s">
        <v>119</v>
      </c>
      <c r="Q29" t="s">
        <v>118</v>
      </c>
      <c r="R29" t="s">
        <v>117</v>
      </c>
      <c r="S29" t="s">
        <v>117</v>
      </c>
      <c r="T29" t="s">
        <v>115</v>
      </c>
      <c r="U29" t="s">
        <v>115</v>
      </c>
      <c r="V29" t="s">
        <v>119</v>
      </c>
      <c r="W29" t="s">
        <v>119</v>
      </c>
      <c r="X29" t="s">
        <v>115</v>
      </c>
      <c r="Y29" t="s">
        <v>117</v>
      </c>
      <c r="Z29" t="s">
        <v>118</v>
      </c>
      <c r="AA29" t="s">
        <v>117</v>
      </c>
      <c r="AB29" t="s">
        <v>120</v>
      </c>
      <c r="AC29" t="s">
        <v>121</v>
      </c>
      <c r="AD29" t="s">
        <v>118</v>
      </c>
      <c r="AE29" t="s">
        <v>117</v>
      </c>
      <c r="AF29" t="s">
        <v>120</v>
      </c>
      <c r="AG29" t="s">
        <v>120</v>
      </c>
      <c r="AH29" t="s">
        <v>116</v>
      </c>
      <c r="AI29" t="s">
        <v>117</v>
      </c>
      <c r="AJ29" t="s">
        <v>117</v>
      </c>
      <c r="AK29" t="s">
        <v>115</v>
      </c>
      <c r="AL29" t="s">
        <v>121</v>
      </c>
      <c r="AM29" t="s">
        <v>118</v>
      </c>
      <c r="AN29" t="s">
        <v>118</v>
      </c>
      <c r="AO29" t="s">
        <v>117</v>
      </c>
      <c r="AP29" t="s">
        <v>117</v>
      </c>
      <c r="AQ29" t="s">
        <v>124</v>
      </c>
      <c r="AR29" t="s">
        <v>120</v>
      </c>
      <c r="AS29" t="s">
        <v>115</v>
      </c>
      <c r="AT29" t="s">
        <v>120</v>
      </c>
      <c r="AU29" t="s">
        <v>120</v>
      </c>
      <c r="AV29" t="s">
        <v>120</v>
      </c>
      <c r="AW29" t="s">
        <v>117</v>
      </c>
      <c r="AX29" t="s">
        <v>115</v>
      </c>
      <c r="AY29" t="s">
        <v>121</v>
      </c>
      <c r="AZ29" t="s">
        <v>118</v>
      </c>
      <c r="BA29" t="s">
        <v>120</v>
      </c>
      <c r="BB29" t="s">
        <v>118</v>
      </c>
      <c r="BC29" t="s">
        <v>121</v>
      </c>
      <c r="BD29" t="s">
        <v>115</v>
      </c>
      <c r="BE29" t="s">
        <v>115</v>
      </c>
      <c r="BF29" t="s">
        <v>118</v>
      </c>
      <c r="BG29" t="s">
        <v>120</v>
      </c>
      <c r="BH29" t="s">
        <v>117</v>
      </c>
      <c r="BI29" t="s">
        <v>120</v>
      </c>
      <c r="BJ29" t="s">
        <v>120</v>
      </c>
      <c r="BK29" t="s">
        <v>124</v>
      </c>
      <c r="BL29" t="s">
        <v>115</v>
      </c>
      <c r="BM29" t="s">
        <v>115</v>
      </c>
      <c r="BN29" t="s">
        <v>115</v>
      </c>
      <c r="BO29" t="s">
        <v>120</v>
      </c>
      <c r="BP29" t="s">
        <v>124</v>
      </c>
      <c r="BQ29" t="s">
        <v>120</v>
      </c>
      <c r="BR29" t="s">
        <v>115</v>
      </c>
      <c r="BS29" t="s">
        <v>120</v>
      </c>
      <c r="BT29" t="s">
        <v>115</v>
      </c>
      <c r="BU29" t="s">
        <v>116</v>
      </c>
      <c r="BV29" t="s">
        <v>120</v>
      </c>
      <c r="BW29" t="s">
        <v>115</v>
      </c>
      <c r="BX29" t="s">
        <v>117</v>
      </c>
      <c r="BY29" t="s">
        <v>120</v>
      </c>
      <c r="BZ29" t="s">
        <v>120</v>
      </c>
      <c r="CA29" t="s">
        <v>120</v>
      </c>
      <c r="CB29" t="s">
        <v>120</v>
      </c>
      <c r="CC29" t="s">
        <v>117</v>
      </c>
      <c r="CD29" t="s">
        <v>118</v>
      </c>
      <c r="CE29" t="s">
        <v>120</v>
      </c>
      <c r="CF29" t="s">
        <v>115</v>
      </c>
      <c r="CG29" t="s">
        <v>115</v>
      </c>
      <c r="CH29" t="s">
        <v>115</v>
      </c>
      <c r="CI29" t="s">
        <v>115</v>
      </c>
      <c r="CJ29" t="s">
        <v>115</v>
      </c>
      <c r="CK29" t="s">
        <v>115</v>
      </c>
      <c r="CL29" t="s">
        <v>116</v>
      </c>
      <c r="CM29" t="s">
        <v>120</v>
      </c>
      <c r="CN29" t="s">
        <v>120</v>
      </c>
      <c r="CO29" t="s">
        <v>117</v>
      </c>
      <c r="CP29" t="s">
        <v>116</v>
      </c>
      <c r="CQ29" t="s">
        <v>115</v>
      </c>
      <c r="CR29" t="s">
        <v>120</v>
      </c>
      <c r="CS29" t="s">
        <v>120</v>
      </c>
      <c r="CT29" t="s">
        <v>124</v>
      </c>
      <c r="CU29" t="s">
        <v>120</v>
      </c>
      <c r="CV29" t="s">
        <v>115</v>
      </c>
      <c r="CW29" t="s">
        <v>120</v>
      </c>
      <c r="CX29" t="s">
        <v>115</v>
      </c>
      <c r="CY29" t="s">
        <v>115</v>
      </c>
      <c r="CZ29" t="s">
        <v>115</v>
      </c>
      <c r="DA29" t="s">
        <v>115</v>
      </c>
      <c r="DB29" t="s">
        <v>115</v>
      </c>
      <c r="DC29" t="s">
        <v>121</v>
      </c>
      <c r="DD29" t="s">
        <v>120</v>
      </c>
      <c r="DE29" t="s">
        <v>118</v>
      </c>
      <c r="DF29" t="s">
        <v>118</v>
      </c>
      <c r="DG29" t="s">
        <v>118</v>
      </c>
      <c r="DH29" t="s">
        <v>118</v>
      </c>
      <c r="DI29" t="s">
        <v>117</v>
      </c>
      <c r="DJ29" t="s">
        <v>117</v>
      </c>
    </row>
    <row r="30" spans="2:114" x14ac:dyDescent="0.25">
      <c r="B30">
        <v>2011</v>
      </c>
      <c r="C30" t="s">
        <v>176</v>
      </c>
      <c r="D30" t="e" vm="8">
        <v>#VALUE!</v>
      </c>
      <c r="E30" t="str" cm="1">
        <f t="array" ref="E30">_FV(PEFA2011raw[[#This Row],[Country-abb]],"Abbreviation")</f>
        <v>BW</v>
      </c>
      <c r="F30" t="str">
        <f>_xlfn.XLOOKUP(PEFA2011raw[[#This Row],[ISO-2]],'Code'!$B$2:$B$250,'Code'!$C$2:$C$250,"",0)</f>
        <v>BWA</v>
      </c>
      <c r="G30">
        <v>2009</v>
      </c>
      <c r="H30" t="s">
        <v>117</v>
      </c>
      <c r="I30" t="s">
        <v>117</v>
      </c>
      <c r="J30" t="s">
        <v>117</v>
      </c>
      <c r="K30" t="s">
        <v>117</v>
      </c>
      <c r="L30" t="s">
        <v>137</v>
      </c>
      <c r="M30" t="s">
        <v>115</v>
      </c>
      <c r="N30" t="s">
        <v>115</v>
      </c>
      <c r="O30" t="s">
        <v>118</v>
      </c>
      <c r="P30" t="s">
        <v>119</v>
      </c>
      <c r="Q30" t="s">
        <v>118</v>
      </c>
      <c r="R30" t="s">
        <v>117</v>
      </c>
      <c r="S30" t="s">
        <v>117</v>
      </c>
      <c r="T30" t="s">
        <v>115</v>
      </c>
      <c r="U30" t="s">
        <v>115</v>
      </c>
      <c r="V30" t="s">
        <v>115</v>
      </c>
      <c r="W30" t="s">
        <v>115</v>
      </c>
      <c r="X30" t="s">
        <v>115</v>
      </c>
      <c r="Y30" t="s">
        <v>116</v>
      </c>
      <c r="Z30" t="s">
        <v>118</v>
      </c>
      <c r="AA30" t="s">
        <v>120</v>
      </c>
      <c r="AB30" t="s">
        <v>120</v>
      </c>
      <c r="AC30" t="s">
        <v>121</v>
      </c>
      <c r="AD30" t="s">
        <v>117</v>
      </c>
      <c r="AE30" t="s">
        <v>118</v>
      </c>
      <c r="AF30" t="s">
        <v>120</v>
      </c>
      <c r="AG30" t="s">
        <v>120</v>
      </c>
      <c r="AH30" t="s">
        <v>120</v>
      </c>
      <c r="AI30" t="s">
        <v>120</v>
      </c>
      <c r="AJ30" t="s">
        <v>117</v>
      </c>
      <c r="AK30" t="s">
        <v>115</v>
      </c>
      <c r="AL30" t="s">
        <v>116</v>
      </c>
      <c r="AM30" t="s">
        <v>118</v>
      </c>
      <c r="AN30" t="s">
        <v>117</v>
      </c>
      <c r="AO30" t="s">
        <v>115</v>
      </c>
      <c r="AP30" t="s">
        <v>117</v>
      </c>
      <c r="AQ30" t="s">
        <v>120</v>
      </c>
      <c r="AR30" t="s">
        <v>120</v>
      </c>
      <c r="AS30" t="s">
        <v>117</v>
      </c>
      <c r="AT30" t="s">
        <v>120</v>
      </c>
      <c r="AU30" t="s">
        <v>120</v>
      </c>
      <c r="AV30" t="s">
        <v>115</v>
      </c>
      <c r="AW30" t="s">
        <v>118</v>
      </c>
      <c r="AX30" t="s">
        <v>115</v>
      </c>
      <c r="AY30" t="s">
        <v>121</v>
      </c>
      <c r="AZ30" t="s">
        <v>120</v>
      </c>
      <c r="BA30" t="s">
        <v>117</v>
      </c>
      <c r="BB30" t="s">
        <v>118</v>
      </c>
      <c r="BC30" t="s">
        <v>121</v>
      </c>
      <c r="BD30" t="s">
        <v>115</v>
      </c>
      <c r="BE30" t="s">
        <v>117</v>
      </c>
      <c r="BF30" t="s">
        <v>118</v>
      </c>
      <c r="BG30" t="s">
        <v>117</v>
      </c>
      <c r="BH30" t="s">
        <v>117</v>
      </c>
      <c r="BI30" t="s">
        <v>117</v>
      </c>
      <c r="BJ30" t="s">
        <v>117</v>
      </c>
      <c r="BK30" t="s">
        <v>124</v>
      </c>
      <c r="BL30" t="s">
        <v>115</v>
      </c>
      <c r="BM30" t="s">
        <v>120</v>
      </c>
      <c r="BN30" t="s">
        <v>115</v>
      </c>
      <c r="BO30" t="s">
        <v>120</v>
      </c>
      <c r="BP30" t="s">
        <v>121</v>
      </c>
      <c r="BQ30" t="s">
        <v>118</v>
      </c>
      <c r="BR30" t="s">
        <v>117</v>
      </c>
      <c r="BS30" t="s">
        <v>117</v>
      </c>
      <c r="BT30" t="s">
        <v>137</v>
      </c>
      <c r="BU30" t="s">
        <v>116</v>
      </c>
      <c r="BV30" t="s">
        <v>120</v>
      </c>
      <c r="BW30" t="s">
        <v>115</v>
      </c>
      <c r="BX30" t="s">
        <v>117</v>
      </c>
      <c r="BY30" t="s">
        <v>116</v>
      </c>
      <c r="BZ30" t="s">
        <v>120</v>
      </c>
      <c r="CA30" t="s">
        <v>117</v>
      </c>
      <c r="CB30" t="s">
        <v>120</v>
      </c>
      <c r="CC30" t="s">
        <v>120</v>
      </c>
      <c r="CD30" t="s">
        <v>120</v>
      </c>
      <c r="CE30" t="s">
        <v>120</v>
      </c>
      <c r="CF30" t="s">
        <v>115</v>
      </c>
      <c r="CG30" t="s">
        <v>115</v>
      </c>
      <c r="CH30" t="s">
        <v>116</v>
      </c>
      <c r="CI30" t="s">
        <v>117</v>
      </c>
      <c r="CJ30" t="s">
        <v>115</v>
      </c>
      <c r="CK30" t="s">
        <v>115</v>
      </c>
      <c r="CL30" t="s">
        <v>116</v>
      </c>
      <c r="CM30" t="s">
        <v>120</v>
      </c>
      <c r="CN30" t="s">
        <v>120</v>
      </c>
      <c r="CO30" t="s">
        <v>117</v>
      </c>
      <c r="CP30" t="s">
        <v>121</v>
      </c>
      <c r="CQ30" t="s">
        <v>120</v>
      </c>
      <c r="CR30" t="s">
        <v>118</v>
      </c>
      <c r="CS30" t="s">
        <v>120</v>
      </c>
      <c r="CT30" t="s">
        <v>124</v>
      </c>
      <c r="CU30" t="s">
        <v>120</v>
      </c>
      <c r="CV30" t="s">
        <v>115</v>
      </c>
      <c r="CW30" t="s">
        <v>120</v>
      </c>
      <c r="CX30" t="s">
        <v>115</v>
      </c>
      <c r="CY30" t="s">
        <v>116</v>
      </c>
      <c r="CZ30" t="s">
        <v>117</v>
      </c>
      <c r="DA30" t="s">
        <v>115</v>
      </c>
      <c r="DB30" t="s">
        <v>115</v>
      </c>
      <c r="DC30" t="s">
        <v>121</v>
      </c>
      <c r="DD30" t="s">
        <v>115</v>
      </c>
      <c r="DE30" t="s">
        <v>118</v>
      </c>
      <c r="DF30" t="s">
        <v>121</v>
      </c>
      <c r="DG30" t="s">
        <v>117</v>
      </c>
      <c r="DH30" t="s">
        <v>118</v>
      </c>
      <c r="DI30" t="s">
        <v>118</v>
      </c>
      <c r="DJ30" t="s">
        <v>118</v>
      </c>
    </row>
    <row r="31" spans="2:114" x14ac:dyDescent="0.25">
      <c r="B31">
        <v>2011</v>
      </c>
      <c r="C31" t="s">
        <v>221</v>
      </c>
      <c r="D31" t="e" vm="89">
        <v>#VALUE!</v>
      </c>
      <c r="E31" t="str" cm="1">
        <f t="array" ref="E31">_FV(PEFA2011raw[[#This Row],[Country-abb]],"Abbreviation")</f>
        <v>BR</v>
      </c>
      <c r="F31" t="str">
        <f>_xlfn.XLOOKUP(PEFA2011raw[[#This Row],[ISO-2]],'Code'!$B$2:$B$250,'Code'!$C$2:$C$250,"",0)</f>
        <v>BRA</v>
      </c>
      <c r="G31">
        <v>2009</v>
      </c>
      <c r="H31" t="s">
        <v>120</v>
      </c>
      <c r="I31" t="s">
        <v>120</v>
      </c>
      <c r="J31" t="s">
        <v>115</v>
      </c>
      <c r="K31" t="s">
        <v>115</v>
      </c>
      <c r="L31" t="s">
        <v>137</v>
      </c>
      <c r="M31" t="s">
        <v>115</v>
      </c>
      <c r="N31" t="s">
        <v>115</v>
      </c>
      <c r="O31" t="s">
        <v>115</v>
      </c>
      <c r="P31" t="s">
        <v>115</v>
      </c>
      <c r="Q31" t="s">
        <v>115</v>
      </c>
      <c r="R31" t="s">
        <v>115</v>
      </c>
      <c r="S31" t="s">
        <v>115</v>
      </c>
      <c r="T31" t="s">
        <v>115</v>
      </c>
      <c r="U31" t="s">
        <v>115</v>
      </c>
      <c r="V31" t="s">
        <v>115</v>
      </c>
      <c r="W31" t="s">
        <v>115</v>
      </c>
      <c r="X31" t="s">
        <v>115</v>
      </c>
      <c r="Y31" t="s">
        <v>124</v>
      </c>
      <c r="Z31" t="s">
        <v>115</v>
      </c>
      <c r="AA31" t="s">
        <v>120</v>
      </c>
      <c r="AB31" t="s">
        <v>115</v>
      </c>
      <c r="AC31" t="s">
        <v>116</v>
      </c>
      <c r="AD31" t="s">
        <v>115</v>
      </c>
      <c r="AE31" t="s">
        <v>117</v>
      </c>
      <c r="AF31" t="s">
        <v>115</v>
      </c>
      <c r="AG31" t="s">
        <v>115</v>
      </c>
      <c r="AH31" t="s">
        <v>115</v>
      </c>
      <c r="AI31" t="s">
        <v>115</v>
      </c>
      <c r="AJ31" t="s">
        <v>115</v>
      </c>
      <c r="AK31" t="s">
        <v>120</v>
      </c>
      <c r="AL31" t="s">
        <v>120</v>
      </c>
      <c r="AM31" t="s">
        <v>117</v>
      </c>
      <c r="AN31" t="s">
        <v>115</v>
      </c>
      <c r="AO31" t="s">
        <v>117</v>
      </c>
      <c r="AP31" t="s">
        <v>117</v>
      </c>
      <c r="AQ31" t="s">
        <v>115</v>
      </c>
      <c r="AR31" t="s">
        <v>115</v>
      </c>
      <c r="AS31" t="s">
        <v>115</v>
      </c>
      <c r="AT31" t="s">
        <v>120</v>
      </c>
      <c r="AU31" t="s">
        <v>124</v>
      </c>
      <c r="AV31" t="s">
        <v>115</v>
      </c>
      <c r="AW31" t="s">
        <v>115</v>
      </c>
      <c r="AX31" t="s">
        <v>117</v>
      </c>
      <c r="AY31" t="s">
        <v>124</v>
      </c>
      <c r="AZ31" t="s">
        <v>120</v>
      </c>
      <c r="BA31" t="s">
        <v>115</v>
      </c>
      <c r="BB31" t="s">
        <v>115</v>
      </c>
      <c r="BC31" t="s">
        <v>116</v>
      </c>
      <c r="BD31" t="s">
        <v>117</v>
      </c>
      <c r="BE31" t="s">
        <v>117</v>
      </c>
      <c r="BF31" t="s">
        <v>115</v>
      </c>
      <c r="BG31" t="s">
        <v>115</v>
      </c>
      <c r="BH31" t="s">
        <v>115</v>
      </c>
      <c r="BI31" t="s">
        <v>120</v>
      </c>
      <c r="BJ31" t="s">
        <v>115</v>
      </c>
      <c r="BK31" t="s">
        <v>124</v>
      </c>
      <c r="BL31" t="s">
        <v>120</v>
      </c>
      <c r="BM31" t="s">
        <v>115</v>
      </c>
      <c r="BN31" t="s">
        <v>120</v>
      </c>
      <c r="BO31" t="s">
        <v>115</v>
      </c>
      <c r="BP31" t="s">
        <v>124</v>
      </c>
      <c r="BQ31" t="s">
        <v>115</v>
      </c>
      <c r="BR31" t="s">
        <v>115</v>
      </c>
      <c r="BS31" t="s">
        <v>117</v>
      </c>
      <c r="BT31" t="s">
        <v>137</v>
      </c>
      <c r="BU31" t="s">
        <v>115</v>
      </c>
      <c r="BV31" t="s">
        <v>115</v>
      </c>
      <c r="BW31" t="s">
        <v>115</v>
      </c>
      <c r="BX31" t="s">
        <v>115</v>
      </c>
      <c r="BY31" t="s">
        <v>115</v>
      </c>
      <c r="BZ31" t="s">
        <v>115</v>
      </c>
      <c r="CA31" t="s">
        <v>115</v>
      </c>
      <c r="CB31" t="s">
        <v>115</v>
      </c>
      <c r="CC31" t="s">
        <v>115</v>
      </c>
      <c r="CD31" t="s">
        <v>115</v>
      </c>
      <c r="CE31" t="s">
        <v>115</v>
      </c>
      <c r="CF31" t="s">
        <v>115</v>
      </c>
      <c r="CG31" t="s">
        <v>115</v>
      </c>
      <c r="CH31" t="s">
        <v>115</v>
      </c>
      <c r="CI31" t="s">
        <v>115</v>
      </c>
      <c r="CJ31" t="s">
        <v>115</v>
      </c>
      <c r="CK31" t="s">
        <v>115</v>
      </c>
      <c r="CL31" t="s">
        <v>116</v>
      </c>
      <c r="CM31" t="s">
        <v>115</v>
      </c>
      <c r="CN31" t="s">
        <v>115</v>
      </c>
      <c r="CO31" t="s">
        <v>117</v>
      </c>
      <c r="CP31" t="s">
        <v>116</v>
      </c>
      <c r="CQ31" t="s">
        <v>117</v>
      </c>
      <c r="CR31" t="s">
        <v>115</v>
      </c>
      <c r="CS31" t="s">
        <v>120</v>
      </c>
      <c r="CT31" t="s">
        <v>115</v>
      </c>
      <c r="CU31" t="s">
        <v>115</v>
      </c>
      <c r="CV31" t="s">
        <v>115</v>
      </c>
      <c r="CW31" t="s">
        <v>115</v>
      </c>
      <c r="CX31" t="s">
        <v>115</v>
      </c>
      <c r="CY31" t="s">
        <v>118</v>
      </c>
      <c r="CZ31" t="s">
        <v>118</v>
      </c>
      <c r="DA31" t="s">
        <v>118</v>
      </c>
      <c r="DB31" t="s">
        <v>118</v>
      </c>
      <c r="DC31" t="s">
        <v>137</v>
      </c>
      <c r="DD31" t="s">
        <v>137</v>
      </c>
      <c r="DE31" t="s">
        <v>137</v>
      </c>
      <c r="DF31" t="s">
        <v>137</v>
      </c>
      <c r="DG31" t="s">
        <v>137</v>
      </c>
      <c r="DH31" t="s">
        <v>137</v>
      </c>
      <c r="DI31" t="s">
        <v>137</v>
      </c>
      <c r="DJ31" t="s">
        <v>137</v>
      </c>
    </row>
    <row r="32" spans="2:114" x14ac:dyDescent="0.25">
      <c r="B32">
        <v>2011</v>
      </c>
      <c r="C32" t="s">
        <v>166</v>
      </c>
      <c r="D32" t="e" vm="28">
        <v>#VALUE!</v>
      </c>
      <c r="E32" t="str" cm="1">
        <f t="array" ref="E32">_FV(PEFA2011raw[[#This Row],[Country-abb]],"Abbreviation")</f>
        <v>BF</v>
      </c>
      <c r="F32" t="str">
        <f>_xlfn.XLOOKUP(PEFA2011raw[[#This Row],[ISO-2]],'Code'!$B$2:$B$250,'Code'!$C$2:$C$250,"",0)</f>
        <v>BFA</v>
      </c>
      <c r="G32">
        <v>2014</v>
      </c>
      <c r="H32" t="s">
        <v>120</v>
      </c>
      <c r="I32" t="s">
        <v>120</v>
      </c>
      <c r="J32" t="s">
        <v>116</v>
      </c>
      <c r="K32" t="s">
        <v>117</v>
      </c>
      <c r="L32" t="s">
        <v>115</v>
      </c>
      <c r="M32" t="s">
        <v>118</v>
      </c>
      <c r="N32" t="s">
        <v>118</v>
      </c>
      <c r="O32" t="s">
        <v>124</v>
      </c>
      <c r="P32" t="s">
        <v>115</v>
      </c>
      <c r="Q32" t="s">
        <v>120</v>
      </c>
      <c r="R32" t="s">
        <v>115</v>
      </c>
      <c r="S32" t="s">
        <v>115</v>
      </c>
      <c r="T32" t="s">
        <v>115</v>
      </c>
      <c r="U32" t="s">
        <v>115</v>
      </c>
      <c r="V32" t="s">
        <v>124</v>
      </c>
      <c r="W32" t="s">
        <v>120</v>
      </c>
      <c r="X32" t="s">
        <v>115</v>
      </c>
      <c r="Y32" t="s">
        <v>115</v>
      </c>
      <c r="Z32" t="s">
        <v>115</v>
      </c>
      <c r="AA32" t="s">
        <v>115</v>
      </c>
      <c r="AB32" t="s">
        <v>120</v>
      </c>
      <c r="AC32" t="s">
        <v>124</v>
      </c>
      <c r="AD32" t="s">
        <v>120</v>
      </c>
      <c r="AE32" t="s">
        <v>115</v>
      </c>
      <c r="AF32" t="s">
        <v>120</v>
      </c>
      <c r="AG32" t="s">
        <v>120</v>
      </c>
      <c r="AH32" t="s">
        <v>115</v>
      </c>
      <c r="AI32" t="s">
        <v>120</v>
      </c>
      <c r="AJ32" t="s">
        <v>115</v>
      </c>
      <c r="AK32" t="s">
        <v>115</v>
      </c>
      <c r="AL32" t="s">
        <v>124</v>
      </c>
      <c r="AM32" t="s">
        <v>115</v>
      </c>
      <c r="AN32" t="s">
        <v>115</v>
      </c>
      <c r="AO32" t="s">
        <v>120</v>
      </c>
      <c r="AP32" t="s">
        <v>120</v>
      </c>
      <c r="AQ32" t="s">
        <v>120</v>
      </c>
      <c r="AR32" t="s">
        <v>120</v>
      </c>
      <c r="AS32" t="s">
        <v>120</v>
      </c>
      <c r="AT32" t="s">
        <v>120</v>
      </c>
      <c r="AU32" t="s">
        <v>120</v>
      </c>
      <c r="AV32" t="s">
        <v>117</v>
      </c>
      <c r="AW32" t="s">
        <v>120</v>
      </c>
      <c r="AX32" t="s">
        <v>120</v>
      </c>
      <c r="AY32" t="s">
        <v>121</v>
      </c>
      <c r="AZ32" t="s">
        <v>118</v>
      </c>
      <c r="BA32" t="s">
        <v>120</v>
      </c>
      <c r="BB32" t="s">
        <v>120</v>
      </c>
      <c r="BC32" t="s">
        <v>124</v>
      </c>
      <c r="BD32" t="s">
        <v>120</v>
      </c>
      <c r="BE32" t="s">
        <v>115</v>
      </c>
      <c r="BF32" t="s">
        <v>115</v>
      </c>
      <c r="BG32" t="s">
        <v>115</v>
      </c>
      <c r="BH32" t="s">
        <v>120</v>
      </c>
      <c r="BI32" t="s">
        <v>115</v>
      </c>
      <c r="BJ32" t="s">
        <v>115</v>
      </c>
      <c r="BK32" t="s">
        <v>124</v>
      </c>
      <c r="BL32" t="s">
        <v>115</v>
      </c>
      <c r="BM32" t="s">
        <v>120</v>
      </c>
      <c r="BN32" t="s">
        <v>115</v>
      </c>
      <c r="BO32" t="s">
        <v>120</v>
      </c>
      <c r="BP32" t="s">
        <v>124</v>
      </c>
      <c r="BQ32" t="s">
        <v>120</v>
      </c>
      <c r="BR32" t="s">
        <v>115</v>
      </c>
      <c r="BS32" t="s">
        <v>120</v>
      </c>
      <c r="BT32" t="s">
        <v>120</v>
      </c>
      <c r="BU32" t="s">
        <v>116</v>
      </c>
      <c r="BV32" t="s">
        <v>120</v>
      </c>
      <c r="BW32" t="s">
        <v>120</v>
      </c>
      <c r="BX32" t="s">
        <v>117</v>
      </c>
      <c r="BY32" t="s">
        <v>124</v>
      </c>
      <c r="BZ32" t="s">
        <v>115</v>
      </c>
      <c r="CA32" t="s">
        <v>120</v>
      </c>
      <c r="CB32" t="s">
        <v>120</v>
      </c>
      <c r="CC32" t="s">
        <v>124</v>
      </c>
      <c r="CD32" t="s">
        <v>115</v>
      </c>
      <c r="CE32" t="s">
        <v>120</v>
      </c>
      <c r="CF32" t="s">
        <v>118</v>
      </c>
      <c r="CG32" t="s">
        <v>118</v>
      </c>
      <c r="CH32" t="s">
        <v>115</v>
      </c>
      <c r="CI32" t="s">
        <v>115</v>
      </c>
      <c r="CJ32" t="s">
        <v>115</v>
      </c>
      <c r="CK32" t="s">
        <v>115</v>
      </c>
      <c r="CL32" t="s">
        <v>124</v>
      </c>
      <c r="CM32" t="s">
        <v>120</v>
      </c>
      <c r="CN32" t="s">
        <v>120</v>
      </c>
      <c r="CO32" t="s">
        <v>115</v>
      </c>
      <c r="CP32" t="s">
        <v>121</v>
      </c>
      <c r="CQ32" t="s">
        <v>118</v>
      </c>
      <c r="CR32" t="s">
        <v>120</v>
      </c>
      <c r="CS32" t="s">
        <v>120</v>
      </c>
      <c r="CT32" t="s">
        <v>116</v>
      </c>
      <c r="CU32" t="s">
        <v>115</v>
      </c>
      <c r="CV32" t="s">
        <v>115</v>
      </c>
      <c r="CW32" t="s">
        <v>115</v>
      </c>
      <c r="CX32" t="s">
        <v>117</v>
      </c>
      <c r="CY32" t="s">
        <v>116</v>
      </c>
      <c r="CZ32" t="s">
        <v>115</v>
      </c>
      <c r="DA32" t="s">
        <v>117</v>
      </c>
      <c r="DB32" t="s">
        <v>120</v>
      </c>
      <c r="DC32" t="s">
        <v>118</v>
      </c>
      <c r="DD32" t="s">
        <v>118</v>
      </c>
      <c r="DE32" t="s">
        <v>118</v>
      </c>
      <c r="DF32" t="s">
        <v>121</v>
      </c>
      <c r="DG32" t="s">
        <v>118</v>
      </c>
      <c r="DH32" t="s">
        <v>117</v>
      </c>
      <c r="DI32" t="s">
        <v>118</v>
      </c>
      <c r="DJ32" t="s">
        <v>118</v>
      </c>
    </row>
    <row r="33" spans="2:114" x14ac:dyDescent="0.25">
      <c r="B33">
        <v>2011</v>
      </c>
      <c r="C33" t="s">
        <v>166</v>
      </c>
      <c r="D33" t="e" vm="28">
        <v>#VALUE!</v>
      </c>
      <c r="E33" t="str" cm="1">
        <f t="array" ref="E33">_FV(PEFA2011raw[[#This Row],[Country-abb]],"Abbreviation")</f>
        <v>BF</v>
      </c>
      <c r="F33" t="str">
        <f>_xlfn.XLOOKUP(PEFA2011raw[[#This Row],[ISO-2]],'Code'!$B$2:$B$250,'Code'!$C$2:$C$250,"",0)</f>
        <v>BFA</v>
      </c>
      <c r="G33">
        <v>2007</v>
      </c>
      <c r="H33" t="s">
        <v>115</v>
      </c>
      <c r="I33" t="s">
        <v>115</v>
      </c>
      <c r="J33" t="s">
        <v>117</v>
      </c>
      <c r="K33" t="s">
        <v>117</v>
      </c>
      <c r="L33" t="s">
        <v>137</v>
      </c>
      <c r="M33" t="s">
        <v>118</v>
      </c>
      <c r="N33" t="s">
        <v>118</v>
      </c>
      <c r="O33" t="s">
        <v>115</v>
      </c>
      <c r="P33" t="s">
        <v>115</v>
      </c>
      <c r="Q33" t="s">
        <v>115</v>
      </c>
      <c r="R33" t="s">
        <v>115</v>
      </c>
      <c r="S33" t="s">
        <v>115</v>
      </c>
      <c r="T33" t="s">
        <v>115</v>
      </c>
      <c r="U33" t="s">
        <v>115</v>
      </c>
      <c r="V33" t="s">
        <v>124</v>
      </c>
      <c r="W33" t="s">
        <v>120</v>
      </c>
      <c r="X33" t="s">
        <v>115</v>
      </c>
      <c r="Y33" t="s">
        <v>115</v>
      </c>
      <c r="Z33" t="s">
        <v>115</v>
      </c>
      <c r="AA33" t="s">
        <v>115</v>
      </c>
      <c r="AB33" t="s">
        <v>115</v>
      </c>
      <c r="AC33" t="s">
        <v>124</v>
      </c>
      <c r="AD33" t="s">
        <v>120</v>
      </c>
      <c r="AE33" t="s">
        <v>115</v>
      </c>
      <c r="AF33" t="s">
        <v>117</v>
      </c>
      <c r="AG33" t="s">
        <v>117</v>
      </c>
      <c r="AH33" t="s">
        <v>124</v>
      </c>
      <c r="AI33" t="s">
        <v>120</v>
      </c>
      <c r="AJ33" t="s">
        <v>120</v>
      </c>
      <c r="AK33" t="s">
        <v>115</v>
      </c>
      <c r="AL33" t="s">
        <v>120</v>
      </c>
      <c r="AM33" t="s">
        <v>117</v>
      </c>
      <c r="AN33" t="s">
        <v>115</v>
      </c>
      <c r="AO33" t="s">
        <v>120</v>
      </c>
      <c r="AP33" t="s">
        <v>117</v>
      </c>
      <c r="AQ33" t="s">
        <v>121</v>
      </c>
      <c r="AR33" t="s">
        <v>118</v>
      </c>
      <c r="AS33" t="s">
        <v>117</v>
      </c>
      <c r="AT33" t="s">
        <v>117</v>
      </c>
      <c r="AU33" t="s">
        <v>117</v>
      </c>
      <c r="AV33" t="s">
        <v>117</v>
      </c>
      <c r="AW33" t="s">
        <v>117</v>
      </c>
      <c r="AX33" t="s">
        <v>117</v>
      </c>
      <c r="AY33" t="s">
        <v>121</v>
      </c>
      <c r="AZ33" t="s">
        <v>118</v>
      </c>
      <c r="BA33" t="s">
        <v>120</v>
      </c>
      <c r="BB33" t="s">
        <v>118</v>
      </c>
      <c r="BC33" t="s">
        <v>121</v>
      </c>
      <c r="BD33" t="s">
        <v>118</v>
      </c>
      <c r="BE33" t="s">
        <v>115</v>
      </c>
      <c r="BF33" t="s">
        <v>115</v>
      </c>
      <c r="BG33" t="s">
        <v>120</v>
      </c>
      <c r="BH33" t="s">
        <v>120</v>
      </c>
      <c r="BI33" t="s">
        <v>117</v>
      </c>
      <c r="BJ33" t="s">
        <v>120</v>
      </c>
      <c r="BK33" t="s">
        <v>116</v>
      </c>
      <c r="BL33" t="s">
        <v>115</v>
      </c>
      <c r="BM33" t="s">
        <v>118</v>
      </c>
      <c r="BN33" t="s">
        <v>115</v>
      </c>
      <c r="BO33" t="s">
        <v>117</v>
      </c>
      <c r="BP33" t="s">
        <v>116</v>
      </c>
      <c r="BQ33" t="s">
        <v>118</v>
      </c>
      <c r="BR33" t="s">
        <v>117</v>
      </c>
      <c r="BS33" t="s">
        <v>115</v>
      </c>
      <c r="BT33" t="s">
        <v>137</v>
      </c>
      <c r="BU33" t="s">
        <v>116</v>
      </c>
      <c r="BV33" t="s">
        <v>117</v>
      </c>
      <c r="BW33" t="s">
        <v>120</v>
      </c>
      <c r="BX33" t="s">
        <v>117</v>
      </c>
      <c r="BY33" t="s">
        <v>121</v>
      </c>
      <c r="BZ33" t="s">
        <v>117</v>
      </c>
      <c r="CA33" t="s">
        <v>118</v>
      </c>
      <c r="CB33" t="s">
        <v>118</v>
      </c>
      <c r="CC33" t="s">
        <v>117</v>
      </c>
      <c r="CD33" t="s">
        <v>120</v>
      </c>
      <c r="CE33" t="s">
        <v>118</v>
      </c>
      <c r="CF33" t="s">
        <v>118</v>
      </c>
      <c r="CG33" t="s">
        <v>118</v>
      </c>
      <c r="CH33" t="s">
        <v>124</v>
      </c>
      <c r="CI33" t="s">
        <v>115</v>
      </c>
      <c r="CJ33" t="s">
        <v>120</v>
      </c>
      <c r="CK33" t="s">
        <v>115</v>
      </c>
      <c r="CL33" t="s">
        <v>124</v>
      </c>
      <c r="CM33" t="s">
        <v>120</v>
      </c>
      <c r="CN33" t="s">
        <v>120</v>
      </c>
      <c r="CO33" t="s">
        <v>115</v>
      </c>
      <c r="CP33" t="s">
        <v>121</v>
      </c>
      <c r="CQ33" t="s">
        <v>118</v>
      </c>
      <c r="CR33" t="s">
        <v>117</v>
      </c>
      <c r="CS33" t="s">
        <v>117</v>
      </c>
      <c r="CT33" t="s">
        <v>124</v>
      </c>
      <c r="CU33" t="s">
        <v>115</v>
      </c>
      <c r="CV33" t="s">
        <v>115</v>
      </c>
      <c r="CW33" t="s">
        <v>115</v>
      </c>
      <c r="CX33" t="s">
        <v>120</v>
      </c>
      <c r="CY33" t="s">
        <v>116</v>
      </c>
      <c r="CZ33" t="s">
        <v>120</v>
      </c>
      <c r="DA33" t="s">
        <v>115</v>
      </c>
      <c r="DB33" t="s">
        <v>117</v>
      </c>
      <c r="DC33" t="s">
        <v>115</v>
      </c>
      <c r="DD33" t="s">
        <v>115</v>
      </c>
      <c r="DE33" t="s">
        <v>115</v>
      </c>
      <c r="DF33" t="s">
        <v>116</v>
      </c>
      <c r="DG33" t="s">
        <v>120</v>
      </c>
      <c r="DH33" t="s">
        <v>117</v>
      </c>
      <c r="DI33" t="s">
        <v>117</v>
      </c>
      <c r="DJ33" t="s">
        <v>117</v>
      </c>
    </row>
    <row r="34" spans="2:114" x14ac:dyDescent="0.25">
      <c r="B34">
        <v>2011</v>
      </c>
      <c r="C34" t="s">
        <v>166</v>
      </c>
      <c r="D34" t="e" vm="28">
        <v>#VALUE!</v>
      </c>
      <c r="E34" t="str" cm="1">
        <f t="array" ref="E34">_FV(PEFA2011raw[[#This Row],[Country-abb]],"Abbreviation")</f>
        <v>BF</v>
      </c>
      <c r="F34" t="str">
        <f>_xlfn.XLOOKUP(PEFA2011raw[[#This Row],[ISO-2]],'Code'!$B$2:$B$250,'Code'!$C$2:$C$250,"",0)</f>
        <v>BFA</v>
      </c>
      <c r="G34">
        <v>2010</v>
      </c>
      <c r="H34" t="s">
        <v>120</v>
      </c>
      <c r="I34" t="s">
        <v>120</v>
      </c>
      <c r="J34" t="s">
        <v>117</v>
      </c>
      <c r="K34" t="s">
        <v>117</v>
      </c>
      <c r="L34" t="s">
        <v>137</v>
      </c>
      <c r="M34" t="s">
        <v>117</v>
      </c>
      <c r="N34" t="s">
        <v>117</v>
      </c>
      <c r="O34" t="s">
        <v>124</v>
      </c>
      <c r="P34" t="s">
        <v>115</v>
      </c>
      <c r="Q34" t="s">
        <v>120</v>
      </c>
      <c r="R34" t="s">
        <v>115</v>
      </c>
      <c r="S34" t="s">
        <v>115</v>
      </c>
      <c r="T34" t="s">
        <v>115</v>
      </c>
      <c r="U34" t="s">
        <v>115</v>
      </c>
      <c r="V34" t="s">
        <v>124</v>
      </c>
      <c r="W34" t="s">
        <v>120</v>
      </c>
      <c r="X34" t="s">
        <v>115</v>
      </c>
      <c r="Y34" t="s">
        <v>115</v>
      </c>
      <c r="Z34" t="s">
        <v>115</v>
      </c>
      <c r="AA34" t="s">
        <v>115</v>
      </c>
      <c r="AB34" t="s">
        <v>115</v>
      </c>
      <c r="AC34" t="s">
        <v>124</v>
      </c>
      <c r="AD34" t="s">
        <v>120</v>
      </c>
      <c r="AE34" t="s">
        <v>115</v>
      </c>
      <c r="AF34" t="s">
        <v>117</v>
      </c>
      <c r="AG34" t="s">
        <v>117</v>
      </c>
      <c r="AH34" t="s">
        <v>124</v>
      </c>
      <c r="AI34" t="s">
        <v>120</v>
      </c>
      <c r="AJ34" t="s">
        <v>120</v>
      </c>
      <c r="AK34" t="s">
        <v>115</v>
      </c>
      <c r="AL34" t="s">
        <v>124</v>
      </c>
      <c r="AM34" t="s">
        <v>120</v>
      </c>
      <c r="AN34" t="s">
        <v>115</v>
      </c>
      <c r="AO34" t="s">
        <v>120</v>
      </c>
      <c r="AP34" t="s">
        <v>120</v>
      </c>
      <c r="AQ34" t="s">
        <v>120</v>
      </c>
      <c r="AR34" t="s">
        <v>120</v>
      </c>
      <c r="AS34" t="s">
        <v>120</v>
      </c>
      <c r="AT34" t="s">
        <v>117</v>
      </c>
      <c r="AU34" t="s">
        <v>117</v>
      </c>
      <c r="AV34" t="s">
        <v>117</v>
      </c>
      <c r="AW34" t="s">
        <v>117</v>
      </c>
      <c r="AX34" t="s">
        <v>117</v>
      </c>
      <c r="AY34" t="s">
        <v>121</v>
      </c>
      <c r="AZ34" t="s">
        <v>117</v>
      </c>
      <c r="BA34" t="s">
        <v>120</v>
      </c>
      <c r="BB34" t="s">
        <v>118</v>
      </c>
      <c r="BC34" t="s">
        <v>124</v>
      </c>
      <c r="BD34" t="s">
        <v>120</v>
      </c>
      <c r="BE34" t="s">
        <v>115</v>
      </c>
      <c r="BF34" t="s">
        <v>115</v>
      </c>
      <c r="BG34" t="s">
        <v>124</v>
      </c>
      <c r="BH34" t="s">
        <v>120</v>
      </c>
      <c r="BI34" t="s">
        <v>120</v>
      </c>
      <c r="BJ34" t="s">
        <v>115</v>
      </c>
      <c r="BK34" t="s">
        <v>116</v>
      </c>
      <c r="BL34" t="s">
        <v>115</v>
      </c>
      <c r="BM34" t="s">
        <v>117</v>
      </c>
      <c r="BN34" t="s">
        <v>115</v>
      </c>
      <c r="BO34" t="s">
        <v>120</v>
      </c>
      <c r="BP34" t="s">
        <v>120</v>
      </c>
      <c r="BQ34" t="s">
        <v>117</v>
      </c>
      <c r="BR34" t="s">
        <v>120</v>
      </c>
      <c r="BS34" t="s">
        <v>115</v>
      </c>
      <c r="BT34" t="s">
        <v>137</v>
      </c>
      <c r="BU34" t="s">
        <v>116</v>
      </c>
      <c r="BV34" t="s">
        <v>120</v>
      </c>
      <c r="BW34" t="s">
        <v>120</v>
      </c>
      <c r="BX34" t="s">
        <v>117</v>
      </c>
      <c r="BY34" t="s">
        <v>124</v>
      </c>
      <c r="BZ34" t="s">
        <v>115</v>
      </c>
      <c r="CA34" t="s">
        <v>120</v>
      </c>
      <c r="CB34" t="s">
        <v>120</v>
      </c>
      <c r="CC34" t="s">
        <v>116</v>
      </c>
      <c r="CD34" t="s">
        <v>115</v>
      </c>
      <c r="CE34" t="s">
        <v>118</v>
      </c>
      <c r="CF34" t="s">
        <v>118</v>
      </c>
      <c r="CG34" t="s">
        <v>118</v>
      </c>
      <c r="CH34" t="s">
        <v>115</v>
      </c>
      <c r="CI34" t="s">
        <v>115</v>
      </c>
      <c r="CJ34" t="s">
        <v>115</v>
      </c>
      <c r="CK34" t="s">
        <v>115</v>
      </c>
      <c r="CL34" t="s">
        <v>124</v>
      </c>
      <c r="CM34" t="s">
        <v>120</v>
      </c>
      <c r="CN34" t="s">
        <v>120</v>
      </c>
      <c r="CO34" t="s">
        <v>115</v>
      </c>
      <c r="CP34" t="s">
        <v>121</v>
      </c>
      <c r="CQ34" t="s">
        <v>118</v>
      </c>
      <c r="CR34" t="s">
        <v>117</v>
      </c>
      <c r="CS34" t="s">
        <v>120</v>
      </c>
      <c r="CT34" t="s">
        <v>116</v>
      </c>
      <c r="CU34" t="s">
        <v>115</v>
      </c>
      <c r="CV34" t="s">
        <v>115</v>
      </c>
      <c r="CW34" t="s">
        <v>115</v>
      </c>
      <c r="CX34" t="s">
        <v>117</v>
      </c>
      <c r="CY34" t="s">
        <v>117</v>
      </c>
      <c r="CZ34" t="s">
        <v>117</v>
      </c>
      <c r="DA34" t="s">
        <v>117</v>
      </c>
      <c r="DB34" t="s">
        <v>117</v>
      </c>
      <c r="DC34" t="s">
        <v>121</v>
      </c>
      <c r="DD34" t="s">
        <v>115</v>
      </c>
      <c r="DE34" t="s">
        <v>118</v>
      </c>
      <c r="DF34" t="s">
        <v>116</v>
      </c>
      <c r="DG34" t="s">
        <v>120</v>
      </c>
      <c r="DH34" t="s">
        <v>117</v>
      </c>
      <c r="DI34" t="s">
        <v>117</v>
      </c>
      <c r="DJ34" t="s">
        <v>117</v>
      </c>
    </row>
    <row r="35" spans="2:114" x14ac:dyDescent="0.25">
      <c r="B35">
        <v>2011</v>
      </c>
      <c r="C35" t="s">
        <v>202</v>
      </c>
      <c r="D35" t="e" vm="79">
        <v>#VALUE!</v>
      </c>
      <c r="E35" t="str" cm="1">
        <f t="array" ref="E35">_FV(PEFA2011raw[[#This Row],[Country-abb]],"Abbreviation")</f>
        <v>BI</v>
      </c>
      <c r="F35" t="str">
        <f>_xlfn.XLOOKUP(PEFA2011raw[[#This Row],[ISO-2]],'Code'!$B$2:$B$250,'Code'!$C$2:$C$250,"",0)</f>
        <v>BDI</v>
      </c>
      <c r="G35">
        <v>2012</v>
      </c>
      <c r="H35" t="s">
        <v>117</v>
      </c>
      <c r="I35" t="s">
        <v>117</v>
      </c>
      <c r="J35" t="s">
        <v>116</v>
      </c>
      <c r="K35" t="s">
        <v>117</v>
      </c>
      <c r="L35" t="s">
        <v>115</v>
      </c>
      <c r="M35" t="s">
        <v>120</v>
      </c>
      <c r="N35" t="s">
        <v>120</v>
      </c>
      <c r="O35" t="s">
        <v>121</v>
      </c>
      <c r="P35" t="s">
        <v>115</v>
      </c>
      <c r="Q35" t="s">
        <v>118</v>
      </c>
      <c r="R35" t="s">
        <v>115</v>
      </c>
      <c r="S35" t="s">
        <v>115</v>
      </c>
      <c r="T35" t="s">
        <v>120</v>
      </c>
      <c r="U35" t="s">
        <v>120</v>
      </c>
      <c r="V35" t="s">
        <v>121</v>
      </c>
      <c r="W35" t="s">
        <v>120</v>
      </c>
      <c r="X35" t="s">
        <v>118</v>
      </c>
      <c r="Y35" t="s">
        <v>121</v>
      </c>
      <c r="Z35" t="s">
        <v>115</v>
      </c>
      <c r="AA35" t="s">
        <v>118</v>
      </c>
      <c r="AB35" t="s">
        <v>118</v>
      </c>
      <c r="AC35" t="s">
        <v>121</v>
      </c>
      <c r="AD35" t="s">
        <v>118</v>
      </c>
      <c r="AE35" t="s">
        <v>115</v>
      </c>
      <c r="AF35" t="s">
        <v>120</v>
      </c>
      <c r="AG35" t="s">
        <v>120</v>
      </c>
      <c r="AH35" t="s">
        <v>115</v>
      </c>
      <c r="AI35" t="s">
        <v>115</v>
      </c>
      <c r="AJ35" t="s">
        <v>115</v>
      </c>
      <c r="AK35" t="s">
        <v>115</v>
      </c>
      <c r="AL35" t="s">
        <v>116</v>
      </c>
      <c r="AM35" t="s">
        <v>115</v>
      </c>
      <c r="AN35" t="s">
        <v>120</v>
      </c>
      <c r="AO35" t="s">
        <v>117</v>
      </c>
      <c r="AP35" t="s">
        <v>118</v>
      </c>
      <c r="AQ35" t="s">
        <v>115</v>
      </c>
      <c r="AR35" t="s">
        <v>115</v>
      </c>
      <c r="AS35" t="s">
        <v>115</v>
      </c>
      <c r="AT35" t="s">
        <v>120</v>
      </c>
      <c r="AU35" t="s">
        <v>117</v>
      </c>
      <c r="AV35" t="s">
        <v>118</v>
      </c>
      <c r="AW35" t="s">
        <v>117</v>
      </c>
      <c r="AX35" t="s">
        <v>120</v>
      </c>
      <c r="AY35" t="s">
        <v>124</v>
      </c>
      <c r="AZ35" t="s">
        <v>115</v>
      </c>
      <c r="BA35" t="s">
        <v>120</v>
      </c>
      <c r="BB35" t="s">
        <v>115</v>
      </c>
      <c r="BC35" t="s">
        <v>121</v>
      </c>
      <c r="BD35" t="s">
        <v>120</v>
      </c>
      <c r="BE35" t="s">
        <v>118</v>
      </c>
      <c r="BF35" t="s">
        <v>115</v>
      </c>
      <c r="BG35" t="s">
        <v>116</v>
      </c>
      <c r="BH35" t="s">
        <v>117</v>
      </c>
      <c r="BI35" t="s">
        <v>120</v>
      </c>
      <c r="BJ35" t="s">
        <v>117</v>
      </c>
      <c r="BK35" t="s">
        <v>121</v>
      </c>
      <c r="BL35" t="s">
        <v>120</v>
      </c>
      <c r="BM35" t="s">
        <v>120</v>
      </c>
      <c r="BN35" t="s">
        <v>117</v>
      </c>
      <c r="BO35" t="s">
        <v>118</v>
      </c>
      <c r="BP35" t="s">
        <v>116</v>
      </c>
      <c r="BQ35" t="s">
        <v>120</v>
      </c>
      <c r="BR35" t="s">
        <v>118</v>
      </c>
      <c r="BS35" t="s">
        <v>118</v>
      </c>
      <c r="BT35" t="s">
        <v>115</v>
      </c>
      <c r="BU35" t="s">
        <v>121</v>
      </c>
      <c r="BV35" t="s">
        <v>117</v>
      </c>
      <c r="BW35" t="s">
        <v>118</v>
      </c>
      <c r="BX35" t="s">
        <v>117</v>
      </c>
      <c r="BY35" t="s">
        <v>116</v>
      </c>
      <c r="BZ35" t="s">
        <v>120</v>
      </c>
      <c r="CA35" t="s">
        <v>117</v>
      </c>
      <c r="CB35" t="s">
        <v>117</v>
      </c>
      <c r="CC35" t="s">
        <v>115</v>
      </c>
      <c r="CD35" t="s">
        <v>115</v>
      </c>
      <c r="CE35" t="s">
        <v>115</v>
      </c>
      <c r="CF35" t="s">
        <v>117</v>
      </c>
      <c r="CG35" t="s">
        <v>117</v>
      </c>
      <c r="CH35" t="s">
        <v>116</v>
      </c>
      <c r="CI35" t="s">
        <v>117</v>
      </c>
      <c r="CJ35" t="s">
        <v>120</v>
      </c>
      <c r="CK35" t="s">
        <v>117</v>
      </c>
      <c r="CL35" t="s">
        <v>124</v>
      </c>
      <c r="CM35" t="s">
        <v>120</v>
      </c>
      <c r="CN35" t="s">
        <v>115</v>
      </c>
      <c r="CO35" t="s">
        <v>115</v>
      </c>
      <c r="CP35" t="s">
        <v>121</v>
      </c>
      <c r="CQ35" t="s">
        <v>118</v>
      </c>
      <c r="CR35" t="s">
        <v>120</v>
      </c>
      <c r="CS35" t="s">
        <v>118</v>
      </c>
      <c r="CT35" t="s">
        <v>119</v>
      </c>
      <c r="CU35" t="s">
        <v>119</v>
      </c>
      <c r="CV35" t="s">
        <v>119</v>
      </c>
      <c r="CW35" t="s">
        <v>119</v>
      </c>
      <c r="CX35" t="s">
        <v>119</v>
      </c>
      <c r="CY35" t="s">
        <v>119</v>
      </c>
      <c r="CZ35" t="s">
        <v>119</v>
      </c>
      <c r="DA35" t="s">
        <v>119</v>
      </c>
      <c r="DB35" t="s">
        <v>119</v>
      </c>
      <c r="DC35" t="s">
        <v>116</v>
      </c>
      <c r="DD35" t="s">
        <v>115</v>
      </c>
      <c r="DE35" t="s">
        <v>117</v>
      </c>
      <c r="DF35" t="s">
        <v>121</v>
      </c>
      <c r="DG35" t="s">
        <v>118</v>
      </c>
      <c r="DH35" t="s">
        <v>117</v>
      </c>
      <c r="DI35" t="s">
        <v>118</v>
      </c>
      <c r="DJ35" t="s">
        <v>118</v>
      </c>
    </row>
    <row r="36" spans="2:114" x14ac:dyDescent="0.25">
      <c r="B36">
        <v>2011</v>
      </c>
      <c r="C36" t="s">
        <v>202</v>
      </c>
      <c r="D36" t="e" vm="79">
        <v>#VALUE!</v>
      </c>
      <c r="E36" t="str" cm="1">
        <f t="array" ref="E36">_FV(PEFA2011raw[[#This Row],[Country-abb]],"Abbreviation")</f>
        <v>BI</v>
      </c>
      <c r="F36" t="str">
        <f>_xlfn.XLOOKUP(PEFA2011raw[[#This Row],[ISO-2]],'Code'!$B$2:$B$250,'Code'!$C$2:$C$250,"",0)</f>
        <v>BDI</v>
      </c>
      <c r="G36">
        <v>2009</v>
      </c>
      <c r="H36" t="s">
        <v>120</v>
      </c>
      <c r="I36" t="s">
        <v>120</v>
      </c>
      <c r="J36" t="s">
        <v>120</v>
      </c>
      <c r="K36" t="s">
        <v>120</v>
      </c>
      <c r="L36" t="s">
        <v>137</v>
      </c>
      <c r="M36" t="s">
        <v>115</v>
      </c>
      <c r="N36" t="s">
        <v>115</v>
      </c>
      <c r="O36" t="s">
        <v>121</v>
      </c>
      <c r="P36" t="s">
        <v>120</v>
      </c>
      <c r="Q36" t="s">
        <v>118</v>
      </c>
      <c r="R36" t="s">
        <v>115</v>
      </c>
      <c r="S36" t="s">
        <v>115</v>
      </c>
      <c r="T36" t="s">
        <v>117</v>
      </c>
      <c r="U36" t="s">
        <v>117</v>
      </c>
      <c r="V36" t="s">
        <v>121</v>
      </c>
      <c r="W36" t="s">
        <v>118</v>
      </c>
      <c r="X36" t="s">
        <v>117</v>
      </c>
      <c r="Y36" t="s">
        <v>117</v>
      </c>
      <c r="Z36" t="s">
        <v>115</v>
      </c>
      <c r="AA36" t="s">
        <v>118</v>
      </c>
      <c r="AB36" t="s">
        <v>118</v>
      </c>
      <c r="AC36" t="s">
        <v>118</v>
      </c>
      <c r="AD36" t="s">
        <v>118</v>
      </c>
      <c r="AE36" t="s">
        <v>118</v>
      </c>
      <c r="AF36" t="s">
        <v>117</v>
      </c>
      <c r="AG36" t="s">
        <v>117</v>
      </c>
      <c r="AH36" t="s">
        <v>116</v>
      </c>
      <c r="AI36" t="s">
        <v>118</v>
      </c>
      <c r="AJ36" t="s">
        <v>117</v>
      </c>
      <c r="AK36" t="s">
        <v>115</v>
      </c>
      <c r="AL36" t="s">
        <v>121</v>
      </c>
      <c r="AM36" t="s">
        <v>117</v>
      </c>
      <c r="AN36" t="s">
        <v>120</v>
      </c>
      <c r="AO36" t="s">
        <v>118</v>
      </c>
      <c r="AP36" t="s">
        <v>118</v>
      </c>
      <c r="AQ36" t="s">
        <v>117</v>
      </c>
      <c r="AR36" t="s">
        <v>117</v>
      </c>
      <c r="AS36" t="s">
        <v>117</v>
      </c>
      <c r="AT36" t="s">
        <v>117</v>
      </c>
      <c r="AU36" t="s">
        <v>121</v>
      </c>
      <c r="AV36" t="s">
        <v>118</v>
      </c>
      <c r="AW36" t="s">
        <v>118</v>
      </c>
      <c r="AX36" t="s">
        <v>117</v>
      </c>
      <c r="AY36" t="s">
        <v>121</v>
      </c>
      <c r="AZ36" t="s">
        <v>120</v>
      </c>
      <c r="BA36" t="s">
        <v>117</v>
      </c>
      <c r="BB36" t="s">
        <v>118</v>
      </c>
      <c r="BC36" t="s">
        <v>121</v>
      </c>
      <c r="BD36" t="s">
        <v>120</v>
      </c>
      <c r="BE36" t="s">
        <v>120</v>
      </c>
      <c r="BF36" t="s">
        <v>118</v>
      </c>
      <c r="BG36" t="s">
        <v>121</v>
      </c>
      <c r="BH36" t="s">
        <v>117</v>
      </c>
      <c r="BI36" t="s">
        <v>118</v>
      </c>
      <c r="BJ36" t="s">
        <v>117</v>
      </c>
      <c r="BK36" t="s">
        <v>121</v>
      </c>
      <c r="BL36" t="s">
        <v>118</v>
      </c>
      <c r="BM36" t="s">
        <v>118</v>
      </c>
      <c r="BN36" t="s">
        <v>118</v>
      </c>
      <c r="BO36" t="s">
        <v>117</v>
      </c>
      <c r="BP36" t="s">
        <v>121</v>
      </c>
      <c r="BQ36" t="s">
        <v>118</v>
      </c>
      <c r="BR36" t="s">
        <v>117</v>
      </c>
      <c r="BS36" t="s">
        <v>117</v>
      </c>
      <c r="BT36" t="s">
        <v>137</v>
      </c>
      <c r="BU36" t="s">
        <v>121</v>
      </c>
      <c r="BV36" t="s">
        <v>117</v>
      </c>
      <c r="BW36" t="s">
        <v>118</v>
      </c>
      <c r="BX36" t="s">
        <v>117</v>
      </c>
      <c r="BY36" t="s">
        <v>121</v>
      </c>
      <c r="BZ36" t="s">
        <v>117</v>
      </c>
      <c r="CA36" t="s">
        <v>118</v>
      </c>
      <c r="CB36" t="s">
        <v>118</v>
      </c>
      <c r="CC36" t="s">
        <v>118</v>
      </c>
      <c r="CD36" t="s">
        <v>118</v>
      </c>
      <c r="CE36" t="s">
        <v>118</v>
      </c>
      <c r="CF36" t="s">
        <v>117</v>
      </c>
      <c r="CG36" t="s">
        <v>117</v>
      </c>
      <c r="CH36" t="s">
        <v>121</v>
      </c>
      <c r="CI36" t="s">
        <v>117</v>
      </c>
      <c r="CJ36" t="s">
        <v>118</v>
      </c>
      <c r="CK36" t="s">
        <v>118</v>
      </c>
      <c r="CL36" t="s">
        <v>118</v>
      </c>
      <c r="CM36" t="s">
        <v>118</v>
      </c>
      <c r="CN36" t="s">
        <v>118</v>
      </c>
      <c r="CO36" t="s">
        <v>118</v>
      </c>
      <c r="CP36" t="s">
        <v>121</v>
      </c>
      <c r="CQ36" t="s">
        <v>118</v>
      </c>
      <c r="CR36" t="s">
        <v>117</v>
      </c>
      <c r="CS36" t="s">
        <v>118</v>
      </c>
      <c r="CT36" t="s">
        <v>121</v>
      </c>
      <c r="CU36" t="s">
        <v>117</v>
      </c>
      <c r="CV36" t="s">
        <v>118</v>
      </c>
      <c r="CW36" t="s">
        <v>118</v>
      </c>
      <c r="CX36" t="s">
        <v>120</v>
      </c>
      <c r="CY36" t="s">
        <v>118</v>
      </c>
      <c r="CZ36" t="s">
        <v>118</v>
      </c>
      <c r="DA36" t="s">
        <v>118</v>
      </c>
      <c r="DB36" t="s">
        <v>118</v>
      </c>
      <c r="DC36" t="s">
        <v>118</v>
      </c>
      <c r="DD36" t="s">
        <v>118</v>
      </c>
      <c r="DE36" t="s">
        <v>118</v>
      </c>
      <c r="DF36" t="s">
        <v>121</v>
      </c>
      <c r="DG36" t="s">
        <v>117</v>
      </c>
      <c r="DH36" t="s">
        <v>118</v>
      </c>
      <c r="DI36" t="s">
        <v>118</v>
      </c>
      <c r="DJ36" t="s">
        <v>118</v>
      </c>
    </row>
    <row r="37" spans="2:114" x14ac:dyDescent="0.25">
      <c r="B37">
        <v>2011</v>
      </c>
      <c r="C37" t="s">
        <v>125</v>
      </c>
      <c r="D37" t="e" vm="90">
        <v>#VALUE!</v>
      </c>
      <c r="E37" t="str" cm="1">
        <f t="array" ref="E37">_FV(PEFA2011raw[[#This Row],[Country-abb]],"Abbreviation")</f>
        <v>CV</v>
      </c>
      <c r="F37" t="str">
        <f>_xlfn.XLOOKUP(PEFA2011raw[[#This Row],[ISO-2]],'Code'!$B$2:$B$250,'Code'!$C$2:$C$250,"",0)</f>
        <v>CPV</v>
      </c>
      <c r="G37">
        <v>2016</v>
      </c>
      <c r="H37" t="s">
        <v>117</v>
      </c>
      <c r="I37" t="s">
        <v>117</v>
      </c>
      <c r="J37" t="s">
        <v>116</v>
      </c>
      <c r="K37" t="s">
        <v>117</v>
      </c>
      <c r="L37" t="s">
        <v>115</v>
      </c>
      <c r="M37" t="s">
        <v>118</v>
      </c>
      <c r="N37" t="s">
        <v>118</v>
      </c>
      <c r="O37" t="s">
        <v>115</v>
      </c>
      <c r="P37" t="s">
        <v>115</v>
      </c>
      <c r="Q37" t="s">
        <v>115</v>
      </c>
      <c r="R37" t="s">
        <v>115</v>
      </c>
      <c r="S37" t="s">
        <v>115</v>
      </c>
      <c r="T37" t="s">
        <v>115</v>
      </c>
      <c r="U37" t="s">
        <v>115</v>
      </c>
      <c r="V37" t="s">
        <v>124</v>
      </c>
      <c r="W37" t="s">
        <v>115</v>
      </c>
      <c r="X37" t="s">
        <v>120</v>
      </c>
      <c r="Y37" t="s">
        <v>115</v>
      </c>
      <c r="Z37" t="s">
        <v>115</v>
      </c>
      <c r="AA37" t="s">
        <v>115</v>
      </c>
      <c r="AB37" t="s">
        <v>120</v>
      </c>
      <c r="AC37" t="s">
        <v>121</v>
      </c>
      <c r="AD37" t="s">
        <v>120</v>
      </c>
      <c r="AE37" t="s">
        <v>118</v>
      </c>
      <c r="AF37" t="s">
        <v>120</v>
      </c>
      <c r="AG37" t="s">
        <v>120</v>
      </c>
      <c r="AH37" t="s">
        <v>115</v>
      </c>
      <c r="AI37" t="s">
        <v>120</v>
      </c>
      <c r="AJ37" t="s">
        <v>115</v>
      </c>
      <c r="AK37" t="s">
        <v>115</v>
      </c>
      <c r="AL37" t="s">
        <v>120</v>
      </c>
      <c r="AM37" t="s">
        <v>120</v>
      </c>
      <c r="AN37" t="s">
        <v>115</v>
      </c>
      <c r="AO37" t="s">
        <v>117</v>
      </c>
      <c r="AP37" t="s">
        <v>117</v>
      </c>
      <c r="AQ37" t="s">
        <v>120</v>
      </c>
      <c r="AR37" t="s">
        <v>117</v>
      </c>
      <c r="AS37" t="s">
        <v>115</v>
      </c>
      <c r="AT37" t="s">
        <v>117</v>
      </c>
      <c r="AU37" t="s">
        <v>115</v>
      </c>
      <c r="AV37" t="s">
        <v>115</v>
      </c>
      <c r="AW37" t="s">
        <v>115</v>
      </c>
      <c r="AX37" t="s">
        <v>115</v>
      </c>
      <c r="AY37" t="s">
        <v>121</v>
      </c>
      <c r="AZ37" t="s">
        <v>118</v>
      </c>
      <c r="BA37" t="s">
        <v>115</v>
      </c>
      <c r="BB37" t="s">
        <v>115</v>
      </c>
      <c r="BC37" t="s">
        <v>116</v>
      </c>
      <c r="BD37" t="s">
        <v>120</v>
      </c>
      <c r="BE37" t="s">
        <v>117</v>
      </c>
      <c r="BF37" t="s">
        <v>115</v>
      </c>
      <c r="BG37" t="s">
        <v>120</v>
      </c>
      <c r="BH37" t="s">
        <v>120</v>
      </c>
      <c r="BI37" t="s">
        <v>117</v>
      </c>
      <c r="BJ37" t="s">
        <v>115</v>
      </c>
      <c r="BK37" t="s">
        <v>124</v>
      </c>
      <c r="BL37" t="s">
        <v>120</v>
      </c>
      <c r="BM37" t="s">
        <v>115</v>
      </c>
      <c r="BN37" t="s">
        <v>115</v>
      </c>
      <c r="BO37" t="s">
        <v>115</v>
      </c>
      <c r="BP37" t="s">
        <v>116</v>
      </c>
      <c r="BQ37" t="s">
        <v>120</v>
      </c>
      <c r="BR37" t="s">
        <v>118</v>
      </c>
      <c r="BS37" t="s">
        <v>118</v>
      </c>
      <c r="BT37" t="s">
        <v>115</v>
      </c>
      <c r="BU37" t="s">
        <v>115</v>
      </c>
      <c r="BV37" t="s">
        <v>115</v>
      </c>
      <c r="BW37" t="s">
        <v>115</v>
      </c>
      <c r="BX37" t="s">
        <v>115</v>
      </c>
      <c r="BY37" t="s">
        <v>116</v>
      </c>
      <c r="BZ37" t="s">
        <v>120</v>
      </c>
      <c r="CA37" t="s">
        <v>120</v>
      </c>
      <c r="CB37" t="s">
        <v>117</v>
      </c>
      <c r="CC37" t="s">
        <v>124</v>
      </c>
      <c r="CD37" t="s">
        <v>120</v>
      </c>
      <c r="CE37" t="s">
        <v>115</v>
      </c>
      <c r="CF37" t="s">
        <v>115</v>
      </c>
      <c r="CG37" t="s">
        <v>115</v>
      </c>
      <c r="CH37" t="s">
        <v>120</v>
      </c>
      <c r="CI37" t="s">
        <v>120</v>
      </c>
      <c r="CJ37" t="s">
        <v>120</v>
      </c>
      <c r="CK37" t="s">
        <v>120</v>
      </c>
      <c r="CL37" t="s">
        <v>117</v>
      </c>
      <c r="CM37" t="s">
        <v>117</v>
      </c>
      <c r="CN37" t="s">
        <v>117</v>
      </c>
      <c r="CO37" t="s">
        <v>117</v>
      </c>
      <c r="CP37" t="s">
        <v>117</v>
      </c>
      <c r="CQ37" t="s">
        <v>117</v>
      </c>
      <c r="CR37" t="s">
        <v>117</v>
      </c>
      <c r="CS37" t="s">
        <v>117</v>
      </c>
      <c r="CT37" t="s">
        <v>124</v>
      </c>
      <c r="CU37" t="s">
        <v>120</v>
      </c>
      <c r="CV37" t="s">
        <v>115</v>
      </c>
      <c r="CW37" t="s">
        <v>120</v>
      </c>
      <c r="CX37" t="s">
        <v>120</v>
      </c>
      <c r="CY37" t="s">
        <v>121</v>
      </c>
      <c r="CZ37" t="s">
        <v>120</v>
      </c>
      <c r="DA37" t="s">
        <v>118</v>
      </c>
      <c r="DB37" t="s">
        <v>118</v>
      </c>
      <c r="DC37" t="s">
        <v>121</v>
      </c>
      <c r="DD37" t="s">
        <v>115</v>
      </c>
      <c r="DE37" t="s">
        <v>118</v>
      </c>
      <c r="DF37" t="s">
        <v>118</v>
      </c>
      <c r="DG37" t="s">
        <v>118</v>
      </c>
      <c r="DH37" t="s">
        <v>118</v>
      </c>
      <c r="DI37" t="s">
        <v>118</v>
      </c>
      <c r="DJ37" t="s">
        <v>118</v>
      </c>
    </row>
    <row r="38" spans="2:114" x14ac:dyDescent="0.25">
      <c r="B38">
        <v>2011</v>
      </c>
      <c r="C38" t="s">
        <v>125</v>
      </c>
      <c r="D38" t="e" vm="90">
        <v>#VALUE!</v>
      </c>
      <c r="E38" t="str" cm="1">
        <f t="array" ref="E38">_FV(PEFA2011raw[[#This Row],[Country-abb]],"Abbreviation")</f>
        <v>CV</v>
      </c>
      <c r="F38" t="str">
        <f>_xlfn.XLOOKUP(PEFA2011raw[[#This Row],[ISO-2]],'Code'!$B$2:$B$250,'Code'!$C$2:$C$250,"",0)</f>
        <v>CPV</v>
      </c>
      <c r="G38">
        <v>2008</v>
      </c>
      <c r="H38" t="s">
        <v>115</v>
      </c>
      <c r="I38" t="s">
        <v>115</v>
      </c>
      <c r="J38" t="s">
        <v>120</v>
      </c>
      <c r="K38" t="s">
        <v>120</v>
      </c>
      <c r="L38" t="s">
        <v>137</v>
      </c>
      <c r="M38" t="s">
        <v>120</v>
      </c>
      <c r="N38" t="s">
        <v>120</v>
      </c>
      <c r="O38" t="s">
        <v>124</v>
      </c>
      <c r="P38" t="s">
        <v>115</v>
      </c>
      <c r="Q38" t="s">
        <v>120</v>
      </c>
      <c r="R38" t="s">
        <v>120</v>
      </c>
      <c r="S38" t="s">
        <v>120</v>
      </c>
      <c r="T38" t="s">
        <v>115</v>
      </c>
      <c r="U38" t="s">
        <v>115</v>
      </c>
      <c r="V38" t="s">
        <v>120</v>
      </c>
      <c r="W38" t="s">
        <v>120</v>
      </c>
      <c r="X38" t="s">
        <v>120</v>
      </c>
      <c r="Y38" t="s">
        <v>120</v>
      </c>
      <c r="Z38" t="s">
        <v>115</v>
      </c>
      <c r="AA38" t="s">
        <v>115</v>
      </c>
      <c r="AB38" t="s">
        <v>118</v>
      </c>
      <c r="AC38" t="s">
        <v>121</v>
      </c>
      <c r="AD38" t="s">
        <v>117</v>
      </c>
      <c r="AE38" t="s">
        <v>118</v>
      </c>
      <c r="AF38" t="s">
        <v>117</v>
      </c>
      <c r="AG38" t="s">
        <v>117</v>
      </c>
      <c r="AH38" t="s">
        <v>124</v>
      </c>
      <c r="AI38" t="s">
        <v>115</v>
      </c>
      <c r="AJ38" t="s">
        <v>115</v>
      </c>
      <c r="AK38" t="s">
        <v>117</v>
      </c>
      <c r="AL38" t="s">
        <v>116</v>
      </c>
      <c r="AM38" t="s">
        <v>117</v>
      </c>
      <c r="AN38" t="s">
        <v>115</v>
      </c>
      <c r="AO38" t="s">
        <v>117</v>
      </c>
      <c r="AP38" t="s">
        <v>117</v>
      </c>
      <c r="AQ38" t="s">
        <v>120</v>
      </c>
      <c r="AR38" t="s">
        <v>117</v>
      </c>
      <c r="AS38" t="s">
        <v>115</v>
      </c>
      <c r="AT38" t="s">
        <v>117</v>
      </c>
      <c r="AU38" t="s">
        <v>115</v>
      </c>
      <c r="AV38" t="s">
        <v>115</v>
      </c>
      <c r="AW38" t="s">
        <v>115</v>
      </c>
      <c r="AX38" t="s">
        <v>115</v>
      </c>
      <c r="AY38" t="s">
        <v>121</v>
      </c>
      <c r="AZ38" t="s">
        <v>118</v>
      </c>
      <c r="BA38" t="s">
        <v>115</v>
      </c>
      <c r="BB38" t="s">
        <v>115</v>
      </c>
      <c r="BC38" t="s">
        <v>116</v>
      </c>
      <c r="BD38" t="s">
        <v>120</v>
      </c>
      <c r="BE38" t="s">
        <v>117</v>
      </c>
      <c r="BF38" t="s">
        <v>115</v>
      </c>
      <c r="BG38" t="s">
        <v>116</v>
      </c>
      <c r="BH38" t="s">
        <v>120</v>
      </c>
      <c r="BI38" t="s">
        <v>117</v>
      </c>
      <c r="BJ38" t="s">
        <v>117</v>
      </c>
      <c r="BK38" t="s">
        <v>124</v>
      </c>
      <c r="BL38" t="s">
        <v>115</v>
      </c>
      <c r="BM38" t="s">
        <v>115</v>
      </c>
      <c r="BN38" t="s">
        <v>115</v>
      </c>
      <c r="BO38" t="s">
        <v>120</v>
      </c>
      <c r="BP38" t="s">
        <v>120</v>
      </c>
      <c r="BQ38" t="s">
        <v>120</v>
      </c>
      <c r="BR38" t="s">
        <v>120</v>
      </c>
      <c r="BS38" t="s">
        <v>117</v>
      </c>
      <c r="BT38" t="s">
        <v>137</v>
      </c>
      <c r="BU38" t="s">
        <v>124</v>
      </c>
      <c r="BV38" t="s">
        <v>120</v>
      </c>
      <c r="BW38" t="s">
        <v>115</v>
      </c>
      <c r="BX38" t="s">
        <v>115</v>
      </c>
      <c r="BY38" t="s">
        <v>121</v>
      </c>
      <c r="BZ38" t="s">
        <v>118</v>
      </c>
      <c r="CA38" t="s">
        <v>117</v>
      </c>
      <c r="CB38" t="s">
        <v>117</v>
      </c>
      <c r="CC38" t="s">
        <v>124</v>
      </c>
      <c r="CD38" t="s">
        <v>120</v>
      </c>
      <c r="CE38" t="s">
        <v>115</v>
      </c>
      <c r="CF38" t="s">
        <v>118</v>
      </c>
      <c r="CG38" t="s">
        <v>118</v>
      </c>
      <c r="CH38" t="s">
        <v>116</v>
      </c>
      <c r="CI38" t="s">
        <v>117</v>
      </c>
      <c r="CJ38" t="s">
        <v>120</v>
      </c>
      <c r="CK38" t="s">
        <v>120</v>
      </c>
      <c r="CL38" t="s">
        <v>116</v>
      </c>
      <c r="CM38" t="s">
        <v>117</v>
      </c>
      <c r="CN38" t="s">
        <v>120</v>
      </c>
      <c r="CO38" t="s">
        <v>117</v>
      </c>
      <c r="CP38" t="s">
        <v>121</v>
      </c>
      <c r="CQ38" t="s">
        <v>118</v>
      </c>
      <c r="CR38" t="s">
        <v>117</v>
      </c>
      <c r="CS38" t="s">
        <v>117</v>
      </c>
      <c r="CT38" t="s">
        <v>124</v>
      </c>
      <c r="CU38" t="s">
        <v>120</v>
      </c>
      <c r="CV38" t="s">
        <v>115</v>
      </c>
      <c r="CW38" t="s">
        <v>120</v>
      </c>
      <c r="CX38" t="s">
        <v>120</v>
      </c>
      <c r="CY38" t="s">
        <v>121</v>
      </c>
      <c r="CZ38" t="s">
        <v>117</v>
      </c>
      <c r="DA38" t="s">
        <v>118</v>
      </c>
      <c r="DB38" t="s">
        <v>118</v>
      </c>
      <c r="DC38" t="s">
        <v>124</v>
      </c>
      <c r="DD38" t="s">
        <v>115</v>
      </c>
      <c r="DE38" t="s">
        <v>120</v>
      </c>
      <c r="DF38" t="s">
        <v>118</v>
      </c>
      <c r="DG38" t="s">
        <v>118</v>
      </c>
      <c r="DH38" t="s">
        <v>118</v>
      </c>
      <c r="DI38" t="s">
        <v>118</v>
      </c>
      <c r="DJ38" t="s">
        <v>118</v>
      </c>
    </row>
    <row r="39" spans="2:114" x14ac:dyDescent="0.25">
      <c r="B39">
        <v>2011</v>
      </c>
      <c r="C39" t="s">
        <v>153</v>
      </c>
      <c r="D39" t="e" vm="62">
        <v>#VALUE!</v>
      </c>
      <c r="E39" t="str" cm="1">
        <f t="array" ref="E39">_FV(PEFA2011raw[[#This Row],[Country-abb]],"Abbreviation")</f>
        <v>KH</v>
      </c>
      <c r="F39" t="str">
        <f>_xlfn.XLOOKUP(PEFA2011raw[[#This Row],[ISO-2]],'Code'!$B$2:$B$250,'Code'!$C$2:$C$250,"",0)</f>
        <v>KHM</v>
      </c>
      <c r="G39">
        <v>2015</v>
      </c>
      <c r="H39" t="s">
        <v>115</v>
      </c>
      <c r="I39" t="s">
        <v>115</v>
      </c>
      <c r="J39" t="s">
        <v>121</v>
      </c>
      <c r="K39" t="s">
        <v>118</v>
      </c>
      <c r="L39" t="s">
        <v>120</v>
      </c>
      <c r="M39" t="s">
        <v>115</v>
      </c>
      <c r="N39" t="s">
        <v>115</v>
      </c>
      <c r="O39" t="s">
        <v>121</v>
      </c>
      <c r="P39" t="s">
        <v>118</v>
      </c>
      <c r="Q39" t="s">
        <v>117</v>
      </c>
      <c r="R39" t="s">
        <v>117</v>
      </c>
      <c r="S39" t="s">
        <v>117</v>
      </c>
      <c r="T39" t="s">
        <v>117</v>
      </c>
      <c r="U39" t="s">
        <v>117</v>
      </c>
      <c r="V39" t="s">
        <v>117</v>
      </c>
      <c r="W39" t="s">
        <v>117</v>
      </c>
      <c r="X39" t="s">
        <v>117</v>
      </c>
      <c r="Y39" t="s">
        <v>120</v>
      </c>
      <c r="Z39" t="s">
        <v>115</v>
      </c>
      <c r="AA39" t="s">
        <v>115</v>
      </c>
      <c r="AB39" t="s">
        <v>118</v>
      </c>
      <c r="AC39" t="s">
        <v>116</v>
      </c>
      <c r="AD39" t="s">
        <v>117</v>
      </c>
      <c r="AE39" t="s">
        <v>115</v>
      </c>
      <c r="AF39" t="s">
        <v>118</v>
      </c>
      <c r="AG39" t="s">
        <v>118</v>
      </c>
      <c r="AH39" t="s">
        <v>115</v>
      </c>
      <c r="AI39" t="s">
        <v>115</v>
      </c>
      <c r="AJ39" t="s">
        <v>115</v>
      </c>
      <c r="AK39" t="s">
        <v>115</v>
      </c>
      <c r="AL39" t="s">
        <v>116</v>
      </c>
      <c r="AM39" t="s">
        <v>117</v>
      </c>
      <c r="AN39" t="s">
        <v>115</v>
      </c>
      <c r="AO39" t="s">
        <v>117</v>
      </c>
      <c r="AP39" t="s">
        <v>117</v>
      </c>
      <c r="AQ39" t="s">
        <v>116</v>
      </c>
      <c r="AR39" t="s">
        <v>117</v>
      </c>
      <c r="AS39" t="s">
        <v>120</v>
      </c>
      <c r="AT39" t="s">
        <v>117</v>
      </c>
      <c r="AU39" t="s">
        <v>121</v>
      </c>
      <c r="AV39" t="s">
        <v>118</v>
      </c>
      <c r="AW39" t="s">
        <v>117</v>
      </c>
      <c r="AX39" t="s">
        <v>117</v>
      </c>
      <c r="AY39" t="s">
        <v>121</v>
      </c>
      <c r="AZ39" t="s">
        <v>118</v>
      </c>
      <c r="BA39" t="s">
        <v>120</v>
      </c>
      <c r="BB39" t="s">
        <v>117</v>
      </c>
      <c r="BC39" t="s">
        <v>116</v>
      </c>
      <c r="BD39" t="s">
        <v>120</v>
      </c>
      <c r="BE39" t="s">
        <v>117</v>
      </c>
      <c r="BF39" t="s">
        <v>120</v>
      </c>
      <c r="BG39" t="s">
        <v>116</v>
      </c>
      <c r="BH39" t="s">
        <v>117</v>
      </c>
      <c r="BI39" t="s">
        <v>120</v>
      </c>
      <c r="BJ39" t="s">
        <v>117</v>
      </c>
      <c r="BK39" t="s">
        <v>121</v>
      </c>
      <c r="BL39" t="s">
        <v>120</v>
      </c>
      <c r="BM39" t="s">
        <v>117</v>
      </c>
      <c r="BN39" t="s">
        <v>120</v>
      </c>
      <c r="BO39" t="s">
        <v>118</v>
      </c>
      <c r="BP39" t="s">
        <v>118</v>
      </c>
      <c r="BQ39" t="s">
        <v>120</v>
      </c>
      <c r="BR39" t="s">
        <v>118</v>
      </c>
      <c r="BS39" t="s">
        <v>118</v>
      </c>
      <c r="BT39" t="s">
        <v>118</v>
      </c>
      <c r="BU39" t="s">
        <v>117</v>
      </c>
      <c r="BV39" t="s">
        <v>117</v>
      </c>
      <c r="BW39" t="s">
        <v>117</v>
      </c>
      <c r="BX39" t="s">
        <v>117</v>
      </c>
      <c r="BY39" t="s">
        <v>117</v>
      </c>
      <c r="BZ39" t="s">
        <v>117</v>
      </c>
      <c r="CA39" t="s">
        <v>117</v>
      </c>
      <c r="CB39" t="s">
        <v>117</v>
      </c>
      <c r="CC39" t="s">
        <v>117</v>
      </c>
      <c r="CD39" t="s">
        <v>120</v>
      </c>
      <c r="CE39" t="s">
        <v>118</v>
      </c>
      <c r="CF39" t="s">
        <v>118</v>
      </c>
      <c r="CG39" t="s">
        <v>118</v>
      </c>
      <c r="CH39" t="s">
        <v>116</v>
      </c>
      <c r="CI39" t="s">
        <v>117</v>
      </c>
      <c r="CJ39" t="s">
        <v>115</v>
      </c>
      <c r="CK39" t="s">
        <v>117</v>
      </c>
      <c r="CL39" t="s">
        <v>121</v>
      </c>
      <c r="CM39" t="s">
        <v>118</v>
      </c>
      <c r="CN39" t="s">
        <v>120</v>
      </c>
      <c r="CO39" t="s">
        <v>117</v>
      </c>
      <c r="CP39" t="s">
        <v>116</v>
      </c>
      <c r="CQ39" t="s">
        <v>117</v>
      </c>
      <c r="CR39" t="s">
        <v>115</v>
      </c>
      <c r="CS39" t="s">
        <v>117</v>
      </c>
      <c r="CT39" t="s">
        <v>116</v>
      </c>
      <c r="CU39" t="s">
        <v>117</v>
      </c>
      <c r="CV39" t="s">
        <v>120</v>
      </c>
      <c r="CW39" t="s">
        <v>117</v>
      </c>
      <c r="CX39" t="s">
        <v>120</v>
      </c>
      <c r="CY39" t="s">
        <v>120</v>
      </c>
      <c r="CZ39" t="s">
        <v>120</v>
      </c>
      <c r="DA39" t="s">
        <v>120</v>
      </c>
      <c r="DB39" t="s">
        <v>120</v>
      </c>
      <c r="DC39" t="s">
        <v>118</v>
      </c>
      <c r="DD39" t="s">
        <v>118</v>
      </c>
      <c r="DE39" t="s">
        <v>118</v>
      </c>
      <c r="DF39" t="s">
        <v>121</v>
      </c>
      <c r="DG39" t="s">
        <v>117</v>
      </c>
      <c r="DH39" t="s">
        <v>118</v>
      </c>
      <c r="DI39" t="s">
        <v>118</v>
      </c>
      <c r="DJ39" t="s">
        <v>118</v>
      </c>
    </row>
    <row r="40" spans="2:114" x14ac:dyDescent="0.25">
      <c r="B40">
        <v>2011</v>
      </c>
      <c r="C40" t="s">
        <v>153</v>
      </c>
      <c r="D40" t="e" vm="62">
        <v>#VALUE!</v>
      </c>
      <c r="E40" t="str" cm="1">
        <f t="array" ref="E40">_FV(PEFA2011raw[[#This Row],[Country-abb]],"Abbreviation")</f>
        <v>KH</v>
      </c>
      <c r="F40" t="str">
        <f>_xlfn.XLOOKUP(PEFA2011raw[[#This Row],[ISO-2]],'Code'!$B$2:$B$250,'Code'!$C$2:$C$250,"",0)</f>
        <v>KHM</v>
      </c>
      <c r="G40">
        <v>2011</v>
      </c>
      <c r="H40" t="s">
        <v>120</v>
      </c>
      <c r="I40" t="s">
        <v>120</v>
      </c>
      <c r="J40" t="s">
        <v>118</v>
      </c>
      <c r="K40" t="s">
        <v>118</v>
      </c>
      <c r="L40" t="s">
        <v>137</v>
      </c>
      <c r="M40" t="s">
        <v>115</v>
      </c>
      <c r="N40" t="s">
        <v>115</v>
      </c>
      <c r="O40" t="s">
        <v>116</v>
      </c>
      <c r="P40" t="s">
        <v>137</v>
      </c>
      <c r="Q40" t="s">
        <v>137</v>
      </c>
      <c r="R40" t="s">
        <v>117</v>
      </c>
      <c r="S40" t="s">
        <v>117</v>
      </c>
      <c r="T40" t="s">
        <v>120</v>
      </c>
      <c r="U40" t="s">
        <v>120</v>
      </c>
      <c r="V40" t="s">
        <v>117</v>
      </c>
      <c r="W40" t="s">
        <v>137</v>
      </c>
      <c r="X40" t="s">
        <v>137</v>
      </c>
      <c r="Y40" t="s">
        <v>116</v>
      </c>
      <c r="Z40" t="s">
        <v>137</v>
      </c>
      <c r="AA40" t="s">
        <v>137</v>
      </c>
      <c r="AB40" t="s">
        <v>137</v>
      </c>
      <c r="AC40" t="s">
        <v>116</v>
      </c>
      <c r="AD40" t="s">
        <v>137</v>
      </c>
      <c r="AE40" t="s">
        <v>137</v>
      </c>
      <c r="AF40" t="s">
        <v>117</v>
      </c>
      <c r="AG40" t="s">
        <v>117</v>
      </c>
      <c r="AH40" t="s">
        <v>115</v>
      </c>
      <c r="AI40" t="s">
        <v>137</v>
      </c>
      <c r="AJ40" t="s">
        <v>137</v>
      </c>
      <c r="AK40" t="s">
        <v>137</v>
      </c>
      <c r="AL40" t="s">
        <v>120</v>
      </c>
      <c r="AM40" t="s">
        <v>137</v>
      </c>
      <c r="AN40" t="s">
        <v>137</v>
      </c>
      <c r="AO40" t="s">
        <v>137</v>
      </c>
      <c r="AP40" t="s">
        <v>137</v>
      </c>
      <c r="AQ40" t="s">
        <v>120</v>
      </c>
      <c r="AR40" t="s">
        <v>137</v>
      </c>
      <c r="AS40" t="s">
        <v>137</v>
      </c>
      <c r="AT40" t="s">
        <v>137</v>
      </c>
      <c r="AU40" t="s">
        <v>117</v>
      </c>
      <c r="AV40" t="s">
        <v>137</v>
      </c>
      <c r="AW40" t="s">
        <v>137</v>
      </c>
      <c r="AX40" t="s">
        <v>137</v>
      </c>
      <c r="AY40" t="s">
        <v>121</v>
      </c>
      <c r="AZ40" t="s">
        <v>137</v>
      </c>
      <c r="BA40" t="s">
        <v>137</v>
      </c>
      <c r="BB40" t="s">
        <v>137</v>
      </c>
      <c r="BC40" t="s">
        <v>116</v>
      </c>
      <c r="BD40" t="s">
        <v>137</v>
      </c>
      <c r="BE40" t="s">
        <v>137</v>
      </c>
      <c r="BF40" t="s">
        <v>137</v>
      </c>
      <c r="BG40" t="s">
        <v>116</v>
      </c>
      <c r="BH40" t="s">
        <v>137</v>
      </c>
      <c r="BI40" t="s">
        <v>137</v>
      </c>
      <c r="BJ40" t="s">
        <v>137</v>
      </c>
      <c r="BK40" t="s">
        <v>121</v>
      </c>
      <c r="BL40" t="s">
        <v>137</v>
      </c>
      <c r="BM40" t="s">
        <v>137</v>
      </c>
      <c r="BN40" t="s">
        <v>137</v>
      </c>
      <c r="BO40" t="s">
        <v>137</v>
      </c>
      <c r="BP40" t="s">
        <v>117</v>
      </c>
      <c r="BQ40" t="s">
        <v>137</v>
      </c>
      <c r="BR40" t="s">
        <v>137</v>
      </c>
      <c r="BS40" t="s">
        <v>137</v>
      </c>
      <c r="BT40" t="s">
        <v>137</v>
      </c>
      <c r="BU40" t="s">
        <v>117</v>
      </c>
      <c r="BV40" t="s">
        <v>137</v>
      </c>
      <c r="BW40" t="s">
        <v>137</v>
      </c>
      <c r="BX40" t="s">
        <v>137</v>
      </c>
      <c r="BY40" t="s">
        <v>121</v>
      </c>
      <c r="BZ40" t="s">
        <v>137</v>
      </c>
      <c r="CA40" t="s">
        <v>137</v>
      </c>
      <c r="CB40" t="s">
        <v>137</v>
      </c>
      <c r="CC40" t="s">
        <v>117</v>
      </c>
      <c r="CD40" t="s">
        <v>137</v>
      </c>
      <c r="CE40" t="s">
        <v>137</v>
      </c>
      <c r="CF40" t="s">
        <v>117</v>
      </c>
      <c r="CG40" t="s">
        <v>117</v>
      </c>
      <c r="CH40" t="s">
        <v>116</v>
      </c>
      <c r="CI40" t="s">
        <v>137</v>
      </c>
      <c r="CJ40" t="s">
        <v>137</v>
      </c>
      <c r="CK40" t="s">
        <v>137</v>
      </c>
      <c r="CL40" t="s">
        <v>121</v>
      </c>
      <c r="CM40" t="s">
        <v>137</v>
      </c>
      <c r="CN40" t="s">
        <v>137</v>
      </c>
      <c r="CO40" t="s">
        <v>137</v>
      </c>
      <c r="CP40" t="s">
        <v>121</v>
      </c>
      <c r="CQ40" t="s">
        <v>137</v>
      </c>
      <c r="CR40" t="s">
        <v>137</v>
      </c>
      <c r="CS40" t="s">
        <v>137</v>
      </c>
      <c r="CT40" t="s">
        <v>137</v>
      </c>
      <c r="CU40" t="s">
        <v>137</v>
      </c>
      <c r="CV40" t="s">
        <v>137</v>
      </c>
      <c r="CW40" t="s">
        <v>137</v>
      </c>
      <c r="CX40" t="s">
        <v>137</v>
      </c>
      <c r="CY40" t="s">
        <v>137</v>
      </c>
      <c r="CZ40" t="s">
        <v>137</v>
      </c>
      <c r="DA40" t="s">
        <v>137</v>
      </c>
      <c r="DB40" t="s">
        <v>137</v>
      </c>
      <c r="DC40" t="s">
        <v>117</v>
      </c>
      <c r="DD40" t="s">
        <v>137</v>
      </c>
      <c r="DE40" t="s">
        <v>137</v>
      </c>
      <c r="DF40" t="s">
        <v>118</v>
      </c>
      <c r="DG40" t="s">
        <v>137</v>
      </c>
      <c r="DH40" t="s">
        <v>137</v>
      </c>
      <c r="DI40" t="s">
        <v>118</v>
      </c>
      <c r="DJ40" t="s">
        <v>118</v>
      </c>
    </row>
    <row r="41" spans="2:114" x14ac:dyDescent="0.25">
      <c r="B41">
        <v>2011</v>
      </c>
      <c r="C41" t="s">
        <v>216</v>
      </c>
      <c r="D41" t="e" vm="91">
        <v>#VALUE!</v>
      </c>
      <c r="E41" t="str" cm="1">
        <f t="array" ref="E41">_FV(PEFA2011raw[[#This Row],[Country-abb]],"Abbreviation")</f>
        <v>CF</v>
      </c>
      <c r="F41" t="str">
        <f>_xlfn.XLOOKUP(PEFA2011raw[[#This Row],[ISO-2]],'Code'!$B$2:$B$250,'Code'!$C$2:$C$250,"",0)</f>
        <v>CAF</v>
      </c>
      <c r="G41">
        <v>2010</v>
      </c>
      <c r="H41" t="s">
        <v>118</v>
      </c>
      <c r="I41" t="s">
        <v>118</v>
      </c>
      <c r="J41" t="s">
        <v>118</v>
      </c>
      <c r="K41" t="s">
        <v>118</v>
      </c>
      <c r="L41" t="s">
        <v>137</v>
      </c>
      <c r="M41" t="s">
        <v>117</v>
      </c>
      <c r="N41" t="s">
        <v>117</v>
      </c>
      <c r="O41" t="s">
        <v>121</v>
      </c>
      <c r="P41" t="s">
        <v>118</v>
      </c>
      <c r="Q41" t="s">
        <v>117</v>
      </c>
      <c r="R41" t="s">
        <v>120</v>
      </c>
      <c r="S41" t="s">
        <v>120</v>
      </c>
      <c r="T41" t="s">
        <v>117</v>
      </c>
      <c r="U41" t="s">
        <v>117</v>
      </c>
      <c r="V41" t="s">
        <v>118</v>
      </c>
      <c r="W41" t="s">
        <v>118</v>
      </c>
      <c r="X41" t="s">
        <v>118</v>
      </c>
      <c r="Y41" t="s">
        <v>117</v>
      </c>
      <c r="Z41" t="s">
        <v>115</v>
      </c>
      <c r="AA41" t="s">
        <v>118</v>
      </c>
      <c r="AB41" t="s">
        <v>118</v>
      </c>
      <c r="AC41" t="s">
        <v>117</v>
      </c>
      <c r="AD41" t="s">
        <v>117</v>
      </c>
      <c r="AE41" t="s">
        <v>117</v>
      </c>
      <c r="AF41" t="s">
        <v>117</v>
      </c>
      <c r="AG41" t="s">
        <v>117</v>
      </c>
      <c r="AH41" t="s">
        <v>116</v>
      </c>
      <c r="AI41" t="s">
        <v>117</v>
      </c>
      <c r="AJ41" t="s">
        <v>117</v>
      </c>
      <c r="AK41" t="s">
        <v>120</v>
      </c>
      <c r="AL41" t="s">
        <v>121</v>
      </c>
      <c r="AM41" t="s">
        <v>117</v>
      </c>
      <c r="AN41" t="s">
        <v>120</v>
      </c>
      <c r="AO41" t="s">
        <v>118</v>
      </c>
      <c r="AP41" t="s">
        <v>118</v>
      </c>
      <c r="AQ41" t="s">
        <v>117</v>
      </c>
      <c r="AR41" t="s">
        <v>117</v>
      </c>
      <c r="AS41" t="s">
        <v>117</v>
      </c>
      <c r="AT41" t="s">
        <v>117</v>
      </c>
      <c r="AU41" t="s">
        <v>117</v>
      </c>
      <c r="AV41" t="s">
        <v>117</v>
      </c>
      <c r="AW41" t="s">
        <v>117</v>
      </c>
      <c r="AX41" t="s">
        <v>117</v>
      </c>
      <c r="AY41" t="s">
        <v>116</v>
      </c>
      <c r="AZ41" t="s">
        <v>119</v>
      </c>
      <c r="BA41" t="s">
        <v>120</v>
      </c>
      <c r="BB41" t="s">
        <v>118</v>
      </c>
      <c r="BC41" t="s">
        <v>121</v>
      </c>
      <c r="BD41" t="s">
        <v>118</v>
      </c>
      <c r="BE41" t="s">
        <v>117</v>
      </c>
      <c r="BF41" t="s">
        <v>118</v>
      </c>
      <c r="BG41" t="s">
        <v>121</v>
      </c>
      <c r="BH41" t="s">
        <v>117</v>
      </c>
      <c r="BI41" t="s">
        <v>118</v>
      </c>
      <c r="BJ41" t="s">
        <v>123</v>
      </c>
      <c r="BK41" t="s">
        <v>118</v>
      </c>
      <c r="BL41" t="s">
        <v>118</v>
      </c>
      <c r="BM41" t="s">
        <v>117</v>
      </c>
      <c r="BN41" t="s">
        <v>118</v>
      </c>
      <c r="BO41" t="s">
        <v>118</v>
      </c>
      <c r="BP41" t="s">
        <v>115</v>
      </c>
      <c r="BQ41" t="s">
        <v>120</v>
      </c>
      <c r="BR41" t="s">
        <v>115</v>
      </c>
      <c r="BS41" t="s">
        <v>115</v>
      </c>
      <c r="BT41" t="s">
        <v>137</v>
      </c>
      <c r="BU41" t="s">
        <v>117</v>
      </c>
      <c r="BV41" t="s">
        <v>117</v>
      </c>
      <c r="BW41" t="s">
        <v>117</v>
      </c>
      <c r="BX41" t="s">
        <v>117</v>
      </c>
      <c r="BY41" t="s">
        <v>116</v>
      </c>
      <c r="BZ41" t="s">
        <v>117</v>
      </c>
      <c r="CA41" t="s">
        <v>120</v>
      </c>
      <c r="CB41" t="s">
        <v>117</v>
      </c>
      <c r="CC41" t="s">
        <v>118</v>
      </c>
      <c r="CD41" t="s">
        <v>118</v>
      </c>
      <c r="CE41" t="s">
        <v>118</v>
      </c>
      <c r="CF41" t="s">
        <v>118</v>
      </c>
      <c r="CG41" t="s">
        <v>118</v>
      </c>
      <c r="CH41" t="s">
        <v>121</v>
      </c>
      <c r="CI41" t="s">
        <v>117</v>
      </c>
      <c r="CJ41" t="s">
        <v>118</v>
      </c>
      <c r="CK41" t="s">
        <v>120</v>
      </c>
      <c r="CL41" t="s">
        <v>121</v>
      </c>
      <c r="CM41" t="s">
        <v>118</v>
      </c>
      <c r="CN41" t="s">
        <v>118</v>
      </c>
      <c r="CO41" t="s">
        <v>117</v>
      </c>
      <c r="CP41" t="s">
        <v>118</v>
      </c>
      <c r="CQ41" t="s">
        <v>118</v>
      </c>
      <c r="CR41" t="s">
        <v>118</v>
      </c>
      <c r="CS41" t="s">
        <v>118</v>
      </c>
      <c r="CT41" t="s">
        <v>121</v>
      </c>
      <c r="CU41" t="s">
        <v>117</v>
      </c>
      <c r="CV41" t="s">
        <v>120</v>
      </c>
      <c r="CW41" t="s">
        <v>118</v>
      </c>
      <c r="CX41" t="s">
        <v>118</v>
      </c>
      <c r="CY41" t="s">
        <v>118</v>
      </c>
      <c r="CZ41" t="s">
        <v>118</v>
      </c>
      <c r="DA41" t="s">
        <v>118</v>
      </c>
      <c r="DB41" t="s">
        <v>118</v>
      </c>
      <c r="DC41" t="s">
        <v>118</v>
      </c>
      <c r="DD41" t="s">
        <v>118</v>
      </c>
      <c r="DE41" t="s">
        <v>118</v>
      </c>
      <c r="DF41" t="s">
        <v>118</v>
      </c>
      <c r="DG41" t="s">
        <v>118</v>
      </c>
      <c r="DH41" t="s">
        <v>118</v>
      </c>
      <c r="DI41" t="s">
        <v>118</v>
      </c>
      <c r="DJ41" t="s">
        <v>118</v>
      </c>
    </row>
    <row r="42" spans="2:114" x14ac:dyDescent="0.25">
      <c r="B42">
        <v>2011</v>
      </c>
      <c r="C42" t="s">
        <v>224</v>
      </c>
      <c r="D42" t="e" vm="30">
        <v>#VALUE!</v>
      </c>
      <c r="E42" t="str" cm="1">
        <f t="array" ref="E42">_FV(PEFA2011raw[[#This Row],[Country-abb]],"Abbreviation")</f>
        <v>CO</v>
      </c>
      <c r="F42" t="str">
        <f>_xlfn.XLOOKUP(PEFA2011raw[[#This Row],[ISO-2]],'Code'!$B$2:$B$250,'Code'!$C$2:$C$250,"",0)</f>
        <v>COL</v>
      </c>
      <c r="G42">
        <v>2009</v>
      </c>
      <c r="H42" t="s">
        <v>115</v>
      </c>
      <c r="I42" t="s">
        <v>115</v>
      </c>
      <c r="J42" t="s">
        <v>120</v>
      </c>
      <c r="K42" t="s">
        <v>120</v>
      </c>
      <c r="L42" t="s">
        <v>137</v>
      </c>
      <c r="M42" t="s">
        <v>115</v>
      </c>
      <c r="N42" t="s">
        <v>115</v>
      </c>
      <c r="O42" t="s">
        <v>121</v>
      </c>
      <c r="P42" t="s">
        <v>117</v>
      </c>
      <c r="Q42" t="s">
        <v>118</v>
      </c>
      <c r="R42" t="s">
        <v>117</v>
      </c>
      <c r="S42" t="s">
        <v>117</v>
      </c>
      <c r="T42" t="s">
        <v>115</v>
      </c>
      <c r="U42" t="s">
        <v>115</v>
      </c>
      <c r="V42" t="s">
        <v>115</v>
      </c>
      <c r="W42" t="s">
        <v>115</v>
      </c>
      <c r="X42" t="s">
        <v>115</v>
      </c>
      <c r="Y42" t="s">
        <v>120</v>
      </c>
      <c r="Z42" t="s">
        <v>115</v>
      </c>
      <c r="AA42" t="s">
        <v>120</v>
      </c>
      <c r="AB42" t="s">
        <v>118</v>
      </c>
      <c r="AC42" t="s">
        <v>124</v>
      </c>
      <c r="AD42" t="s">
        <v>115</v>
      </c>
      <c r="AE42" t="s">
        <v>120</v>
      </c>
      <c r="AF42" t="s">
        <v>120</v>
      </c>
      <c r="AG42" t="s">
        <v>120</v>
      </c>
      <c r="AH42" t="s">
        <v>120</v>
      </c>
      <c r="AI42" t="s">
        <v>115</v>
      </c>
      <c r="AJ42" t="s">
        <v>118</v>
      </c>
      <c r="AK42" t="s">
        <v>115</v>
      </c>
      <c r="AL42" t="s">
        <v>124</v>
      </c>
      <c r="AM42" t="s">
        <v>115</v>
      </c>
      <c r="AN42" t="s">
        <v>115</v>
      </c>
      <c r="AO42" t="s">
        <v>115</v>
      </c>
      <c r="AP42" t="s">
        <v>117</v>
      </c>
      <c r="AQ42" t="s">
        <v>120</v>
      </c>
      <c r="AR42" t="s">
        <v>118</v>
      </c>
      <c r="AS42" t="s">
        <v>115</v>
      </c>
      <c r="AT42" t="s">
        <v>120</v>
      </c>
      <c r="AU42" t="s">
        <v>120</v>
      </c>
      <c r="AV42" t="s">
        <v>120</v>
      </c>
      <c r="AW42" t="s">
        <v>120</v>
      </c>
      <c r="AX42" t="s">
        <v>120</v>
      </c>
      <c r="AY42" t="s">
        <v>121</v>
      </c>
      <c r="AZ42" t="s">
        <v>118</v>
      </c>
      <c r="BA42" t="s">
        <v>115</v>
      </c>
      <c r="BB42" t="s">
        <v>118</v>
      </c>
      <c r="BC42" t="s">
        <v>115</v>
      </c>
      <c r="BD42" t="s">
        <v>115</v>
      </c>
      <c r="BE42" t="s">
        <v>115</v>
      </c>
      <c r="BF42" t="s">
        <v>115</v>
      </c>
      <c r="BG42" t="s">
        <v>124</v>
      </c>
      <c r="BH42" t="s">
        <v>120</v>
      </c>
      <c r="BI42" t="s">
        <v>120</v>
      </c>
      <c r="BJ42" t="s">
        <v>115</v>
      </c>
      <c r="BK42" t="s">
        <v>117</v>
      </c>
      <c r="BL42" t="s">
        <v>117</v>
      </c>
      <c r="BM42" t="s">
        <v>115</v>
      </c>
      <c r="BN42" t="s">
        <v>115</v>
      </c>
      <c r="BO42" t="s">
        <v>117</v>
      </c>
      <c r="BP42" t="s">
        <v>120</v>
      </c>
      <c r="BQ42" t="s">
        <v>120</v>
      </c>
      <c r="BR42" t="s">
        <v>115</v>
      </c>
      <c r="BS42" t="s">
        <v>117</v>
      </c>
      <c r="BT42" t="s">
        <v>137</v>
      </c>
      <c r="BU42" t="s">
        <v>120</v>
      </c>
      <c r="BV42" t="s">
        <v>120</v>
      </c>
      <c r="BW42" t="s">
        <v>120</v>
      </c>
      <c r="BX42" t="s">
        <v>120</v>
      </c>
      <c r="BY42" t="s">
        <v>117</v>
      </c>
      <c r="BZ42" t="s">
        <v>117</v>
      </c>
      <c r="CA42" t="s">
        <v>117</v>
      </c>
      <c r="CB42" t="s">
        <v>117</v>
      </c>
      <c r="CC42" t="s">
        <v>119</v>
      </c>
      <c r="CD42" t="s">
        <v>120</v>
      </c>
      <c r="CE42" t="s">
        <v>119</v>
      </c>
      <c r="CF42" t="s">
        <v>120</v>
      </c>
      <c r="CG42" t="s">
        <v>120</v>
      </c>
      <c r="CH42" t="s">
        <v>116</v>
      </c>
      <c r="CI42" t="s">
        <v>115</v>
      </c>
      <c r="CJ42" t="s">
        <v>115</v>
      </c>
      <c r="CK42" t="s">
        <v>117</v>
      </c>
      <c r="CL42" t="s">
        <v>115</v>
      </c>
      <c r="CM42" t="s">
        <v>115</v>
      </c>
      <c r="CN42" t="s">
        <v>115</v>
      </c>
      <c r="CO42" t="s">
        <v>115</v>
      </c>
      <c r="CP42" t="s">
        <v>120</v>
      </c>
      <c r="CQ42" t="s">
        <v>120</v>
      </c>
      <c r="CR42" t="s">
        <v>120</v>
      </c>
      <c r="CS42" t="s">
        <v>120</v>
      </c>
      <c r="CT42" t="s">
        <v>116</v>
      </c>
      <c r="CU42" t="s">
        <v>117</v>
      </c>
      <c r="CV42" t="s">
        <v>120</v>
      </c>
      <c r="CW42" t="s">
        <v>115</v>
      </c>
      <c r="CX42" t="s">
        <v>117</v>
      </c>
      <c r="CY42" t="s">
        <v>121</v>
      </c>
      <c r="CZ42" t="s">
        <v>120</v>
      </c>
      <c r="DA42" t="s">
        <v>120</v>
      </c>
      <c r="DB42" t="s">
        <v>118</v>
      </c>
      <c r="DC42" t="s">
        <v>137</v>
      </c>
      <c r="DD42" t="s">
        <v>137</v>
      </c>
      <c r="DE42" t="s">
        <v>137</v>
      </c>
      <c r="DF42" t="s">
        <v>137</v>
      </c>
      <c r="DG42" t="s">
        <v>137</v>
      </c>
      <c r="DH42" t="s">
        <v>137</v>
      </c>
      <c r="DI42" t="s">
        <v>137</v>
      </c>
      <c r="DJ42" t="s">
        <v>137</v>
      </c>
    </row>
    <row r="43" spans="2:114" x14ac:dyDescent="0.25">
      <c r="B43">
        <v>2011</v>
      </c>
      <c r="C43" t="s">
        <v>114</v>
      </c>
      <c r="D43" t="e" vm="92">
        <v>#VALUE!</v>
      </c>
      <c r="E43" t="str" cm="1">
        <f t="array" ref="E43">_FV(PEFA2011raw[[#This Row],[Country-abb]],"Abbreviation")</f>
        <v>KM</v>
      </c>
      <c r="F43" t="str">
        <f>_xlfn.XLOOKUP(PEFA2011raw[[#This Row],[ISO-2]],'Code'!$B$2:$B$250,'Code'!$C$2:$C$250,"",0)</f>
        <v>COM</v>
      </c>
      <c r="G43">
        <v>2016</v>
      </c>
      <c r="H43" t="s">
        <v>115</v>
      </c>
      <c r="I43" t="s">
        <v>115</v>
      </c>
      <c r="J43" t="s">
        <v>116</v>
      </c>
      <c r="K43" t="s">
        <v>117</v>
      </c>
      <c r="L43" t="s">
        <v>115</v>
      </c>
      <c r="M43" t="s">
        <v>117</v>
      </c>
      <c r="N43" t="s">
        <v>117</v>
      </c>
      <c r="O43" t="s">
        <v>118</v>
      </c>
      <c r="P43" t="s">
        <v>118</v>
      </c>
      <c r="Q43" t="s">
        <v>118</v>
      </c>
      <c r="R43" t="s">
        <v>117</v>
      </c>
      <c r="S43" t="s">
        <v>117</v>
      </c>
      <c r="T43" t="s">
        <v>117</v>
      </c>
      <c r="U43" t="s">
        <v>117</v>
      </c>
      <c r="V43" t="s">
        <v>119</v>
      </c>
      <c r="W43" t="s">
        <v>119</v>
      </c>
      <c r="X43" t="s">
        <v>118</v>
      </c>
      <c r="Y43" t="s">
        <v>117</v>
      </c>
      <c r="Z43" t="s">
        <v>115</v>
      </c>
      <c r="AA43" t="s">
        <v>118</v>
      </c>
      <c r="AB43" t="s">
        <v>118</v>
      </c>
      <c r="AC43" t="s">
        <v>118</v>
      </c>
      <c r="AD43" t="s">
        <v>118</v>
      </c>
      <c r="AE43" t="s">
        <v>118</v>
      </c>
      <c r="AF43" t="s">
        <v>118</v>
      </c>
      <c r="AG43" t="s">
        <v>118</v>
      </c>
      <c r="AH43" t="s">
        <v>120</v>
      </c>
      <c r="AI43" t="s">
        <v>117</v>
      </c>
      <c r="AJ43" t="s">
        <v>117</v>
      </c>
      <c r="AK43" t="s">
        <v>115</v>
      </c>
      <c r="AL43" t="s">
        <v>117</v>
      </c>
      <c r="AM43" t="s">
        <v>117</v>
      </c>
      <c r="AN43" t="s">
        <v>115</v>
      </c>
      <c r="AO43" t="s">
        <v>118</v>
      </c>
      <c r="AP43" t="s">
        <v>118</v>
      </c>
      <c r="AQ43" t="s">
        <v>117</v>
      </c>
      <c r="AR43" t="s">
        <v>117</v>
      </c>
      <c r="AS43" t="s">
        <v>117</v>
      </c>
      <c r="AT43" t="s">
        <v>117</v>
      </c>
      <c r="AU43" t="s">
        <v>121</v>
      </c>
      <c r="AV43" t="s">
        <v>118</v>
      </c>
      <c r="AW43" t="s">
        <v>117</v>
      </c>
      <c r="AX43" t="s">
        <v>118</v>
      </c>
      <c r="AY43" t="s">
        <v>121</v>
      </c>
      <c r="AZ43" t="s">
        <v>119</v>
      </c>
      <c r="BA43" t="s">
        <v>120</v>
      </c>
      <c r="BB43" t="s">
        <v>118</v>
      </c>
      <c r="BC43" t="s">
        <v>116</v>
      </c>
      <c r="BD43" t="s">
        <v>120</v>
      </c>
      <c r="BE43" t="s">
        <v>120</v>
      </c>
      <c r="BF43" t="s">
        <v>117</v>
      </c>
      <c r="BG43" t="s">
        <v>117</v>
      </c>
      <c r="BH43" t="s">
        <v>118</v>
      </c>
      <c r="BI43" t="s">
        <v>117</v>
      </c>
      <c r="BJ43" t="s">
        <v>120</v>
      </c>
      <c r="BK43" t="s">
        <v>121</v>
      </c>
      <c r="BL43" t="s">
        <v>120</v>
      </c>
      <c r="BM43" t="s">
        <v>120</v>
      </c>
      <c r="BN43" t="s">
        <v>118</v>
      </c>
      <c r="BO43" t="s">
        <v>118</v>
      </c>
      <c r="BP43" t="s">
        <v>121</v>
      </c>
      <c r="BQ43" t="s">
        <v>120</v>
      </c>
      <c r="BR43" t="s">
        <v>118</v>
      </c>
      <c r="BS43" t="s">
        <v>118</v>
      </c>
      <c r="BT43" t="s">
        <v>117</v>
      </c>
      <c r="BU43" t="s">
        <v>121</v>
      </c>
      <c r="BV43" t="s">
        <v>117</v>
      </c>
      <c r="BW43" t="s">
        <v>118</v>
      </c>
      <c r="BX43" t="s">
        <v>118</v>
      </c>
      <c r="BY43" t="s">
        <v>118</v>
      </c>
      <c r="BZ43" t="s">
        <v>118</v>
      </c>
      <c r="CA43" t="s">
        <v>118</v>
      </c>
      <c r="CB43" t="s">
        <v>118</v>
      </c>
      <c r="CC43" t="s">
        <v>118</v>
      </c>
      <c r="CD43" t="s">
        <v>118</v>
      </c>
      <c r="CE43" t="s">
        <v>118</v>
      </c>
      <c r="CF43" t="s">
        <v>118</v>
      </c>
      <c r="CG43" t="s">
        <v>118</v>
      </c>
      <c r="CH43" t="s">
        <v>121</v>
      </c>
      <c r="CI43" t="s">
        <v>117</v>
      </c>
      <c r="CJ43" t="s">
        <v>118</v>
      </c>
      <c r="CK43" t="s">
        <v>117</v>
      </c>
      <c r="CL43" t="s">
        <v>121</v>
      </c>
      <c r="CM43" t="s">
        <v>118</v>
      </c>
      <c r="CN43" t="s">
        <v>117</v>
      </c>
      <c r="CO43" t="s">
        <v>118</v>
      </c>
      <c r="CP43" t="s">
        <v>121</v>
      </c>
      <c r="CQ43" t="s">
        <v>118</v>
      </c>
      <c r="CR43" t="s">
        <v>115</v>
      </c>
      <c r="CS43" t="s">
        <v>117</v>
      </c>
      <c r="CT43" t="s">
        <v>117</v>
      </c>
      <c r="CU43" t="s">
        <v>117</v>
      </c>
      <c r="CV43" t="s">
        <v>117</v>
      </c>
      <c r="CW43" t="s">
        <v>117</v>
      </c>
      <c r="CX43" t="s">
        <v>117</v>
      </c>
      <c r="CY43" t="s">
        <v>118</v>
      </c>
      <c r="CZ43" t="s">
        <v>118</v>
      </c>
      <c r="DA43" t="s">
        <v>118</v>
      </c>
      <c r="DB43" t="s">
        <v>118</v>
      </c>
      <c r="DC43" t="s">
        <v>119</v>
      </c>
      <c r="DD43" t="s">
        <v>119</v>
      </c>
      <c r="DE43" t="s">
        <v>118</v>
      </c>
      <c r="DF43" t="s">
        <v>119</v>
      </c>
      <c r="DG43" t="s">
        <v>118</v>
      </c>
      <c r="DH43" t="s">
        <v>119</v>
      </c>
      <c r="DI43" t="s">
        <v>118</v>
      </c>
      <c r="DJ43" t="s">
        <v>118</v>
      </c>
    </row>
    <row r="44" spans="2:114" x14ac:dyDescent="0.25">
      <c r="B44">
        <v>2011</v>
      </c>
      <c r="C44" t="s">
        <v>114</v>
      </c>
      <c r="D44" t="e" vm="92">
        <v>#VALUE!</v>
      </c>
      <c r="E44" t="str" cm="1">
        <f t="array" ref="E44">_FV(PEFA2011raw[[#This Row],[Country-abb]],"Abbreviation")</f>
        <v>KM</v>
      </c>
      <c r="F44" t="str">
        <f>_xlfn.XLOOKUP(PEFA2011raw[[#This Row],[ISO-2]],'Code'!$B$2:$B$250,'Code'!$C$2:$C$250,"",0)</f>
        <v>COM</v>
      </c>
      <c r="G44">
        <v>2013</v>
      </c>
      <c r="H44" t="s">
        <v>120</v>
      </c>
      <c r="I44" t="s">
        <v>120</v>
      </c>
      <c r="J44" t="s">
        <v>119</v>
      </c>
      <c r="K44" t="s">
        <v>119</v>
      </c>
      <c r="L44" t="s">
        <v>119</v>
      </c>
      <c r="M44" t="s">
        <v>117</v>
      </c>
      <c r="N44" t="s">
        <v>117</v>
      </c>
      <c r="O44" t="s">
        <v>118</v>
      </c>
      <c r="P44" t="s">
        <v>118</v>
      </c>
      <c r="Q44" t="s">
        <v>118</v>
      </c>
      <c r="R44" t="s">
        <v>117</v>
      </c>
      <c r="S44" t="s">
        <v>117</v>
      </c>
      <c r="T44" t="s">
        <v>118</v>
      </c>
      <c r="U44" t="s">
        <v>118</v>
      </c>
      <c r="V44" t="s">
        <v>119</v>
      </c>
      <c r="W44" t="s">
        <v>119</v>
      </c>
      <c r="X44" t="s">
        <v>118</v>
      </c>
      <c r="Y44" t="s">
        <v>117</v>
      </c>
      <c r="Z44" t="s">
        <v>115</v>
      </c>
      <c r="AA44" t="s">
        <v>118</v>
      </c>
      <c r="AB44" t="s">
        <v>118</v>
      </c>
      <c r="AC44" t="s">
        <v>118</v>
      </c>
      <c r="AD44" t="s">
        <v>118</v>
      </c>
      <c r="AE44" t="s">
        <v>118</v>
      </c>
      <c r="AF44" t="s">
        <v>120</v>
      </c>
      <c r="AG44" t="s">
        <v>120</v>
      </c>
      <c r="AH44" t="s">
        <v>116</v>
      </c>
      <c r="AI44" t="s">
        <v>120</v>
      </c>
      <c r="AJ44" t="s">
        <v>118</v>
      </c>
      <c r="AK44" t="s">
        <v>120</v>
      </c>
      <c r="AL44" t="s">
        <v>117</v>
      </c>
      <c r="AM44" t="s">
        <v>117</v>
      </c>
      <c r="AN44" t="s">
        <v>115</v>
      </c>
      <c r="AO44" t="s">
        <v>118</v>
      </c>
      <c r="AP44" t="s">
        <v>118</v>
      </c>
      <c r="AQ44" t="s">
        <v>120</v>
      </c>
      <c r="AR44" t="s">
        <v>120</v>
      </c>
      <c r="AS44" t="s">
        <v>117</v>
      </c>
      <c r="AT44" t="s">
        <v>120</v>
      </c>
      <c r="AU44" t="s">
        <v>117</v>
      </c>
      <c r="AV44" t="s">
        <v>117</v>
      </c>
      <c r="AW44" t="s">
        <v>117</v>
      </c>
      <c r="AX44" t="s">
        <v>117</v>
      </c>
      <c r="AY44" t="s">
        <v>119</v>
      </c>
      <c r="AZ44" t="s">
        <v>119</v>
      </c>
      <c r="BA44" t="s">
        <v>120</v>
      </c>
      <c r="BB44" t="s">
        <v>118</v>
      </c>
      <c r="BC44" t="s">
        <v>121</v>
      </c>
      <c r="BD44" t="s">
        <v>118</v>
      </c>
      <c r="BE44" t="s">
        <v>117</v>
      </c>
      <c r="BF44" t="s">
        <v>117</v>
      </c>
      <c r="BG44" t="s">
        <v>121</v>
      </c>
      <c r="BH44" t="s">
        <v>118</v>
      </c>
      <c r="BI44" t="s">
        <v>118</v>
      </c>
      <c r="BJ44" t="s">
        <v>117</v>
      </c>
      <c r="BK44" t="s">
        <v>119</v>
      </c>
      <c r="BL44" t="s">
        <v>120</v>
      </c>
      <c r="BM44" t="s">
        <v>119</v>
      </c>
      <c r="BN44" t="s">
        <v>119</v>
      </c>
      <c r="BO44" t="s">
        <v>117</v>
      </c>
      <c r="BP44" t="s">
        <v>121</v>
      </c>
      <c r="BQ44" t="s">
        <v>120</v>
      </c>
      <c r="BR44" t="s">
        <v>117</v>
      </c>
      <c r="BS44" t="s">
        <v>118</v>
      </c>
      <c r="BT44" t="s">
        <v>118</v>
      </c>
      <c r="BU44" t="s">
        <v>118</v>
      </c>
      <c r="BV44" t="s">
        <v>118</v>
      </c>
      <c r="BW44" t="s">
        <v>118</v>
      </c>
      <c r="BX44" t="s">
        <v>118</v>
      </c>
      <c r="BY44" t="s">
        <v>121</v>
      </c>
      <c r="BZ44" t="s">
        <v>118</v>
      </c>
      <c r="CA44" t="s">
        <v>118</v>
      </c>
      <c r="CB44" t="s">
        <v>117</v>
      </c>
      <c r="CC44" t="s">
        <v>118</v>
      </c>
      <c r="CD44" t="s">
        <v>118</v>
      </c>
      <c r="CE44" t="s">
        <v>118</v>
      </c>
      <c r="CF44" t="s">
        <v>118</v>
      </c>
      <c r="CG44" t="s">
        <v>118</v>
      </c>
      <c r="CH44" t="s">
        <v>121</v>
      </c>
      <c r="CI44" t="s">
        <v>118</v>
      </c>
      <c r="CJ44" t="s">
        <v>118</v>
      </c>
      <c r="CK44" t="s">
        <v>117</v>
      </c>
      <c r="CL44" t="s">
        <v>121</v>
      </c>
      <c r="CM44" t="s">
        <v>118</v>
      </c>
      <c r="CN44" t="s">
        <v>117</v>
      </c>
      <c r="CO44" t="s">
        <v>118</v>
      </c>
      <c r="CP44" t="s">
        <v>119</v>
      </c>
      <c r="CQ44" t="s">
        <v>119</v>
      </c>
      <c r="CR44" t="s">
        <v>115</v>
      </c>
      <c r="CS44" t="s">
        <v>117</v>
      </c>
      <c r="CT44" t="s">
        <v>121</v>
      </c>
      <c r="CU44" t="s">
        <v>118</v>
      </c>
      <c r="CV44" t="s">
        <v>118</v>
      </c>
      <c r="CW44" t="s">
        <v>117</v>
      </c>
      <c r="CX44" t="s">
        <v>118</v>
      </c>
      <c r="CY44" t="s">
        <v>118</v>
      </c>
      <c r="CZ44" t="s">
        <v>118</v>
      </c>
      <c r="DA44" t="s">
        <v>118</v>
      </c>
      <c r="DB44" t="s">
        <v>118</v>
      </c>
      <c r="DC44" t="s">
        <v>118</v>
      </c>
      <c r="DD44" t="s">
        <v>118</v>
      </c>
      <c r="DE44" t="s">
        <v>118</v>
      </c>
      <c r="DF44" t="s">
        <v>118</v>
      </c>
      <c r="DG44" t="s">
        <v>118</v>
      </c>
      <c r="DH44" t="s">
        <v>118</v>
      </c>
      <c r="DI44" t="s">
        <v>118</v>
      </c>
      <c r="DJ44" t="s">
        <v>118</v>
      </c>
    </row>
    <row r="45" spans="2:114" x14ac:dyDescent="0.25">
      <c r="B45">
        <v>2011</v>
      </c>
      <c r="C45" t="s">
        <v>130</v>
      </c>
      <c r="D45" t="e" vm="65">
        <v>#VALUE!</v>
      </c>
      <c r="E45" t="str" cm="1">
        <f t="array" ref="E45">_FV(PEFA2011raw[[#This Row],[Country-abb]],"Abbreviation")</f>
        <v>CK</v>
      </c>
      <c r="F45" t="str">
        <f>_xlfn.XLOOKUP(PEFA2011raw[[#This Row],[ISO-2]],'Code'!$B$2:$B$250,'Code'!$C$2:$C$250,"",0)</f>
        <v>COK</v>
      </c>
      <c r="G45">
        <v>2015</v>
      </c>
      <c r="H45" t="s">
        <v>120</v>
      </c>
      <c r="I45" t="s">
        <v>120</v>
      </c>
      <c r="J45" t="s">
        <v>124</v>
      </c>
      <c r="K45" t="s">
        <v>115</v>
      </c>
      <c r="L45" t="s">
        <v>115</v>
      </c>
      <c r="M45" t="s">
        <v>115</v>
      </c>
      <c r="N45" t="s">
        <v>115</v>
      </c>
      <c r="O45" t="s">
        <v>124</v>
      </c>
      <c r="P45" t="s">
        <v>115</v>
      </c>
      <c r="Q45" t="s">
        <v>120</v>
      </c>
      <c r="R45" t="s">
        <v>117</v>
      </c>
      <c r="S45" t="s">
        <v>117</v>
      </c>
      <c r="T45" t="s">
        <v>115</v>
      </c>
      <c r="U45" t="s">
        <v>115</v>
      </c>
      <c r="V45" t="s">
        <v>116</v>
      </c>
      <c r="W45" t="s">
        <v>115</v>
      </c>
      <c r="X45" t="s">
        <v>117</v>
      </c>
      <c r="Y45" t="s">
        <v>115</v>
      </c>
      <c r="Z45" t="s">
        <v>120</v>
      </c>
      <c r="AA45" t="s">
        <v>115</v>
      </c>
      <c r="AB45" t="s">
        <v>115</v>
      </c>
      <c r="AC45" t="s">
        <v>117</v>
      </c>
      <c r="AD45" t="s">
        <v>117</v>
      </c>
      <c r="AE45" t="s">
        <v>117</v>
      </c>
      <c r="AF45" t="s">
        <v>115</v>
      </c>
      <c r="AG45" t="s">
        <v>115</v>
      </c>
      <c r="AH45" t="s">
        <v>120</v>
      </c>
      <c r="AI45" t="s">
        <v>115</v>
      </c>
      <c r="AJ45" t="s">
        <v>117</v>
      </c>
      <c r="AK45" t="s">
        <v>117</v>
      </c>
      <c r="AL45" t="s">
        <v>116</v>
      </c>
      <c r="AM45" t="s">
        <v>117</v>
      </c>
      <c r="AN45" t="s">
        <v>115</v>
      </c>
      <c r="AO45" t="s">
        <v>117</v>
      </c>
      <c r="AP45" t="s">
        <v>117</v>
      </c>
      <c r="AQ45" t="s">
        <v>115</v>
      </c>
      <c r="AR45" t="s">
        <v>115</v>
      </c>
      <c r="AS45" t="s">
        <v>115</v>
      </c>
      <c r="AT45" t="s">
        <v>117</v>
      </c>
      <c r="AU45" t="s">
        <v>124</v>
      </c>
      <c r="AV45" t="s">
        <v>120</v>
      </c>
      <c r="AW45" t="s">
        <v>115</v>
      </c>
      <c r="AX45" t="s">
        <v>120</v>
      </c>
      <c r="AY45" t="s">
        <v>119</v>
      </c>
      <c r="AZ45" t="s">
        <v>119</v>
      </c>
      <c r="BA45" t="s">
        <v>115</v>
      </c>
      <c r="BB45" t="s">
        <v>120</v>
      </c>
      <c r="BC45" t="s">
        <v>116</v>
      </c>
      <c r="BD45" t="s">
        <v>115</v>
      </c>
      <c r="BE45" t="s">
        <v>115</v>
      </c>
      <c r="BF45" t="s">
        <v>117</v>
      </c>
      <c r="BG45" t="s">
        <v>120</v>
      </c>
      <c r="BH45" t="s">
        <v>115</v>
      </c>
      <c r="BI45" t="s">
        <v>118</v>
      </c>
      <c r="BJ45" t="s">
        <v>115</v>
      </c>
      <c r="BK45" t="s">
        <v>124</v>
      </c>
      <c r="BL45" t="s">
        <v>115</v>
      </c>
      <c r="BM45" t="s">
        <v>115</v>
      </c>
      <c r="BN45" t="s">
        <v>115</v>
      </c>
      <c r="BO45" t="s">
        <v>120</v>
      </c>
      <c r="BP45" t="s">
        <v>117</v>
      </c>
      <c r="BQ45" t="s">
        <v>117</v>
      </c>
      <c r="BR45" t="s">
        <v>119</v>
      </c>
      <c r="BS45" t="s">
        <v>117</v>
      </c>
      <c r="BT45" t="s">
        <v>118</v>
      </c>
      <c r="BU45" t="s">
        <v>116</v>
      </c>
      <c r="BV45" t="s">
        <v>117</v>
      </c>
      <c r="BW45" t="s">
        <v>120</v>
      </c>
      <c r="BX45" t="s">
        <v>120</v>
      </c>
      <c r="BY45" t="s">
        <v>118</v>
      </c>
      <c r="BZ45" t="s">
        <v>118</v>
      </c>
      <c r="CA45" t="s">
        <v>123</v>
      </c>
      <c r="CB45" t="s">
        <v>123</v>
      </c>
      <c r="CC45" t="s">
        <v>115</v>
      </c>
      <c r="CD45" t="s">
        <v>115</v>
      </c>
      <c r="CE45" t="s">
        <v>115</v>
      </c>
      <c r="CF45" t="s">
        <v>115</v>
      </c>
      <c r="CG45" t="s">
        <v>115</v>
      </c>
      <c r="CH45" t="s">
        <v>116</v>
      </c>
      <c r="CI45" t="s">
        <v>117</v>
      </c>
      <c r="CJ45" t="s">
        <v>120</v>
      </c>
      <c r="CK45" t="s">
        <v>120</v>
      </c>
      <c r="CL45" t="s">
        <v>121</v>
      </c>
      <c r="CM45" t="s">
        <v>115</v>
      </c>
      <c r="CN45" t="s">
        <v>118</v>
      </c>
      <c r="CO45" t="s">
        <v>115</v>
      </c>
      <c r="CP45" t="s">
        <v>116</v>
      </c>
      <c r="CQ45" t="s">
        <v>120</v>
      </c>
      <c r="CR45" t="s">
        <v>120</v>
      </c>
      <c r="CS45" t="s">
        <v>117</v>
      </c>
      <c r="CT45" t="s">
        <v>121</v>
      </c>
      <c r="CU45" t="s">
        <v>117</v>
      </c>
      <c r="CV45" t="s">
        <v>117</v>
      </c>
      <c r="CW45" t="s">
        <v>118</v>
      </c>
      <c r="CX45" t="s">
        <v>117</v>
      </c>
      <c r="CY45" t="s">
        <v>118</v>
      </c>
      <c r="CZ45" t="s">
        <v>118</v>
      </c>
      <c r="DA45" t="s">
        <v>118</v>
      </c>
      <c r="DB45" t="s">
        <v>118</v>
      </c>
      <c r="DC45" t="s">
        <v>119</v>
      </c>
      <c r="DD45" t="s">
        <v>119</v>
      </c>
      <c r="DE45" t="s">
        <v>118</v>
      </c>
      <c r="DF45" t="s">
        <v>121</v>
      </c>
      <c r="DG45" t="s">
        <v>120</v>
      </c>
      <c r="DH45" t="s">
        <v>118</v>
      </c>
      <c r="DI45" t="s">
        <v>118</v>
      </c>
      <c r="DJ45" t="s">
        <v>118</v>
      </c>
    </row>
    <row r="46" spans="2:114" x14ac:dyDescent="0.25">
      <c r="B46">
        <v>2011</v>
      </c>
      <c r="C46" t="s">
        <v>130</v>
      </c>
      <c r="D46" t="e" vm="65">
        <v>#VALUE!</v>
      </c>
      <c r="E46" t="str" cm="1">
        <f t="array" ref="E46">_FV(PEFA2011raw[[#This Row],[Country-abb]],"Abbreviation")</f>
        <v>CK</v>
      </c>
      <c r="F46" t="str">
        <f>_xlfn.XLOOKUP(PEFA2011raw[[#This Row],[ISO-2]],'Code'!$B$2:$B$250,'Code'!$C$2:$C$250,"",0)</f>
        <v>COK</v>
      </c>
      <c r="G46">
        <v>2011</v>
      </c>
      <c r="H46" t="s">
        <v>117</v>
      </c>
      <c r="I46" t="s">
        <v>117</v>
      </c>
      <c r="J46" t="s">
        <v>116</v>
      </c>
      <c r="K46" t="s">
        <v>117</v>
      </c>
      <c r="L46" t="s">
        <v>115</v>
      </c>
      <c r="M46" t="s">
        <v>120</v>
      </c>
      <c r="N46" t="s">
        <v>120</v>
      </c>
      <c r="O46" t="s">
        <v>119</v>
      </c>
      <c r="P46" t="s">
        <v>119</v>
      </c>
      <c r="Q46" t="s">
        <v>118</v>
      </c>
      <c r="R46" t="s">
        <v>115</v>
      </c>
      <c r="S46" t="s">
        <v>115</v>
      </c>
      <c r="T46" t="s">
        <v>120</v>
      </c>
      <c r="U46" t="s">
        <v>120</v>
      </c>
      <c r="V46" t="s">
        <v>124</v>
      </c>
      <c r="W46" t="s">
        <v>115</v>
      </c>
      <c r="X46" t="s">
        <v>120</v>
      </c>
      <c r="Y46" t="s">
        <v>123</v>
      </c>
      <c r="Z46" t="s">
        <v>123</v>
      </c>
      <c r="AA46" t="s">
        <v>123</v>
      </c>
      <c r="AB46" t="s">
        <v>123</v>
      </c>
      <c r="AC46" t="s">
        <v>117</v>
      </c>
      <c r="AD46" t="s">
        <v>117</v>
      </c>
      <c r="AE46" t="s">
        <v>123</v>
      </c>
      <c r="AF46" t="s">
        <v>120</v>
      </c>
      <c r="AG46" t="s">
        <v>120</v>
      </c>
      <c r="AH46" t="s">
        <v>117</v>
      </c>
      <c r="AI46" t="s">
        <v>120</v>
      </c>
      <c r="AJ46" t="s">
        <v>118</v>
      </c>
      <c r="AK46" t="s">
        <v>117</v>
      </c>
      <c r="AL46" t="s">
        <v>121</v>
      </c>
      <c r="AM46" t="s">
        <v>117</v>
      </c>
      <c r="AN46" t="s">
        <v>117</v>
      </c>
      <c r="AO46" t="s">
        <v>118</v>
      </c>
      <c r="AP46" t="s">
        <v>117</v>
      </c>
      <c r="AQ46" t="s">
        <v>120</v>
      </c>
      <c r="AR46" t="s">
        <v>120</v>
      </c>
      <c r="AS46" t="s">
        <v>120</v>
      </c>
      <c r="AT46" t="s">
        <v>120</v>
      </c>
      <c r="AU46" t="s">
        <v>116</v>
      </c>
      <c r="AV46" t="s">
        <v>117</v>
      </c>
      <c r="AW46" t="s">
        <v>117</v>
      </c>
      <c r="AX46" t="s">
        <v>120</v>
      </c>
      <c r="AY46" t="s">
        <v>119</v>
      </c>
      <c r="AZ46" t="s">
        <v>119</v>
      </c>
      <c r="BA46" t="s">
        <v>115</v>
      </c>
      <c r="BB46" t="s">
        <v>120</v>
      </c>
      <c r="BC46" t="s">
        <v>115</v>
      </c>
      <c r="BD46" t="s">
        <v>115</v>
      </c>
      <c r="BE46" t="s">
        <v>123</v>
      </c>
      <c r="BF46" t="s">
        <v>115</v>
      </c>
      <c r="BG46" t="s">
        <v>117</v>
      </c>
      <c r="BH46" t="s">
        <v>117</v>
      </c>
      <c r="BI46" t="s">
        <v>118</v>
      </c>
      <c r="BJ46" t="s">
        <v>120</v>
      </c>
      <c r="BK46" t="s">
        <v>121</v>
      </c>
      <c r="BL46" t="s">
        <v>118</v>
      </c>
      <c r="BM46" t="s">
        <v>120</v>
      </c>
      <c r="BN46" t="s">
        <v>115</v>
      </c>
      <c r="BO46" t="s">
        <v>118</v>
      </c>
      <c r="BP46" t="s">
        <v>118</v>
      </c>
      <c r="BQ46" t="s">
        <v>117</v>
      </c>
      <c r="BR46" t="s">
        <v>118</v>
      </c>
      <c r="BS46" t="s">
        <v>118</v>
      </c>
      <c r="BT46" t="s">
        <v>118</v>
      </c>
      <c r="BU46" t="s">
        <v>116</v>
      </c>
      <c r="BV46" t="s">
        <v>117</v>
      </c>
      <c r="BW46" t="s">
        <v>120</v>
      </c>
      <c r="BX46" t="s">
        <v>120</v>
      </c>
      <c r="BY46" t="s">
        <v>123</v>
      </c>
      <c r="BZ46" t="s">
        <v>123</v>
      </c>
      <c r="CA46" t="s">
        <v>123</v>
      </c>
      <c r="CB46" t="s">
        <v>123</v>
      </c>
      <c r="CC46" t="s">
        <v>120</v>
      </c>
      <c r="CD46" t="s">
        <v>120</v>
      </c>
      <c r="CE46" t="s">
        <v>120</v>
      </c>
      <c r="CF46" t="s">
        <v>120</v>
      </c>
      <c r="CG46" t="s">
        <v>120</v>
      </c>
      <c r="CH46" t="s">
        <v>116</v>
      </c>
      <c r="CI46" t="s">
        <v>120</v>
      </c>
      <c r="CJ46" t="s">
        <v>120</v>
      </c>
      <c r="CK46" t="s">
        <v>117</v>
      </c>
      <c r="CL46" t="s">
        <v>121</v>
      </c>
      <c r="CM46" t="s">
        <v>120</v>
      </c>
      <c r="CN46" t="s">
        <v>118</v>
      </c>
      <c r="CO46" t="s">
        <v>120</v>
      </c>
      <c r="CP46" t="s">
        <v>116</v>
      </c>
      <c r="CQ46" t="s">
        <v>115</v>
      </c>
      <c r="CR46" t="s">
        <v>120</v>
      </c>
      <c r="CS46" t="s">
        <v>117</v>
      </c>
      <c r="CT46" t="s">
        <v>121</v>
      </c>
      <c r="CU46" t="s">
        <v>117</v>
      </c>
      <c r="CV46" t="s">
        <v>117</v>
      </c>
      <c r="CW46" t="s">
        <v>118</v>
      </c>
      <c r="CX46" t="s">
        <v>118</v>
      </c>
      <c r="CY46" t="s">
        <v>118</v>
      </c>
      <c r="CZ46" t="s">
        <v>118</v>
      </c>
      <c r="DA46" t="s">
        <v>118</v>
      </c>
      <c r="DB46" t="s">
        <v>118</v>
      </c>
      <c r="DC46" t="s">
        <v>123</v>
      </c>
      <c r="DD46" t="s">
        <v>123</v>
      </c>
      <c r="DE46" t="s">
        <v>123</v>
      </c>
      <c r="DF46" t="s">
        <v>118</v>
      </c>
      <c r="DG46" t="s">
        <v>118</v>
      </c>
      <c r="DH46" t="s">
        <v>118</v>
      </c>
      <c r="DI46" t="s">
        <v>118</v>
      </c>
      <c r="DJ46" t="s">
        <v>118</v>
      </c>
    </row>
    <row r="47" spans="2:114" x14ac:dyDescent="0.25">
      <c r="B47">
        <v>2011</v>
      </c>
      <c r="C47" t="s">
        <v>223</v>
      </c>
      <c r="D47" t="e" vm="32">
        <v>#VALUE!</v>
      </c>
      <c r="E47" t="str" cm="1">
        <f t="array" ref="E47">_FV(PEFA2011raw[[#This Row],[Country-abb]],"Abbreviation")</f>
        <v>CR</v>
      </c>
      <c r="F47" t="str">
        <f>_xlfn.XLOOKUP(PEFA2011raw[[#This Row],[ISO-2]],'Code'!$B$2:$B$250,'Code'!$C$2:$C$250,"",0)</f>
        <v>CRI</v>
      </c>
      <c r="G47">
        <v>2010</v>
      </c>
      <c r="H47" t="s">
        <v>120</v>
      </c>
      <c r="I47" t="s">
        <v>120</v>
      </c>
      <c r="J47" t="s">
        <v>115</v>
      </c>
      <c r="K47" t="s">
        <v>115</v>
      </c>
      <c r="L47" t="s">
        <v>137</v>
      </c>
      <c r="M47" t="s">
        <v>115</v>
      </c>
      <c r="N47" t="s">
        <v>115</v>
      </c>
      <c r="O47" t="s">
        <v>116</v>
      </c>
      <c r="P47" t="s">
        <v>117</v>
      </c>
      <c r="Q47" t="s">
        <v>115</v>
      </c>
      <c r="R47" t="s">
        <v>115</v>
      </c>
      <c r="S47" t="s">
        <v>115</v>
      </c>
      <c r="T47" t="s">
        <v>115</v>
      </c>
      <c r="U47" t="s">
        <v>115</v>
      </c>
      <c r="V47" t="s">
        <v>115</v>
      </c>
      <c r="W47" t="s">
        <v>115</v>
      </c>
      <c r="X47" t="s">
        <v>115</v>
      </c>
      <c r="Y47" t="s">
        <v>124</v>
      </c>
      <c r="Z47" t="s">
        <v>120</v>
      </c>
      <c r="AA47" t="s">
        <v>115</v>
      </c>
      <c r="AB47" t="s">
        <v>120</v>
      </c>
      <c r="AC47" t="s">
        <v>115</v>
      </c>
      <c r="AD47" t="s">
        <v>115</v>
      </c>
      <c r="AE47" t="s">
        <v>115</v>
      </c>
      <c r="AF47" t="s">
        <v>120</v>
      </c>
      <c r="AG47" t="s">
        <v>120</v>
      </c>
      <c r="AH47" t="s">
        <v>115</v>
      </c>
      <c r="AI47" t="s">
        <v>115</v>
      </c>
      <c r="AJ47" t="s">
        <v>115</v>
      </c>
      <c r="AK47" t="s">
        <v>115</v>
      </c>
      <c r="AL47" t="s">
        <v>116</v>
      </c>
      <c r="AM47" t="s">
        <v>115</v>
      </c>
      <c r="AN47" t="s">
        <v>120</v>
      </c>
      <c r="AO47" t="s">
        <v>118</v>
      </c>
      <c r="AP47" t="s">
        <v>118</v>
      </c>
      <c r="AQ47" t="s">
        <v>120</v>
      </c>
      <c r="AR47" t="s">
        <v>117</v>
      </c>
      <c r="AS47" t="s">
        <v>120</v>
      </c>
      <c r="AT47" t="s">
        <v>120</v>
      </c>
      <c r="AU47" t="s">
        <v>120</v>
      </c>
      <c r="AV47" t="s">
        <v>117</v>
      </c>
      <c r="AW47" t="s">
        <v>115</v>
      </c>
      <c r="AX47" t="s">
        <v>117</v>
      </c>
      <c r="AY47" t="s">
        <v>124</v>
      </c>
      <c r="AZ47" t="s">
        <v>115</v>
      </c>
      <c r="BA47" t="s">
        <v>120</v>
      </c>
      <c r="BB47" t="s">
        <v>115</v>
      </c>
      <c r="BC47" t="s">
        <v>115</v>
      </c>
      <c r="BD47" t="s">
        <v>115</v>
      </c>
      <c r="BE47" t="s">
        <v>115</v>
      </c>
      <c r="BF47" t="s">
        <v>115</v>
      </c>
      <c r="BG47" t="s">
        <v>115</v>
      </c>
      <c r="BH47" t="s">
        <v>120</v>
      </c>
      <c r="BI47" t="s">
        <v>115</v>
      </c>
      <c r="BJ47" t="s">
        <v>115</v>
      </c>
      <c r="BK47" t="s">
        <v>116</v>
      </c>
      <c r="BL47" t="s">
        <v>115</v>
      </c>
      <c r="BM47" t="s">
        <v>120</v>
      </c>
      <c r="BN47" t="s">
        <v>115</v>
      </c>
      <c r="BO47" t="s">
        <v>117</v>
      </c>
      <c r="BP47" t="s">
        <v>121</v>
      </c>
      <c r="BQ47" t="s">
        <v>118</v>
      </c>
      <c r="BR47" t="s">
        <v>118</v>
      </c>
      <c r="BS47" t="s">
        <v>117</v>
      </c>
      <c r="BT47" t="s">
        <v>137</v>
      </c>
      <c r="BU47" t="s">
        <v>116</v>
      </c>
      <c r="BV47" t="s">
        <v>115</v>
      </c>
      <c r="BW47" t="s">
        <v>117</v>
      </c>
      <c r="BX47" t="s">
        <v>117</v>
      </c>
      <c r="BY47" t="s">
        <v>116</v>
      </c>
      <c r="BZ47" t="s">
        <v>115</v>
      </c>
      <c r="CA47" t="s">
        <v>117</v>
      </c>
      <c r="CB47" t="s">
        <v>120</v>
      </c>
      <c r="CC47" t="s">
        <v>115</v>
      </c>
      <c r="CD47" t="s">
        <v>115</v>
      </c>
      <c r="CE47" t="s">
        <v>115</v>
      </c>
      <c r="CF47" t="s">
        <v>120</v>
      </c>
      <c r="CG47" t="s">
        <v>120</v>
      </c>
      <c r="CH47" t="s">
        <v>124</v>
      </c>
      <c r="CI47" t="s">
        <v>115</v>
      </c>
      <c r="CJ47" t="s">
        <v>115</v>
      </c>
      <c r="CK47" t="s">
        <v>120</v>
      </c>
      <c r="CL47" t="s">
        <v>116</v>
      </c>
      <c r="CM47" t="s">
        <v>117</v>
      </c>
      <c r="CN47" t="s">
        <v>115</v>
      </c>
      <c r="CO47" t="s">
        <v>117</v>
      </c>
      <c r="CP47" t="s">
        <v>124</v>
      </c>
      <c r="CQ47" t="s">
        <v>120</v>
      </c>
      <c r="CR47" t="s">
        <v>115</v>
      </c>
      <c r="CS47" t="s">
        <v>115</v>
      </c>
      <c r="CT47" t="s">
        <v>124</v>
      </c>
      <c r="CU47" t="s">
        <v>115</v>
      </c>
      <c r="CV47" t="s">
        <v>120</v>
      </c>
      <c r="CW47" t="s">
        <v>115</v>
      </c>
      <c r="CX47" t="s">
        <v>115</v>
      </c>
      <c r="CY47" t="s">
        <v>116</v>
      </c>
      <c r="CZ47" t="s">
        <v>120</v>
      </c>
      <c r="DA47" t="s">
        <v>120</v>
      </c>
      <c r="DB47" t="s">
        <v>117</v>
      </c>
      <c r="DC47" t="s">
        <v>115</v>
      </c>
      <c r="DD47" t="s">
        <v>115</v>
      </c>
      <c r="DE47" t="s">
        <v>123</v>
      </c>
      <c r="DF47" t="s">
        <v>117</v>
      </c>
      <c r="DG47" t="s">
        <v>117</v>
      </c>
      <c r="DH47" t="s">
        <v>117</v>
      </c>
      <c r="DI47" t="s">
        <v>118</v>
      </c>
      <c r="DJ47" t="s">
        <v>118</v>
      </c>
    </row>
    <row r="48" spans="2:114" x14ac:dyDescent="0.25">
      <c r="B48">
        <v>2011</v>
      </c>
      <c r="C48" t="s">
        <v>175</v>
      </c>
      <c r="D48" t="e" vm="27">
        <v>#VALUE!</v>
      </c>
      <c r="E48" t="str" cm="1">
        <f t="array" ref="E48">_FV(PEFA2011raw[[#This Row],[Country-abb]],"Abbreviation")</f>
        <v>CI</v>
      </c>
      <c r="F48" t="str">
        <f>_xlfn.XLOOKUP(PEFA2011raw[[#This Row],[ISO-2]],'Code'!$B$2:$B$250,'Code'!$C$2:$C$250,"",0)</f>
        <v>CIV</v>
      </c>
      <c r="G48">
        <v>2013</v>
      </c>
      <c r="H48" t="s">
        <v>115</v>
      </c>
      <c r="I48" t="s">
        <v>115</v>
      </c>
      <c r="J48" t="s">
        <v>116</v>
      </c>
      <c r="K48" t="s">
        <v>117</v>
      </c>
      <c r="L48" t="s">
        <v>115</v>
      </c>
      <c r="M48" t="s">
        <v>120</v>
      </c>
      <c r="N48" t="s">
        <v>120</v>
      </c>
      <c r="O48" t="s">
        <v>121</v>
      </c>
      <c r="P48" t="s">
        <v>118</v>
      </c>
      <c r="Q48" t="s">
        <v>115</v>
      </c>
      <c r="R48" t="s">
        <v>120</v>
      </c>
      <c r="S48" t="s">
        <v>120</v>
      </c>
      <c r="T48" t="s">
        <v>120</v>
      </c>
      <c r="U48" t="s">
        <v>120</v>
      </c>
      <c r="V48" t="s">
        <v>121</v>
      </c>
      <c r="W48" t="s">
        <v>115</v>
      </c>
      <c r="X48" t="s">
        <v>118</v>
      </c>
      <c r="Y48" t="s">
        <v>117</v>
      </c>
      <c r="Z48" t="s">
        <v>118</v>
      </c>
      <c r="AA48" t="s">
        <v>115</v>
      </c>
      <c r="AB48" t="s">
        <v>118</v>
      </c>
      <c r="AC48" t="s">
        <v>117</v>
      </c>
      <c r="AD48" t="s">
        <v>117</v>
      </c>
      <c r="AE48" t="s">
        <v>117</v>
      </c>
      <c r="AF48" t="s">
        <v>120</v>
      </c>
      <c r="AG48" t="s">
        <v>120</v>
      </c>
      <c r="AH48" t="s">
        <v>121</v>
      </c>
      <c r="AI48" t="s">
        <v>118</v>
      </c>
      <c r="AJ48" t="s">
        <v>118</v>
      </c>
      <c r="AK48" t="s">
        <v>120</v>
      </c>
      <c r="AL48" t="s">
        <v>121</v>
      </c>
      <c r="AM48" t="s">
        <v>118</v>
      </c>
      <c r="AN48" t="s">
        <v>120</v>
      </c>
      <c r="AO48" t="s">
        <v>117</v>
      </c>
      <c r="AP48" t="s">
        <v>118</v>
      </c>
      <c r="AQ48" t="s">
        <v>124</v>
      </c>
      <c r="AR48" t="s">
        <v>120</v>
      </c>
      <c r="AS48" t="s">
        <v>115</v>
      </c>
      <c r="AT48" t="s">
        <v>120</v>
      </c>
      <c r="AU48" t="s">
        <v>120</v>
      </c>
      <c r="AV48" t="s">
        <v>120</v>
      </c>
      <c r="AW48" t="s">
        <v>117</v>
      </c>
      <c r="AX48" t="s">
        <v>120</v>
      </c>
      <c r="AY48" t="s">
        <v>121</v>
      </c>
      <c r="AZ48" t="s">
        <v>118</v>
      </c>
      <c r="BA48" t="s">
        <v>115</v>
      </c>
      <c r="BB48" t="s">
        <v>115</v>
      </c>
      <c r="BC48" t="s">
        <v>116</v>
      </c>
      <c r="BD48" t="s">
        <v>120</v>
      </c>
      <c r="BE48" t="s">
        <v>117</v>
      </c>
      <c r="BF48" t="s">
        <v>115</v>
      </c>
      <c r="BG48" t="s">
        <v>120</v>
      </c>
      <c r="BH48" t="s">
        <v>115</v>
      </c>
      <c r="BI48" t="s">
        <v>117</v>
      </c>
      <c r="BJ48" t="s">
        <v>120</v>
      </c>
      <c r="BK48" t="s">
        <v>124</v>
      </c>
      <c r="BL48" t="s">
        <v>120</v>
      </c>
      <c r="BM48" t="s">
        <v>115</v>
      </c>
      <c r="BN48" t="s">
        <v>115</v>
      </c>
      <c r="BO48" t="s">
        <v>120</v>
      </c>
      <c r="BP48" t="s">
        <v>124</v>
      </c>
      <c r="BQ48" t="s">
        <v>120</v>
      </c>
      <c r="BR48" t="s">
        <v>115</v>
      </c>
      <c r="BS48" t="s">
        <v>115</v>
      </c>
      <c r="BT48" t="s">
        <v>115</v>
      </c>
      <c r="BU48" t="s">
        <v>121</v>
      </c>
      <c r="BV48" t="s">
        <v>117</v>
      </c>
      <c r="BW48" t="s">
        <v>120</v>
      </c>
      <c r="BX48" t="s">
        <v>118</v>
      </c>
      <c r="BY48" t="s">
        <v>116</v>
      </c>
      <c r="BZ48" t="s">
        <v>117</v>
      </c>
      <c r="CA48" t="s">
        <v>120</v>
      </c>
      <c r="CB48" t="s">
        <v>117</v>
      </c>
      <c r="CC48" t="s">
        <v>117</v>
      </c>
      <c r="CD48" t="s">
        <v>120</v>
      </c>
      <c r="CE48" t="s">
        <v>118</v>
      </c>
      <c r="CF48" t="s">
        <v>118</v>
      </c>
      <c r="CG48" t="s">
        <v>118</v>
      </c>
      <c r="CH48" t="s">
        <v>116</v>
      </c>
      <c r="CI48" t="s">
        <v>120</v>
      </c>
      <c r="CJ48" t="s">
        <v>117</v>
      </c>
      <c r="CK48" t="s">
        <v>120</v>
      </c>
      <c r="CL48" t="s">
        <v>116</v>
      </c>
      <c r="CM48" t="s">
        <v>115</v>
      </c>
      <c r="CN48" t="s">
        <v>115</v>
      </c>
      <c r="CO48" t="s">
        <v>117</v>
      </c>
      <c r="CP48" t="s">
        <v>121</v>
      </c>
      <c r="CQ48" t="s">
        <v>120</v>
      </c>
      <c r="CR48" t="s">
        <v>115</v>
      </c>
      <c r="CS48" t="s">
        <v>118</v>
      </c>
      <c r="CT48" t="s">
        <v>121</v>
      </c>
      <c r="CU48" t="s">
        <v>118</v>
      </c>
      <c r="CV48" t="s">
        <v>118</v>
      </c>
      <c r="CW48" t="s">
        <v>118</v>
      </c>
      <c r="CX48" t="s">
        <v>117</v>
      </c>
      <c r="CY48" t="s">
        <v>116</v>
      </c>
      <c r="CZ48" t="s">
        <v>120</v>
      </c>
      <c r="DA48" t="s">
        <v>117</v>
      </c>
      <c r="DB48" t="s">
        <v>117</v>
      </c>
      <c r="DC48" t="s">
        <v>119</v>
      </c>
      <c r="DD48" t="s">
        <v>119</v>
      </c>
      <c r="DE48" t="s">
        <v>119</v>
      </c>
      <c r="DF48" t="s">
        <v>119</v>
      </c>
      <c r="DG48" t="s">
        <v>119</v>
      </c>
      <c r="DH48" t="s">
        <v>119</v>
      </c>
      <c r="DI48" t="s">
        <v>119</v>
      </c>
      <c r="DJ48" t="s">
        <v>119</v>
      </c>
    </row>
    <row r="49" spans="2:114" x14ac:dyDescent="0.25">
      <c r="B49">
        <v>2011</v>
      </c>
      <c r="C49" t="s">
        <v>175</v>
      </c>
      <c r="D49" t="e" vm="27">
        <v>#VALUE!</v>
      </c>
      <c r="E49" t="str" cm="1">
        <f t="array" ref="E49">_FV(PEFA2011raw[[#This Row],[Country-abb]],"Abbreviation")</f>
        <v>CI</v>
      </c>
      <c r="F49" t="str">
        <f>_xlfn.XLOOKUP(PEFA2011raw[[#This Row],[ISO-2]],'Code'!$B$2:$B$250,'Code'!$C$2:$C$250,"",0)</f>
        <v>CIV</v>
      </c>
      <c r="G49">
        <v>2008</v>
      </c>
      <c r="H49" t="s">
        <v>119</v>
      </c>
      <c r="I49" t="s">
        <v>119</v>
      </c>
      <c r="J49" t="s">
        <v>119</v>
      </c>
      <c r="K49" t="s">
        <v>119</v>
      </c>
      <c r="L49" t="s">
        <v>137</v>
      </c>
      <c r="M49" t="s">
        <v>120</v>
      </c>
      <c r="N49" t="s">
        <v>120</v>
      </c>
      <c r="O49" t="s">
        <v>121</v>
      </c>
      <c r="P49" t="s">
        <v>118</v>
      </c>
      <c r="Q49" t="s">
        <v>120</v>
      </c>
      <c r="R49" t="s">
        <v>120</v>
      </c>
      <c r="S49" t="s">
        <v>120</v>
      </c>
      <c r="T49" t="s">
        <v>117</v>
      </c>
      <c r="U49" t="s">
        <v>117</v>
      </c>
      <c r="V49" t="s">
        <v>119</v>
      </c>
      <c r="W49" t="s">
        <v>119</v>
      </c>
      <c r="X49" t="s">
        <v>119</v>
      </c>
      <c r="Y49" t="s">
        <v>121</v>
      </c>
      <c r="Z49" t="s">
        <v>118</v>
      </c>
      <c r="AA49" t="s">
        <v>117</v>
      </c>
      <c r="AB49" t="s">
        <v>118</v>
      </c>
      <c r="AC49" t="s">
        <v>117</v>
      </c>
      <c r="AD49" t="s">
        <v>117</v>
      </c>
      <c r="AE49" t="s">
        <v>117</v>
      </c>
      <c r="AF49" t="s">
        <v>117</v>
      </c>
      <c r="AG49" t="s">
        <v>117</v>
      </c>
      <c r="AH49" t="s">
        <v>118</v>
      </c>
      <c r="AI49" t="s">
        <v>118</v>
      </c>
      <c r="AJ49" t="s">
        <v>118</v>
      </c>
      <c r="AK49" t="s">
        <v>118</v>
      </c>
      <c r="AL49" t="s">
        <v>118</v>
      </c>
      <c r="AM49" t="s">
        <v>118</v>
      </c>
      <c r="AN49" t="s">
        <v>118</v>
      </c>
      <c r="AO49" t="s">
        <v>118</v>
      </c>
      <c r="AP49" t="s">
        <v>117</v>
      </c>
      <c r="AQ49" t="s">
        <v>116</v>
      </c>
      <c r="AR49" t="s">
        <v>117</v>
      </c>
      <c r="AS49" t="s">
        <v>115</v>
      </c>
      <c r="AT49" t="s">
        <v>118</v>
      </c>
      <c r="AU49" t="s">
        <v>116</v>
      </c>
      <c r="AV49" t="s">
        <v>117</v>
      </c>
      <c r="AW49" t="s">
        <v>117</v>
      </c>
      <c r="AX49" t="s">
        <v>120</v>
      </c>
      <c r="AY49" t="s">
        <v>121</v>
      </c>
      <c r="AZ49" t="s">
        <v>118</v>
      </c>
      <c r="BA49" t="s">
        <v>115</v>
      </c>
      <c r="BB49" t="s">
        <v>115</v>
      </c>
      <c r="BC49" t="s">
        <v>121</v>
      </c>
      <c r="BD49" t="s">
        <v>117</v>
      </c>
      <c r="BE49" t="s">
        <v>118</v>
      </c>
      <c r="BF49" t="s">
        <v>115</v>
      </c>
      <c r="BG49" t="s">
        <v>120</v>
      </c>
      <c r="BH49" t="s">
        <v>120</v>
      </c>
      <c r="BI49" t="s">
        <v>115</v>
      </c>
      <c r="BJ49" t="s">
        <v>117</v>
      </c>
      <c r="BK49" t="s">
        <v>121</v>
      </c>
      <c r="BL49" t="s">
        <v>117</v>
      </c>
      <c r="BM49" t="s">
        <v>118</v>
      </c>
      <c r="BN49" t="s">
        <v>120</v>
      </c>
      <c r="BO49" t="s">
        <v>117</v>
      </c>
      <c r="BP49" t="s">
        <v>117</v>
      </c>
      <c r="BQ49" t="s">
        <v>117</v>
      </c>
      <c r="BR49" t="s">
        <v>115</v>
      </c>
      <c r="BS49" t="s">
        <v>117</v>
      </c>
      <c r="BT49" t="s">
        <v>137</v>
      </c>
      <c r="BU49" t="s">
        <v>121</v>
      </c>
      <c r="BV49" t="s">
        <v>117</v>
      </c>
      <c r="BW49" t="s">
        <v>117</v>
      </c>
      <c r="BX49" t="s">
        <v>118</v>
      </c>
      <c r="BY49" t="s">
        <v>121</v>
      </c>
      <c r="BZ49" t="s">
        <v>118</v>
      </c>
      <c r="CA49" t="s">
        <v>117</v>
      </c>
      <c r="CB49" t="s">
        <v>118</v>
      </c>
      <c r="CC49" t="s">
        <v>116</v>
      </c>
      <c r="CD49" t="s">
        <v>115</v>
      </c>
      <c r="CE49" t="s">
        <v>118</v>
      </c>
      <c r="CF49" t="s">
        <v>118</v>
      </c>
      <c r="CG49" t="s">
        <v>118</v>
      </c>
      <c r="CH49" t="s">
        <v>121</v>
      </c>
      <c r="CI49" t="s">
        <v>118</v>
      </c>
      <c r="CJ49" t="s">
        <v>118</v>
      </c>
      <c r="CK49" t="s">
        <v>117</v>
      </c>
      <c r="CL49" t="s">
        <v>116</v>
      </c>
      <c r="CM49" t="s">
        <v>115</v>
      </c>
      <c r="CN49" t="s">
        <v>118</v>
      </c>
      <c r="CO49" t="s">
        <v>117</v>
      </c>
      <c r="CP49" t="s">
        <v>118</v>
      </c>
      <c r="CQ49" t="s">
        <v>118</v>
      </c>
      <c r="CR49" t="s">
        <v>118</v>
      </c>
      <c r="CS49" t="s">
        <v>118</v>
      </c>
      <c r="CT49" t="s">
        <v>121</v>
      </c>
      <c r="CU49" t="s">
        <v>118</v>
      </c>
      <c r="CV49" t="s">
        <v>118</v>
      </c>
      <c r="CW49" t="s">
        <v>118</v>
      </c>
      <c r="CX49" t="s">
        <v>117</v>
      </c>
      <c r="CY49" t="s">
        <v>118</v>
      </c>
      <c r="CZ49" t="s">
        <v>118</v>
      </c>
      <c r="DA49" t="s">
        <v>118</v>
      </c>
      <c r="DB49" t="s">
        <v>118</v>
      </c>
      <c r="DC49" t="s">
        <v>123</v>
      </c>
      <c r="DD49" t="s">
        <v>123</v>
      </c>
      <c r="DE49" t="s">
        <v>123</v>
      </c>
      <c r="DF49" t="s">
        <v>121</v>
      </c>
      <c r="DG49" t="s">
        <v>118</v>
      </c>
      <c r="DH49" t="s">
        <v>115</v>
      </c>
      <c r="DI49" t="s">
        <v>118</v>
      </c>
      <c r="DJ49" t="s">
        <v>118</v>
      </c>
    </row>
    <row r="50" spans="2:114" x14ac:dyDescent="0.25">
      <c r="B50">
        <v>2011</v>
      </c>
      <c r="C50" t="s">
        <v>229</v>
      </c>
      <c r="D50" t="e" vm="55">
        <v>#VALUE!</v>
      </c>
      <c r="E50" t="str" cm="1">
        <f t="array" ref="E50">_FV(PEFA2011raw[[#This Row],[Country-abb]],"Abbreviation")</f>
        <v>CD</v>
      </c>
      <c r="F50" t="str">
        <f>_xlfn.XLOOKUP(PEFA2011raw[[#This Row],[ISO-2]],'Code'!$B$2:$B$250,'Code'!$C$2:$C$250,"",0)</f>
        <v>COD</v>
      </c>
      <c r="G50">
        <v>2008</v>
      </c>
      <c r="H50" t="s">
        <v>118</v>
      </c>
      <c r="I50" t="s">
        <v>118</v>
      </c>
      <c r="J50" t="s">
        <v>118</v>
      </c>
      <c r="K50" t="s">
        <v>118</v>
      </c>
      <c r="L50" t="s">
        <v>137</v>
      </c>
      <c r="M50" t="s">
        <v>115</v>
      </c>
      <c r="N50" t="s">
        <v>115</v>
      </c>
      <c r="O50" t="s">
        <v>118</v>
      </c>
      <c r="P50" t="s">
        <v>118</v>
      </c>
      <c r="Q50" t="s">
        <v>118</v>
      </c>
      <c r="R50" t="s">
        <v>115</v>
      </c>
      <c r="S50" t="s">
        <v>115</v>
      </c>
      <c r="T50" t="s">
        <v>120</v>
      </c>
      <c r="U50" t="s">
        <v>120</v>
      </c>
      <c r="V50" t="s">
        <v>118</v>
      </c>
      <c r="W50" t="s">
        <v>118</v>
      </c>
      <c r="X50" t="s">
        <v>118</v>
      </c>
      <c r="Y50" t="s">
        <v>118</v>
      </c>
      <c r="Z50" t="s">
        <v>118</v>
      </c>
      <c r="AA50" t="s">
        <v>118</v>
      </c>
      <c r="AB50" t="s">
        <v>118</v>
      </c>
      <c r="AC50" t="s">
        <v>118</v>
      </c>
      <c r="AD50" t="s">
        <v>118</v>
      </c>
      <c r="AE50" t="s">
        <v>118</v>
      </c>
      <c r="AF50" t="s">
        <v>118</v>
      </c>
      <c r="AG50" t="s">
        <v>118</v>
      </c>
      <c r="AH50" t="s">
        <v>121</v>
      </c>
      <c r="AI50" t="s">
        <v>118</v>
      </c>
      <c r="AJ50" t="s">
        <v>117</v>
      </c>
      <c r="AK50" t="s">
        <v>117</v>
      </c>
      <c r="AL50" t="s">
        <v>118</v>
      </c>
      <c r="AM50" t="s">
        <v>118</v>
      </c>
      <c r="AN50" t="s">
        <v>118</v>
      </c>
      <c r="AO50" t="s">
        <v>118</v>
      </c>
      <c r="AP50" t="s">
        <v>118</v>
      </c>
      <c r="AQ50" t="s">
        <v>121</v>
      </c>
      <c r="AR50" t="s">
        <v>118</v>
      </c>
      <c r="AS50" t="s">
        <v>117</v>
      </c>
      <c r="AT50" t="s">
        <v>118</v>
      </c>
      <c r="AU50" t="s">
        <v>118</v>
      </c>
      <c r="AV50" t="s">
        <v>118</v>
      </c>
      <c r="AW50" t="s">
        <v>118</v>
      </c>
      <c r="AX50" t="s">
        <v>118</v>
      </c>
      <c r="AY50" t="s">
        <v>121</v>
      </c>
      <c r="AZ50" t="s">
        <v>118</v>
      </c>
      <c r="BA50" t="s">
        <v>120</v>
      </c>
      <c r="BB50" t="s">
        <v>115</v>
      </c>
      <c r="BC50" t="s">
        <v>118</v>
      </c>
      <c r="BD50" t="s">
        <v>118</v>
      </c>
      <c r="BE50" t="s">
        <v>118</v>
      </c>
      <c r="BF50" t="s">
        <v>118</v>
      </c>
      <c r="BG50" t="s">
        <v>116</v>
      </c>
      <c r="BH50" t="s">
        <v>118</v>
      </c>
      <c r="BI50" t="s">
        <v>120</v>
      </c>
      <c r="BJ50" t="s">
        <v>120</v>
      </c>
      <c r="BK50" t="s">
        <v>118</v>
      </c>
      <c r="BL50" t="s">
        <v>118</v>
      </c>
      <c r="BM50" t="s">
        <v>118</v>
      </c>
      <c r="BN50" t="s">
        <v>118</v>
      </c>
      <c r="BO50" t="s">
        <v>118</v>
      </c>
      <c r="BP50" t="s">
        <v>118</v>
      </c>
      <c r="BQ50" t="s">
        <v>118</v>
      </c>
      <c r="BR50" t="s">
        <v>118</v>
      </c>
      <c r="BS50" t="s">
        <v>118</v>
      </c>
      <c r="BT50" t="s">
        <v>137</v>
      </c>
      <c r="BU50" t="s">
        <v>118</v>
      </c>
      <c r="BV50" t="s">
        <v>118</v>
      </c>
      <c r="BW50" t="s">
        <v>118</v>
      </c>
      <c r="BX50" t="s">
        <v>118</v>
      </c>
      <c r="BY50" t="s">
        <v>121</v>
      </c>
      <c r="BZ50" t="s">
        <v>120</v>
      </c>
      <c r="CA50" t="s">
        <v>117</v>
      </c>
      <c r="CB50" t="s">
        <v>118</v>
      </c>
      <c r="CC50" t="s">
        <v>117</v>
      </c>
      <c r="CD50" t="s">
        <v>120</v>
      </c>
      <c r="CE50" t="s">
        <v>118</v>
      </c>
      <c r="CF50" t="s">
        <v>118</v>
      </c>
      <c r="CG50" t="s">
        <v>118</v>
      </c>
      <c r="CH50" t="s">
        <v>116</v>
      </c>
      <c r="CI50" t="s">
        <v>115</v>
      </c>
      <c r="CJ50" t="s">
        <v>117</v>
      </c>
      <c r="CK50" t="s">
        <v>120</v>
      </c>
      <c r="CL50" t="s">
        <v>116</v>
      </c>
      <c r="CM50" t="s">
        <v>117</v>
      </c>
      <c r="CN50" t="s">
        <v>120</v>
      </c>
      <c r="CO50" t="s">
        <v>120</v>
      </c>
      <c r="CP50" t="s">
        <v>121</v>
      </c>
      <c r="CQ50" t="s">
        <v>120</v>
      </c>
      <c r="CR50" t="s">
        <v>118</v>
      </c>
      <c r="CS50" t="s">
        <v>118</v>
      </c>
      <c r="CT50" t="s">
        <v>116</v>
      </c>
      <c r="CU50" t="s">
        <v>120</v>
      </c>
      <c r="CV50" t="s">
        <v>120</v>
      </c>
      <c r="CW50" t="s">
        <v>120</v>
      </c>
      <c r="CX50" t="s">
        <v>117</v>
      </c>
      <c r="CY50" t="s">
        <v>118</v>
      </c>
      <c r="CZ50" t="s">
        <v>118</v>
      </c>
      <c r="DA50" t="s">
        <v>118</v>
      </c>
      <c r="DB50" t="s">
        <v>118</v>
      </c>
      <c r="DC50" t="s">
        <v>123</v>
      </c>
      <c r="DD50" t="s">
        <v>123</v>
      </c>
      <c r="DE50" t="s">
        <v>123</v>
      </c>
      <c r="DF50" t="s">
        <v>121</v>
      </c>
      <c r="DG50" t="s">
        <v>117</v>
      </c>
      <c r="DH50" t="s">
        <v>118</v>
      </c>
      <c r="DI50" t="s">
        <v>118</v>
      </c>
      <c r="DJ50" t="s">
        <v>118</v>
      </c>
    </row>
    <row r="51" spans="2:114" x14ac:dyDescent="0.25">
      <c r="B51">
        <v>2011</v>
      </c>
      <c r="C51" t="s">
        <v>195</v>
      </c>
      <c r="D51" t="e" vm="45">
        <v>#VALUE!</v>
      </c>
      <c r="E51" t="str" cm="1">
        <f t="array" ref="E51">_FV(PEFA2011raw[[#This Row],[Country-abb]],"Abbreviation")</f>
        <v>DO</v>
      </c>
      <c r="F51" t="str">
        <f>_xlfn.XLOOKUP(PEFA2011raw[[#This Row],[ISO-2]],'Code'!$B$2:$B$250,'Code'!$C$2:$C$250,"",0)</f>
        <v>DOM</v>
      </c>
      <c r="G51">
        <v>2012</v>
      </c>
      <c r="H51" t="s">
        <v>118</v>
      </c>
      <c r="I51" t="s">
        <v>118</v>
      </c>
      <c r="J51" t="s">
        <v>121</v>
      </c>
      <c r="K51" t="s">
        <v>118</v>
      </c>
      <c r="L51" t="s">
        <v>115</v>
      </c>
      <c r="M51" t="s">
        <v>120</v>
      </c>
      <c r="N51" t="s">
        <v>120</v>
      </c>
      <c r="O51" t="s">
        <v>124</v>
      </c>
      <c r="P51" t="s">
        <v>115</v>
      </c>
      <c r="Q51" t="s">
        <v>120</v>
      </c>
      <c r="R51" t="s">
        <v>120</v>
      </c>
      <c r="S51" t="s">
        <v>120</v>
      </c>
      <c r="T51" t="s">
        <v>120</v>
      </c>
      <c r="U51" t="s">
        <v>120</v>
      </c>
      <c r="V51" t="s">
        <v>116</v>
      </c>
      <c r="W51" t="s">
        <v>117</v>
      </c>
      <c r="X51" t="s">
        <v>120</v>
      </c>
      <c r="Y51" t="s">
        <v>117</v>
      </c>
      <c r="Z51" t="s">
        <v>120</v>
      </c>
      <c r="AA51" t="s">
        <v>118</v>
      </c>
      <c r="AB51" t="s">
        <v>117</v>
      </c>
      <c r="AC51" t="s">
        <v>121</v>
      </c>
      <c r="AD51" t="s">
        <v>117</v>
      </c>
      <c r="AE51" t="s">
        <v>118</v>
      </c>
      <c r="AF51" t="s">
        <v>120</v>
      </c>
      <c r="AG51" t="s">
        <v>120</v>
      </c>
      <c r="AH51" t="s">
        <v>124</v>
      </c>
      <c r="AI51" t="s">
        <v>120</v>
      </c>
      <c r="AJ51" t="s">
        <v>120</v>
      </c>
      <c r="AK51" t="s">
        <v>115</v>
      </c>
      <c r="AL51" t="s">
        <v>116</v>
      </c>
      <c r="AM51" t="s">
        <v>117</v>
      </c>
      <c r="AN51" t="s">
        <v>115</v>
      </c>
      <c r="AO51" t="s">
        <v>117</v>
      </c>
      <c r="AP51" t="s">
        <v>117</v>
      </c>
      <c r="AQ51" t="s">
        <v>115</v>
      </c>
      <c r="AR51" t="s">
        <v>115</v>
      </c>
      <c r="AS51" t="s">
        <v>115</v>
      </c>
      <c r="AT51" t="s">
        <v>120</v>
      </c>
      <c r="AU51" t="s">
        <v>124</v>
      </c>
      <c r="AV51" t="s">
        <v>120</v>
      </c>
      <c r="AW51" t="s">
        <v>120</v>
      </c>
      <c r="AX51" t="s">
        <v>115</v>
      </c>
      <c r="AY51" t="s">
        <v>121</v>
      </c>
      <c r="AZ51" t="s">
        <v>118</v>
      </c>
      <c r="BA51" t="s">
        <v>115</v>
      </c>
      <c r="BB51" t="s">
        <v>115</v>
      </c>
      <c r="BC51" t="s">
        <v>116</v>
      </c>
      <c r="BD51" t="s">
        <v>120</v>
      </c>
      <c r="BE51" t="s">
        <v>117</v>
      </c>
      <c r="BF51" t="s">
        <v>120</v>
      </c>
      <c r="BG51" t="s">
        <v>120</v>
      </c>
      <c r="BH51" t="s">
        <v>117</v>
      </c>
      <c r="BI51" t="s">
        <v>120</v>
      </c>
      <c r="BJ51" t="s">
        <v>115</v>
      </c>
      <c r="BK51" t="s">
        <v>116</v>
      </c>
      <c r="BL51" t="s">
        <v>120</v>
      </c>
      <c r="BM51" t="s">
        <v>120</v>
      </c>
      <c r="BN51" t="s">
        <v>120</v>
      </c>
      <c r="BO51" t="s">
        <v>117</v>
      </c>
      <c r="BP51" t="s">
        <v>121</v>
      </c>
      <c r="BQ51" t="s">
        <v>120</v>
      </c>
      <c r="BR51" t="s">
        <v>118</v>
      </c>
      <c r="BS51" t="s">
        <v>118</v>
      </c>
      <c r="BT51" t="s">
        <v>118</v>
      </c>
      <c r="BU51" t="s">
        <v>116</v>
      </c>
      <c r="BV51" t="s">
        <v>117</v>
      </c>
      <c r="BW51" t="s">
        <v>120</v>
      </c>
      <c r="BX51" t="s">
        <v>117</v>
      </c>
      <c r="BY51" t="s">
        <v>117</v>
      </c>
      <c r="BZ51" t="s">
        <v>117</v>
      </c>
      <c r="CA51" t="s">
        <v>117</v>
      </c>
      <c r="CB51" t="s">
        <v>117</v>
      </c>
      <c r="CC51" t="s">
        <v>124</v>
      </c>
      <c r="CD51" t="s">
        <v>120</v>
      </c>
      <c r="CE51" t="s">
        <v>115</v>
      </c>
      <c r="CF51" t="s">
        <v>120</v>
      </c>
      <c r="CG51" t="s">
        <v>120</v>
      </c>
      <c r="CH51" t="s">
        <v>116</v>
      </c>
      <c r="CI51" t="s">
        <v>117</v>
      </c>
      <c r="CJ51" t="s">
        <v>115</v>
      </c>
      <c r="CK51" t="s">
        <v>120</v>
      </c>
      <c r="CL51" t="s">
        <v>116</v>
      </c>
      <c r="CM51" t="s">
        <v>117</v>
      </c>
      <c r="CN51" t="s">
        <v>115</v>
      </c>
      <c r="CO51" t="s">
        <v>117</v>
      </c>
      <c r="CP51" t="s">
        <v>116</v>
      </c>
      <c r="CQ51" t="s">
        <v>117</v>
      </c>
      <c r="CR51" t="s">
        <v>115</v>
      </c>
      <c r="CS51" t="s">
        <v>117</v>
      </c>
      <c r="CT51" t="s">
        <v>121</v>
      </c>
      <c r="CU51" t="s">
        <v>117</v>
      </c>
      <c r="CV51" t="s">
        <v>118</v>
      </c>
      <c r="CW51" t="s">
        <v>120</v>
      </c>
      <c r="CX51" t="s">
        <v>117</v>
      </c>
      <c r="CY51" t="s">
        <v>118</v>
      </c>
      <c r="CZ51" t="s">
        <v>118</v>
      </c>
      <c r="DA51" t="s">
        <v>118</v>
      </c>
      <c r="DB51" t="s">
        <v>118</v>
      </c>
      <c r="DC51" t="s">
        <v>118</v>
      </c>
      <c r="DD51" t="s">
        <v>118</v>
      </c>
      <c r="DE51" t="s">
        <v>118</v>
      </c>
      <c r="DF51" t="s">
        <v>116</v>
      </c>
      <c r="DG51" t="s">
        <v>115</v>
      </c>
      <c r="DH51" t="s">
        <v>117</v>
      </c>
      <c r="DI51" t="s">
        <v>120</v>
      </c>
      <c r="DJ51" t="s">
        <v>120</v>
      </c>
    </row>
    <row r="52" spans="2:114" x14ac:dyDescent="0.25">
      <c r="B52">
        <v>2011</v>
      </c>
      <c r="C52" t="s">
        <v>195</v>
      </c>
      <c r="D52" t="e" vm="45">
        <v>#VALUE!</v>
      </c>
      <c r="E52" t="str" cm="1">
        <f t="array" ref="E52">_FV(PEFA2011raw[[#This Row],[Country-abb]],"Abbreviation")</f>
        <v>DO</v>
      </c>
      <c r="F52" t="str">
        <f>_xlfn.XLOOKUP(PEFA2011raw[[#This Row],[ISO-2]],'Code'!$B$2:$B$250,'Code'!$C$2:$C$250,"",0)</f>
        <v>DOM</v>
      </c>
      <c r="G52">
        <v>2010</v>
      </c>
      <c r="H52" t="s">
        <v>117</v>
      </c>
      <c r="I52" t="s">
        <v>117</v>
      </c>
      <c r="J52" t="s">
        <v>117</v>
      </c>
      <c r="K52" t="s">
        <v>117</v>
      </c>
      <c r="L52" t="s">
        <v>137</v>
      </c>
      <c r="M52" t="s">
        <v>120</v>
      </c>
      <c r="N52" t="s">
        <v>120</v>
      </c>
      <c r="O52" t="s">
        <v>124</v>
      </c>
      <c r="P52" t="s">
        <v>115</v>
      </c>
      <c r="Q52" t="s">
        <v>120</v>
      </c>
      <c r="R52" t="s">
        <v>120</v>
      </c>
      <c r="S52" t="s">
        <v>120</v>
      </c>
      <c r="T52" t="s">
        <v>117</v>
      </c>
      <c r="U52" t="s">
        <v>117</v>
      </c>
      <c r="V52" t="s">
        <v>120</v>
      </c>
      <c r="W52" t="s">
        <v>120</v>
      </c>
      <c r="X52" t="s">
        <v>120</v>
      </c>
      <c r="Y52" t="s">
        <v>117</v>
      </c>
      <c r="Z52" t="s">
        <v>115</v>
      </c>
      <c r="AA52" t="s">
        <v>118</v>
      </c>
      <c r="AB52" t="s">
        <v>118</v>
      </c>
      <c r="AC52" t="s">
        <v>121</v>
      </c>
      <c r="AD52" t="s">
        <v>120</v>
      </c>
      <c r="AE52" t="s">
        <v>118</v>
      </c>
      <c r="AF52" t="s">
        <v>120</v>
      </c>
      <c r="AG52" t="s">
        <v>120</v>
      </c>
      <c r="AH52" t="s">
        <v>120</v>
      </c>
      <c r="AI52" t="s">
        <v>117</v>
      </c>
      <c r="AJ52" t="s">
        <v>120</v>
      </c>
      <c r="AK52" t="s">
        <v>120</v>
      </c>
      <c r="AL52" t="s">
        <v>116</v>
      </c>
      <c r="AM52" t="s">
        <v>117</v>
      </c>
      <c r="AN52" t="s">
        <v>115</v>
      </c>
      <c r="AO52" t="s">
        <v>118</v>
      </c>
      <c r="AP52" t="s">
        <v>117</v>
      </c>
      <c r="AQ52" t="s">
        <v>115</v>
      </c>
      <c r="AR52" t="s">
        <v>115</v>
      </c>
      <c r="AS52" t="s">
        <v>115</v>
      </c>
      <c r="AT52" t="s">
        <v>115</v>
      </c>
      <c r="AU52" t="s">
        <v>124</v>
      </c>
      <c r="AV52" t="s">
        <v>120</v>
      </c>
      <c r="AW52" t="s">
        <v>120</v>
      </c>
      <c r="AX52" t="s">
        <v>115</v>
      </c>
      <c r="AY52" t="s">
        <v>115</v>
      </c>
      <c r="AZ52" t="s">
        <v>115</v>
      </c>
      <c r="BA52" t="s">
        <v>115</v>
      </c>
      <c r="BB52" t="s">
        <v>115</v>
      </c>
      <c r="BC52" t="s">
        <v>116</v>
      </c>
      <c r="BD52" t="s">
        <v>120</v>
      </c>
      <c r="BE52" t="s">
        <v>117</v>
      </c>
      <c r="BF52" t="s">
        <v>120</v>
      </c>
      <c r="BG52" t="s">
        <v>124</v>
      </c>
      <c r="BH52" t="s">
        <v>120</v>
      </c>
      <c r="BI52" t="s">
        <v>120</v>
      </c>
      <c r="BJ52" t="s">
        <v>115</v>
      </c>
      <c r="BK52" t="s">
        <v>116</v>
      </c>
      <c r="BL52" t="s">
        <v>117</v>
      </c>
      <c r="BM52" t="s">
        <v>120</v>
      </c>
      <c r="BN52" t="s">
        <v>120</v>
      </c>
      <c r="BO52" t="s">
        <v>117</v>
      </c>
      <c r="BP52" t="s">
        <v>118</v>
      </c>
      <c r="BQ52" t="s">
        <v>118</v>
      </c>
      <c r="BR52" t="s">
        <v>118</v>
      </c>
      <c r="BS52" t="s">
        <v>119</v>
      </c>
      <c r="BT52" t="s">
        <v>137</v>
      </c>
      <c r="BU52" t="s">
        <v>117</v>
      </c>
      <c r="BV52" t="s">
        <v>117</v>
      </c>
      <c r="BW52" t="s">
        <v>117</v>
      </c>
      <c r="BX52" t="s">
        <v>117</v>
      </c>
      <c r="BY52" t="s">
        <v>121</v>
      </c>
      <c r="BZ52" t="s">
        <v>117</v>
      </c>
      <c r="CA52" t="s">
        <v>117</v>
      </c>
      <c r="CB52" t="s">
        <v>118</v>
      </c>
      <c r="CC52" t="s">
        <v>120</v>
      </c>
      <c r="CD52" t="s">
        <v>120</v>
      </c>
      <c r="CE52" t="s">
        <v>120</v>
      </c>
      <c r="CF52" t="s">
        <v>117</v>
      </c>
      <c r="CG52" t="s">
        <v>117</v>
      </c>
      <c r="CH52" t="s">
        <v>116</v>
      </c>
      <c r="CI52" t="s">
        <v>117</v>
      </c>
      <c r="CJ52" t="s">
        <v>115</v>
      </c>
      <c r="CK52" t="s">
        <v>120</v>
      </c>
      <c r="CL52" t="s">
        <v>116</v>
      </c>
      <c r="CM52" t="s">
        <v>117</v>
      </c>
      <c r="CN52" t="s">
        <v>115</v>
      </c>
      <c r="CO52" t="s">
        <v>117</v>
      </c>
      <c r="CP52" t="s">
        <v>121</v>
      </c>
      <c r="CQ52" t="s">
        <v>117</v>
      </c>
      <c r="CR52" t="s">
        <v>115</v>
      </c>
      <c r="CS52" t="s">
        <v>118</v>
      </c>
      <c r="CT52" t="s">
        <v>121</v>
      </c>
      <c r="CU52" t="s">
        <v>117</v>
      </c>
      <c r="CV52" t="s">
        <v>118</v>
      </c>
      <c r="CW52" t="s">
        <v>118</v>
      </c>
      <c r="CX52" t="s">
        <v>120</v>
      </c>
      <c r="CY52" t="s">
        <v>118</v>
      </c>
      <c r="CZ52" t="s">
        <v>118</v>
      </c>
      <c r="DA52" t="s">
        <v>118</v>
      </c>
      <c r="DB52" t="s">
        <v>118</v>
      </c>
      <c r="DC52" t="s">
        <v>118</v>
      </c>
      <c r="DD52" t="s">
        <v>118</v>
      </c>
      <c r="DE52" t="s">
        <v>118</v>
      </c>
      <c r="DF52" t="s">
        <v>118</v>
      </c>
      <c r="DG52" t="s">
        <v>118</v>
      </c>
      <c r="DH52" t="s">
        <v>118</v>
      </c>
      <c r="DI52" t="s">
        <v>117</v>
      </c>
      <c r="DJ52" t="s">
        <v>117</v>
      </c>
    </row>
    <row r="53" spans="2:114" x14ac:dyDescent="0.25">
      <c r="B53">
        <v>2011</v>
      </c>
      <c r="C53" t="s">
        <v>195</v>
      </c>
      <c r="D53" t="e" vm="45">
        <v>#VALUE!</v>
      </c>
      <c r="E53" t="str" cm="1">
        <f t="array" ref="E53">_FV(PEFA2011raw[[#This Row],[Country-abb]],"Abbreviation")</f>
        <v>DO</v>
      </c>
      <c r="F53" t="str">
        <f>_xlfn.XLOOKUP(PEFA2011raw[[#This Row],[ISO-2]],'Code'!$B$2:$B$250,'Code'!$C$2:$C$250,"",0)</f>
        <v>DOM</v>
      </c>
      <c r="G53">
        <v>2007</v>
      </c>
      <c r="H53" t="s">
        <v>118</v>
      </c>
      <c r="I53" t="s">
        <v>118</v>
      </c>
      <c r="J53" t="s">
        <v>117</v>
      </c>
      <c r="K53" t="s">
        <v>117</v>
      </c>
      <c r="L53" t="s">
        <v>137</v>
      </c>
      <c r="M53" t="s">
        <v>115</v>
      </c>
      <c r="N53" t="s">
        <v>115</v>
      </c>
      <c r="O53" t="s">
        <v>124</v>
      </c>
      <c r="P53" t="s">
        <v>115</v>
      </c>
      <c r="Q53" t="s">
        <v>120</v>
      </c>
      <c r="R53" t="s">
        <v>120</v>
      </c>
      <c r="S53" t="s">
        <v>120</v>
      </c>
      <c r="T53" t="s">
        <v>117</v>
      </c>
      <c r="U53" t="s">
        <v>117</v>
      </c>
      <c r="V53" t="s">
        <v>116</v>
      </c>
      <c r="W53" t="s">
        <v>115</v>
      </c>
      <c r="X53" t="s">
        <v>117</v>
      </c>
      <c r="Y53" t="s">
        <v>115</v>
      </c>
      <c r="Z53" t="s">
        <v>120</v>
      </c>
      <c r="AA53" t="s">
        <v>115</v>
      </c>
      <c r="AB53" t="s">
        <v>115</v>
      </c>
      <c r="AC53" t="s">
        <v>121</v>
      </c>
      <c r="AD53" t="s">
        <v>117</v>
      </c>
      <c r="AE53" t="s">
        <v>118</v>
      </c>
      <c r="AF53" t="s">
        <v>120</v>
      </c>
      <c r="AG53" t="s">
        <v>120</v>
      </c>
      <c r="AH53" t="s">
        <v>121</v>
      </c>
      <c r="AI53" t="s">
        <v>117</v>
      </c>
      <c r="AJ53" t="s">
        <v>118</v>
      </c>
      <c r="AK53" t="s">
        <v>118</v>
      </c>
      <c r="AL53" t="s">
        <v>118</v>
      </c>
      <c r="AM53" t="s">
        <v>118</v>
      </c>
      <c r="AN53" t="s">
        <v>118</v>
      </c>
      <c r="AO53" t="s">
        <v>118</v>
      </c>
      <c r="AP53" t="s">
        <v>118</v>
      </c>
      <c r="AQ53" t="s">
        <v>120</v>
      </c>
      <c r="AR53" t="s">
        <v>120</v>
      </c>
      <c r="AS53" t="s">
        <v>120</v>
      </c>
      <c r="AT53" t="s">
        <v>120</v>
      </c>
      <c r="AU53" t="s">
        <v>120</v>
      </c>
      <c r="AV53" t="s">
        <v>120</v>
      </c>
      <c r="AW53" t="s">
        <v>117</v>
      </c>
      <c r="AX53" t="s">
        <v>120</v>
      </c>
      <c r="AY53" t="s">
        <v>115</v>
      </c>
      <c r="AZ53" t="s">
        <v>115</v>
      </c>
      <c r="BA53" t="s">
        <v>115</v>
      </c>
      <c r="BB53" t="s">
        <v>115</v>
      </c>
      <c r="BC53" t="s">
        <v>121</v>
      </c>
      <c r="BD53" t="s">
        <v>118</v>
      </c>
      <c r="BE53" t="s">
        <v>117</v>
      </c>
      <c r="BF53" t="s">
        <v>118</v>
      </c>
      <c r="BG53" t="s">
        <v>120</v>
      </c>
      <c r="BH53" t="s">
        <v>120</v>
      </c>
      <c r="BI53" t="s">
        <v>118</v>
      </c>
      <c r="BJ53" t="s">
        <v>115</v>
      </c>
      <c r="BK53" t="s">
        <v>121</v>
      </c>
      <c r="BL53" t="s">
        <v>115</v>
      </c>
      <c r="BM53" t="s">
        <v>117</v>
      </c>
      <c r="BN53" t="s">
        <v>115</v>
      </c>
      <c r="BO53" t="s">
        <v>118</v>
      </c>
      <c r="BP53" t="s">
        <v>121</v>
      </c>
      <c r="BQ53" t="s">
        <v>118</v>
      </c>
      <c r="BR53" t="s">
        <v>117</v>
      </c>
      <c r="BS53" t="s">
        <v>118</v>
      </c>
      <c r="BT53" t="s">
        <v>137</v>
      </c>
      <c r="BU53" t="s">
        <v>121</v>
      </c>
      <c r="BV53" t="s">
        <v>117</v>
      </c>
      <c r="BW53" t="s">
        <v>117</v>
      </c>
      <c r="BX53" t="s">
        <v>118</v>
      </c>
      <c r="BY53" t="s">
        <v>118</v>
      </c>
      <c r="BZ53" t="s">
        <v>118</v>
      </c>
      <c r="CA53" t="s">
        <v>118</v>
      </c>
      <c r="CB53" t="s">
        <v>118</v>
      </c>
      <c r="CC53" t="s">
        <v>120</v>
      </c>
      <c r="CD53" t="s">
        <v>120</v>
      </c>
      <c r="CE53" t="s">
        <v>118</v>
      </c>
      <c r="CF53" t="s">
        <v>120</v>
      </c>
      <c r="CG53" t="s">
        <v>120</v>
      </c>
      <c r="CH53" t="s">
        <v>121</v>
      </c>
      <c r="CI53" t="s">
        <v>118</v>
      </c>
      <c r="CJ53" t="s">
        <v>115</v>
      </c>
      <c r="CK53" t="s">
        <v>120</v>
      </c>
      <c r="CL53" t="s">
        <v>118</v>
      </c>
      <c r="CM53" t="s">
        <v>118</v>
      </c>
      <c r="CN53" t="s">
        <v>118</v>
      </c>
      <c r="CO53" t="s">
        <v>118</v>
      </c>
      <c r="CP53" t="s">
        <v>121</v>
      </c>
      <c r="CQ53" t="s">
        <v>118</v>
      </c>
      <c r="CR53" t="s">
        <v>117</v>
      </c>
      <c r="CS53" t="s">
        <v>115</v>
      </c>
      <c r="CT53" t="s">
        <v>121</v>
      </c>
      <c r="CU53" t="s">
        <v>117</v>
      </c>
      <c r="CV53" t="s">
        <v>118</v>
      </c>
      <c r="CW53" t="s">
        <v>120</v>
      </c>
      <c r="CX53" t="s">
        <v>120</v>
      </c>
      <c r="CY53" t="s">
        <v>118</v>
      </c>
      <c r="CZ53" t="s">
        <v>118</v>
      </c>
      <c r="DA53" t="s">
        <v>118</v>
      </c>
      <c r="DB53" t="s">
        <v>118</v>
      </c>
      <c r="DC53" t="s">
        <v>120</v>
      </c>
      <c r="DD53" t="s">
        <v>120</v>
      </c>
      <c r="DE53" t="s">
        <v>119</v>
      </c>
      <c r="DF53" t="s">
        <v>121</v>
      </c>
      <c r="DG53" t="s">
        <v>118</v>
      </c>
      <c r="DH53" t="s">
        <v>117</v>
      </c>
      <c r="DI53" t="s">
        <v>118</v>
      </c>
      <c r="DJ53" t="s">
        <v>118</v>
      </c>
    </row>
    <row r="54" spans="2:114" x14ac:dyDescent="0.25">
      <c r="B54">
        <v>2011</v>
      </c>
      <c r="C54" t="s">
        <v>174</v>
      </c>
      <c r="D54" t="e" vm="6">
        <v>#VALUE!</v>
      </c>
      <c r="E54" t="str" cm="1">
        <f t="array" ref="E54">_FV(PEFA2011raw[[#This Row],[Country-abb]],"Abbreviation")</f>
        <v>SV</v>
      </c>
      <c r="F54" t="str">
        <f>_xlfn.XLOOKUP(PEFA2011raw[[#This Row],[ISO-2]],'Code'!$B$2:$B$250,'Code'!$C$2:$C$250,"",0)</f>
        <v>SLV</v>
      </c>
      <c r="G54">
        <v>2013</v>
      </c>
      <c r="H54" t="s">
        <v>115</v>
      </c>
      <c r="I54" t="s">
        <v>115</v>
      </c>
      <c r="J54" t="s">
        <v>115</v>
      </c>
      <c r="K54" t="s">
        <v>115</v>
      </c>
      <c r="L54" t="s">
        <v>115</v>
      </c>
      <c r="M54" t="s">
        <v>115</v>
      </c>
      <c r="N54" t="s">
        <v>115</v>
      </c>
      <c r="O54" t="s">
        <v>119</v>
      </c>
      <c r="P54" t="s">
        <v>119</v>
      </c>
      <c r="Q54" t="s">
        <v>118</v>
      </c>
      <c r="R54" t="s">
        <v>117</v>
      </c>
      <c r="S54" t="s">
        <v>117</v>
      </c>
      <c r="T54" t="s">
        <v>120</v>
      </c>
      <c r="U54" t="s">
        <v>120</v>
      </c>
      <c r="V54" t="s">
        <v>116</v>
      </c>
      <c r="W54" t="s">
        <v>115</v>
      </c>
      <c r="X54" t="s">
        <v>117</v>
      </c>
      <c r="Y54" t="s">
        <v>124</v>
      </c>
      <c r="Z54" t="s">
        <v>115</v>
      </c>
      <c r="AA54" t="s">
        <v>117</v>
      </c>
      <c r="AB54" t="s">
        <v>115</v>
      </c>
      <c r="AC54" t="s">
        <v>117</v>
      </c>
      <c r="AD54" t="s">
        <v>117</v>
      </c>
      <c r="AE54" t="s">
        <v>117</v>
      </c>
      <c r="AF54" t="s">
        <v>120</v>
      </c>
      <c r="AG54" t="s">
        <v>120</v>
      </c>
      <c r="AH54" t="s">
        <v>120</v>
      </c>
      <c r="AI54" t="s">
        <v>117</v>
      </c>
      <c r="AJ54" t="s">
        <v>117</v>
      </c>
      <c r="AK54" t="s">
        <v>115</v>
      </c>
      <c r="AL54" t="s">
        <v>116</v>
      </c>
      <c r="AM54" t="s">
        <v>117</v>
      </c>
      <c r="AN54" t="s">
        <v>115</v>
      </c>
      <c r="AO54" t="s">
        <v>118</v>
      </c>
      <c r="AP54" t="s">
        <v>117</v>
      </c>
      <c r="AQ54" t="s">
        <v>124</v>
      </c>
      <c r="AR54" t="s">
        <v>115</v>
      </c>
      <c r="AS54" t="s">
        <v>120</v>
      </c>
      <c r="AT54" t="s">
        <v>120</v>
      </c>
      <c r="AU54" t="s">
        <v>120</v>
      </c>
      <c r="AV54" t="s">
        <v>117</v>
      </c>
      <c r="AW54" t="s">
        <v>115</v>
      </c>
      <c r="AX54" t="s">
        <v>117</v>
      </c>
      <c r="AY54" t="s">
        <v>121</v>
      </c>
      <c r="AZ54" t="s">
        <v>118</v>
      </c>
      <c r="BA54" t="s">
        <v>120</v>
      </c>
      <c r="BB54" t="s">
        <v>115</v>
      </c>
      <c r="BC54" t="s">
        <v>124</v>
      </c>
      <c r="BD54" t="s">
        <v>115</v>
      </c>
      <c r="BE54" t="s">
        <v>120</v>
      </c>
      <c r="BF54" t="s">
        <v>115</v>
      </c>
      <c r="BG54" t="s">
        <v>120</v>
      </c>
      <c r="BH54" t="s">
        <v>117</v>
      </c>
      <c r="BI54" t="s">
        <v>120</v>
      </c>
      <c r="BJ54" t="s">
        <v>115</v>
      </c>
      <c r="BK54" t="s">
        <v>116</v>
      </c>
      <c r="BL54" t="s">
        <v>115</v>
      </c>
      <c r="BM54" t="s">
        <v>115</v>
      </c>
      <c r="BN54" t="s">
        <v>115</v>
      </c>
      <c r="BO54" t="s">
        <v>117</v>
      </c>
      <c r="BP54" t="s">
        <v>120</v>
      </c>
      <c r="BQ54" t="s">
        <v>120</v>
      </c>
      <c r="BR54" t="s">
        <v>115</v>
      </c>
      <c r="BS54" t="s">
        <v>115</v>
      </c>
      <c r="BT54" t="s">
        <v>118</v>
      </c>
      <c r="BU54" t="s">
        <v>116</v>
      </c>
      <c r="BV54" t="s">
        <v>117</v>
      </c>
      <c r="BW54" t="s">
        <v>120</v>
      </c>
      <c r="BX54" t="s">
        <v>115</v>
      </c>
      <c r="BY54" t="s">
        <v>116</v>
      </c>
      <c r="BZ54" t="s">
        <v>120</v>
      </c>
      <c r="CA54" t="s">
        <v>117</v>
      </c>
      <c r="CB54" t="s">
        <v>120</v>
      </c>
      <c r="CC54" t="s">
        <v>124</v>
      </c>
      <c r="CD54" t="s">
        <v>115</v>
      </c>
      <c r="CE54" t="s">
        <v>120</v>
      </c>
      <c r="CF54" t="s">
        <v>120</v>
      </c>
      <c r="CG54" t="s">
        <v>120</v>
      </c>
      <c r="CH54" t="s">
        <v>124</v>
      </c>
      <c r="CI54" t="s">
        <v>120</v>
      </c>
      <c r="CJ54" t="s">
        <v>115</v>
      </c>
      <c r="CK54" t="s">
        <v>120</v>
      </c>
      <c r="CL54" t="s">
        <v>124</v>
      </c>
      <c r="CM54" t="s">
        <v>120</v>
      </c>
      <c r="CN54" t="s">
        <v>115</v>
      </c>
      <c r="CO54" t="s">
        <v>115</v>
      </c>
      <c r="CP54" t="s">
        <v>121</v>
      </c>
      <c r="CQ54" t="s">
        <v>118</v>
      </c>
      <c r="CR54" t="s">
        <v>118</v>
      </c>
      <c r="CS54" t="s">
        <v>115</v>
      </c>
      <c r="CT54" t="s">
        <v>124</v>
      </c>
      <c r="CU54" t="s">
        <v>115</v>
      </c>
      <c r="CV54" t="s">
        <v>120</v>
      </c>
      <c r="CW54" t="s">
        <v>115</v>
      </c>
      <c r="CX54" t="s">
        <v>115</v>
      </c>
      <c r="CY54" t="s">
        <v>118</v>
      </c>
      <c r="CZ54" t="s">
        <v>118</v>
      </c>
      <c r="DA54" t="s">
        <v>118</v>
      </c>
      <c r="DB54" t="s">
        <v>118</v>
      </c>
      <c r="DC54" t="s">
        <v>118</v>
      </c>
      <c r="DD54" t="s">
        <v>118</v>
      </c>
      <c r="DE54" t="s">
        <v>118</v>
      </c>
      <c r="DF54" t="s">
        <v>118</v>
      </c>
      <c r="DG54" t="s">
        <v>118</v>
      </c>
      <c r="DH54" t="s">
        <v>118</v>
      </c>
      <c r="DI54" t="s">
        <v>117</v>
      </c>
      <c r="DJ54" t="s">
        <v>117</v>
      </c>
    </row>
    <row r="55" spans="2:114" x14ac:dyDescent="0.25">
      <c r="B55">
        <v>2011</v>
      </c>
      <c r="C55" t="s">
        <v>174</v>
      </c>
      <c r="D55" t="e" vm="6">
        <v>#VALUE!</v>
      </c>
      <c r="E55" t="str" cm="1">
        <f t="array" ref="E55">_FV(PEFA2011raw[[#This Row],[Country-abb]],"Abbreviation")</f>
        <v>SV</v>
      </c>
      <c r="F55" t="str">
        <f>_xlfn.XLOOKUP(PEFA2011raw[[#This Row],[ISO-2]],'Code'!$B$2:$B$250,'Code'!$C$2:$C$250,"",0)</f>
        <v>SLV</v>
      </c>
      <c r="G55">
        <v>2009</v>
      </c>
      <c r="H55" t="s">
        <v>117</v>
      </c>
      <c r="I55" t="s">
        <v>117</v>
      </c>
      <c r="J55" t="s">
        <v>120</v>
      </c>
      <c r="K55" t="s">
        <v>120</v>
      </c>
      <c r="L55" t="s">
        <v>137</v>
      </c>
      <c r="M55" t="s">
        <v>115</v>
      </c>
      <c r="N55" t="s">
        <v>115</v>
      </c>
      <c r="O55" t="s">
        <v>120</v>
      </c>
      <c r="P55" t="s">
        <v>120</v>
      </c>
      <c r="Q55" t="s">
        <v>120</v>
      </c>
      <c r="R55" t="s">
        <v>117</v>
      </c>
      <c r="S55" t="s">
        <v>117</v>
      </c>
      <c r="T55" t="s">
        <v>115</v>
      </c>
      <c r="U55" t="s">
        <v>115</v>
      </c>
      <c r="V55" t="s">
        <v>115</v>
      </c>
      <c r="W55" t="s">
        <v>115</v>
      </c>
      <c r="X55" t="s">
        <v>115</v>
      </c>
      <c r="Y55" t="s">
        <v>124</v>
      </c>
      <c r="Z55" t="s">
        <v>115</v>
      </c>
      <c r="AA55" t="s">
        <v>115</v>
      </c>
      <c r="AB55" t="s">
        <v>117</v>
      </c>
      <c r="AC55" t="s">
        <v>116</v>
      </c>
      <c r="AD55" t="s">
        <v>115</v>
      </c>
      <c r="AE55" t="s">
        <v>117</v>
      </c>
      <c r="AF55" t="s">
        <v>120</v>
      </c>
      <c r="AG55" t="s">
        <v>120</v>
      </c>
      <c r="AH55" t="s">
        <v>120</v>
      </c>
      <c r="AI55" t="s">
        <v>117</v>
      </c>
      <c r="AJ55" t="s">
        <v>117</v>
      </c>
      <c r="AK55" t="s">
        <v>115</v>
      </c>
      <c r="AL55" t="s">
        <v>116</v>
      </c>
      <c r="AM55" t="s">
        <v>117</v>
      </c>
      <c r="AN55" t="s">
        <v>120</v>
      </c>
      <c r="AO55" t="s">
        <v>117</v>
      </c>
      <c r="AP55" t="s">
        <v>117</v>
      </c>
      <c r="AQ55" t="s">
        <v>120</v>
      </c>
      <c r="AR55" t="s">
        <v>115</v>
      </c>
      <c r="AS55" t="s">
        <v>117</v>
      </c>
      <c r="AT55" t="s">
        <v>120</v>
      </c>
      <c r="AU55" t="s">
        <v>120</v>
      </c>
      <c r="AV55" t="s">
        <v>117</v>
      </c>
      <c r="AW55" t="s">
        <v>115</v>
      </c>
      <c r="AX55" t="s">
        <v>120</v>
      </c>
      <c r="AY55" t="s">
        <v>124</v>
      </c>
      <c r="AZ55" t="s">
        <v>115</v>
      </c>
      <c r="BA55" t="s">
        <v>120</v>
      </c>
      <c r="BB55" t="s">
        <v>115</v>
      </c>
      <c r="BC55" t="s">
        <v>124</v>
      </c>
      <c r="BD55" t="s">
        <v>115</v>
      </c>
      <c r="BE55" t="s">
        <v>120</v>
      </c>
      <c r="BF55" t="s">
        <v>115</v>
      </c>
      <c r="BG55" t="s">
        <v>120</v>
      </c>
      <c r="BH55" t="s">
        <v>117</v>
      </c>
      <c r="BI55" t="s">
        <v>120</v>
      </c>
      <c r="BJ55" t="s">
        <v>115</v>
      </c>
      <c r="BK55" t="s">
        <v>115</v>
      </c>
      <c r="BL55" t="s">
        <v>115</v>
      </c>
      <c r="BM55" t="s">
        <v>115</v>
      </c>
      <c r="BN55" t="s">
        <v>115</v>
      </c>
      <c r="BO55" t="s">
        <v>115</v>
      </c>
      <c r="BP55" t="s">
        <v>124</v>
      </c>
      <c r="BQ55" t="s">
        <v>115</v>
      </c>
      <c r="BR55" t="s">
        <v>115</v>
      </c>
      <c r="BS55" t="s">
        <v>117</v>
      </c>
      <c r="BT55" t="s">
        <v>137</v>
      </c>
      <c r="BU55" t="s">
        <v>124</v>
      </c>
      <c r="BV55" t="s">
        <v>115</v>
      </c>
      <c r="BW55" t="s">
        <v>120</v>
      </c>
      <c r="BX55" t="s">
        <v>115</v>
      </c>
      <c r="BY55" t="s">
        <v>116</v>
      </c>
      <c r="BZ55" t="s">
        <v>120</v>
      </c>
      <c r="CA55" t="s">
        <v>117</v>
      </c>
      <c r="CB55" t="s">
        <v>120</v>
      </c>
      <c r="CC55" t="s">
        <v>124</v>
      </c>
      <c r="CD55" t="s">
        <v>115</v>
      </c>
      <c r="CE55" t="s">
        <v>120</v>
      </c>
      <c r="CF55" t="s">
        <v>120</v>
      </c>
      <c r="CG55" t="s">
        <v>120</v>
      </c>
      <c r="CH55" t="s">
        <v>124</v>
      </c>
      <c r="CI55" t="s">
        <v>115</v>
      </c>
      <c r="CJ55" t="s">
        <v>115</v>
      </c>
      <c r="CK55" t="s">
        <v>120</v>
      </c>
      <c r="CL55" t="s">
        <v>115</v>
      </c>
      <c r="CM55" t="s">
        <v>115</v>
      </c>
      <c r="CN55" t="s">
        <v>115</v>
      </c>
      <c r="CO55" t="s">
        <v>115</v>
      </c>
      <c r="CP55" t="s">
        <v>116</v>
      </c>
      <c r="CQ55" t="s">
        <v>120</v>
      </c>
      <c r="CR55" t="s">
        <v>117</v>
      </c>
      <c r="CS55" t="s">
        <v>115</v>
      </c>
      <c r="CT55" t="s">
        <v>116</v>
      </c>
      <c r="CU55" t="s">
        <v>117</v>
      </c>
      <c r="CV55" t="s">
        <v>120</v>
      </c>
      <c r="CW55" t="s">
        <v>115</v>
      </c>
      <c r="CX55" t="s">
        <v>117</v>
      </c>
      <c r="CY55" t="s">
        <v>118</v>
      </c>
      <c r="CZ55" t="s">
        <v>118</v>
      </c>
      <c r="DA55" t="s">
        <v>118</v>
      </c>
      <c r="DB55" t="s">
        <v>118</v>
      </c>
      <c r="DC55" t="s">
        <v>115</v>
      </c>
      <c r="DD55" t="s">
        <v>115</v>
      </c>
      <c r="DE55" t="s">
        <v>115</v>
      </c>
      <c r="DF55" t="s">
        <v>118</v>
      </c>
      <c r="DG55" t="s">
        <v>118</v>
      </c>
      <c r="DH55" t="s">
        <v>118</v>
      </c>
      <c r="DI55" t="s">
        <v>118</v>
      </c>
      <c r="DJ55" t="s">
        <v>118</v>
      </c>
    </row>
    <row r="56" spans="2:114" x14ac:dyDescent="0.25">
      <c r="B56">
        <v>2011</v>
      </c>
      <c r="C56" t="s">
        <v>161</v>
      </c>
      <c r="D56" t="e" vm="1">
        <v>#VALUE!</v>
      </c>
      <c r="E56" t="str" cm="1">
        <f t="array" ref="E56">_FV(PEFA2011raw[[#This Row],[Country-abb]],"Abbreviation")</f>
        <v>ET</v>
      </c>
      <c r="F56" t="str">
        <f>_xlfn.XLOOKUP(PEFA2011raw[[#This Row],[ISO-2]],'Code'!$B$2:$B$250,'Code'!$C$2:$C$250,"",0)</f>
        <v>ETH</v>
      </c>
      <c r="G56">
        <v>2015</v>
      </c>
      <c r="H56" t="s">
        <v>115</v>
      </c>
      <c r="I56" t="s">
        <v>115</v>
      </c>
      <c r="J56" t="s">
        <v>124</v>
      </c>
      <c r="K56" t="s">
        <v>120</v>
      </c>
      <c r="L56" t="s">
        <v>115</v>
      </c>
      <c r="M56" t="s">
        <v>120</v>
      </c>
      <c r="N56" t="s">
        <v>120</v>
      </c>
      <c r="O56" t="s">
        <v>115</v>
      </c>
      <c r="P56" t="s">
        <v>115</v>
      </c>
      <c r="Q56" t="s">
        <v>115</v>
      </c>
      <c r="R56" t="s">
        <v>120</v>
      </c>
      <c r="S56" t="s">
        <v>120</v>
      </c>
      <c r="T56" t="s">
        <v>120</v>
      </c>
      <c r="U56" t="s">
        <v>120</v>
      </c>
      <c r="V56" t="s">
        <v>121</v>
      </c>
      <c r="W56" t="s">
        <v>120</v>
      </c>
      <c r="X56" t="s">
        <v>118</v>
      </c>
      <c r="Y56" t="s">
        <v>115</v>
      </c>
      <c r="Z56" t="s">
        <v>115</v>
      </c>
      <c r="AA56" t="s">
        <v>120</v>
      </c>
      <c r="AB56" t="s">
        <v>115</v>
      </c>
      <c r="AC56" t="s">
        <v>117</v>
      </c>
      <c r="AD56" t="s">
        <v>117</v>
      </c>
      <c r="AE56" t="s">
        <v>117</v>
      </c>
      <c r="AF56" t="s">
        <v>117</v>
      </c>
      <c r="AG56" t="s">
        <v>117</v>
      </c>
      <c r="AH56" t="s">
        <v>115</v>
      </c>
      <c r="AI56" t="s">
        <v>115</v>
      </c>
      <c r="AJ56" t="s">
        <v>115</v>
      </c>
      <c r="AK56" t="s">
        <v>115</v>
      </c>
      <c r="AL56" t="s">
        <v>120</v>
      </c>
      <c r="AM56" t="s">
        <v>115</v>
      </c>
      <c r="AN56" t="s">
        <v>115</v>
      </c>
      <c r="AO56" t="s">
        <v>117</v>
      </c>
      <c r="AP56" t="s">
        <v>117</v>
      </c>
      <c r="AQ56" t="s">
        <v>115</v>
      </c>
      <c r="AR56" t="s">
        <v>115</v>
      </c>
      <c r="AS56" t="s">
        <v>115</v>
      </c>
      <c r="AT56" t="s">
        <v>120</v>
      </c>
      <c r="AU56" t="s">
        <v>120</v>
      </c>
      <c r="AV56" t="s">
        <v>120</v>
      </c>
      <c r="AW56" t="s">
        <v>120</v>
      </c>
      <c r="AX56" t="s">
        <v>120</v>
      </c>
      <c r="AY56" t="s">
        <v>121</v>
      </c>
      <c r="AZ56" t="s">
        <v>120</v>
      </c>
      <c r="BA56" t="s">
        <v>120</v>
      </c>
      <c r="BB56" t="s">
        <v>118</v>
      </c>
      <c r="BC56" t="s">
        <v>116</v>
      </c>
      <c r="BD56" t="s">
        <v>120</v>
      </c>
      <c r="BE56" t="s">
        <v>117</v>
      </c>
      <c r="BF56" t="s">
        <v>115</v>
      </c>
      <c r="BG56" t="s">
        <v>120</v>
      </c>
      <c r="BH56" t="s">
        <v>120</v>
      </c>
      <c r="BI56" t="s">
        <v>120</v>
      </c>
      <c r="BJ56" t="s">
        <v>117</v>
      </c>
      <c r="BK56" t="s">
        <v>124</v>
      </c>
      <c r="BL56" t="s">
        <v>120</v>
      </c>
      <c r="BM56" t="s">
        <v>115</v>
      </c>
      <c r="BN56" t="s">
        <v>120</v>
      </c>
      <c r="BO56" t="s">
        <v>120</v>
      </c>
      <c r="BP56" t="s">
        <v>116</v>
      </c>
      <c r="BQ56" t="s">
        <v>120</v>
      </c>
      <c r="BR56" t="s">
        <v>118</v>
      </c>
      <c r="BS56" t="s">
        <v>117</v>
      </c>
      <c r="BT56" t="s">
        <v>120</v>
      </c>
      <c r="BU56" t="s">
        <v>120</v>
      </c>
      <c r="BV56" t="s">
        <v>120</v>
      </c>
      <c r="BW56" t="s">
        <v>120</v>
      </c>
      <c r="BX56" t="s">
        <v>120</v>
      </c>
      <c r="BY56" t="s">
        <v>124</v>
      </c>
      <c r="BZ56" t="s">
        <v>120</v>
      </c>
      <c r="CA56" t="s">
        <v>115</v>
      </c>
      <c r="CB56" t="s">
        <v>120</v>
      </c>
      <c r="CC56" t="s">
        <v>115</v>
      </c>
      <c r="CD56" t="s">
        <v>115</v>
      </c>
      <c r="CE56" t="s">
        <v>115</v>
      </c>
      <c r="CF56" t="s">
        <v>123</v>
      </c>
      <c r="CG56" t="s">
        <v>123</v>
      </c>
      <c r="CH56" t="s">
        <v>116</v>
      </c>
      <c r="CI56" t="s">
        <v>117</v>
      </c>
      <c r="CJ56" t="s">
        <v>120</v>
      </c>
      <c r="CK56" t="s">
        <v>120</v>
      </c>
      <c r="CL56" t="s">
        <v>116</v>
      </c>
      <c r="CM56" t="s">
        <v>115</v>
      </c>
      <c r="CN56" t="s">
        <v>120</v>
      </c>
      <c r="CO56" t="s">
        <v>117</v>
      </c>
      <c r="CP56" t="s">
        <v>124</v>
      </c>
      <c r="CQ56" t="s">
        <v>115</v>
      </c>
      <c r="CR56" t="s">
        <v>115</v>
      </c>
      <c r="CS56" t="s">
        <v>120</v>
      </c>
      <c r="CT56" t="s">
        <v>124</v>
      </c>
      <c r="CU56" t="s">
        <v>120</v>
      </c>
      <c r="CV56" t="s">
        <v>115</v>
      </c>
      <c r="CW56" t="s">
        <v>115</v>
      </c>
      <c r="CX56" t="s">
        <v>120</v>
      </c>
      <c r="CY56" t="s">
        <v>121</v>
      </c>
      <c r="CZ56" t="s">
        <v>117</v>
      </c>
      <c r="DA56" t="s">
        <v>120</v>
      </c>
      <c r="DB56" t="s">
        <v>118</v>
      </c>
      <c r="DC56" t="s">
        <v>115</v>
      </c>
      <c r="DD56" t="s">
        <v>115</v>
      </c>
      <c r="DE56" t="s">
        <v>115</v>
      </c>
      <c r="DF56" t="s">
        <v>121</v>
      </c>
      <c r="DG56" t="s">
        <v>117</v>
      </c>
      <c r="DH56" t="s">
        <v>118</v>
      </c>
      <c r="DI56" t="s">
        <v>118</v>
      </c>
      <c r="DJ56" t="s">
        <v>118</v>
      </c>
    </row>
    <row r="57" spans="2:114" x14ac:dyDescent="0.25">
      <c r="B57">
        <v>2011</v>
      </c>
      <c r="C57" t="s">
        <v>161</v>
      </c>
      <c r="D57" t="e" vm="1">
        <v>#VALUE!</v>
      </c>
      <c r="E57" t="str" cm="1">
        <f t="array" ref="E57">_FV(PEFA2011raw[[#This Row],[Country-abb]],"Abbreviation")</f>
        <v>ET</v>
      </c>
      <c r="F57" t="str">
        <f>_xlfn.XLOOKUP(PEFA2011raw[[#This Row],[ISO-2]],'Code'!$B$2:$B$250,'Code'!$C$2:$C$250,"",0)</f>
        <v>ETH</v>
      </c>
      <c r="G57">
        <v>2010</v>
      </c>
      <c r="H57" t="s">
        <v>120</v>
      </c>
      <c r="I57" t="s">
        <v>120</v>
      </c>
      <c r="J57" t="s">
        <v>117</v>
      </c>
      <c r="K57" t="s">
        <v>117</v>
      </c>
      <c r="L57" t="s">
        <v>137</v>
      </c>
      <c r="M57" t="s">
        <v>120</v>
      </c>
      <c r="N57" t="s">
        <v>120</v>
      </c>
      <c r="O57" t="s">
        <v>115</v>
      </c>
      <c r="P57" t="s">
        <v>115</v>
      </c>
      <c r="Q57" t="s">
        <v>115</v>
      </c>
      <c r="R57" t="s">
        <v>120</v>
      </c>
      <c r="S57" t="s">
        <v>120</v>
      </c>
      <c r="T57" t="s">
        <v>115</v>
      </c>
      <c r="U57" t="s">
        <v>115</v>
      </c>
      <c r="V57" t="s">
        <v>121</v>
      </c>
      <c r="W57" t="s">
        <v>118</v>
      </c>
      <c r="X57" t="s">
        <v>120</v>
      </c>
      <c r="Y57" t="s">
        <v>124</v>
      </c>
      <c r="Z57" t="s">
        <v>115</v>
      </c>
      <c r="AA57" t="s">
        <v>120</v>
      </c>
      <c r="AB57" t="s">
        <v>120</v>
      </c>
      <c r="AC57" t="s">
        <v>116</v>
      </c>
      <c r="AD57" t="s">
        <v>117</v>
      </c>
      <c r="AE57" t="s">
        <v>115</v>
      </c>
      <c r="AF57" t="s">
        <v>117</v>
      </c>
      <c r="AG57" t="s">
        <v>117</v>
      </c>
      <c r="AH57" t="s">
        <v>115</v>
      </c>
      <c r="AI57" t="s">
        <v>115</v>
      </c>
      <c r="AJ57" t="s">
        <v>115</v>
      </c>
      <c r="AK57" t="s">
        <v>115</v>
      </c>
      <c r="AL57" t="s">
        <v>117</v>
      </c>
      <c r="AM57" t="s">
        <v>117</v>
      </c>
      <c r="AN57" t="s">
        <v>117</v>
      </c>
      <c r="AO57" t="s">
        <v>117</v>
      </c>
      <c r="AP57" t="s">
        <v>117</v>
      </c>
      <c r="AQ57" t="s">
        <v>124</v>
      </c>
      <c r="AR57" t="s">
        <v>120</v>
      </c>
      <c r="AS57" t="s">
        <v>115</v>
      </c>
      <c r="AT57" t="s">
        <v>120</v>
      </c>
      <c r="AU57" t="s">
        <v>120</v>
      </c>
      <c r="AV57" t="s">
        <v>120</v>
      </c>
      <c r="AW57" t="s">
        <v>120</v>
      </c>
      <c r="AX57" t="s">
        <v>120</v>
      </c>
      <c r="AY57" t="s">
        <v>119</v>
      </c>
      <c r="AZ57" t="s">
        <v>119</v>
      </c>
      <c r="BA57" t="s">
        <v>115</v>
      </c>
      <c r="BB57" t="s">
        <v>115</v>
      </c>
      <c r="BC57" t="s">
        <v>120</v>
      </c>
      <c r="BD57" t="s">
        <v>120</v>
      </c>
      <c r="BE57" t="s">
        <v>120</v>
      </c>
      <c r="BF57" t="s">
        <v>120</v>
      </c>
      <c r="BG57" t="s">
        <v>120</v>
      </c>
      <c r="BH57" t="s">
        <v>117</v>
      </c>
      <c r="BI57" t="s">
        <v>120</v>
      </c>
      <c r="BJ57" t="s">
        <v>120</v>
      </c>
      <c r="BK57" t="s">
        <v>124</v>
      </c>
      <c r="BL57" t="s">
        <v>120</v>
      </c>
      <c r="BM57" t="s">
        <v>115</v>
      </c>
      <c r="BN57" t="s">
        <v>120</v>
      </c>
      <c r="BO57" t="s">
        <v>120</v>
      </c>
      <c r="BP57" t="s">
        <v>116</v>
      </c>
      <c r="BQ57" t="s">
        <v>118</v>
      </c>
      <c r="BR57" t="s">
        <v>120</v>
      </c>
      <c r="BS57" t="s">
        <v>120</v>
      </c>
      <c r="BT57" t="s">
        <v>137</v>
      </c>
      <c r="BU57" t="s">
        <v>124</v>
      </c>
      <c r="BV57" t="s">
        <v>115</v>
      </c>
      <c r="BW57" t="s">
        <v>120</v>
      </c>
      <c r="BX57" t="s">
        <v>120</v>
      </c>
      <c r="BY57" t="s">
        <v>124</v>
      </c>
      <c r="BZ57" t="s">
        <v>115</v>
      </c>
      <c r="CA57" t="s">
        <v>115</v>
      </c>
      <c r="CB57" t="s">
        <v>120</v>
      </c>
      <c r="CC57" t="s">
        <v>124</v>
      </c>
      <c r="CD57" t="s">
        <v>120</v>
      </c>
      <c r="CE57" t="s">
        <v>115</v>
      </c>
      <c r="CF57" t="s">
        <v>137</v>
      </c>
      <c r="CG57" t="s">
        <v>137</v>
      </c>
      <c r="CH57" t="s">
        <v>124</v>
      </c>
      <c r="CI57" t="s">
        <v>115</v>
      </c>
      <c r="CJ57" t="s">
        <v>115</v>
      </c>
      <c r="CK57" t="s">
        <v>120</v>
      </c>
      <c r="CL57" t="s">
        <v>116</v>
      </c>
      <c r="CM57" t="s">
        <v>120</v>
      </c>
      <c r="CN57" t="s">
        <v>120</v>
      </c>
      <c r="CO57" t="s">
        <v>117</v>
      </c>
      <c r="CP57" t="s">
        <v>116</v>
      </c>
      <c r="CQ57" t="s">
        <v>117</v>
      </c>
      <c r="CR57" t="s">
        <v>115</v>
      </c>
      <c r="CS57" t="s">
        <v>117</v>
      </c>
      <c r="CT57" t="s">
        <v>121</v>
      </c>
      <c r="CU57" t="s">
        <v>118</v>
      </c>
      <c r="CV57" t="s">
        <v>118</v>
      </c>
      <c r="CW57" t="s">
        <v>117</v>
      </c>
      <c r="CX57" t="s">
        <v>120</v>
      </c>
      <c r="CY57" t="s">
        <v>116</v>
      </c>
      <c r="CZ57" t="s">
        <v>115</v>
      </c>
      <c r="DA57" t="s">
        <v>117</v>
      </c>
      <c r="DB57" t="s">
        <v>117</v>
      </c>
      <c r="DC57" t="s">
        <v>119</v>
      </c>
      <c r="DD57" t="s">
        <v>117</v>
      </c>
      <c r="DE57" t="s">
        <v>119</v>
      </c>
      <c r="DF57" t="s">
        <v>117</v>
      </c>
      <c r="DG57" t="s">
        <v>117</v>
      </c>
      <c r="DH57" t="s">
        <v>117</v>
      </c>
      <c r="DI57" t="s">
        <v>117</v>
      </c>
      <c r="DJ57" t="s">
        <v>117</v>
      </c>
    </row>
    <row r="58" spans="2:114" x14ac:dyDescent="0.25">
      <c r="B58">
        <v>2011</v>
      </c>
      <c r="C58" t="s">
        <v>161</v>
      </c>
      <c r="D58" t="e" vm="1">
        <v>#VALUE!</v>
      </c>
      <c r="E58" t="str" cm="1">
        <f t="array" ref="E58">_FV(PEFA2011raw[[#This Row],[Country-abb]],"Abbreviation")</f>
        <v>ET</v>
      </c>
      <c r="F58" t="str">
        <f>_xlfn.XLOOKUP(PEFA2011raw[[#This Row],[ISO-2]],'Code'!$B$2:$B$250,'Code'!$C$2:$C$250,"",0)</f>
        <v>ETH</v>
      </c>
      <c r="G58">
        <v>2007</v>
      </c>
      <c r="H58" t="s">
        <v>115</v>
      </c>
      <c r="I58" t="s">
        <v>115</v>
      </c>
      <c r="J58" t="s">
        <v>118</v>
      </c>
      <c r="K58" t="s">
        <v>118</v>
      </c>
      <c r="L58" t="s">
        <v>137</v>
      </c>
      <c r="M58" t="s">
        <v>120</v>
      </c>
      <c r="N58" t="s">
        <v>120</v>
      </c>
      <c r="O58" t="s">
        <v>115</v>
      </c>
      <c r="P58" t="s">
        <v>115</v>
      </c>
      <c r="Q58" t="s">
        <v>115</v>
      </c>
      <c r="R58" t="s">
        <v>120</v>
      </c>
      <c r="S58" t="s">
        <v>120</v>
      </c>
      <c r="T58" t="s">
        <v>120</v>
      </c>
      <c r="U58" t="s">
        <v>120</v>
      </c>
      <c r="V58" t="s">
        <v>121</v>
      </c>
      <c r="W58" t="s">
        <v>118</v>
      </c>
      <c r="X58" t="s">
        <v>117</v>
      </c>
      <c r="Y58" t="s">
        <v>120</v>
      </c>
      <c r="Z58" t="s">
        <v>115</v>
      </c>
      <c r="AA58" t="s">
        <v>118</v>
      </c>
      <c r="AB58" t="s">
        <v>115</v>
      </c>
      <c r="AC58" t="s">
        <v>116</v>
      </c>
      <c r="AD58" t="s">
        <v>117</v>
      </c>
      <c r="AE58" t="s">
        <v>115</v>
      </c>
      <c r="AF58" t="s">
        <v>118</v>
      </c>
      <c r="AG58" t="s">
        <v>118</v>
      </c>
      <c r="AH58" t="s">
        <v>115</v>
      </c>
      <c r="AI58" t="s">
        <v>115</v>
      </c>
      <c r="AJ58" t="s">
        <v>115</v>
      </c>
      <c r="AK58" t="s">
        <v>115</v>
      </c>
      <c r="AL58" t="s">
        <v>117</v>
      </c>
      <c r="AM58" t="s">
        <v>117</v>
      </c>
      <c r="AN58" t="s">
        <v>117</v>
      </c>
      <c r="AO58" t="s">
        <v>120</v>
      </c>
      <c r="AP58" t="s">
        <v>118</v>
      </c>
      <c r="AQ58" t="s">
        <v>120</v>
      </c>
      <c r="AR58" t="s">
        <v>120</v>
      </c>
      <c r="AS58" t="s">
        <v>120</v>
      </c>
      <c r="AT58" t="s">
        <v>120</v>
      </c>
      <c r="AU58" t="s">
        <v>117</v>
      </c>
      <c r="AV58" t="s">
        <v>117</v>
      </c>
      <c r="AW58" t="s">
        <v>117</v>
      </c>
      <c r="AX58" t="s">
        <v>117</v>
      </c>
      <c r="AY58" t="s">
        <v>119</v>
      </c>
      <c r="AZ58" t="s">
        <v>119</v>
      </c>
      <c r="BA58" t="s">
        <v>115</v>
      </c>
      <c r="BB58" t="s">
        <v>115</v>
      </c>
      <c r="BC58" t="s">
        <v>121</v>
      </c>
      <c r="BD58" t="s">
        <v>118</v>
      </c>
      <c r="BE58" t="s">
        <v>120</v>
      </c>
      <c r="BF58" t="s">
        <v>117</v>
      </c>
      <c r="BG58" t="s">
        <v>120</v>
      </c>
      <c r="BH58" t="s">
        <v>117</v>
      </c>
      <c r="BI58" t="s">
        <v>115</v>
      </c>
      <c r="BJ58" t="s">
        <v>120</v>
      </c>
      <c r="BK58" t="s">
        <v>124</v>
      </c>
      <c r="BL58" t="s">
        <v>120</v>
      </c>
      <c r="BM58" t="s">
        <v>115</v>
      </c>
      <c r="BN58" t="s">
        <v>120</v>
      </c>
      <c r="BO58" t="s">
        <v>120</v>
      </c>
      <c r="BP58" t="s">
        <v>116</v>
      </c>
      <c r="BQ58" t="s">
        <v>118</v>
      </c>
      <c r="BR58" t="s">
        <v>120</v>
      </c>
      <c r="BS58" t="s">
        <v>120</v>
      </c>
      <c r="BT58" t="s">
        <v>137</v>
      </c>
      <c r="BU58" t="s">
        <v>116</v>
      </c>
      <c r="BV58" t="s">
        <v>117</v>
      </c>
      <c r="BW58" t="s">
        <v>117</v>
      </c>
      <c r="BX58" t="s">
        <v>120</v>
      </c>
      <c r="BY58" t="s">
        <v>116</v>
      </c>
      <c r="BZ58" t="s">
        <v>115</v>
      </c>
      <c r="CA58" t="s">
        <v>117</v>
      </c>
      <c r="CB58" t="s">
        <v>120</v>
      </c>
      <c r="CC58" t="s">
        <v>124</v>
      </c>
      <c r="CD58" t="s">
        <v>120</v>
      </c>
      <c r="CE58" t="s">
        <v>115</v>
      </c>
      <c r="CF58" t="s">
        <v>137</v>
      </c>
      <c r="CG58" t="s">
        <v>137</v>
      </c>
      <c r="CH58" t="s">
        <v>116</v>
      </c>
      <c r="CI58" t="s">
        <v>117</v>
      </c>
      <c r="CJ58" t="s">
        <v>115</v>
      </c>
      <c r="CK58" t="s">
        <v>117</v>
      </c>
      <c r="CL58" t="s">
        <v>116</v>
      </c>
      <c r="CM58" t="s">
        <v>117</v>
      </c>
      <c r="CN58" t="s">
        <v>120</v>
      </c>
      <c r="CO58" t="s">
        <v>117</v>
      </c>
      <c r="CP58" t="s">
        <v>116</v>
      </c>
      <c r="CQ58" t="s">
        <v>117</v>
      </c>
      <c r="CR58" t="s">
        <v>120</v>
      </c>
      <c r="CS58" t="s">
        <v>117</v>
      </c>
      <c r="CT58" t="s">
        <v>121</v>
      </c>
      <c r="CU58" t="s">
        <v>117</v>
      </c>
      <c r="CV58" t="s">
        <v>118</v>
      </c>
      <c r="CW58" t="s">
        <v>117</v>
      </c>
      <c r="CX58" t="s">
        <v>120</v>
      </c>
      <c r="CY58" t="s">
        <v>116</v>
      </c>
      <c r="CZ58" t="s">
        <v>115</v>
      </c>
      <c r="DA58" t="s">
        <v>117</v>
      </c>
      <c r="DB58" t="s">
        <v>117</v>
      </c>
      <c r="DC58" t="s">
        <v>119</v>
      </c>
      <c r="DD58" t="s">
        <v>119</v>
      </c>
      <c r="DE58" t="s">
        <v>117</v>
      </c>
      <c r="DF58" t="s">
        <v>117</v>
      </c>
      <c r="DG58" t="s">
        <v>117</v>
      </c>
      <c r="DH58" t="s">
        <v>117</v>
      </c>
      <c r="DI58" t="s">
        <v>119</v>
      </c>
      <c r="DJ58" t="s">
        <v>119</v>
      </c>
    </row>
    <row r="59" spans="2:114" x14ac:dyDescent="0.25">
      <c r="B59">
        <v>2011</v>
      </c>
      <c r="C59" t="s">
        <v>128</v>
      </c>
      <c r="D59" t="e" vm="73">
        <v>#VALUE!</v>
      </c>
      <c r="E59" t="str" cm="1">
        <f t="array" ref="E59">_FV(PEFA2011raw[[#This Row],[Country-abb]],"Abbreviation")</f>
        <v>PF</v>
      </c>
      <c r="F59" t="str">
        <f>_xlfn.XLOOKUP(PEFA2011raw[[#This Row],[ISO-2]],'Code'!$B$2:$B$250,'Code'!$C$2:$C$250,"",0)</f>
        <v>PYF</v>
      </c>
      <c r="G59">
        <v>2015</v>
      </c>
      <c r="H59" t="s">
        <v>115</v>
      </c>
      <c r="I59" t="s">
        <v>115</v>
      </c>
      <c r="J59" t="s">
        <v>116</v>
      </c>
      <c r="K59" t="s">
        <v>117</v>
      </c>
      <c r="L59" t="s">
        <v>115</v>
      </c>
      <c r="M59" t="s">
        <v>115</v>
      </c>
      <c r="N59" t="s">
        <v>115</v>
      </c>
      <c r="O59" t="s">
        <v>115</v>
      </c>
      <c r="P59" t="s">
        <v>115</v>
      </c>
      <c r="Q59" t="s">
        <v>115</v>
      </c>
      <c r="R59" t="s">
        <v>118</v>
      </c>
      <c r="S59" t="s">
        <v>118</v>
      </c>
      <c r="T59" t="s">
        <v>120</v>
      </c>
      <c r="U59" t="s">
        <v>120</v>
      </c>
      <c r="V59" t="s">
        <v>118</v>
      </c>
      <c r="W59" t="s">
        <v>118</v>
      </c>
      <c r="X59" t="s">
        <v>118</v>
      </c>
      <c r="Y59" t="s">
        <v>124</v>
      </c>
      <c r="Z59" t="s">
        <v>115</v>
      </c>
      <c r="AA59" t="s">
        <v>120</v>
      </c>
      <c r="AB59" t="s">
        <v>123</v>
      </c>
      <c r="AC59" t="s">
        <v>117</v>
      </c>
      <c r="AD59" t="s">
        <v>117</v>
      </c>
      <c r="AE59" t="s">
        <v>123</v>
      </c>
      <c r="AF59" t="s">
        <v>120</v>
      </c>
      <c r="AG59" t="s">
        <v>120</v>
      </c>
      <c r="AH59" t="s">
        <v>120</v>
      </c>
      <c r="AI59" t="s">
        <v>115</v>
      </c>
      <c r="AJ59" t="s">
        <v>118</v>
      </c>
      <c r="AK59" t="s">
        <v>115</v>
      </c>
      <c r="AL59" t="s">
        <v>117</v>
      </c>
      <c r="AM59" t="s">
        <v>117</v>
      </c>
      <c r="AN59" t="s">
        <v>115</v>
      </c>
      <c r="AO59" t="s">
        <v>118</v>
      </c>
      <c r="AP59" t="s">
        <v>118</v>
      </c>
      <c r="AQ59" t="s">
        <v>115</v>
      </c>
      <c r="AR59" t="s">
        <v>115</v>
      </c>
      <c r="AS59" t="s">
        <v>115</v>
      </c>
      <c r="AT59" t="s">
        <v>115</v>
      </c>
      <c r="AU59" t="s">
        <v>120</v>
      </c>
      <c r="AV59" t="s">
        <v>117</v>
      </c>
      <c r="AW59" t="s">
        <v>115</v>
      </c>
      <c r="AX59" t="s">
        <v>120</v>
      </c>
      <c r="AY59" t="s">
        <v>121</v>
      </c>
      <c r="AZ59" t="s">
        <v>118</v>
      </c>
      <c r="BA59" t="s">
        <v>115</v>
      </c>
      <c r="BB59" t="s">
        <v>115</v>
      </c>
      <c r="BC59" t="s">
        <v>116</v>
      </c>
      <c r="BD59" t="s">
        <v>117</v>
      </c>
      <c r="BE59" t="s">
        <v>117</v>
      </c>
      <c r="BF59" t="s">
        <v>115</v>
      </c>
      <c r="BG59" t="s">
        <v>124</v>
      </c>
      <c r="BH59" t="s">
        <v>115</v>
      </c>
      <c r="BI59" t="s">
        <v>117</v>
      </c>
      <c r="BJ59" t="s">
        <v>115</v>
      </c>
      <c r="BK59" t="s">
        <v>124</v>
      </c>
      <c r="BL59" t="s">
        <v>115</v>
      </c>
      <c r="BM59" t="s">
        <v>120</v>
      </c>
      <c r="BN59" t="s">
        <v>115</v>
      </c>
      <c r="BO59" t="s">
        <v>115</v>
      </c>
      <c r="BP59" t="s">
        <v>118</v>
      </c>
      <c r="BQ59" t="s">
        <v>117</v>
      </c>
      <c r="BR59" t="s">
        <v>118</v>
      </c>
      <c r="BS59" t="s">
        <v>118</v>
      </c>
      <c r="BT59" t="s">
        <v>118</v>
      </c>
      <c r="BU59" t="s">
        <v>115</v>
      </c>
      <c r="BV59" t="s">
        <v>115</v>
      </c>
      <c r="BW59" t="s">
        <v>115</v>
      </c>
      <c r="BX59" t="s">
        <v>115</v>
      </c>
      <c r="BY59" t="s">
        <v>118</v>
      </c>
      <c r="BZ59" t="s">
        <v>118</v>
      </c>
      <c r="CA59" t="s">
        <v>118</v>
      </c>
      <c r="CB59" t="s">
        <v>123</v>
      </c>
      <c r="CC59" t="s">
        <v>124</v>
      </c>
      <c r="CD59" t="s">
        <v>115</v>
      </c>
      <c r="CE59" t="s">
        <v>120</v>
      </c>
      <c r="CF59" t="s">
        <v>115</v>
      </c>
      <c r="CG59" t="s">
        <v>115</v>
      </c>
      <c r="CH59" t="s">
        <v>116</v>
      </c>
      <c r="CI59" t="s">
        <v>117</v>
      </c>
      <c r="CJ59" t="s">
        <v>115</v>
      </c>
      <c r="CK59" t="s">
        <v>115</v>
      </c>
      <c r="CL59" t="s">
        <v>115</v>
      </c>
      <c r="CM59" t="s">
        <v>115</v>
      </c>
      <c r="CN59" t="s">
        <v>115</v>
      </c>
      <c r="CO59" t="s">
        <v>115</v>
      </c>
      <c r="CP59" t="s">
        <v>118</v>
      </c>
      <c r="CQ59" t="s">
        <v>118</v>
      </c>
      <c r="CR59" t="s">
        <v>118</v>
      </c>
      <c r="CS59" t="s">
        <v>118</v>
      </c>
      <c r="CT59" t="s">
        <v>116</v>
      </c>
      <c r="CU59" t="s">
        <v>117</v>
      </c>
      <c r="CV59" t="s">
        <v>115</v>
      </c>
      <c r="CW59" t="s">
        <v>120</v>
      </c>
      <c r="CX59" t="s">
        <v>115</v>
      </c>
      <c r="CY59" t="s">
        <v>121</v>
      </c>
      <c r="CZ59" t="s">
        <v>118</v>
      </c>
      <c r="DA59" t="s">
        <v>118</v>
      </c>
      <c r="DB59" t="s">
        <v>117</v>
      </c>
      <c r="DC59" t="s">
        <v>123</v>
      </c>
      <c r="DD59" t="s">
        <v>123</v>
      </c>
      <c r="DE59" t="s">
        <v>123</v>
      </c>
      <c r="DF59" t="s">
        <v>118</v>
      </c>
      <c r="DG59" t="s">
        <v>118</v>
      </c>
      <c r="DH59" t="s">
        <v>118</v>
      </c>
      <c r="DI59" t="s">
        <v>118</v>
      </c>
      <c r="DJ59" t="s">
        <v>118</v>
      </c>
    </row>
    <row r="60" spans="2:114" x14ac:dyDescent="0.25">
      <c r="B60">
        <v>2011</v>
      </c>
      <c r="C60" t="s">
        <v>149</v>
      </c>
      <c r="D60" t="e" vm="47">
        <v>#VALUE!</v>
      </c>
      <c r="E60" t="str" cm="1">
        <f t="array" ref="E60">_FV(PEFA2011raw[[#This Row],[Country-abb]],"Abbreviation")</f>
        <v>GA</v>
      </c>
      <c r="F60" t="str">
        <f>_xlfn.XLOOKUP(PEFA2011raw[[#This Row],[ISO-2]],'Code'!$B$2:$B$250,'Code'!$C$2:$C$250,"",0)</f>
        <v>GAB</v>
      </c>
      <c r="G60">
        <v>2014</v>
      </c>
      <c r="H60" t="s">
        <v>117</v>
      </c>
      <c r="I60" t="s">
        <v>117</v>
      </c>
      <c r="J60" t="s">
        <v>119</v>
      </c>
      <c r="K60" t="s">
        <v>119</v>
      </c>
      <c r="L60" t="s">
        <v>115</v>
      </c>
      <c r="M60" t="s">
        <v>118</v>
      </c>
      <c r="N60" t="s">
        <v>118</v>
      </c>
      <c r="O60" t="s">
        <v>119</v>
      </c>
      <c r="P60" t="s">
        <v>119</v>
      </c>
      <c r="Q60" t="s">
        <v>118</v>
      </c>
      <c r="R60" t="s">
        <v>117</v>
      </c>
      <c r="S60" t="s">
        <v>117</v>
      </c>
      <c r="T60" t="s">
        <v>115</v>
      </c>
      <c r="U60" t="s">
        <v>115</v>
      </c>
      <c r="V60" t="s">
        <v>121</v>
      </c>
      <c r="W60" t="s">
        <v>118</v>
      </c>
      <c r="X60" t="s">
        <v>117</v>
      </c>
      <c r="Y60" t="s">
        <v>121</v>
      </c>
      <c r="Z60" t="s">
        <v>120</v>
      </c>
      <c r="AA60" t="s">
        <v>118</v>
      </c>
      <c r="AB60" t="s">
        <v>118</v>
      </c>
      <c r="AC60" t="s">
        <v>118</v>
      </c>
      <c r="AD60" t="s">
        <v>118</v>
      </c>
      <c r="AE60" t="s">
        <v>118</v>
      </c>
      <c r="AF60" t="s">
        <v>117</v>
      </c>
      <c r="AG60" t="s">
        <v>117</v>
      </c>
      <c r="AH60" t="s">
        <v>115</v>
      </c>
      <c r="AI60" t="s">
        <v>120</v>
      </c>
      <c r="AJ60" t="s">
        <v>115</v>
      </c>
      <c r="AK60" t="s">
        <v>115</v>
      </c>
      <c r="AL60" t="s">
        <v>117</v>
      </c>
      <c r="AM60" t="s">
        <v>117</v>
      </c>
      <c r="AN60" t="s">
        <v>115</v>
      </c>
      <c r="AO60" t="s">
        <v>118</v>
      </c>
      <c r="AP60" t="s">
        <v>118</v>
      </c>
      <c r="AQ60" t="s">
        <v>120</v>
      </c>
      <c r="AR60" t="s">
        <v>120</v>
      </c>
      <c r="AS60" t="s">
        <v>120</v>
      </c>
      <c r="AT60" t="s">
        <v>117</v>
      </c>
      <c r="AU60" t="s">
        <v>117</v>
      </c>
      <c r="AV60" t="s">
        <v>117</v>
      </c>
      <c r="AW60" t="s">
        <v>117</v>
      </c>
      <c r="AX60" t="s">
        <v>117</v>
      </c>
      <c r="AY60" t="s">
        <v>116</v>
      </c>
      <c r="AZ60" t="s">
        <v>117</v>
      </c>
      <c r="BA60" t="s">
        <v>115</v>
      </c>
      <c r="BB60" t="s">
        <v>120</v>
      </c>
      <c r="BC60" t="s">
        <v>116</v>
      </c>
      <c r="BD60" t="s">
        <v>117</v>
      </c>
      <c r="BE60" t="s">
        <v>117</v>
      </c>
      <c r="BF60" t="s">
        <v>120</v>
      </c>
      <c r="BG60" t="s">
        <v>120</v>
      </c>
      <c r="BH60" t="s">
        <v>120</v>
      </c>
      <c r="BI60" t="s">
        <v>120</v>
      </c>
      <c r="BJ60" t="s">
        <v>117</v>
      </c>
      <c r="BK60" t="s">
        <v>117</v>
      </c>
      <c r="BL60" t="s">
        <v>120</v>
      </c>
      <c r="BM60" t="s">
        <v>117</v>
      </c>
      <c r="BN60" t="s">
        <v>118</v>
      </c>
      <c r="BO60" t="s">
        <v>117</v>
      </c>
      <c r="BP60" t="s">
        <v>121</v>
      </c>
      <c r="BQ60" t="s">
        <v>115</v>
      </c>
      <c r="BR60" t="s">
        <v>118</v>
      </c>
      <c r="BS60" t="s">
        <v>118</v>
      </c>
      <c r="BT60" t="s">
        <v>118</v>
      </c>
      <c r="BU60" t="s">
        <v>116</v>
      </c>
      <c r="BV60" t="s">
        <v>120</v>
      </c>
      <c r="BW60" t="s">
        <v>120</v>
      </c>
      <c r="BX60" t="s">
        <v>117</v>
      </c>
      <c r="BY60" t="s">
        <v>118</v>
      </c>
      <c r="BZ60" t="s">
        <v>118</v>
      </c>
      <c r="CA60" t="s">
        <v>118</v>
      </c>
      <c r="CB60" t="s">
        <v>118</v>
      </c>
      <c r="CC60" t="s">
        <v>117</v>
      </c>
      <c r="CD60" t="s">
        <v>120</v>
      </c>
      <c r="CE60" t="s">
        <v>118</v>
      </c>
      <c r="CF60" t="s">
        <v>118</v>
      </c>
      <c r="CG60" t="s">
        <v>118</v>
      </c>
      <c r="CH60" t="s">
        <v>121</v>
      </c>
      <c r="CI60" t="s">
        <v>118</v>
      </c>
      <c r="CJ60" t="s">
        <v>118</v>
      </c>
      <c r="CK60" t="s">
        <v>117</v>
      </c>
      <c r="CL60" t="s">
        <v>121</v>
      </c>
      <c r="CM60" t="s">
        <v>118</v>
      </c>
      <c r="CN60" t="s">
        <v>117</v>
      </c>
      <c r="CO60" t="s">
        <v>117</v>
      </c>
      <c r="CP60" t="s">
        <v>121</v>
      </c>
      <c r="CQ60" t="s">
        <v>117</v>
      </c>
      <c r="CR60" t="s">
        <v>118</v>
      </c>
      <c r="CS60" t="s">
        <v>120</v>
      </c>
      <c r="CT60" t="s">
        <v>116</v>
      </c>
      <c r="CU60" t="s">
        <v>120</v>
      </c>
      <c r="CV60" t="s">
        <v>115</v>
      </c>
      <c r="CW60" t="s">
        <v>115</v>
      </c>
      <c r="CX60" t="s">
        <v>117</v>
      </c>
      <c r="CY60" t="s">
        <v>118</v>
      </c>
      <c r="CZ60" t="s">
        <v>118</v>
      </c>
      <c r="DA60" t="s">
        <v>118</v>
      </c>
      <c r="DB60" t="s">
        <v>118</v>
      </c>
      <c r="DC60" t="s">
        <v>123</v>
      </c>
      <c r="DD60" t="s">
        <v>123</v>
      </c>
      <c r="DE60" t="s">
        <v>123</v>
      </c>
      <c r="DF60" t="s">
        <v>118</v>
      </c>
      <c r="DG60" t="s">
        <v>118</v>
      </c>
      <c r="DH60" t="s">
        <v>118</v>
      </c>
      <c r="DI60" t="s">
        <v>118</v>
      </c>
      <c r="DJ60" t="s">
        <v>118</v>
      </c>
    </row>
    <row r="61" spans="2:114" x14ac:dyDescent="0.25">
      <c r="B61">
        <v>2011</v>
      </c>
      <c r="C61" t="s">
        <v>149</v>
      </c>
      <c r="D61" t="e" vm="47">
        <v>#VALUE!</v>
      </c>
      <c r="E61" t="str" cm="1">
        <f t="array" ref="E61">_FV(PEFA2011raw[[#This Row],[Country-abb]],"Abbreviation")</f>
        <v>GA</v>
      </c>
      <c r="F61" t="str">
        <f>_xlfn.XLOOKUP(PEFA2011raw[[#This Row],[ISO-2]],'Code'!$B$2:$B$250,'Code'!$C$2:$C$250,"",0)</f>
        <v>GAB</v>
      </c>
      <c r="G61">
        <v>2006</v>
      </c>
      <c r="H61" t="s">
        <v>120</v>
      </c>
      <c r="I61" t="s">
        <v>120</v>
      </c>
      <c r="J61" t="s">
        <v>118</v>
      </c>
      <c r="K61" t="s">
        <v>118</v>
      </c>
      <c r="L61" t="s">
        <v>137</v>
      </c>
      <c r="M61" t="s">
        <v>120</v>
      </c>
      <c r="N61" t="s">
        <v>120</v>
      </c>
      <c r="O61" t="s">
        <v>117</v>
      </c>
      <c r="P61" t="s">
        <v>137</v>
      </c>
      <c r="Q61" t="s">
        <v>137</v>
      </c>
      <c r="R61" t="s">
        <v>117</v>
      </c>
      <c r="S61" t="s">
        <v>117</v>
      </c>
      <c r="T61" t="s">
        <v>117</v>
      </c>
      <c r="U61" t="s">
        <v>117</v>
      </c>
      <c r="V61" t="s">
        <v>117</v>
      </c>
      <c r="W61" t="s">
        <v>137</v>
      </c>
      <c r="X61" t="s">
        <v>137</v>
      </c>
      <c r="Y61" t="s">
        <v>117</v>
      </c>
      <c r="Z61" t="s">
        <v>137</v>
      </c>
      <c r="AA61" t="s">
        <v>137</v>
      </c>
      <c r="AB61" t="s">
        <v>137</v>
      </c>
      <c r="AC61" t="s">
        <v>137</v>
      </c>
      <c r="AD61" t="s">
        <v>137</v>
      </c>
      <c r="AE61" t="s">
        <v>137</v>
      </c>
      <c r="AF61" t="s">
        <v>117</v>
      </c>
      <c r="AG61" t="s">
        <v>117</v>
      </c>
      <c r="AH61" t="s">
        <v>117</v>
      </c>
      <c r="AI61" t="s">
        <v>137</v>
      </c>
      <c r="AJ61" t="s">
        <v>137</v>
      </c>
      <c r="AK61" t="s">
        <v>137</v>
      </c>
      <c r="AL61" t="s">
        <v>118</v>
      </c>
      <c r="AM61" t="s">
        <v>137</v>
      </c>
      <c r="AN61" t="s">
        <v>137</v>
      </c>
      <c r="AO61" t="s">
        <v>137</v>
      </c>
      <c r="AP61" t="s">
        <v>137</v>
      </c>
      <c r="AQ61" t="s">
        <v>137</v>
      </c>
      <c r="AR61" t="s">
        <v>137</v>
      </c>
      <c r="AS61" t="s">
        <v>137</v>
      </c>
      <c r="AT61" t="s">
        <v>137</v>
      </c>
      <c r="AU61" t="s">
        <v>137</v>
      </c>
      <c r="AV61" t="s">
        <v>137</v>
      </c>
      <c r="AW61" t="s">
        <v>137</v>
      </c>
      <c r="AX61" t="s">
        <v>137</v>
      </c>
      <c r="AY61" t="s">
        <v>137</v>
      </c>
      <c r="AZ61" t="s">
        <v>137</v>
      </c>
      <c r="BA61" t="s">
        <v>137</v>
      </c>
      <c r="BB61" t="s">
        <v>137</v>
      </c>
      <c r="BC61" t="s">
        <v>118</v>
      </c>
      <c r="BD61" t="s">
        <v>137</v>
      </c>
      <c r="BE61" t="s">
        <v>137</v>
      </c>
      <c r="BF61" t="s">
        <v>137</v>
      </c>
      <c r="BG61" t="s">
        <v>117</v>
      </c>
      <c r="BH61" t="s">
        <v>137</v>
      </c>
      <c r="BI61" t="s">
        <v>137</v>
      </c>
      <c r="BJ61" t="s">
        <v>137</v>
      </c>
      <c r="BK61" t="s">
        <v>117</v>
      </c>
      <c r="BL61" t="s">
        <v>137</v>
      </c>
      <c r="BM61" t="s">
        <v>137</v>
      </c>
      <c r="BN61" t="s">
        <v>137</v>
      </c>
      <c r="BO61" t="s">
        <v>137</v>
      </c>
      <c r="BP61" t="s">
        <v>117</v>
      </c>
      <c r="BQ61" t="s">
        <v>137</v>
      </c>
      <c r="BR61" t="s">
        <v>137</v>
      </c>
      <c r="BS61" t="s">
        <v>137</v>
      </c>
      <c r="BT61" t="s">
        <v>137</v>
      </c>
      <c r="BU61" t="s">
        <v>117</v>
      </c>
      <c r="BV61" t="s">
        <v>137</v>
      </c>
      <c r="BW61" t="s">
        <v>137</v>
      </c>
      <c r="BX61" t="s">
        <v>137</v>
      </c>
      <c r="BY61" t="s">
        <v>117</v>
      </c>
      <c r="BZ61" t="s">
        <v>137</v>
      </c>
      <c r="CA61" t="s">
        <v>137</v>
      </c>
      <c r="CB61" t="s">
        <v>137</v>
      </c>
      <c r="CC61" t="s">
        <v>118</v>
      </c>
      <c r="CD61" t="s">
        <v>137</v>
      </c>
      <c r="CE61" t="s">
        <v>137</v>
      </c>
      <c r="CF61" t="s">
        <v>137</v>
      </c>
      <c r="CG61" t="s">
        <v>137</v>
      </c>
      <c r="CH61" t="s">
        <v>117</v>
      </c>
      <c r="CI61" t="s">
        <v>137</v>
      </c>
      <c r="CJ61" t="s">
        <v>137</v>
      </c>
      <c r="CK61" t="s">
        <v>137</v>
      </c>
      <c r="CL61" t="s">
        <v>117</v>
      </c>
      <c r="CM61" t="s">
        <v>137</v>
      </c>
      <c r="CN61" t="s">
        <v>137</v>
      </c>
      <c r="CO61" t="s">
        <v>137</v>
      </c>
      <c r="CP61" t="s">
        <v>120</v>
      </c>
      <c r="CQ61" t="s">
        <v>137</v>
      </c>
      <c r="CR61" t="s">
        <v>137</v>
      </c>
      <c r="CS61" t="s">
        <v>137</v>
      </c>
      <c r="CT61" t="s">
        <v>117</v>
      </c>
      <c r="CU61" t="s">
        <v>137</v>
      </c>
      <c r="CV61" t="s">
        <v>137</v>
      </c>
      <c r="CW61" t="s">
        <v>137</v>
      </c>
      <c r="CX61" t="s">
        <v>137</v>
      </c>
      <c r="CY61" t="s">
        <v>117</v>
      </c>
      <c r="CZ61" t="s">
        <v>137</v>
      </c>
      <c r="DA61" t="s">
        <v>137</v>
      </c>
      <c r="DB61" t="s">
        <v>137</v>
      </c>
      <c r="DC61" t="s">
        <v>137</v>
      </c>
      <c r="DD61" t="s">
        <v>137</v>
      </c>
      <c r="DE61" t="s">
        <v>137</v>
      </c>
      <c r="DF61" t="s">
        <v>137</v>
      </c>
      <c r="DG61" t="s">
        <v>137</v>
      </c>
      <c r="DH61" t="s">
        <v>137</v>
      </c>
      <c r="DI61" t="s">
        <v>137</v>
      </c>
      <c r="DJ61" t="s">
        <v>137</v>
      </c>
    </row>
    <row r="62" spans="2:114" x14ac:dyDescent="0.25">
      <c r="B62">
        <v>2011</v>
      </c>
      <c r="C62" t="s">
        <v>164</v>
      </c>
      <c r="D62" t="e" vm="12">
        <v>#VALUE!</v>
      </c>
      <c r="E62" t="str" cm="1">
        <f t="array" ref="E62">_FV(PEFA2011raw[[#This Row],[Country-abb]],"Abbreviation")</f>
        <v>GE</v>
      </c>
      <c r="F62" t="str">
        <f>_xlfn.XLOOKUP(PEFA2011raw[[#This Row],[ISO-2]],'Code'!$B$2:$B$250,'Code'!$C$2:$C$250,"",0)</f>
        <v>GEO</v>
      </c>
      <c r="G62">
        <v>2013</v>
      </c>
      <c r="H62" t="s">
        <v>115</v>
      </c>
      <c r="I62" t="s">
        <v>115</v>
      </c>
      <c r="J62" t="s">
        <v>124</v>
      </c>
      <c r="K62" t="s">
        <v>120</v>
      </c>
      <c r="L62" t="s">
        <v>115</v>
      </c>
      <c r="M62" t="s">
        <v>120</v>
      </c>
      <c r="N62" t="s">
        <v>120</v>
      </c>
      <c r="O62" t="s">
        <v>115</v>
      </c>
      <c r="P62" t="s">
        <v>115</v>
      </c>
      <c r="Q62" t="s">
        <v>115</v>
      </c>
      <c r="R62" t="s">
        <v>115</v>
      </c>
      <c r="S62" t="s">
        <v>115</v>
      </c>
      <c r="T62" t="s">
        <v>115</v>
      </c>
      <c r="U62" t="s">
        <v>115</v>
      </c>
      <c r="V62" t="s">
        <v>115</v>
      </c>
      <c r="W62" t="s">
        <v>115</v>
      </c>
      <c r="X62" t="s">
        <v>115</v>
      </c>
      <c r="Y62" t="s">
        <v>115</v>
      </c>
      <c r="Z62" t="s">
        <v>120</v>
      </c>
      <c r="AA62" t="s">
        <v>115</v>
      </c>
      <c r="AB62" t="s">
        <v>115</v>
      </c>
      <c r="AC62" t="s">
        <v>116</v>
      </c>
      <c r="AD62" t="s">
        <v>117</v>
      </c>
      <c r="AE62" t="s">
        <v>115</v>
      </c>
      <c r="AF62" t="s">
        <v>115</v>
      </c>
      <c r="AG62" t="s">
        <v>115</v>
      </c>
      <c r="AH62" t="s">
        <v>115</v>
      </c>
      <c r="AI62" t="s">
        <v>115</v>
      </c>
      <c r="AJ62" t="s">
        <v>115</v>
      </c>
      <c r="AK62" t="s">
        <v>115</v>
      </c>
      <c r="AL62" t="s">
        <v>124</v>
      </c>
      <c r="AM62" t="s">
        <v>115</v>
      </c>
      <c r="AN62" t="s">
        <v>115</v>
      </c>
      <c r="AO62" t="s">
        <v>117</v>
      </c>
      <c r="AP62" t="s">
        <v>120</v>
      </c>
      <c r="AQ62" t="s">
        <v>115</v>
      </c>
      <c r="AR62" t="s">
        <v>115</v>
      </c>
      <c r="AS62" t="s">
        <v>115</v>
      </c>
      <c r="AT62" t="s">
        <v>120</v>
      </c>
      <c r="AU62" t="s">
        <v>115</v>
      </c>
      <c r="AV62" t="s">
        <v>115</v>
      </c>
      <c r="AW62" t="s">
        <v>120</v>
      </c>
      <c r="AX62" t="s">
        <v>115</v>
      </c>
      <c r="AY62" t="s">
        <v>121</v>
      </c>
      <c r="AZ62" t="s">
        <v>118</v>
      </c>
      <c r="BA62" t="s">
        <v>115</v>
      </c>
      <c r="BB62" t="s">
        <v>115</v>
      </c>
      <c r="BC62" t="s">
        <v>115</v>
      </c>
      <c r="BD62" t="s">
        <v>115</v>
      </c>
      <c r="BE62" t="s">
        <v>115</v>
      </c>
      <c r="BF62" t="s">
        <v>115</v>
      </c>
      <c r="BG62" t="s">
        <v>115</v>
      </c>
      <c r="BH62" t="s">
        <v>115</v>
      </c>
      <c r="BI62" t="s">
        <v>115</v>
      </c>
      <c r="BJ62" t="s">
        <v>115</v>
      </c>
      <c r="BK62" t="s">
        <v>121</v>
      </c>
      <c r="BL62" t="s">
        <v>115</v>
      </c>
      <c r="BM62" t="s">
        <v>115</v>
      </c>
      <c r="BN62" t="s">
        <v>115</v>
      </c>
      <c r="BO62" t="s">
        <v>118</v>
      </c>
      <c r="BP62" t="s">
        <v>115</v>
      </c>
      <c r="BQ62" t="s">
        <v>115</v>
      </c>
      <c r="BR62" t="s">
        <v>115</v>
      </c>
      <c r="BS62" t="s">
        <v>115</v>
      </c>
      <c r="BT62" t="s">
        <v>115</v>
      </c>
      <c r="BU62" t="s">
        <v>115</v>
      </c>
      <c r="BV62" t="s">
        <v>115</v>
      </c>
      <c r="BW62" t="s">
        <v>115</v>
      </c>
      <c r="BX62" t="s">
        <v>115</v>
      </c>
      <c r="BY62" t="s">
        <v>116</v>
      </c>
      <c r="BZ62" t="s">
        <v>117</v>
      </c>
      <c r="CA62" t="s">
        <v>115</v>
      </c>
      <c r="CB62" t="s">
        <v>117</v>
      </c>
      <c r="CC62" t="s">
        <v>124</v>
      </c>
      <c r="CD62" t="s">
        <v>120</v>
      </c>
      <c r="CE62" t="s">
        <v>115</v>
      </c>
      <c r="CF62" t="s">
        <v>120</v>
      </c>
      <c r="CG62" t="s">
        <v>120</v>
      </c>
      <c r="CH62" t="s">
        <v>115</v>
      </c>
      <c r="CI62" t="s">
        <v>115</v>
      </c>
      <c r="CJ62" t="s">
        <v>115</v>
      </c>
      <c r="CK62" t="s">
        <v>115</v>
      </c>
      <c r="CL62" t="s">
        <v>116</v>
      </c>
      <c r="CM62" t="s">
        <v>117</v>
      </c>
      <c r="CN62" t="s">
        <v>115</v>
      </c>
      <c r="CO62" t="s">
        <v>117</v>
      </c>
      <c r="CP62" t="s">
        <v>124</v>
      </c>
      <c r="CQ62" t="s">
        <v>120</v>
      </c>
      <c r="CR62" t="s">
        <v>115</v>
      </c>
      <c r="CS62" t="s">
        <v>115</v>
      </c>
      <c r="CT62" t="s">
        <v>115</v>
      </c>
      <c r="CU62" t="s">
        <v>115</v>
      </c>
      <c r="CV62" t="s">
        <v>115</v>
      </c>
      <c r="CW62" t="s">
        <v>115</v>
      </c>
      <c r="CX62" t="s">
        <v>115</v>
      </c>
      <c r="CY62" t="s">
        <v>121</v>
      </c>
      <c r="CZ62" t="s">
        <v>115</v>
      </c>
      <c r="DA62" t="s">
        <v>117</v>
      </c>
      <c r="DB62" t="s">
        <v>118</v>
      </c>
      <c r="DC62" t="s">
        <v>116</v>
      </c>
      <c r="DD62" t="s">
        <v>117</v>
      </c>
      <c r="DE62" t="s">
        <v>115</v>
      </c>
      <c r="DF62" t="s">
        <v>117</v>
      </c>
      <c r="DG62" t="s">
        <v>117</v>
      </c>
      <c r="DH62" t="s">
        <v>117</v>
      </c>
      <c r="DI62" t="s">
        <v>118</v>
      </c>
      <c r="DJ62" t="s">
        <v>118</v>
      </c>
    </row>
    <row r="63" spans="2:114" x14ac:dyDescent="0.25">
      <c r="B63">
        <v>2011</v>
      </c>
      <c r="C63" t="s">
        <v>164</v>
      </c>
      <c r="D63" t="e" vm="12">
        <v>#VALUE!</v>
      </c>
      <c r="E63" t="str" cm="1">
        <f t="array" ref="E63">_FV(PEFA2011raw[[#This Row],[Country-abb]],"Abbreviation")</f>
        <v>GE</v>
      </c>
      <c r="F63" t="str">
        <f>_xlfn.XLOOKUP(PEFA2011raw[[#This Row],[ISO-2]],'Code'!$B$2:$B$250,'Code'!$C$2:$C$250,"",0)</f>
        <v>GEO</v>
      </c>
      <c r="G63">
        <v>2008</v>
      </c>
      <c r="H63" t="s">
        <v>118</v>
      </c>
      <c r="I63" t="s">
        <v>118</v>
      </c>
      <c r="J63" t="s">
        <v>117</v>
      </c>
      <c r="K63" t="s">
        <v>117</v>
      </c>
      <c r="L63" t="s">
        <v>137</v>
      </c>
      <c r="M63" t="s">
        <v>115</v>
      </c>
      <c r="N63" t="s">
        <v>115</v>
      </c>
      <c r="O63" t="s">
        <v>124</v>
      </c>
      <c r="P63" t="s">
        <v>115</v>
      </c>
      <c r="Q63" t="s">
        <v>120</v>
      </c>
      <c r="R63" t="s">
        <v>120</v>
      </c>
      <c r="S63" t="s">
        <v>120</v>
      </c>
      <c r="T63" t="s">
        <v>115</v>
      </c>
      <c r="U63" t="s">
        <v>115</v>
      </c>
      <c r="V63" t="s">
        <v>124</v>
      </c>
      <c r="W63" t="s">
        <v>120</v>
      </c>
      <c r="X63" t="s">
        <v>115</v>
      </c>
      <c r="Y63" t="s">
        <v>120</v>
      </c>
      <c r="Z63" t="s">
        <v>120</v>
      </c>
      <c r="AA63" t="s">
        <v>115</v>
      </c>
      <c r="AB63" t="s">
        <v>117</v>
      </c>
      <c r="AC63" t="s">
        <v>116</v>
      </c>
      <c r="AD63" t="s">
        <v>117</v>
      </c>
      <c r="AE63" t="s">
        <v>115</v>
      </c>
      <c r="AF63" t="s">
        <v>120</v>
      </c>
      <c r="AG63" t="s">
        <v>120</v>
      </c>
      <c r="AH63" t="s">
        <v>115</v>
      </c>
      <c r="AI63" t="s">
        <v>115</v>
      </c>
      <c r="AJ63" t="s">
        <v>115</v>
      </c>
      <c r="AK63" t="s">
        <v>115</v>
      </c>
      <c r="AL63" t="s">
        <v>116</v>
      </c>
      <c r="AM63" t="s">
        <v>117</v>
      </c>
      <c r="AN63" t="s">
        <v>120</v>
      </c>
      <c r="AO63" t="s">
        <v>117</v>
      </c>
      <c r="AP63" t="s">
        <v>117</v>
      </c>
      <c r="AQ63" t="s">
        <v>116</v>
      </c>
      <c r="AR63" t="s">
        <v>117</v>
      </c>
      <c r="AS63" t="s">
        <v>120</v>
      </c>
      <c r="AT63" t="s">
        <v>117</v>
      </c>
      <c r="AU63" t="s">
        <v>120</v>
      </c>
      <c r="AV63" t="s">
        <v>120</v>
      </c>
      <c r="AW63" t="s">
        <v>117</v>
      </c>
      <c r="AX63" t="s">
        <v>115</v>
      </c>
      <c r="AY63" t="s">
        <v>121</v>
      </c>
      <c r="AZ63" t="s">
        <v>118</v>
      </c>
      <c r="BA63" t="s">
        <v>115</v>
      </c>
      <c r="BB63" t="s">
        <v>115</v>
      </c>
      <c r="BC63" t="s">
        <v>124</v>
      </c>
      <c r="BD63" t="s">
        <v>120</v>
      </c>
      <c r="BE63" t="s">
        <v>115</v>
      </c>
      <c r="BF63" t="s">
        <v>115</v>
      </c>
      <c r="BG63" t="s">
        <v>115</v>
      </c>
      <c r="BH63" t="s">
        <v>120</v>
      </c>
      <c r="BI63" t="s">
        <v>115</v>
      </c>
      <c r="BJ63" t="s">
        <v>115</v>
      </c>
      <c r="BK63" t="s">
        <v>119</v>
      </c>
      <c r="BL63" t="s">
        <v>119</v>
      </c>
      <c r="BM63" t="s">
        <v>119</v>
      </c>
      <c r="BN63" t="s">
        <v>119</v>
      </c>
      <c r="BO63" t="s">
        <v>119</v>
      </c>
      <c r="BP63" t="s">
        <v>121</v>
      </c>
      <c r="BQ63" t="s">
        <v>118</v>
      </c>
      <c r="BR63" t="s">
        <v>117</v>
      </c>
      <c r="BS63" t="s">
        <v>117</v>
      </c>
      <c r="BT63" t="s">
        <v>137</v>
      </c>
      <c r="BU63" t="s">
        <v>116</v>
      </c>
      <c r="BV63" t="s">
        <v>117</v>
      </c>
      <c r="BW63" t="s">
        <v>117</v>
      </c>
      <c r="BX63" t="s">
        <v>120</v>
      </c>
      <c r="BY63" t="s">
        <v>121</v>
      </c>
      <c r="BZ63" t="s">
        <v>118</v>
      </c>
      <c r="CA63" t="s">
        <v>117</v>
      </c>
      <c r="CB63" t="s">
        <v>117</v>
      </c>
      <c r="CC63" t="s">
        <v>115</v>
      </c>
      <c r="CD63" t="s">
        <v>115</v>
      </c>
      <c r="CE63" t="s">
        <v>115</v>
      </c>
      <c r="CF63" t="s">
        <v>118</v>
      </c>
      <c r="CG63" t="s">
        <v>118</v>
      </c>
      <c r="CH63" t="s">
        <v>124</v>
      </c>
      <c r="CI63" t="s">
        <v>120</v>
      </c>
      <c r="CJ63" t="s">
        <v>115</v>
      </c>
      <c r="CK63" t="s">
        <v>115</v>
      </c>
      <c r="CL63" t="s">
        <v>121</v>
      </c>
      <c r="CM63" t="s">
        <v>118</v>
      </c>
      <c r="CN63" t="s">
        <v>115</v>
      </c>
      <c r="CO63" t="s">
        <v>120</v>
      </c>
      <c r="CP63" t="s">
        <v>121</v>
      </c>
      <c r="CQ63" t="s">
        <v>118</v>
      </c>
      <c r="CR63" t="s">
        <v>115</v>
      </c>
      <c r="CS63" t="s">
        <v>120</v>
      </c>
      <c r="CT63" t="s">
        <v>124</v>
      </c>
      <c r="CU63" t="s">
        <v>115</v>
      </c>
      <c r="CV63" t="s">
        <v>115</v>
      </c>
      <c r="CW63" t="s">
        <v>115</v>
      </c>
      <c r="CX63" t="s">
        <v>120</v>
      </c>
      <c r="CY63" t="s">
        <v>116</v>
      </c>
      <c r="CZ63" t="s">
        <v>115</v>
      </c>
      <c r="DA63" t="s">
        <v>115</v>
      </c>
      <c r="DB63" t="s">
        <v>117</v>
      </c>
      <c r="DC63" t="s">
        <v>116</v>
      </c>
      <c r="DD63" t="s">
        <v>117</v>
      </c>
      <c r="DE63" t="s">
        <v>115</v>
      </c>
      <c r="DF63" t="s">
        <v>117</v>
      </c>
      <c r="DG63" t="s">
        <v>117</v>
      </c>
      <c r="DH63" t="s">
        <v>117</v>
      </c>
      <c r="DI63" t="s">
        <v>118</v>
      </c>
      <c r="DJ63" t="s">
        <v>118</v>
      </c>
    </row>
    <row r="64" spans="2:114" x14ac:dyDescent="0.25">
      <c r="B64">
        <v>2011</v>
      </c>
      <c r="C64" t="s">
        <v>182</v>
      </c>
      <c r="D64" t="e" vm="17">
        <v>#VALUE!</v>
      </c>
      <c r="E64" t="str" cm="1">
        <f t="array" ref="E64">_FV(PEFA2011raw[[#This Row],[Country-abb]],"Abbreviation")</f>
        <v>GH</v>
      </c>
      <c r="F64" t="str">
        <f>_xlfn.XLOOKUP(PEFA2011raw[[#This Row],[ISO-2]],'Code'!$B$2:$B$250,'Code'!$C$2:$C$250,"",0)</f>
        <v>GHA</v>
      </c>
      <c r="G64">
        <v>2013</v>
      </c>
      <c r="H64" t="s">
        <v>117</v>
      </c>
      <c r="I64" t="s">
        <v>117</v>
      </c>
      <c r="J64" t="s">
        <v>119</v>
      </c>
      <c r="K64" t="s">
        <v>119</v>
      </c>
      <c r="L64" t="s">
        <v>115</v>
      </c>
      <c r="M64" t="s">
        <v>117</v>
      </c>
      <c r="N64" t="s">
        <v>117</v>
      </c>
      <c r="O64" t="s">
        <v>118</v>
      </c>
      <c r="P64" t="s">
        <v>118</v>
      </c>
      <c r="Q64" t="s">
        <v>118</v>
      </c>
      <c r="R64" t="s">
        <v>117</v>
      </c>
      <c r="S64" t="s">
        <v>117</v>
      </c>
      <c r="T64" t="s">
        <v>117</v>
      </c>
      <c r="U64" t="s">
        <v>117</v>
      </c>
      <c r="V64" t="s">
        <v>116</v>
      </c>
      <c r="W64" t="s">
        <v>115</v>
      </c>
      <c r="X64" t="s">
        <v>117</v>
      </c>
      <c r="Y64" t="s">
        <v>121</v>
      </c>
      <c r="Z64" t="s">
        <v>117</v>
      </c>
      <c r="AA64" t="s">
        <v>118</v>
      </c>
      <c r="AB64" t="s">
        <v>118</v>
      </c>
      <c r="AC64" t="s">
        <v>117</v>
      </c>
      <c r="AD64" t="s">
        <v>117</v>
      </c>
      <c r="AE64" t="s">
        <v>117</v>
      </c>
      <c r="AF64" t="s">
        <v>120</v>
      </c>
      <c r="AG64" t="s">
        <v>120</v>
      </c>
      <c r="AH64" t="s">
        <v>120</v>
      </c>
      <c r="AI64" t="s">
        <v>117</v>
      </c>
      <c r="AJ64" t="s">
        <v>117</v>
      </c>
      <c r="AK64" t="s">
        <v>115</v>
      </c>
      <c r="AL64" t="s">
        <v>116</v>
      </c>
      <c r="AM64" t="s">
        <v>117</v>
      </c>
      <c r="AN64" t="s">
        <v>115</v>
      </c>
      <c r="AO64" t="s">
        <v>117</v>
      </c>
      <c r="AP64" t="s">
        <v>117</v>
      </c>
      <c r="AQ64" t="s">
        <v>116</v>
      </c>
      <c r="AR64" t="s">
        <v>118</v>
      </c>
      <c r="AS64" t="s">
        <v>115</v>
      </c>
      <c r="AT64" t="s">
        <v>117</v>
      </c>
      <c r="AU64" t="s">
        <v>117</v>
      </c>
      <c r="AV64" t="s">
        <v>117</v>
      </c>
      <c r="AW64" t="s">
        <v>117</v>
      </c>
      <c r="AX64" t="s">
        <v>117</v>
      </c>
      <c r="AY64" t="s">
        <v>121</v>
      </c>
      <c r="AZ64" t="s">
        <v>120</v>
      </c>
      <c r="BA64" t="s">
        <v>115</v>
      </c>
      <c r="BB64" t="s">
        <v>118</v>
      </c>
      <c r="BC64" t="s">
        <v>121</v>
      </c>
      <c r="BD64" t="s">
        <v>118</v>
      </c>
      <c r="BE64" t="s">
        <v>117</v>
      </c>
      <c r="BF64" t="s">
        <v>117</v>
      </c>
      <c r="BG64" t="s">
        <v>116</v>
      </c>
      <c r="BH64" t="s">
        <v>120</v>
      </c>
      <c r="BI64" t="s">
        <v>117</v>
      </c>
      <c r="BJ64" t="s">
        <v>117</v>
      </c>
      <c r="BK64" t="s">
        <v>116</v>
      </c>
      <c r="BL64" t="s">
        <v>115</v>
      </c>
      <c r="BM64" t="s">
        <v>117</v>
      </c>
      <c r="BN64" t="s">
        <v>120</v>
      </c>
      <c r="BO64" t="s">
        <v>120</v>
      </c>
      <c r="BP64" t="s">
        <v>117</v>
      </c>
      <c r="BQ64" t="s">
        <v>120</v>
      </c>
      <c r="BR64" t="s">
        <v>118</v>
      </c>
      <c r="BS64" t="s">
        <v>118</v>
      </c>
      <c r="BT64" t="s">
        <v>120</v>
      </c>
      <c r="BU64" t="s">
        <v>121</v>
      </c>
      <c r="BV64" t="s">
        <v>118</v>
      </c>
      <c r="BW64" t="s">
        <v>120</v>
      </c>
      <c r="BX64" t="s">
        <v>117</v>
      </c>
      <c r="BY64" t="s">
        <v>116</v>
      </c>
      <c r="BZ64" t="s">
        <v>117</v>
      </c>
      <c r="CA64" t="s">
        <v>120</v>
      </c>
      <c r="CB64" t="s">
        <v>117</v>
      </c>
      <c r="CC64" t="s">
        <v>121</v>
      </c>
      <c r="CD64" t="s">
        <v>118</v>
      </c>
      <c r="CE64" t="s">
        <v>117</v>
      </c>
      <c r="CF64" t="s">
        <v>118</v>
      </c>
      <c r="CG64" t="s">
        <v>118</v>
      </c>
      <c r="CH64" t="s">
        <v>117</v>
      </c>
      <c r="CI64" t="s">
        <v>117</v>
      </c>
      <c r="CJ64" t="s">
        <v>117</v>
      </c>
      <c r="CK64" t="s">
        <v>117</v>
      </c>
      <c r="CL64" t="s">
        <v>116</v>
      </c>
      <c r="CM64" t="s">
        <v>117</v>
      </c>
      <c r="CN64" t="s">
        <v>115</v>
      </c>
      <c r="CO64" t="s">
        <v>117</v>
      </c>
      <c r="CP64" t="s">
        <v>116</v>
      </c>
      <c r="CQ64" t="s">
        <v>117</v>
      </c>
      <c r="CR64" t="s">
        <v>120</v>
      </c>
      <c r="CS64" t="s">
        <v>117</v>
      </c>
      <c r="CT64" t="s">
        <v>121</v>
      </c>
      <c r="CU64" t="s">
        <v>117</v>
      </c>
      <c r="CV64" t="s">
        <v>120</v>
      </c>
      <c r="CW64" t="s">
        <v>117</v>
      </c>
      <c r="CX64" t="s">
        <v>118</v>
      </c>
      <c r="CY64" t="s">
        <v>121</v>
      </c>
      <c r="CZ64" t="s">
        <v>118</v>
      </c>
      <c r="DA64" t="s">
        <v>120</v>
      </c>
      <c r="DB64" t="s">
        <v>120</v>
      </c>
      <c r="DC64" t="s">
        <v>121</v>
      </c>
      <c r="DD64" t="s">
        <v>115</v>
      </c>
      <c r="DE64" t="s">
        <v>118</v>
      </c>
      <c r="DF64" t="s">
        <v>116</v>
      </c>
      <c r="DG64" t="s">
        <v>120</v>
      </c>
      <c r="DH64" t="s">
        <v>117</v>
      </c>
      <c r="DI64" t="s">
        <v>117</v>
      </c>
      <c r="DJ64" t="s">
        <v>117</v>
      </c>
    </row>
    <row r="65" spans="2:114" x14ac:dyDescent="0.25">
      <c r="B65">
        <v>2011</v>
      </c>
      <c r="C65" t="s">
        <v>182</v>
      </c>
      <c r="D65" t="e" vm="17">
        <v>#VALUE!</v>
      </c>
      <c r="E65" t="str" cm="1">
        <f t="array" ref="E65">_FV(PEFA2011raw[[#This Row],[Country-abb]],"Abbreviation")</f>
        <v>GH</v>
      </c>
      <c r="F65" t="str">
        <f>_xlfn.XLOOKUP(PEFA2011raw[[#This Row],[ISO-2]],'Code'!$B$2:$B$250,'Code'!$C$2:$C$250,"",0)</f>
        <v>GHA</v>
      </c>
      <c r="G65">
        <v>2010</v>
      </c>
      <c r="H65" t="s">
        <v>117</v>
      </c>
      <c r="I65" t="s">
        <v>117</v>
      </c>
      <c r="J65" t="s">
        <v>117</v>
      </c>
      <c r="K65" t="s">
        <v>117</v>
      </c>
      <c r="L65" t="s">
        <v>137</v>
      </c>
      <c r="M65" t="s">
        <v>120</v>
      </c>
      <c r="N65" t="s">
        <v>120</v>
      </c>
      <c r="O65" t="s">
        <v>119</v>
      </c>
      <c r="P65" t="s">
        <v>118</v>
      </c>
      <c r="Q65" t="s">
        <v>119</v>
      </c>
      <c r="R65" t="s">
        <v>117</v>
      </c>
      <c r="S65" t="s">
        <v>117</v>
      </c>
      <c r="T65" t="s">
        <v>120</v>
      </c>
      <c r="U65" t="s">
        <v>120</v>
      </c>
      <c r="V65" t="s">
        <v>115</v>
      </c>
      <c r="W65" t="s">
        <v>115</v>
      </c>
      <c r="X65" t="s">
        <v>115</v>
      </c>
      <c r="Y65" t="s">
        <v>121</v>
      </c>
      <c r="Z65" t="s">
        <v>117</v>
      </c>
      <c r="AA65" t="s">
        <v>118</v>
      </c>
      <c r="AB65" t="s">
        <v>118</v>
      </c>
      <c r="AC65" t="s">
        <v>121</v>
      </c>
      <c r="AD65" t="s">
        <v>117</v>
      </c>
      <c r="AE65" t="s">
        <v>118</v>
      </c>
      <c r="AF65" t="s">
        <v>115</v>
      </c>
      <c r="AG65" t="s">
        <v>115</v>
      </c>
      <c r="AH65" t="s">
        <v>115</v>
      </c>
      <c r="AI65" t="s">
        <v>115</v>
      </c>
      <c r="AJ65" t="s">
        <v>115</v>
      </c>
      <c r="AK65" t="s">
        <v>120</v>
      </c>
      <c r="AL65" t="s">
        <v>116</v>
      </c>
      <c r="AM65" t="s">
        <v>118</v>
      </c>
      <c r="AN65" t="s">
        <v>115</v>
      </c>
      <c r="AO65" t="s">
        <v>120</v>
      </c>
      <c r="AP65" t="s">
        <v>117</v>
      </c>
      <c r="AQ65" t="s">
        <v>116</v>
      </c>
      <c r="AR65" t="s">
        <v>118</v>
      </c>
      <c r="AS65" t="s">
        <v>115</v>
      </c>
      <c r="AT65" t="s">
        <v>117</v>
      </c>
      <c r="AU65" t="s">
        <v>117</v>
      </c>
      <c r="AV65" t="s">
        <v>117</v>
      </c>
      <c r="AW65" t="s">
        <v>117</v>
      </c>
      <c r="AX65" t="s">
        <v>117</v>
      </c>
      <c r="AY65" t="s">
        <v>116</v>
      </c>
      <c r="AZ65" t="s">
        <v>120</v>
      </c>
      <c r="BA65" t="s">
        <v>115</v>
      </c>
      <c r="BB65" t="s">
        <v>117</v>
      </c>
      <c r="BC65" t="s">
        <v>121</v>
      </c>
      <c r="BD65" t="s">
        <v>118</v>
      </c>
      <c r="BE65" t="s">
        <v>118</v>
      </c>
      <c r="BF65" t="s">
        <v>117</v>
      </c>
      <c r="BG65" t="s">
        <v>116</v>
      </c>
      <c r="BH65" t="s">
        <v>120</v>
      </c>
      <c r="BI65" t="s">
        <v>117</v>
      </c>
      <c r="BJ65" t="s">
        <v>117</v>
      </c>
      <c r="BK65" t="s">
        <v>116</v>
      </c>
      <c r="BL65" t="s">
        <v>115</v>
      </c>
      <c r="BM65" t="s">
        <v>117</v>
      </c>
      <c r="BN65" t="s">
        <v>120</v>
      </c>
      <c r="BO65" t="s">
        <v>120</v>
      </c>
      <c r="BP65" t="s">
        <v>124</v>
      </c>
      <c r="BQ65" t="s">
        <v>115</v>
      </c>
      <c r="BR65" t="s">
        <v>120</v>
      </c>
      <c r="BS65" t="s">
        <v>120</v>
      </c>
      <c r="BT65" t="s">
        <v>137</v>
      </c>
      <c r="BU65" t="s">
        <v>121</v>
      </c>
      <c r="BV65" t="s">
        <v>118</v>
      </c>
      <c r="BW65" t="s">
        <v>120</v>
      </c>
      <c r="BX65" t="s">
        <v>117</v>
      </c>
      <c r="BY65" t="s">
        <v>121</v>
      </c>
      <c r="BZ65" t="s">
        <v>117</v>
      </c>
      <c r="CA65" t="s">
        <v>120</v>
      </c>
      <c r="CB65" t="s">
        <v>118</v>
      </c>
      <c r="CC65" t="s">
        <v>117</v>
      </c>
      <c r="CD65" t="s">
        <v>117</v>
      </c>
      <c r="CE65" t="s">
        <v>117</v>
      </c>
      <c r="CF65" t="s">
        <v>120</v>
      </c>
      <c r="CG65" t="s">
        <v>120</v>
      </c>
      <c r="CH65" t="s">
        <v>116</v>
      </c>
      <c r="CI65" t="s">
        <v>117</v>
      </c>
      <c r="CJ65" t="s">
        <v>120</v>
      </c>
      <c r="CK65" t="s">
        <v>117</v>
      </c>
      <c r="CL65" t="s">
        <v>116</v>
      </c>
      <c r="CM65" t="s">
        <v>117</v>
      </c>
      <c r="CN65" t="s">
        <v>115</v>
      </c>
      <c r="CO65" t="s">
        <v>117</v>
      </c>
      <c r="CP65" t="s">
        <v>116</v>
      </c>
      <c r="CQ65" t="s">
        <v>120</v>
      </c>
      <c r="CR65" t="s">
        <v>120</v>
      </c>
      <c r="CS65" t="s">
        <v>117</v>
      </c>
      <c r="CT65" t="s">
        <v>121</v>
      </c>
      <c r="CU65" t="s">
        <v>117</v>
      </c>
      <c r="CV65" t="s">
        <v>120</v>
      </c>
      <c r="CW65" t="s">
        <v>120</v>
      </c>
      <c r="CX65" t="s">
        <v>118</v>
      </c>
      <c r="CY65" t="s">
        <v>121</v>
      </c>
      <c r="CZ65" t="s">
        <v>118</v>
      </c>
      <c r="DA65" t="s">
        <v>117</v>
      </c>
      <c r="DB65" t="s">
        <v>120</v>
      </c>
      <c r="DC65" t="s">
        <v>115</v>
      </c>
      <c r="DD65" t="s">
        <v>115</v>
      </c>
      <c r="DE65" t="s">
        <v>115</v>
      </c>
      <c r="DF65" t="s">
        <v>116</v>
      </c>
      <c r="DG65" t="s">
        <v>120</v>
      </c>
      <c r="DH65" t="s">
        <v>117</v>
      </c>
      <c r="DI65" t="s">
        <v>118</v>
      </c>
      <c r="DJ65" t="s">
        <v>118</v>
      </c>
    </row>
    <row r="66" spans="2:114" x14ac:dyDescent="0.25">
      <c r="B66">
        <v>2011</v>
      </c>
      <c r="C66" t="s">
        <v>182</v>
      </c>
      <c r="D66" t="e" vm="17">
        <v>#VALUE!</v>
      </c>
      <c r="E66" t="str" cm="1">
        <f t="array" ref="E66">_FV(PEFA2011raw[[#This Row],[Country-abb]],"Abbreviation")</f>
        <v>GH</v>
      </c>
      <c r="F66" t="str">
        <f>_xlfn.XLOOKUP(PEFA2011raw[[#This Row],[ISO-2]],'Code'!$B$2:$B$250,'Code'!$C$2:$C$250,"",0)</f>
        <v>GHA</v>
      </c>
      <c r="G66">
        <v>2006</v>
      </c>
      <c r="H66" t="s">
        <v>120</v>
      </c>
      <c r="I66" t="s">
        <v>120</v>
      </c>
      <c r="J66" t="s">
        <v>118</v>
      </c>
      <c r="K66" t="s">
        <v>118</v>
      </c>
      <c r="L66" t="s">
        <v>137</v>
      </c>
      <c r="M66" t="s">
        <v>115</v>
      </c>
      <c r="N66" t="s">
        <v>115</v>
      </c>
      <c r="O66" t="s">
        <v>124</v>
      </c>
      <c r="P66" t="s">
        <v>115</v>
      </c>
      <c r="Q66" t="s">
        <v>120</v>
      </c>
      <c r="R66" t="s">
        <v>120</v>
      </c>
      <c r="S66" t="s">
        <v>120</v>
      </c>
      <c r="T66" t="s">
        <v>117</v>
      </c>
      <c r="U66" t="s">
        <v>117</v>
      </c>
      <c r="V66" t="s">
        <v>115</v>
      </c>
      <c r="W66" t="s">
        <v>115</v>
      </c>
      <c r="X66" t="s">
        <v>115</v>
      </c>
      <c r="Y66" t="s">
        <v>117</v>
      </c>
      <c r="Z66" t="s">
        <v>115</v>
      </c>
      <c r="AA66" t="s">
        <v>118</v>
      </c>
      <c r="AB66" t="s">
        <v>118</v>
      </c>
      <c r="AC66" t="s">
        <v>117</v>
      </c>
      <c r="AD66" t="s">
        <v>117</v>
      </c>
      <c r="AE66" t="s">
        <v>117</v>
      </c>
      <c r="AF66" t="s">
        <v>120</v>
      </c>
      <c r="AG66" t="s">
        <v>120</v>
      </c>
      <c r="AH66" t="s">
        <v>120</v>
      </c>
      <c r="AI66" t="s">
        <v>115</v>
      </c>
      <c r="AJ66" t="s">
        <v>120</v>
      </c>
      <c r="AK66" t="s">
        <v>118</v>
      </c>
      <c r="AL66" t="s">
        <v>117</v>
      </c>
      <c r="AM66" t="s">
        <v>117</v>
      </c>
      <c r="AN66" t="s">
        <v>117</v>
      </c>
      <c r="AO66" t="s">
        <v>117</v>
      </c>
      <c r="AP66" t="s">
        <v>117</v>
      </c>
      <c r="AQ66" t="s">
        <v>120</v>
      </c>
      <c r="AR66" t="s">
        <v>120</v>
      </c>
      <c r="AS66" t="s">
        <v>117</v>
      </c>
      <c r="AT66" t="s">
        <v>120</v>
      </c>
      <c r="AU66" t="s">
        <v>117</v>
      </c>
      <c r="AV66" t="s">
        <v>117</v>
      </c>
      <c r="AW66" t="s">
        <v>117</v>
      </c>
      <c r="AX66" t="s">
        <v>117</v>
      </c>
      <c r="AY66" t="s">
        <v>117</v>
      </c>
      <c r="AZ66" t="s">
        <v>118</v>
      </c>
      <c r="BA66" t="s">
        <v>120</v>
      </c>
      <c r="BB66" t="s">
        <v>117</v>
      </c>
      <c r="BC66" t="s">
        <v>117</v>
      </c>
      <c r="BD66" t="s">
        <v>117</v>
      </c>
      <c r="BE66" t="s">
        <v>117</v>
      </c>
      <c r="BF66" t="s">
        <v>117</v>
      </c>
      <c r="BG66" t="s">
        <v>120</v>
      </c>
      <c r="BH66" t="s">
        <v>120</v>
      </c>
      <c r="BI66" t="s">
        <v>120</v>
      </c>
      <c r="BJ66" t="s">
        <v>120</v>
      </c>
      <c r="BK66" t="s">
        <v>116</v>
      </c>
      <c r="BL66" t="s">
        <v>117</v>
      </c>
      <c r="BM66" t="s">
        <v>117</v>
      </c>
      <c r="BN66" t="s">
        <v>117</v>
      </c>
      <c r="BO66" t="s">
        <v>120</v>
      </c>
      <c r="BP66" t="s">
        <v>119</v>
      </c>
      <c r="BQ66" t="s">
        <v>117</v>
      </c>
      <c r="BR66" t="s">
        <v>119</v>
      </c>
      <c r="BS66" t="s">
        <v>119</v>
      </c>
      <c r="BT66" t="s">
        <v>137</v>
      </c>
      <c r="BU66" t="s">
        <v>117</v>
      </c>
      <c r="BV66" t="s">
        <v>117</v>
      </c>
      <c r="BW66" t="s">
        <v>117</v>
      </c>
      <c r="BX66" t="s">
        <v>117</v>
      </c>
      <c r="BY66" t="s">
        <v>121</v>
      </c>
      <c r="BZ66" t="s">
        <v>118</v>
      </c>
      <c r="CA66" t="s">
        <v>117</v>
      </c>
      <c r="CB66" t="s">
        <v>118</v>
      </c>
      <c r="CC66" t="s">
        <v>117</v>
      </c>
      <c r="CD66" t="s">
        <v>117</v>
      </c>
      <c r="CE66" t="s">
        <v>117</v>
      </c>
      <c r="CF66" t="s">
        <v>118</v>
      </c>
      <c r="CG66" t="s">
        <v>118</v>
      </c>
      <c r="CH66" t="s">
        <v>116</v>
      </c>
      <c r="CI66" t="s">
        <v>117</v>
      </c>
      <c r="CJ66" t="s">
        <v>120</v>
      </c>
      <c r="CK66" t="s">
        <v>117</v>
      </c>
      <c r="CL66" t="s">
        <v>116</v>
      </c>
      <c r="CM66" t="s">
        <v>117</v>
      </c>
      <c r="CN66" t="s">
        <v>115</v>
      </c>
      <c r="CO66" t="s">
        <v>117</v>
      </c>
      <c r="CP66" t="s">
        <v>116</v>
      </c>
      <c r="CQ66" t="s">
        <v>120</v>
      </c>
      <c r="CR66" t="s">
        <v>117</v>
      </c>
      <c r="CS66" t="s">
        <v>117</v>
      </c>
      <c r="CT66" t="s">
        <v>116</v>
      </c>
      <c r="CU66" t="s">
        <v>117</v>
      </c>
      <c r="CV66" t="s">
        <v>115</v>
      </c>
      <c r="CW66" t="s">
        <v>120</v>
      </c>
      <c r="CX66" t="s">
        <v>120</v>
      </c>
      <c r="CY66" t="s">
        <v>116</v>
      </c>
      <c r="CZ66" t="s">
        <v>117</v>
      </c>
      <c r="DA66" t="s">
        <v>120</v>
      </c>
      <c r="DB66" t="s">
        <v>120</v>
      </c>
      <c r="DC66" t="s">
        <v>116</v>
      </c>
      <c r="DD66" t="s">
        <v>115</v>
      </c>
      <c r="DE66" t="s">
        <v>117</v>
      </c>
      <c r="DF66" t="s">
        <v>117</v>
      </c>
      <c r="DG66" t="s">
        <v>117</v>
      </c>
      <c r="DH66" t="s">
        <v>117</v>
      </c>
      <c r="DI66" t="s">
        <v>118</v>
      </c>
      <c r="DJ66" t="s">
        <v>118</v>
      </c>
    </row>
    <row r="67" spans="2:114" x14ac:dyDescent="0.25">
      <c r="B67">
        <v>2011</v>
      </c>
      <c r="C67" t="s">
        <v>141</v>
      </c>
      <c r="D67" t="e" vm="72">
        <v>#VALUE!</v>
      </c>
      <c r="E67" t="str" cm="1">
        <f t="array" ref="E67">_FV(PEFA2011raw[[#This Row],[Country-abb]],"Abbreviation")</f>
        <v>GL</v>
      </c>
      <c r="F67" t="str">
        <f>_xlfn.XLOOKUP(PEFA2011raw[[#This Row],[ISO-2]],'Code'!$B$2:$B$250,'Code'!$C$2:$C$250,"",0)</f>
        <v>GRL</v>
      </c>
      <c r="G67">
        <v>2014</v>
      </c>
      <c r="H67" t="s">
        <v>115</v>
      </c>
      <c r="I67" t="s">
        <v>115</v>
      </c>
      <c r="J67" t="s">
        <v>115</v>
      </c>
      <c r="K67" t="s">
        <v>115</v>
      </c>
      <c r="L67" t="s">
        <v>115</v>
      </c>
      <c r="M67" t="s">
        <v>120</v>
      </c>
      <c r="N67" t="s">
        <v>120</v>
      </c>
      <c r="O67" t="s">
        <v>115</v>
      </c>
      <c r="P67" t="s">
        <v>115</v>
      </c>
      <c r="Q67" t="s">
        <v>123</v>
      </c>
      <c r="R67" t="s">
        <v>115</v>
      </c>
      <c r="S67" t="s">
        <v>115</v>
      </c>
      <c r="T67" t="s">
        <v>120</v>
      </c>
      <c r="U67" t="s">
        <v>120</v>
      </c>
      <c r="V67" t="s">
        <v>115</v>
      </c>
      <c r="W67" t="s">
        <v>115</v>
      </c>
      <c r="X67" t="s">
        <v>115</v>
      </c>
      <c r="Y67" t="s">
        <v>120</v>
      </c>
      <c r="Z67" t="s">
        <v>115</v>
      </c>
      <c r="AA67" t="s">
        <v>115</v>
      </c>
      <c r="AB67" t="s">
        <v>118</v>
      </c>
      <c r="AC67" t="s">
        <v>116</v>
      </c>
      <c r="AD67" t="s">
        <v>117</v>
      </c>
      <c r="AE67" t="s">
        <v>115</v>
      </c>
      <c r="AF67" t="s">
        <v>120</v>
      </c>
      <c r="AG67" t="s">
        <v>120</v>
      </c>
      <c r="AH67" t="s">
        <v>115</v>
      </c>
      <c r="AI67" t="s">
        <v>115</v>
      </c>
      <c r="AJ67" t="s">
        <v>115</v>
      </c>
      <c r="AK67" t="s">
        <v>115</v>
      </c>
      <c r="AL67" t="s">
        <v>116</v>
      </c>
      <c r="AM67" t="s">
        <v>115</v>
      </c>
      <c r="AN67" t="s">
        <v>123</v>
      </c>
      <c r="AO67" t="s">
        <v>118</v>
      </c>
      <c r="AP67" t="s">
        <v>117</v>
      </c>
      <c r="AQ67" t="s">
        <v>115</v>
      </c>
      <c r="AR67" t="s">
        <v>115</v>
      </c>
      <c r="AS67" t="s">
        <v>115</v>
      </c>
      <c r="AT67" t="s">
        <v>115</v>
      </c>
      <c r="AU67" t="s">
        <v>115</v>
      </c>
      <c r="AV67" t="s">
        <v>115</v>
      </c>
      <c r="AW67" t="s">
        <v>115</v>
      </c>
      <c r="AX67" t="s">
        <v>115</v>
      </c>
      <c r="AY67" t="s">
        <v>119</v>
      </c>
      <c r="AZ67" t="s">
        <v>119</v>
      </c>
      <c r="BA67" t="s">
        <v>115</v>
      </c>
      <c r="BB67" t="s">
        <v>115</v>
      </c>
      <c r="BC67" t="s">
        <v>115</v>
      </c>
      <c r="BD67" t="s">
        <v>115</v>
      </c>
      <c r="BE67" t="s">
        <v>115</v>
      </c>
      <c r="BF67" t="s">
        <v>115</v>
      </c>
      <c r="BG67" t="s">
        <v>115</v>
      </c>
      <c r="BH67" t="s">
        <v>115</v>
      </c>
      <c r="BI67" t="s">
        <v>120</v>
      </c>
      <c r="BJ67" t="s">
        <v>115</v>
      </c>
      <c r="BK67" t="s">
        <v>124</v>
      </c>
      <c r="BL67" t="s">
        <v>115</v>
      </c>
      <c r="BM67" t="s">
        <v>115</v>
      </c>
      <c r="BN67" t="s">
        <v>120</v>
      </c>
      <c r="BO67" t="s">
        <v>115</v>
      </c>
      <c r="BP67" t="s">
        <v>121</v>
      </c>
      <c r="BQ67" t="s">
        <v>117</v>
      </c>
      <c r="BR67" t="s">
        <v>118</v>
      </c>
      <c r="BS67" t="s">
        <v>118</v>
      </c>
      <c r="BT67" t="s">
        <v>118</v>
      </c>
      <c r="BU67" t="s">
        <v>124</v>
      </c>
      <c r="BV67" t="s">
        <v>115</v>
      </c>
      <c r="BW67" t="s">
        <v>115</v>
      </c>
      <c r="BX67" t="s">
        <v>120</v>
      </c>
      <c r="BY67" t="s">
        <v>124</v>
      </c>
      <c r="BZ67" t="s">
        <v>120</v>
      </c>
      <c r="CA67" t="s">
        <v>115</v>
      </c>
      <c r="CB67" t="s">
        <v>120</v>
      </c>
      <c r="CC67" t="s">
        <v>115</v>
      </c>
      <c r="CD67" t="s">
        <v>115</v>
      </c>
      <c r="CE67" t="s">
        <v>115</v>
      </c>
      <c r="CF67" t="s">
        <v>118</v>
      </c>
      <c r="CG67" t="s">
        <v>118</v>
      </c>
      <c r="CH67" t="s">
        <v>124</v>
      </c>
      <c r="CI67" t="s">
        <v>115</v>
      </c>
      <c r="CJ67" t="s">
        <v>120</v>
      </c>
      <c r="CK67" t="s">
        <v>115</v>
      </c>
      <c r="CL67" t="s">
        <v>115</v>
      </c>
      <c r="CM67" t="s">
        <v>115</v>
      </c>
      <c r="CN67" t="s">
        <v>115</v>
      </c>
      <c r="CO67" t="s">
        <v>115</v>
      </c>
      <c r="CP67" t="s">
        <v>124</v>
      </c>
      <c r="CQ67" t="s">
        <v>120</v>
      </c>
      <c r="CR67" t="s">
        <v>115</v>
      </c>
      <c r="CS67" t="s">
        <v>115</v>
      </c>
      <c r="CT67" t="s">
        <v>115</v>
      </c>
      <c r="CU67" t="s">
        <v>115</v>
      </c>
      <c r="CV67" t="s">
        <v>115</v>
      </c>
      <c r="CW67" t="s">
        <v>115</v>
      </c>
      <c r="CX67" t="s">
        <v>115</v>
      </c>
      <c r="CY67" t="s">
        <v>116</v>
      </c>
      <c r="CZ67" t="s">
        <v>120</v>
      </c>
      <c r="DA67" t="s">
        <v>117</v>
      </c>
      <c r="DB67" t="s">
        <v>117</v>
      </c>
      <c r="DC67" t="s">
        <v>137</v>
      </c>
      <c r="DD67" t="s">
        <v>137</v>
      </c>
      <c r="DE67" t="s">
        <v>137</v>
      </c>
      <c r="DF67" t="s">
        <v>137</v>
      </c>
      <c r="DG67" t="s">
        <v>137</v>
      </c>
      <c r="DH67" t="s">
        <v>137</v>
      </c>
      <c r="DI67" t="s">
        <v>137</v>
      </c>
      <c r="DJ67" t="s">
        <v>137</v>
      </c>
    </row>
    <row r="68" spans="2:114" x14ac:dyDescent="0.25">
      <c r="B68">
        <v>2011</v>
      </c>
      <c r="C68" t="s">
        <v>235</v>
      </c>
      <c r="D68" t="e" vm="93">
        <v>#VALUE!</v>
      </c>
      <c r="E68" t="str" cm="1">
        <f t="array" ref="E68">_FV(PEFA2011raw[[#This Row],[Country-abb]],"Abbreviation")</f>
        <v>GD</v>
      </c>
      <c r="F68" t="str">
        <f>_xlfn.XLOOKUP(PEFA2011raw[[#This Row],[ISO-2]],'Code'!$B$2:$B$250,'Code'!$C$2:$C$250,"",0)</f>
        <v>GRD</v>
      </c>
      <c r="G68">
        <v>2010</v>
      </c>
      <c r="H68" t="s">
        <v>118</v>
      </c>
      <c r="I68" t="s">
        <v>118</v>
      </c>
      <c r="J68" t="s">
        <v>117</v>
      </c>
      <c r="K68" t="s">
        <v>117</v>
      </c>
      <c r="L68" t="s">
        <v>137</v>
      </c>
      <c r="M68" t="s">
        <v>120</v>
      </c>
      <c r="N68" t="s">
        <v>120</v>
      </c>
      <c r="O68" t="s">
        <v>116</v>
      </c>
      <c r="P68" t="s">
        <v>117</v>
      </c>
      <c r="Q68" t="s">
        <v>115</v>
      </c>
      <c r="R68" t="s">
        <v>117</v>
      </c>
      <c r="S68" t="s">
        <v>117</v>
      </c>
      <c r="T68" t="s">
        <v>115</v>
      </c>
      <c r="U68" t="s">
        <v>115</v>
      </c>
      <c r="V68" t="s">
        <v>115</v>
      </c>
      <c r="W68" t="s">
        <v>115</v>
      </c>
      <c r="X68" t="s">
        <v>115</v>
      </c>
      <c r="Y68" t="s">
        <v>123</v>
      </c>
      <c r="Z68" t="s">
        <v>123</v>
      </c>
      <c r="AA68" t="s">
        <v>123</v>
      </c>
      <c r="AB68" t="s">
        <v>123</v>
      </c>
      <c r="AC68" t="s">
        <v>117</v>
      </c>
      <c r="AD68" t="s">
        <v>117</v>
      </c>
      <c r="AE68" t="s">
        <v>123</v>
      </c>
      <c r="AF68" t="s">
        <v>120</v>
      </c>
      <c r="AG68" t="s">
        <v>120</v>
      </c>
      <c r="AH68" t="s">
        <v>116</v>
      </c>
      <c r="AI68" t="s">
        <v>117</v>
      </c>
      <c r="AJ68" t="s">
        <v>117</v>
      </c>
      <c r="AK68" t="s">
        <v>120</v>
      </c>
      <c r="AL68" t="s">
        <v>117</v>
      </c>
      <c r="AM68" t="s">
        <v>117</v>
      </c>
      <c r="AN68" t="s">
        <v>115</v>
      </c>
      <c r="AO68" t="s">
        <v>118</v>
      </c>
      <c r="AP68" t="s">
        <v>118</v>
      </c>
      <c r="AQ68" t="s">
        <v>124</v>
      </c>
      <c r="AR68" t="s">
        <v>120</v>
      </c>
      <c r="AS68" t="s">
        <v>120</v>
      </c>
      <c r="AT68" t="s">
        <v>115</v>
      </c>
      <c r="AU68" t="s">
        <v>116</v>
      </c>
      <c r="AV68" t="s">
        <v>120</v>
      </c>
      <c r="AW68" t="s">
        <v>117</v>
      </c>
      <c r="AX68" t="s">
        <v>117</v>
      </c>
      <c r="AY68" t="s">
        <v>121</v>
      </c>
      <c r="AZ68" t="s">
        <v>118</v>
      </c>
      <c r="BA68" t="s">
        <v>115</v>
      </c>
      <c r="BB68" t="s">
        <v>118</v>
      </c>
      <c r="BC68" t="s">
        <v>121</v>
      </c>
      <c r="BD68" t="s">
        <v>118</v>
      </c>
      <c r="BE68" t="s">
        <v>117</v>
      </c>
      <c r="BF68" t="s">
        <v>115</v>
      </c>
      <c r="BG68" t="s">
        <v>120</v>
      </c>
      <c r="BH68" t="s">
        <v>115</v>
      </c>
      <c r="BI68" t="s">
        <v>120</v>
      </c>
      <c r="BJ68" t="s">
        <v>117</v>
      </c>
      <c r="BK68" t="s">
        <v>116</v>
      </c>
      <c r="BL68" t="s">
        <v>117</v>
      </c>
      <c r="BM68" t="s">
        <v>115</v>
      </c>
      <c r="BN68" t="s">
        <v>117</v>
      </c>
      <c r="BO68" t="s">
        <v>117</v>
      </c>
      <c r="BP68" t="s">
        <v>116</v>
      </c>
      <c r="BQ68" t="s">
        <v>120</v>
      </c>
      <c r="BR68" t="s">
        <v>120</v>
      </c>
      <c r="BS68" t="s">
        <v>118</v>
      </c>
      <c r="BT68" t="s">
        <v>137</v>
      </c>
      <c r="BU68" t="s">
        <v>121</v>
      </c>
      <c r="BV68" t="s">
        <v>118</v>
      </c>
      <c r="BW68" t="s">
        <v>117</v>
      </c>
      <c r="BX68" t="s">
        <v>115</v>
      </c>
      <c r="BY68" t="s">
        <v>117</v>
      </c>
      <c r="BZ68" t="s">
        <v>117</v>
      </c>
      <c r="CA68" t="s">
        <v>117</v>
      </c>
      <c r="CB68" t="s">
        <v>117</v>
      </c>
      <c r="CC68" t="s">
        <v>120</v>
      </c>
      <c r="CD68" t="s">
        <v>120</v>
      </c>
      <c r="CE68" t="s">
        <v>120</v>
      </c>
      <c r="CF68" t="s">
        <v>118</v>
      </c>
      <c r="CG68" t="s">
        <v>118</v>
      </c>
      <c r="CH68" t="s">
        <v>116</v>
      </c>
      <c r="CI68" t="s">
        <v>117</v>
      </c>
      <c r="CJ68" t="s">
        <v>120</v>
      </c>
      <c r="CK68" t="s">
        <v>120</v>
      </c>
      <c r="CL68" t="s">
        <v>116</v>
      </c>
      <c r="CM68" t="s">
        <v>120</v>
      </c>
      <c r="CN68" t="s">
        <v>120</v>
      </c>
      <c r="CO68" t="s">
        <v>117</v>
      </c>
      <c r="CP68" t="s">
        <v>124</v>
      </c>
      <c r="CQ68" t="s">
        <v>120</v>
      </c>
      <c r="CR68" t="s">
        <v>115</v>
      </c>
      <c r="CS68" t="s">
        <v>120</v>
      </c>
      <c r="CT68" t="s">
        <v>121</v>
      </c>
      <c r="CU68" t="s">
        <v>117</v>
      </c>
      <c r="CV68" t="s">
        <v>120</v>
      </c>
      <c r="CW68" t="s">
        <v>118</v>
      </c>
      <c r="CX68" t="s">
        <v>117</v>
      </c>
      <c r="CY68" t="s">
        <v>118</v>
      </c>
      <c r="CZ68" t="s">
        <v>118</v>
      </c>
      <c r="DA68" t="s">
        <v>118</v>
      </c>
      <c r="DB68" t="s">
        <v>118</v>
      </c>
      <c r="DC68" t="s">
        <v>118</v>
      </c>
      <c r="DD68" t="s">
        <v>118</v>
      </c>
      <c r="DE68" t="s">
        <v>118</v>
      </c>
      <c r="DF68" t="s">
        <v>118</v>
      </c>
      <c r="DG68" t="s">
        <v>118</v>
      </c>
      <c r="DH68" t="s">
        <v>118</v>
      </c>
      <c r="DI68" t="s">
        <v>118</v>
      </c>
      <c r="DJ68" t="s">
        <v>118</v>
      </c>
    </row>
    <row r="69" spans="2:114" x14ac:dyDescent="0.25">
      <c r="B69">
        <v>2011</v>
      </c>
      <c r="C69" t="s">
        <v>188</v>
      </c>
      <c r="D69" t="e" vm="41">
        <v>#VALUE!</v>
      </c>
      <c r="E69" t="str" cm="1">
        <f t="array" ref="E69">_FV(PEFA2011raw[[#This Row],[Country-abb]],"Abbreviation")</f>
        <v>GT</v>
      </c>
      <c r="F69" t="str">
        <f>_xlfn.XLOOKUP(PEFA2011raw[[#This Row],[ISO-2]],'Code'!$B$2:$B$250,'Code'!$C$2:$C$250,"",0)</f>
        <v>GTM</v>
      </c>
      <c r="G69">
        <v>2013</v>
      </c>
      <c r="H69" t="s">
        <v>115</v>
      </c>
      <c r="I69" t="s">
        <v>115</v>
      </c>
      <c r="J69" t="s">
        <v>124</v>
      </c>
      <c r="K69" t="s">
        <v>120</v>
      </c>
      <c r="L69" t="s">
        <v>115</v>
      </c>
      <c r="M69" t="s">
        <v>120</v>
      </c>
      <c r="N69" t="s">
        <v>120</v>
      </c>
      <c r="O69" t="s">
        <v>118</v>
      </c>
      <c r="P69" t="s">
        <v>118</v>
      </c>
      <c r="Q69" t="s">
        <v>118</v>
      </c>
      <c r="R69" t="s">
        <v>115</v>
      </c>
      <c r="S69" t="s">
        <v>115</v>
      </c>
      <c r="T69" t="s">
        <v>120</v>
      </c>
      <c r="U69" t="s">
        <v>120</v>
      </c>
      <c r="V69" t="s">
        <v>121</v>
      </c>
      <c r="W69" t="s">
        <v>120</v>
      </c>
      <c r="X69" t="s">
        <v>118</v>
      </c>
      <c r="Y69" t="s">
        <v>120</v>
      </c>
      <c r="Z69" t="s">
        <v>115</v>
      </c>
      <c r="AA69" t="s">
        <v>120</v>
      </c>
      <c r="AB69" t="s">
        <v>118</v>
      </c>
      <c r="AC69" t="s">
        <v>117</v>
      </c>
      <c r="AD69" t="s">
        <v>117</v>
      </c>
      <c r="AE69" t="s">
        <v>117</v>
      </c>
      <c r="AF69" t="s">
        <v>115</v>
      </c>
      <c r="AG69" t="s">
        <v>115</v>
      </c>
      <c r="AH69" t="s">
        <v>120</v>
      </c>
      <c r="AI69" t="s">
        <v>120</v>
      </c>
      <c r="AJ69" t="s">
        <v>115</v>
      </c>
      <c r="AK69" t="s">
        <v>117</v>
      </c>
      <c r="AL69" t="s">
        <v>116</v>
      </c>
      <c r="AM69" t="s">
        <v>117</v>
      </c>
      <c r="AN69" t="s">
        <v>120</v>
      </c>
      <c r="AO69" t="s">
        <v>117</v>
      </c>
      <c r="AP69" t="s">
        <v>117</v>
      </c>
      <c r="AQ69" t="s">
        <v>124</v>
      </c>
      <c r="AR69" t="s">
        <v>120</v>
      </c>
      <c r="AS69" t="s">
        <v>115</v>
      </c>
      <c r="AT69" t="s">
        <v>120</v>
      </c>
      <c r="AU69" t="s">
        <v>124</v>
      </c>
      <c r="AV69" t="s">
        <v>120</v>
      </c>
      <c r="AW69" t="s">
        <v>115</v>
      </c>
      <c r="AX69" t="s">
        <v>120</v>
      </c>
      <c r="AY69" t="s">
        <v>124</v>
      </c>
      <c r="AZ69" t="s">
        <v>115</v>
      </c>
      <c r="BA69" t="s">
        <v>120</v>
      </c>
      <c r="BB69" t="s">
        <v>115</v>
      </c>
      <c r="BC69" t="s">
        <v>116</v>
      </c>
      <c r="BD69" t="s">
        <v>120</v>
      </c>
      <c r="BE69" t="s">
        <v>117</v>
      </c>
      <c r="BF69" t="s">
        <v>115</v>
      </c>
      <c r="BG69" t="s">
        <v>120</v>
      </c>
      <c r="BH69" t="s">
        <v>117</v>
      </c>
      <c r="BI69" t="s">
        <v>120</v>
      </c>
      <c r="BJ69" t="s">
        <v>115</v>
      </c>
      <c r="BK69" t="s">
        <v>121</v>
      </c>
      <c r="BL69" t="s">
        <v>118</v>
      </c>
      <c r="BM69" t="s">
        <v>118</v>
      </c>
      <c r="BN69" t="s">
        <v>117</v>
      </c>
      <c r="BO69" t="s">
        <v>117</v>
      </c>
      <c r="BP69" t="s">
        <v>121</v>
      </c>
      <c r="BQ69" t="s">
        <v>118</v>
      </c>
      <c r="BR69" t="s">
        <v>118</v>
      </c>
      <c r="BS69" t="s">
        <v>117</v>
      </c>
      <c r="BT69" t="s">
        <v>117</v>
      </c>
      <c r="BU69" t="s">
        <v>121</v>
      </c>
      <c r="BV69" t="s">
        <v>117</v>
      </c>
      <c r="BW69" t="s">
        <v>117</v>
      </c>
      <c r="BX69" t="s">
        <v>118</v>
      </c>
      <c r="BY69" t="s">
        <v>121</v>
      </c>
      <c r="BZ69" t="s">
        <v>118</v>
      </c>
      <c r="CA69" t="s">
        <v>117</v>
      </c>
      <c r="CB69" t="s">
        <v>117</v>
      </c>
      <c r="CC69" t="s">
        <v>124</v>
      </c>
      <c r="CD69" t="s">
        <v>115</v>
      </c>
      <c r="CE69" t="s">
        <v>120</v>
      </c>
      <c r="CF69" t="s">
        <v>117</v>
      </c>
      <c r="CG69" t="s">
        <v>117</v>
      </c>
      <c r="CH69" t="s">
        <v>116</v>
      </c>
      <c r="CI69" t="s">
        <v>115</v>
      </c>
      <c r="CJ69" t="s">
        <v>115</v>
      </c>
      <c r="CK69" t="s">
        <v>117</v>
      </c>
      <c r="CL69" t="s">
        <v>121</v>
      </c>
      <c r="CM69" t="s">
        <v>118</v>
      </c>
      <c r="CN69" t="s">
        <v>115</v>
      </c>
      <c r="CO69" t="s">
        <v>117</v>
      </c>
      <c r="CP69" t="s">
        <v>119</v>
      </c>
      <c r="CQ69" t="s">
        <v>119</v>
      </c>
      <c r="CR69" t="s">
        <v>120</v>
      </c>
      <c r="CS69" t="s">
        <v>117</v>
      </c>
      <c r="CT69" t="s">
        <v>116</v>
      </c>
      <c r="CU69" t="s">
        <v>117</v>
      </c>
      <c r="CV69" t="s">
        <v>117</v>
      </c>
      <c r="CW69" t="s">
        <v>115</v>
      </c>
      <c r="CX69" t="s">
        <v>120</v>
      </c>
      <c r="CY69" t="s">
        <v>121</v>
      </c>
      <c r="CZ69" t="s">
        <v>118</v>
      </c>
      <c r="DA69" t="s">
        <v>117</v>
      </c>
      <c r="DB69" t="s">
        <v>118</v>
      </c>
      <c r="DC69" t="s">
        <v>121</v>
      </c>
      <c r="DD69" t="s">
        <v>115</v>
      </c>
      <c r="DE69" t="s">
        <v>118</v>
      </c>
      <c r="DF69" t="s">
        <v>121</v>
      </c>
      <c r="DG69" t="s">
        <v>117</v>
      </c>
      <c r="DH69" t="s">
        <v>118</v>
      </c>
      <c r="DI69" t="s">
        <v>117</v>
      </c>
      <c r="DJ69" t="s">
        <v>117</v>
      </c>
    </row>
    <row r="70" spans="2:114" x14ac:dyDescent="0.25">
      <c r="B70">
        <v>2011</v>
      </c>
      <c r="C70" t="s">
        <v>188</v>
      </c>
      <c r="D70" t="e" vm="41">
        <v>#VALUE!</v>
      </c>
      <c r="E70" t="str" cm="1">
        <f t="array" ref="E70">_FV(PEFA2011raw[[#This Row],[Country-abb]],"Abbreviation")</f>
        <v>GT</v>
      </c>
      <c r="F70" t="str">
        <f>_xlfn.XLOOKUP(PEFA2011raw[[#This Row],[ISO-2]],'Code'!$B$2:$B$250,'Code'!$C$2:$C$250,"",0)</f>
        <v>GTM</v>
      </c>
      <c r="G70">
        <v>2010</v>
      </c>
      <c r="H70" t="s">
        <v>115</v>
      </c>
      <c r="I70" t="s">
        <v>115</v>
      </c>
      <c r="J70" t="s">
        <v>117</v>
      </c>
      <c r="K70" t="s">
        <v>117</v>
      </c>
      <c r="L70" t="s">
        <v>137</v>
      </c>
      <c r="M70" t="s">
        <v>115</v>
      </c>
      <c r="N70" t="s">
        <v>115</v>
      </c>
      <c r="O70" t="s">
        <v>118</v>
      </c>
      <c r="P70" t="s">
        <v>118</v>
      </c>
      <c r="Q70" t="s">
        <v>118</v>
      </c>
      <c r="R70" t="s">
        <v>117</v>
      </c>
      <c r="S70" t="s">
        <v>117</v>
      </c>
      <c r="T70" t="s">
        <v>115</v>
      </c>
      <c r="U70" t="s">
        <v>115</v>
      </c>
      <c r="V70" t="s">
        <v>116</v>
      </c>
      <c r="W70" t="s">
        <v>117</v>
      </c>
      <c r="X70" t="s">
        <v>115</v>
      </c>
      <c r="Y70" t="s">
        <v>117</v>
      </c>
      <c r="Z70" t="s">
        <v>115</v>
      </c>
      <c r="AA70" t="s">
        <v>118</v>
      </c>
      <c r="AB70" t="s">
        <v>118</v>
      </c>
      <c r="AC70" t="s">
        <v>117</v>
      </c>
      <c r="AD70" t="s">
        <v>117</v>
      </c>
      <c r="AE70" t="s">
        <v>117</v>
      </c>
      <c r="AF70" t="s">
        <v>115</v>
      </c>
      <c r="AG70" t="s">
        <v>115</v>
      </c>
      <c r="AH70" t="s">
        <v>120</v>
      </c>
      <c r="AI70" t="s">
        <v>117</v>
      </c>
      <c r="AJ70" t="s">
        <v>115</v>
      </c>
      <c r="AK70" t="s">
        <v>120</v>
      </c>
      <c r="AL70" t="s">
        <v>120</v>
      </c>
      <c r="AM70" t="s">
        <v>117</v>
      </c>
      <c r="AN70" t="s">
        <v>115</v>
      </c>
      <c r="AO70" t="s">
        <v>117</v>
      </c>
      <c r="AP70" t="s">
        <v>120</v>
      </c>
      <c r="AQ70" t="s">
        <v>115</v>
      </c>
      <c r="AR70" t="s">
        <v>120</v>
      </c>
      <c r="AS70" t="s">
        <v>115</v>
      </c>
      <c r="AT70" t="s">
        <v>115</v>
      </c>
      <c r="AU70" t="s">
        <v>124</v>
      </c>
      <c r="AV70" t="s">
        <v>120</v>
      </c>
      <c r="AW70" t="s">
        <v>115</v>
      </c>
      <c r="AX70" t="s">
        <v>120</v>
      </c>
      <c r="AY70" t="s">
        <v>119</v>
      </c>
      <c r="AZ70" t="s">
        <v>119</v>
      </c>
      <c r="BA70" t="s">
        <v>120</v>
      </c>
      <c r="BB70" t="s">
        <v>115</v>
      </c>
      <c r="BC70" t="s">
        <v>116</v>
      </c>
      <c r="BD70" t="s">
        <v>120</v>
      </c>
      <c r="BE70" t="s">
        <v>117</v>
      </c>
      <c r="BF70" t="s">
        <v>115</v>
      </c>
      <c r="BG70" t="s">
        <v>124</v>
      </c>
      <c r="BH70" t="s">
        <v>117</v>
      </c>
      <c r="BI70" t="s">
        <v>115</v>
      </c>
      <c r="BJ70" t="s">
        <v>115</v>
      </c>
      <c r="BK70" t="s">
        <v>121</v>
      </c>
      <c r="BL70" t="s">
        <v>118</v>
      </c>
      <c r="BM70" t="s">
        <v>117</v>
      </c>
      <c r="BN70" t="s">
        <v>120</v>
      </c>
      <c r="BO70" t="s">
        <v>117</v>
      </c>
      <c r="BP70" t="s">
        <v>121</v>
      </c>
      <c r="BQ70" t="s">
        <v>118</v>
      </c>
      <c r="BR70" t="s">
        <v>118</v>
      </c>
      <c r="BS70" t="s">
        <v>120</v>
      </c>
      <c r="BT70" t="s">
        <v>137</v>
      </c>
      <c r="BU70" t="s">
        <v>121</v>
      </c>
      <c r="BV70" t="s">
        <v>117</v>
      </c>
      <c r="BW70" t="s">
        <v>117</v>
      </c>
      <c r="BX70" t="s">
        <v>118</v>
      </c>
      <c r="BY70" t="s">
        <v>121</v>
      </c>
      <c r="BZ70" t="s">
        <v>118</v>
      </c>
      <c r="CA70" t="s">
        <v>117</v>
      </c>
      <c r="CB70" t="s">
        <v>117</v>
      </c>
      <c r="CC70" t="s">
        <v>124</v>
      </c>
      <c r="CD70" t="s">
        <v>115</v>
      </c>
      <c r="CE70" t="s">
        <v>120</v>
      </c>
      <c r="CF70" t="s">
        <v>117</v>
      </c>
      <c r="CG70" t="s">
        <v>117</v>
      </c>
      <c r="CH70" t="s">
        <v>121</v>
      </c>
      <c r="CI70" t="s">
        <v>115</v>
      </c>
      <c r="CJ70" t="s">
        <v>118</v>
      </c>
      <c r="CK70" t="s">
        <v>118</v>
      </c>
      <c r="CL70" t="s">
        <v>121</v>
      </c>
      <c r="CM70" t="s">
        <v>118</v>
      </c>
      <c r="CN70" t="s">
        <v>115</v>
      </c>
      <c r="CO70" t="s">
        <v>117</v>
      </c>
      <c r="CP70" t="s">
        <v>116</v>
      </c>
      <c r="CQ70" t="s">
        <v>117</v>
      </c>
      <c r="CR70" t="s">
        <v>115</v>
      </c>
      <c r="CS70" t="s">
        <v>120</v>
      </c>
      <c r="CT70" t="s">
        <v>116</v>
      </c>
      <c r="CU70" t="s">
        <v>117</v>
      </c>
      <c r="CV70" t="s">
        <v>117</v>
      </c>
      <c r="CW70" t="s">
        <v>115</v>
      </c>
      <c r="CX70" t="s">
        <v>120</v>
      </c>
      <c r="CY70" t="s">
        <v>121</v>
      </c>
      <c r="CZ70" t="s">
        <v>118</v>
      </c>
      <c r="DA70" t="s">
        <v>117</v>
      </c>
      <c r="DB70" t="s">
        <v>118</v>
      </c>
      <c r="DC70" t="s">
        <v>123</v>
      </c>
      <c r="DD70" t="s">
        <v>115</v>
      </c>
      <c r="DE70" t="s">
        <v>123</v>
      </c>
      <c r="DF70" t="s">
        <v>121</v>
      </c>
      <c r="DG70" t="s">
        <v>117</v>
      </c>
      <c r="DH70" t="s">
        <v>118</v>
      </c>
      <c r="DI70" t="s">
        <v>117</v>
      </c>
      <c r="DJ70" t="s">
        <v>117</v>
      </c>
    </row>
    <row r="71" spans="2:114" x14ac:dyDescent="0.25">
      <c r="B71">
        <v>2011</v>
      </c>
      <c r="C71" t="s">
        <v>148</v>
      </c>
      <c r="D71" t="e" vm="94">
        <v>#VALUE!</v>
      </c>
      <c r="E71" t="str" cm="1">
        <f t="array" ref="E71">_FV(PEFA2011raw[[#This Row],[Country-abb]],"Abbreviation")</f>
        <v>GW</v>
      </c>
      <c r="F71" t="str">
        <f>_xlfn.XLOOKUP(PEFA2011raw[[#This Row],[ISO-2]],'Code'!$B$2:$B$250,'Code'!$C$2:$C$250,"",0)</f>
        <v>GNB</v>
      </c>
      <c r="G71">
        <v>2014</v>
      </c>
      <c r="H71" t="s">
        <v>117</v>
      </c>
      <c r="I71" t="s">
        <v>117</v>
      </c>
      <c r="J71" t="s">
        <v>121</v>
      </c>
      <c r="K71" t="s">
        <v>118</v>
      </c>
      <c r="L71" t="s">
        <v>115</v>
      </c>
      <c r="M71" t="s">
        <v>115</v>
      </c>
      <c r="N71" t="s">
        <v>115</v>
      </c>
      <c r="O71" t="s">
        <v>119</v>
      </c>
      <c r="P71" t="s">
        <v>119</v>
      </c>
      <c r="Q71" t="s">
        <v>118</v>
      </c>
      <c r="R71" t="s">
        <v>117</v>
      </c>
      <c r="S71" t="s">
        <v>117</v>
      </c>
      <c r="T71" t="s">
        <v>117</v>
      </c>
      <c r="U71" t="s">
        <v>117</v>
      </c>
      <c r="V71" t="s">
        <v>119</v>
      </c>
      <c r="W71" t="s">
        <v>119</v>
      </c>
      <c r="X71" t="s">
        <v>118</v>
      </c>
      <c r="Y71" t="s">
        <v>123</v>
      </c>
      <c r="Z71" t="s">
        <v>123</v>
      </c>
      <c r="AA71" t="s">
        <v>123</v>
      </c>
      <c r="AB71" t="s">
        <v>123</v>
      </c>
      <c r="AC71" t="s">
        <v>118</v>
      </c>
      <c r="AD71" t="s">
        <v>118</v>
      </c>
      <c r="AE71" t="s">
        <v>123</v>
      </c>
      <c r="AF71" t="s">
        <v>118</v>
      </c>
      <c r="AG71" t="s">
        <v>118</v>
      </c>
      <c r="AH71" t="s">
        <v>121</v>
      </c>
      <c r="AI71" t="s">
        <v>120</v>
      </c>
      <c r="AJ71" t="s">
        <v>118</v>
      </c>
      <c r="AK71" t="s">
        <v>118</v>
      </c>
      <c r="AL71" t="s">
        <v>121</v>
      </c>
      <c r="AM71" t="s">
        <v>118</v>
      </c>
      <c r="AN71" t="s">
        <v>117</v>
      </c>
      <c r="AO71" t="s">
        <v>117</v>
      </c>
      <c r="AP71" t="s">
        <v>118</v>
      </c>
      <c r="AQ71" t="s">
        <v>116</v>
      </c>
      <c r="AR71" t="s">
        <v>120</v>
      </c>
      <c r="AS71" t="s">
        <v>117</v>
      </c>
      <c r="AT71" t="s">
        <v>117</v>
      </c>
      <c r="AU71" t="s">
        <v>121</v>
      </c>
      <c r="AV71" t="s">
        <v>118</v>
      </c>
      <c r="AW71" t="s">
        <v>117</v>
      </c>
      <c r="AX71" t="s">
        <v>117</v>
      </c>
      <c r="AY71" t="s">
        <v>121</v>
      </c>
      <c r="AZ71" t="s">
        <v>118</v>
      </c>
      <c r="BA71" t="s">
        <v>115</v>
      </c>
      <c r="BB71" t="s">
        <v>118</v>
      </c>
      <c r="BC71" t="s">
        <v>121</v>
      </c>
      <c r="BD71" t="s">
        <v>118</v>
      </c>
      <c r="BE71" t="s">
        <v>117</v>
      </c>
      <c r="BF71" t="s">
        <v>115</v>
      </c>
      <c r="BG71" t="s">
        <v>117</v>
      </c>
      <c r="BH71" t="s">
        <v>117</v>
      </c>
      <c r="BI71" t="s">
        <v>117</v>
      </c>
      <c r="BJ71" t="s">
        <v>117</v>
      </c>
      <c r="BK71" t="s">
        <v>116</v>
      </c>
      <c r="BL71" t="s">
        <v>120</v>
      </c>
      <c r="BM71" t="s">
        <v>120</v>
      </c>
      <c r="BN71" t="s">
        <v>117</v>
      </c>
      <c r="BO71" t="s">
        <v>117</v>
      </c>
      <c r="BP71" t="s">
        <v>121</v>
      </c>
      <c r="BQ71" t="s">
        <v>118</v>
      </c>
      <c r="BR71" t="s">
        <v>118</v>
      </c>
      <c r="BS71" t="s">
        <v>118</v>
      </c>
      <c r="BT71" t="s">
        <v>115</v>
      </c>
      <c r="BU71" t="s">
        <v>121</v>
      </c>
      <c r="BV71" t="s">
        <v>117</v>
      </c>
      <c r="BW71" t="s">
        <v>118</v>
      </c>
      <c r="BX71" t="s">
        <v>118</v>
      </c>
      <c r="BY71" t="s">
        <v>121</v>
      </c>
      <c r="BZ71" t="s">
        <v>118</v>
      </c>
      <c r="CA71" t="s">
        <v>120</v>
      </c>
      <c r="CB71" t="s">
        <v>117</v>
      </c>
      <c r="CC71" t="s">
        <v>118</v>
      </c>
      <c r="CD71" t="s">
        <v>118</v>
      </c>
      <c r="CE71" t="s">
        <v>123</v>
      </c>
      <c r="CF71" t="s">
        <v>118</v>
      </c>
      <c r="CG71" t="s">
        <v>118</v>
      </c>
      <c r="CH71" t="s">
        <v>121</v>
      </c>
      <c r="CI71" t="s">
        <v>118</v>
      </c>
      <c r="CJ71" t="s">
        <v>118</v>
      </c>
      <c r="CK71" t="s">
        <v>120</v>
      </c>
      <c r="CL71" t="s">
        <v>119</v>
      </c>
      <c r="CM71" t="s">
        <v>118</v>
      </c>
      <c r="CN71" t="s">
        <v>119</v>
      </c>
      <c r="CO71" t="s">
        <v>118</v>
      </c>
      <c r="CP71" t="s">
        <v>118</v>
      </c>
      <c r="CQ71" t="s">
        <v>118</v>
      </c>
      <c r="CR71" t="s">
        <v>118</v>
      </c>
      <c r="CS71" t="s">
        <v>118</v>
      </c>
      <c r="CT71" t="s">
        <v>119</v>
      </c>
      <c r="CU71" t="s">
        <v>118</v>
      </c>
      <c r="CV71" t="s">
        <v>118</v>
      </c>
      <c r="CW71" t="s">
        <v>118</v>
      </c>
      <c r="CX71" t="s">
        <v>119</v>
      </c>
      <c r="CY71" t="s">
        <v>118</v>
      </c>
      <c r="CZ71" t="s">
        <v>118</v>
      </c>
      <c r="DA71" t="s">
        <v>118</v>
      </c>
      <c r="DB71" t="s">
        <v>118</v>
      </c>
      <c r="DC71" t="s">
        <v>118</v>
      </c>
      <c r="DD71" t="s">
        <v>118</v>
      </c>
      <c r="DE71" t="s">
        <v>118</v>
      </c>
      <c r="DF71" t="s">
        <v>118</v>
      </c>
      <c r="DG71" t="s">
        <v>118</v>
      </c>
      <c r="DH71" t="s">
        <v>118</v>
      </c>
      <c r="DI71" t="s">
        <v>119</v>
      </c>
      <c r="DJ71" t="s">
        <v>119</v>
      </c>
    </row>
    <row r="72" spans="2:114" x14ac:dyDescent="0.25">
      <c r="B72">
        <v>2011</v>
      </c>
      <c r="C72" t="s">
        <v>148</v>
      </c>
      <c r="D72" t="e" vm="94">
        <v>#VALUE!</v>
      </c>
      <c r="E72" t="str" cm="1">
        <f t="array" ref="E72">_FV(PEFA2011raw[[#This Row],[Country-abb]],"Abbreviation")</f>
        <v>GW</v>
      </c>
      <c r="F72" t="str">
        <f>_xlfn.XLOOKUP(PEFA2011raw[[#This Row],[ISO-2]],'Code'!$B$2:$B$250,'Code'!$C$2:$C$250,"",0)</f>
        <v>GNB</v>
      </c>
      <c r="G72">
        <v>2009</v>
      </c>
      <c r="H72" t="s">
        <v>118</v>
      </c>
      <c r="I72" t="s">
        <v>118</v>
      </c>
      <c r="J72" t="s">
        <v>118</v>
      </c>
      <c r="K72" t="s">
        <v>118</v>
      </c>
      <c r="L72" t="s">
        <v>137</v>
      </c>
      <c r="M72" t="s">
        <v>118</v>
      </c>
      <c r="N72" t="s">
        <v>118</v>
      </c>
      <c r="O72" t="s">
        <v>121</v>
      </c>
      <c r="P72" t="s">
        <v>118</v>
      </c>
      <c r="Q72" t="s">
        <v>117</v>
      </c>
      <c r="R72" t="s">
        <v>118</v>
      </c>
      <c r="S72" t="s">
        <v>118</v>
      </c>
      <c r="T72" t="s">
        <v>120</v>
      </c>
      <c r="U72" t="s">
        <v>120</v>
      </c>
      <c r="V72" t="s">
        <v>118</v>
      </c>
      <c r="W72" t="s">
        <v>118</v>
      </c>
      <c r="X72" t="s">
        <v>118</v>
      </c>
      <c r="Y72" t="s">
        <v>123</v>
      </c>
      <c r="Z72" t="s">
        <v>123</v>
      </c>
      <c r="AA72" t="s">
        <v>123</v>
      </c>
      <c r="AB72" t="s">
        <v>123</v>
      </c>
      <c r="AC72" t="s">
        <v>123</v>
      </c>
      <c r="AD72" t="s">
        <v>118</v>
      </c>
      <c r="AE72" t="s">
        <v>123</v>
      </c>
      <c r="AF72" t="s">
        <v>118</v>
      </c>
      <c r="AG72" t="s">
        <v>118</v>
      </c>
      <c r="AH72" t="s">
        <v>121</v>
      </c>
      <c r="AI72" t="s">
        <v>120</v>
      </c>
      <c r="AJ72" t="s">
        <v>118</v>
      </c>
      <c r="AK72" t="s">
        <v>118</v>
      </c>
      <c r="AL72" t="s">
        <v>121</v>
      </c>
      <c r="AM72" t="s">
        <v>118</v>
      </c>
      <c r="AN72" t="s">
        <v>120</v>
      </c>
      <c r="AO72" t="s">
        <v>118</v>
      </c>
      <c r="AP72" t="s">
        <v>118</v>
      </c>
      <c r="AQ72" t="s">
        <v>121</v>
      </c>
      <c r="AR72" t="s">
        <v>117</v>
      </c>
      <c r="AS72" t="s">
        <v>118</v>
      </c>
      <c r="AT72" t="s">
        <v>118</v>
      </c>
      <c r="AU72" t="s">
        <v>121</v>
      </c>
      <c r="AV72" t="s">
        <v>117</v>
      </c>
      <c r="AW72" t="s">
        <v>118</v>
      </c>
      <c r="AX72" t="s">
        <v>117</v>
      </c>
      <c r="AY72" t="s">
        <v>121</v>
      </c>
      <c r="AZ72" t="s">
        <v>118</v>
      </c>
      <c r="BA72" t="s">
        <v>120</v>
      </c>
      <c r="BB72" t="s">
        <v>118</v>
      </c>
      <c r="BC72" t="s">
        <v>121</v>
      </c>
      <c r="BD72" t="s">
        <v>117</v>
      </c>
      <c r="BE72" t="s">
        <v>118</v>
      </c>
      <c r="BF72" t="s">
        <v>117</v>
      </c>
      <c r="BG72" t="s">
        <v>121</v>
      </c>
      <c r="BH72" t="s">
        <v>118</v>
      </c>
      <c r="BI72" t="s">
        <v>117</v>
      </c>
      <c r="BJ72" t="s">
        <v>117</v>
      </c>
      <c r="BK72" t="s">
        <v>118</v>
      </c>
      <c r="BL72" t="s">
        <v>118</v>
      </c>
      <c r="BM72" t="s">
        <v>118</v>
      </c>
      <c r="BN72" t="s">
        <v>118</v>
      </c>
      <c r="BO72" t="s">
        <v>118</v>
      </c>
      <c r="BP72" t="s">
        <v>118</v>
      </c>
      <c r="BQ72" t="s">
        <v>119</v>
      </c>
      <c r="BR72" t="s">
        <v>118</v>
      </c>
      <c r="BS72" t="s">
        <v>118</v>
      </c>
      <c r="BT72" t="s">
        <v>137</v>
      </c>
      <c r="BU72" t="s">
        <v>121</v>
      </c>
      <c r="BV72" t="s">
        <v>117</v>
      </c>
      <c r="BW72" t="s">
        <v>118</v>
      </c>
      <c r="BX72" t="s">
        <v>118</v>
      </c>
      <c r="BY72" t="s">
        <v>121</v>
      </c>
      <c r="BZ72" t="s">
        <v>118</v>
      </c>
      <c r="CA72" t="s">
        <v>120</v>
      </c>
      <c r="CB72" t="s">
        <v>118</v>
      </c>
      <c r="CC72" t="s">
        <v>123</v>
      </c>
      <c r="CD72" t="s">
        <v>120</v>
      </c>
      <c r="CE72" t="s">
        <v>123</v>
      </c>
      <c r="CF72" t="s">
        <v>118</v>
      </c>
      <c r="CG72" t="s">
        <v>118</v>
      </c>
      <c r="CH72" t="s">
        <v>118</v>
      </c>
      <c r="CI72" t="s">
        <v>118</v>
      </c>
      <c r="CJ72" t="s">
        <v>118</v>
      </c>
      <c r="CK72" t="s">
        <v>118</v>
      </c>
      <c r="CL72" t="s">
        <v>121</v>
      </c>
      <c r="CM72" t="s">
        <v>117</v>
      </c>
      <c r="CN72" t="s">
        <v>118</v>
      </c>
      <c r="CO72" t="s">
        <v>117</v>
      </c>
      <c r="CP72" t="s">
        <v>118</v>
      </c>
      <c r="CQ72" t="s">
        <v>118</v>
      </c>
      <c r="CR72" t="s">
        <v>118</v>
      </c>
      <c r="CS72" t="s">
        <v>118</v>
      </c>
      <c r="CT72" t="s">
        <v>118</v>
      </c>
      <c r="CU72" t="s">
        <v>118</v>
      </c>
      <c r="CV72" t="s">
        <v>118</v>
      </c>
      <c r="CW72" t="s">
        <v>137</v>
      </c>
      <c r="CX72" t="s">
        <v>137</v>
      </c>
      <c r="CY72" t="s">
        <v>118</v>
      </c>
      <c r="CZ72" t="s">
        <v>118</v>
      </c>
      <c r="DA72" t="s">
        <v>118</v>
      </c>
      <c r="DB72" t="s">
        <v>118</v>
      </c>
      <c r="DC72" t="s">
        <v>118</v>
      </c>
      <c r="DD72" t="s">
        <v>118</v>
      </c>
      <c r="DE72" t="s">
        <v>118</v>
      </c>
      <c r="DF72" t="s">
        <v>118</v>
      </c>
      <c r="DG72" t="s">
        <v>118</v>
      </c>
      <c r="DH72" t="s">
        <v>118</v>
      </c>
      <c r="DI72" t="s">
        <v>137</v>
      </c>
      <c r="DJ72" t="s">
        <v>137</v>
      </c>
    </row>
    <row r="73" spans="2:114" x14ac:dyDescent="0.25">
      <c r="B73">
        <v>2011</v>
      </c>
      <c r="C73" t="s">
        <v>148</v>
      </c>
      <c r="D73" t="e" vm="94">
        <v>#VALUE!</v>
      </c>
      <c r="E73" t="str" cm="1">
        <f t="array" ref="E73">_FV(PEFA2011raw[[#This Row],[Country-abb]],"Abbreviation")</f>
        <v>GW</v>
      </c>
      <c r="F73" t="str">
        <f>_xlfn.XLOOKUP(PEFA2011raw[[#This Row],[ISO-2]],'Code'!$B$2:$B$250,'Code'!$C$2:$C$250,"",0)</f>
        <v>GNB</v>
      </c>
      <c r="G73">
        <v>2006</v>
      </c>
      <c r="H73" t="s">
        <v>118</v>
      </c>
      <c r="I73" t="s">
        <v>118</v>
      </c>
      <c r="J73" t="s">
        <v>118</v>
      </c>
      <c r="K73" t="s">
        <v>118</v>
      </c>
      <c r="L73" t="s">
        <v>137</v>
      </c>
      <c r="M73" t="s">
        <v>117</v>
      </c>
      <c r="N73" t="s">
        <v>117</v>
      </c>
      <c r="O73" t="s">
        <v>118</v>
      </c>
      <c r="P73" t="s">
        <v>137</v>
      </c>
      <c r="Q73" t="s">
        <v>137</v>
      </c>
      <c r="R73" t="s">
        <v>117</v>
      </c>
      <c r="S73" t="s">
        <v>117</v>
      </c>
      <c r="T73" t="s">
        <v>117</v>
      </c>
      <c r="U73" t="s">
        <v>117</v>
      </c>
      <c r="V73" t="s">
        <v>117</v>
      </c>
      <c r="W73" t="s">
        <v>137</v>
      </c>
      <c r="X73" t="s">
        <v>137</v>
      </c>
      <c r="Y73" t="s">
        <v>137</v>
      </c>
      <c r="Z73" t="s">
        <v>137</v>
      </c>
      <c r="AA73" t="s">
        <v>137</v>
      </c>
      <c r="AB73" t="s">
        <v>137</v>
      </c>
      <c r="AC73" t="s">
        <v>118</v>
      </c>
      <c r="AD73" t="s">
        <v>137</v>
      </c>
      <c r="AE73" t="s">
        <v>137</v>
      </c>
      <c r="AF73" t="s">
        <v>118</v>
      </c>
      <c r="AG73" t="s">
        <v>118</v>
      </c>
      <c r="AH73" t="s">
        <v>116</v>
      </c>
      <c r="AI73" t="s">
        <v>137</v>
      </c>
      <c r="AJ73" t="s">
        <v>137</v>
      </c>
      <c r="AK73" t="s">
        <v>137</v>
      </c>
      <c r="AL73" t="s">
        <v>121</v>
      </c>
      <c r="AM73" t="s">
        <v>137</v>
      </c>
      <c r="AN73" t="s">
        <v>137</v>
      </c>
      <c r="AO73" t="s">
        <v>137</v>
      </c>
      <c r="AP73" t="s">
        <v>137</v>
      </c>
      <c r="AQ73" t="s">
        <v>117</v>
      </c>
      <c r="AR73" t="s">
        <v>137</v>
      </c>
      <c r="AS73" t="s">
        <v>137</v>
      </c>
      <c r="AT73" t="s">
        <v>137</v>
      </c>
      <c r="AU73" t="s">
        <v>121</v>
      </c>
      <c r="AV73" t="s">
        <v>137</v>
      </c>
      <c r="AW73" t="s">
        <v>137</v>
      </c>
      <c r="AX73" t="s">
        <v>137</v>
      </c>
      <c r="AY73" t="s">
        <v>120</v>
      </c>
      <c r="AZ73" t="s">
        <v>137</v>
      </c>
      <c r="BA73" t="s">
        <v>137</v>
      </c>
      <c r="BB73" t="s">
        <v>137</v>
      </c>
      <c r="BC73" t="s">
        <v>118</v>
      </c>
      <c r="BD73" t="s">
        <v>137</v>
      </c>
      <c r="BE73" t="s">
        <v>137</v>
      </c>
      <c r="BF73" t="s">
        <v>137</v>
      </c>
      <c r="BG73" t="s">
        <v>121</v>
      </c>
      <c r="BH73" t="s">
        <v>137</v>
      </c>
      <c r="BI73" t="s">
        <v>137</v>
      </c>
      <c r="BJ73" t="s">
        <v>137</v>
      </c>
      <c r="BK73" t="s">
        <v>118</v>
      </c>
      <c r="BL73" t="s">
        <v>137</v>
      </c>
      <c r="BM73" t="s">
        <v>137</v>
      </c>
      <c r="BN73" t="s">
        <v>137</v>
      </c>
      <c r="BO73" t="s">
        <v>137</v>
      </c>
      <c r="BP73" t="s">
        <v>117</v>
      </c>
      <c r="BQ73" t="s">
        <v>137</v>
      </c>
      <c r="BR73" t="s">
        <v>137</v>
      </c>
      <c r="BS73" t="s">
        <v>137</v>
      </c>
      <c r="BT73" t="s">
        <v>137</v>
      </c>
      <c r="BU73" t="s">
        <v>118</v>
      </c>
      <c r="BV73" t="s">
        <v>137</v>
      </c>
      <c r="BW73" t="s">
        <v>137</v>
      </c>
      <c r="BX73" t="s">
        <v>137</v>
      </c>
      <c r="BY73" t="s">
        <v>118</v>
      </c>
      <c r="BZ73" t="s">
        <v>137</v>
      </c>
      <c r="CA73" t="s">
        <v>137</v>
      </c>
      <c r="CB73" t="s">
        <v>137</v>
      </c>
      <c r="CC73" t="s">
        <v>118</v>
      </c>
      <c r="CD73" t="s">
        <v>137</v>
      </c>
      <c r="CE73" t="s">
        <v>137</v>
      </c>
      <c r="CF73" t="s">
        <v>118</v>
      </c>
      <c r="CG73" t="s">
        <v>118</v>
      </c>
      <c r="CH73" t="s">
        <v>118</v>
      </c>
      <c r="CI73" t="s">
        <v>137</v>
      </c>
      <c r="CJ73" t="s">
        <v>137</v>
      </c>
      <c r="CK73" t="s">
        <v>137</v>
      </c>
      <c r="CL73" t="s">
        <v>118</v>
      </c>
      <c r="CM73" t="s">
        <v>137</v>
      </c>
      <c r="CN73" t="s">
        <v>137</v>
      </c>
      <c r="CO73" t="s">
        <v>137</v>
      </c>
      <c r="CP73" t="s">
        <v>117</v>
      </c>
      <c r="CQ73" t="s">
        <v>137</v>
      </c>
      <c r="CR73" t="s">
        <v>137</v>
      </c>
      <c r="CS73" t="s">
        <v>137</v>
      </c>
      <c r="CT73" t="s">
        <v>118</v>
      </c>
      <c r="CU73" t="s">
        <v>137</v>
      </c>
      <c r="CV73" t="s">
        <v>137</v>
      </c>
      <c r="CW73" t="s">
        <v>137</v>
      </c>
      <c r="CX73" t="s">
        <v>137</v>
      </c>
      <c r="CY73" t="s">
        <v>118</v>
      </c>
      <c r="CZ73" t="s">
        <v>137</v>
      </c>
      <c r="DA73" t="s">
        <v>137</v>
      </c>
      <c r="DB73" t="s">
        <v>137</v>
      </c>
      <c r="DC73" t="s">
        <v>118</v>
      </c>
      <c r="DD73" t="s">
        <v>137</v>
      </c>
      <c r="DE73" t="s">
        <v>137</v>
      </c>
      <c r="DF73" t="s">
        <v>117</v>
      </c>
      <c r="DG73" t="s">
        <v>137</v>
      </c>
      <c r="DH73" t="s">
        <v>137</v>
      </c>
      <c r="DI73" t="s">
        <v>137</v>
      </c>
      <c r="DJ73" t="s">
        <v>137</v>
      </c>
    </row>
    <row r="74" spans="2:114" x14ac:dyDescent="0.25">
      <c r="B74">
        <v>2011</v>
      </c>
      <c r="C74" t="s">
        <v>200</v>
      </c>
      <c r="D74" t="e" vm="95">
        <v>#VALUE!</v>
      </c>
      <c r="E74" t="str" cm="1">
        <f t="array" ref="E74">_FV(PEFA2011raw[[#This Row],[Country-abb]],"Abbreviation")</f>
        <v>HT</v>
      </c>
      <c r="F74" t="str">
        <f>_xlfn.XLOOKUP(PEFA2011raw[[#This Row],[ISO-2]],'Code'!$B$2:$B$250,'Code'!$C$2:$C$250,"",0)</f>
        <v>HTI</v>
      </c>
      <c r="G74">
        <v>2012</v>
      </c>
      <c r="H74" t="s">
        <v>120</v>
      </c>
      <c r="I74" t="s">
        <v>120</v>
      </c>
      <c r="J74" t="s">
        <v>121</v>
      </c>
      <c r="K74" t="s">
        <v>118</v>
      </c>
      <c r="L74" t="s">
        <v>115</v>
      </c>
      <c r="M74" t="s">
        <v>118</v>
      </c>
      <c r="N74" t="s">
        <v>118</v>
      </c>
      <c r="O74" t="s">
        <v>121</v>
      </c>
      <c r="P74" t="s">
        <v>115</v>
      </c>
      <c r="Q74" t="s">
        <v>118</v>
      </c>
      <c r="R74" t="s">
        <v>117</v>
      </c>
      <c r="S74" t="s">
        <v>117</v>
      </c>
      <c r="T74" t="s">
        <v>117</v>
      </c>
      <c r="U74" t="s">
        <v>117</v>
      </c>
      <c r="V74" t="s">
        <v>119</v>
      </c>
      <c r="W74" t="s">
        <v>119</v>
      </c>
      <c r="X74" t="s">
        <v>118</v>
      </c>
      <c r="Y74" t="s">
        <v>116</v>
      </c>
      <c r="Z74" t="s">
        <v>120</v>
      </c>
      <c r="AA74" t="s">
        <v>120</v>
      </c>
      <c r="AB74" t="s">
        <v>118</v>
      </c>
      <c r="AC74" t="s">
        <v>118</v>
      </c>
      <c r="AD74" t="s">
        <v>118</v>
      </c>
      <c r="AE74" t="s">
        <v>118</v>
      </c>
      <c r="AF74" t="s">
        <v>118</v>
      </c>
      <c r="AG74" t="s">
        <v>118</v>
      </c>
      <c r="AH74" t="s">
        <v>118</v>
      </c>
      <c r="AI74" t="s">
        <v>118</v>
      </c>
      <c r="AJ74" t="s">
        <v>118</v>
      </c>
      <c r="AK74" t="s">
        <v>118</v>
      </c>
      <c r="AL74" t="s">
        <v>121</v>
      </c>
      <c r="AM74" t="s">
        <v>118</v>
      </c>
      <c r="AN74" t="s">
        <v>120</v>
      </c>
      <c r="AO74" t="s">
        <v>118</v>
      </c>
      <c r="AP74" t="s">
        <v>118</v>
      </c>
      <c r="AQ74" t="s">
        <v>116</v>
      </c>
      <c r="AR74" t="s">
        <v>120</v>
      </c>
      <c r="AS74" t="s">
        <v>117</v>
      </c>
      <c r="AT74" t="s">
        <v>117</v>
      </c>
      <c r="AU74" t="s">
        <v>121</v>
      </c>
      <c r="AV74" t="s">
        <v>118</v>
      </c>
      <c r="AW74" t="s">
        <v>117</v>
      </c>
      <c r="AX74" t="s">
        <v>117</v>
      </c>
      <c r="AY74" t="s">
        <v>121</v>
      </c>
      <c r="AZ74" t="s">
        <v>118</v>
      </c>
      <c r="BA74" t="s">
        <v>117</v>
      </c>
      <c r="BB74" t="s">
        <v>118</v>
      </c>
      <c r="BC74" t="s">
        <v>121</v>
      </c>
      <c r="BD74" t="s">
        <v>118</v>
      </c>
      <c r="BE74" t="s">
        <v>120</v>
      </c>
      <c r="BF74" t="s">
        <v>118</v>
      </c>
      <c r="BG74" t="s">
        <v>121</v>
      </c>
      <c r="BH74" t="s">
        <v>118</v>
      </c>
      <c r="BI74" t="s">
        <v>118</v>
      </c>
      <c r="BJ74" t="s">
        <v>117</v>
      </c>
      <c r="BK74" t="s">
        <v>121</v>
      </c>
      <c r="BL74" t="s">
        <v>118</v>
      </c>
      <c r="BM74" t="s">
        <v>118</v>
      </c>
      <c r="BN74" t="s">
        <v>117</v>
      </c>
      <c r="BO74" t="s">
        <v>117</v>
      </c>
      <c r="BP74" t="s">
        <v>121</v>
      </c>
      <c r="BQ74" t="s">
        <v>120</v>
      </c>
      <c r="BR74" t="s">
        <v>118</v>
      </c>
      <c r="BS74" t="s">
        <v>118</v>
      </c>
      <c r="BT74" t="s">
        <v>118</v>
      </c>
      <c r="BU74" t="s">
        <v>121</v>
      </c>
      <c r="BV74" t="s">
        <v>118</v>
      </c>
      <c r="BW74" t="s">
        <v>117</v>
      </c>
      <c r="BX74" t="s">
        <v>118</v>
      </c>
      <c r="BY74" t="s">
        <v>119</v>
      </c>
      <c r="BZ74" t="s">
        <v>118</v>
      </c>
      <c r="CA74" t="s">
        <v>118</v>
      </c>
      <c r="CB74" t="s">
        <v>119</v>
      </c>
      <c r="CC74" t="s">
        <v>118</v>
      </c>
      <c r="CD74" t="s">
        <v>118</v>
      </c>
      <c r="CE74" t="s">
        <v>118</v>
      </c>
      <c r="CF74" t="s">
        <v>118</v>
      </c>
      <c r="CG74" t="s">
        <v>118</v>
      </c>
      <c r="CH74" t="s">
        <v>118</v>
      </c>
      <c r="CI74" t="s">
        <v>118</v>
      </c>
      <c r="CJ74" t="s">
        <v>118</v>
      </c>
      <c r="CK74" t="s">
        <v>118</v>
      </c>
      <c r="CL74" t="s">
        <v>121</v>
      </c>
      <c r="CM74" t="s">
        <v>118</v>
      </c>
      <c r="CN74" t="s">
        <v>120</v>
      </c>
      <c r="CO74" t="s">
        <v>117</v>
      </c>
      <c r="CP74" t="s">
        <v>119</v>
      </c>
      <c r="CQ74" t="s">
        <v>119</v>
      </c>
      <c r="CR74" t="s">
        <v>119</v>
      </c>
      <c r="CS74" t="s">
        <v>118</v>
      </c>
      <c r="CT74" t="s">
        <v>116</v>
      </c>
      <c r="CU74" t="s">
        <v>120</v>
      </c>
      <c r="CV74" t="s">
        <v>120</v>
      </c>
      <c r="CW74" t="s">
        <v>115</v>
      </c>
      <c r="CX74" t="s">
        <v>117</v>
      </c>
      <c r="CY74" t="s">
        <v>118</v>
      </c>
      <c r="CZ74" t="s">
        <v>118</v>
      </c>
      <c r="DA74" t="s">
        <v>118</v>
      </c>
      <c r="DB74" t="s">
        <v>118</v>
      </c>
      <c r="DC74" t="s">
        <v>118</v>
      </c>
      <c r="DD74" t="s">
        <v>118</v>
      </c>
      <c r="DE74" t="s">
        <v>118</v>
      </c>
      <c r="DF74" t="s">
        <v>118</v>
      </c>
      <c r="DG74" t="s">
        <v>118</v>
      </c>
      <c r="DH74" t="s">
        <v>118</v>
      </c>
      <c r="DI74" t="s">
        <v>118</v>
      </c>
      <c r="DJ74" t="s">
        <v>118</v>
      </c>
    </row>
    <row r="75" spans="2:114" x14ac:dyDescent="0.25">
      <c r="B75">
        <v>2011</v>
      </c>
      <c r="C75" t="s">
        <v>200</v>
      </c>
      <c r="D75" t="e" vm="95">
        <v>#VALUE!</v>
      </c>
      <c r="E75" t="str" cm="1">
        <f t="array" ref="E75">_FV(PEFA2011raw[[#This Row],[Country-abb]],"Abbreviation")</f>
        <v>HT</v>
      </c>
      <c r="F75" t="str">
        <f>_xlfn.XLOOKUP(PEFA2011raw[[#This Row],[ISO-2]],'Code'!$B$2:$B$250,'Code'!$C$2:$C$250,"",0)</f>
        <v>HTI</v>
      </c>
      <c r="G75">
        <v>2008</v>
      </c>
      <c r="H75" t="s">
        <v>117</v>
      </c>
      <c r="I75" t="s">
        <v>117</v>
      </c>
      <c r="J75" t="s">
        <v>117</v>
      </c>
      <c r="K75" t="s">
        <v>117</v>
      </c>
      <c r="L75" t="s">
        <v>137</v>
      </c>
      <c r="M75" t="s">
        <v>118</v>
      </c>
      <c r="N75" t="s">
        <v>118</v>
      </c>
      <c r="O75" t="s">
        <v>121</v>
      </c>
      <c r="P75" t="s">
        <v>117</v>
      </c>
      <c r="Q75" t="s">
        <v>118</v>
      </c>
      <c r="R75" t="s">
        <v>120</v>
      </c>
      <c r="S75" t="s">
        <v>120</v>
      </c>
      <c r="T75" t="s">
        <v>117</v>
      </c>
      <c r="U75" t="s">
        <v>117</v>
      </c>
      <c r="V75" t="s">
        <v>119</v>
      </c>
      <c r="W75" t="s">
        <v>119</v>
      </c>
      <c r="X75" t="s">
        <v>119</v>
      </c>
      <c r="Y75" t="s">
        <v>137</v>
      </c>
      <c r="Z75" t="s">
        <v>137</v>
      </c>
      <c r="AA75" t="s">
        <v>137</v>
      </c>
      <c r="AB75" t="s">
        <v>137</v>
      </c>
      <c r="AC75" t="s">
        <v>137</v>
      </c>
      <c r="AD75" t="s">
        <v>118</v>
      </c>
      <c r="AE75" t="s">
        <v>137</v>
      </c>
      <c r="AF75" t="s">
        <v>117</v>
      </c>
      <c r="AG75" t="s">
        <v>117</v>
      </c>
      <c r="AH75" t="s">
        <v>120</v>
      </c>
      <c r="AI75" t="s">
        <v>120</v>
      </c>
      <c r="AJ75" t="s">
        <v>117</v>
      </c>
      <c r="AK75" t="s">
        <v>120</v>
      </c>
      <c r="AL75" t="s">
        <v>118</v>
      </c>
      <c r="AM75" t="s">
        <v>118</v>
      </c>
      <c r="AN75" t="s">
        <v>118</v>
      </c>
      <c r="AO75" t="s">
        <v>118</v>
      </c>
      <c r="AP75" t="s">
        <v>118</v>
      </c>
      <c r="AQ75" t="s">
        <v>120</v>
      </c>
      <c r="AR75" t="s">
        <v>115</v>
      </c>
      <c r="AS75" t="s">
        <v>117</v>
      </c>
      <c r="AT75" t="s">
        <v>120</v>
      </c>
      <c r="AU75" t="s">
        <v>117</v>
      </c>
      <c r="AV75" t="s">
        <v>117</v>
      </c>
      <c r="AW75" t="s">
        <v>117</v>
      </c>
      <c r="AX75" t="s">
        <v>117</v>
      </c>
      <c r="AY75" t="s">
        <v>117</v>
      </c>
      <c r="AZ75" t="s">
        <v>117</v>
      </c>
      <c r="BA75" t="s">
        <v>117</v>
      </c>
      <c r="BB75" t="s">
        <v>117</v>
      </c>
      <c r="BC75" t="s">
        <v>121</v>
      </c>
      <c r="BD75" t="s">
        <v>118</v>
      </c>
      <c r="BE75" t="s">
        <v>117</v>
      </c>
      <c r="BF75" t="s">
        <v>118</v>
      </c>
      <c r="BG75" t="s">
        <v>121</v>
      </c>
      <c r="BH75" t="s">
        <v>118</v>
      </c>
      <c r="BI75" t="s">
        <v>118</v>
      </c>
      <c r="BJ75" t="s">
        <v>117</v>
      </c>
      <c r="BK75" t="s">
        <v>121</v>
      </c>
      <c r="BL75" t="s">
        <v>118</v>
      </c>
      <c r="BM75" t="s">
        <v>118</v>
      </c>
      <c r="BN75" t="s">
        <v>118</v>
      </c>
      <c r="BO75" t="s">
        <v>117</v>
      </c>
      <c r="BP75" t="s">
        <v>137</v>
      </c>
      <c r="BQ75" t="s">
        <v>137</v>
      </c>
      <c r="BR75" t="s">
        <v>137</v>
      </c>
      <c r="BS75" t="s">
        <v>137</v>
      </c>
      <c r="BT75" t="s">
        <v>137</v>
      </c>
      <c r="BU75" t="s">
        <v>117</v>
      </c>
      <c r="BV75" t="s">
        <v>117</v>
      </c>
      <c r="BW75" t="s">
        <v>117</v>
      </c>
      <c r="BX75" t="s">
        <v>117</v>
      </c>
      <c r="BY75" t="s">
        <v>118</v>
      </c>
      <c r="BZ75" t="s">
        <v>118</v>
      </c>
      <c r="CA75" t="s">
        <v>118</v>
      </c>
      <c r="CB75" t="s">
        <v>118</v>
      </c>
      <c r="CC75" t="s">
        <v>118</v>
      </c>
      <c r="CD75" t="s">
        <v>118</v>
      </c>
      <c r="CE75" t="s">
        <v>118</v>
      </c>
      <c r="CF75" t="s">
        <v>118</v>
      </c>
      <c r="CG75" t="s">
        <v>118</v>
      </c>
      <c r="CH75" t="s">
        <v>121</v>
      </c>
      <c r="CI75" t="s">
        <v>117</v>
      </c>
      <c r="CJ75" t="s">
        <v>118</v>
      </c>
      <c r="CK75" t="s">
        <v>117</v>
      </c>
      <c r="CL75" t="s">
        <v>121</v>
      </c>
      <c r="CM75" t="s">
        <v>117</v>
      </c>
      <c r="CN75" t="s">
        <v>118</v>
      </c>
      <c r="CO75" t="s">
        <v>117</v>
      </c>
      <c r="CP75" t="s">
        <v>121</v>
      </c>
      <c r="CQ75" t="s">
        <v>117</v>
      </c>
      <c r="CR75" t="s">
        <v>118</v>
      </c>
      <c r="CS75" t="s">
        <v>118</v>
      </c>
      <c r="CT75" t="s">
        <v>116</v>
      </c>
      <c r="CU75" t="s">
        <v>117</v>
      </c>
      <c r="CV75" t="s">
        <v>120</v>
      </c>
      <c r="CW75" t="s">
        <v>120</v>
      </c>
      <c r="CX75" t="s">
        <v>120</v>
      </c>
      <c r="CY75" t="s">
        <v>118</v>
      </c>
      <c r="CZ75" t="s">
        <v>118</v>
      </c>
      <c r="DA75" t="s">
        <v>118</v>
      </c>
      <c r="DB75" t="s">
        <v>118</v>
      </c>
      <c r="DC75" t="s">
        <v>118</v>
      </c>
      <c r="DD75" t="s">
        <v>118</v>
      </c>
      <c r="DE75" t="s">
        <v>118</v>
      </c>
      <c r="DF75" t="s">
        <v>137</v>
      </c>
      <c r="DG75" t="s">
        <v>137</v>
      </c>
      <c r="DH75" t="s">
        <v>137</v>
      </c>
      <c r="DI75" t="s">
        <v>118</v>
      </c>
      <c r="DJ75" t="s">
        <v>118</v>
      </c>
    </row>
    <row r="76" spans="2:114" x14ac:dyDescent="0.25">
      <c r="B76">
        <v>2011</v>
      </c>
      <c r="C76" t="s">
        <v>184</v>
      </c>
      <c r="D76" t="e" vm="96">
        <v>#VALUE!</v>
      </c>
      <c r="E76" t="str" cm="1">
        <f t="array" ref="E76">_FV(PEFA2011raw[[#This Row],[Country-abb]],"Abbreviation")</f>
        <v>HN</v>
      </c>
      <c r="F76" t="str">
        <f>_xlfn.XLOOKUP(PEFA2011raw[[#This Row],[ISO-2]],'Code'!$B$2:$B$250,'Code'!$C$2:$C$250,"",0)</f>
        <v>HND</v>
      </c>
      <c r="G76">
        <v>2013</v>
      </c>
      <c r="H76" t="s">
        <v>120</v>
      </c>
      <c r="I76" t="s">
        <v>120</v>
      </c>
      <c r="J76" t="s">
        <v>116</v>
      </c>
      <c r="K76" t="s">
        <v>117</v>
      </c>
      <c r="L76" t="s">
        <v>115</v>
      </c>
      <c r="M76" t="s">
        <v>115</v>
      </c>
      <c r="N76" t="s">
        <v>115</v>
      </c>
      <c r="O76" t="s">
        <v>124</v>
      </c>
      <c r="P76" t="s">
        <v>120</v>
      </c>
      <c r="Q76" t="s">
        <v>115</v>
      </c>
      <c r="R76" t="s">
        <v>115</v>
      </c>
      <c r="S76" t="s">
        <v>115</v>
      </c>
      <c r="T76" t="s">
        <v>115</v>
      </c>
      <c r="U76" t="s">
        <v>115</v>
      </c>
      <c r="V76" t="s">
        <v>115</v>
      </c>
      <c r="W76" t="s">
        <v>115</v>
      </c>
      <c r="X76" t="s">
        <v>115</v>
      </c>
      <c r="Y76" t="s">
        <v>117</v>
      </c>
      <c r="Z76" t="s">
        <v>115</v>
      </c>
      <c r="AA76" t="s">
        <v>118</v>
      </c>
      <c r="AB76" t="s">
        <v>118</v>
      </c>
      <c r="AC76" t="s">
        <v>116</v>
      </c>
      <c r="AD76" t="s">
        <v>117</v>
      </c>
      <c r="AE76" t="s">
        <v>115</v>
      </c>
      <c r="AF76" t="s">
        <v>120</v>
      </c>
      <c r="AG76" t="s">
        <v>120</v>
      </c>
      <c r="AH76" t="s">
        <v>117</v>
      </c>
      <c r="AI76" t="s">
        <v>117</v>
      </c>
      <c r="AJ76" t="s">
        <v>117</v>
      </c>
      <c r="AK76" t="s">
        <v>117</v>
      </c>
      <c r="AL76" t="s">
        <v>116</v>
      </c>
      <c r="AM76" t="s">
        <v>117</v>
      </c>
      <c r="AN76" t="s">
        <v>115</v>
      </c>
      <c r="AO76" t="s">
        <v>118</v>
      </c>
      <c r="AP76" t="s">
        <v>117</v>
      </c>
      <c r="AQ76" t="s">
        <v>120</v>
      </c>
      <c r="AR76" t="s">
        <v>117</v>
      </c>
      <c r="AS76" t="s">
        <v>115</v>
      </c>
      <c r="AT76" t="s">
        <v>117</v>
      </c>
      <c r="AU76" t="s">
        <v>116</v>
      </c>
      <c r="AV76" t="s">
        <v>120</v>
      </c>
      <c r="AW76" t="s">
        <v>118</v>
      </c>
      <c r="AX76" t="s">
        <v>120</v>
      </c>
      <c r="AY76" t="s">
        <v>121</v>
      </c>
      <c r="AZ76" t="s">
        <v>118</v>
      </c>
      <c r="BA76" t="s">
        <v>115</v>
      </c>
      <c r="BB76" t="s">
        <v>115</v>
      </c>
      <c r="BC76" t="s">
        <v>124</v>
      </c>
      <c r="BD76" t="s">
        <v>115</v>
      </c>
      <c r="BE76" t="s">
        <v>120</v>
      </c>
      <c r="BF76" t="s">
        <v>115</v>
      </c>
      <c r="BG76" t="s">
        <v>115</v>
      </c>
      <c r="BH76" t="s">
        <v>115</v>
      </c>
      <c r="BI76" t="s">
        <v>120</v>
      </c>
      <c r="BJ76" t="s">
        <v>115</v>
      </c>
      <c r="BK76" t="s">
        <v>116</v>
      </c>
      <c r="BL76" t="s">
        <v>120</v>
      </c>
      <c r="BM76" t="s">
        <v>120</v>
      </c>
      <c r="BN76" t="s">
        <v>120</v>
      </c>
      <c r="BO76" t="s">
        <v>117</v>
      </c>
      <c r="BP76" t="s">
        <v>117</v>
      </c>
      <c r="BQ76" t="s">
        <v>115</v>
      </c>
      <c r="BR76" t="s">
        <v>118</v>
      </c>
      <c r="BS76" t="s">
        <v>117</v>
      </c>
      <c r="BT76" t="s">
        <v>118</v>
      </c>
      <c r="BU76" t="s">
        <v>116</v>
      </c>
      <c r="BV76" t="s">
        <v>120</v>
      </c>
      <c r="BW76" t="s">
        <v>120</v>
      </c>
      <c r="BX76" t="s">
        <v>117</v>
      </c>
      <c r="BY76" t="s">
        <v>116</v>
      </c>
      <c r="BZ76" t="s">
        <v>120</v>
      </c>
      <c r="CA76" t="s">
        <v>117</v>
      </c>
      <c r="CB76" t="s">
        <v>115</v>
      </c>
      <c r="CC76" t="s">
        <v>115</v>
      </c>
      <c r="CD76" t="s">
        <v>115</v>
      </c>
      <c r="CE76" t="s">
        <v>115</v>
      </c>
      <c r="CF76" t="s">
        <v>120</v>
      </c>
      <c r="CG76" t="s">
        <v>120</v>
      </c>
      <c r="CH76" t="s">
        <v>116</v>
      </c>
      <c r="CI76" t="s">
        <v>117</v>
      </c>
      <c r="CJ76" t="s">
        <v>115</v>
      </c>
      <c r="CK76" t="s">
        <v>117</v>
      </c>
      <c r="CL76" t="s">
        <v>121</v>
      </c>
      <c r="CM76" t="s">
        <v>118</v>
      </c>
      <c r="CN76" t="s">
        <v>117</v>
      </c>
      <c r="CO76" t="s">
        <v>120</v>
      </c>
      <c r="CP76" t="s">
        <v>121</v>
      </c>
      <c r="CQ76" t="s">
        <v>118</v>
      </c>
      <c r="CR76" t="s">
        <v>120</v>
      </c>
      <c r="CS76" t="s">
        <v>115</v>
      </c>
      <c r="CT76" t="s">
        <v>124</v>
      </c>
      <c r="CU76" t="s">
        <v>120</v>
      </c>
      <c r="CV76" t="s">
        <v>115</v>
      </c>
      <c r="CW76" t="s">
        <v>115</v>
      </c>
      <c r="CX76" t="s">
        <v>115</v>
      </c>
      <c r="CY76" t="s">
        <v>116</v>
      </c>
      <c r="CZ76" t="s">
        <v>120</v>
      </c>
      <c r="DA76" t="s">
        <v>120</v>
      </c>
      <c r="DB76" t="s">
        <v>117</v>
      </c>
      <c r="DC76" t="s">
        <v>118</v>
      </c>
      <c r="DD76" t="s">
        <v>118</v>
      </c>
      <c r="DE76" t="s">
        <v>118</v>
      </c>
      <c r="DF76" t="s">
        <v>121</v>
      </c>
      <c r="DG76" t="s">
        <v>118</v>
      </c>
      <c r="DH76" t="s">
        <v>117</v>
      </c>
      <c r="DI76" t="s">
        <v>117</v>
      </c>
      <c r="DJ76" t="s">
        <v>117</v>
      </c>
    </row>
    <row r="77" spans="2:114" x14ac:dyDescent="0.25">
      <c r="B77">
        <v>2011</v>
      </c>
      <c r="C77" t="s">
        <v>184</v>
      </c>
      <c r="D77" t="e" vm="96">
        <v>#VALUE!</v>
      </c>
      <c r="E77" t="str" cm="1">
        <f t="array" ref="E77">_FV(PEFA2011raw[[#This Row],[Country-abb]],"Abbreviation")</f>
        <v>HN</v>
      </c>
      <c r="F77" t="str">
        <f>_xlfn.XLOOKUP(PEFA2011raw[[#This Row],[ISO-2]],'Code'!$B$2:$B$250,'Code'!$C$2:$C$250,"",0)</f>
        <v>HND</v>
      </c>
      <c r="G77">
        <v>2011</v>
      </c>
      <c r="H77" t="s">
        <v>115</v>
      </c>
      <c r="I77" t="s">
        <v>115</v>
      </c>
      <c r="J77" t="s">
        <v>120</v>
      </c>
      <c r="K77" t="s">
        <v>120</v>
      </c>
      <c r="L77" t="s">
        <v>120</v>
      </c>
      <c r="M77" t="s">
        <v>115</v>
      </c>
      <c r="N77" t="s">
        <v>115</v>
      </c>
      <c r="O77" t="s">
        <v>124</v>
      </c>
      <c r="P77" t="s">
        <v>120</v>
      </c>
      <c r="Q77" t="s">
        <v>115</v>
      </c>
      <c r="R77" t="s">
        <v>115</v>
      </c>
      <c r="S77" t="s">
        <v>115</v>
      </c>
      <c r="T77" t="s">
        <v>115</v>
      </c>
      <c r="U77" t="s">
        <v>115</v>
      </c>
      <c r="V77" t="s">
        <v>121</v>
      </c>
      <c r="W77" t="s">
        <v>118</v>
      </c>
      <c r="X77" t="s">
        <v>115</v>
      </c>
      <c r="Y77" t="s">
        <v>121</v>
      </c>
      <c r="Z77" t="s">
        <v>120</v>
      </c>
      <c r="AA77" t="s">
        <v>118</v>
      </c>
      <c r="AB77" t="s">
        <v>118</v>
      </c>
      <c r="AC77" t="s">
        <v>116</v>
      </c>
      <c r="AD77" t="s">
        <v>117</v>
      </c>
      <c r="AE77" t="s">
        <v>115</v>
      </c>
      <c r="AF77" t="s">
        <v>115</v>
      </c>
      <c r="AG77" t="s">
        <v>115</v>
      </c>
      <c r="AH77" t="s">
        <v>117</v>
      </c>
      <c r="AI77" t="s">
        <v>120</v>
      </c>
      <c r="AJ77" t="s">
        <v>117</v>
      </c>
      <c r="AK77" t="s">
        <v>118</v>
      </c>
      <c r="AL77" t="s">
        <v>116</v>
      </c>
      <c r="AM77" t="s">
        <v>117</v>
      </c>
      <c r="AN77" t="s">
        <v>115</v>
      </c>
      <c r="AO77" t="s">
        <v>118</v>
      </c>
      <c r="AP77" t="s">
        <v>117</v>
      </c>
      <c r="AQ77" t="s">
        <v>120</v>
      </c>
      <c r="AR77" t="s">
        <v>117</v>
      </c>
      <c r="AS77" t="s">
        <v>115</v>
      </c>
      <c r="AT77" t="s">
        <v>117</v>
      </c>
      <c r="AU77" t="s">
        <v>116</v>
      </c>
      <c r="AV77" t="s">
        <v>117</v>
      </c>
      <c r="AW77" t="s">
        <v>117</v>
      </c>
      <c r="AX77" t="s">
        <v>120</v>
      </c>
      <c r="AY77" t="s">
        <v>121</v>
      </c>
      <c r="AZ77" t="s">
        <v>118</v>
      </c>
      <c r="BA77" t="s">
        <v>115</v>
      </c>
      <c r="BB77" t="s">
        <v>115</v>
      </c>
      <c r="BC77" t="s">
        <v>124</v>
      </c>
      <c r="BD77" t="s">
        <v>115</v>
      </c>
      <c r="BE77" t="s">
        <v>120</v>
      </c>
      <c r="BF77" t="s">
        <v>115</v>
      </c>
      <c r="BG77" t="s">
        <v>115</v>
      </c>
      <c r="BH77" t="s">
        <v>115</v>
      </c>
      <c r="BI77" t="s">
        <v>120</v>
      </c>
      <c r="BJ77" t="s">
        <v>115</v>
      </c>
      <c r="BK77" t="s">
        <v>121</v>
      </c>
      <c r="BL77" t="s">
        <v>118</v>
      </c>
      <c r="BM77" t="s">
        <v>117</v>
      </c>
      <c r="BN77" t="s">
        <v>117</v>
      </c>
      <c r="BO77" t="s">
        <v>117</v>
      </c>
      <c r="BP77" t="s">
        <v>116</v>
      </c>
      <c r="BQ77" t="s">
        <v>115</v>
      </c>
      <c r="BR77" t="s">
        <v>118</v>
      </c>
      <c r="BS77" t="s">
        <v>115</v>
      </c>
      <c r="BT77" t="s">
        <v>118</v>
      </c>
      <c r="BU77" t="s">
        <v>117</v>
      </c>
      <c r="BV77" t="s">
        <v>117</v>
      </c>
      <c r="BW77" t="s">
        <v>117</v>
      </c>
      <c r="BX77" t="s">
        <v>117</v>
      </c>
      <c r="BY77" t="s">
        <v>116</v>
      </c>
      <c r="BZ77" t="s">
        <v>120</v>
      </c>
      <c r="CA77" t="s">
        <v>117</v>
      </c>
      <c r="CB77" t="s">
        <v>115</v>
      </c>
      <c r="CC77" t="s">
        <v>115</v>
      </c>
      <c r="CD77" t="s">
        <v>115</v>
      </c>
      <c r="CE77" t="s">
        <v>115</v>
      </c>
      <c r="CF77" t="s">
        <v>120</v>
      </c>
      <c r="CG77" t="s">
        <v>120</v>
      </c>
      <c r="CH77" t="s">
        <v>117</v>
      </c>
      <c r="CI77" t="s">
        <v>117</v>
      </c>
      <c r="CJ77" t="s">
        <v>117</v>
      </c>
      <c r="CK77" t="s">
        <v>117</v>
      </c>
      <c r="CL77" t="s">
        <v>124</v>
      </c>
      <c r="CM77" t="s">
        <v>120</v>
      </c>
      <c r="CN77" t="s">
        <v>115</v>
      </c>
      <c r="CO77" t="s">
        <v>120</v>
      </c>
      <c r="CP77" t="s">
        <v>121</v>
      </c>
      <c r="CQ77" t="s">
        <v>118</v>
      </c>
      <c r="CR77" t="s">
        <v>118</v>
      </c>
      <c r="CS77" t="s">
        <v>115</v>
      </c>
      <c r="CT77" t="s">
        <v>121</v>
      </c>
      <c r="CU77" t="s">
        <v>117</v>
      </c>
      <c r="CV77" t="s">
        <v>117</v>
      </c>
      <c r="CW77" t="s">
        <v>118</v>
      </c>
      <c r="CX77" t="s">
        <v>115</v>
      </c>
      <c r="CY77" t="s">
        <v>118</v>
      </c>
      <c r="CZ77" t="s">
        <v>118</v>
      </c>
      <c r="DA77" t="s">
        <v>118</v>
      </c>
      <c r="DB77" t="s">
        <v>118</v>
      </c>
      <c r="DC77" t="s">
        <v>118</v>
      </c>
      <c r="DD77" t="s">
        <v>118</v>
      </c>
      <c r="DE77" t="s">
        <v>118</v>
      </c>
      <c r="DF77" t="s">
        <v>117</v>
      </c>
      <c r="DG77" t="s">
        <v>117</v>
      </c>
      <c r="DH77" t="s">
        <v>117</v>
      </c>
      <c r="DI77" t="s">
        <v>117</v>
      </c>
      <c r="DJ77" t="s">
        <v>117</v>
      </c>
    </row>
    <row r="78" spans="2:114" x14ac:dyDescent="0.25">
      <c r="B78">
        <v>2011</v>
      </c>
      <c r="C78" t="s">
        <v>184</v>
      </c>
      <c r="D78" t="e" vm="96">
        <v>#VALUE!</v>
      </c>
      <c r="E78" t="str" cm="1">
        <f t="array" ref="E78">_FV(PEFA2011raw[[#This Row],[Country-abb]],"Abbreviation")</f>
        <v>HN</v>
      </c>
      <c r="F78" t="str">
        <f>_xlfn.XLOOKUP(PEFA2011raw[[#This Row],[ISO-2]],'Code'!$B$2:$B$250,'Code'!$C$2:$C$250,"",0)</f>
        <v>HND</v>
      </c>
      <c r="G78">
        <v>2009</v>
      </c>
      <c r="H78" t="s">
        <v>115</v>
      </c>
      <c r="I78" t="s">
        <v>115</v>
      </c>
      <c r="J78" t="s">
        <v>120</v>
      </c>
      <c r="K78" t="s">
        <v>120</v>
      </c>
      <c r="L78" t="s">
        <v>137</v>
      </c>
      <c r="M78" t="s">
        <v>115</v>
      </c>
      <c r="N78" t="s">
        <v>115</v>
      </c>
      <c r="O78" t="s">
        <v>116</v>
      </c>
      <c r="P78" t="s">
        <v>115</v>
      </c>
      <c r="Q78" t="s">
        <v>117</v>
      </c>
      <c r="R78" t="s">
        <v>115</v>
      </c>
      <c r="S78" t="s">
        <v>115</v>
      </c>
      <c r="T78" t="s">
        <v>117</v>
      </c>
      <c r="U78" t="s">
        <v>117</v>
      </c>
      <c r="V78" t="s">
        <v>121</v>
      </c>
      <c r="W78" t="s">
        <v>115</v>
      </c>
      <c r="X78" t="s">
        <v>118</v>
      </c>
      <c r="Y78" t="s">
        <v>117</v>
      </c>
      <c r="Z78" t="s">
        <v>117</v>
      </c>
      <c r="AA78" t="s">
        <v>117</v>
      </c>
      <c r="AB78" t="s">
        <v>117</v>
      </c>
      <c r="AC78" t="s">
        <v>121</v>
      </c>
      <c r="AD78" t="s">
        <v>117</v>
      </c>
      <c r="AE78" t="s">
        <v>118</v>
      </c>
      <c r="AF78" t="s">
        <v>117</v>
      </c>
      <c r="AG78" t="s">
        <v>117</v>
      </c>
      <c r="AH78" t="s">
        <v>115</v>
      </c>
      <c r="AI78" t="s">
        <v>115</v>
      </c>
      <c r="AJ78" t="s">
        <v>115</v>
      </c>
      <c r="AK78" t="s">
        <v>120</v>
      </c>
      <c r="AL78" t="s">
        <v>116</v>
      </c>
      <c r="AM78" t="s">
        <v>115</v>
      </c>
      <c r="AN78" t="s">
        <v>115</v>
      </c>
      <c r="AO78" t="s">
        <v>118</v>
      </c>
      <c r="AP78" t="s">
        <v>118</v>
      </c>
      <c r="AQ78" t="s">
        <v>120</v>
      </c>
      <c r="AR78" t="s">
        <v>120</v>
      </c>
      <c r="AS78" t="s">
        <v>120</v>
      </c>
      <c r="AT78" t="s">
        <v>117</v>
      </c>
      <c r="AU78" t="s">
        <v>120</v>
      </c>
      <c r="AV78" t="s">
        <v>117</v>
      </c>
      <c r="AW78" t="s">
        <v>115</v>
      </c>
      <c r="AX78" t="s">
        <v>120</v>
      </c>
      <c r="AY78" t="s">
        <v>121</v>
      </c>
      <c r="AZ78" t="s">
        <v>117</v>
      </c>
      <c r="BA78" t="s">
        <v>115</v>
      </c>
      <c r="BB78" t="s">
        <v>118</v>
      </c>
      <c r="BC78" t="s">
        <v>116</v>
      </c>
      <c r="BD78" t="s">
        <v>117</v>
      </c>
      <c r="BE78" t="s">
        <v>117</v>
      </c>
      <c r="BF78" t="s">
        <v>115</v>
      </c>
      <c r="BG78" t="s">
        <v>124</v>
      </c>
      <c r="BH78" t="s">
        <v>115</v>
      </c>
      <c r="BI78" t="s">
        <v>115</v>
      </c>
      <c r="BJ78" t="s">
        <v>120</v>
      </c>
      <c r="BK78" t="s">
        <v>116</v>
      </c>
      <c r="BL78" t="s">
        <v>115</v>
      </c>
      <c r="BM78" t="s">
        <v>120</v>
      </c>
      <c r="BN78" t="s">
        <v>117</v>
      </c>
      <c r="BO78" t="s">
        <v>117</v>
      </c>
      <c r="BP78" t="s">
        <v>120</v>
      </c>
      <c r="BQ78" t="s">
        <v>120</v>
      </c>
      <c r="BR78" t="s">
        <v>115</v>
      </c>
      <c r="BS78" t="s">
        <v>118</v>
      </c>
      <c r="BT78" t="s">
        <v>137</v>
      </c>
      <c r="BU78" t="s">
        <v>116</v>
      </c>
      <c r="BV78" t="s">
        <v>120</v>
      </c>
      <c r="BW78" t="s">
        <v>117</v>
      </c>
      <c r="BX78" t="s">
        <v>117</v>
      </c>
      <c r="BY78" t="s">
        <v>117</v>
      </c>
      <c r="BZ78" t="s">
        <v>117</v>
      </c>
      <c r="CA78" t="s">
        <v>117</v>
      </c>
      <c r="CB78" t="s">
        <v>117</v>
      </c>
      <c r="CC78" t="s">
        <v>115</v>
      </c>
      <c r="CD78" t="s">
        <v>115</v>
      </c>
      <c r="CE78" t="s">
        <v>115</v>
      </c>
      <c r="CF78" t="s">
        <v>118</v>
      </c>
      <c r="CG78" t="s">
        <v>118</v>
      </c>
      <c r="CH78" t="s">
        <v>124</v>
      </c>
      <c r="CI78" t="s">
        <v>115</v>
      </c>
      <c r="CJ78" t="s">
        <v>115</v>
      </c>
      <c r="CK78" t="s">
        <v>120</v>
      </c>
      <c r="CL78" t="s">
        <v>124</v>
      </c>
      <c r="CM78" t="s">
        <v>120</v>
      </c>
      <c r="CN78" t="s">
        <v>115</v>
      </c>
      <c r="CO78" t="s">
        <v>120</v>
      </c>
      <c r="CP78" t="s">
        <v>116</v>
      </c>
      <c r="CQ78" t="s">
        <v>120</v>
      </c>
      <c r="CR78" t="s">
        <v>120</v>
      </c>
      <c r="CS78" t="s">
        <v>117</v>
      </c>
      <c r="CT78" t="s">
        <v>121</v>
      </c>
      <c r="CU78" t="s">
        <v>118</v>
      </c>
      <c r="CV78" t="s">
        <v>120</v>
      </c>
      <c r="CW78" t="s">
        <v>117</v>
      </c>
      <c r="CX78" t="s">
        <v>115</v>
      </c>
      <c r="CY78" t="s">
        <v>121</v>
      </c>
      <c r="CZ78" t="s">
        <v>117</v>
      </c>
      <c r="DA78" t="s">
        <v>118</v>
      </c>
      <c r="DB78" t="s">
        <v>117</v>
      </c>
      <c r="DC78" t="s">
        <v>117</v>
      </c>
      <c r="DD78" t="s">
        <v>117</v>
      </c>
      <c r="DE78" t="s">
        <v>117</v>
      </c>
      <c r="DF78" t="s">
        <v>118</v>
      </c>
      <c r="DG78" t="s">
        <v>118</v>
      </c>
      <c r="DH78" t="s">
        <v>118</v>
      </c>
      <c r="DI78" t="s">
        <v>118</v>
      </c>
      <c r="DJ78" t="s">
        <v>118</v>
      </c>
    </row>
    <row r="79" spans="2:114" x14ac:dyDescent="0.25">
      <c r="B79">
        <v>2011</v>
      </c>
      <c r="C79" t="s">
        <v>231</v>
      </c>
      <c r="D79" t="e" vm="97">
        <v>#VALUE!</v>
      </c>
      <c r="E79" t="str" cm="1">
        <f t="array" ref="E79">_FV(PEFA2011raw[[#This Row],[Country-abb]],"Abbreviation")</f>
        <v>IN</v>
      </c>
      <c r="F79" t="str">
        <f>_xlfn.XLOOKUP(PEFA2011raw[[#This Row],[ISO-2]],'Code'!$B$2:$B$250,'Code'!$C$2:$C$250,"",0)</f>
        <v>IND</v>
      </c>
      <c r="G79">
        <v>2010</v>
      </c>
      <c r="H79" t="s">
        <v>117</v>
      </c>
      <c r="I79" t="s">
        <v>117</v>
      </c>
      <c r="J79" t="s">
        <v>117</v>
      </c>
      <c r="K79" t="s">
        <v>117</v>
      </c>
      <c r="L79" t="s">
        <v>137</v>
      </c>
      <c r="M79" t="s">
        <v>115</v>
      </c>
      <c r="N79" t="s">
        <v>115</v>
      </c>
      <c r="O79" t="s">
        <v>119</v>
      </c>
      <c r="P79" t="s">
        <v>119</v>
      </c>
      <c r="Q79" t="s">
        <v>118</v>
      </c>
      <c r="R79" t="s">
        <v>115</v>
      </c>
      <c r="S79" t="s">
        <v>115</v>
      </c>
      <c r="T79" t="s">
        <v>115</v>
      </c>
      <c r="U79" t="s">
        <v>115</v>
      </c>
      <c r="V79" t="s">
        <v>115</v>
      </c>
      <c r="W79" t="s">
        <v>115</v>
      </c>
      <c r="X79" t="s">
        <v>115</v>
      </c>
      <c r="Y79" t="s">
        <v>124</v>
      </c>
      <c r="Z79" t="s">
        <v>120</v>
      </c>
      <c r="AA79" t="s">
        <v>120</v>
      </c>
      <c r="AB79" t="s">
        <v>115</v>
      </c>
      <c r="AC79" t="s">
        <v>117</v>
      </c>
      <c r="AD79" t="s">
        <v>117</v>
      </c>
      <c r="AE79" t="s">
        <v>117</v>
      </c>
      <c r="AF79" t="s">
        <v>115</v>
      </c>
      <c r="AG79" t="s">
        <v>115</v>
      </c>
      <c r="AH79" t="s">
        <v>116</v>
      </c>
      <c r="AI79" t="s">
        <v>115</v>
      </c>
      <c r="AJ79" t="s">
        <v>118</v>
      </c>
      <c r="AK79" t="s">
        <v>117</v>
      </c>
      <c r="AL79" t="s">
        <v>118</v>
      </c>
      <c r="AM79" t="s">
        <v>118</v>
      </c>
      <c r="AN79" t="s">
        <v>118</v>
      </c>
      <c r="AO79" t="s">
        <v>118</v>
      </c>
      <c r="AP79" t="s">
        <v>118</v>
      </c>
      <c r="AQ79" t="s">
        <v>116</v>
      </c>
      <c r="AR79" t="s">
        <v>117</v>
      </c>
      <c r="AS79" t="s">
        <v>117</v>
      </c>
      <c r="AT79" t="s">
        <v>120</v>
      </c>
      <c r="AU79" t="s">
        <v>124</v>
      </c>
      <c r="AV79" t="s">
        <v>115</v>
      </c>
      <c r="AW79" t="s">
        <v>120</v>
      </c>
      <c r="AX79" t="s">
        <v>120</v>
      </c>
      <c r="AY79" t="s">
        <v>121</v>
      </c>
      <c r="AZ79" t="s">
        <v>118</v>
      </c>
      <c r="BA79" t="s">
        <v>115</v>
      </c>
      <c r="BB79" t="s">
        <v>115</v>
      </c>
      <c r="BC79" t="s">
        <v>116</v>
      </c>
      <c r="BD79" t="s">
        <v>120</v>
      </c>
      <c r="BE79" t="s">
        <v>117</v>
      </c>
      <c r="BF79" t="s">
        <v>117</v>
      </c>
      <c r="BG79" t="s">
        <v>115</v>
      </c>
      <c r="BH79" t="s">
        <v>115</v>
      </c>
      <c r="BI79" t="s">
        <v>115</v>
      </c>
      <c r="BJ79" t="s">
        <v>115</v>
      </c>
      <c r="BK79" t="s">
        <v>116</v>
      </c>
      <c r="BL79" t="s">
        <v>120</v>
      </c>
      <c r="BM79" t="s">
        <v>120</v>
      </c>
      <c r="BN79" t="s">
        <v>120</v>
      </c>
      <c r="BO79" t="s">
        <v>117</v>
      </c>
      <c r="BP79" t="s">
        <v>119</v>
      </c>
      <c r="BQ79" t="s">
        <v>119</v>
      </c>
      <c r="BR79" t="s">
        <v>119</v>
      </c>
      <c r="BS79" t="s">
        <v>118</v>
      </c>
      <c r="BT79" t="s">
        <v>137</v>
      </c>
      <c r="BU79" t="s">
        <v>121</v>
      </c>
      <c r="BV79" t="s">
        <v>118</v>
      </c>
      <c r="BW79" t="s">
        <v>120</v>
      </c>
      <c r="BX79" t="s">
        <v>118</v>
      </c>
      <c r="BY79" t="s">
        <v>121</v>
      </c>
      <c r="BZ79" t="s">
        <v>118</v>
      </c>
      <c r="CA79" t="s">
        <v>117</v>
      </c>
      <c r="CB79" t="s">
        <v>118</v>
      </c>
      <c r="CC79" t="s">
        <v>120</v>
      </c>
      <c r="CD79" t="s">
        <v>120</v>
      </c>
      <c r="CE79" t="s">
        <v>120</v>
      </c>
      <c r="CF79" t="s">
        <v>115</v>
      </c>
      <c r="CG79" t="s">
        <v>115</v>
      </c>
      <c r="CH79" t="s">
        <v>116</v>
      </c>
      <c r="CI79" t="s">
        <v>117</v>
      </c>
      <c r="CJ79" t="s">
        <v>115</v>
      </c>
      <c r="CK79" t="s">
        <v>115</v>
      </c>
      <c r="CL79" t="s">
        <v>116</v>
      </c>
      <c r="CM79" t="s">
        <v>115</v>
      </c>
      <c r="CN79" t="s">
        <v>120</v>
      </c>
      <c r="CO79" t="s">
        <v>117</v>
      </c>
      <c r="CP79" t="s">
        <v>121</v>
      </c>
      <c r="CQ79" t="s">
        <v>120</v>
      </c>
      <c r="CR79" t="s">
        <v>118</v>
      </c>
      <c r="CS79" t="s">
        <v>117</v>
      </c>
      <c r="CT79" t="s">
        <v>115</v>
      </c>
      <c r="CU79" t="s">
        <v>115</v>
      </c>
      <c r="CV79" t="s">
        <v>115</v>
      </c>
      <c r="CW79" t="s">
        <v>115</v>
      </c>
      <c r="CX79" t="s">
        <v>115</v>
      </c>
      <c r="CY79" t="s">
        <v>121</v>
      </c>
      <c r="CZ79" t="s">
        <v>118</v>
      </c>
      <c r="DA79" t="s">
        <v>117</v>
      </c>
      <c r="DB79" t="s">
        <v>115</v>
      </c>
      <c r="DC79" t="s">
        <v>137</v>
      </c>
      <c r="DD79" t="s">
        <v>137</v>
      </c>
      <c r="DE79" t="s">
        <v>137</v>
      </c>
      <c r="DF79" t="s">
        <v>137</v>
      </c>
      <c r="DG79" t="s">
        <v>137</v>
      </c>
      <c r="DH79" t="s">
        <v>137</v>
      </c>
      <c r="DI79" t="s">
        <v>137</v>
      </c>
      <c r="DJ79" t="s">
        <v>137</v>
      </c>
    </row>
    <row r="80" spans="2:114" x14ac:dyDescent="0.25">
      <c r="B80">
        <v>2011</v>
      </c>
      <c r="C80" t="s">
        <v>210</v>
      </c>
      <c r="D80" t="e" vm="29">
        <v>#VALUE!</v>
      </c>
      <c r="E80" t="str" cm="1">
        <f t="array" ref="E80">_FV(PEFA2011raw[[#This Row],[Country-abb]],"Abbreviation")</f>
        <v>ID</v>
      </c>
      <c r="F80" t="str">
        <f>_xlfn.XLOOKUP(PEFA2011raw[[#This Row],[ISO-2]],'Code'!$B$2:$B$250,'Code'!$C$2:$C$250,"",0)</f>
        <v>IDN</v>
      </c>
      <c r="G80">
        <v>2012</v>
      </c>
      <c r="H80" t="s">
        <v>117</v>
      </c>
      <c r="I80" t="s">
        <v>117</v>
      </c>
      <c r="J80" t="s">
        <v>118</v>
      </c>
      <c r="K80" t="s">
        <v>118</v>
      </c>
      <c r="L80" t="s">
        <v>137</v>
      </c>
      <c r="M80" t="s">
        <v>115</v>
      </c>
      <c r="N80" t="s">
        <v>115</v>
      </c>
      <c r="O80" t="s">
        <v>124</v>
      </c>
      <c r="P80" t="s">
        <v>115</v>
      </c>
      <c r="Q80" t="s">
        <v>120</v>
      </c>
      <c r="R80" t="s">
        <v>115</v>
      </c>
      <c r="S80" t="s">
        <v>115</v>
      </c>
      <c r="T80" t="s">
        <v>115</v>
      </c>
      <c r="U80" t="s">
        <v>115</v>
      </c>
      <c r="V80" t="s">
        <v>116</v>
      </c>
      <c r="W80" t="s">
        <v>117</v>
      </c>
      <c r="X80" t="s">
        <v>120</v>
      </c>
      <c r="Y80" t="s">
        <v>120</v>
      </c>
      <c r="Z80" t="s">
        <v>115</v>
      </c>
      <c r="AA80" t="s">
        <v>120</v>
      </c>
      <c r="AB80" t="s">
        <v>117</v>
      </c>
      <c r="AC80" t="s">
        <v>116</v>
      </c>
      <c r="AD80" t="s">
        <v>120</v>
      </c>
      <c r="AE80" t="s">
        <v>117</v>
      </c>
      <c r="AF80" t="s">
        <v>115</v>
      </c>
      <c r="AG80" t="s">
        <v>115</v>
      </c>
      <c r="AH80" t="s">
        <v>115</v>
      </c>
      <c r="AI80" t="s">
        <v>115</v>
      </c>
      <c r="AJ80" t="s">
        <v>115</v>
      </c>
      <c r="AK80" t="s">
        <v>115</v>
      </c>
      <c r="AL80" t="s">
        <v>116</v>
      </c>
      <c r="AM80" t="s">
        <v>117</v>
      </c>
      <c r="AN80" t="s">
        <v>120</v>
      </c>
      <c r="AO80" t="s">
        <v>120</v>
      </c>
      <c r="AP80" t="s">
        <v>117</v>
      </c>
      <c r="AQ80" t="s">
        <v>120</v>
      </c>
      <c r="AR80" t="s">
        <v>120</v>
      </c>
      <c r="AS80" t="s">
        <v>120</v>
      </c>
      <c r="AT80" t="s">
        <v>117</v>
      </c>
      <c r="AU80" t="s">
        <v>116</v>
      </c>
      <c r="AV80" t="s">
        <v>117</v>
      </c>
      <c r="AW80" t="s">
        <v>117</v>
      </c>
      <c r="AX80" t="s">
        <v>120</v>
      </c>
      <c r="AY80" t="s">
        <v>116</v>
      </c>
      <c r="AZ80" t="s">
        <v>117</v>
      </c>
      <c r="BA80" t="s">
        <v>115</v>
      </c>
      <c r="BB80" t="s">
        <v>117</v>
      </c>
      <c r="BC80" t="s">
        <v>116</v>
      </c>
      <c r="BD80" t="s">
        <v>115</v>
      </c>
      <c r="BE80" t="s">
        <v>115</v>
      </c>
      <c r="BF80" t="s">
        <v>117</v>
      </c>
      <c r="BG80" t="s">
        <v>124</v>
      </c>
      <c r="BH80" t="s">
        <v>120</v>
      </c>
      <c r="BI80" t="s">
        <v>120</v>
      </c>
      <c r="BJ80" t="s">
        <v>115</v>
      </c>
      <c r="BK80" t="s">
        <v>116</v>
      </c>
      <c r="BL80" t="s">
        <v>117</v>
      </c>
      <c r="BM80" t="s">
        <v>120</v>
      </c>
      <c r="BN80" t="s">
        <v>115</v>
      </c>
      <c r="BO80" t="s">
        <v>117</v>
      </c>
      <c r="BP80" t="s">
        <v>117</v>
      </c>
      <c r="BQ80" t="s">
        <v>120</v>
      </c>
      <c r="BR80" t="s">
        <v>118</v>
      </c>
      <c r="BS80" t="s">
        <v>117</v>
      </c>
      <c r="BT80" t="s">
        <v>118</v>
      </c>
      <c r="BU80" t="s">
        <v>116</v>
      </c>
      <c r="BV80" t="s">
        <v>120</v>
      </c>
      <c r="BW80" t="s">
        <v>120</v>
      </c>
      <c r="BX80" t="s">
        <v>117</v>
      </c>
      <c r="BY80" t="s">
        <v>121</v>
      </c>
      <c r="BZ80" t="s">
        <v>118</v>
      </c>
      <c r="CA80" t="s">
        <v>117</v>
      </c>
      <c r="CB80" t="s">
        <v>117</v>
      </c>
      <c r="CC80" t="s">
        <v>120</v>
      </c>
      <c r="CD80" t="s">
        <v>120</v>
      </c>
      <c r="CE80" t="s">
        <v>120</v>
      </c>
      <c r="CF80" t="s">
        <v>118</v>
      </c>
      <c r="CG80" t="s">
        <v>118</v>
      </c>
      <c r="CH80" t="s">
        <v>116</v>
      </c>
      <c r="CI80" t="s">
        <v>117</v>
      </c>
      <c r="CJ80" t="s">
        <v>120</v>
      </c>
      <c r="CK80" t="s">
        <v>120</v>
      </c>
      <c r="CL80" t="s">
        <v>124</v>
      </c>
      <c r="CM80" t="s">
        <v>120</v>
      </c>
      <c r="CN80" t="s">
        <v>115</v>
      </c>
      <c r="CO80" t="s">
        <v>120</v>
      </c>
      <c r="CP80" t="s">
        <v>124</v>
      </c>
      <c r="CQ80" t="s">
        <v>115</v>
      </c>
      <c r="CR80" t="s">
        <v>115</v>
      </c>
      <c r="CS80" t="s">
        <v>120</v>
      </c>
      <c r="CT80" t="s">
        <v>124</v>
      </c>
      <c r="CU80" t="s">
        <v>120</v>
      </c>
      <c r="CV80" t="s">
        <v>120</v>
      </c>
      <c r="CW80" t="s">
        <v>115</v>
      </c>
      <c r="CX80" t="s">
        <v>115</v>
      </c>
      <c r="CY80" t="s">
        <v>116</v>
      </c>
      <c r="CZ80" t="s">
        <v>117</v>
      </c>
      <c r="DA80" t="s">
        <v>120</v>
      </c>
      <c r="DB80" t="s">
        <v>120</v>
      </c>
      <c r="DC80" t="s">
        <v>124</v>
      </c>
      <c r="DD80" t="s">
        <v>115</v>
      </c>
      <c r="DE80" t="s">
        <v>120</v>
      </c>
      <c r="DF80" t="s">
        <v>121</v>
      </c>
      <c r="DG80" t="s">
        <v>118</v>
      </c>
      <c r="DH80" t="s">
        <v>117</v>
      </c>
      <c r="DI80" t="s">
        <v>117</v>
      </c>
      <c r="DJ80" t="s">
        <v>117</v>
      </c>
    </row>
    <row r="81" spans="2:114" x14ac:dyDescent="0.25">
      <c r="B81">
        <v>2011</v>
      </c>
      <c r="C81" t="s">
        <v>210</v>
      </c>
      <c r="D81" t="e" vm="29">
        <v>#VALUE!</v>
      </c>
      <c r="E81" t="str" cm="1">
        <f t="array" ref="E81">_FV(PEFA2011raw[[#This Row],[Country-abb]],"Abbreviation")</f>
        <v>ID</v>
      </c>
      <c r="F81" t="str">
        <f>_xlfn.XLOOKUP(PEFA2011raw[[#This Row],[ISO-2]],'Code'!$B$2:$B$250,'Code'!$C$2:$C$250,"",0)</f>
        <v>IDN</v>
      </c>
      <c r="G81">
        <v>2007</v>
      </c>
      <c r="H81" t="s">
        <v>118</v>
      </c>
      <c r="I81" t="s">
        <v>118</v>
      </c>
      <c r="J81" t="s">
        <v>117</v>
      </c>
      <c r="K81" t="s">
        <v>117</v>
      </c>
      <c r="L81" t="s">
        <v>137</v>
      </c>
      <c r="M81" t="s">
        <v>115</v>
      </c>
      <c r="N81" t="s">
        <v>115</v>
      </c>
      <c r="O81" t="s">
        <v>124</v>
      </c>
      <c r="P81" t="s">
        <v>115</v>
      </c>
      <c r="Q81" t="s">
        <v>120</v>
      </c>
      <c r="R81" t="s">
        <v>115</v>
      </c>
      <c r="S81" t="s">
        <v>115</v>
      </c>
      <c r="T81" t="s">
        <v>115</v>
      </c>
      <c r="U81" t="s">
        <v>115</v>
      </c>
      <c r="V81" t="s">
        <v>119</v>
      </c>
      <c r="W81" t="s">
        <v>119</v>
      </c>
      <c r="X81" t="s">
        <v>117</v>
      </c>
      <c r="Y81" t="s">
        <v>116</v>
      </c>
      <c r="Z81" t="s">
        <v>115</v>
      </c>
      <c r="AA81" t="s">
        <v>117</v>
      </c>
      <c r="AB81" t="s">
        <v>118</v>
      </c>
      <c r="AC81" t="s">
        <v>118</v>
      </c>
      <c r="AD81" t="s">
        <v>117</v>
      </c>
      <c r="AE81" t="s">
        <v>118</v>
      </c>
      <c r="AF81" t="s">
        <v>120</v>
      </c>
      <c r="AG81" t="s">
        <v>120</v>
      </c>
      <c r="AH81" t="s">
        <v>115</v>
      </c>
      <c r="AI81" t="s">
        <v>115</v>
      </c>
      <c r="AJ81" t="s">
        <v>115</v>
      </c>
      <c r="AK81" t="s">
        <v>115</v>
      </c>
      <c r="AL81" t="s">
        <v>121</v>
      </c>
      <c r="AM81" t="s">
        <v>117</v>
      </c>
      <c r="AN81" t="s">
        <v>118</v>
      </c>
      <c r="AO81" t="s">
        <v>117</v>
      </c>
      <c r="AP81" t="s">
        <v>118</v>
      </c>
      <c r="AQ81" t="s">
        <v>120</v>
      </c>
      <c r="AR81" t="s">
        <v>117</v>
      </c>
      <c r="AS81" t="s">
        <v>120</v>
      </c>
      <c r="AT81" t="s">
        <v>120</v>
      </c>
      <c r="AU81" t="s">
        <v>117</v>
      </c>
      <c r="AV81" t="s">
        <v>117</v>
      </c>
      <c r="AW81" t="s">
        <v>117</v>
      </c>
      <c r="AX81" t="s">
        <v>117</v>
      </c>
      <c r="AY81" t="s">
        <v>121</v>
      </c>
      <c r="AZ81" t="s">
        <v>117</v>
      </c>
      <c r="BA81" t="s">
        <v>115</v>
      </c>
      <c r="BB81" t="s">
        <v>118</v>
      </c>
      <c r="BC81" t="s">
        <v>116</v>
      </c>
      <c r="BD81" t="s">
        <v>115</v>
      </c>
      <c r="BE81" t="s">
        <v>115</v>
      </c>
      <c r="BF81" t="s">
        <v>117</v>
      </c>
      <c r="BG81" t="s">
        <v>121</v>
      </c>
      <c r="BH81" t="s">
        <v>118</v>
      </c>
      <c r="BI81" t="s">
        <v>117</v>
      </c>
      <c r="BJ81" t="s">
        <v>117</v>
      </c>
      <c r="BK81" t="s">
        <v>121</v>
      </c>
      <c r="BL81" t="s">
        <v>118</v>
      </c>
      <c r="BM81" t="s">
        <v>117</v>
      </c>
      <c r="BN81" t="s">
        <v>115</v>
      </c>
      <c r="BO81" t="s">
        <v>117</v>
      </c>
      <c r="BP81" t="s">
        <v>117</v>
      </c>
      <c r="BQ81" t="s">
        <v>118</v>
      </c>
      <c r="BR81" t="s">
        <v>120</v>
      </c>
      <c r="BS81" t="s">
        <v>117</v>
      </c>
      <c r="BT81" t="s">
        <v>137</v>
      </c>
      <c r="BU81" t="s">
        <v>121</v>
      </c>
      <c r="BV81" t="s">
        <v>117</v>
      </c>
      <c r="BW81" t="s">
        <v>117</v>
      </c>
      <c r="BX81" t="s">
        <v>118</v>
      </c>
      <c r="BY81" t="s">
        <v>121</v>
      </c>
      <c r="BZ81" t="s">
        <v>118</v>
      </c>
      <c r="CA81" t="s">
        <v>117</v>
      </c>
      <c r="CB81" t="s">
        <v>117</v>
      </c>
      <c r="CC81" t="s">
        <v>120</v>
      </c>
      <c r="CD81" t="s">
        <v>120</v>
      </c>
      <c r="CE81" t="s">
        <v>120</v>
      </c>
      <c r="CF81" t="s">
        <v>118</v>
      </c>
      <c r="CG81" t="s">
        <v>118</v>
      </c>
      <c r="CH81" t="s">
        <v>116</v>
      </c>
      <c r="CI81" t="s">
        <v>117</v>
      </c>
      <c r="CJ81" t="s">
        <v>120</v>
      </c>
      <c r="CK81" t="s">
        <v>117</v>
      </c>
      <c r="CL81" t="s">
        <v>116</v>
      </c>
      <c r="CM81" t="s">
        <v>117</v>
      </c>
      <c r="CN81" t="s">
        <v>115</v>
      </c>
      <c r="CO81" t="s">
        <v>120</v>
      </c>
      <c r="CP81" t="s">
        <v>116</v>
      </c>
      <c r="CQ81" t="s">
        <v>117</v>
      </c>
      <c r="CR81" t="s">
        <v>115</v>
      </c>
      <c r="CS81" t="s">
        <v>120</v>
      </c>
      <c r="CT81" t="s">
        <v>116</v>
      </c>
      <c r="CU81" t="s">
        <v>120</v>
      </c>
      <c r="CV81" t="s">
        <v>117</v>
      </c>
      <c r="CW81" t="s">
        <v>117</v>
      </c>
      <c r="CX81" t="s">
        <v>115</v>
      </c>
      <c r="CY81" t="s">
        <v>116</v>
      </c>
      <c r="CZ81" t="s">
        <v>117</v>
      </c>
      <c r="DA81" t="s">
        <v>117</v>
      </c>
      <c r="DB81" t="s">
        <v>120</v>
      </c>
      <c r="DC81" t="s">
        <v>121</v>
      </c>
      <c r="DD81" t="s">
        <v>115</v>
      </c>
      <c r="DE81" t="s">
        <v>118</v>
      </c>
      <c r="DF81" t="s">
        <v>116</v>
      </c>
      <c r="DG81" t="s">
        <v>120</v>
      </c>
      <c r="DH81" t="s">
        <v>117</v>
      </c>
      <c r="DI81" t="s">
        <v>117</v>
      </c>
      <c r="DJ81" t="s">
        <v>117</v>
      </c>
    </row>
    <row r="82" spans="2:114" x14ac:dyDescent="0.25">
      <c r="B82">
        <v>2011</v>
      </c>
      <c r="C82" t="s">
        <v>237</v>
      </c>
      <c r="D82" t="e" vm="33">
        <v>#VALUE!</v>
      </c>
      <c r="E82" t="str" cm="1">
        <f t="array" ref="E82">_FV(PEFA2011raw[[#This Row],[Country-abb]],"Abbreviation")</f>
        <v>JM</v>
      </c>
      <c r="F82" t="str">
        <f>_xlfn.XLOOKUP(PEFA2011raw[[#This Row],[ISO-2]],'Code'!$B$2:$B$250,'Code'!$C$2:$C$250,"",0)</f>
        <v>JAM</v>
      </c>
      <c r="G82">
        <v>2007</v>
      </c>
      <c r="H82" t="s">
        <v>120</v>
      </c>
      <c r="I82" t="s">
        <v>120</v>
      </c>
      <c r="J82" t="s">
        <v>117</v>
      </c>
      <c r="K82" t="s">
        <v>117</v>
      </c>
      <c r="L82" t="s">
        <v>137</v>
      </c>
      <c r="M82" t="s">
        <v>115</v>
      </c>
      <c r="N82" t="s">
        <v>115</v>
      </c>
      <c r="O82" t="s">
        <v>123</v>
      </c>
      <c r="P82" t="s">
        <v>123</v>
      </c>
      <c r="Q82" t="s">
        <v>118</v>
      </c>
      <c r="R82" t="s">
        <v>115</v>
      </c>
      <c r="S82" t="s">
        <v>115</v>
      </c>
      <c r="T82" t="s">
        <v>117</v>
      </c>
      <c r="U82" t="s">
        <v>117</v>
      </c>
      <c r="V82" t="s">
        <v>117</v>
      </c>
      <c r="W82" t="s">
        <v>117</v>
      </c>
      <c r="X82" t="s">
        <v>117</v>
      </c>
      <c r="Y82" t="s">
        <v>116</v>
      </c>
      <c r="Z82" t="s">
        <v>120</v>
      </c>
      <c r="AA82" t="s">
        <v>118</v>
      </c>
      <c r="AB82" t="s">
        <v>120</v>
      </c>
      <c r="AC82" t="s">
        <v>115</v>
      </c>
      <c r="AD82" t="s">
        <v>115</v>
      </c>
      <c r="AE82" t="s">
        <v>115</v>
      </c>
      <c r="AF82" t="s">
        <v>120</v>
      </c>
      <c r="AG82" t="s">
        <v>120</v>
      </c>
      <c r="AH82" t="s">
        <v>120</v>
      </c>
      <c r="AI82" t="s">
        <v>120</v>
      </c>
      <c r="AJ82" t="s">
        <v>115</v>
      </c>
      <c r="AK82" t="s">
        <v>117</v>
      </c>
      <c r="AL82" t="s">
        <v>116</v>
      </c>
      <c r="AM82" t="s">
        <v>117</v>
      </c>
      <c r="AN82" t="s">
        <v>115</v>
      </c>
      <c r="AO82" t="s">
        <v>117</v>
      </c>
      <c r="AP82" t="s">
        <v>117</v>
      </c>
      <c r="AQ82" t="s">
        <v>120</v>
      </c>
      <c r="AR82" t="s">
        <v>117</v>
      </c>
      <c r="AS82" t="s">
        <v>115</v>
      </c>
      <c r="AT82" t="s">
        <v>120</v>
      </c>
      <c r="AU82" t="s">
        <v>116</v>
      </c>
      <c r="AV82" t="s">
        <v>120</v>
      </c>
      <c r="AW82" t="s">
        <v>120</v>
      </c>
      <c r="AX82" t="s">
        <v>118</v>
      </c>
      <c r="AY82" t="s">
        <v>121</v>
      </c>
      <c r="AZ82" t="s">
        <v>118</v>
      </c>
      <c r="BA82" t="s">
        <v>115</v>
      </c>
      <c r="BB82" t="s">
        <v>118</v>
      </c>
      <c r="BC82" t="s">
        <v>121</v>
      </c>
      <c r="BD82" t="s">
        <v>118</v>
      </c>
      <c r="BE82" t="s">
        <v>118</v>
      </c>
      <c r="BF82" t="s">
        <v>120</v>
      </c>
      <c r="BG82" t="s">
        <v>124</v>
      </c>
      <c r="BH82" t="s">
        <v>120</v>
      </c>
      <c r="BI82" t="s">
        <v>115</v>
      </c>
      <c r="BJ82" t="s">
        <v>120</v>
      </c>
      <c r="BK82" t="s">
        <v>121</v>
      </c>
      <c r="BL82" t="s">
        <v>118</v>
      </c>
      <c r="BM82" t="s">
        <v>120</v>
      </c>
      <c r="BN82" t="s">
        <v>117</v>
      </c>
      <c r="BO82" t="s">
        <v>117</v>
      </c>
      <c r="BP82" t="s">
        <v>117</v>
      </c>
      <c r="BQ82" t="s">
        <v>117</v>
      </c>
      <c r="BR82" t="s">
        <v>117</v>
      </c>
      <c r="BS82" t="s">
        <v>117</v>
      </c>
      <c r="BT82" t="s">
        <v>137</v>
      </c>
      <c r="BU82" t="s">
        <v>121</v>
      </c>
      <c r="BV82" t="s">
        <v>118</v>
      </c>
      <c r="BW82" t="s">
        <v>120</v>
      </c>
      <c r="BX82" t="s">
        <v>117</v>
      </c>
      <c r="BY82" t="s">
        <v>121</v>
      </c>
      <c r="BZ82" t="s">
        <v>117</v>
      </c>
      <c r="CA82" t="s">
        <v>120</v>
      </c>
      <c r="CB82" t="s">
        <v>118</v>
      </c>
      <c r="CC82" t="s">
        <v>121</v>
      </c>
      <c r="CD82" t="s">
        <v>117</v>
      </c>
      <c r="CE82" t="s">
        <v>118</v>
      </c>
      <c r="CF82" t="s">
        <v>117</v>
      </c>
      <c r="CG82" t="s">
        <v>117</v>
      </c>
      <c r="CH82" t="s">
        <v>116</v>
      </c>
      <c r="CI82" t="s">
        <v>115</v>
      </c>
      <c r="CJ82" t="s">
        <v>117</v>
      </c>
      <c r="CK82" t="s">
        <v>115</v>
      </c>
      <c r="CL82" t="s">
        <v>121</v>
      </c>
      <c r="CM82" t="s">
        <v>118</v>
      </c>
      <c r="CN82" t="s">
        <v>117</v>
      </c>
      <c r="CO82" t="s">
        <v>117</v>
      </c>
      <c r="CP82" t="s">
        <v>116</v>
      </c>
      <c r="CQ82" t="s">
        <v>120</v>
      </c>
      <c r="CR82" t="s">
        <v>117</v>
      </c>
      <c r="CS82" t="s">
        <v>120</v>
      </c>
      <c r="CT82" t="s">
        <v>124</v>
      </c>
      <c r="CU82" t="s">
        <v>120</v>
      </c>
      <c r="CV82" t="s">
        <v>115</v>
      </c>
      <c r="CW82" t="s">
        <v>120</v>
      </c>
      <c r="CX82" t="s">
        <v>120</v>
      </c>
      <c r="CY82" t="s">
        <v>116</v>
      </c>
      <c r="CZ82" t="s">
        <v>117</v>
      </c>
      <c r="DA82" t="s">
        <v>120</v>
      </c>
      <c r="DB82" t="s">
        <v>117</v>
      </c>
      <c r="DC82" t="s">
        <v>124</v>
      </c>
      <c r="DD82" t="s">
        <v>120</v>
      </c>
      <c r="DE82" t="s">
        <v>115</v>
      </c>
      <c r="DF82" t="s">
        <v>117</v>
      </c>
      <c r="DG82" t="s">
        <v>117</v>
      </c>
      <c r="DH82" t="s">
        <v>117</v>
      </c>
      <c r="DI82" t="s">
        <v>118</v>
      </c>
      <c r="DJ82" t="s">
        <v>118</v>
      </c>
    </row>
    <row r="83" spans="2:114" x14ac:dyDescent="0.25">
      <c r="B83">
        <v>2011</v>
      </c>
      <c r="C83" t="s">
        <v>206</v>
      </c>
      <c r="D83" t="e" vm="34">
        <v>#VALUE!</v>
      </c>
      <c r="E83" t="str" cm="1">
        <f t="array" ref="E83">_FV(PEFA2011raw[[#This Row],[Country-abb]],"Abbreviation")</f>
        <v>JO</v>
      </c>
      <c r="F83" t="str">
        <f>_xlfn.XLOOKUP(PEFA2011raw[[#This Row],[ISO-2]],'Code'!$B$2:$B$250,'Code'!$C$2:$C$250,"",0)</f>
        <v>JOR</v>
      </c>
      <c r="G83">
        <v>2011</v>
      </c>
      <c r="H83" t="s">
        <v>115</v>
      </c>
      <c r="I83" t="s">
        <v>115</v>
      </c>
      <c r="J83" t="s">
        <v>115</v>
      </c>
      <c r="K83" t="s">
        <v>115</v>
      </c>
      <c r="L83" t="s">
        <v>115</v>
      </c>
      <c r="M83" t="s">
        <v>118</v>
      </c>
      <c r="N83" t="s">
        <v>118</v>
      </c>
      <c r="O83" t="s">
        <v>119</v>
      </c>
      <c r="P83" t="s">
        <v>119</v>
      </c>
      <c r="Q83" t="s">
        <v>118</v>
      </c>
      <c r="R83" t="s">
        <v>115</v>
      </c>
      <c r="S83" t="s">
        <v>115</v>
      </c>
      <c r="T83" t="s">
        <v>115</v>
      </c>
      <c r="U83" t="s">
        <v>115</v>
      </c>
      <c r="V83" t="s">
        <v>117</v>
      </c>
      <c r="W83" t="s">
        <v>117</v>
      </c>
      <c r="X83" t="s">
        <v>117</v>
      </c>
      <c r="Y83" t="s">
        <v>120</v>
      </c>
      <c r="Z83" t="s">
        <v>115</v>
      </c>
      <c r="AA83" t="s">
        <v>115</v>
      </c>
      <c r="AB83" t="s">
        <v>118</v>
      </c>
      <c r="AC83" t="s">
        <v>121</v>
      </c>
      <c r="AD83" t="s">
        <v>117</v>
      </c>
      <c r="AE83" t="s">
        <v>118</v>
      </c>
      <c r="AF83" t="s">
        <v>117</v>
      </c>
      <c r="AG83" t="s">
        <v>117</v>
      </c>
      <c r="AH83" t="s">
        <v>116</v>
      </c>
      <c r="AI83" t="s">
        <v>117</v>
      </c>
      <c r="AJ83" t="s">
        <v>115</v>
      </c>
      <c r="AK83" t="s">
        <v>118</v>
      </c>
      <c r="AL83" t="s">
        <v>115</v>
      </c>
      <c r="AM83" t="s">
        <v>115</v>
      </c>
      <c r="AN83" t="s">
        <v>115</v>
      </c>
      <c r="AO83" t="s">
        <v>115</v>
      </c>
      <c r="AP83" t="s">
        <v>120</v>
      </c>
      <c r="AQ83" t="s">
        <v>124</v>
      </c>
      <c r="AR83" t="s">
        <v>120</v>
      </c>
      <c r="AS83" t="s">
        <v>115</v>
      </c>
      <c r="AT83" t="s">
        <v>120</v>
      </c>
      <c r="AU83" t="s">
        <v>120</v>
      </c>
      <c r="AV83" t="s">
        <v>120</v>
      </c>
      <c r="AW83" t="s">
        <v>117</v>
      </c>
      <c r="AX83" t="s">
        <v>120</v>
      </c>
      <c r="AY83" t="s">
        <v>121</v>
      </c>
      <c r="AZ83" t="s">
        <v>118</v>
      </c>
      <c r="BA83" t="s">
        <v>115</v>
      </c>
      <c r="BB83" t="s">
        <v>115</v>
      </c>
      <c r="BC83" t="s">
        <v>115</v>
      </c>
      <c r="BD83" t="s">
        <v>115</v>
      </c>
      <c r="BE83" t="s">
        <v>115</v>
      </c>
      <c r="BF83" t="s">
        <v>115</v>
      </c>
      <c r="BG83" t="s">
        <v>115</v>
      </c>
      <c r="BH83" t="s">
        <v>115</v>
      </c>
      <c r="BI83" t="s">
        <v>120</v>
      </c>
      <c r="BJ83" t="s">
        <v>115</v>
      </c>
      <c r="BK83" t="s">
        <v>116</v>
      </c>
      <c r="BL83" t="s">
        <v>115</v>
      </c>
      <c r="BM83" t="s">
        <v>115</v>
      </c>
      <c r="BN83" t="s">
        <v>115</v>
      </c>
      <c r="BO83" t="s">
        <v>117</v>
      </c>
      <c r="BP83" t="s">
        <v>116</v>
      </c>
      <c r="BQ83" t="s">
        <v>117</v>
      </c>
      <c r="BR83" t="s">
        <v>115</v>
      </c>
      <c r="BS83" t="s">
        <v>117</v>
      </c>
      <c r="BT83" t="s">
        <v>118</v>
      </c>
      <c r="BU83" t="s">
        <v>116</v>
      </c>
      <c r="BV83" t="s">
        <v>117</v>
      </c>
      <c r="BW83" t="s">
        <v>120</v>
      </c>
      <c r="BX83" t="s">
        <v>115</v>
      </c>
      <c r="BY83" t="s">
        <v>121</v>
      </c>
      <c r="BZ83" t="s">
        <v>118</v>
      </c>
      <c r="CA83" t="s">
        <v>117</v>
      </c>
      <c r="CB83" t="s">
        <v>117</v>
      </c>
      <c r="CC83" t="s">
        <v>124</v>
      </c>
      <c r="CD83" t="s">
        <v>120</v>
      </c>
      <c r="CE83" t="s">
        <v>115</v>
      </c>
      <c r="CF83" t="s">
        <v>118</v>
      </c>
      <c r="CG83" t="s">
        <v>118</v>
      </c>
      <c r="CH83" t="s">
        <v>121</v>
      </c>
      <c r="CI83" t="s">
        <v>118</v>
      </c>
      <c r="CJ83" t="s">
        <v>115</v>
      </c>
      <c r="CK83" t="s">
        <v>120</v>
      </c>
      <c r="CL83" t="s">
        <v>116</v>
      </c>
      <c r="CM83" t="s">
        <v>117</v>
      </c>
      <c r="CN83" t="s">
        <v>115</v>
      </c>
      <c r="CO83" t="s">
        <v>117</v>
      </c>
      <c r="CP83" t="s">
        <v>116</v>
      </c>
      <c r="CQ83" t="s">
        <v>120</v>
      </c>
      <c r="CR83" t="s">
        <v>120</v>
      </c>
      <c r="CS83" t="s">
        <v>117</v>
      </c>
      <c r="CT83" t="s">
        <v>124</v>
      </c>
      <c r="CU83" t="s">
        <v>120</v>
      </c>
      <c r="CV83" t="s">
        <v>115</v>
      </c>
      <c r="CW83" t="s">
        <v>120</v>
      </c>
      <c r="CX83" t="s">
        <v>115</v>
      </c>
      <c r="CY83" t="s">
        <v>121</v>
      </c>
      <c r="CZ83" t="s">
        <v>118</v>
      </c>
      <c r="DA83" t="s">
        <v>120</v>
      </c>
      <c r="DB83" t="s">
        <v>120</v>
      </c>
      <c r="DC83" t="s">
        <v>121</v>
      </c>
      <c r="DD83" t="s">
        <v>115</v>
      </c>
      <c r="DE83" t="s">
        <v>118</v>
      </c>
      <c r="DF83" t="s">
        <v>121</v>
      </c>
      <c r="DG83" t="s">
        <v>118</v>
      </c>
      <c r="DH83" t="s">
        <v>117</v>
      </c>
      <c r="DI83" t="s">
        <v>117</v>
      </c>
      <c r="DJ83" t="s">
        <v>117</v>
      </c>
    </row>
    <row r="84" spans="2:114" x14ac:dyDescent="0.25">
      <c r="B84">
        <v>2011</v>
      </c>
      <c r="C84" t="s">
        <v>206</v>
      </c>
      <c r="D84" t="e" vm="34">
        <v>#VALUE!</v>
      </c>
      <c r="E84" t="str" cm="1">
        <f t="array" ref="E84">_FV(PEFA2011raw[[#This Row],[Country-abb]],"Abbreviation")</f>
        <v>JO</v>
      </c>
      <c r="F84" t="str">
        <f>_xlfn.XLOOKUP(PEFA2011raw[[#This Row],[ISO-2]],'Code'!$B$2:$B$250,'Code'!$C$2:$C$250,"",0)</f>
        <v>JOR</v>
      </c>
      <c r="G84">
        <v>2007</v>
      </c>
      <c r="H84" t="s">
        <v>115</v>
      </c>
      <c r="I84" t="s">
        <v>115</v>
      </c>
      <c r="J84" t="s">
        <v>118</v>
      </c>
      <c r="K84" t="s">
        <v>118</v>
      </c>
      <c r="L84" t="s">
        <v>137</v>
      </c>
      <c r="M84" t="s">
        <v>115</v>
      </c>
      <c r="N84" t="s">
        <v>115</v>
      </c>
      <c r="O84" t="s">
        <v>118</v>
      </c>
      <c r="P84" t="s">
        <v>118</v>
      </c>
      <c r="Q84" t="s">
        <v>118</v>
      </c>
      <c r="R84" t="s">
        <v>115</v>
      </c>
      <c r="S84" t="s">
        <v>115</v>
      </c>
      <c r="T84" t="s">
        <v>115</v>
      </c>
      <c r="U84" t="s">
        <v>115</v>
      </c>
      <c r="V84" t="s">
        <v>120</v>
      </c>
      <c r="W84" t="s">
        <v>120</v>
      </c>
      <c r="X84" t="s">
        <v>120</v>
      </c>
      <c r="Y84" t="s">
        <v>124</v>
      </c>
      <c r="Z84" t="s">
        <v>115</v>
      </c>
      <c r="AA84" t="s">
        <v>115</v>
      </c>
      <c r="AB84" t="s">
        <v>117</v>
      </c>
      <c r="AC84" t="s">
        <v>124</v>
      </c>
      <c r="AD84" t="s">
        <v>115</v>
      </c>
      <c r="AE84" t="s">
        <v>120</v>
      </c>
      <c r="AF84" t="s">
        <v>120</v>
      </c>
      <c r="AG84" t="s">
        <v>120</v>
      </c>
      <c r="AH84" t="s">
        <v>124</v>
      </c>
      <c r="AI84" t="s">
        <v>115</v>
      </c>
      <c r="AJ84" t="s">
        <v>115</v>
      </c>
      <c r="AK84" t="s">
        <v>117</v>
      </c>
      <c r="AL84" t="s">
        <v>124</v>
      </c>
      <c r="AM84" t="s">
        <v>115</v>
      </c>
      <c r="AN84" t="s">
        <v>115</v>
      </c>
      <c r="AO84" t="s">
        <v>120</v>
      </c>
      <c r="AP84" t="s">
        <v>117</v>
      </c>
      <c r="AQ84" t="s">
        <v>120</v>
      </c>
      <c r="AR84" t="s">
        <v>120</v>
      </c>
      <c r="AS84" t="s">
        <v>120</v>
      </c>
      <c r="AT84" t="s">
        <v>120</v>
      </c>
      <c r="AU84" t="s">
        <v>116</v>
      </c>
      <c r="AV84" t="s">
        <v>117</v>
      </c>
      <c r="AW84" t="s">
        <v>117</v>
      </c>
      <c r="AX84" t="s">
        <v>120</v>
      </c>
      <c r="AY84" t="s">
        <v>120</v>
      </c>
      <c r="AZ84" t="s">
        <v>137</v>
      </c>
      <c r="BA84" t="s">
        <v>137</v>
      </c>
      <c r="BB84" t="s">
        <v>137</v>
      </c>
      <c r="BC84" t="s">
        <v>115</v>
      </c>
      <c r="BD84" t="s">
        <v>137</v>
      </c>
      <c r="BE84" t="s">
        <v>137</v>
      </c>
      <c r="BF84" t="s">
        <v>137</v>
      </c>
      <c r="BG84" t="s">
        <v>124</v>
      </c>
      <c r="BH84" t="s">
        <v>115</v>
      </c>
      <c r="BI84" t="s">
        <v>120</v>
      </c>
      <c r="BJ84" t="s">
        <v>115</v>
      </c>
      <c r="BK84" t="s">
        <v>120</v>
      </c>
      <c r="BL84" t="s">
        <v>137</v>
      </c>
      <c r="BM84" t="s">
        <v>137</v>
      </c>
      <c r="BN84" t="s">
        <v>137</v>
      </c>
      <c r="BO84" t="s">
        <v>137</v>
      </c>
      <c r="BP84" t="s">
        <v>120</v>
      </c>
      <c r="BQ84" t="s">
        <v>137</v>
      </c>
      <c r="BR84" t="s">
        <v>137</v>
      </c>
      <c r="BS84" t="s">
        <v>137</v>
      </c>
      <c r="BT84" t="s">
        <v>137</v>
      </c>
      <c r="BU84" t="s">
        <v>120</v>
      </c>
      <c r="BV84" t="s">
        <v>137</v>
      </c>
      <c r="BW84" t="s">
        <v>137</v>
      </c>
      <c r="BX84" t="s">
        <v>137</v>
      </c>
      <c r="BY84" t="s">
        <v>117</v>
      </c>
      <c r="BZ84" t="s">
        <v>137</v>
      </c>
      <c r="CA84" t="s">
        <v>137</v>
      </c>
      <c r="CB84" t="s">
        <v>137</v>
      </c>
      <c r="CC84" t="s">
        <v>124</v>
      </c>
      <c r="CD84" t="s">
        <v>115</v>
      </c>
      <c r="CE84" t="s">
        <v>120</v>
      </c>
      <c r="CF84" t="s">
        <v>118</v>
      </c>
      <c r="CG84" t="s">
        <v>118</v>
      </c>
      <c r="CH84" t="s">
        <v>117</v>
      </c>
      <c r="CI84" t="s">
        <v>137</v>
      </c>
      <c r="CJ84" t="s">
        <v>137</v>
      </c>
      <c r="CK84" t="s">
        <v>137</v>
      </c>
      <c r="CL84" t="s">
        <v>117</v>
      </c>
      <c r="CM84" t="s">
        <v>137</v>
      </c>
      <c r="CN84" t="s">
        <v>137</v>
      </c>
      <c r="CO84" t="s">
        <v>137</v>
      </c>
      <c r="CP84" t="s">
        <v>117</v>
      </c>
      <c r="CQ84" t="s">
        <v>137</v>
      </c>
      <c r="CR84" t="s">
        <v>137</v>
      </c>
      <c r="CS84" t="s">
        <v>137</v>
      </c>
      <c r="CT84" t="s">
        <v>115</v>
      </c>
      <c r="CU84" t="s">
        <v>137</v>
      </c>
      <c r="CV84" t="s">
        <v>137</v>
      </c>
      <c r="CW84" t="s">
        <v>137</v>
      </c>
      <c r="CX84" t="s">
        <v>137</v>
      </c>
      <c r="CY84" t="s">
        <v>117</v>
      </c>
      <c r="CZ84" t="s">
        <v>137</v>
      </c>
      <c r="DA84" t="s">
        <v>137</v>
      </c>
      <c r="DB84" t="s">
        <v>137</v>
      </c>
      <c r="DC84" t="s">
        <v>117</v>
      </c>
      <c r="DD84" t="s">
        <v>137</v>
      </c>
      <c r="DE84" t="s">
        <v>137</v>
      </c>
      <c r="DF84" t="s">
        <v>118</v>
      </c>
      <c r="DG84" t="s">
        <v>137</v>
      </c>
      <c r="DH84" t="s">
        <v>137</v>
      </c>
      <c r="DI84" t="s">
        <v>118</v>
      </c>
      <c r="DJ84" t="s">
        <v>118</v>
      </c>
    </row>
    <row r="85" spans="2:114" x14ac:dyDescent="0.25">
      <c r="B85">
        <v>2011</v>
      </c>
      <c r="C85" t="s">
        <v>193</v>
      </c>
      <c r="D85" t="e" vm="35">
        <v>#VALUE!</v>
      </c>
      <c r="E85" t="str" cm="1">
        <f t="array" ref="E85">_FV(PEFA2011raw[[#This Row],[Country-abb]],"Abbreviation")</f>
        <v>KE</v>
      </c>
      <c r="F85" t="str">
        <f>_xlfn.XLOOKUP(PEFA2011raw[[#This Row],[ISO-2]],'Code'!$B$2:$B$250,'Code'!$C$2:$C$250,"",0)</f>
        <v>KEN</v>
      </c>
      <c r="G85">
        <v>2012</v>
      </c>
      <c r="H85" t="s">
        <v>120</v>
      </c>
      <c r="I85" t="s">
        <v>120</v>
      </c>
      <c r="J85" t="s">
        <v>116</v>
      </c>
      <c r="K85" t="s">
        <v>117</v>
      </c>
      <c r="L85" t="s">
        <v>115</v>
      </c>
      <c r="M85" t="s">
        <v>120</v>
      </c>
      <c r="N85" t="s">
        <v>120</v>
      </c>
      <c r="O85" t="s">
        <v>116</v>
      </c>
      <c r="P85" t="s">
        <v>117</v>
      </c>
      <c r="Q85" t="s">
        <v>120</v>
      </c>
      <c r="R85" t="s">
        <v>117</v>
      </c>
      <c r="S85" t="s">
        <v>117</v>
      </c>
      <c r="T85" t="s">
        <v>117</v>
      </c>
      <c r="U85" t="s">
        <v>117</v>
      </c>
      <c r="V85" t="s">
        <v>118</v>
      </c>
      <c r="W85" t="s">
        <v>118</v>
      </c>
      <c r="X85" t="s">
        <v>118</v>
      </c>
      <c r="Y85" t="s">
        <v>120</v>
      </c>
      <c r="Z85" t="s">
        <v>120</v>
      </c>
      <c r="AA85" t="s">
        <v>115</v>
      </c>
      <c r="AB85" t="s">
        <v>118</v>
      </c>
      <c r="AC85" t="s">
        <v>117</v>
      </c>
      <c r="AD85" t="s">
        <v>117</v>
      </c>
      <c r="AE85" t="s">
        <v>117</v>
      </c>
      <c r="AF85" t="s">
        <v>120</v>
      </c>
      <c r="AG85" t="s">
        <v>120</v>
      </c>
      <c r="AH85" t="s">
        <v>120</v>
      </c>
      <c r="AI85" t="s">
        <v>120</v>
      </c>
      <c r="AJ85" t="s">
        <v>115</v>
      </c>
      <c r="AK85" t="s">
        <v>118</v>
      </c>
      <c r="AL85" t="s">
        <v>116</v>
      </c>
      <c r="AM85" t="s">
        <v>117</v>
      </c>
      <c r="AN85" t="s">
        <v>115</v>
      </c>
      <c r="AO85" t="s">
        <v>117</v>
      </c>
      <c r="AP85" t="s">
        <v>118</v>
      </c>
      <c r="AQ85" t="s">
        <v>124</v>
      </c>
      <c r="AR85" t="s">
        <v>120</v>
      </c>
      <c r="AS85" t="s">
        <v>115</v>
      </c>
      <c r="AT85" t="s">
        <v>120</v>
      </c>
      <c r="AU85" t="s">
        <v>120</v>
      </c>
      <c r="AV85" t="s">
        <v>117</v>
      </c>
      <c r="AW85" t="s">
        <v>120</v>
      </c>
      <c r="AX85" t="s">
        <v>115</v>
      </c>
      <c r="AY85" t="s">
        <v>121</v>
      </c>
      <c r="AZ85" t="s">
        <v>118</v>
      </c>
      <c r="BA85" t="s">
        <v>120</v>
      </c>
      <c r="BB85" t="s">
        <v>115</v>
      </c>
      <c r="BC85" t="s">
        <v>120</v>
      </c>
      <c r="BD85" t="s">
        <v>120</v>
      </c>
      <c r="BE85" t="s">
        <v>120</v>
      </c>
      <c r="BF85" t="s">
        <v>120</v>
      </c>
      <c r="BG85" t="s">
        <v>120</v>
      </c>
      <c r="BH85" t="s">
        <v>120</v>
      </c>
      <c r="BI85" t="s">
        <v>117</v>
      </c>
      <c r="BJ85" t="s">
        <v>115</v>
      </c>
      <c r="BK85" t="s">
        <v>124</v>
      </c>
      <c r="BL85" t="s">
        <v>115</v>
      </c>
      <c r="BM85" t="s">
        <v>120</v>
      </c>
      <c r="BN85" t="s">
        <v>115</v>
      </c>
      <c r="BO85" t="s">
        <v>115</v>
      </c>
      <c r="BP85" t="s">
        <v>116</v>
      </c>
      <c r="BQ85" t="s">
        <v>120</v>
      </c>
      <c r="BR85" t="s">
        <v>118</v>
      </c>
      <c r="BS85" t="s">
        <v>120</v>
      </c>
      <c r="BT85" t="s">
        <v>120</v>
      </c>
      <c r="BU85" t="s">
        <v>117</v>
      </c>
      <c r="BV85" t="s">
        <v>117</v>
      </c>
      <c r="BW85" t="s">
        <v>117</v>
      </c>
      <c r="BX85" t="s">
        <v>117</v>
      </c>
      <c r="BY85" t="s">
        <v>116</v>
      </c>
      <c r="BZ85" t="s">
        <v>120</v>
      </c>
      <c r="CA85" t="s">
        <v>120</v>
      </c>
      <c r="CB85" t="s">
        <v>117</v>
      </c>
      <c r="CC85" t="s">
        <v>118</v>
      </c>
      <c r="CD85" t="s">
        <v>118</v>
      </c>
      <c r="CE85" t="s">
        <v>118</v>
      </c>
      <c r="CF85" t="s">
        <v>118</v>
      </c>
      <c r="CG85" t="s">
        <v>118</v>
      </c>
      <c r="CH85" t="s">
        <v>116</v>
      </c>
      <c r="CI85" t="s">
        <v>115</v>
      </c>
      <c r="CJ85" t="s">
        <v>115</v>
      </c>
      <c r="CK85" t="s">
        <v>117</v>
      </c>
      <c r="CL85" t="s">
        <v>121</v>
      </c>
      <c r="CM85" t="s">
        <v>118</v>
      </c>
      <c r="CN85" t="s">
        <v>120</v>
      </c>
      <c r="CO85" t="s">
        <v>118</v>
      </c>
      <c r="CP85" t="s">
        <v>121</v>
      </c>
      <c r="CQ85" t="s">
        <v>117</v>
      </c>
      <c r="CR85" t="s">
        <v>120</v>
      </c>
      <c r="CS85" t="s">
        <v>118</v>
      </c>
      <c r="CT85" t="s">
        <v>116</v>
      </c>
      <c r="CU85" t="s">
        <v>115</v>
      </c>
      <c r="CV85" t="s">
        <v>115</v>
      </c>
      <c r="CW85" t="s">
        <v>115</v>
      </c>
      <c r="CX85" t="s">
        <v>117</v>
      </c>
      <c r="CY85" t="s">
        <v>116</v>
      </c>
      <c r="CZ85" t="s">
        <v>117</v>
      </c>
      <c r="DA85" t="s">
        <v>115</v>
      </c>
      <c r="DB85" t="s">
        <v>117</v>
      </c>
      <c r="DC85" t="s">
        <v>118</v>
      </c>
      <c r="DD85" t="s">
        <v>118</v>
      </c>
      <c r="DE85" t="s">
        <v>118</v>
      </c>
      <c r="DF85" t="s">
        <v>118</v>
      </c>
      <c r="DG85" t="s">
        <v>118</v>
      </c>
      <c r="DH85" t="s">
        <v>118</v>
      </c>
      <c r="DI85" t="s">
        <v>118</v>
      </c>
      <c r="DJ85" t="s">
        <v>118</v>
      </c>
    </row>
    <row r="86" spans="2:114" x14ac:dyDescent="0.25">
      <c r="B86">
        <v>2011</v>
      </c>
      <c r="C86" t="s">
        <v>193</v>
      </c>
      <c r="D86" t="e" vm="35">
        <v>#VALUE!</v>
      </c>
      <c r="E86" t="str" cm="1">
        <f t="array" ref="E86">_FV(PEFA2011raw[[#This Row],[Country-abb]],"Abbreviation")</f>
        <v>KE</v>
      </c>
      <c r="F86" t="str">
        <f>_xlfn.XLOOKUP(PEFA2011raw[[#This Row],[ISO-2]],'Code'!$B$2:$B$250,'Code'!$C$2:$C$250,"",0)</f>
        <v>KEN</v>
      </c>
      <c r="G86">
        <v>2009</v>
      </c>
      <c r="H86" t="s">
        <v>120</v>
      </c>
      <c r="I86" t="s">
        <v>120</v>
      </c>
      <c r="J86" t="s">
        <v>120</v>
      </c>
      <c r="K86" t="s">
        <v>120</v>
      </c>
      <c r="L86" t="s">
        <v>137</v>
      </c>
      <c r="M86" t="s">
        <v>115</v>
      </c>
      <c r="N86" t="s">
        <v>115</v>
      </c>
      <c r="O86" t="s">
        <v>120</v>
      </c>
      <c r="P86" t="s">
        <v>120</v>
      </c>
      <c r="Q86" t="s">
        <v>120</v>
      </c>
      <c r="R86" t="s">
        <v>117</v>
      </c>
      <c r="S86" t="s">
        <v>117</v>
      </c>
      <c r="T86" t="s">
        <v>120</v>
      </c>
      <c r="U86" t="s">
        <v>120</v>
      </c>
      <c r="V86" t="s">
        <v>118</v>
      </c>
      <c r="W86" t="s">
        <v>118</v>
      </c>
      <c r="X86" t="s">
        <v>118</v>
      </c>
      <c r="Y86" t="s">
        <v>120</v>
      </c>
      <c r="Z86" t="s">
        <v>115</v>
      </c>
      <c r="AA86" t="s">
        <v>115</v>
      </c>
      <c r="AB86" t="s">
        <v>118</v>
      </c>
      <c r="AC86" t="s">
        <v>117</v>
      </c>
      <c r="AD86" t="s">
        <v>117</v>
      </c>
      <c r="AE86" t="s">
        <v>117</v>
      </c>
      <c r="AF86" t="s">
        <v>120</v>
      </c>
      <c r="AG86" t="s">
        <v>120</v>
      </c>
      <c r="AH86" t="s">
        <v>116</v>
      </c>
      <c r="AI86" t="s">
        <v>117</v>
      </c>
      <c r="AJ86" t="s">
        <v>115</v>
      </c>
      <c r="AK86" t="s">
        <v>118</v>
      </c>
      <c r="AL86" t="s">
        <v>116</v>
      </c>
      <c r="AM86" t="s">
        <v>117</v>
      </c>
      <c r="AN86" t="s">
        <v>120</v>
      </c>
      <c r="AO86" t="s">
        <v>120</v>
      </c>
      <c r="AP86" t="s">
        <v>118</v>
      </c>
      <c r="AQ86" t="s">
        <v>124</v>
      </c>
      <c r="AR86" t="s">
        <v>120</v>
      </c>
      <c r="AS86" t="s">
        <v>115</v>
      </c>
      <c r="AT86" t="s">
        <v>120</v>
      </c>
      <c r="AU86" t="s">
        <v>120</v>
      </c>
      <c r="AV86" t="s">
        <v>117</v>
      </c>
      <c r="AW86" t="s">
        <v>120</v>
      </c>
      <c r="AX86" t="s">
        <v>120</v>
      </c>
      <c r="AY86" t="s">
        <v>121</v>
      </c>
      <c r="AZ86" t="s">
        <v>118</v>
      </c>
      <c r="BA86" t="s">
        <v>115</v>
      </c>
      <c r="BB86" t="s">
        <v>120</v>
      </c>
      <c r="BC86" t="s">
        <v>124</v>
      </c>
      <c r="BD86" t="s">
        <v>120</v>
      </c>
      <c r="BE86" t="s">
        <v>120</v>
      </c>
      <c r="BF86" t="s">
        <v>115</v>
      </c>
      <c r="BG86" t="s">
        <v>120</v>
      </c>
      <c r="BH86" t="s">
        <v>115</v>
      </c>
      <c r="BI86" t="s">
        <v>117</v>
      </c>
      <c r="BJ86" t="s">
        <v>120</v>
      </c>
      <c r="BK86" t="s">
        <v>116</v>
      </c>
      <c r="BL86" t="s">
        <v>120</v>
      </c>
      <c r="BM86" t="s">
        <v>120</v>
      </c>
      <c r="BN86" t="s">
        <v>117</v>
      </c>
      <c r="BO86" t="s">
        <v>117</v>
      </c>
      <c r="BP86" t="s">
        <v>120</v>
      </c>
      <c r="BQ86" t="s">
        <v>117</v>
      </c>
      <c r="BR86" t="s">
        <v>120</v>
      </c>
      <c r="BS86" t="s">
        <v>115</v>
      </c>
      <c r="BT86" t="s">
        <v>137</v>
      </c>
      <c r="BU86" t="s">
        <v>117</v>
      </c>
      <c r="BV86" t="s">
        <v>117</v>
      </c>
      <c r="BW86" t="s">
        <v>117</v>
      </c>
      <c r="BX86" t="s">
        <v>117</v>
      </c>
      <c r="BY86" t="s">
        <v>116</v>
      </c>
      <c r="BZ86" t="s">
        <v>120</v>
      </c>
      <c r="CA86" t="s">
        <v>120</v>
      </c>
      <c r="CB86" t="s">
        <v>117</v>
      </c>
      <c r="CC86" t="s">
        <v>116</v>
      </c>
      <c r="CD86" t="s">
        <v>120</v>
      </c>
      <c r="CE86" t="s">
        <v>117</v>
      </c>
      <c r="CF86" t="s">
        <v>118</v>
      </c>
      <c r="CG86" t="s">
        <v>118</v>
      </c>
      <c r="CH86" t="s">
        <v>116</v>
      </c>
      <c r="CI86" t="s">
        <v>120</v>
      </c>
      <c r="CJ86" t="s">
        <v>120</v>
      </c>
      <c r="CK86" t="s">
        <v>117</v>
      </c>
      <c r="CL86" t="s">
        <v>121</v>
      </c>
      <c r="CM86" t="s">
        <v>118</v>
      </c>
      <c r="CN86" t="s">
        <v>120</v>
      </c>
      <c r="CO86" t="s">
        <v>117</v>
      </c>
      <c r="CP86" t="s">
        <v>116</v>
      </c>
      <c r="CQ86" t="s">
        <v>120</v>
      </c>
      <c r="CR86" t="s">
        <v>120</v>
      </c>
      <c r="CS86" t="s">
        <v>117</v>
      </c>
      <c r="CT86" t="s">
        <v>121</v>
      </c>
      <c r="CU86" t="s">
        <v>120</v>
      </c>
      <c r="CV86" t="s">
        <v>120</v>
      </c>
      <c r="CW86" t="s">
        <v>118</v>
      </c>
      <c r="CX86" t="s">
        <v>117</v>
      </c>
      <c r="CY86" t="s">
        <v>121</v>
      </c>
      <c r="CZ86" t="s">
        <v>118</v>
      </c>
      <c r="DA86" t="s">
        <v>120</v>
      </c>
      <c r="DB86" t="s">
        <v>117</v>
      </c>
      <c r="DC86" t="s">
        <v>118</v>
      </c>
      <c r="DD86" t="s">
        <v>118</v>
      </c>
      <c r="DE86" t="s">
        <v>118</v>
      </c>
      <c r="DF86" t="s">
        <v>121</v>
      </c>
      <c r="DG86" t="s">
        <v>118</v>
      </c>
      <c r="DH86" t="s">
        <v>117</v>
      </c>
      <c r="DI86" t="s">
        <v>118</v>
      </c>
      <c r="DJ86" t="s">
        <v>118</v>
      </c>
    </row>
    <row r="87" spans="2:114" x14ac:dyDescent="0.25">
      <c r="B87">
        <v>2011</v>
      </c>
      <c r="C87" t="s">
        <v>193</v>
      </c>
      <c r="D87" t="e" vm="35">
        <v>#VALUE!</v>
      </c>
      <c r="E87" t="str" cm="1">
        <f t="array" ref="E87">_FV(PEFA2011raw[[#This Row],[Country-abb]],"Abbreviation")</f>
        <v>KE</v>
      </c>
      <c r="F87" t="str">
        <f>_xlfn.XLOOKUP(PEFA2011raw[[#This Row],[ISO-2]],'Code'!$B$2:$B$250,'Code'!$C$2:$C$250,"",0)</f>
        <v>KEN</v>
      </c>
      <c r="G87">
        <v>2006</v>
      </c>
      <c r="H87" t="s">
        <v>117</v>
      </c>
      <c r="I87" t="s">
        <v>117</v>
      </c>
      <c r="J87" t="s">
        <v>115</v>
      </c>
      <c r="K87" t="s">
        <v>115</v>
      </c>
      <c r="L87" t="s">
        <v>137</v>
      </c>
      <c r="M87" t="s">
        <v>117</v>
      </c>
      <c r="N87" t="s">
        <v>117</v>
      </c>
      <c r="O87" t="s">
        <v>120</v>
      </c>
      <c r="P87" t="s">
        <v>120</v>
      </c>
      <c r="Q87" t="s">
        <v>120</v>
      </c>
      <c r="R87" t="s">
        <v>117</v>
      </c>
      <c r="S87" t="s">
        <v>117</v>
      </c>
      <c r="T87" t="s">
        <v>120</v>
      </c>
      <c r="U87" t="s">
        <v>120</v>
      </c>
      <c r="V87" t="s">
        <v>117</v>
      </c>
      <c r="W87" t="s">
        <v>117</v>
      </c>
      <c r="X87" t="s">
        <v>117</v>
      </c>
      <c r="Y87" t="s">
        <v>120</v>
      </c>
      <c r="Z87" t="s">
        <v>115</v>
      </c>
      <c r="AA87" t="s">
        <v>115</v>
      </c>
      <c r="AB87" t="s">
        <v>118</v>
      </c>
      <c r="AC87" t="s">
        <v>116</v>
      </c>
      <c r="AD87" t="s">
        <v>117</v>
      </c>
      <c r="AE87" t="s">
        <v>115</v>
      </c>
      <c r="AF87" t="s">
        <v>120</v>
      </c>
      <c r="AG87" t="s">
        <v>120</v>
      </c>
      <c r="AH87" t="s">
        <v>120</v>
      </c>
      <c r="AI87" t="s">
        <v>115</v>
      </c>
      <c r="AJ87" t="s">
        <v>115</v>
      </c>
      <c r="AK87" t="s">
        <v>118</v>
      </c>
      <c r="AL87" t="s">
        <v>117</v>
      </c>
      <c r="AM87" t="s">
        <v>117</v>
      </c>
      <c r="AN87" t="s">
        <v>117</v>
      </c>
      <c r="AO87" t="s">
        <v>120</v>
      </c>
      <c r="AP87" t="s">
        <v>118</v>
      </c>
      <c r="AQ87" t="s">
        <v>120</v>
      </c>
      <c r="AR87" t="s">
        <v>120</v>
      </c>
      <c r="AS87" t="s">
        <v>120</v>
      </c>
      <c r="AT87" t="s">
        <v>120</v>
      </c>
      <c r="AU87" t="s">
        <v>116</v>
      </c>
      <c r="AV87" t="s">
        <v>117</v>
      </c>
      <c r="AW87" t="s">
        <v>117</v>
      </c>
      <c r="AX87" t="s">
        <v>120</v>
      </c>
      <c r="AY87" t="s">
        <v>121</v>
      </c>
      <c r="AZ87" t="s">
        <v>118</v>
      </c>
      <c r="BA87" t="s">
        <v>115</v>
      </c>
      <c r="BB87" t="s">
        <v>120</v>
      </c>
      <c r="BC87" t="s">
        <v>124</v>
      </c>
      <c r="BD87" t="s">
        <v>120</v>
      </c>
      <c r="BE87" t="s">
        <v>120</v>
      </c>
      <c r="BF87" t="s">
        <v>115</v>
      </c>
      <c r="BG87" t="s">
        <v>120</v>
      </c>
      <c r="BH87" t="s">
        <v>120</v>
      </c>
      <c r="BI87" t="s">
        <v>120</v>
      </c>
      <c r="BJ87" t="s">
        <v>120</v>
      </c>
      <c r="BK87" t="s">
        <v>121</v>
      </c>
      <c r="BL87" t="s">
        <v>118</v>
      </c>
      <c r="BM87" t="s">
        <v>118</v>
      </c>
      <c r="BN87" t="s">
        <v>120</v>
      </c>
      <c r="BO87" t="s">
        <v>117</v>
      </c>
      <c r="BP87" t="s">
        <v>120</v>
      </c>
      <c r="BQ87" t="s">
        <v>117</v>
      </c>
      <c r="BR87" t="s">
        <v>120</v>
      </c>
      <c r="BS87" t="s">
        <v>115</v>
      </c>
      <c r="BT87" t="s">
        <v>137</v>
      </c>
      <c r="BU87" t="s">
        <v>117</v>
      </c>
      <c r="BV87" t="s">
        <v>117</v>
      </c>
      <c r="BW87" t="s">
        <v>117</v>
      </c>
      <c r="BX87" t="s">
        <v>117</v>
      </c>
      <c r="BY87" t="s">
        <v>117</v>
      </c>
      <c r="BZ87" t="s">
        <v>117</v>
      </c>
      <c r="CA87" t="s">
        <v>117</v>
      </c>
      <c r="CB87" t="s">
        <v>117</v>
      </c>
      <c r="CC87" t="s">
        <v>117</v>
      </c>
      <c r="CD87" t="s">
        <v>120</v>
      </c>
      <c r="CE87" t="s">
        <v>118</v>
      </c>
      <c r="CF87" t="s">
        <v>120</v>
      </c>
      <c r="CG87" t="s">
        <v>120</v>
      </c>
      <c r="CH87" t="s">
        <v>116</v>
      </c>
      <c r="CI87" t="s">
        <v>120</v>
      </c>
      <c r="CJ87" t="s">
        <v>117</v>
      </c>
      <c r="CK87" t="s">
        <v>117</v>
      </c>
      <c r="CL87" t="s">
        <v>121</v>
      </c>
      <c r="CM87" t="s">
        <v>118</v>
      </c>
      <c r="CN87" t="s">
        <v>120</v>
      </c>
      <c r="CO87" t="s">
        <v>117</v>
      </c>
      <c r="CP87" t="s">
        <v>121</v>
      </c>
      <c r="CQ87" t="s">
        <v>117</v>
      </c>
      <c r="CR87" t="s">
        <v>118</v>
      </c>
      <c r="CS87" t="s">
        <v>118</v>
      </c>
      <c r="CT87" t="s">
        <v>121</v>
      </c>
      <c r="CU87" t="s">
        <v>117</v>
      </c>
      <c r="CV87" t="s">
        <v>117</v>
      </c>
      <c r="CW87" t="s">
        <v>118</v>
      </c>
      <c r="CX87" t="s">
        <v>117</v>
      </c>
      <c r="CY87" t="s">
        <v>121</v>
      </c>
      <c r="CZ87" t="s">
        <v>118</v>
      </c>
      <c r="DA87" t="s">
        <v>117</v>
      </c>
      <c r="DB87" t="s">
        <v>117</v>
      </c>
      <c r="DC87" t="s">
        <v>118</v>
      </c>
      <c r="DD87" t="s">
        <v>118</v>
      </c>
      <c r="DE87" t="s">
        <v>118</v>
      </c>
      <c r="DF87" t="s">
        <v>118</v>
      </c>
      <c r="DG87" t="s">
        <v>118</v>
      </c>
      <c r="DH87" t="s">
        <v>118</v>
      </c>
      <c r="DI87" t="s">
        <v>118</v>
      </c>
      <c r="DJ87" t="s">
        <v>118</v>
      </c>
    </row>
    <row r="88" spans="2:114" x14ac:dyDescent="0.25">
      <c r="B88">
        <v>2011</v>
      </c>
      <c r="C88" t="s">
        <v>135</v>
      </c>
      <c r="D88" t="e" vm="68">
        <v>#VALUE!</v>
      </c>
      <c r="E88" t="e" cm="1" vm="98">
        <f t="array" ref="E88">_FV(PEFA2011raw[[#This Row],[Country-abb]],"Abbreviation")</f>
        <v>#VALUE!</v>
      </c>
      <c r="F88" t="s">
        <v>571</v>
      </c>
      <c r="G88">
        <v>2016</v>
      </c>
      <c r="H88" t="s">
        <v>120</v>
      </c>
      <c r="I88" t="s">
        <v>120</v>
      </c>
      <c r="J88" t="s">
        <v>124</v>
      </c>
      <c r="K88" t="s">
        <v>120</v>
      </c>
      <c r="L88" t="s">
        <v>115</v>
      </c>
      <c r="M88" t="s">
        <v>117</v>
      </c>
      <c r="N88" t="s">
        <v>117</v>
      </c>
      <c r="O88" t="s">
        <v>116</v>
      </c>
      <c r="P88" t="s">
        <v>117</v>
      </c>
      <c r="Q88" t="s">
        <v>120</v>
      </c>
      <c r="R88" t="s">
        <v>115</v>
      </c>
      <c r="S88" t="s">
        <v>115</v>
      </c>
      <c r="T88" t="s">
        <v>120</v>
      </c>
      <c r="U88" t="s">
        <v>120</v>
      </c>
      <c r="V88" t="s">
        <v>115</v>
      </c>
      <c r="W88" t="s">
        <v>115</v>
      </c>
      <c r="X88" t="s">
        <v>115</v>
      </c>
      <c r="Y88" t="s">
        <v>115</v>
      </c>
      <c r="Z88" t="s">
        <v>115</v>
      </c>
      <c r="AA88" t="s">
        <v>120</v>
      </c>
      <c r="AB88" t="s">
        <v>115</v>
      </c>
      <c r="AC88" t="s">
        <v>124</v>
      </c>
      <c r="AD88" t="s">
        <v>120</v>
      </c>
      <c r="AE88" t="s">
        <v>115</v>
      </c>
      <c r="AF88" t="s">
        <v>115</v>
      </c>
      <c r="AG88" t="s">
        <v>115</v>
      </c>
      <c r="AH88" t="s">
        <v>115</v>
      </c>
      <c r="AI88" t="s">
        <v>115</v>
      </c>
      <c r="AJ88" t="s">
        <v>115</v>
      </c>
      <c r="AK88" t="s">
        <v>115</v>
      </c>
      <c r="AL88" t="s">
        <v>117</v>
      </c>
      <c r="AM88" t="s">
        <v>117</v>
      </c>
      <c r="AN88" t="s">
        <v>115</v>
      </c>
      <c r="AO88" t="s">
        <v>117</v>
      </c>
      <c r="AP88" t="s">
        <v>118</v>
      </c>
      <c r="AQ88" t="s">
        <v>124</v>
      </c>
      <c r="AR88" t="s">
        <v>115</v>
      </c>
      <c r="AS88" t="s">
        <v>115</v>
      </c>
      <c r="AT88" t="s">
        <v>117</v>
      </c>
      <c r="AU88" t="s">
        <v>120</v>
      </c>
      <c r="AV88" t="s">
        <v>120</v>
      </c>
      <c r="AW88" t="s">
        <v>120</v>
      </c>
      <c r="AX88" t="s">
        <v>117</v>
      </c>
      <c r="AY88" t="s">
        <v>121</v>
      </c>
      <c r="AZ88" t="s">
        <v>118</v>
      </c>
      <c r="BA88" t="s">
        <v>115</v>
      </c>
      <c r="BB88" t="s">
        <v>115</v>
      </c>
      <c r="BC88" t="s">
        <v>115</v>
      </c>
      <c r="BD88" t="s">
        <v>115</v>
      </c>
      <c r="BE88" t="s">
        <v>115</v>
      </c>
      <c r="BF88" t="s">
        <v>115</v>
      </c>
      <c r="BG88" t="s">
        <v>115</v>
      </c>
      <c r="BH88" t="s">
        <v>115</v>
      </c>
      <c r="BI88" t="s">
        <v>115</v>
      </c>
      <c r="BJ88" t="s">
        <v>115</v>
      </c>
      <c r="BK88" t="s">
        <v>116</v>
      </c>
      <c r="BL88" t="s">
        <v>117</v>
      </c>
      <c r="BM88" t="s">
        <v>120</v>
      </c>
      <c r="BN88" t="s">
        <v>120</v>
      </c>
      <c r="BO88" t="s">
        <v>117</v>
      </c>
      <c r="BP88" t="s">
        <v>117</v>
      </c>
      <c r="BQ88" t="s">
        <v>120</v>
      </c>
      <c r="BR88" t="s">
        <v>118</v>
      </c>
      <c r="BS88" t="s">
        <v>120</v>
      </c>
      <c r="BT88" t="s">
        <v>118</v>
      </c>
      <c r="BU88" t="s">
        <v>116</v>
      </c>
      <c r="BV88" t="s">
        <v>117</v>
      </c>
      <c r="BW88" t="s">
        <v>115</v>
      </c>
      <c r="BX88" t="s">
        <v>117</v>
      </c>
      <c r="BY88" t="s">
        <v>116</v>
      </c>
      <c r="BZ88" t="s">
        <v>117</v>
      </c>
      <c r="CA88" t="s">
        <v>115</v>
      </c>
      <c r="CB88" t="s">
        <v>120</v>
      </c>
      <c r="CC88" t="s">
        <v>115</v>
      </c>
      <c r="CD88" t="s">
        <v>115</v>
      </c>
      <c r="CE88" t="s">
        <v>115</v>
      </c>
      <c r="CF88" t="s">
        <v>120</v>
      </c>
      <c r="CG88" t="s">
        <v>120</v>
      </c>
      <c r="CH88" t="s">
        <v>124</v>
      </c>
      <c r="CI88" t="s">
        <v>115</v>
      </c>
      <c r="CJ88" t="s">
        <v>115</v>
      </c>
      <c r="CK88" t="s">
        <v>120</v>
      </c>
      <c r="CL88" t="s">
        <v>115</v>
      </c>
      <c r="CM88" t="s">
        <v>115</v>
      </c>
      <c r="CN88" t="s">
        <v>115</v>
      </c>
      <c r="CO88" t="s">
        <v>115</v>
      </c>
      <c r="CP88" t="s">
        <v>124</v>
      </c>
      <c r="CQ88" t="s">
        <v>115</v>
      </c>
      <c r="CR88" t="s">
        <v>120</v>
      </c>
      <c r="CS88" t="s">
        <v>120</v>
      </c>
      <c r="CT88" t="s">
        <v>120</v>
      </c>
      <c r="CU88" t="s">
        <v>115</v>
      </c>
      <c r="CV88" t="s">
        <v>120</v>
      </c>
      <c r="CW88" t="s">
        <v>115</v>
      </c>
      <c r="CX88" t="s">
        <v>120</v>
      </c>
      <c r="CY88" t="s">
        <v>120</v>
      </c>
      <c r="CZ88" t="s">
        <v>120</v>
      </c>
      <c r="DA88" t="s">
        <v>120</v>
      </c>
      <c r="DB88" t="s">
        <v>120</v>
      </c>
      <c r="DC88" t="s">
        <v>123</v>
      </c>
      <c r="DD88" t="s">
        <v>123</v>
      </c>
      <c r="DE88" t="s">
        <v>123</v>
      </c>
      <c r="DF88" t="s">
        <v>118</v>
      </c>
      <c r="DG88" t="s">
        <v>118</v>
      </c>
      <c r="DH88" t="s">
        <v>118</v>
      </c>
      <c r="DI88" t="s">
        <v>118</v>
      </c>
      <c r="DJ88" t="s">
        <v>118</v>
      </c>
    </row>
    <row r="89" spans="2:114" x14ac:dyDescent="0.25">
      <c r="B89">
        <v>2011</v>
      </c>
      <c r="C89" t="s">
        <v>135</v>
      </c>
      <c r="D89" t="e" vm="68">
        <v>#VALUE!</v>
      </c>
      <c r="E89" t="e" cm="1" vm="98">
        <f t="array" ref="E89">_FV(PEFA2011raw[[#This Row],[Country-abb]],"Abbreviation")</f>
        <v>#VALUE!</v>
      </c>
      <c r="F89" t="s">
        <v>571</v>
      </c>
      <c r="G89">
        <v>2013</v>
      </c>
      <c r="H89" t="s">
        <v>120</v>
      </c>
      <c r="I89" t="s">
        <v>120</v>
      </c>
      <c r="J89" t="s">
        <v>124</v>
      </c>
      <c r="K89" t="s">
        <v>120</v>
      </c>
      <c r="L89" t="s">
        <v>115</v>
      </c>
      <c r="M89" t="s">
        <v>115</v>
      </c>
      <c r="N89" t="s">
        <v>115</v>
      </c>
      <c r="O89" t="s">
        <v>115</v>
      </c>
      <c r="P89" t="s">
        <v>115</v>
      </c>
      <c r="Q89" t="s">
        <v>115</v>
      </c>
      <c r="R89" t="s">
        <v>115</v>
      </c>
      <c r="S89" t="s">
        <v>115</v>
      </c>
      <c r="T89" t="s">
        <v>120</v>
      </c>
      <c r="U89" t="s">
        <v>120</v>
      </c>
      <c r="V89" t="s">
        <v>115</v>
      </c>
      <c r="W89" t="s">
        <v>115</v>
      </c>
      <c r="X89" t="s">
        <v>115</v>
      </c>
      <c r="Y89" t="s">
        <v>115</v>
      </c>
      <c r="Z89" t="s">
        <v>115</v>
      </c>
      <c r="AA89" t="s">
        <v>120</v>
      </c>
      <c r="AB89" t="s">
        <v>115</v>
      </c>
      <c r="AC89" t="s">
        <v>116</v>
      </c>
      <c r="AD89" t="s">
        <v>117</v>
      </c>
      <c r="AE89" t="s">
        <v>115</v>
      </c>
      <c r="AF89" t="s">
        <v>120</v>
      </c>
      <c r="AG89" t="s">
        <v>120</v>
      </c>
      <c r="AH89" t="s">
        <v>120</v>
      </c>
      <c r="AI89" t="s">
        <v>115</v>
      </c>
      <c r="AJ89" t="s">
        <v>117</v>
      </c>
      <c r="AK89" t="s">
        <v>120</v>
      </c>
      <c r="AL89" t="s">
        <v>116</v>
      </c>
      <c r="AM89" t="s">
        <v>117</v>
      </c>
      <c r="AN89" t="s">
        <v>115</v>
      </c>
      <c r="AO89" t="s">
        <v>117</v>
      </c>
      <c r="AP89" t="s">
        <v>118</v>
      </c>
      <c r="AQ89" t="s">
        <v>115</v>
      </c>
      <c r="AR89" t="s">
        <v>115</v>
      </c>
      <c r="AS89" t="s">
        <v>115</v>
      </c>
      <c r="AT89" t="s">
        <v>120</v>
      </c>
      <c r="AU89" t="s">
        <v>120</v>
      </c>
      <c r="AV89" t="s">
        <v>120</v>
      </c>
      <c r="AW89" t="s">
        <v>115</v>
      </c>
      <c r="AX89" t="s">
        <v>117</v>
      </c>
      <c r="AY89" t="s">
        <v>121</v>
      </c>
      <c r="AZ89" t="s">
        <v>118</v>
      </c>
      <c r="BA89" t="s">
        <v>115</v>
      </c>
      <c r="BB89" t="s">
        <v>115</v>
      </c>
      <c r="BC89" t="s">
        <v>115</v>
      </c>
      <c r="BD89" t="s">
        <v>115</v>
      </c>
      <c r="BE89" t="s">
        <v>115</v>
      </c>
      <c r="BF89" t="s">
        <v>115</v>
      </c>
      <c r="BG89" t="s">
        <v>115</v>
      </c>
      <c r="BH89" t="s">
        <v>115</v>
      </c>
      <c r="BI89" t="s">
        <v>115</v>
      </c>
      <c r="BJ89" t="s">
        <v>115</v>
      </c>
      <c r="BK89" t="s">
        <v>121</v>
      </c>
      <c r="BL89" t="s">
        <v>118</v>
      </c>
      <c r="BM89" t="s">
        <v>120</v>
      </c>
      <c r="BN89" t="s">
        <v>118</v>
      </c>
      <c r="BO89" t="s">
        <v>117</v>
      </c>
      <c r="BP89" t="s">
        <v>117</v>
      </c>
      <c r="BQ89" t="s">
        <v>120</v>
      </c>
      <c r="BR89" t="s">
        <v>118</v>
      </c>
      <c r="BS89" t="s">
        <v>120</v>
      </c>
      <c r="BT89" t="s">
        <v>118</v>
      </c>
      <c r="BU89" t="s">
        <v>124</v>
      </c>
      <c r="BV89" t="s">
        <v>120</v>
      </c>
      <c r="BW89" t="s">
        <v>115</v>
      </c>
      <c r="BX89" t="s">
        <v>120</v>
      </c>
      <c r="BY89" t="s">
        <v>124</v>
      </c>
      <c r="BZ89" t="s">
        <v>115</v>
      </c>
      <c r="CA89" t="s">
        <v>115</v>
      </c>
      <c r="CB89" t="s">
        <v>120</v>
      </c>
      <c r="CC89" t="s">
        <v>115</v>
      </c>
      <c r="CD89" t="s">
        <v>115</v>
      </c>
      <c r="CE89" t="s">
        <v>115</v>
      </c>
      <c r="CF89" t="s">
        <v>120</v>
      </c>
      <c r="CG89" t="s">
        <v>120</v>
      </c>
      <c r="CH89" t="s">
        <v>115</v>
      </c>
      <c r="CI89" t="s">
        <v>115</v>
      </c>
      <c r="CJ89" t="s">
        <v>115</v>
      </c>
      <c r="CK89" t="s">
        <v>115</v>
      </c>
      <c r="CL89" t="s">
        <v>115</v>
      </c>
      <c r="CM89" t="s">
        <v>115</v>
      </c>
      <c r="CN89" t="s">
        <v>115</v>
      </c>
      <c r="CO89" t="s">
        <v>115</v>
      </c>
      <c r="CP89" t="s">
        <v>120</v>
      </c>
      <c r="CQ89" t="s">
        <v>120</v>
      </c>
      <c r="CR89" t="s">
        <v>120</v>
      </c>
      <c r="CS89" t="s">
        <v>120</v>
      </c>
      <c r="CT89" t="s">
        <v>116</v>
      </c>
      <c r="CU89" t="s">
        <v>117</v>
      </c>
      <c r="CV89" t="s">
        <v>120</v>
      </c>
      <c r="CW89" t="s">
        <v>115</v>
      </c>
      <c r="CX89" t="s">
        <v>120</v>
      </c>
      <c r="CY89" t="s">
        <v>116</v>
      </c>
      <c r="CZ89" t="s">
        <v>115</v>
      </c>
      <c r="DA89" t="s">
        <v>120</v>
      </c>
      <c r="DB89" t="s">
        <v>117</v>
      </c>
      <c r="DC89" t="s">
        <v>121</v>
      </c>
      <c r="DD89" t="s">
        <v>115</v>
      </c>
      <c r="DE89" t="s">
        <v>118</v>
      </c>
      <c r="DF89" t="s">
        <v>118</v>
      </c>
      <c r="DG89" t="s">
        <v>118</v>
      </c>
      <c r="DH89" t="s">
        <v>118</v>
      </c>
      <c r="DI89" t="s">
        <v>118</v>
      </c>
      <c r="DJ89" t="s">
        <v>118</v>
      </c>
    </row>
    <row r="90" spans="2:114" x14ac:dyDescent="0.25">
      <c r="B90">
        <v>2011</v>
      </c>
      <c r="C90" t="s">
        <v>135</v>
      </c>
      <c r="D90" t="e" vm="68">
        <v>#VALUE!</v>
      </c>
      <c r="E90" t="e" cm="1" vm="98">
        <f t="array" ref="E90">_FV(PEFA2011raw[[#This Row],[Country-abb]],"Abbreviation")</f>
        <v>#VALUE!</v>
      </c>
      <c r="F90" t="s">
        <v>571</v>
      </c>
      <c r="G90">
        <v>2009</v>
      </c>
      <c r="H90" t="s">
        <v>117</v>
      </c>
      <c r="I90" t="s">
        <v>117</v>
      </c>
      <c r="J90" t="s">
        <v>115</v>
      </c>
      <c r="K90" t="s">
        <v>115</v>
      </c>
      <c r="L90" t="s">
        <v>137</v>
      </c>
      <c r="M90" t="s">
        <v>115</v>
      </c>
      <c r="N90" t="s">
        <v>115</v>
      </c>
      <c r="O90" t="s">
        <v>124</v>
      </c>
      <c r="P90" t="s">
        <v>115</v>
      </c>
      <c r="Q90" t="s">
        <v>120</v>
      </c>
      <c r="R90" t="s">
        <v>115</v>
      </c>
      <c r="S90" t="s">
        <v>115</v>
      </c>
      <c r="T90" t="s">
        <v>120</v>
      </c>
      <c r="U90" t="s">
        <v>120</v>
      </c>
      <c r="V90" t="s">
        <v>115</v>
      </c>
      <c r="W90" t="s">
        <v>115</v>
      </c>
      <c r="X90" t="s">
        <v>115</v>
      </c>
      <c r="Y90" t="s">
        <v>120</v>
      </c>
      <c r="Z90" t="s">
        <v>115</v>
      </c>
      <c r="AA90" t="s">
        <v>118</v>
      </c>
      <c r="AB90" t="s">
        <v>115</v>
      </c>
      <c r="AC90" t="s">
        <v>116</v>
      </c>
      <c r="AD90" t="s">
        <v>117</v>
      </c>
      <c r="AE90" t="s">
        <v>115</v>
      </c>
      <c r="AF90" t="s">
        <v>120</v>
      </c>
      <c r="AG90" t="s">
        <v>120</v>
      </c>
      <c r="AH90" t="s">
        <v>120</v>
      </c>
      <c r="AI90" t="s">
        <v>120</v>
      </c>
      <c r="AJ90" t="s">
        <v>117</v>
      </c>
      <c r="AK90" t="s">
        <v>120</v>
      </c>
      <c r="AL90" t="s">
        <v>117</v>
      </c>
      <c r="AM90" t="s">
        <v>117</v>
      </c>
      <c r="AN90" t="s">
        <v>120</v>
      </c>
      <c r="AO90" t="s">
        <v>117</v>
      </c>
      <c r="AP90" t="s">
        <v>118</v>
      </c>
      <c r="AQ90" t="s">
        <v>120</v>
      </c>
      <c r="AR90" t="s">
        <v>115</v>
      </c>
      <c r="AS90" t="s">
        <v>117</v>
      </c>
      <c r="AT90" t="s">
        <v>120</v>
      </c>
      <c r="AU90" t="s">
        <v>121</v>
      </c>
      <c r="AV90" t="s">
        <v>118</v>
      </c>
      <c r="AW90" t="s">
        <v>117</v>
      </c>
      <c r="AX90" t="s">
        <v>117</v>
      </c>
      <c r="AY90" t="s">
        <v>121</v>
      </c>
      <c r="AZ90" t="s">
        <v>118</v>
      </c>
      <c r="BA90" t="s">
        <v>115</v>
      </c>
      <c r="BB90" t="s">
        <v>115</v>
      </c>
      <c r="BC90" t="s">
        <v>115</v>
      </c>
      <c r="BD90" t="s">
        <v>115</v>
      </c>
      <c r="BE90" t="s">
        <v>115</v>
      </c>
      <c r="BF90" t="s">
        <v>115</v>
      </c>
      <c r="BG90" t="s">
        <v>115</v>
      </c>
      <c r="BH90" t="s">
        <v>123</v>
      </c>
      <c r="BI90" t="s">
        <v>115</v>
      </c>
      <c r="BJ90" t="s">
        <v>123</v>
      </c>
      <c r="BK90" t="s">
        <v>121</v>
      </c>
      <c r="BL90" t="s">
        <v>118</v>
      </c>
      <c r="BM90" t="s">
        <v>120</v>
      </c>
      <c r="BN90" t="s">
        <v>118</v>
      </c>
      <c r="BO90" t="s">
        <v>117</v>
      </c>
      <c r="BP90" t="s">
        <v>120</v>
      </c>
      <c r="BQ90" t="s">
        <v>120</v>
      </c>
      <c r="BR90" t="s">
        <v>120</v>
      </c>
      <c r="BS90" t="s">
        <v>120</v>
      </c>
      <c r="BT90" t="s">
        <v>137</v>
      </c>
      <c r="BU90" t="s">
        <v>120</v>
      </c>
      <c r="BV90" t="s">
        <v>120</v>
      </c>
      <c r="BW90" t="s">
        <v>120</v>
      </c>
      <c r="BX90" t="s">
        <v>120</v>
      </c>
      <c r="BY90" t="s">
        <v>124</v>
      </c>
      <c r="BZ90" t="s">
        <v>120</v>
      </c>
      <c r="CA90" t="s">
        <v>115</v>
      </c>
      <c r="CB90" t="s">
        <v>120</v>
      </c>
      <c r="CC90" t="s">
        <v>124</v>
      </c>
      <c r="CD90" t="s">
        <v>115</v>
      </c>
      <c r="CE90" t="s">
        <v>120</v>
      </c>
      <c r="CF90" t="s">
        <v>118</v>
      </c>
      <c r="CG90" t="s">
        <v>118</v>
      </c>
      <c r="CH90" t="s">
        <v>124</v>
      </c>
      <c r="CI90" t="s">
        <v>115</v>
      </c>
      <c r="CJ90" t="s">
        <v>115</v>
      </c>
      <c r="CK90" t="s">
        <v>120</v>
      </c>
      <c r="CL90" t="s">
        <v>115</v>
      </c>
      <c r="CM90" t="s">
        <v>115</v>
      </c>
      <c r="CN90" t="s">
        <v>115</v>
      </c>
      <c r="CO90" t="s">
        <v>115</v>
      </c>
      <c r="CP90" t="s">
        <v>120</v>
      </c>
      <c r="CQ90" t="s">
        <v>120</v>
      </c>
      <c r="CR90" t="s">
        <v>120</v>
      </c>
      <c r="CS90" t="s">
        <v>120</v>
      </c>
      <c r="CT90" t="s">
        <v>116</v>
      </c>
      <c r="CU90" t="s">
        <v>117</v>
      </c>
      <c r="CV90" t="s">
        <v>120</v>
      </c>
      <c r="CW90" t="s">
        <v>120</v>
      </c>
      <c r="CX90" t="s">
        <v>120</v>
      </c>
      <c r="CY90" t="s">
        <v>116</v>
      </c>
      <c r="CZ90" t="s">
        <v>115</v>
      </c>
      <c r="DA90" t="s">
        <v>117</v>
      </c>
      <c r="DB90" t="s">
        <v>117</v>
      </c>
      <c r="DC90" t="s">
        <v>118</v>
      </c>
      <c r="DD90" t="s">
        <v>123</v>
      </c>
      <c r="DE90" t="s">
        <v>118</v>
      </c>
      <c r="DF90" t="s">
        <v>118</v>
      </c>
      <c r="DG90" t="s">
        <v>118</v>
      </c>
      <c r="DH90" t="s">
        <v>118</v>
      </c>
      <c r="DI90" t="s">
        <v>118</v>
      </c>
      <c r="DJ90" t="s">
        <v>118</v>
      </c>
    </row>
    <row r="91" spans="2:114" x14ac:dyDescent="0.25">
      <c r="B91">
        <v>2011</v>
      </c>
      <c r="C91" t="s">
        <v>135</v>
      </c>
      <c r="D91" t="e" vm="68">
        <v>#VALUE!</v>
      </c>
      <c r="E91" t="e" cm="1" vm="98">
        <f t="array" ref="E91">_FV(PEFA2011raw[[#This Row],[Country-abb]],"Abbreviation")</f>
        <v>#VALUE!</v>
      </c>
      <c r="F91" t="s">
        <v>571</v>
      </c>
      <c r="G91">
        <v>2007</v>
      </c>
      <c r="H91" t="s">
        <v>120</v>
      </c>
      <c r="I91" t="s">
        <v>120</v>
      </c>
      <c r="J91" t="s">
        <v>118</v>
      </c>
      <c r="K91" t="s">
        <v>118</v>
      </c>
      <c r="L91" t="s">
        <v>137</v>
      </c>
      <c r="M91" t="s">
        <v>115</v>
      </c>
      <c r="N91" t="s">
        <v>115</v>
      </c>
      <c r="O91" t="s">
        <v>121</v>
      </c>
      <c r="P91" t="s">
        <v>115</v>
      </c>
      <c r="Q91" t="s">
        <v>118</v>
      </c>
      <c r="R91" t="s">
        <v>118</v>
      </c>
      <c r="S91" t="s">
        <v>118</v>
      </c>
      <c r="T91" t="s">
        <v>117</v>
      </c>
      <c r="U91" t="s">
        <v>117</v>
      </c>
      <c r="V91" t="s">
        <v>116</v>
      </c>
      <c r="W91" t="s">
        <v>115</v>
      </c>
      <c r="X91" t="s">
        <v>117</v>
      </c>
      <c r="Y91" t="s">
        <v>115</v>
      </c>
      <c r="Z91" t="s">
        <v>115</v>
      </c>
      <c r="AA91" t="s">
        <v>115</v>
      </c>
      <c r="AB91" t="s">
        <v>115</v>
      </c>
      <c r="AC91" t="s">
        <v>116</v>
      </c>
      <c r="AD91" t="s">
        <v>117</v>
      </c>
      <c r="AE91" t="s">
        <v>115</v>
      </c>
      <c r="AF91" t="s">
        <v>115</v>
      </c>
      <c r="AG91" t="s">
        <v>115</v>
      </c>
      <c r="AH91" t="s">
        <v>124</v>
      </c>
      <c r="AI91" t="s">
        <v>120</v>
      </c>
      <c r="AJ91" t="s">
        <v>115</v>
      </c>
      <c r="AK91" t="s">
        <v>120</v>
      </c>
      <c r="AL91" t="s">
        <v>121</v>
      </c>
      <c r="AM91" t="s">
        <v>117</v>
      </c>
      <c r="AN91" t="s">
        <v>123</v>
      </c>
      <c r="AO91" t="s">
        <v>118</v>
      </c>
      <c r="AP91" t="s">
        <v>117</v>
      </c>
      <c r="AQ91" t="s">
        <v>124</v>
      </c>
      <c r="AR91" t="s">
        <v>115</v>
      </c>
      <c r="AS91" t="s">
        <v>115</v>
      </c>
      <c r="AT91" t="s">
        <v>117</v>
      </c>
      <c r="AU91" t="s">
        <v>117</v>
      </c>
      <c r="AV91" t="s">
        <v>117</v>
      </c>
      <c r="AW91" t="s">
        <v>117</v>
      </c>
      <c r="AX91" t="s">
        <v>117</v>
      </c>
      <c r="AY91" t="s">
        <v>120</v>
      </c>
      <c r="AZ91" t="s">
        <v>117</v>
      </c>
      <c r="BA91" t="s">
        <v>115</v>
      </c>
      <c r="BB91" t="s">
        <v>120</v>
      </c>
      <c r="BC91" t="s">
        <v>124</v>
      </c>
      <c r="BD91" t="s">
        <v>115</v>
      </c>
      <c r="BE91" t="s">
        <v>120</v>
      </c>
      <c r="BF91" t="s">
        <v>120</v>
      </c>
      <c r="BG91" t="s">
        <v>115</v>
      </c>
      <c r="BH91" t="s">
        <v>123</v>
      </c>
      <c r="BI91" t="s">
        <v>115</v>
      </c>
      <c r="BJ91" t="s">
        <v>123</v>
      </c>
      <c r="BK91" t="s">
        <v>118</v>
      </c>
      <c r="BL91" t="s">
        <v>118</v>
      </c>
      <c r="BM91" t="s">
        <v>118</v>
      </c>
      <c r="BN91" t="s">
        <v>118</v>
      </c>
      <c r="BO91" t="s">
        <v>117</v>
      </c>
      <c r="BP91" t="s">
        <v>121</v>
      </c>
      <c r="BQ91" t="s">
        <v>118</v>
      </c>
      <c r="BR91" t="s">
        <v>117</v>
      </c>
      <c r="BS91" t="s">
        <v>117</v>
      </c>
      <c r="BT91" t="s">
        <v>137</v>
      </c>
      <c r="BU91" t="s">
        <v>116</v>
      </c>
      <c r="BV91" t="s">
        <v>120</v>
      </c>
      <c r="BW91" t="s">
        <v>120</v>
      </c>
      <c r="BX91" t="s">
        <v>117</v>
      </c>
      <c r="BY91" t="s">
        <v>117</v>
      </c>
      <c r="BZ91" t="s">
        <v>117</v>
      </c>
      <c r="CA91" t="s">
        <v>117</v>
      </c>
      <c r="CB91" t="s">
        <v>117</v>
      </c>
      <c r="CC91" t="s">
        <v>120</v>
      </c>
      <c r="CD91" t="s">
        <v>120</v>
      </c>
      <c r="CE91" t="s">
        <v>120</v>
      </c>
      <c r="CF91" t="s">
        <v>118</v>
      </c>
      <c r="CG91" t="s">
        <v>118</v>
      </c>
      <c r="CH91" t="s">
        <v>124</v>
      </c>
      <c r="CI91" t="s">
        <v>120</v>
      </c>
      <c r="CJ91" t="s">
        <v>115</v>
      </c>
      <c r="CK91" t="s">
        <v>115</v>
      </c>
      <c r="CL91" t="s">
        <v>115</v>
      </c>
      <c r="CM91" t="s">
        <v>115</v>
      </c>
      <c r="CN91" t="s">
        <v>115</v>
      </c>
      <c r="CO91" t="s">
        <v>115</v>
      </c>
      <c r="CP91" t="s">
        <v>121</v>
      </c>
      <c r="CQ91" t="s">
        <v>117</v>
      </c>
      <c r="CR91" t="s">
        <v>117</v>
      </c>
      <c r="CS91" t="s">
        <v>118</v>
      </c>
      <c r="CT91" t="s">
        <v>124</v>
      </c>
      <c r="CU91" t="s">
        <v>120</v>
      </c>
      <c r="CV91" t="s">
        <v>115</v>
      </c>
      <c r="CW91" t="s">
        <v>120</v>
      </c>
      <c r="CX91" t="s">
        <v>120</v>
      </c>
      <c r="CY91" t="s">
        <v>118</v>
      </c>
      <c r="CZ91" t="s">
        <v>118</v>
      </c>
      <c r="DA91" t="s">
        <v>118</v>
      </c>
      <c r="DB91" t="s">
        <v>118</v>
      </c>
      <c r="DC91" t="s">
        <v>137</v>
      </c>
      <c r="DD91" t="s">
        <v>137</v>
      </c>
      <c r="DE91" t="s">
        <v>137</v>
      </c>
      <c r="DF91" t="s">
        <v>137</v>
      </c>
      <c r="DG91" t="s">
        <v>137</v>
      </c>
      <c r="DH91" t="s">
        <v>137</v>
      </c>
      <c r="DI91" t="s">
        <v>137</v>
      </c>
      <c r="DJ91" t="s">
        <v>137</v>
      </c>
    </row>
    <row r="92" spans="2:114" x14ac:dyDescent="0.25">
      <c r="B92">
        <v>2011</v>
      </c>
      <c r="C92" t="s">
        <v>212</v>
      </c>
      <c r="D92" t="e" vm="99">
        <v>#VALUE!</v>
      </c>
      <c r="E92" t="str" cm="1">
        <f t="array" ref="E92">_FV(PEFA2011raw[[#This Row],[Country-abb]],"Abbreviation")</f>
        <v>KW</v>
      </c>
      <c r="F92" t="str">
        <f>_xlfn.XLOOKUP(PEFA2011raw[[#This Row],[ISO-2]],'Code'!$B$2:$B$250,'Code'!$C$2:$C$250,"",0)</f>
        <v>KWT</v>
      </c>
      <c r="G92">
        <v>2010</v>
      </c>
      <c r="H92" t="s">
        <v>117</v>
      </c>
      <c r="I92" t="s">
        <v>117</v>
      </c>
      <c r="J92" t="s">
        <v>120</v>
      </c>
      <c r="K92" t="s">
        <v>120</v>
      </c>
      <c r="L92" t="s">
        <v>137</v>
      </c>
      <c r="M92" t="s">
        <v>115</v>
      </c>
      <c r="N92" t="s">
        <v>115</v>
      </c>
      <c r="O92" t="s">
        <v>121</v>
      </c>
      <c r="P92" t="s">
        <v>118</v>
      </c>
      <c r="Q92" t="s">
        <v>115</v>
      </c>
      <c r="R92" t="s">
        <v>117</v>
      </c>
      <c r="S92" t="s">
        <v>117</v>
      </c>
      <c r="T92" t="s">
        <v>120</v>
      </c>
      <c r="U92" t="s">
        <v>120</v>
      </c>
      <c r="V92" t="s">
        <v>115</v>
      </c>
      <c r="W92" t="s">
        <v>115</v>
      </c>
      <c r="X92" t="s">
        <v>119</v>
      </c>
      <c r="Y92" t="s">
        <v>124</v>
      </c>
      <c r="Z92" t="s">
        <v>115</v>
      </c>
      <c r="AA92" t="s">
        <v>117</v>
      </c>
      <c r="AB92" t="s">
        <v>115</v>
      </c>
      <c r="AC92" t="s">
        <v>115</v>
      </c>
      <c r="AD92" t="s">
        <v>115</v>
      </c>
      <c r="AE92" t="s">
        <v>115</v>
      </c>
      <c r="AF92" t="s">
        <v>115</v>
      </c>
      <c r="AG92" t="s">
        <v>115</v>
      </c>
      <c r="AH92" t="s">
        <v>116</v>
      </c>
      <c r="AI92" t="s">
        <v>115</v>
      </c>
      <c r="AJ92" t="s">
        <v>118</v>
      </c>
      <c r="AK92" t="s">
        <v>117</v>
      </c>
      <c r="AL92" t="s">
        <v>118</v>
      </c>
      <c r="AM92" t="s">
        <v>118</v>
      </c>
      <c r="AN92" t="s">
        <v>118</v>
      </c>
      <c r="AO92" t="s">
        <v>118</v>
      </c>
      <c r="AP92" t="s">
        <v>118</v>
      </c>
      <c r="AQ92" t="s">
        <v>124</v>
      </c>
      <c r="AR92" t="s">
        <v>115</v>
      </c>
      <c r="AS92" t="s">
        <v>115</v>
      </c>
      <c r="AT92" t="s">
        <v>117</v>
      </c>
      <c r="AU92" t="s">
        <v>120</v>
      </c>
      <c r="AV92" t="s">
        <v>120</v>
      </c>
      <c r="AW92" t="s">
        <v>120</v>
      </c>
      <c r="AX92" t="s">
        <v>120</v>
      </c>
      <c r="AY92" t="s">
        <v>115</v>
      </c>
      <c r="AZ92" t="s">
        <v>115</v>
      </c>
      <c r="BA92" t="s">
        <v>115</v>
      </c>
      <c r="BB92" t="s">
        <v>115</v>
      </c>
      <c r="BC92" t="s">
        <v>116</v>
      </c>
      <c r="BD92" t="s">
        <v>117</v>
      </c>
      <c r="BE92" t="s">
        <v>115</v>
      </c>
      <c r="BF92" t="s">
        <v>115</v>
      </c>
      <c r="BG92" t="s">
        <v>115</v>
      </c>
      <c r="BH92" t="s">
        <v>115</v>
      </c>
      <c r="BI92" t="s">
        <v>115</v>
      </c>
      <c r="BJ92" t="s">
        <v>115</v>
      </c>
      <c r="BK92" t="s">
        <v>124</v>
      </c>
      <c r="BL92" t="s">
        <v>115</v>
      </c>
      <c r="BM92" t="s">
        <v>120</v>
      </c>
      <c r="BN92" t="s">
        <v>115</v>
      </c>
      <c r="BO92" t="s">
        <v>120</v>
      </c>
      <c r="BP92" t="s">
        <v>121</v>
      </c>
      <c r="BQ92" t="s">
        <v>118</v>
      </c>
      <c r="BR92" t="s">
        <v>118</v>
      </c>
      <c r="BS92" t="s">
        <v>117</v>
      </c>
      <c r="BT92" t="s">
        <v>137</v>
      </c>
      <c r="BU92" t="s">
        <v>116</v>
      </c>
      <c r="BV92" t="s">
        <v>115</v>
      </c>
      <c r="BW92" t="s">
        <v>120</v>
      </c>
      <c r="BX92" t="s">
        <v>117</v>
      </c>
      <c r="BY92" t="s">
        <v>121</v>
      </c>
      <c r="BZ92" t="s">
        <v>118</v>
      </c>
      <c r="CA92" t="s">
        <v>120</v>
      </c>
      <c r="CB92" t="s">
        <v>120</v>
      </c>
      <c r="CC92" t="s">
        <v>124</v>
      </c>
      <c r="CD92" t="s">
        <v>115</v>
      </c>
      <c r="CE92" t="s">
        <v>120</v>
      </c>
      <c r="CF92" t="s">
        <v>118</v>
      </c>
      <c r="CG92" t="s">
        <v>118</v>
      </c>
      <c r="CH92" t="s">
        <v>115</v>
      </c>
      <c r="CI92" t="s">
        <v>115</v>
      </c>
      <c r="CJ92" t="s">
        <v>115</v>
      </c>
      <c r="CK92" t="s">
        <v>115</v>
      </c>
      <c r="CL92" t="s">
        <v>124</v>
      </c>
      <c r="CM92" t="s">
        <v>120</v>
      </c>
      <c r="CN92" t="s">
        <v>115</v>
      </c>
      <c r="CO92" t="s">
        <v>137</v>
      </c>
      <c r="CP92" t="s">
        <v>120</v>
      </c>
      <c r="CQ92" t="s">
        <v>115</v>
      </c>
      <c r="CR92" t="s">
        <v>120</v>
      </c>
      <c r="CS92" t="s">
        <v>120</v>
      </c>
      <c r="CT92" t="s">
        <v>124</v>
      </c>
      <c r="CU92" t="s">
        <v>115</v>
      </c>
      <c r="CV92" t="s">
        <v>115</v>
      </c>
      <c r="CW92" t="s">
        <v>120</v>
      </c>
      <c r="CX92" t="s">
        <v>120</v>
      </c>
      <c r="CY92" t="s">
        <v>120</v>
      </c>
      <c r="CZ92" t="s">
        <v>120</v>
      </c>
      <c r="DA92" t="s">
        <v>120</v>
      </c>
      <c r="DB92" t="s">
        <v>117</v>
      </c>
      <c r="DC92" t="s">
        <v>137</v>
      </c>
      <c r="DD92" t="s">
        <v>137</v>
      </c>
      <c r="DE92" t="s">
        <v>137</v>
      </c>
      <c r="DF92" t="s">
        <v>137</v>
      </c>
      <c r="DG92" t="s">
        <v>137</v>
      </c>
      <c r="DH92" t="s">
        <v>137</v>
      </c>
      <c r="DI92" t="s">
        <v>137</v>
      </c>
      <c r="DJ92" t="s">
        <v>137</v>
      </c>
    </row>
    <row r="93" spans="2:114" x14ac:dyDescent="0.25">
      <c r="B93">
        <v>2011</v>
      </c>
      <c r="C93" t="s">
        <v>129</v>
      </c>
      <c r="D93" t="e" vm="3">
        <v>#VALUE!</v>
      </c>
      <c r="E93" t="str" cm="1">
        <f t="array" ref="E93">_FV(PEFA2011raw[[#This Row],[Country-abb]],"Abbreviation")</f>
        <v>KG</v>
      </c>
      <c r="F93" t="str">
        <f>_xlfn.XLOOKUP(PEFA2011raw[[#This Row],[ISO-2]],'Code'!$B$2:$B$250,'Code'!$C$2:$C$250,"",0)</f>
        <v>KGZ</v>
      </c>
      <c r="G93">
        <v>2015</v>
      </c>
      <c r="H93" t="s">
        <v>115</v>
      </c>
      <c r="I93" t="s">
        <v>115</v>
      </c>
      <c r="J93" t="s">
        <v>118</v>
      </c>
      <c r="K93" t="s">
        <v>118</v>
      </c>
      <c r="L93" t="s">
        <v>115</v>
      </c>
      <c r="M93" t="s">
        <v>115</v>
      </c>
      <c r="N93" t="s">
        <v>115</v>
      </c>
      <c r="O93" t="s">
        <v>121</v>
      </c>
      <c r="P93" t="s">
        <v>117</v>
      </c>
      <c r="Q93" t="s">
        <v>118</v>
      </c>
      <c r="R93" t="s">
        <v>120</v>
      </c>
      <c r="S93" t="s">
        <v>120</v>
      </c>
      <c r="T93" t="s">
        <v>120</v>
      </c>
      <c r="U93" t="s">
        <v>120</v>
      </c>
      <c r="V93" t="s">
        <v>121</v>
      </c>
      <c r="W93" t="s">
        <v>118</v>
      </c>
      <c r="X93" t="s">
        <v>115</v>
      </c>
      <c r="Y93" t="s">
        <v>115</v>
      </c>
      <c r="Z93" t="s">
        <v>115</v>
      </c>
      <c r="AA93" t="s">
        <v>120</v>
      </c>
      <c r="AB93" t="s">
        <v>115</v>
      </c>
      <c r="AC93" t="s">
        <v>116</v>
      </c>
      <c r="AD93" t="s">
        <v>117</v>
      </c>
      <c r="AE93" t="s">
        <v>115</v>
      </c>
      <c r="AF93" t="s">
        <v>117</v>
      </c>
      <c r="AG93" t="s">
        <v>117</v>
      </c>
      <c r="AH93" t="s">
        <v>120</v>
      </c>
      <c r="AI93" t="s">
        <v>120</v>
      </c>
      <c r="AJ93" t="s">
        <v>115</v>
      </c>
      <c r="AK93" t="s">
        <v>117</v>
      </c>
      <c r="AL93" t="s">
        <v>116</v>
      </c>
      <c r="AM93" t="s">
        <v>117</v>
      </c>
      <c r="AN93" t="s">
        <v>115</v>
      </c>
      <c r="AO93" t="s">
        <v>117</v>
      </c>
      <c r="AP93" t="s">
        <v>118</v>
      </c>
      <c r="AQ93" t="s">
        <v>120</v>
      </c>
      <c r="AR93" t="s">
        <v>120</v>
      </c>
      <c r="AS93" t="s">
        <v>120</v>
      </c>
      <c r="AT93" t="s">
        <v>120</v>
      </c>
      <c r="AU93" t="s">
        <v>120</v>
      </c>
      <c r="AV93" t="s">
        <v>120</v>
      </c>
      <c r="AW93" t="s">
        <v>120</v>
      </c>
      <c r="AX93" t="s">
        <v>120</v>
      </c>
      <c r="AY93" t="s">
        <v>124</v>
      </c>
      <c r="AZ93" t="s">
        <v>120</v>
      </c>
      <c r="BA93" t="s">
        <v>115</v>
      </c>
      <c r="BB93" t="s">
        <v>115</v>
      </c>
      <c r="BC93" t="s">
        <v>116</v>
      </c>
      <c r="BD93" t="s">
        <v>117</v>
      </c>
      <c r="BE93" t="s">
        <v>117</v>
      </c>
      <c r="BF93" t="s">
        <v>115</v>
      </c>
      <c r="BG93" t="s">
        <v>115</v>
      </c>
      <c r="BH93" t="s">
        <v>115</v>
      </c>
      <c r="BI93" t="s">
        <v>120</v>
      </c>
      <c r="BJ93" t="s">
        <v>115</v>
      </c>
      <c r="BK93" t="s">
        <v>121</v>
      </c>
      <c r="BL93" t="s">
        <v>118</v>
      </c>
      <c r="BM93" t="s">
        <v>115</v>
      </c>
      <c r="BN93" t="s">
        <v>117</v>
      </c>
      <c r="BO93" t="s">
        <v>120</v>
      </c>
      <c r="BP93" t="s">
        <v>120</v>
      </c>
      <c r="BQ93" t="s">
        <v>120</v>
      </c>
      <c r="BR93" t="s">
        <v>120</v>
      </c>
      <c r="BS93" t="s">
        <v>115</v>
      </c>
      <c r="BT93" t="s">
        <v>118</v>
      </c>
      <c r="BU93" t="s">
        <v>117</v>
      </c>
      <c r="BV93" t="s">
        <v>117</v>
      </c>
      <c r="BW93" t="s">
        <v>117</v>
      </c>
      <c r="BX93" t="s">
        <v>117</v>
      </c>
      <c r="BY93" t="s">
        <v>117</v>
      </c>
      <c r="BZ93" t="s">
        <v>117</v>
      </c>
      <c r="CA93" t="s">
        <v>117</v>
      </c>
      <c r="CB93" t="s">
        <v>117</v>
      </c>
      <c r="CC93" t="s">
        <v>115</v>
      </c>
      <c r="CD93" t="s">
        <v>115</v>
      </c>
      <c r="CE93" t="s">
        <v>115</v>
      </c>
      <c r="CF93" t="s">
        <v>115</v>
      </c>
      <c r="CG93" t="s">
        <v>115</v>
      </c>
      <c r="CH93" t="s">
        <v>116</v>
      </c>
      <c r="CI93" t="s">
        <v>117</v>
      </c>
      <c r="CJ93" t="s">
        <v>115</v>
      </c>
      <c r="CK93" t="s">
        <v>120</v>
      </c>
      <c r="CL93" t="s">
        <v>116</v>
      </c>
      <c r="CM93" t="s">
        <v>115</v>
      </c>
      <c r="CN93" t="s">
        <v>115</v>
      </c>
      <c r="CO93" t="s">
        <v>117</v>
      </c>
      <c r="CP93" t="s">
        <v>116</v>
      </c>
      <c r="CQ93" t="s">
        <v>117</v>
      </c>
      <c r="CR93" t="s">
        <v>120</v>
      </c>
      <c r="CS93" t="s">
        <v>115</v>
      </c>
      <c r="CT93" t="s">
        <v>116</v>
      </c>
      <c r="CU93" t="s">
        <v>120</v>
      </c>
      <c r="CV93" t="s">
        <v>115</v>
      </c>
      <c r="CW93" t="s">
        <v>115</v>
      </c>
      <c r="CX93" t="s">
        <v>117</v>
      </c>
      <c r="CY93" t="s">
        <v>116</v>
      </c>
      <c r="CZ93" t="s">
        <v>117</v>
      </c>
      <c r="DA93" t="s">
        <v>120</v>
      </c>
      <c r="DB93" t="s">
        <v>120</v>
      </c>
      <c r="DC93" t="s">
        <v>121</v>
      </c>
      <c r="DD93" t="s">
        <v>117</v>
      </c>
      <c r="DE93" t="s">
        <v>118</v>
      </c>
      <c r="DF93" t="s">
        <v>115</v>
      </c>
      <c r="DG93" t="s">
        <v>115</v>
      </c>
      <c r="DH93" t="s">
        <v>115</v>
      </c>
      <c r="DI93" t="s">
        <v>118</v>
      </c>
      <c r="DJ93" t="s">
        <v>118</v>
      </c>
    </row>
    <row r="94" spans="2:114" x14ac:dyDescent="0.25">
      <c r="B94">
        <v>2011</v>
      </c>
      <c r="C94" t="s">
        <v>129</v>
      </c>
      <c r="D94" t="e" vm="3">
        <v>#VALUE!</v>
      </c>
      <c r="E94" t="str" cm="1">
        <f t="array" ref="E94">_FV(PEFA2011raw[[#This Row],[Country-abb]],"Abbreviation")</f>
        <v>KG</v>
      </c>
      <c r="F94" t="str">
        <f>_xlfn.XLOOKUP(PEFA2011raw[[#This Row],[ISO-2]],'Code'!$B$2:$B$250,'Code'!$C$2:$C$250,"",0)</f>
        <v>KGZ</v>
      </c>
      <c r="G94">
        <v>2009</v>
      </c>
      <c r="H94" t="s">
        <v>117</v>
      </c>
      <c r="I94" t="s">
        <v>117</v>
      </c>
      <c r="J94" t="s">
        <v>117</v>
      </c>
      <c r="K94" t="s">
        <v>117</v>
      </c>
      <c r="L94" t="s">
        <v>137</v>
      </c>
      <c r="M94" t="s">
        <v>115</v>
      </c>
      <c r="N94" t="s">
        <v>115</v>
      </c>
      <c r="O94" t="s">
        <v>118</v>
      </c>
      <c r="P94" t="s">
        <v>118</v>
      </c>
      <c r="Q94" t="s">
        <v>118</v>
      </c>
      <c r="R94" t="s">
        <v>120</v>
      </c>
      <c r="S94" t="s">
        <v>120</v>
      </c>
      <c r="T94" t="s">
        <v>120</v>
      </c>
      <c r="U94" t="s">
        <v>120</v>
      </c>
      <c r="V94" t="s">
        <v>118</v>
      </c>
      <c r="W94" t="s">
        <v>118</v>
      </c>
      <c r="X94" t="s">
        <v>118</v>
      </c>
      <c r="Y94" t="s">
        <v>120</v>
      </c>
      <c r="Z94" t="s">
        <v>117</v>
      </c>
      <c r="AA94" t="s">
        <v>120</v>
      </c>
      <c r="AB94" t="s">
        <v>115</v>
      </c>
      <c r="AC94" t="s">
        <v>116</v>
      </c>
      <c r="AD94" t="s">
        <v>117</v>
      </c>
      <c r="AE94" t="s">
        <v>115</v>
      </c>
      <c r="AF94" t="s">
        <v>117</v>
      </c>
      <c r="AG94" t="s">
        <v>117</v>
      </c>
      <c r="AH94" t="s">
        <v>120</v>
      </c>
      <c r="AI94" t="s">
        <v>120</v>
      </c>
      <c r="AJ94" t="s">
        <v>115</v>
      </c>
      <c r="AK94" t="s">
        <v>118</v>
      </c>
      <c r="AL94" t="s">
        <v>116</v>
      </c>
      <c r="AM94" t="s">
        <v>117</v>
      </c>
      <c r="AN94" t="s">
        <v>115</v>
      </c>
      <c r="AO94" t="s">
        <v>117</v>
      </c>
      <c r="AP94" t="s">
        <v>118</v>
      </c>
      <c r="AQ94" t="s">
        <v>117</v>
      </c>
      <c r="AR94" t="s">
        <v>117</v>
      </c>
      <c r="AS94" t="s">
        <v>117</v>
      </c>
      <c r="AT94" t="s">
        <v>117</v>
      </c>
      <c r="AU94" t="s">
        <v>116</v>
      </c>
      <c r="AV94" t="s">
        <v>117</v>
      </c>
      <c r="AW94" t="s">
        <v>117</v>
      </c>
      <c r="AX94" t="s">
        <v>120</v>
      </c>
      <c r="AY94" t="s">
        <v>121</v>
      </c>
      <c r="AZ94" t="s">
        <v>118</v>
      </c>
      <c r="BA94" t="s">
        <v>115</v>
      </c>
      <c r="BB94" t="s">
        <v>115</v>
      </c>
      <c r="BC94" t="s">
        <v>118</v>
      </c>
      <c r="BD94" t="s">
        <v>118</v>
      </c>
      <c r="BE94" t="s">
        <v>118</v>
      </c>
      <c r="BF94" t="s">
        <v>118</v>
      </c>
      <c r="BG94" t="s">
        <v>120</v>
      </c>
      <c r="BH94" t="s">
        <v>115</v>
      </c>
      <c r="BI94" t="s">
        <v>117</v>
      </c>
      <c r="BJ94" t="s">
        <v>120</v>
      </c>
      <c r="BK94" t="s">
        <v>121</v>
      </c>
      <c r="BL94" t="s">
        <v>118</v>
      </c>
      <c r="BM94" t="s">
        <v>118</v>
      </c>
      <c r="BN94" t="s">
        <v>117</v>
      </c>
      <c r="BO94" t="s">
        <v>118</v>
      </c>
      <c r="BP94" t="s">
        <v>121</v>
      </c>
      <c r="BQ94" t="s">
        <v>118</v>
      </c>
      <c r="BR94" t="s">
        <v>118</v>
      </c>
      <c r="BS94" t="s">
        <v>117</v>
      </c>
      <c r="BT94" t="s">
        <v>137</v>
      </c>
      <c r="BU94" t="s">
        <v>121</v>
      </c>
      <c r="BV94" t="s">
        <v>118</v>
      </c>
      <c r="BW94" t="s">
        <v>117</v>
      </c>
      <c r="BX94" t="s">
        <v>117</v>
      </c>
      <c r="BY94" t="s">
        <v>118</v>
      </c>
      <c r="BZ94" t="s">
        <v>118</v>
      </c>
      <c r="CA94" t="s">
        <v>118</v>
      </c>
      <c r="CB94" t="s">
        <v>118</v>
      </c>
      <c r="CC94" t="s">
        <v>115</v>
      </c>
      <c r="CD94" t="s">
        <v>115</v>
      </c>
      <c r="CE94" t="s">
        <v>115</v>
      </c>
      <c r="CF94" t="s">
        <v>118</v>
      </c>
      <c r="CG94" t="s">
        <v>118</v>
      </c>
      <c r="CH94" t="s">
        <v>116</v>
      </c>
      <c r="CI94" t="s">
        <v>117</v>
      </c>
      <c r="CJ94" t="s">
        <v>115</v>
      </c>
      <c r="CK94" t="s">
        <v>117</v>
      </c>
      <c r="CL94" t="s">
        <v>121</v>
      </c>
      <c r="CM94" t="s">
        <v>120</v>
      </c>
      <c r="CN94" t="s">
        <v>115</v>
      </c>
      <c r="CO94" t="s">
        <v>118</v>
      </c>
      <c r="CP94" t="s">
        <v>121</v>
      </c>
      <c r="CQ94" t="s">
        <v>118</v>
      </c>
      <c r="CR94" t="s">
        <v>120</v>
      </c>
      <c r="CS94" t="s">
        <v>118</v>
      </c>
      <c r="CT94" t="s">
        <v>116</v>
      </c>
      <c r="CU94" t="s">
        <v>120</v>
      </c>
      <c r="CV94" t="s">
        <v>115</v>
      </c>
      <c r="CW94" t="s">
        <v>115</v>
      </c>
      <c r="CX94" t="s">
        <v>117</v>
      </c>
      <c r="CY94" t="s">
        <v>121</v>
      </c>
      <c r="CZ94" t="s">
        <v>118</v>
      </c>
      <c r="DA94" t="s">
        <v>117</v>
      </c>
      <c r="DB94" t="s">
        <v>118</v>
      </c>
      <c r="DC94" t="s">
        <v>119</v>
      </c>
      <c r="DD94" t="s">
        <v>115</v>
      </c>
      <c r="DE94" t="s">
        <v>119</v>
      </c>
      <c r="DF94" t="s">
        <v>121</v>
      </c>
      <c r="DG94" t="s">
        <v>118</v>
      </c>
      <c r="DH94" t="s">
        <v>117</v>
      </c>
      <c r="DI94" t="s">
        <v>118</v>
      </c>
      <c r="DJ94" t="s">
        <v>118</v>
      </c>
    </row>
    <row r="95" spans="2:114" x14ac:dyDescent="0.25">
      <c r="B95">
        <v>2011</v>
      </c>
      <c r="C95" t="s">
        <v>129</v>
      </c>
      <c r="D95" t="e" vm="3">
        <v>#VALUE!</v>
      </c>
      <c r="E95" t="str" cm="1">
        <f t="array" ref="E95">_FV(PEFA2011raw[[#This Row],[Country-abb]],"Abbreviation")</f>
        <v>KG</v>
      </c>
      <c r="F95" t="str">
        <f>_xlfn.XLOOKUP(PEFA2011raw[[#This Row],[ISO-2]],'Code'!$B$2:$B$250,'Code'!$C$2:$C$250,"",0)</f>
        <v>KGZ</v>
      </c>
      <c r="G95">
        <v>2006</v>
      </c>
      <c r="H95" t="s">
        <v>118</v>
      </c>
      <c r="I95" t="s">
        <v>118</v>
      </c>
      <c r="J95" t="s">
        <v>115</v>
      </c>
      <c r="K95" t="s">
        <v>115</v>
      </c>
      <c r="L95" t="s">
        <v>137</v>
      </c>
      <c r="M95" t="s">
        <v>115</v>
      </c>
      <c r="N95" t="s">
        <v>115</v>
      </c>
      <c r="O95" t="s">
        <v>118</v>
      </c>
      <c r="P95" t="s">
        <v>119</v>
      </c>
      <c r="Q95" t="s">
        <v>119</v>
      </c>
      <c r="R95" t="s">
        <v>117</v>
      </c>
      <c r="S95" t="s">
        <v>117</v>
      </c>
      <c r="T95" t="s">
        <v>120</v>
      </c>
      <c r="U95" t="s">
        <v>120</v>
      </c>
      <c r="V95" t="s">
        <v>119</v>
      </c>
      <c r="W95" t="s">
        <v>119</v>
      </c>
      <c r="X95" t="s">
        <v>119</v>
      </c>
      <c r="Y95" t="s">
        <v>116</v>
      </c>
      <c r="Z95" t="s">
        <v>117</v>
      </c>
      <c r="AA95" t="s">
        <v>118</v>
      </c>
      <c r="AB95" t="s">
        <v>115</v>
      </c>
      <c r="AC95" t="s">
        <v>121</v>
      </c>
      <c r="AD95" t="s">
        <v>118</v>
      </c>
      <c r="AE95" t="s">
        <v>120</v>
      </c>
      <c r="AF95" t="s">
        <v>117</v>
      </c>
      <c r="AG95" t="s">
        <v>117</v>
      </c>
      <c r="AH95" t="s">
        <v>120</v>
      </c>
      <c r="AI95" t="s">
        <v>120</v>
      </c>
      <c r="AJ95" t="s">
        <v>118</v>
      </c>
      <c r="AK95" t="s">
        <v>115</v>
      </c>
      <c r="AL95" t="s">
        <v>121</v>
      </c>
      <c r="AM95" t="s">
        <v>117</v>
      </c>
      <c r="AN95" t="s">
        <v>120</v>
      </c>
      <c r="AO95" t="s">
        <v>118</v>
      </c>
      <c r="AP95" t="s">
        <v>118</v>
      </c>
      <c r="AQ95" t="s">
        <v>117</v>
      </c>
      <c r="AR95" t="s">
        <v>117</v>
      </c>
      <c r="AS95" t="s">
        <v>117</v>
      </c>
      <c r="AT95" t="s">
        <v>117</v>
      </c>
      <c r="AU95" t="s">
        <v>119</v>
      </c>
      <c r="AV95" t="s">
        <v>120</v>
      </c>
      <c r="AW95" t="s">
        <v>117</v>
      </c>
      <c r="AX95" t="s">
        <v>117</v>
      </c>
      <c r="AY95" t="s">
        <v>124</v>
      </c>
      <c r="AZ95" t="s">
        <v>120</v>
      </c>
      <c r="BA95" t="s">
        <v>115</v>
      </c>
      <c r="BB95" t="s">
        <v>120</v>
      </c>
      <c r="BC95" t="s">
        <v>118</v>
      </c>
      <c r="BD95" t="s">
        <v>118</v>
      </c>
      <c r="BE95" t="s">
        <v>118</v>
      </c>
      <c r="BF95" t="s">
        <v>118</v>
      </c>
      <c r="BG95" t="s">
        <v>124</v>
      </c>
      <c r="BH95" t="s">
        <v>115</v>
      </c>
      <c r="BI95" t="s">
        <v>117</v>
      </c>
      <c r="BJ95" t="s">
        <v>115</v>
      </c>
      <c r="BK95" t="s">
        <v>119</v>
      </c>
      <c r="BL95" t="s">
        <v>119</v>
      </c>
      <c r="BM95" t="s">
        <v>119</v>
      </c>
      <c r="BN95" t="s">
        <v>119</v>
      </c>
      <c r="BO95" t="s">
        <v>119</v>
      </c>
      <c r="BP95" t="s">
        <v>116</v>
      </c>
      <c r="BQ95" t="s">
        <v>117</v>
      </c>
      <c r="BR95" t="s">
        <v>117</v>
      </c>
      <c r="BS95" t="s">
        <v>120</v>
      </c>
      <c r="BT95" t="s">
        <v>137</v>
      </c>
      <c r="BU95" t="s">
        <v>121</v>
      </c>
      <c r="BV95" t="s">
        <v>118</v>
      </c>
      <c r="BW95" t="s">
        <v>117</v>
      </c>
      <c r="BX95" t="s">
        <v>117</v>
      </c>
      <c r="BY95" t="s">
        <v>118</v>
      </c>
      <c r="BZ95" t="s">
        <v>118</v>
      </c>
      <c r="CA95" t="s">
        <v>118</v>
      </c>
      <c r="CB95" t="s">
        <v>118</v>
      </c>
      <c r="CC95" t="s">
        <v>119</v>
      </c>
      <c r="CD95" t="s">
        <v>115</v>
      </c>
      <c r="CE95" t="s">
        <v>119</v>
      </c>
      <c r="CF95" t="s">
        <v>118</v>
      </c>
      <c r="CG95" t="s">
        <v>118</v>
      </c>
      <c r="CH95" t="s">
        <v>116</v>
      </c>
      <c r="CI95" t="s">
        <v>117</v>
      </c>
      <c r="CJ95" t="s">
        <v>115</v>
      </c>
      <c r="CK95" t="s">
        <v>117</v>
      </c>
      <c r="CL95" t="s">
        <v>118</v>
      </c>
      <c r="CM95" t="s">
        <v>118</v>
      </c>
      <c r="CN95" t="s">
        <v>118</v>
      </c>
      <c r="CO95" t="s">
        <v>118</v>
      </c>
      <c r="CP95" t="s">
        <v>118</v>
      </c>
      <c r="CQ95" t="s">
        <v>118</v>
      </c>
      <c r="CR95" t="s">
        <v>118</v>
      </c>
      <c r="CS95" t="s">
        <v>118</v>
      </c>
      <c r="CT95" t="s">
        <v>121</v>
      </c>
      <c r="CU95" t="s">
        <v>117</v>
      </c>
      <c r="CV95" t="s">
        <v>117</v>
      </c>
      <c r="CW95" t="s">
        <v>118</v>
      </c>
      <c r="CX95" t="s">
        <v>118</v>
      </c>
      <c r="CY95" t="s">
        <v>118</v>
      </c>
      <c r="CZ95" t="s">
        <v>119</v>
      </c>
      <c r="DA95" t="s">
        <v>118</v>
      </c>
      <c r="DB95" t="s">
        <v>118</v>
      </c>
      <c r="DC95" t="s">
        <v>116</v>
      </c>
      <c r="DD95" t="s">
        <v>115</v>
      </c>
      <c r="DE95" t="s">
        <v>117</v>
      </c>
      <c r="DF95" t="s">
        <v>119</v>
      </c>
      <c r="DG95" t="s">
        <v>119</v>
      </c>
      <c r="DH95" t="s">
        <v>118</v>
      </c>
      <c r="DI95" t="s">
        <v>119</v>
      </c>
      <c r="DJ95" t="s">
        <v>119</v>
      </c>
    </row>
    <row r="96" spans="2:114" x14ac:dyDescent="0.25">
      <c r="B96">
        <v>2011</v>
      </c>
      <c r="C96" t="s">
        <v>142</v>
      </c>
      <c r="D96" t="e" vm="14">
        <v>#VALUE!</v>
      </c>
      <c r="E96" t="str" cm="1">
        <f t="array" ref="E96">_FV(PEFA2011raw[[#This Row],[Country-abb]],"Abbreviation")</f>
        <v>LA</v>
      </c>
      <c r="F96" t="str">
        <f>_xlfn.XLOOKUP(PEFA2011raw[[#This Row],[ISO-2]],'Code'!$B$2:$B$250,'Code'!$C$2:$C$250,"",0)</f>
        <v>LAO</v>
      </c>
      <c r="G96">
        <v>2010</v>
      </c>
      <c r="H96" t="s">
        <v>120</v>
      </c>
      <c r="I96" t="s">
        <v>120</v>
      </c>
      <c r="J96" t="s">
        <v>119</v>
      </c>
      <c r="K96" t="s">
        <v>119</v>
      </c>
      <c r="L96" t="s">
        <v>137</v>
      </c>
      <c r="M96" t="s">
        <v>115</v>
      </c>
      <c r="N96" t="s">
        <v>115</v>
      </c>
      <c r="O96" t="s">
        <v>116</v>
      </c>
      <c r="P96" t="s">
        <v>120</v>
      </c>
      <c r="Q96" t="s">
        <v>117</v>
      </c>
      <c r="R96" t="s">
        <v>117</v>
      </c>
      <c r="S96" t="s">
        <v>117</v>
      </c>
      <c r="T96" t="s">
        <v>120</v>
      </c>
      <c r="U96" t="s">
        <v>120</v>
      </c>
      <c r="V96" t="s">
        <v>121</v>
      </c>
      <c r="W96" t="s">
        <v>118</v>
      </c>
      <c r="X96" t="s">
        <v>120</v>
      </c>
      <c r="Y96" t="s">
        <v>118</v>
      </c>
      <c r="Z96" t="s">
        <v>118</v>
      </c>
      <c r="AA96" t="s">
        <v>118</v>
      </c>
      <c r="AB96" t="s">
        <v>118</v>
      </c>
      <c r="AC96" t="s">
        <v>121</v>
      </c>
      <c r="AD96" t="s">
        <v>117</v>
      </c>
      <c r="AE96" t="s">
        <v>118</v>
      </c>
      <c r="AF96" t="s">
        <v>117</v>
      </c>
      <c r="AG96" t="s">
        <v>117</v>
      </c>
      <c r="AH96" t="s">
        <v>116</v>
      </c>
      <c r="AI96" t="s">
        <v>117</v>
      </c>
      <c r="AJ96" t="s">
        <v>118</v>
      </c>
      <c r="AK96" t="s">
        <v>115</v>
      </c>
      <c r="AL96" t="s">
        <v>121</v>
      </c>
      <c r="AM96" t="s">
        <v>118</v>
      </c>
      <c r="AN96" t="s">
        <v>115</v>
      </c>
      <c r="AO96" t="s">
        <v>118</v>
      </c>
      <c r="AP96" t="s">
        <v>118</v>
      </c>
      <c r="AQ96" t="s">
        <v>121</v>
      </c>
      <c r="AR96" t="s">
        <v>117</v>
      </c>
      <c r="AS96" t="s">
        <v>117</v>
      </c>
      <c r="AT96" t="s">
        <v>118</v>
      </c>
      <c r="AU96" t="s">
        <v>117</v>
      </c>
      <c r="AV96" t="s">
        <v>117</v>
      </c>
      <c r="AW96" t="s">
        <v>118</v>
      </c>
      <c r="AX96" t="s">
        <v>120</v>
      </c>
      <c r="AY96" t="s">
        <v>119</v>
      </c>
      <c r="AZ96" t="s">
        <v>119</v>
      </c>
      <c r="BA96" t="s">
        <v>115</v>
      </c>
      <c r="BB96" t="s">
        <v>117</v>
      </c>
      <c r="BC96" t="s">
        <v>124</v>
      </c>
      <c r="BD96" t="s">
        <v>115</v>
      </c>
      <c r="BE96" t="s">
        <v>120</v>
      </c>
      <c r="BF96" t="s">
        <v>120</v>
      </c>
      <c r="BG96" t="s">
        <v>121</v>
      </c>
      <c r="BH96" t="s">
        <v>117</v>
      </c>
      <c r="BI96" t="s">
        <v>118</v>
      </c>
      <c r="BJ96" t="s">
        <v>118</v>
      </c>
      <c r="BK96" t="s">
        <v>116</v>
      </c>
      <c r="BL96" t="s">
        <v>117</v>
      </c>
      <c r="BM96" t="s">
        <v>117</v>
      </c>
      <c r="BN96" t="s">
        <v>115</v>
      </c>
      <c r="BO96" t="s">
        <v>117</v>
      </c>
      <c r="BP96" t="s">
        <v>121</v>
      </c>
      <c r="BQ96" t="s">
        <v>118</v>
      </c>
      <c r="BR96" t="s">
        <v>117</v>
      </c>
      <c r="BS96" t="s">
        <v>118</v>
      </c>
      <c r="BT96" t="s">
        <v>137</v>
      </c>
      <c r="BU96" t="s">
        <v>121</v>
      </c>
      <c r="BV96" t="s">
        <v>118</v>
      </c>
      <c r="BW96" t="s">
        <v>118</v>
      </c>
      <c r="BX96" t="s">
        <v>117</v>
      </c>
      <c r="BY96" t="s">
        <v>118</v>
      </c>
      <c r="BZ96" t="s">
        <v>118</v>
      </c>
      <c r="CA96" t="s">
        <v>118</v>
      </c>
      <c r="CB96" t="s">
        <v>118</v>
      </c>
      <c r="CC96" t="s">
        <v>117</v>
      </c>
      <c r="CD96" t="s">
        <v>120</v>
      </c>
      <c r="CE96" t="s">
        <v>118</v>
      </c>
      <c r="CF96" t="s">
        <v>118</v>
      </c>
      <c r="CG96" t="s">
        <v>118</v>
      </c>
      <c r="CH96" t="s">
        <v>116</v>
      </c>
      <c r="CI96" t="s">
        <v>117</v>
      </c>
      <c r="CJ96" t="s">
        <v>115</v>
      </c>
      <c r="CK96" t="s">
        <v>117</v>
      </c>
      <c r="CL96" t="s">
        <v>121</v>
      </c>
      <c r="CM96" t="s">
        <v>118</v>
      </c>
      <c r="CN96" t="s">
        <v>120</v>
      </c>
      <c r="CO96" t="s">
        <v>118</v>
      </c>
      <c r="CP96" t="s">
        <v>121</v>
      </c>
      <c r="CQ96" t="s">
        <v>118</v>
      </c>
      <c r="CR96" t="s">
        <v>115</v>
      </c>
      <c r="CS96" t="s">
        <v>120</v>
      </c>
      <c r="CT96" t="s">
        <v>116</v>
      </c>
      <c r="CU96" t="s">
        <v>120</v>
      </c>
      <c r="CV96" t="s">
        <v>120</v>
      </c>
      <c r="CW96" t="s">
        <v>117</v>
      </c>
      <c r="CX96" t="s">
        <v>120</v>
      </c>
      <c r="CY96" t="s">
        <v>116</v>
      </c>
      <c r="CZ96" t="s">
        <v>115</v>
      </c>
      <c r="DA96" t="s">
        <v>117</v>
      </c>
      <c r="DB96" t="s">
        <v>120</v>
      </c>
      <c r="DC96" t="s">
        <v>121</v>
      </c>
      <c r="DD96" t="s">
        <v>117</v>
      </c>
      <c r="DE96" t="s">
        <v>118</v>
      </c>
      <c r="DF96" t="s">
        <v>116</v>
      </c>
      <c r="DG96" t="s">
        <v>120</v>
      </c>
      <c r="DH96" t="s">
        <v>117</v>
      </c>
      <c r="DI96" t="s">
        <v>118</v>
      </c>
      <c r="DJ96" t="s">
        <v>118</v>
      </c>
    </row>
    <row r="97" spans="2:114" x14ac:dyDescent="0.25">
      <c r="B97">
        <v>2011</v>
      </c>
      <c r="C97" t="s">
        <v>190</v>
      </c>
      <c r="D97" t="e" vm="42">
        <v>#VALUE!</v>
      </c>
      <c r="E97" t="str" cm="1">
        <f t="array" ref="E97">_FV(PEFA2011raw[[#This Row],[Country-abb]],"Abbreviation")</f>
        <v>LS</v>
      </c>
      <c r="F97" t="str">
        <f>_xlfn.XLOOKUP(PEFA2011raw[[#This Row],[ISO-2]],'Code'!$B$2:$B$250,'Code'!$C$2:$C$250,"",0)</f>
        <v>LSO</v>
      </c>
      <c r="G97">
        <v>2012</v>
      </c>
      <c r="H97" t="s">
        <v>120</v>
      </c>
      <c r="I97" t="s">
        <v>120</v>
      </c>
      <c r="J97" t="s">
        <v>116</v>
      </c>
      <c r="K97" t="s">
        <v>117</v>
      </c>
      <c r="L97" t="s">
        <v>115</v>
      </c>
      <c r="M97" t="s">
        <v>120</v>
      </c>
      <c r="N97" t="s">
        <v>120</v>
      </c>
      <c r="O97" t="s">
        <v>119</v>
      </c>
      <c r="P97" t="s">
        <v>119</v>
      </c>
      <c r="Q97" t="s">
        <v>117</v>
      </c>
      <c r="R97" t="s">
        <v>120</v>
      </c>
      <c r="S97" t="s">
        <v>120</v>
      </c>
      <c r="T97" t="s">
        <v>120</v>
      </c>
      <c r="U97" t="s">
        <v>120</v>
      </c>
      <c r="V97" t="s">
        <v>121</v>
      </c>
      <c r="W97" t="s">
        <v>120</v>
      </c>
      <c r="X97" t="s">
        <v>118</v>
      </c>
      <c r="Y97" t="s">
        <v>120</v>
      </c>
      <c r="Z97" t="s">
        <v>120</v>
      </c>
      <c r="AA97" t="s">
        <v>115</v>
      </c>
      <c r="AB97" t="s">
        <v>118</v>
      </c>
      <c r="AC97" t="s">
        <v>121</v>
      </c>
      <c r="AD97" t="s">
        <v>117</v>
      </c>
      <c r="AE97" t="s">
        <v>118</v>
      </c>
      <c r="AF97" t="s">
        <v>118</v>
      </c>
      <c r="AG97" t="s">
        <v>118</v>
      </c>
      <c r="AH97" t="s">
        <v>124</v>
      </c>
      <c r="AI97" t="s">
        <v>117</v>
      </c>
      <c r="AJ97" t="s">
        <v>115</v>
      </c>
      <c r="AK97" t="s">
        <v>115</v>
      </c>
      <c r="AL97" t="s">
        <v>120</v>
      </c>
      <c r="AM97" t="s">
        <v>117</v>
      </c>
      <c r="AN97" t="s">
        <v>115</v>
      </c>
      <c r="AO97" t="s">
        <v>117</v>
      </c>
      <c r="AP97" t="s">
        <v>120</v>
      </c>
      <c r="AQ97" t="s">
        <v>121</v>
      </c>
      <c r="AR97" t="s">
        <v>118</v>
      </c>
      <c r="AS97" t="s">
        <v>117</v>
      </c>
      <c r="AT97" t="s">
        <v>117</v>
      </c>
      <c r="AU97" t="s">
        <v>120</v>
      </c>
      <c r="AV97" t="s">
        <v>120</v>
      </c>
      <c r="AW97" t="s">
        <v>117</v>
      </c>
      <c r="AX97" t="s">
        <v>120</v>
      </c>
      <c r="AY97" t="s">
        <v>121</v>
      </c>
      <c r="AZ97" t="s">
        <v>118</v>
      </c>
      <c r="BA97" t="s">
        <v>120</v>
      </c>
      <c r="BB97" t="s">
        <v>118</v>
      </c>
      <c r="BC97" t="s">
        <v>121</v>
      </c>
      <c r="BD97" t="s">
        <v>115</v>
      </c>
      <c r="BE97" t="s">
        <v>120</v>
      </c>
      <c r="BF97" t="s">
        <v>118</v>
      </c>
      <c r="BG97" t="s">
        <v>120</v>
      </c>
      <c r="BH97" t="s">
        <v>115</v>
      </c>
      <c r="BI97" t="s">
        <v>118</v>
      </c>
      <c r="BJ97" t="s">
        <v>120</v>
      </c>
      <c r="BK97" t="s">
        <v>118</v>
      </c>
      <c r="BL97" t="s">
        <v>118</v>
      </c>
      <c r="BM97" t="s">
        <v>118</v>
      </c>
      <c r="BN97" t="s">
        <v>118</v>
      </c>
      <c r="BO97" t="s">
        <v>118</v>
      </c>
      <c r="BP97" t="s">
        <v>121</v>
      </c>
      <c r="BQ97" t="s">
        <v>120</v>
      </c>
      <c r="BR97" t="s">
        <v>118</v>
      </c>
      <c r="BS97" t="s">
        <v>118</v>
      </c>
      <c r="BT97" t="s">
        <v>118</v>
      </c>
      <c r="BU97" t="s">
        <v>121</v>
      </c>
      <c r="BV97" t="s">
        <v>120</v>
      </c>
      <c r="BW97" t="s">
        <v>117</v>
      </c>
      <c r="BX97" t="s">
        <v>118</v>
      </c>
      <c r="BY97" t="s">
        <v>121</v>
      </c>
      <c r="BZ97" t="s">
        <v>117</v>
      </c>
      <c r="CA97" t="s">
        <v>120</v>
      </c>
      <c r="CB97" t="s">
        <v>118</v>
      </c>
      <c r="CC97" t="s">
        <v>118</v>
      </c>
      <c r="CD97" t="s">
        <v>118</v>
      </c>
      <c r="CE97" t="s">
        <v>118</v>
      </c>
      <c r="CF97" t="s">
        <v>118</v>
      </c>
      <c r="CG97" t="s">
        <v>118</v>
      </c>
      <c r="CH97" t="s">
        <v>121</v>
      </c>
      <c r="CI97" t="s">
        <v>115</v>
      </c>
      <c r="CJ97" t="s">
        <v>115</v>
      </c>
      <c r="CK97" t="s">
        <v>118</v>
      </c>
      <c r="CL97" t="s">
        <v>118</v>
      </c>
      <c r="CM97" t="s">
        <v>118</v>
      </c>
      <c r="CN97" t="s">
        <v>118</v>
      </c>
      <c r="CO97" t="s">
        <v>118</v>
      </c>
      <c r="CP97" t="s">
        <v>121</v>
      </c>
      <c r="CQ97" t="s">
        <v>117</v>
      </c>
      <c r="CR97" t="s">
        <v>118</v>
      </c>
      <c r="CS97" t="s">
        <v>117</v>
      </c>
      <c r="CT97" t="s">
        <v>116</v>
      </c>
      <c r="CU97" t="s">
        <v>120</v>
      </c>
      <c r="CV97" t="s">
        <v>115</v>
      </c>
      <c r="CW97" t="s">
        <v>115</v>
      </c>
      <c r="CX97" t="s">
        <v>117</v>
      </c>
      <c r="CY97" t="s">
        <v>121</v>
      </c>
      <c r="CZ97" t="s">
        <v>118</v>
      </c>
      <c r="DA97" t="s">
        <v>115</v>
      </c>
      <c r="DB97" t="s">
        <v>117</v>
      </c>
      <c r="DC97" t="s">
        <v>121</v>
      </c>
      <c r="DD97" t="s">
        <v>117</v>
      </c>
      <c r="DE97" t="s">
        <v>118</v>
      </c>
      <c r="DF97" t="s">
        <v>119</v>
      </c>
      <c r="DG97" t="s">
        <v>119</v>
      </c>
      <c r="DH97" t="s">
        <v>119</v>
      </c>
      <c r="DI97" t="s">
        <v>118</v>
      </c>
      <c r="DJ97" t="s">
        <v>118</v>
      </c>
    </row>
    <row r="98" spans="2:114" x14ac:dyDescent="0.25">
      <c r="B98">
        <v>2011</v>
      </c>
      <c r="C98" t="s">
        <v>190</v>
      </c>
      <c r="D98" t="e" vm="42">
        <v>#VALUE!</v>
      </c>
      <c r="E98" t="str" cm="1">
        <f t="array" ref="E98">_FV(PEFA2011raw[[#This Row],[Country-abb]],"Abbreviation")</f>
        <v>LS</v>
      </c>
      <c r="F98" t="str">
        <f>_xlfn.XLOOKUP(PEFA2011raw[[#This Row],[ISO-2]],'Code'!$B$2:$B$250,'Code'!$C$2:$C$250,"",0)</f>
        <v>LSO</v>
      </c>
      <c r="G98">
        <v>2007</v>
      </c>
      <c r="H98" t="s">
        <v>120</v>
      </c>
      <c r="I98" t="s">
        <v>120</v>
      </c>
      <c r="J98" t="s">
        <v>117</v>
      </c>
      <c r="K98" t="s">
        <v>117</v>
      </c>
      <c r="L98" t="s">
        <v>137</v>
      </c>
      <c r="M98" t="s">
        <v>115</v>
      </c>
      <c r="N98" t="s">
        <v>115</v>
      </c>
      <c r="O98" t="s">
        <v>121</v>
      </c>
      <c r="P98" t="s">
        <v>120</v>
      </c>
      <c r="Q98" t="s">
        <v>118</v>
      </c>
      <c r="R98" t="s">
        <v>117</v>
      </c>
      <c r="S98" t="s">
        <v>117</v>
      </c>
      <c r="T98" t="s">
        <v>120</v>
      </c>
      <c r="U98" t="s">
        <v>120</v>
      </c>
      <c r="V98" t="s">
        <v>120</v>
      </c>
      <c r="W98" t="s">
        <v>119</v>
      </c>
      <c r="X98" t="s">
        <v>119</v>
      </c>
      <c r="Y98" t="s">
        <v>137</v>
      </c>
      <c r="Z98" t="s">
        <v>137</v>
      </c>
      <c r="AA98" t="s">
        <v>137</v>
      </c>
      <c r="AB98" t="s">
        <v>137</v>
      </c>
      <c r="AC98" t="s">
        <v>118</v>
      </c>
      <c r="AD98" t="s">
        <v>119</v>
      </c>
      <c r="AE98" t="s">
        <v>119</v>
      </c>
      <c r="AF98" t="s">
        <v>117</v>
      </c>
      <c r="AG98" t="s">
        <v>117</v>
      </c>
      <c r="AH98" t="s">
        <v>115</v>
      </c>
      <c r="AI98" t="s">
        <v>137</v>
      </c>
      <c r="AJ98" t="s">
        <v>137</v>
      </c>
      <c r="AK98" t="s">
        <v>137</v>
      </c>
      <c r="AL98" t="s">
        <v>116</v>
      </c>
      <c r="AM98" t="s">
        <v>137</v>
      </c>
      <c r="AN98" t="s">
        <v>137</v>
      </c>
      <c r="AO98" t="s">
        <v>137</v>
      </c>
      <c r="AP98" t="s">
        <v>137</v>
      </c>
      <c r="AQ98" t="s">
        <v>137</v>
      </c>
      <c r="AR98" t="s">
        <v>137</v>
      </c>
      <c r="AS98" t="s">
        <v>137</v>
      </c>
      <c r="AT98" t="s">
        <v>137</v>
      </c>
      <c r="AU98" t="s">
        <v>137</v>
      </c>
      <c r="AV98" t="s">
        <v>137</v>
      </c>
      <c r="AW98" t="s">
        <v>137</v>
      </c>
      <c r="AX98" t="s">
        <v>137</v>
      </c>
      <c r="AY98" t="s">
        <v>137</v>
      </c>
      <c r="AZ98" t="s">
        <v>137</v>
      </c>
      <c r="BA98" t="s">
        <v>137</v>
      </c>
      <c r="BB98" t="s">
        <v>137</v>
      </c>
      <c r="BC98" t="s">
        <v>120</v>
      </c>
      <c r="BD98" t="s">
        <v>120</v>
      </c>
      <c r="BE98" t="s">
        <v>120</v>
      </c>
      <c r="BF98" t="s">
        <v>117</v>
      </c>
      <c r="BG98" t="s">
        <v>117</v>
      </c>
      <c r="BH98" t="s">
        <v>117</v>
      </c>
      <c r="BI98" t="s">
        <v>118</v>
      </c>
      <c r="BJ98" t="s">
        <v>120</v>
      </c>
      <c r="BK98" t="s">
        <v>137</v>
      </c>
      <c r="BL98" t="s">
        <v>137</v>
      </c>
      <c r="BM98" t="s">
        <v>137</v>
      </c>
      <c r="BN98" t="s">
        <v>137</v>
      </c>
      <c r="BO98" t="s">
        <v>137</v>
      </c>
      <c r="BP98" t="s">
        <v>137</v>
      </c>
      <c r="BQ98" t="s">
        <v>137</v>
      </c>
      <c r="BR98" t="s">
        <v>137</v>
      </c>
      <c r="BS98" t="s">
        <v>137</v>
      </c>
      <c r="BT98" t="s">
        <v>137</v>
      </c>
      <c r="BU98" t="s">
        <v>118</v>
      </c>
      <c r="BV98" t="s">
        <v>118</v>
      </c>
      <c r="BW98" t="s">
        <v>118</v>
      </c>
      <c r="BX98" t="s">
        <v>118</v>
      </c>
      <c r="BY98" t="s">
        <v>121</v>
      </c>
      <c r="BZ98" t="s">
        <v>118</v>
      </c>
      <c r="CA98" t="s">
        <v>120</v>
      </c>
      <c r="CB98" t="s">
        <v>118</v>
      </c>
      <c r="CC98" t="s">
        <v>118</v>
      </c>
      <c r="CD98" t="s">
        <v>118</v>
      </c>
      <c r="CE98" t="s">
        <v>118</v>
      </c>
      <c r="CF98" t="s">
        <v>137</v>
      </c>
      <c r="CG98" t="s">
        <v>137</v>
      </c>
      <c r="CH98" t="s">
        <v>121</v>
      </c>
      <c r="CI98" t="s">
        <v>118</v>
      </c>
      <c r="CJ98" t="s">
        <v>117</v>
      </c>
      <c r="CK98" t="s">
        <v>118</v>
      </c>
      <c r="CL98" t="s">
        <v>118</v>
      </c>
      <c r="CM98" t="s">
        <v>118</v>
      </c>
      <c r="CN98" t="s">
        <v>118</v>
      </c>
      <c r="CO98" t="s">
        <v>118</v>
      </c>
      <c r="CP98" t="s">
        <v>121</v>
      </c>
      <c r="CQ98" t="s">
        <v>137</v>
      </c>
      <c r="CR98" t="s">
        <v>137</v>
      </c>
      <c r="CS98" t="s">
        <v>137</v>
      </c>
      <c r="CT98" t="s">
        <v>117</v>
      </c>
      <c r="CU98" t="s">
        <v>120</v>
      </c>
      <c r="CV98" t="s">
        <v>118</v>
      </c>
      <c r="CW98" t="s">
        <v>120</v>
      </c>
      <c r="CX98" t="s">
        <v>118</v>
      </c>
      <c r="CY98" t="s">
        <v>121</v>
      </c>
      <c r="CZ98" t="s">
        <v>118</v>
      </c>
      <c r="DA98" t="s">
        <v>118</v>
      </c>
      <c r="DB98" t="s">
        <v>117</v>
      </c>
      <c r="DC98" t="s">
        <v>123</v>
      </c>
      <c r="DD98" t="s">
        <v>123</v>
      </c>
      <c r="DE98" t="s">
        <v>123</v>
      </c>
      <c r="DF98" t="s">
        <v>117</v>
      </c>
      <c r="DG98" t="s">
        <v>137</v>
      </c>
      <c r="DH98" t="s">
        <v>137</v>
      </c>
      <c r="DI98" t="s">
        <v>118</v>
      </c>
      <c r="DJ98" t="s">
        <v>118</v>
      </c>
    </row>
    <row r="99" spans="2:114" x14ac:dyDescent="0.25">
      <c r="B99">
        <v>2011</v>
      </c>
      <c r="C99" t="s">
        <v>122</v>
      </c>
      <c r="D99" t="e" vm="58">
        <v>#VALUE!</v>
      </c>
      <c r="E99" t="str" cm="1">
        <f t="array" ref="E99">_FV(PEFA2011raw[[#This Row],[Country-abb]],"Abbreviation")</f>
        <v>LR</v>
      </c>
      <c r="F99" t="str">
        <f>_xlfn.XLOOKUP(PEFA2011raw[[#This Row],[ISO-2]],'Code'!$B$2:$B$250,'Code'!$C$2:$C$250,"",0)</f>
        <v>LBR</v>
      </c>
      <c r="G99">
        <v>2016</v>
      </c>
      <c r="H99" t="s">
        <v>117</v>
      </c>
      <c r="I99" t="s">
        <v>117</v>
      </c>
      <c r="J99" t="s">
        <v>121</v>
      </c>
      <c r="K99" t="s">
        <v>118</v>
      </c>
      <c r="L99" t="s">
        <v>115</v>
      </c>
      <c r="M99" t="s">
        <v>120</v>
      </c>
      <c r="N99" t="s">
        <v>120</v>
      </c>
      <c r="O99" t="s">
        <v>116</v>
      </c>
      <c r="P99" t="s">
        <v>117</v>
      </c>
      <c r="Q99" t="s">
        <v>120</v>
      </c>
      <c r="R99" t="s">
        <v>120</v>
      </c>
      <c r="S99" t="s">
        <v>120</v>
      </c>
      <c r="T99" t="s">
        <v>115</v>
      </c>
      <c r="U99" t="s">
        <v>115</v>
      </c>
      <c r="V99" t="s">
        <v>121</v>
      </c>
      <c r="W99" t="s">
        <v>120</v>
      </c>
      <c r="X99" t="s">
        <v>118</v>
      </c>
      <c r="Y99" t="s">
        <v>123</v>
      </c>
      <c r="Z99" t="s">
        <v>123</v>
      </c>
      <c r="AA99" t="s">
        <v>123</v>
      </c>
      <c r="AB99" t="s">
        <v>123</v>
      </c>
      <c r="AC99" t="s">
        <v>117</v>
      </c>
      <c r="AD99" t="s">
        <v>117</v>
      </c>
      <c r="AE99" t="s">
        <v>123</v>
      </c>
      <c r="AF99" t="s">
        <v>120</v>
      </c>
      <c r="AG99" t="s">
        <v>120</v>
      </c>
      <c r="AH99" t="s">
        <v>121</v>
      </c>
      <c r="AI99" t="s">
        <v>117</v>
      </c>
      <c r="AJ99" t="s">
        <v>117</v>
      </c>
      <c r="AK99" t="s">
        <v>118</v>
      </c>
      <c r="AL99" t="s">
        <v>117</v>
      </c>
      <c r="AM99" t="s">
        <v>117</v>
      </c>
      <c r="AN99" t="s">
        <v>115</v>
      </c>
      <c r="AO99" t="s">
        <v>118</v>
      </c>
      <c r="AP99" t="s">
        <v>118</v>
      </c>
      <c r="AQ99" t="s">
        <v>120</v>
      </c>
      <c r="AR99" t="s">
        <v>120</v>
      </c>
      <c r="AS99" t="s">
        <v>117</v>
      </c>
      <c r="AT99" t="s">
        <v>120</v>
      </c>
      <c r="AU99" t="s">
        <v>120</v>
      </c>
      <c r="AV99" t="s">
        <v>120</v>
      </c>
      <c r="AW99" t="s">
        <v>120</v>
      </c>
      <c r="AX99" t="s">
        <v>117</v>
      </c>
      <c r="AY99" t="s">
        <v>121</v>
      </c>
      <c r="AZ99" t="s">
        <v>118</v>
      </c>
      <c r="BA99" t="s">
        <v>115</v>
      </c>
      <c r="BB99" t="s">
        <v>120</v>
      </c>
      <c r="BC99" t="s">
        <v>116</v>
      </c>
      <c r="BD99" t="s">
        <v>117</v>
      </c>
      <c r="BE99" t="s">
        <v>117</v>
      </c>
      <c r="BF99" t="s">
        <v>120</v>
      </c>
      <c r="BG99" t="s">
        <v>124</v>
      </c>
      <c r="BH99" t="s">
        <v>120</v>
      </c>
      <c r="BI99" t="s">
        <v>120</v>
      </c>
      <c r="BJ99" t="s">
        <v>115</v>
      </c>
      <c r="BK99" t="s">
        <v>116</v>
      </c>
      <c r="BL99" t="s">
        <v>120</v>
      </c>
      <c r="BM99" t="s">
        <v>117</v>
      </c>
      <c r="BN99" t="s">
        <v>117</v>
      </c>
      <c r="BO99" t="s">
        <v>117</v>
      </c>
      <c r="BP99" t="s">
        <v>124</v>
      </c>
      <c r="BQ99" t="s">
        <v>120</v>
      </c>
      <c r="BR99" t="s">
        <v>115</v>
      </c>
      <c r="BS99" t="s">
        <v>120</v>
      </c>
      <c r="BT99" t="s">
        <v>120</v>
      </c>
      <c r="BU99" t="s">
        <v>116</v>
      </c>
      <c r="BV99" t="s">
        <v>120</v>
      </c>
      <c r="BW99" t="s">
        <v>117</v>
      </c>
      <c r="BX99" t="s">
        <v>117</v>
      </c>
      <c r="BY99" t="s">
        <v>116</v>
      </c>
      <c r="BZ99" t="s">
        <v>120</v>
      </c>
      <c r="CA99" t="s">
        <v>117</v>
      </c>
      <c r="CB99" t="s">
        <v>117</v>
      </c>
      <c r="CC99" t="s">
        <v>121</v>
      </c>
      <c r="CD99" t="s">
        <v>117</v>
      </c>
      <c r="CE99" t="s">
        <v>118</v>
      </c>
      <c r="CF99" t="s">
        <v>120</v>
      </c>
      <c r="CG99" t="s">
        <v>120</v>
      </c>
      <c r="CH99" t="s">
        <v>116</v>
      </c>
      <c r="CI99" t="s">
        <v>120</v>
      </c>
      <c r="CJ99" t="s">
        <v>117</v>
      </c>
      <c r="CK99" t="s">
        <v>117</v>
      </c>
      <c r="CL99" t="s">
        <v>116</v>
      </c>
      <c r="CM99" t="s">
        <v>117</v>
      </c>
      <c r="CN99" t="s">
        <v>120</v>
      </c>
      <c r="CO99" t="s">
        <v>117</v>
      </c>
      <c r="CP99" t="s">
        <v>121</v>
      </c>
      <c r="CQ99" t="s">
        <v>120</v>
      </c>
      <c r="CR99" t="s">
        <v>118</v>
      </c>
      <c r="CS99" t="s">
        <v>118</v>
      </c>
      <c r="CT99" t="s">
        <v>124</v>
      </c>
      <c r="CU99" t="s">
        <v>115</v>
      </c>
      <c r="CV99" t="s">
        <v>115</v>
      </c>
      <c r="CW99" t="s">
        <v>115</v>
      </c>
      <c r="CX99" t="s">
        <v>120</v>
      </c>
      <c r="CY99" t="s">
        <v>121</v>
      </c>
      <c r="CZ99" t="s">
        <v>118</v>
      </c>
      <c r="DA99" t="s">
        <v>120</v>
      </c>
      <c r="DB99" t="s">
        <v>117</v>
      </c>
      <c r="DC99" t="s">
        <v>118</v>
      </c>
      <c r="DD99" t="s">
        <v>118</v>
      </c>
      <c r="DE99" t="s">
        <v>118</v>
      </c>
      <c r="DF99" t="s">
        <v>121</v>
      </c>
      <c r="DG99" t="s">
        <v>117</v>
      </c>
      <c r="DH99" t="s">
        <v>118</v>
      </c>
      <c r="DI99" t="s">
        <v>118</v>
      </c>
      <c r="DJ99" t="s">
        <v>118</v>
      </c>
    </row>
    <row r="100" spans="2:114" x14ac:dyDescent="0.25">
      <c r="B100">
        <v>2011</v>
      </c>
      <c r="C100" t="s">
        <v>122</v>
      </c>
      <c r="D100" t="e" vm="58">
        <v>#VALUE!</v>
      </c>
      <c r="E100" t="str" cm="1">
        <f t="array" ref="E100">_FV(PEFA2011raw[[#This Row],[Country-abb]],"Abbreviation")</f>
        <v>LR</v>
      </c>
      <c r="F100" t="str">
        <f>_xlfn.XLOOKUP(PEFA2011raw[[#This Row],[ISO-2]],'Code'!$B$2:$B$250,'Code'!$C$2:$C$250,"",0)</f>
        <v>LBR</v>
      </c>
      <c r="G100">
        <v>2012</v>
      </c>
      <c r="H100" t="s">
        <v>118</v>
      </c>
      <c r="I100" t="s">
        <v>118</v>
      </c>
      <c r="J100" t="s">
        <v>121</v>
      </c>
      <c r="K100" t="s">
        <v>118</v>
      </c>
      <c r="L100" t="s">
        <v>115</v>
      </c>
      <c r="M100" t="s">
        <v>118</v>
      </c>
      <c r="N100" t="s">
        <v>118</v>
      </c>
      <c r="O100" t="s">
        <v>120</v>
      </c>
      <c r="P100" t="s">
        <v>120</v>
      </c>
      <c r="Q100" t="s">
        <v>120</v>
      </c>
      <c r="R100" t="s">
        <v>117</v>
      </c>
      <c r="S100" t="s">
        <v>117</v>
      </c>
      <c r="T100" t="s">
        <v>120</v>
      </c>
      <c r="U100" t="s">
        <v>120</v>
      </c>
      <c r="V100" t="s">
        <v>121</v>
      </c>
      <c r="W100" t="s">
        <v>120</v>
      </c>
      <c r="X100" t="s">
        <v>118</v>
      </c>
      <c r="Y100" t="s">
        <v>123</v>
      </c>
      <c r="Z100" t="s">
        <v>123</v>
      </c>
      <c r="AA100" t="s">
        <v>123</v>
      </c>
      <c r="AB100" t="s">
        <v>123</v>
      </c>
      <c r="AC100" t="s">
        <v>118</v>
      </c>
      <c r="AD100" t="s">
        <v>118</v>
      </c>
      <c r="AE100" t="s">
        <v>123</v>
      </c>
      <c r="AF100" t="s">
        <v>117</v>
      </c>
      <c r="AG100" t="s">
        <v>117</v>
      </c>
      <c r="AH100" t="s">
        <v>120</v>
      </c>
      <c r="AI100" t="s">
        <v>120</v>
      </c>
      <c r="AJ100" t="s">
        <v>115</v>
      </c>
      <c r="AK100" t="s">
        <v>118</v>
      </c>
      <c r="AL100" t="s">
        <v>116</v>
      </c>
      <c r="AM100" t="s">
        <v>117</v>
      </c>
      <c r="AN100" t="s">
        <v>115</v>
      </c>
      <c r="AO100" t="s">
        <v>117</v>
      </c>
      <c r="AP100" t="s">
        <v>118</v>
      </c>
      <c r="AQ100" t="s">
        <v>120</v>
      </c>
      <c r="AR100" t="s">
        <v>120</v>
      </c>
      <c r="AS100" t="s">
        <v>117</v>
      </c>
      <c r="AT100" t="s">
        <v>120</v>
      </c>
      <c r="AU100" t="s">
        <v>120</v>
      </c>
      <c r="AV100" t="s">
        <v>120</v>
      </c>
      <c r="AW100" t="s">
        <v>120</v>
      </c>
      <c r="AX100" t="s">
        <v>117</v>
      </c>
      <c r="AY100" t="s">
        <v>121</v>
      </c>
      <c r="AZ100" t="s">
        <v>118</v>
      </c>
      <c r="BA100" t="s">
        <v>115</v>
      </c>
      <c r="BB100" t="s">
        <v>120</v>
      </c>
      <c r="BC100" t="s">
        <v>117</v>
      </c>
      <c r="BD100" t="s">
        <v>117</v>
      </c>
      <c r="BE100" t="s">
        <v>117</v>
      </c>
      <c r="BF100" t="s">
        <v>117</v>
      </c>
      <c r="BG100" t="s">
        <v>120</v>
      </c>
      <c r="BH100" t="s">
        <v>120</v>
      </c>
      <c r="BI100" t="s">
        <v>117</v>
      </c>
      <c r="BJ100" t="s">
        <v>115</v>
      </c>
      <c r="BK100" t="s">
        <v>117</v>
      </c>
      <c r="BL100" t="s">
        <v>118</v>
      </c>
      <c r="BM100" t="s">
        <v>117</v>
      </c>
      <c r="BN100" t="s">
        <v>117</v>
      </c>
      <c r="BO100" t="s">
        <v>117</v>
      </c>
      <c r="BP100" t="s">
        <v>117</v>
      </c>
      <c r="BQ100" t="s">
        <v>120</v>
      </c>
      <c r="BR100" t="s">
        <v>118</v>
      </c>
      <c r="BS100" t="s">
        <v>118</v>
      </c>
      <c r="BT100" t="s">
        <v>120</v>
      </c>
      <c r="BU100" t="s">
        <v>116</v>
      </c>
      <c r="BV100" t="s">
        <v>120</v>
      </c>
      <c r="BW100" t="s">
        <v>117</v>
      </c>
      <c r="BX100" t="s">
        <v>117</v>
      </c>
      <c r="BY100" t="s">
        <v>121</v>
      </c>
      <c r="BZ100" t="s">
        <v>117</v>
      </c>
      <c r="CA100" t="s">
        <v>118</v>
      </c>
      <c r="CB100" t="s">
        <v>117</v>
      </c>
      <c r="CC100" t="s">
        <v>117</v>
      </c>
      <c r="CD100" t="s">
        <v>120</v>
      </c>
      <c r="CE100" t="s">
        <v>118</v>
      </c>
      <c r="CF100" t="s">
        <v>118</v>
      </c>
      <c r="CG100" t="s">
        <v>118</v>
      </c>
      <c r="CH100" t="s">
        <v>121</v>
      </c>
      <c r="CI100" t="s">
        <v>120</v>
      </c>
      <c r="CJ100" t="s">
        <v>118</v>
      </c>
      <c r="CK100" t="s">
        <v>117</v>
      </c>
      <c r="CL100" t="s">
        <v>121</v>
      </c>
      <c r="CM100" t="s">
        <v>117</v>
      </c>
      <c r="CN100" t="s">
        <v>118</v>
      </c>
      <c r="CO100" t="s">
        <v>118</v>
      </c>
      <c r="CP100" t="s">
        <v>121</v>
      </c>
      <c r="CQ100" t="s">
        <v>117</v>
      </c>
      <c r="CR100" t="s">
        <v>117</v>
      </c>
      <c r="CS100" t="s">
        <v>118</v>
      </c>
      <c r="CT100" t="s">
        <v>116</v>
      </c>
      <c r="CU100" t="s">
        <v>120</v>
      </c>
      <c r="CV100" t="s">
        <v>117</v>
      </c>
      <c r="CW100" t="s">
        <v>115</v>
      </c>
      <c r="CX100" t="s">
        <v>120</v>
      </c>
      <c r="CY100" t="s">
        <v>118</v>
      </c>
      <c r="CZ100" t="s">
        <v>118</v>
      </c>
      <c r="DA100" t="s">
        <v>118</v>
      </c>
      <c r="DB100" t="s">
        <v>118</v>
      </c>
      <c r="DC100" t="s">
        <v>118</v>
      </c>
      <c r="DD100" t="s">
        <v>118</v>
      </c>
      <c r="DE100" t="s">
        <v>118</v>
      </c>
      <c r="DF100" t="s">
        <v>121</v>
      </c>
      <c r="DG100" t="s">
        <v>117</v>
      </c>
      <c r="DH100" t="s">
        <v>118</v>
      </c>
      <c r="DI100" t="s">
        <v>118</v>
      </c>
      <c r="DJ100" t="s">
        <v>118</v>
      </c>
    </row>
    <row r="101" spans="2:114" x14ac:dyDescent="0.25">
      <c r="B101">
        <v>2011</v>
      </c>
      <c r="C101" t="s">
        <v>122</v>
      </c>
      <c r="D101" t="e" vm="58">
        <v>#VALUE!</v>
      </c>
      <c r="E101" t="str" cm="1">
        <f t="array" ref="E101">_FV(PEFA2011raw[[#This Row],[Country-abb]],"Abbreviation")</f>
        <v>LR</v>
      </c>
      <c r="F101" t="str">
        <f>_xlfn.XLOOKUP(PEFA2011raw[[#This Row],[ISO-2]],'Code'!$B$2:$B$250,'Code'!$C$2:$C$250,"",0)</f>
        <v>LBR</v>
      </c>
      <c r="G101">
        <v>2009</v>
      </c>
      <c r="H101" t="s">
        <v>120</v>
      </c>
      <c r="I101" t="s">
        <v>120</v>
      </c>
      <c r="J101" t="s">
        <v>118</v>
      </c>
      <c r="K101" t="s">
        <v>118</v>
      </c>
      <c r="L101" t="s">
        <v>137</v>
      </c>
      <c r="M101" t="s">
        <v>115</v>
      </c>
      <c r="N101" t="s">
        <v>115</v>
      </c>
      <c r="O101" t="s">
        <v>121</v>
      </c>
      <c r="P101" t="s">
        <v>118</v>
      </c>
      <c r="Q101" t="s">
        <v>117</v>
      </c>
      <c r="R101" t="s">
        <v>117</v>
      </c>
      <c r="S101" t="s">
        <v>117</v>
      </c>
      <c r="T101" t="s">
        <v>117</v>
      </c>
      <c r="U101" t="s">
        <v>117</v>
      </c>
      <c r="V101" t="s">
        <v>121</v>
      </c>
      <c r="W101" t="s">
        <v>120</v>
      </c>
      <c r="X101" t="s">
        <v>118</v>
      </c>
      <c r="Y101" t="s">
        <v>123</v>
      </c>
      <c r="Z101" t="s">
        <v>123</v>
      </c>
      <c r="AA101" t="s">
        <v>123</v>
      </c>
      <c r="AB101" t="s">
        <v>123</v>
      </c>
      <c r="AC101" t="s">
        <v>118</v>
      </c>
      <c r="AD101" t="s">
        <v>118</v>
      </c>
      <c r="AE101" t="s">
        <v>123</v>
      </c>
      <c r="AF101" t="s">
        <v>117</v>
      </c>
      <c r="AG101" t="s">
        <v>117</v>
      </c>
      <c r="AH101" t="s">
        <v>120</v>
      </c>
      <c r="AI101" t="s">
        <v>120</v>
      </c>
      <c r="AJ101" t="s">
        <v>115</v>
      </c>
      <c r="AK101" t="s">
        <v>117</v>
      </c>
      <c r="AL101" t="s">
        <v>121</v>
      </c>
      <c r="AM101" t="s">
        <v>118</v>
      </c>
      <c r="AN101" t="s">
        <v>117</v>
      </c>
      <c r="AO101" t="s">
        <v>117</v>
      </c>
      <c r="AP101" t="s">
        <v>118</v>
      </c>
      <c r="AQ101" t="s">
        <v>117</v>
      </c>
      <c r="AR101" t="s">
        <v>117</v>
      </c>
      <c r="AS101" t="s">
        <v>117</v>
      </c>
      <c r="AT101" t="s">
        <v>117</v>
      </c>
      <c r="AU101" t="s">
        <v>117</v>
      </c>
      <c r="AV101" t="s">
        <v>117</v>
      </c>
      <c r="AW101" t="s">
        <v>117</v>
      </c>
      <c r="AX101" t="s">
        <v>117</v>
      </c>
      <c r="AY101" t="s">
        <v>121</v>
      </c>
      <c r="AZ101" t="s">
        <v>118</v>
      </c>
      <c r="BA101" t="s">
        <v>115</v>
      </c>
      <c r="BB101" t="s">
        <v>118</v>
      </c>
      <c r="BC101" t="s">
        <v>116</v>
      </c>
      <c r="BD101" t="s">
        <v>117</v>
      </c>
      <c r="BE101" t="s">
        <v>120</v>
      </c>
      <c r="BF101" t="s">
        <v>117</v>
      </c>
      <c r="BG101" t="s">
        <v>116</v>
      </c>
      <c r="BH101" t="s">
        <v>117</v>
      </c>
      <c r="BI101" t="s">
        <v>117</v>
      </c>
      <c r="BJ101" t="s">
        <v>120</v>
      </c>
      <c r="BK101" t="s">
        <v>121</v>
      </c>
      <c r="BL101" t="s">
        <v>117</v>
      </c>
      <c r="BM101" t="s">
        <v>118</v>
      </c>
      <c r="BN101" t="s">
        <v>117</v>
      </c>
      <c r="BO101" t="s">
        <v>118</v>
      </c>
      <c r="BP101" t="s">
        <v>121</v>
      </c>
      <c r="BQ101" t="s">
        <v>118</v>
      </c>
      <c r="BR101" t="s">
        <v>117</v>
      </c>
      <c r="BS101" t="s">
        <v>117</v>
      </c>
      <c r="BT101" t="s">
        <v>137</v>
      </c>
      <c r="BU101" t="s">
        <v>116</v>
      </c>
      <c r="BV101" t="s">
        <v>120</v>
      </c>
      <c r="BW101" t="s">
        <v>117</v>
      </c>
      <c r="BX101" t="s">
        <v>120</v>
      </c>
      <c r="BY101" t="s">
        <v>121</v>
      </c>
      <c r="BZ101" t="s">
        <v>118</v>
      </c>
      <c r="CA101" t="s">
        <v>118</v>
      </c>
      <c r="CB101" t="s">
        <v>117</v>
      </c>
      <c r="CC101" t="s">
        <v>118</v>
      </c>
      <c r="CD101" t="s">
        <v>118</v>
      </c>
      <c r="CE101" t="s">
        <v>118</v>
      </c>
      <c r="CF101" t="s">
        <v>118</v>
      </c>
      <c r="CG101" t="s">
        <v>118</v>
      </c>
      <c r="CH101" t="s">
        <v>117</v>
      </c>
      <c r="CI101" t="s">
        <v>117</v>
      </c>
      <c r="CJ101" t="s">
        <v>117</v>
      </c>
      <c r="CK101" t="s">
        <v>117</v>
      </c>
      <c r="CL101" t="s">
        <v>117</v>
      </c>
      <c r="CM101" t="s">
        <v>117</v>
      </c>
      <c r="CN101" t="s">
        <v>119</v>
      </c>
      <c r="CO101" t="s">
        <v>119</v>
      </c>
      <c r="CP101" t="s">
        <v>118</v>
      </c>
      <c r="CQ101" t="s">
        <v>118</v>
      </c>
      <c r="CR101" t="s">
        <v>118</v>
      </c>
      <c r="CS101" t="s">
        <v>118</v>
      </c>
      <c r="CT101" t="s">
        <v>116</v>
      </c>
      <c r="CU101" t="s">
        <v>117</v>
      </c>
      <c r="CV101" t="s">
        <v>117</v>
      </c>
      <c r="CW101" t="s">
        <v>120</v>
      </c>
      <c r="CX101" t="s">
        <v>117</v>
      </c>
      <c r="CY101" t="s">
        <v>119</v>
      </c>
      <c r="CZ101" t="s">
        <v>119</v>
      </c>
      <c r="DA101" t="s">
        <v>119</v>
      </c>
      <c r="DB101" t="s">
        <v>119</v>
      </c>
      <c r="DC101" t="s">
        <v>119</v>
      </c>
      <c r="DD101" t="s">
        <v>119</v>
      </c>
      <c r="DE101" t="s">
        <v>119</v>
      </c>
      <c r="DF101" t="s">
        <v>118</v>
      </c>
      <c r="DG101" t="s">
        <v>118</v>
      </c>
      <c r="DH101" t="s">
        <v>118</v>
      </c>
      <c r="DI101" t="s">
        <v>118</v>
      </c>
      <c r="DJ101" t="s">
        <v>118</v>
      </c>
    </row>
    <row r="102" spans="2:114" x14ac:dyDescent="0.25">
      <c r="B102">
        <v>2011</v>
      </c>
      <c r="C102" t="s">
        <v>127</v>
      </c>
      <c r="D102" t="e" vm="100">
        <v>#VALUE!</v>
      </c>
      <c r="E102" t="e" cm="1" vm="98">
        <f t="array" ref="E102">_FV(PEFA2011raw[[#This Row],[Country-abb]],"Abbreviation")</f>
        <v>#VALUE!</v>
      </c>
      <c r="F102" t="s">
        <v>460</v>
      </c>
      <c r="G102">
        <v>2015</v>
      </c>
      <c r="H102" t="s">
        <v>120</v>
      </c>
      <c r="I102" t="s">
        <v>120</v>
      </c>
      <c r="J102" t="s">
        <v>115</v>
      </c>
      <c r="K102" t="s">
        <v>115</v>
      </c>
      <c r="L102" t="s">
        <v>115</v>
      </c>
      <c r="M102" t="s">
        <v>118</v>
      </c>
      <c r="N102" t="s">
        <v>118</v>
      </c>
      <c r="O102" t="s">
        <v>121</v>
      </c>
      <c r="P102" t="s">
        <v>117</v>
      </c>
      <c r="Q102" t="s">
        <v>118</v>
      </c>
      <c r="R102" t="s">
        <v>115</v>
      </c>
      <c r="S102" t="s">
        <v>115</v>
      </c>
      <c r="T102" t="s">
        <v>120</v>
      </c>
      <c r="U102" t="s">
        <v>120</v>
      </c>
      <c r="V102" t="s">
        <v>116</v>
      </c>
      <c r="W102" t="s">
        <v>117</v>
      </c>
      <c r="X102" t="s">
        <v>115</v>
      </c>
      <c r="Y102" t="s">
        <v>115</v>
      </c>
      <c r="Z102" t="s">
        <v>115</v>
      </c>
      <c r="AA102" t="s">
        <v>115</v>
      </c>
      <c r="AB102" t="s">
        <v>120</v>
      </c>
      <c r="AC102" t="s">
        <v>117</v>
      </c>
      <c r="AD102" t="s">
        <v>117</v>
      </c>
      <c r="AE102" t="s">
        <v>117</v>
      </c>
      <c r="AF102" t="s">
        <v>115</v>
      </c>
      <c r="AG102" t="s">
        <v>115</v>
      </c>
      <c r="AH102" t="s">
        <v>124</v>
      </c>
      <c r="AI102" t="s">
        <v>115</v>
      </c>
      <c r="AJ102" t="s">
        <v>117</v>
      </c>
      <c r="AK102" t="s">
        <v>115</v>
      </c>
      <c r="AL102" t="s">
        <v>116</v>
      </c>
      <c r="AM102" t="s">
        <v>118</v>
      </c>
      <c r="AN102" t="s">
        <v>115</v>
      </c>
      <c r="AO102" t="s">
        <v>117</v>
      </c>
      <c r="AP102" t="s">
        <v>117</v>
      </c>
      <c r="AQ102" t="s">
        <v>116</v>
      </c>
      <c r="AR102" t="s">
        <v>120</v>
      </c>
      <c r="AS102" t="s">
        <v>120</v>
      </c>
      <c r="AT102" t="s">
        <v>118</v>
      </c>
      <c r="AU102" t="s">
        <v>116</v>
      </c>
      <c r="AV102" t="s">
        <v>117</v>
      </c>
      <c r="AW102" t="s">
        <v>120</v>
      </c>
      <c r="AX102" t="s">
        <v>117</v>
      </c>
      <c r="AY102" t="s">
        <v>121</v>
      </c>
      <c r="AZ102" t="s">
        <v>118</v>
      </c>
      <c r="BA102" t="s">
        <v>115</v>
      </c>
      <c r="BB102" t="s">
        <v>118</v>
      </c>
      <c r="BC102" t="s">
        <v>124</v>
      </c>
      <c r="BD102" t="s">
        <v>120</v>
      </c>
      <c r="BE102" t="s">
        <v>115</v>
      </c>
      <c r="BF102" t="s">
        <v>115</v>
      </c>
      <c r="BG102" t="s">
        <v>115</v>
      </c>
      <c r="BH102" t="s">
        <v>115</v>
      </c>
      <c r="BI102" t="s">
        <v>115</v>
      </c>
      <c r="BJ102" t="s">
        <v>120</v>
      </c>
      <c r="BK102" t="s">
        <v>116</v>
      </c>
      <c r="BL102" t="s">
        <v>120</v>
      </c>
      <c r="BM102" t="s">
        <v>115</v>
      </c>
      <c r="BN102" t="s">
        <v>115</v>
      </c>
      <c r="BO102" t="s">
        <v>117</v>
      </c>
      <c r="BP102" t="s">
        <v>124</v>
      </c>
      <c r="BQ102" t="s">
        <v>117</v>
      </c>
      <c r="BR102" t="s">
        <v>115</v>
      </c>
      <c r="BS102" t="s">
        <v>120</v>
      </c>
      <c r="BT102" t="s">
        <v>115</v>
      </c>
      <c r="BU102" t="s">
        <v>116</v>
      </c>
      <c r="BV102" t="s">
        <v>120</v>
      </c>
      <c r="BW102" t="s">
        <v>120</v>
      </c>
      <c r="BX102" t="s">
        <v>117</v>
      </c>
      <c r="BY102" t="s">
        <v>116</v>
      </c>
      <c r="BZ102" t="s">
        <v>120</v>
      </c>
      <c r="CA102" t="s">
        <v>115</v>
      </c>
      <c r="CB102" t="s">
        <v>117</v>
      </c>
      <c r="CC102" t="s">
        <v>115</v>
      </c>
      <c r="CD102" t="s">
        <v>115</v>
      </c>
      <c r="CE102" t="s">
        <v>115</v>
      </c>
      <c r="CF102" t="s">
        <v>118</v>
      </c>
      <c r="CG102" t="s">
        <v>118</v>
      </c>
      <c r="CH102" t="s">
        <v>121</v>
      </c>
      <c r="CI102" t="s">
        <v>118</v>
      </c>
      <c r="CJ102" t="s">
        <v>115</v>
      </c>
      <c r="CK102" t="s">
        <v>115</v>
      </c>
      <c r="CL102" t="s">
        <v>121</v>
      </c>
      <c r="CM102" t="s">
        <v>118</v>
      </c>
      <c r="CN102" t="s">
        <v>115</v>
      </c>
      <c r="CO102" t="s">
        <v>117</v>
      </c>
      <c r="CP102" t="s">
        <v>121</v>
      </c>
      <c r="CQ102" t="s">
        <v>118</v>
      </c>
      <c r="CR102" t="s">
        <v>115</v>
      </c>
      <c r="CS102" t="s">
        <v>120</v>
      </c>
      <c r="CT102" t="s">
        <v>124</v>
      </c>
      <c r="CU102" t="s">
        <v>118</v>
      </c>
      <c r="CV102" t="s">
        <v>115</v>
      </c>
      <c r="CW102" t="s">
        <v>120</v>
      </c>
      <c r="CX102" t="s">
        <v>115</v>
      </c>
      <c r="CY102" t="s">
        <v>121</v>
      </c>
      <c r="CZ102" t="s">
        <v>118</v>
      </c>
      <c r="DA102" t="s">
        <v>118</v>
      </c>
      <c r="DB102" t="s">
        <v>117</v>
      </c>
      <c r="DC102" t="s">
        <v>115</v>
      </c>
      <c r="DD102" t="s">
        <v>115</v>
      </c>
      <c r="DE102" t="s">
        <v>123</v>
      </c>
      <c r="DF102" t="s">
        <v>115</v>
      </c>
      <c r="DG102" t="s">
        <v>115</v>
      </c>
      <c r="DH102" t="s">
        <v>123</v>
      </c>
      <c r="DI102" t="s">
        <v>120</v>
      </c>
      <c r="DJ102" t="s">
        <v>120</v>
      </c>
    </row>
    <row r="103" spans="2:114" x14ac:dyDescent="0.25">
      <c r="B103">
        <v>2011</v>
      </c>
      <c r="C103" t="s">
        <v>127</v>
      </c>
      <c r="D103" t="e" vm="100">
        <v>#VALUE!</v>
      </c>
      <c r="E103" t="e" cm="1" vm="98">
        <f t="array" ref="E103">_FV(PEFA2011raw[[#This Row],[Country-abb]],"Abbreviation")</f>
        <v>#VALUE!</v>
      </c>
      <c r="F103" t="s">
        <v>460</v>
      </c>
      <c r="G103">
        <v>2007</v>
      </c>
      <c r="H103" t="s">
        <v>115</v>
      </c>
      <c r="I103" t="s">
        <v>115</v>
      </c>
      <c r="J103" t="s">
        <v>115</v>
      </c>
      <c r="K103" t="s">
        <v>115</v>
      </c>
      <c r="L103" t="s">
        <v>137</v>
      </c>
      <c r="M103" t="s">
        <v>115</v>
      </c>
      <c r="N103" t="s">
        <v>115</v>
      </c>
      <c r="O103" t="s">
        <v>115</v>
      </c>
      <c r="P103" t="s">
        <v>137</v>
      </c>
      <c r="Q103" t="s">
        <v>137</v>
      </c>
      <c r="R103" t="s">
        <v>115</v>
      </c>
      <c r="S103" t="s">
        <v>115</v>
      </c>
      <c r="T103" t="s">
        <v>137</v>
      </c>
      <c r="U103" t="s">
        <v>137</v>
      </c>
      <c r="V103" t="s">
        <v>137</v>
      </c>
      <c r="W103" t="s">
        <v>137</v>
      </c>
      <c r="X103" t="s">
        <v>137</v>
      </c>
      <c r="Y103" t="s">
        <v>137</v>
      </c>
      <c r="Z103" t="s">
        <v>137</v>
      </c>
      <c r="AA103" t="s">
        <v>137</v>
      </c>
      <c r="AB103" t="s">
        <v>137</v>
      </c>
      <c r="AC103" t="s">
        <v>137</v>
      </c>
      <c r="AD103" t="s">
        <v>137</v>
      </c>
      <c r="AE103" t="s">
        <v>137</v>
      </c>
      <c r="AF103" t="s">
        <v>137</v>
      </c>
      <c r="AG103" t="s">
        <v>137</v>
      </c>
      <c r="AH103" t="s">
        <v>137</v>
      </c>
      <c r="AI103" t="s">
        <v>137</v>
      </c>
      <c r="AJ103" t="s">
        <v>137</v>
      </c>
      <c r="AK103" t="s">
        <v>137</v>
      </c>
      <c r="AL103" t="s">
        <v>137</v>
      </c>
      <c r="AM103" t="s">
        <v>137</v>
      </c>
      <c r="AN103" t="s">
        <v>137</v>
      </c>
      <c r="AO103" t="s">
        <v>137</v>
      </c>
      <c r="AP103" t="s">
        <v>137</v>
      </c>
      <c r="AQ103" t="s">
        <v>137</v>
      </c>
      <c r="AR103" t="s">
        <v>137</v>
      </c>
      <c r="AS103" t="s">
        <v>137</v>
      </c>
      <c r="AT103" t="s">
        <v>137</v>
      </c>
      <c r="AU103" t="s">
        <v>137</v>
      </c>
      <c r="AV103" t="s">
        <v>137</v>
      </c>
      <c r="AW103" t="s">
        <v>137</v>
      </c>
      <c r="AX103" t="s">
        <v>137</v>
      </c>
      <c r="AY103" t="s">
        <v>137</v>
      </c>
      <c r="AZ103" t="s">
        <v>137</v>
      </c>
      <c r="BA103" t="s">
        <v>137</v>
      </c>
      <c r="BB103" t="s">
        <v>137</v>
      </c>
      <c r="BC103" t="s">
        <v>124</v>
      </c>
      <c r="BD103" t="s">
        <v>120</v>
      </c>
      <c r="BE103" t="s">
        <v>120</v>
      </c>
      <c r="BF103" t="s">
        <v>115</v>
      </c>
      <c r="BG103" t="s">
        <v>115</v>
      </c>
      <c r="BH103" t="s">
        <v>120</v>
      </c>
      <c r="BI103" t="s">
        <v>115</v>
      </c>
      <c r="BJ103" t="s">
        <v>115</v>
      </c>
      <c r="BK103" t="s">
        <v>116</v>
      </c>
      <c r="BL103" t="s">
        <v>120</v>
      </c>
      <c r="BM103" t="s">
        <v>115</v>
      </c>
      <c r="BN103" t="s">
        <v>117</v>
      </c>
      <c r="BO103" t="s">
        <v>120</v>
      </c>
      <c r="BP103" t="s">
        <v>121</v>
      </c>
      <c r="BQ103" t="s">
        <v>120</v>
      </c>
      <c r="BR103" t="s">
        <v>118</v>
      </c>
      <c r="BS103" t="s">
        <v>117</v>
      </c>
      <c r="BT103" t="s">
        <v>137</v>
      </c>
      <c r="BU103" t="s">
        <v>120</v>
      </c>
      <c r="BV103" t="s">
        <v>120</v>
      </c>
      <c r="BW103" t="s">
        <v>120</v>
      </c>
      <c r="BX103" t="s">
        <v>120</v>
      </c>
      <c r="BY103" t="s">
        <v>117</v>
      </c>
      <c r="BZ103" t="s">
        <v>117</v>
      </c>
      <c r="CA103" t="s">
        <v>117</v>
      </c>
      <c r="CB103" t="s">
        <v>117</v>
      </c>
      <c r="CC103" t="s">
        <v>115</v>
      </c>
      <c r="CD103" t="s">
        <v>115</v>
      </c>
      <c r="CE103" t="s">
        <v>115</v>
      </c>
      <c r="CF103" t="s">
        <v>117</v>
      </c>
      <c r="CG103" t="s">
        <v>117</v>
      </c>
      <c r="CH103" t="s">
        <v>116</v>
      </c>
      <c r="CI103" t="s">
        <v>117</v>
      </c>
      <c r="CJ103" t="s">
        <v>120</v>
      </c>
      <c r="CK103" t="s">
        <v>115</v>
      </c>
      <c r="CL103" t="s">
        <v>116</v>
      </c>
      <c r="CM103" t="s">
        <v>120</v>
      </c>
      <c r="CN103" t="s">
        <v>115</v>
      </c>
      <c r="CO103" t="s">
        <v>117</v>
      </c>
      <c r="CP103" t="s">
        <v>120</v>
      </c>
      <c r="CQ103" t="s">
        <v>120</v>
      </c>
      <c r="CR103" t="s">
        <v>120</v>
      </c>
      <c r="CS103" t="s">
        <v>120</v>
      </c>
      <c r="CT103" t="s">
        <v>124</v>
      </c>
      <c r="CU103" t="s">
        <v>120</v>
      </c>
      <c r="CV103" t="s">
        <v>115</v>
      </c>
      <c r="CW103" t="s">
        <v>120</v>
      </c>
      <c r="CX103" t="s">
        <v>120</v>
      </c>
      <c r="CY103" t="s">
        <v>117</v>
      </c>
      <c r="CZ103" t="s">
        <v>117</v>
      </c>
      <c r="DA103" t="s">
        <v>117</v>
      </c>
      <c r="DB103" t="s">
        <v>117</v>
      </c>
      <c r="DC103" t="s">
        <v>118</v>
      </c>
      <c r="DD103" t="s">
        <v>118</v>
      </c>
      <c r="DE103" t="s">
        <v>118</v>
      </c>
      <c r="DF103" t="s">
        <v>117</v>
      </c>
      <c r="DG103" t="s">
        <v>117</v>
      </c>
      <c r="DH103" t="s">
        <v>117</v>
      </c>
      <c r="DI103" t="s">
        <v>118</v>
      </c>
      <c r="DJ103" t="s">
        <v>118</v>
      </c>
    </row>
    <row r="104" spans="2:114" x14ac:dyDescent="0.25">
      <c r="B104">
        <v>2011</v>
      </c>
      <c r="C104" t="s">
        <v>147</v>
      </c>
      <c r="D104" t="e" vm="48">
        <v>#VALUE!</v>
      </c>
      <c r="E104" t="str" cm="1">
        <f t="array" ref="E104">_FV(PEFA2011raw[[#This Row],[Country-abb]],"Abbreviation")</f>
        <v>MG</v>
      </c>
      <c r="F104" t="str">
        <f>_xlfn.XLOOKUP(PEFA2011raw[[#This Row],[ISO-2]],'Code'!$B$2:$B$250,'Code'!$C$2:$C$250,"",0)</f>
        <v>MDG</v>
      </c>
      <c r="G104">
        <v>2014</v>
      </c>
      <c r="H104" t="s">
        <v>118</v>
      </c>
      <c r="I104" t="s">
        <v>118</v>
      </c>
      <c r="J104" t="s">
        <v>116</v>
      </c>
      <c r="K104" t="s">
        <v>117</v>
      </c>
      <c r="L104" t="s">
        <v>115</v>
      </c>
      <c r="M104" t="s">
        <v>115</v>
      </c>
      <c r="N104" t="s">
        <v>115</v>
      </c>
      <c r="O104" t="s">
        <v>119</v>
      </c>
      <c r="P104" t="s">
        <v>119</v>
      </c>
      <c r="Q104" t="s">
        <v>118</v>
      </c>
      <c r="R104" t="s">
        <v>115</v>
      </c>
      <c r="S104" t="s">
        <v>115</v>
      </c>
      <c r="T104" t="s">
        <v>117</v>
      </c>
      <c r="U104" t="s">
        <v>117</v>
      </c>
      <c r="V104" t="s">
        <v>118</v>
      </c>
      <c r="W104" t="s">
        <v>118</v>
      </c>
      <c r="X104" t="s">
        <v>118</v>
      </c>
      <c r="Y104" t="s">
        <v>117</v>
      </c>
      <c r="Z104" t="s">
        <v>120</v>
      </c>
      <c r="AA104" t="s">
        <v>117</v>
      </c>
      <c r="AB104" t="s">
        <v>118</v>
      </c>
      <c r="AC104" t="s">
        <v>118</v>
      </c>
      <c r="AD104" t="s">
        <v>118</v>
      </c>
      <c r="AE104" t="s">
        <v>118</v>
      </c>
      <c r="AF104" t="s">
        <v>117</v>
      </c>
      <c r="AG104" t="s">
        <v>117</v>
      </c>
      <c r="AH104" t="s">
        <v>120</v>
      </c>
      <c r="AI104" t="s">
        <v>118</v>
      </c>
      <c r="AJ104" t="s">
        <v>115</v>
      </c>
      <c r="AK104" t="s">
        <v>115</v>
      </c>
      <c r="AL104" t="s">
        <v>121</v>
      </c>
      <c r="AM104" t="s">
        <v>117</v>
      </c>
      <c r="AN104" t="s">
        <v>118</v>
      </c>
      <c r="AO104" t="s">
        <v>118</v>
      </c>
      <c r="AP104" t="s">
        <v>117</v>
      </c>
      <c r="AQ104" t="s">
        <v>120</v>
      </c>
      <c r="AR104" t="s">
        <v>120</v>
      </c>
      <c r="AS104" t="s">
        <v>120</v>
      </c>
      <c r="AT104" t="s">
        <v>117</v>
      </c>
      <c r="AU104" t="s">
        <v>120</v>
      </c>
      <c r="AV104" t="s">
        <v>120</v>
      </c>
      <c r="AW104" t="s">
        <v>120</v>
      </c>
      <c r="AX104" t="s">
        <v>120</v>
      </c>
      <c r="AY104" t="s">
        <v>121</v>
      </c>
      <c r="AZ104" t="s">
        <v>119</v>
      </c>
      <c r="BA104" t="s">
        <v>117</v>
      </c>
      <c r="BB104" t="s">
        <v>118</v>
      </c>
      <c r="BC104" t="s">
        <v>121</v>
      </c>
      <c r="BD104" t="s">
        <v>118</v>
      </c>
      <c r="BE104" t="s">
        <v>120</v>
      </c>
      <c r="BF104" t="s">
        <v>115</v>
      </c>
      <c r="BG104" t="s">
        <v>117</v>
      </c>
      <c r="BH104" t="s">
        <v>117</v>
      </c>
      <c r="BI104" t="s">
        <v>120</v>
      </c>
      <c r="BJ104" t="s">
        <v>118</v>
      </c>
      <c r="BK104" t="s">
        <v>121</v>
      </c>
      <c r="BL104" t="s">
        <v>118</v>
      </c>
      <c r="BM104" t="s">
        <v>117</v>
      </c>
      <c r="BN104" t="s">
        <v>117</v>
      </c>
      <c r="BO104" t="s">
        <v>118</v>
      </c>
      <c r="BP104" t="s">
        <v>121</v>
      </c>
      <c r="BQ104" t="s">
        <v>120</v>
      </c>
      <c r="BR104" t="s">
        <v>118</v>
      </c>
      <c r="BS104" t="s">
        <v>118</v>
      </c>
      <c r="BT104" t="s">
        <v>118</v>
      </c>
      <c r="BU104" t="s">
        <v>117</v>
      </c>
      <c r="BV104" t="s">
        <v>117</v>
      </c>
      <c r="BW104" t="s">
        <v>117</v>
      </c>
      <c r="BX104" t="s">
        <v>117</v>
      </c>
      <c r="BY104" t="s">
        <v>117</v>
      </c>
      <c r="BZ104" t="s">
        <v>117</v>
      </c>
      <c r="CA104" t="s">
        <v>117</v>
      </c>
      <c r="CB104" t="s">
        <v>117</v>
      </c>
      <c r="CC104" t="s">
        <v>121</v>
      </c>
      <c r="CD104" t="s">
        <v>117</v>
      </c>
      <c r="CE104" t="s">
        <v>118</v>
      </c>
      <c r="CF104" t="s">
        <v>118</v>
      </c>
      <c r="CG104" t="s">
        <v>118</v>
      </c>
      <c r="CH104" t="s">
        <v>116</v>
      </c>
      <c r="CI104" t="s">
        <v>120</v>
      </c>
      <c r="CJ104" t="s">
        <v>117</v>
      </c>
      <c r="CK104" t="s">
        <v>117</v>
      </c>
      <c r="CL104" t="s">
        <v>121</v>
      </c>
      <c r="CM104" t="s">
        <v>120</v>
      </c>
      <c r="CN104" t="s">
        <v>118</v>
      </c>
      <c r="CO104" t="s">
        <v>115</v>
      </c>
      <c r="CP104" t="s">
        <v>121</v>
      </c>
      <c r="CQ104" t="s">
        <v>117</v>
      </c>
      <c r="CR104" t="s">
        <v>118</v>
      </c>
      <c r="CS104" t="s">
        <v>117</v>
      </c>
      <c r="CT104" t="s">
        <v>121</v>
      </c>
      <c r="CU104" t="s">
        <v>119</v>
      </c>
      <c r="CV104" t="s">
        <v>119</v>
      </c>
      <c r="CW104" t="s">
        <v>118</v>
      </c>
      <c r="CX104" t="s">
        <v>115</v>
      </c>
      <c r="CY104" t="s">
        <v>118</v>
      </c>
      <c r="CZ104" t="s">
        <v>118</v>
      </c>
      <c r="DA104" t="s">
        <v>118</v>
      </c>
      <c r="DB104" t="s">
        <v>118</v>
      </c>
      <c r="DC104" t="s">
        <v>123</v>
      </c>
      <c r="DD104" t="s">
        <v>123</v>
      </c>
      <c r="DE104" t="s">
        <v>123</v>
      </c>
      <c r="DF104" t="s">
        <v>118</v>
      </c>
      <c r="DG104" t="s">
        <v>118</v>
      </c>
      <c r="DH104" t="s">
        <v>118</v>
      </c>
      <c r="DI104" t="s">
        <v>118</v>
      </c>
      <c r="DJ104" t="s">
        <v>118</v>
      </c>
    </row>
    <row r="105" spans="2:114" x14ac:dyDescent="0.25">
      <c r="B105">
        <v>2011</v>
      </c>
      <c r="C105" t="s">
        <v>147</v>
      </c>
      <c r="D105" t="e" vm="48">
        <v>#VALUE!</v>
      </c>
      <c r="E105" t="str" cm="1">
        <f t="array" ref="E105">_FV(PEFA2011raw[[#This Row],[Country-abb]],"Abbreviation")</f>
        <v>MG</v>
      </c>
      <c r="F105" t="str">
        <f>_xlfn.XLOOKUP(PEFA2011raw[[#This Row],[ISO-2]],'Code'!$B$2:$B$250,'Code'!$C$2:$C$250,"",0)</f>
        <v>MDG</v>
      </c>
      <c r="G105">
        <v>2008</v>
      </c>
      <c r="H105" t="s">
        <v>118</v>
      </c>
      <c r="I105" t="s">
        <v>118</v>
      </c>
      <c r="J105" t="s">
        <v>115</v>
      </c>
      <c r="K105" t="s">
        <v>115</v>
      </c>
      <c r="L105" t="s">
        <v>137</v>
      </c>
      <c r="M105" t="s">
        <v>120</v>
      </c>
      <c r="N105" t="s">
        <v>120</v>
      </c>
      <c r="O105" t="s">
        <v>116</v>
      </c>
      <c r="P105" t="s">
        <v>120</v>
      </c>
      <c r="Q105" t="s">
        <v>117</v>
      </c>
      <c r="R105" t="s">
        <v>115</v>
      </c>
      <c r="S105" t="s">
        <v>115</v>
      </c>
      <c r="T105" t="s">
        <v>117</v>
      </c>
      <c r="U105" t="s">
        <v>117</v>
      </c>
      <c r="V105" t="s">
        <v>116</v>
      </c>
      <c r="W105" t="s">
        <v>117</v>
      </c>
      <c r="X105" t="s">
        <v>120</v>
      </c>
      <c r="Y105" t="s">
        <v>120</v>
      </c>
      <c r="Z105" t="s">
        <v>115</v>
      </c>
      <c r="AA105" t="s">
        <v>115</v>
      </c>
      <c r="AB105" t="s">
        <v>118</v>
      </c>
      <c r="AC105" t="s">
        <v>121</v>
      </c>
      <c r="AD105" t="s">
        <v>118</v>
      </c>
      <c r="AE105" t="s">
        <v>115</v>
      </c>
      <c r="AF105" t="s">
        <v>117</v>
      </c>
      <c r="AG105" t="s">
        <v>117</v>
      </c>
      <c r="AH105" t="s">
        <v>115</v>
      </c>
      <c r="AI105" t="s">
        <v>120</v>
      </c>
      <c r="AJ105" t="s">
        <v>115</v>
      </c>
      <c r="AK105" t="s">
        <v>115</v>
      </c>
      <c r="AL105" t="s">
        <v>116</v>
      </c>
      <c r="AM105" t="s">
        <v>117</v>
      </c>
      <c r="AN105" t="s">
        <v>115</v>
      </c>
      <c r="AO105" t="s">
        <v>118</v>
      </c>
      <c r="AP105" t="s">
        <v>117</v>
      </c>
      <c r="AQ105" t="s">
        <v>120</v>
      </c>
      <c r="AR105" t="s">
        <v>120</v>
      </c>
      <c r="AS105" t="s">
        <v>120</v>
      </c>
      <c r="AT105" t="s">
        <v>117</v>
      </c>
      <c r="AU105" t="s">
        <v>120</v>
      </c>
      <c r="AV105" t="s">
        <v>117</v>
      </c>
      <c r="AW105" t="s">
        <v>120</v>
      </c>
      <c r="AX105" t="s">
        <v>120</v>
      </c>
      <c r="AY105" t="s">
        <v>121</v>
      </c>
      <c r="AZ105" t="s">
        <v>118</v>
      </c>
      <c r="BA105" t="s">
        <v>120</v>
      </c>
      <c r="BB105" t="s">
        <v>120</v>
      </c>
      <c r="BC105" t="s">
        <v>124</v>
      </c>
      <c r="BD105" t="s">
        <v>120</v>
      </c>
      <c r="BE105" t="s">
        <v>120</v>
      </c>
      <c r="BF105" t="s">
        <v>115</v>
      </c>
      <c r="BG105" t="s">
        <v>120</v>
      </c>
      <c r="BH105" t="s">
        <v>120</v>
      </c>
      <c r="BI105" t="s">
        <v>120</v>
      </c>
      <c r="BJ105" t="s">
        <v>120</v>
      </c>
      <c r="BK105" t="s">
        <v>121</v>
      </c>
      <c r="BL105" t="s">
        <v>118</v>
      </c>
      <c r="BM105" t="s">
        <v>117</v>
      </c>
      <c r="BN105" t="s">
        <v>117</v>
      </c>
      <c r="BO105" t="s">
        <v>117</v>
      </c>
      <c r="BP105" t="s">
        <v>117</v>
      </c>
      <c r="BQ105" t="s">
        <v>118</v>
      </c>
      <c r="BR105" t="s">
        <v>120</v>
      </c>
      <c r="BS105" t="s">
        <v>117</v>
      </c>
      <c r="BT105" t="s">
        <v>117</v>
      </c>
      <c r="BU105" t="s">
        <v>116</v>
      </c>
      <c r="BV105" t="s">
        <v>120</v>
      </c>
      <c r="BW105" t="s">
        <v>117</v>
      </c>
      <c r="BX105" t="s">
        <v>120</v>
      </c>
      <c r="BY105" t="s">
        <v>116</v>
      </c>
      <c r="BZ105" t="s">
        <v>115</v>
      </c>
      <c r="CA105" t="s">
        <v>117</v>
      </c>
      <c r="CB105" t="s">
        <v>117</v>
      </c>
      <c r="CC105" t="s">
        <v>121</v>
      </c>
      <c r="CD105" t="s">
        <v>118</v>
      </c>
      <c r="CE105" t="s">
        <v>117</v>
      </c>
      <c r="CF105" t="s">
        <v>118</v>
      </c>
      <c r="CG105" t="s">
        <v>118</v>
      </c>
      <c r="CH105" t="s">
        <v>116</v>
      </c>
      <c r="CI105" t="s">
        <v>117</v>
      </c>
      <c r="CJ105" t="s">
        <v>120</v>
      </c>
      <c r="CK105" t="s">
        <v>117</v>
      </c>
      <c r="CL105" t="s">
        <v>121</v>
      </c>
      <c r="CM105" t="s">
        <v>115</v>
      </c>
      <c r="CN105" t="s">
        <v>118</v>
      </c>
      <c r="CO105" t="s">
        <v>115</v>
      </c>
      <c r="CP105" t="s">
        <v>118</v>
      </c>
      <c r="CQ105" t="s">
        <v>118</v>
      </c>
      <c r="CR105" t="s">
        <v>118</v>
      </c>
      <c r="CS105" t="s">
        <v>118</v>
      </c>
      <c r="CT105" t="s">
        <v>116</v>
      </c>
      <c r="CU105" t="s">
        <v>117</v>
      </c>
      <c r="CV105" t="s">
        <v>117</v>
      </c>
      <c r="CW105" t="s">
        <v>115</v>
      </c>
      <c r="CX105" t="s">
        <v>117</v>
      </c>
      <c r="CY105" t="s">
        <v>121</v>
      </c>
      <c r="CZ105" t="s">
        <v>120</v>
      </c>
      <c r="DA105" t="s">
        <v>118</v>
      </c>
      <c r="DB105" t="s">
        <v>118</v>
      </c>
      <c r="DC105" t="s">
        <v>115</v>
      </c>
      <c r="DD105" t="s">
        <v>115</v>
      </c>
      <c r="DE105" t="s">
        <v>115</v>
      </c>
      <c r="DF105" t="s">
        <v>124</v>
      </c>
      <c r="DG105" t="s">
        <v>115</v>
      </c>
      <c r="DH105" t="s">
        <v>120</v>
      </c>
      <c r="DI105" t="s">
        <v>118</v>
      </c>
      <c r="DJ105" t="s">
        <v>118</v>
      </c>
    </row>
    <row r="106" spans="2:114" x14ac:dyDescent="0.25">
      <c r="B106">
        <v>2011</v>
      </c>
      <c r="C106" t="s">
        <v>147</v>
      </c>
      <c r="D106" t="e" vm="48">
        <v>#VALUE!</v>
      </c>
      <c r="E106" t="str" cm="1">
        <f t="array" ref="E106">_FV(PEFA2011raw[[#This Row],[Country-abb]],"Abbreviation")</f>
        <v>MG</v>
      </c>
      <c r="F106" t="str">
        <f>_xlfn.XLOOKUP(PEFA2011raw[[#This Row],[ISO-2]],'Code'!$B$2:$B$250,'Code'!$C$2:$C$250,"",0)</f>
        <v>MDG</v>
      </c>
      <c r="G106">
        <v>2006</v>
      </c>
      <c r="H106" t="s">
        <v>120</v>
      </c>
      <c r="I106" t="s">
        <v>120</v>
      </c>
      <c r="J106" t="s">
        <v>115</v>
      </c>
      <c r="K106" t="s">
        <v>115</v>
      </c>
      <c r="L106" t="s">
        <v>137</v>
      </c>
      <c r="M106" t="s">
        <v>118</v>
      </c>
      <c r="N106" t="s">
        <v>118</v>
      </c>
      <c r="O106" t="s">
        <v>120</v>
      </c>
      <c r="P106" t="s">
        <v>120</v>
      </c>
      <c r="Q106" t="s">
        <v>120</v>
      </c>
      <c r="R106" t="s">
        <v>115</v>
      </c>
      <c r="S106" t="s">
        <v>115</v>
      </c>
      <c r="T106" t="s">
        <v>117</v>
      </c>
      <c r="U106" t="s">
        <v>117</v>
      </c>
      <c r="V106" t="s">
        <v>124</v>
      </c>
      <c r="W106" t="s">
        <v>115</v>
      </c>
      <c r="X106" t="s">
        <v>120</v>
      </c>
      <c r="Y106" t="s">
        <v>120</v>
      </c>
      <c r="Z106" t="s">
        <v>115</v>
      </c>
      <c r="AA106" t="s">
        <v>115</v>
      </c>
      <c r="AB106" t="s">
        <v>118</v>
      </c>
      <c r="AC106" t="s">
        <v>116</v>
      </c>
      <c r="AD106" t="s">
        <v>115</v>
      </c>
      <c r="AE106" t="s">
        <v>117</v>
      </c>
      <c r="AF106" t="s">
        <v>118</v>
      </c>
      <c r="AG106" t="s">
        <v>118</v>
      </c>
      <c r="AH106" t="s">
        <v>124</v>
      </c>
      <c r="AI106" t="s">
        <v>117</v>
      </c>
      <c r="AJ106" t="s">
        <v>115</v>
      </c>
      <c r="AK106" t="s">
        <v>115</v>
      </c>
      <c r="AL106" t="s">
        <v>116</v>
      </c>
      <c r="AM106" t="s">
        <v>117</v>
      </c>
      <c r="AN106" t="s">
        <v>115</v>
      </c>
      <c r="AO106" t="s">
        <v>118</v>
      </c>
      <c r="AP106" t="s">
        <v>120</v>
      </c>
      <c r="AQ106" t="s">
        <v>117</v>
      </c>
      <c r="AR106" t="s">
        <v>117</v>
      </c>
      <c r="AS106" t="s">
        <v>118</v>
      </c>
      <c r="AT106" t="s">
        <v>120</v>
      </c>
      <c r="AU106" t="s">
        <v>116</v>
      </c>
      <c r="AV106" t="s">
        <v>117</v>
      </c>
      <c r="AW106" t="s">
        <v>117</v>
      </c>
      <c r="AX106" t="s">
        <v>120</v>
      </c>
      <c r="AY106" t="s">
        <v>121</v>
      </c>
      <c r="AZ106" t="s">
        <v>119</v>
      </c>
      <c r="BA106" t="s">
        <v>117</v>
      </c>
      <c r="BB106" t="s">
        <v>118</v>
      </c>
      <c r="BC106" t="s">
        <v>120</v>
      </c>
      <c r="BD106" t="s">
        <v>120</v>
      </c>
      <c r="BE106" t="s">
        <v>120</v>
      </c>
      <c r="BF106" t="s">
        <v>120</v>
      </c>
      <c r="BG106" t="s">
        <v>120</v>
      </c>
      <c r="BH106" t="s">
        <v>120</v>
      </c>
      <c r="BI106" t="s">
        <v>120</v>
      </c>
      <c r="BJ106" t="s">
        <v>120</v>
      </c>
      <c r="BK106" t="s">
        <v>121</v>
      </c>
      <c r="BL106" t="s">
        <v>118</v>
      </c>
      <c r="BM106" t="s">
        <v>117</v>
      </c>
      <c r="BN106" t="s">
        <v>117</v>
      </c>
      <c r="BO106" t="s">
        <v>118</v>
      </c>
      <c r="BP106" t="s">
        <v>117</v>
      </c>
      <c r="BQ106" t="s">
        <v>117</v>
      </c>
      <c r="BR106" t="s">
        <v>117</v>
      </c>
      <c r="BS106" t="s">
        <v>117</v>
      </c>
      <c r="BT106" t="s">
        <v>137</v>
      </c>
      <c r="BU106" t="s">
        <v>116</v>
      </c>
      <c r="BV106" t="s">
        <v>117</v>
      </c>
      <c r="BW106" t="s">
        <v>117</v>
      </c>
      <c r="BX106" t="s">
        <v>120</v>
      </c>
      <c r="BY106" t="s">
        <v>116</v>
      </c>
      <c r="BZ106" t="s">
        <v>115</v>
      </c>
      <c r="CA106" t="s">
        <v>120</v>
      </c>
      <c r="CB106" t="s">
        <v>117</v>
      </c>
      <c r="CC106" t="s">
        <v>121</v>
      </c>
      <c r="CD106" t="s">
        <v>117</v>
      </c>
      <c r="CE106" t="s">
        <v>118</v>
      </c>
      <c r="CF106" t="s">
        <v>118</v>
      </c>
      <c r="CG106" t="s">
        <v>118</v>
      </c>
      <c r="CH106" t="s">
        <v>116</v>
      </c>
      <c r="CI106" t="s">
        <v>117</v>
      </c>
      <c r="CJ106" t="s">
        <v>120</v>
      </c>
      <c r="CK106" t="s">
        <v>117</v>
      </c>
      <c r="CL106" t="s">
        <v>121</v>
      </c>
      <c r="CM106" t="s">
        <v>118</v>
      </c>
      <c r="CN106" t="s">
        <v>118</v>
      </c>
      <c r="CO106" t="s">
        <v>115</v>
      </c>
      <c r="CP106" t="s">
        <v>118</v>
      </c>
      <c r="CQ106" t="s">
        <v>118</v>
      </c>
      <c r="CR106" t="s">
        <v>118</v>
      </c>
      <c r="CS106" t="s">
        <v>118</v>
      </c>
      <c r="CT106" t="s">
        <v>116</v>
      </c>
      <c r="CU106" t="s">
        <v>117</v>
      </c>
      <c r="CV106" t="s">
        <v>117</v>
      </c>
      <c r="CW106" t="s">
        <v>115</v>
      </c>
      <c r="CX106" t="s">
        <v>120</v>
      </c>
      <c r="CY106" t="s">
        <v>118</v>
      </c>
      <c r="CZ106" t="s">
        <v>118</v>
      </c>
      <c r="DA106" t="s">
        <v>118</v>
      </c>
      <c r="DB106" t="s">
        <v>118</v>
      </c>
      <c r="DC106" t="s">
        <v>115</v>
      </c>
      <c r="DD106" t="s">
        <v>115</v>
      </c>
      <c r="DE106" t="s">
        <v>115</v>
      </c>
      <c r="DF106" t="s">
        <v>115</v>
      </c>
      <c r="DG106" t="s">
        <v>115</v>
      </c>
      <c r="DH106" t="s">
        <v>115</v>
      </c>
      <c r="DI106" t="s">
        <v>118</v>
      </c>
      <c r="DJ106" t="s">
        <v>118</v>
      </c>
    </row>
    <row r="107" spans="2:114" x14ac:dyDescent="0.25">
      <c r="B107">
        <v>2011</v>
      </c>
      <c r="C107" t="s">
        <v>213</v>
      </c>
      <c r="D107" t="e" vm="9">
        <v>#VALUE!</v>
      </c>
      <c r="E107" t="str" cm="1">
        <f t="array" ref="E107">_FV(PEFA2011raw[[#This Row],[Country-abb]],"Abbreviation")</f>
        <v>MW</v>
      </c>
      <c r="F107" t="str">
        <f>_xlfn.XLOOKUP(PEFA2011raw[[#This Row],[ISO-2]],'Code'!$B$2:$B$250,'Code'!$C$2:$C$250,"",0)</f>
        <v>MWI</v>
      </c>
      <c r="G107">
        <v>2011</v>
      </c>
      <c r="H107" t="s">
        <v>120</v>
      </c>
      <c r="I107" t="s">
        <v>120</v>
      </c>
      <c r="J107" t="s">
        <v>116</v>
      </c>
      <c r="K107" t="s">
        <v>117</v>
      </c>
      <c r="L107" t="s">
        <v>115</v>
      </c>
      <c r="M107" t="s">
        <v>118</v>
      </c>
      <c r="N107" t="s">
        <v>118</v>
      </c>
      <c r="O107" t="s">
        <v>119</v>
      </c>
      <c r="P107" t="s">
        <v>119</v>
      </c>
      <c r="Q107" t="s">
        <v>118</v>
      </c>
      <c r="R107" t="s">
        <v>115</v>
      </c>
      <c r="S107" t="s">
        <v>115</v>
      </c>
      <c r="T107" t="s">
        <v>115</v>
      </c>
      <c r="U107" t="s">
        <v>115</v>
      </c>
      <c r="V107" t="s">
        <v>119</v>
      </c>
      <c r="W107" t="s">
        <v>120</v>
      </c>
      <c r="X107" t="s">
        <v>119</v>
      </c>
      <c r="Y107" t="s">
        <v>124</v>
      </c>
      <c r="Z107" t="s">
        <v>115</v>
      </c>
      <c r="AA107" t="s">
        <v>117</v>
      </c>
      <c r="AB107" t="s">
        <v>115</v>
      </c>
      <c r="AC107" t="s">
        <v>116</v>
      </c>
      <c r="AD107" t="s">
        <v>120</v>
      </c>
      <c r="AE107" t="s">
        <v>117</v>
      </c>
      <c r="AF107" t="s">
        <v>117</v>
      </c>
      <c r="AG107" t="s">
        <v>117</v>
      </c>
      <c r="AH107" t="s">
        <v>120</v>
      </c>
      <c r="AI107" t="s">
        <v>117</v>
      </c>
      <c r="AJ107" t="s">
        <v>115</v>
      </c>
      <c r="AK107" t="s">
        <v>117</v>
      </c>
      <c r="AL107" t="s">
        <v>116</v>
      </c>
      <c r="AM107" t="s">
        <v>117</v>
      </c>
      <c r="AN107" t="s">
        <v>115</v>
      </c>
      <c r="AO107" t="s">
        <v>117</v>
      </c>
      <c r="AP107" t="s">
        <v>118</v>
      </c>
      <c r="AQ107" t="s">
        <v>120</v>
      </c>
      <c r="AR107" t="s">
        <v>117</v>
      </c>
      <c r="AS107" t="s">
        <v>120</v>
      </c>
      <c r="AT107" t="s">
        <v>120</v>
      </c>
      <c r="AU107" t="s">
        <v>121</v>
      </c>
      <c r="AV107" t="s">
        <v>117</v>
      </c>
      <c r="AW107" t="s">
        <v>118</v>
      </c>
      <c r="AX107" t="s">
        <v>117</v>
      </c>
      <c r="AY107" t="s">
        <v>119</v>
      </c>
      <c r="AZ107" t="s">
        <v>119</v>
      </c>
      <c r="BA107" t="s">
        <v>120</v>
      </c>
      <c r="BB107" t="s">
        <v>117</v>
      </c>
      <c r="BC107" t="s">
        <v>120</v>
      </c>
      <c r="BD107" t="s">
        <v>120</v>
      </c>
      <c r="BE107" t="s">
        <v>120</v>
      </c>
      <c r="BF107" t="s">
        <v>120</v>
      </c>
      <c r="BG107" t="s">
        <v>124</v>
      </c>
      <c r="BH107" t="s">
        <v>115</v>
      </c>
      <c r="BI107" t="s">
        <v>115</v>
      </c>
      <c r="BJ107" t="s">
        <v>117</v>
      </c>
      <c r="BK107" t="s">
        <v>124</v>
      </c>
      <c r="BL107" t="s">
        <v>115</v>
      </c>
      <c r="BM107" t="s">
        <v>120</v>
      </c>
      <c r="BN107" t="s">
        <v>115</v>
      </c>
      <c r="BO107" t="s">
        <v>120</v>
      </c>
      <c r="BP107" t="s">
        <v>117</v>
      </c>
      <c r="BQ107" t="s">
        <v>120</v>
      </c>
      <c r="BR107" t="s">
        <v>118</v>
      </c>
      <c r="BS107" t="s">
        <v>118</v>
      </c>
      <c r="BT107" t="s">
        <v>120</v>
      </c>
      <c r="BU107" t="s">
        <v>116</v>
      </c>
      <c r="BV107" t="s">
        <v>120</v>
      </c>
      <c r="BW107" t="s">
        <v>120</v>
      </c>
      <c r="BX107" t="s">
        <v>117</v>
      </c>
      <c r="BY107" t="s">
        <v>121</v>
      </c>
      <c r="BZ107" t="s">
        <v>117</v>
      </c>
      <c r="CA107" t="s">
        <v>117</v>
      </c>
      <c r="CB107" t="s">
        <v>118</v>
      </c>
      <c r="CC107" t="s">
        <v>118</v>
      </c>
      <c r="CD107" t="s">
        <v>118</v>
      </c>
      <c r="CE107" t="s">
        <v>118</v>
      </c>
      <c r="CF107" t="s">
        <v>118</v>
      </c>
      <c r="CG107" t="s">
        <v>118</v>
      </c>
      <c r="CH107" t="s">
        <v>116</v>
      </c>
      <c r="CI107" t="s">
        <v>117</v>
      </c>
      <c r="CJ107" t="s">
        <v>115</v>
      </c>
      <c r="CK107" t="s">
        <v>120</v>
      </c>
      <c r="CL107" t="s">
        <v>116</v>
      </c>
      <c r="CM107" t="s">
        <v>117</v>
      </c>
      <c r="CN107" t="s">
        <v>115</v>
      </c>
      <c r="CO107" t="s">
        <v>117</v>
      </c>
      <c r="CP107" t="s">
        <v>121</v>
      </c>
      <c r="CQ107" t="s">
        <v>117</v>
      </c>
      <c r="CR107" t="s">
        <v>120</v>
      </c>
      <c r="CS107" t="s">
        <v>118</v>
      </c>
      <c r="CT107" t="s">
        <v>121</v>
      </c>
      <c r="CU107" t="s">
        <v>120</v>
      </c>
      <c r="CV107" t="s">
        <v>117</v>
      </c>
      <c r="CW107" t="s">
        <v>118</v>
      </c>
      <c r="CX107" t="s">
        <v>117</v>
      </c>
      <c r="CY107" t="s">
        <v>121</v>
      </c>
      <c r="CZ107" t="s">
        <v>117</v>
      </c>
      <c r="DA107" t="s">
        <v>120</v>
      </c>
      <c r="DB107" t="s">
        <v>118</v>
      </c>
      <c r="DC107" t="s">
        <v>119</v>
      </c>
      <c r="DD107" t="s">
        <v>115</v>
      </c>
      <c r="DE107" t="s">
        <v>119</v>
      </c>
      <c r="DF107" t="s">
        <v>117</v>
      </c>
      <c r="DG107" t="s">
        <v>117</v>
      </c>
      <c r="DH107" t="s">
        <v>117</v>
      </c>
      <c r="DI107" t="s">
        <v>117</v>
      </c>
      <c r="DJ107" t="s">
        <v>117</v>
      </c>
    </row>
    <row r="108" spans="2:114" x14ac:dyDescent="0.25">
      <c r="B108">
        <v>2011</v>
      </c>
      <c r="C108" t="s">
        <v>213</v>
      </c>
      <c r="D108" t="e" vm="9">
        <v>#VALUE!</v>
      </c>
      <c r="E108" t="str" cm="1">
        <f t="array" ref="E108">_FV(PEFA2011raw[[#This Row],[Country-abb]],"Abbreviation")</f>
        <v>MW</v>
      </c>
      <c r="F108" t="str">
        <f>_xlfn.XLOOKUP(PEFA2011raw[[#This Row],[ISO-2]],'Code'!$B$2:$B$250,'Code'!$C$2:$C$250,"",0)</f>
        <v>MWI</v>
      </c>
      <c r="G108">
        <v>2008</v>
      </c>
      <c r="H108" t="s">
        <v>115</v>
      </c>
      <c r="I108" t="s">
        <v>115</v>
      </c>
      <c r="J108" t="s">
        <v>118</v>
      </c>
      <c r="K108" t="s">
        <v>118</v>
      </c>
      <c r="L108" t="s">
        <v>137</v>
      </c>
      <c r="M108" t="s">
        <v>115</v>
      </c>
      <c r="N108" t="s">
        <v>115</v>
      </c>
      <c r="O108" t="s">
        <v>119</v>
      </c>
      <c r="P108" t="s">
        <v>119</v>
      </c>
      <c r="Q108" t="s">
        <v>118</v>
      </c>
      <c r="R108" t="s">
        <v>120</v>
      </c>
      <c r="S108" t="s">
        <v>120</v>
      </c>
      <c r="T108" t="s">
        <v>120</v>
      </c>
      <c r="U108" t="s">
        <v>120</v>
      </c>
      <c r="V108" t="s">
        <v>119</v>
      </c>
      <c r="W108" t="s">
        <v>119</v>
      </c>
      <c r="X108" t="s">
        <v>115</v>
      </c>
      <c r="Y108" t="s">
        <v>124</v>
      </c>
      <c r="Z108" t="s">
        <v>115</v>
      </c>
      <c r="AA108" t="s">
        <v>120</v>
      </c>
      <c r="AB108" t="s">
        <v>120</v>
      </c>
      <c r="AC108" t="s">
        <v>116</v>
      </c>
      <c r="AD108" t="s">
        <v>117</v>
      </c>
      <c r="AE108" t="s">
        <v>115</v>
      </c>
      <c r="AF108" t="s">
        <v>117</v>
      </c>
      <c r="AG108" t="s">
        <v>117</v>
      </c>
      <c r="AH108" t="s">
        <v>116</v>
      </c>
      <c r="AI108" t="s">
        <v>117</v>
      </c>
      <c r="AJ108" t="s">
        <v>120</v>
      </c>
      <c r="AK108" t="s">
        <v>117</v>
      </c>
      <c r="AL108" t="s">
        <v>120</v>
      </c>
      <c r="AM108" t="s">
        <v>115</v>
      </c>
      <c r="AN108" t="s">
        <v>115</v>
      </c>
      <c r="AO108" t="s">
        <v>117</v>
      </c>
      <c r="AP108" t="s">
        <v>118</v>
      </c>
      <c r="AQ108" t="s">
        <v>120</v>
      </c>
      <c r="AR108" t="s">
        <v>117</v>
      </c>
      <c r="AS108" t="s">
        <v>120</v>
      </c>
      <c r="AT108" t="s">
        <v>120</v>
      </c>
      <c r="AU108" t="s">
        <v>116</v>
      </c>
      <c r="AV108" t="s">
        <v>117</v>
      </c>
      <c r="AW108" t="s">
        <v>117</v>
      </c>
      <c r="AX108" t="s">
        <v>120</v>
      </c>
      <c r="AY108" t="s">
        <v>121</v>
      </c>
      <c r="AZ108" t="s">
        <v>117</v>
      </c>
      <c r="BA108" t="s">
        <v>115</v>
      </c>
      <c r="BB108" t="s">
        <v>118</v>
      </c>
      <c r="BC108" t="s">
        <v>120</v>
      </c>
      <c r="BD108" t="s">
        <v>120</v>
      </c>
      <c r="BE108" t="s">
        <v>120</v>
      </c>
      <c r="BF108" t="s">
        <v>120</v>
      </c>
      <c r="BG108" t="s">
        <v>115</v>
      </c>
      <c r="BH108" t="s">
        <v>115</v>
      </c>
      <c r="BI108" t="s">
        <v>115</v>
      </c>
      <c r="BJ108" t="s">
        <v>120</v>
      </c>
      <c r="BK108" t="s">
        <v>116</v>
      </c>
      <c r="BL108" t="s">
        <v>115</v>
      </c>
      <c r="BM108" t="s">
        <v>120</v>
      </c>
      <c r="BN108" t="s">
        <v>115</v>
      </c>
      <c r="BO108" t="s">
        <v>117</v>
      </c>
      <c r="BP108" t="s">
        <v>119</v>
      </c>
      <c r="BQ108" t="s">
        <v>119</v>
      </c>
      <c r="BR108" t="s">
        <v>117</v>
      </c>
      <c r="BS108" t="s">
        <v>117</v>
      </c>
      <c r="BT108" t="s">
        <v>137</v>
      </c>
      <c r="BU108" t="s">
        <v>116</v>
      </c>
      <c r="BV108" t="s">
        <v>120</v>
      </c>
      <c r="BW108" t="s">
        <v>117</v>
      </c>
      <c r="BX108" t="s">
        <v>117</v>
      </c>
      <c r="BY108" t="s">
        <v>116</v>
      </c>
      <c r="BZ108" t="s">
        <v>117</v>
      </c>
      <c r="CA108" t="s">
        <v>120</v>
      </c>
      <c r="CB108" t="s">
        <v>117</v>
      </c>
      <c r="CC108" t="s">
        <v>124</v>
      </c>
      <c r="CD108" t="s">
        <v>115</v>
      </c>
      <c r="CE108" t="s">
        <v>120</v>
      </c>
      <c r="CF108" t="s">
        <v>118</v>
      </c>
      <c r="CG108" t="s">
        <v>118</v>
      </c>
      <c r="CH108" t="s">
        <v>116</v>
      </c>
      <c r="CI108" t="s">
        <v>117</v>
      </c>
      <c r="CJ108" t="s">
        <v>115</v>
      </c>
      <c r="CK108" t="s">
        <v>120</v>
      </c>
      <c r="CL108" t="s">
        <v>116</v>
      </c>
      <c r="CM108" t="s">
        <v>117</v>
      </c>
      <c r="CN108" t="s">
        <v>115</v>
      </c>
      <c r="CO108" t="s">
        <v>117</v>
      </c>
      <c r="CP108" t="s">
        <v>121</v>
      </c>
      <c r="CQ108" t="s">
        <v>117</v>
      </c>
      <c r="CR108" t="s">
        <v>118</v>
      </c>
      <c r="CS108" t="s">
        <v>117</v>
      </c>
      <c r="CT108" t="s">
        <v>120</v>
      </c>
      <c r="CU108" t="s">
        <v>120</v>
      </c>
      <c r="CV108" t="s">
        <v>120</v>
      </c>
      <c r="CW108" t="s">
        <v>120</v>
      </c>
      <c r="CX108" t="s">
        <v>120</v>
      </c>
      <c r="CY108" t="s">
        <v>121</v>
      </c>
      <c r="CZ108" t="s">
        <v>118</v>
      </c>
      <c r="DA108" t="s">
        <v>115</v>
      </c>
      <c r="DB108" t="s">
        <v>117</v>
      </c>
      <c r="DC108" t="s">
        <v>119</v>
      </c>
      <c r="DD108" t="s">
        <v>119</v>
      </c>
      <c r="DE108" t="s">
        <v>119</v>
      </c>
      <c r="DF108" t="s">
        <v>117</v>
      </c>
      <c r="DG108" t="s">
        <v>117</v>
      </c>
      <c r="DH108" t="s">
        <v>117</v>
      </c>
      <c r="DI108" t="s">
        <v>117</v>
      </c>
      <c r="DJ108" t="s">
        <v>117</v>
      </c>
    </row>
    <row r="109" spans="2:114" x14ac:dyDescent="0.25">
      <c r="B109">
        <v>2011</v>
      </c>
      <c r="C109" t="s">
        <v>218</v>
      </c>
      <c r="D109" t="e" vm="63">
        <v>#VALUE!</v>
      </c>
      <c r="E109" t="str" cm="1">
        <f t="array" ref="E109">_FV(PEFA2011raw[[#This Row],[Country-abb]],"Abbreviation")</f>
        <v>MV</v>
      </c>
      <c r="F109" t="str">
        <f>_xlfn.XLOOKUP(PEFA2011raw[[#This Row],[ISO-2]],'Code'!$B$2:$B$250,'Code'!$C$2:$C$250,"",0)</f>
        <v>MDV</v>
      </c>
      <c r="G109">
        <v>2009</v>
      </c>
      <c r="H109" t="s">
        <v>120</v>
      </c>
      <c r="I109" t="s">
        <v>120</v>
      </c>
      <c r="J109" t="s">
        <v>118</v>
      </c>
      <c r="K109" t="s">
        <v>118</v>
      </c>
      <c r="L109" t="s">
        <v>137</v>
      </c>
      <c r="M109" t="s">
        <v>118</v>
      </c>
      <c r="N109" t="s">
        <v>118</v>
      </c>
      <c r="O109" t="s">
        <v>121</v>
      </c>
      <c r="P109" t="s">
        <v>115</v>
      </c>
      <c r="Q109" t="s">
        <v>118</v>
      </c>
      <c r="R109" t="s">
        <v>120</v>
      </c>
      <c r="S109" t="s">
        <v>120</v>
      </c>
      <c r="T109" t="s">
        <v>117</v>
      </c>
      <c r="U109" t="s">
        <v>117</v>
      </c>
      <c r="V109" t="s">
        <v>124</v>
      </c>
      <c r="W109" t="s">
        <v>115</v>
      </c>
      <c r="X109" t="s">
        <v>120</v>
      </c>
      <c r="Y109" t="s">
        <v>123</v>
      </c>
      <c r="Z109" t="s">
        <v>123</v>
      </c>
      <c r="AA109" t="s">
        <v>123</v>
      </c>
      <c r="AB109" t="s">
        <v>123</v>
      </c>
      <c r="AC109" t="s">
        <v>117</v>
      </c>
      <c r="AD109" t="s">
        <v>117</v>
      </c>
      <c r="AE109" t="s">
        <v>123</v>
      </c>
      <c r="AF109" t="s">
        <v>120</v>
      </c>
      <c r="AG109" t="s">
        <v>120</v>
      </c>
      <c r="AH109" t="s">
        <v>120</v>
      </c>
      <c r="AI109" t="s">
        <v>115</v>
      </c>
      <c r="AJ109" t="s">
        <v>118</v>
      </c>
      <c r="AK109" t="s">
        <v>115</v>
      </c>
      <c r="AL109" t="s">
        <v>118</v>
      </c>
      <c r="AM109" t="s">
        <v>118</v>
      </c>
      <c r="AN109" t="s">
        <v>118</v>
      </c>
      <c r="AO109" t="s">
        <v>118</v>
      </c>
      <c r="AP109" t="s">
        <v>118</v>
      </c>
      <c r="AQ109" t="s">
        <v>116</v>
      </c>
      <c r="AR109" t="s">
        <v>120</v>
      </c>
      <c r="AS109" t="s">
        <v>120</v>
      </c>
      <c r="AT109" t="s">
        <v>118</v>
      </c>
      <c r="AU109" t="s">
        <v>116</v>
      </c>
      <c r="AV109" t="s">
        <v>117</v>
      </c>
      <c r="AW109" t="s">
        <v>120</v>
      </c>
      <c r="AX109" t="s">
        <v>117</v>
      </c>
      <c r="AY109" t="s">
        <v>116</v>
      </c>
      <c r="AZ109" t="s">
        <v>115</v>
      </c>
      <c r="BA109" t="s">
        <v>117</v>
      </c>
      <c r="BB109" t="s">
        <v>115</v>
      </c>
      <c r="BC109" t="s">
        <v>121</v>
      </c>
      <c r="BD109" t="s">
        <v>118</v>
      </c>
      <c r="BE109" t="s">
        <v>120</v>
      </c>
      <c r="BF109" t="s">
        <v>117</v>
      </c>
      <c r="BG109" t="s">
        <v>121</v>
      </c>
      <c r="BH109" t="s">
        <v>117</v>
      </c>
      <c r="BI109" t="s">
        <v>118</v>
      </c>
      <c r="BJ109" t="s">
        <v>117</v>
      </c>
      <c r="BK109" t="s">
        <v>121</v>
      </c>
      <c r="BL109" t="s">
        <v>118</v>
      </c>
      <c r="BM109" t="s">
        <v>120</v>
      </c>
      <c r="BN109" t="s">
        <v>117</v>
      </c>
      <c r="BO109" t="s">
        <v>117</v>
      </c>
      <c r="BP109" t="s">
        <v>121</v>
      </c>
      <c r="BQ109" t="s">
        <v>118</v>
      </c>
      <c r="BR109" t="s">
        <v>117</v>
      </c>
      <c r="BS109" t="s">
        <v>117</v>
      </c>
      <c r="BT109" t="s">
        <v>137</v>
      </c>
      <c r="BU109" t="s">
        <v>121</v>
      </c>
      <c r="BV109" t="s">
        <v>118</v>
      </c>
      <c r="BW109" t="s">
        <v>117</v>
      </c>
      <c r="BX109" t="s">
        <v>118</v>
      </c>
      <c r="BY109" t="s">
        <v>121</v>
      </c>
      <c r="BZ109" t="s">
        <v>118</v>
      </c>
      <c r="CA109" t="s">
        <v>118</v>
      </c>
      <c r="CB109" t="s">
        <v>117</v>
      </c>
      <c r="CC109" t="s">
        <v>117</v>
      </c>
      <c r="CD109" t="s">
        <v>120</v>
      </c>
      <c r="CE109" t="s">
        <v>118</v>
      </c>
      <c r="CF109" t="s">
        <v>115</v>
      </c>
      <c r="CG109" t="s">
        <v>115</v>
      </c>
      <c r="CH109" t="s">
        <v>116</v>
      </c>
      <c r="CI109" t="s">
        <v>117</v>
      </c>
      <c r="CJ109" t="s">
        <v>115</v>
      </c>
      <c r="CK109" t="s">
        <v>117</v>
      </c>
      <c r="CL109" t="s">
        <v>118</v>
      </c>
      <c r="CM109" t="s">
        <v>118</v>
      </c>
      <c r="CN109" t="s">
        <v>118</v>
      </c>
      <c r="CO109" t="s">
        <v>118</v>
      </c>
      <c r="CP109" t="s">
        <v>121</v>
      </c>
      <c r="CQ109" t="s">
        <v>117</v>
      </c>
      <c r="CR109" t="s">
        <v>120</v>
      </c>
      <c r="CS109" t="s">
        <v>118</v>
      </c>
      <c r="CT109" t="s">
        <v>121</v>
      </c>
      <c r="CU109" t="s">
        <v>120</v>
      </c>
      <c r="CV109" t="s">
        <v>117</v>
      </c>
      <c r="CW109" t="s">
        <v>117</v>
      </c>
      <c r="CX109" t="s">
        <v>118</v>
      </c>
      <c r="CY109" t="s">
        <v>121</v>
      </c>
      <c r="CZ109" t="s">
        <v>118</v>
      </c>
      <c r="DA109" t="s">
        <v>117</v>
      </c>
      <c r="DB109" t="s">
        <v>115</v>
      </c>
      <c r="DC109" t="s">
        <v>123</v>
      </c>
      <c r="DD109" t="s">
        <v>123</v>
      </c>
      <c r="DE109" t="s">
        <v>123</v>
      </c>
      <c r="DF109" t="s">
        <v>118</v>
      </c>
      <c r="DG109" t="s">
        <v>118</v>
      </c>
      <c r="DH109" t="s">
        <v>118</v>
      </c>
      <c r="DI109" t="s">
        <v>118</v>
      </c>
      <c r="DJ109" t="s">
        <v>118</v>
      </c>
    </row>
    <row r="110" spans="2:114" x14ac:dyDescent="0.25">
      <c r="B110">
        <v>2011</v>
      </c>
      <c r="C110" t="s">
        <v>134</v>
      </c>
      <c r="D110" t="e" vm="16">
        <v>#VALUE!</v>
      </c>
      <c r="E110" t="str" cm="1">
        <f t="array" ref="E110">_FV(PEFA2011raw[[#This Row],[Country-abb]],"Abbreviation")</f>
        <v>ML</v>
      </c>
      <c r="F110" t="str">
        <f>_xlfn.XLOOKUP(PEFA2011raw[[#This Row],[ISO-2]],'Code'!$B$2:$B$250,'Code'!$C$2:$C$250,"",0)</f>
        <v>MLI</v>
      </c>
      <c r="G110">
        <v>2016</v>
      </c>
      <c r="H110" t="s">
        <v>120</v>
      </c>
      <c r="I110" t="s">
        <v>120</v>
      </c>
      <c r="J110" t="s">
        <v>124</v>
      </c>
      <c r="K110" t="s">
        <v>120</v>
      </c>
      <c r="L110" t="s">
        <v>115</v>
      </c>
      <c r="M110" t="s">
        <v>120</v>
      </c>
      <c r="N110" t="s">
        <v>120</v>
      </c>
      <c r="O110" t="s">
        <v>120</v>
      </c>
      <c r="P110" t="s">
        <v>120</v>
      </c>
      <c r="Q110" t="s">
        <v>120</v>
      </c>
      <c r="R110" t="s">
        <v>120</v>
      </c>
      <c r="S110" t="s">
        <v>120</v>
      </c>
      <c r="T110" t="s">
        <v>120</v>
      </c>
      <c r="U110" t="s">
        <v>120</v>
      </c>
      <c r="V110" t="s">
        <v>124</v>
      </c>
      <c r="W110" t="s">
        <v>115</v>
      </c>
      <c r="X110" t="s">
        <v>120</v>
      </c>
      <c r="Y110" t="s">
        <v>124</v>
      </c>
      <c r="Z110" t="s">
        <v>115</v>
      </c>
      <c r="AA110" t="s">
        <v>120</v>
      </c>
      <c r="AB110" t="s">
        <v>120</v>
      </c>
      <c r="AC110" t="s">
        <v>120</v>
      </c>
      <c r="AD110" t="s">
        <v>120</v>
      </c>
      <c r="AE110" t="s">
        <v>120</v>
      </c>
      <c r="AF110" t="s">
        <v>117</v>
      </c>
      <c r="AG110" t="s">
        <v>117</v>
      </c>
      <c r="AH110" t="s">
        <v>124</v>
      </c>
      <c r="AI110" t="s">
        <v>115</v>
      </c>
      <c r="AJ110" t="s">
        <v>117</v>
      </c>
      <c r="AK110" t="s">
        <v>115</v>
      </c>
      <c r="AL110" t="s">
        <v>124</v>
      </c>
      <c r="AM110" t="s">
        <v>115</v>
      </c>
      <c r="AN110" t="s">
        <v>115</v>
      </c>
      <c r="AO110" t="s">
        <v>120</v>
      </c>
      <c r="AP110" t="s">
        <v>120</v>
      </c>
      <c r="AQ110" t="s">
        <v>120</v>
      </c>
      <c r="AR110" t="s">
        <v>120</v>
      </c>
      <c r="AS110" t="s">
        <v>120</v>
      </c>
      <c r="AT110" t="s">
        <v>117</v>
      </c>
      <c r="AU110" t="s">
        <v>117</v>
      </c>
      <c r="AV110" t="s">
        <v>117</v>
      </c>
      <c r="AW110" t="s">
        <v>117</v>
      </c>
      <c r="AX110" t="s">
        <v>117</v>
      </c>
      <c r="AY110" t="s">
        <v>124</v>
      </c>
      <c r="AZ110" t="s">
        <v>115</v>
      </c>
      <c r="BA110" t="s">
        <v>115</v>
      </c>
      <c r="BB110" t="s">
        <v>120</v>
      </c>
      <c r="BC110" t="s">
        <v>120</v>
      </c>
      <c r="BD110" t="s">
        <v>120</v>
      </c>
      <c r="BE110" t="s">
        <v>120</v>
      </c>
      <c r="BF110" t="s">
        <v>120</v>
      </c>
      <c r="BG110" t="s">
        <v>120</v>
      </c>
      <c r="BH110" t="s">
        <v>117</v>
      </c>
      <c r="BI110" t="s">
        <v>120</v>
      </c>
      <c r="BJ110" t="s">
        <v>115</v>
      </c>
      <c r="BK110" t="s">
        <v>116</v>
      </c>
      <c r="BL110" t="s">
        <v>120</v>
      </c>
      <c r="BM110" t="s">
        <v>120</v>
      </c>
      <c r="BN110" t="s">
        <v>117</v>
      </c>
      <c r="BO110" t="s">
        <v>117</v>
      </c>
      <c r="BP110" t="s">
        <v>124</v>
      </c>
      <c r="BQ110" t="s">
        <v>120</v>
      </c>
      <c r="BR110" t="s">
        <v>120</v>
      </c>
      <c r="BS110" t="s">
        <v>120</v>
      </c>
      <c r="BT110" t="s">
        <v>115</v>
      </c>
      <c r="BU110" t="s">
        <v>124</v>
      </c>
      <c r="BV110" t="s">
        <v>115</v>
      </c>
      <c r="BW110" t="s">
        <v>120</v>
      </c>
      <c r="BX110" t="s">
        <v>120</v>
      </c>
      <c r="BY110" t="s">
        <v>121</v>
      </c>
      <c r="BZ110" t="s">
        <v>117</v>
      </c>
      <c r="CA110" t="s">
        <v>118</v>
      </c>
      <c r="CB110" t="s">
        <v>117</v>
      </c>
      <c r="CC110" t="s">
        <v>116</v>
      </c>
      <c r="CD110" t="s">
        <v>115</v>
      </c>
      <c r="CE110" t="s">
        <v>118</v>
      </c>
      <c r="CF110" t="s">
        <v>120</v>
      </c>
      <c r="CG110" t="s">
        <v>120</v>
      </c>
      <c r="CH110" t="s">
        <v>116</v>
      </c>
      <c r="CI110" t="s">
        <v>117</v>
      </c>
      <c r="CJ110" t="s">
        <v>117</v>
      </c>
      <c r="CK110" t="s">
        <v>120</v>
      </c>
      <c r="CL110" t="s">
        <v>117</v>
      </c>
      <c r="CM110" t="s">
        <v>117</v>
      </c>
      <c r="CN110" t="s">
        <v>117</v>
      </c>
      <c r="CO110" t="s">
        <v>117</v>
      </c>
      <c r="CP110" t="s">
        <v>121</v>
      </c>
      <c r="CQ110" t="s">
        <v>118</v>
      </c>
      <c r="CR110" t="s">
        <v>118</v>
      </c>
      <c r="CS110" t="s">
        <v>117</v>
      </c>
      <c r="CT110" t="s">
        <v>124</v>
      </c>
      <c r="CU110" t="s">
        <v>115</v>
      </c>
      <c r="CV110" t="s">
        <v>120</v>
      </c>
      <c r="CW110" t="s">
        <v>115</v>
      </c>
      <c r="CX110" t="s">
        <v>120</v>
      </c>
      <c r="CY110" t="s">
        <v>118</v>
      </c>
      <c r="CZ110" t="s">
        <v>118</v>
      </c>
      <c r="DA110" t="s">
        <v>118</v>
      </c>
      <c r="DB110" t="s">
        <v>118</v>
      </c>
      <c r="DC110" t="s">
        <v>118</v>
      </c>
      <c r="DD110" t="s">
        <v>118</v>
      </c>
      <c r="DE110" t="s">
        <v>118</v>
      </c>
      <c r="DF110" t="s">
        <v>119</v>
      </c>
      <c r="DG110" t="s">
        <v>119</v>
      </c>
      <c r="DH110" t="s">
        <v>118</v>
      </c>
      <c r="DI110" t="s">
        <v>118</v>
      </c>
      <c r="DJ110" t="s">
        <v>118</v>
      </c>
    </row>
    <row r="111" spans="2:114" x14ac:dyDescent="0.25">
      <c r="B111">
        <v>2011</v>
      </c>
      <c r="C111" t="s">
        <v>134</v>
      </c>
      <c r="D111" t="e" vm="16">
        <v>#VALUE!</v>
      </c>
      <c r="E111" t="str" cm="1">
        <f t="array" ref="E111">_FV(PEFA2011raw[[#This Row],[Country-abb]],"Abbreviation")</f>
        <v>ML</v>
      </c>
      <c r="F111" t="str">
        <f>_xlfn.XLOOKUP(PEFA2011raw[[#This Row],[ISO-2]],'Code'!$B$2:$B$250,'Code'!$C$2:$C$250,"",0)</f>
        <v>MLI</v>
      </c>
      <c r="G111">
        <v>2011</v>
      </c>
      <c r="H111" t="s">
        <v>115</v>
      </c>
      <c r="I111" t="s">
        <v>115</v>
      </c>
      <c r="J111" t="s">
        <v>115</v>
      </c>
      <c r="K111" t="s">
        <v>115</v>
      </c>
      <c r="L111" t="s">
        <v>137</v>
      </c>
      <c r="M111" t="s">
        <v>115</v>
      </c>
      <c r="N111" t="s">
        <v>115</v>
      </c>
      <c r="O111" t="s">
        <v>116</v>
      </c>
      <c r="P111" t="s">
        <v>120</v>
      </c>
      <c r="Q111" t="s">
        <v>117</v>
      </c>
      <c r="R111" t="s">
        <v>120</v>
      </c>
      <c r="S111" t="s">
        <v>120</v>
      </c>
      <c r="T111" t="s">
        <v>115</v>
      </c>
      <c r="U111" t="s">
        <v>115</v>
      </c>
      <c r="V111" t="s">
        <v>124</v>
      </c>
      <c r="W111" t="s">
        <v>120</v>
      </c>
      <c r="X111" t="s">
        <v>115</v>
      </c>
      <c r="Y111" t="s">
        <v>116</v>
      </c>
      <c r="Z111" t="s">
        <v>115</v>
      </c>
      <c r="AA111" t="s">
        <v>118</v>
      </c>
      <c r="AB111" t="s">
        <v>117</v>
      </c>
      <c r="AC111" t="s">
        <v>120</v>
      </c>
      <c r="AD111" t="s">
        <v>120</v>
      </c>
      <c r="AE111" t="s">
        <v>120</v>
      </c>
      <c r="AF111" t="s">
        <v>117</v>
      </c>
      <c r="AG111" t="s">
        <v>117</v>
      </c>
      <c r="AH111" t="s">
        <v>124</v>
      </c>
      <c r="AI111" t="s">
        <v>115</v>
      </c>
      <c r="AJ111" t="s">
        <v>117</v>
      </c>
      <c r="AK111" t="s">
        <v>115</v>
      </c>
      <c r="AL111" t="s">
        <v>124</v>
      </c>
      <c r="AM111" t="s">
        <v>115</v>
      </c>
      <c r="AN111" t="s">
        <v>115</v>
      </c>
      <c r="AO111" t="s">
        <v>115</v>
      </c>
      <c r="AP111" t="s">
        <v>120</v>
      </c>
      <c r="AQ111" t="s">
        <v>120</v>
      </c>
      <c r="AR111" t="s">
        <v>120</v>
      </c>
      <c r="AS111" t="s">
        <v>115</v>
      </c>
      <c r="AT111" t="s">
        <v>117</v>
      </c>
      <c r="AU111" t="s">
        <v>116</v>
      </c>
      <c r="AV111" t="s">
        <v>120</v>
      </c>
      <c r="AW111" t="s">
        <v>117</v>
      </c>
      <c r="AX111" t="s">
        <v>117</v>
      </c>
      <c r="AY111" t="s">
        <v>124</v>
      </c>
      <c r="AZ111" t="s">
        <v>117</v>
      </c>
      <c r="BA111" t="s">
        <v>115</v>
      </c>
      <c r="BB111" t="s">
        <v>115</v>
      </c>
      <c r="BC111" t="s">
        <v>124</v>
      </c>
      <c r="BD111" t="s">
        <v>120</v>
      </c>
      <c r="BE111" t="s">
        <v>120</v>
      </c>
      <c r="BF111" t="s">
        <v>115</v>
      </c>
      <c r="BG111" t="s">
        <v>120</v>
      </c>
      <c r="BH111" t="s">
        <v>120</v>
      </c>
      <c r="BI111" t="s">
        <v>117</v>
      </c>
      <c r="BJ111" t="s">
        <v>115</v>
      </c>
      <c r="BK111" t="s">
        <v>120</v>
      </c>
      <c r="BL111" t="s">
        <v>115</v>
      </c>
      <c r="BM111" t="s">
        <v>120</v>
      </c>
      <c r="BN111" t="s">
        <v>120</v>
      </c>
      <c r="BO111" t="s">
        <v>117</v>
      </c>
      <c r="BP111" t="s">
        <v>117</v>
      </c>
      <c r="BQ111" t="s">
        <v>120</v>
      </c>
      <c r="BR111" t="s">
        <v>118</v>
      </c>
      <c r="BS111" t="s">
        <v>117</v>
      </c>
      <c r="BT111" t="s">
        <v>137</v>
      </c>
      <c r="BU111" t="s">
        <v>120</v>
      </c>
      <c r="BV111" t="s">
        <v>115</v>
      </c>
      <c r="BW111" t="s">
        <v>117</v>
      </c>
      <c r="BX111" t="s">
        <v>117</v>
      </c>
      <c r="BY111" t="s">
        <v>120</v>
      </c>
      <c r="BZ111" t="s">
        <v>120</v>
      </c>
      <c r="CA111" t="s">
        <v>120</v>
      </c>
      <c r="CB111" t="s">
        <v>120</v>
      </c>
      <c r="CC111" t="s">
        <v>116</v>
      </c>
      <c r="CD111" t="s">
        <v>115</v>
      </c>
      <c r="CE111" t="s">
        <v>118</v>
      </c>
      <c r="CF111" t="s">
        <v>120</v>
      </c>
      <c r="CG111" t="s">
        <v>120</v>
      </c>
      <c r="CH111" t="s">
        <v>121</v>
      </c>
      <c r="CI111" t="s">
        <v>117</v>
      </c>
      <c r="CJ111" t="s">
        <v>118</v>
      </c>
      <c r="CK111" t="s">
        <v>117</v>
      </c>
      <c r="CL111" t="s">
        <v>121</v>
      </c>
      <c r="CM111" t="s">
        <v>118</v>
      </c>
      <c r="CN111" t="s">
        <v>117</v>
      </c>
      <c r="CO111" t="s">
        <v>117</v>
      </c>
      <c r="CP111" t="s">
        <v>118</v>
      </c>
      <c r="CQ111" t="s">
        <v>118</v>
      </c>
      <c r="CR111" t="s">
        <v>118</v>
      </c>
      <c r="CS111" t="s">
        <v>119</v>
      </c>
      <c r="CT111" t="s">
        <v>124</v>
      </c>
      <c r="CU111" t="s">
        <v>115</v>
      </c>
      <c r="CV111" t="s">
        <v>120</v>
      </c>
      <c r="CW111" t="s">
        <v>115</v>
      </c>
      <c r="CX111" t="s">
        <v>117</v>
      </c>
      <c r="CY111" t="s">
        <v>118</v>
      </c>
      <c r="CZ111" t="s">
        <v>118</v>
      </c>
      <c r="DA111" t="s">
        <v>118</v>
      </c>
      <c r="DB111" t="s">
        <v>118</v>
      </c>
      <c r="DC111" t="s">
        <v>116</v>
      </c>
      <c r="DD111" t="s">
        <v>117</v>
      </c>
      <c r="DE111" t="s">
        <v>120</v>
      </c>
      <c r="DF111" t="s">
        <v>121</v>
      </c>
      <c r="DG111" t="s">
        <v>120</v>
      </c>
      <c r="DH111" t="s">
        <v>118</v>
      </c>
      <c r="DI111" t="s">
        <v>117</v>
      </c>
      <c r="DJ111" t="s">
        <v>117</v>
      </c>
    </row>
    <row r="112" spans="2:114" x14ac:dyDescent="0.25">
      <c r="B112">
        <v>2011</v>
      </c>
      <c r="C112" t="s">
        <v>134</v>
      </c>
      <c r="D112" t="e" vm="16">
        <v>#VALUE!</v>
      </c>
      <c r="E112" t="str" cm="1">
        <f t="array" ref="E112">_FV(PEFA2011raw[[#This Row],[Country-abb]],"Abbreviation")</f>
        <v>ML</v>
      </c>
      <c r="F112" t="str">
        <f>_xlfn.XLOOKUP(PEFA2011raw[[#This Row],[ISO-2]],'Code'!$B$2:$B$250,'Code'!$C$2:$C$250,"",0)</f>
        <v>MLI</v>
      </c>
      <c r="G112">
        <v>2008</v>
      </c>
      <c r="H112" t="s">
        <v>115</v>
      </c>
      <c r="I112" t="s">
        <v>115</v>
      </c>
      <c r="J112" t="s">
        <v>120</v>
      </c>
      <c r="K112" t="s">
        <v>120</v>
      </c>
      <c r="L112" t="s">
        <v>137</v>
      </c>
      <c r="M112" t="s">
        <v>120</v>
      </c>
      <c r="N112" t="s">
        <v>120</v>
      </c>
      <c r="O112" t="s">
        <v>121</v>
      </c>
      <c r="P112" t="s">
        <v>117</v>
      </c>
      <c r="Q112" t="s">
        <v>118</v>
      </c>
      <c r="R112" t="s">
        <v>117</v>
      </c>
      <c r="S112" t="s">
        <v>117</v>
      </c>
      <c r="T112" t="s">
        <v>117</v>
      </c>
      <c r="U112" t="s">
        <v>117</v>
      </c>
      <c r="V112" t="s">
        <v>116</v>
      </c>
      <c r="W112" t="s">
        <v>117</v>
      </c>
      <c r="X112" t="s">
        <v>115</v>
      </c>
      <c r="Y112" t="s">
        <v>117</v>
      </c>
      <c r="Z112" t="s">
        <v>115</v>
      </c>
      <c r="AA112" t="s">
        <v>118</v>
      </c>
      <c r="AB112" t="s">
        <v>118</v>
      </c>
      <c r="AC112" t="s">
        <v>117</v>
      </c>
      <c r="AD112" t="s">
        <v>117</v>
      </c>
      <c r="AE112" t="s">
        <v>117</v>
      </c>
      <c r="AF112" t="s">
        <v>117</v>
      </c>
      <c r="AG112" t="s">
        <v>117</v>
      </c>
      <c r="AH112" t="s">
        <v>120</v>
      </c>
      <c r="AI112" t="s">
        <v>120</v>
      </c>
      <c r="AJ112" t="s">
        <v>117</v>
      </c>
      <c r="AK112" t="s">
        <v>115</v>
      </c>
      <c r="AL112" t="s">
        <v>120</v>
      </c>
      <c r="AM112" t="s">
        <v>115</v>
      </c>
      <c r="AN112" t="s">
        <v>120</v>
      </c>
      <c r="AO112" t="s">
        <v>120</v>
      </c>
      <c r="AP112" t="s">
        <v>117</v>
      </c>
      <c r="AQ112" t="s">
        <v>116</v>
      </c>
      <c r="AR112" t="s">
        <v>120</v>
      </c>
      <c r="AS112" t="s">
        <v>117</v>
      </c>
      <c r="AT112" t="s">
        <v>117</v>
      </c>
      <c r="AU112" t="s">
        <v>117</v>
      </c>
      <c r="AV112" t="s">
        <v>117</v>
      </c>
      <c r="AW112" t="s">
        <v>117</v>
      </c>
      <c r="AX112" t="s">
        <v>117</v>
      </c>
      <c r="AY112" t="s">
        <v>116</v>
      </c>
      <c r="AZ112" t="s">
        <v>117</v>
      </c>
      <c r="BA112" t="s">
        <v>115</v>
      </c>
      <c r="BB112" t="s">
        <v>120</v>
      </c>
      <c r="BC112" t="s">
        <v>116</v>
      </c>
      <c r="BD112" t="s">
        <v>117</v>
      </c>
      <c r="BE112" t="s">
        <v>120</v>
      </c>
      <c r="BF112" t="s">
        <v>117</v>
      </c>
      <c r="BG112" t="s">
        <v>117</v>
      </c>
      <c r="BH112" t="s">
        <v>117</v>
      </c>
      <c r="BI112" t="s">
        <v>117</v>
      </c>
      <c r="BJ112" t="s">
        <v>117</v>
      </c>
      <c r="BK112" t="s">
        <v>124</v>
      </c>
      <c r="BL112" t="s">
        <v>115</v>
      </c>
      <c r="BM112" t="s">
        <v>120</v>
      </c>
      <c r="BN112" t="s">
        <v>120</v>
      </c>
      <c r="BO112" t="s">
        <v>120</v>
      </c>
      <c r="BP112" t="s">
        <v>117</v>
      </c>
      <c r="BQ112" t="s">
        <v>120</v>
      </c>
      <c r="BR112" t="s">
        <v>118</v>
      </c>
      <c r="BS112" t="s">
        <v>117</v>
      </c>
      <c r="BT112" t="s">
        <v>137</v>
      </c>
      <c r="BU112" t="s">
        <v>117</v>
      </c>
      <c r="BV112" t="s">
        <v>117</v>
      </c>
      <c r="BW112" t="s">
        <v>117</v>
      </c>
      <c r="BX112" t="s">
        <v>117</v>
      </c>
      <c r="BY112" t="s">
        <v>121</v>
      </c>
      <c r="BZ112" t="s">
        <v>118</v>
      </c>
      <c r="CA112" t="s">
        <v>117</v>
      </c>
      <c r="CB112" t="s">
        <v>120</v>
      </c>
      <c r="CC112" t="s">
        <v>116</v>
      </c>
      <c r="CD112" t="s">
        <v>115</v>
      </c>
      <c r="CE112" t="s">
        <v>118</v>
      </c>
      <c r="CF112" t="s">
        <v>117</v>
      </c>
      <c r="CG112" t="s">
        <v>117</v>
      </c>
      <c r="CH112" t="s">
        <v>121</v>
      </c>
      <c r="CI112" t="s">
        <v>117</v>
      </c>
      <c r="CJ112" t="s">
        <v>118</v>
      </c>
      <c r="CK112" t="s">
        <v>117</v>
      </c>
      <c r="CL112" t="s">
        <v>121</v>
      </c>
      <c r="CM112" t="s">
        <v>118</v>
      </c>
      <c r="CN112" t="s">
        <v>117</v>
      </c>
      <c r="CO112" t="s">
        <v>117</v>
      </c>
      <c r="CP112" t="s">
        <v>118</v>
      </c>
      <c r="CQ112" t="s">
        <v>118</v>
      </c>
      <c r="CR112" t="s">
        <v>118</v>
      </c>
      <c r="CS112" t="s">
        <v>118</v>
      </c>
      <c r="CT112" t="s">
        <v>124</v>
      </c>
      <c r="CU112" t="s">
        <v>115</v>
      </c>
      <c r="CV112" t="s">
        <v>120</v>
      </c>
      <c r="CW112" t="s">
        <v>115</v>
      </c>
      <c r="CX112" t="s">
        <v>120</v>
      </c>
      <c r="CY112" t="s">
        <v>118</v>
      </c>
      <c r="CZ112" t="s">
        <v>118</v>
      </c>
      <c r="DA112" t="s">
        <v>118</v>
      </c>
      <c r="DB112" t="s">
        <v>118</v>
      </c>
      <c r="DC112" t="s">
        <v>118</v>
      </c>
      <c r="DD112" t="s">
        <v>118</v>
      </c>
      <c r="DE112" t="s">
        <v>118</v>
      </c>
      <c r="DF112" t="s">
        <v>121</v>
      </c>
      <c r="DG112" t="s">
        <v>117</v>
      </c>
      <c r="DH112" t="s">
        <v>118</v>
      </c>
      <c r="DI112" t="s">
        <v>118</v>
      </c>
      <c r="DJ112" t="s">
        <v>118</v>
      </c>
    </row>
    <row r="113" spans="2:114" x14ac:dyDescent="0.25">
      <c r="B113">
        <v>2011</v>
      </c>
      <c r="C113" t="s">
        <v>198</v>
      </c>
      <c r="D113" t="e" vm="101">
        <v>#VALUE!</v>
      </c>
      <c r="E113" t="str" cm="1">
        <f t="array" ref="E113">_FV(PEFA2011raw[[#This Row],[Country-abb]],"Abbreviation")</f>
        <v>MH</v>
      </c>
      <c r="F113" t="str">
        <f>_xlfn.XLOOKUP(PEFA2011raw[[#This Row],[ISO-2]],'Code'!$B$2:$B$250,'Code'!$C$2:$C$250,"",0)</f>
        <v>MHL</v>
      </c>
      <c r="G113">
        <v>2012</v>
      </c>
      <c r="H113" t="s">
        <v>120</v>
      </c>
      <c r="I113" t="s">
        <v>120</v>
      </c>
      <c r="J113" t="s">
        <v>121</v>
      </c>
      <c r="K113" t="s">
        <v>118</v>
      </c>
      <c r="L113" t="s">
        <v>115</v>
      </c>
      <c r="M113" t="s">
        <v>120</v>
      </c>
      <c r="N113" t="s">
        <v>120</v>
      </c>
      <c r="O113" t="s">
        <v>119</v>
      </c>
      <c r="P113" t="s">
        <v>119</v>
      </c>
      <c r="Q113" t="s">
        <v>118</v>
      </c>
      <c r="R113" t="s">
        <v>118</v>
      </c>
      <c r="S113" t="s">
        <v>118</v>
      </c>
      <c r="T113" t="s">
        <v>118</v>
      </c>
      <c r="U113" t="s">
        <v>118</v>
      </c>
      <c r="V113" t="s">
        <v>118</v>
      </c>
      <c r="W113" t="s">
        <v>118</v>
      </c>
      <c r="X113" t="s">
        <v>118</v>
      </c>
      <c r="Y113" t="s">
        <v>120</v>
      </c>
      <c r="Z113" t="s">
        <v>115</v>
      </c>
      <c r="AA113" t="s">
        <v>120</v>
      </c>
      <c r="AB113" t="s">
        <v>118</v>
      </c>
      <c r="AC113" t="s">
        <v>118</v>
      </c>
      <c r="AD113" t="s">
        <v>118</v>
      </c>
      <c r="AE113" t="s">
        <v>118</v>
      </c>
      <c r="AF113" t="s">
        <v>118</v>
      </c>
      <c r="AG113" t="s">
        <v>118</v>
      </c>
      <c r="AH113" t="s">
        <v>124</v>
      </c>
      <c r="AI113" t="s">
        <v>117</v>
      </c>
      <c r="AJ113" t="s">
        <v>115</v>
      </c>
      <c r="AK113" t="s">
        <v>115</v>
      </c>
      <c r="AL113" t="s">
        <v>118</v>
      </c>
      <c r="AM113" t="s">
        <v>118</v>
      </c>
      <c r="AN113" t="s">
        <v>118</v>
      </c>
      <c r="AO113" t="s">
        <v>118</v>
      </c>
      <c r="AP113" t="s">
        <v>118</v>
      </c>
      <c r="AQ113" t="s">
        <v>121</v>
      </c>
      <c r="AR113" t="s">
        <v>120</v>
      </c>
      <c r="AS113" t="s">
        <v>118</v>
      </c>
      <c r="AT113" t="s">
        <v>118</v>
      </c>
      <c r="AU113" t="s">
        <v>119</v>
      </c>
      <c r="AV113" t="s">
        <v>118</v>
      </c>
      <c r="AW113" t="s">
        <v>117</v>
      </c>
      <c r="AX113" t="s">
        <v>119</v>
      </c>
      <c r="AY113" t="s">
        <v>121</v>
      </c>
      <c r="AZ113" t="s">
        <v>119</v>
      </c>
      <c r="BA113" t="s">
        <v>115</v>
      </c>
      <c r="BB113" t="s">
        <v>118</v>
      </c>
      <c r="BC113" t="s">
        <v>118</v>
      </c>
      <c r="BD113" t="s">
        <v>118</v>
      </c>
      <c r="BE113" t="s">
        <v>118</v>
      </c>
      <c r="BF113" t="s">
        <v>118</v>
      </c>
      <c r="BG113" t="s">
        <v>121</v>
      </c>
      <c r="BH113" t="s">
        <v>118</v>
      </c>
      <c r="BI113" t="s">
        <v>117</v>
      </c>
      <c r="BJ113" t="s">
        <v>117</v>
      </c>
      <c r="BK113" t="s">
        <v>121</v>
      </c>
      <c r="BL113" t="s">
        <v>118</v>
      </c>
      <c r="BM113" t="s">
        <v>118</v>
      </c>
      <c r="BN113" t="s">
        <v>117</v>
      </c>
      <c r="BO113" t="s">
        <v>118</v>
      </c>
      <c r="BP113" t="s">
        <v>118</v>
      </c>
      <c r="BQ113" t="s">
        <v>117</v>
      </c>
      <c r="BR113" t="s">
        <v>118</v>
      </c>
      <c r="BS113" t="s">
        <v>118</v>
      </c>
      <c r="BT113" t="s">
        <v>118</v>
      </c>
      <c r="BU113" t="s">
        <v>121</v>
      </c>
      <c r="BV113" t="s">
        <v>117</v>
      </c>
      <c r="BW113" t="s">
        <v>118</v>
      </c>
      <c r="BX113" t="s">
        <v>118</v>
      </c>
      <c r="BY113" t="s">
        <v>118</v>
      </c>
      <c r="BZ113" t="s">
        <v>118</v>
      </c>
      <c r="CA113" t="s">
        <v>118</v>
      </c>
      <c r="CB113" t="s">
        <v>118</v>
      </c>
      <c r="CC113" t="s">
        <v>118</v>
      </c>
      <c r="CD113" t="s">
        <v>118</v>
      </c>
      <c r="CE113" t="s">
        <v>118</v>
      </c>
      <c r="CF113" t="s">
        <v>118</v>
      </c>
      <c r="CG113" t="s">
        <v>118</v>
      </c>
      <c r="CH113" t="s">
        <v>121</v>
      </c>
      <c r="CI113" t="s">
        <v>120</v>
      </c>
      <c r="CJ113" t="s">
        <v>118</v>
      </c>
      <c r="CK113" t="s">
        <v>117</v>
      </c>
      <c r="CL113" t="s">
        <v>119</v>
      </c>
      <c r="CM113" t="s">
        <v>119</v>
      </c>
      <c r="CN113" t="s">
        <v>120</v>
      </c>
      <c r="CO113" t="s">
        <v>115</v>
      </c>
      <c r="CP113" t="s">
        <v>117</v>
      </c>
      <c r="CQ113" t="s">
        <v>117</v>
      </c>
      <c r="CR113" t="s">
        <v>117</v>
      </c>
      <c r="CS113" t="s">
        <v>117</v>
      </c>
      <c r="CT113" t="s">
        <v>121</v>
      </c>
      <c r="CU113" t="s">
        <v>117</v>
      </c>
      <c r="CV113" t="s">
        <v>117</v>
      </c>
      <c r="CW113" t="s">
        <v>117</v>
      </c>
      <c r="CX113" t="s">
        <v>118</v>
      </c>
      <c r="CY113" t="s">
        <v>116</v>
      </c>
      <c r="CZ113" t="s">
        <v>115</v>
      </c>
      <c r="DA113" t="s">
        <v>120</v>
      </c>
      <c r="DB113" t="s">
        <v>117</v>
      </c>
      <c r="DC113" t="s">
        <v>115</v>
      </c>
      <c r="DD113" t="s">
        <v>115</v>
      </c>
      <c r="DE113" t="s">
        <v>115</v>
      </c>
      <c r="DF113" t="s">
        <v>118</v>
      </c>
      <c r="DG113" t="s">
        <v>118</v>
      </c>
      <c r="DH113" t="s">
        <v>118</v>
      </c>
      <c r="DI113" t="s">
        <v>118</v>
      </c>
      <c r="DJ113" t="s">
        <v>118</v>
      </c>
    </row>
    <row r="114" spans="2:114" x14ac:dyDescent="0.25">
      <c r="B114">
        <v>2011</v>
      </c>
      <c r="C114" t="s">
        <v>159</v>
      </c>
      <c r="D114" t="e" vm="53">
        <v>#VALUE!</v>
      </c>
      <c r="E114" t="str" cm="1">
        <f t="array" ref="E114">_FV(PEFA2011raw[[#This Row],[Country-abb]],"Abbreviation")</f>
        <v>MR</v>
      </c>
      <c r="F114" t="str">
        <f>_xlfn.XLOOKUP(PEFA2011raw[[#This Row],[ISO-2]],'Code'!$B$2:$B$250,'Code'!$C$2:$C$250,"",0)</f>
        <v>MRT</v>
      </c>
      <c r="G114">
        <v>2014</v>
      </c>
      <c r="H114" t="s">
        <v>117</v>
      </c>
      <c r="I114" t="s">
        <v>117</v>
      </c>
      <c r="J114" t="s">
        <v>121</v>
      </c>
      <c r="K114" t="s">
        <v>118</v>
      </c>
      <c r="L114" t="s">
        <v>115</v>
      </c>
      <c r="M114" t="s">
        <v>118</v>
      </c>
      <c r="N114" t="s">
        <v>118</v>
      </c>
      <c r="O114" t="s">
        <v>115</v>
      </c>
      <c r="P114" t="s">
        <v>115</v>
      </c>
      <c r="Q114" t="s">
        <v>115</v>
      </c>
      <c r="R114" t="s">
        <v>117</v>
      </c>
      <c r="S114" t="s">
        <v>117</v>
      </c>
      <c r="T114" t="s">
        <v>118</v>
      </c>
      <c r="U114" t="s">
        <v>118</v>
      </c>
      <c r="V114" t="s">
        <v>118</v>
      </c>
      <c r="W114" t="s">
        <v>118</v>
      </c>
      <c r="X114" t="s">
        <v>118</v>
      </c>
      <c r="Y114" t="s">
        <v>120</v>
      </c>
      <c r="Z114" t="s">
        <v>115</v>
      </c>
      <c r="AA114" t="s">
        <v>120</v>
      </c>
      <c r="AB114" t="s">
        <v>118</v>
      </c>
      <c r="AC114" t="s">
        <v>121</v>
      </c>
      <c r="AD114" t="s">
        <v>118</v>
      </c>
      <c r="AE114" t="s">
        <v>117</v>
      </c>
      <c r="AF114" t="s">
        <v>117</v>
      </c>
      <c r="AG114" t="s">
        <v>117</v>
      </c>
      <c r="AH114" t="s">
        <v>121</v>
      </c>
      <c r="AI114" t="s">
        <v>117</v>
      </c>
      <c r="AJ114" t="s">
        <v>118</v>
      </c>
      <c r="AK114" t="s">
        <v>117</v>
      </c>
      <c r="AL114" t="s">
        <v>116</v>
      </c>
      <c r="AM114" t="s">
        <v>117</v>
      </c>
      <c r="AN114" t="s">
        <v>115</v>
      </c>
      <c r="AO114" t="s">
        <v>117</v>
      </c>
      <c r="AP114" t="s">
        <v>118</v>
      </c>
      <c r="AQ114" t="s">
        <v>120</v>
      </c>
      <c r="AR114" t="s">
        <v>115</v>
      </c>
      <c r="AS114" t="s">
        <v>117</v>
      </c>
      <c r="AT114" t="s">
        <v>117</v>
      </c>
      <c r="AU114" t="s">
        <v>117</v>
      </c>
      <c r="AV114" t="s">
        <v>117</v>
      </c>
      <c r="AW114" t="s">
        <v>117</v>
      </c>
      <c r="AX114" t="s">
        <v>117</v>
      </c>
      <c r="AY114" t="s">
        <v>121</v>
      </c>
      <c r="AZ114" t="s">
        <v>118</v>
      </c>
      <c r="BA114" t="s">
        <v>117</v>
      </c>
      <c r="BB114" t="s">
        <v>120</v>
      </c>
      <c r="BC114" t="s">
        <v>121</v>
      </c>
      <c r="BD114" t="s">
        <v>118</v>
      </c>
      <c r="BE114" t="s">
        <v>117</v>
      </c>
      <c r="BF114" t="s">
        <v>115</v>
      </c>
      <c r="BG114" t="s">
        <v>117</v>
      </c>
      <c r="BH114" t="s">
        <v>118</v>
      </c>
      <c r="BI114" t="s">
        <v>120</v>
      </c>
      <c r="BJ114" t="s">
        <v>117</v>
      </c>
      <c r="BK114" t="s">
        <v>121</v>
      </c>
      <c r="BL114" t="s">
        <v>118</v>
      </c>
      <c r="BM114" t="s">
        <v>120</v>
      </c>
      <c r="BN114" t="s">
        <v>118</v>
      </c>
      <c r="BO114" t="s">
        <v>117</v>
      </c>
      <c r="BP114" t="s">
        <v>120</v>
      </c>
      <c r="BQ114" t="s">
        <v>115</v>
      </c>
      <c r="BR114" t="s">
        <v>118</v>
      </c>
      <c r="BS114" t="s">
        <v>115</v>
      </c>
      <c r="BT114" t="s">
        <v>120</v>
      </c>
      <c r="BU114" t="s">
        <v>116</v>
      </c>
      <c r="BV114" t="s">
        <v>117</v>
      </c>
      <c r="BW114" t="s">
        <v>115</v>
      </c>
      <c r="BX114" t="s">
        <v>117</v>
      </c>
      <c r="BY114" t="s">
        <v>121</v>
      </c>
      <c r="BZ114" t="s">
        <v>118</v>
      </c>
      <c r="CA114" t="s">
        <v>117</v>
      </c>
      <c r="CB114" t="s">
        <v>117</v>
      </c>
      <c r="CC114" t="s">
        <v>116</v>
      </c>
      <c r="CD114" t="s">
        <v>115</v>
      </c>
      <c r="CE114" t="s">
        <v>118</v>
      </c>
      <c r="CF114" t="s">
        <v>118</v>
      </c>
      <c r="CG114" t="s">
        <v>118</v>
      </c>
      <c r="CH114" t="s">
        <v>124</v>
      </c>
      <c r="CI114" t="s">
        <v>120</v>
      </c>
      <c r="CJ114" t="s">
        <v>115</v>
      </c>
      <c r="CK114" t="s">
        <v>120</v>
      </c>
      <c r="CL114" t="s">
        <v>121</v>
      </c>
      <c r="CM114" t="s">
        <v>117</v>
      </c>
      <c r="CN114" t="s">
        <v>118</v>
      </c>
      <c r="CO114" t="s">
        <v>118</v>
      </c>
      <c r="CP114" t="s">
        <v>121</v>
      </c>
      <c r="CQ114" t="s">
        <v>118</v>
      </c>
      <c r="CR114" t="s">
        <v>118</v>
      </c>
      <c r="CS114" t="s">
        <v>120</v>
      </c>
      <c r="CT114" t="s">
        <v>121</v>
      </c>
      <c r="CU114" t="s">
        <v>117</v>
      </c>
      <c r="CV114" t="s">
        <v>115</v>
      </c>
      <c r="CW114" t="s">
        <v>118</v>
      </c>
      <c r="CX114" t="s">
        <v>117</v>
      </c>
      <c r="CY114" t="s">
        <v>121</v>
      </c>
      <c r="CZ114" t="s">
        <v>120</v>
      </c>
      <c r="DA114" t="s">
        <v>118</v>
      </c>
      <c r="DB114" t="s">
        <v>120</v>
      </c>
      <c r="DC114" t="s">
        <v>118</v>
      </c>
      <c r="DD114" t="s">
        <v>118</v>
      </c>
      <c r="DE114" t="s">
        <v>118</v>
      </c>
      <c r="DF114" t="s">
        <v>121</v>
      </c>
      <c r="DG114" t="s">
        <v>118</v>
      </c>
      <c r="DH114" t="s">
        <v>117</v>
      </c>
      <c r="DI114" t="s">
        <v>118</v>
      </c>
      <c r="DJ114" t="s">
        <v>118</v>
      </c>
    </row>
    <row r="115" spans="2:114" x14ac:dyDescent="0.25">
      <c r="B115">
        <v>2011</v>
      </c>
      <c r="C115" t="s">
        <v>159</v>
      </c>
      <c r="D115" t="e" vm="53">
        <v>#VALUE!</v>
      </c>
      <c r="E115" t="str" cm="1">
        <f t="array" ref="E115">_FV(PEFA2011raw[[#This Row],[Country-abb]],"Abbreviation")</f>
        <v>MR</v>
      </c>
      <c r="F115" t="str">
        <f>_xlfn.XLOOKUP(PEFA2011raw[[#This Row],[ISO-2]],'Code'!$B$2:$B$250,'Code'!$C$2:$C$250,"",0)</f>
        <v>MRT</v>
      </c>
      <c r="G115">
        <v>2008</v>
      </c>
      <c r="H115" t="s">
        <v>117</v>
      </c>
      <c r="I115" t="s">
        <v>117</v>
      </c>
      <c r="J115" t="s">
        <v>120</v>
      </c>
      <c r="K115" t="s">
        <v>120</v>
      </c>
      <c r="L115" t="s">
        <v>137</v>
      </c>
      <c r="M115" t="s">
        <v>115</v>
      </c>
      <c r="N115" t="s">
        <v>115</v>
      </c>
      <c r="O115" t="s">
        <v>124</v>
      </c>
      <c r="P115" t="s">
        <v>115</v>
      </c>
      <c r="Q115" t="s">
        <v>120</v>
      </c>
      <c r="R115" t="s">
        <v>117</v>
      </c>
      <c r="S115" t="s">
        <v>117</v>
      </c>
      <c r="T115" t="s">
        <v>117</v>
      </c>
      <c r="U115" t="s">
        <v>117</v>
      </c>
      <c r="V115" t="s">
        <v>117</v>
      </c>
      <c r="W115" t="s">
        <v>117</v>
      </c>
      <c r="X115" t="s">
        <v>117</v>
      </c>
      <c r="Y115" t="s">
        <v>121</v>
      </c>
      <c r="Z115" t="s">
        <v>120</v>
      </c>
      <c r="AA115" t="s">
        <v>118</v>
      </c>
      <c r="AB115" t="s">
        <v>118</v>
      </c>
      <c r="AC115" t="s">
        <v>121</v>
      </c>
      <c r="AD115" t="s">
        <v>117</v>
      </c>
      <c r="AE115" t="s">
        <v>118</v>
      </c>
      <c r="AF115" t="s">
        <v>120</v>
      </c>
      <c r="AG115" t="s">
        <v>120</v>
      </c>
      <c r="AH115" t="s">
        <v>115</v>
      </c>
      <c r="AI115" t="s">
        <v>115</v>
      </c>
      <c r="AJ115" t="s">
        <v>115</v>
      </c>
      <c r="AK115" t="s">
        <v>120</v>
      </c>
      <c r="AL115" t="s">
        <v>120</v>
      </c>
      <c r="AM115" t="s">
        <v>117</v>
      </c>
      <c r="AN115" t="s">
        <v>120</v>
      </c>
      <c r="AO115" t="s">
        <v>120</v>
      </c>
      <c r="AP115" t="s">
        <v>120</v>
      </c>
      <c r="AQ115" t="s">
        <v>120</v>
      </c>
      <c r="AR115" t="s">
        <v>120</v>
      </c>
      <c r="AS115" t="s">
        <v>120</v>
      </c>
      <c r="AT115" t="s">
        <v>117</v>
      </c>
      <c r="AU115" t="s">
        <v>116</v>
      </c>
      <c r="AV115" t="s">
        <v>117</v>
      </c>
      <c r="AW115" t="s">
        <v>120</v>
      </c>
      <c r="AX115" t="s">
        <v>117</v>
      </c>
      <c r="AY115" t="s">
        <v>121</v>
      </c>
      <c r="AZ115" t="s">
        <v>118</v>
      </c>
      <c r="BA115" t="s">
        <v>120</v>
      </c>
      <c r="BB115" t="s">
        <v>120</v>
      </c>
      <c r="BC115" t="s">
        <v>116</v>
      </c>
      <c r="BD115" t="s">
        <v>120</v>
      </c>
      <c r="BE115" t="s">
        <v>117</v>
      </c>
      <c r="BF115" t="s">
        <v>115</v>
      </c>
      <c r="BG115" t="s">
        <v>120</v>
      </c>
      <c r="BH115" t="s">
        <v>117</v>
      </c>
      <c r="BI115" t="s">
        <v>115</v>
      </c>
      <c r="BJ115" t="s">
        <v>120</v>
      </c>
      <c r="BK115" t="s">
        <v>121</v>
      </c>
      <c r="BL115" t="s">
        <v>118</v>
      </c>
      <c r="BM115" t="s">
        <v>120</v>
      </c>
      <c r="BN115" t="s">
        <v>118</v>
      </c>
      <c r="BO115" t="s">
        <v>117</v>
      </c>
      <c r="BP115" t="s">
        <v>117</v>
      </c>
      <c r="BQ115" t="s">
        <v>117</v>
      </c>
      <c r="BR115" t="s">
        <v>117</v>
      </c>
      <c r="BS115" t="s">
        <v>117</v>
      </c>
      <c r="BT115" t="s">
        <v>137</v>
      </c>
      <c r="BU115" t="s">
        <v>121</v>
      </c>
      <c r="BV115" t="s">
        <v>117</v>
      </c>
      <c r="BW115" t="s">
        <v>117</v>
      </c>
      <c r="BX115" t="s">
        <v>118</v>
      </c>
      <c r="BY115" t="s">
        <v>121</v>
      </c>
      <c r="BZ115" t="s">
        <v>118</v>
      </c>
      <c r="CA115" t="s">
        <v>117</v>
      </c>
      <c r="CB115" t="s">
        <v>117</v>
      </c>
      <c r="CC115" t="s">
        <v>116</v>
      </c>
      <c r="CD115" t="s">
        <v>115</v>
      </c>
      <c r="CE115" t="s">
        <v>118</v>
      </c>
      <c r="CF115" t="s">
        <v>118</v>
      </c>
      <c r="CG115" t="s">
        <v>118</v>
      </c>
      <c r="CH115" t="s">
        <v>116</v>
      </c>
      <c r="CI115" t="s">
        <v>117</v>
      </c>
      <c r="CJ115" t="s">
        <v>115</v>
      </c>
      <c r="CK115" t="s">
        <v>117</v>
      </c>
      <c r="CL115" t="s">
        <v>121</v>
      </c>
      <c r="CM115" t="s">
        <v>118</v>
      </c>
      <c r="CN115" t="s">
        <v>120</v>
      </c>
      <c r="CO115" t="s">
        <v>118</v>
      </c>
      <c r="CP115" t="s">
        <v>121</v>
      </c>
      <c r="CQ115" t="s">
        <v>118</v>
      </c>
      <c r="CR115" t="s">
        <v>118</v>
      </c>
      <c r="CS115" t="s">
        <v>120</v>
      </c>
      <c r="CT115" t="s">
        <v>116</v>
      </c>
      <c r="CU115" t="s">
        <v>117</v>
      </c>
      <c r="CV115" t="s">
        <v>120</v>
      </c>
      <c r="CW115" t="s">
        <v>117</v>
      </c>
      <c r="CX115" t="s">
        <v>115</v>
      </c>
      <c r="CY115" t="s">
        <v>116</v>
      </c>
      <c r="CZ115" t="s">
        <v>115</v>
      </c>
      <c r="DA115" t="s">
        <v>117</v>
      </c>
      <c r="DB115" t="s">
        <v>120</v>
      </c>
      <c r="DC115" t="s">
        <v>137</v>
      </c>
      <c r="DD115" t="s">
        <v>137</v>
      </c>
      <c r="DE115" t="s">
        <v>137</v>
      </c>
      <c r="DF115" t="s">
        <v>121</v>
      </c>
      <c r="DG115" t="s">
        <v>118</v>
      </c>
      <c r="DH115" t="s">
        <v>117</v>
      </c>
      <c r="DI115" t="s">
        <v>118</v>
      </c>
      <c r="DJ115" t="s">
        <v>118</v>
      </c>
    </row>
    <row r="116" spans="2:114" x14ac:dyDescent="0.25">
      <c r="B116">
        <v>2011</v>
      </c>
      <c r="C116" t="s">
        <v>133</v>
      </c>
      <c r="D116" t="e" vm="102">
        <v>#VALUE!</v>
      </c>
      <c r="E116" t="str" cm="1">
        <f t="array" ref="E116">_FV(PEFA2011raw[[#This Row],[Country-abb]],"Abbreviation")</f>
        <v>MU</v>
      </c>
      <c r="F116" t="str">
        <f>_xlfn.XLOOKUP(PEFA2011raw[[#This Row],[ISO-2]],'Code'!$B$2:$B$250,'Code'!$C$2:$C$250,"",0)</f>
        <v>MUS</v>
      </c>
      <c r="G116">
        <v>2015</v>
      </c>
      <c r="H116" t="s">
        <v>120</v>
      </c>
      <c r="I116" t="s">
        <v>120</v>
      </c>
      <c r="J116" t="s">
        <v>116</v>
      </c>
      <c r="K116" t="s">
        <v>117</v>
      </c>
      <c r="L116" t="s">
        <v>115</v>
      </c>
      <c r="M116" t="s">
        <v>120</v>
      </c>
      <c r="N116" t="s">
        <v>120</v>
      </c>
      <c r="O116" t="s">
        <v>115</v>
      </c>
      <c r="P116" t="s">
        <v>115</v>
      </c>
      <c r="Q116" t="s">
        <v>123</v>
      </c>
      <c r="R116" t="s">
        <v>115</v>
      </c>
      <c r="S116" t="s">
        <v>115</v>
      </c>
      <c r="T116" t="s">
        <v>120</v>
      </c>
      <c r="U116" t="s">
        <v>120</v>
      </c>
      <c r="V116" t="s">
        <v>121</v>
      </c>
      <c r="W116" t="s">
        <v>118</v>
      </c>
      <c r="X116" t="s">
        <v>115</v>
      </c>
      <c r="Y116" t="s">
        <v>121</v>
      </c>
      <c r="Z116" t="s">
        <v>118</v>
      </c>
      <c r="AA116" t="s">
        <v>117</v>
      </c>
      <c r="AB116" t="s">
        <v>117</v>
      </c>
      <c r="AC116" t="s">
        <v>117</v>
      </c>
      <c r="AD116" t="s">
        <v>117</v>
      </c>
      <c r="AE116" t="s">
        <v>117</v>
      </c>
      <c r="AF116" t="s">
        <v>120</v>
      </c>
      <c r="AG116" t="s">
        <v>120</v>
      </c>
      <c r="AH116" t="s">
        <v>116</v>
      </c>
      <c r="AI116" t="s">
        <v>117</v>
      </c>
      <c r="AJ116" t="s">
        <v>118</v>
      </c>
      <c r="AK116" t="s">
        <v>115</v>
      </c>
      <c r="AL116" t="s">
        <v>117</v>
      </c>
      <c r="AM116" t="s">
        <v>120</v>
      </c>
      <c r="AN116" t="s">
        <v>120</v>
      </c>
      <c r="AO116" t="s">
        <v>118</v>
      </c>
      <c r="AP116" t="s">
        <v>118</v>
      </c>
      <c r="AQ116" t="s">
        <v>115</v>
      </c>
      <c r="AR116" t="s">
        <v>115</v>
      </c>
      <c r="AS116" t="s">
        <v>115</v>
      </c>
      <c r="AT116" t="s">
        <v>120</v>
      </c>
      <c r="AU116" t="s">
        <v>124</v>
      </c>
      <c r="AV116" t="s">
        <v>120</v>
      </c>
      <c r="AW116" t="s">
        <v>115</v>
      </c>
      <c r="AX116" t="s">
        <v>120</v>
      </c>
      <c r="AY116" t="s">
        <v>121</v>
      </c>
      <c r="AZ116" t="s">
        <v>118</v>
      </c>
      <c r="BA116" t="s">
        <v>115</v>
      </c>
      <c r="BB116" t="s">
        <v>115</v>
      </c>
      <c r="BC116" t="s">
        <v>115</v>
      </c>
      <c r="BD116" t="s">
        <v>115</v>
      </c>
      <c r="BE116" t="s">
        <v>115</v>
      </c>
      <c r="BF116" t="s">
        <v>115</v>
      </c>
      <c r="BG116" t="s">
        <v>124</v>
      </c>
      <c r="BH116" t="s">
        <v>115</v>
      </c>
      <c r="BI116" t="s">
        <v>120</v>
      </c>
      <c r="BJ116" t="s">
        <v>120</v>
      </c>
      <c r="BK116" t="s">
        <v>116</v>
      </c>
      <c r="BL116" t="s">
        <v>120</v>
      </c>
      <c r="BM116" t="s">
        <v>115</v>
      </c>
      <c r="BN116" t="s">
        <v>120</v>
      </c>
      <c r="BO116" t="s">
        <v>117</v>
      </c>
      <c r="BP116" t="s">
        <v>117</v>
      </c>
      <c r="BQ116" t="s">
        <v>117</v>
      </c>
      <c r="BR116" t="s">
        <v>118</v>
      </c>
      <c r="BS116" t="s">
        <v>120</v>
      </c>
      <c r="BT116" t="s">
        <v>117</v>
      </c>
      <c r="BU116" t="s">
        <v>124</v>
      </c>
      <c r="BV116" t="s">
        <v>115</v>
      </c>
      <c r="BW116" t="s">
        <v>120</v>
      </c>
      <c r="BX116" t="s">
        <v>120</v>
      </c>
      <c r="BY116" t="s">
        <v>116</v>
      </c>
      <c r="BZ116" t="s">
        <v>120</v>
      </c>
      <c r="CA116" t="s">
        <v>117</v>
      </c>
      <c r="CB116" t="s">
        <v>117</v>
      </c>
      <c r="CC116" t="s">
        <v>124</v>
      </c>
      <c r="CD116" t="s">
        <v>115</v>
      </c>
      <c r="CE116" t="s">
        <v>120</v>
      </c>
      <c r="CF116" t="s">
        <v>117</v>
      </c>
      <c r="CG116" t="s">
        <v>117</v>
      </c>
      <c r="CH116" t="s">
        <v>115</v>
      </c>
      <c r="CI116" t="s">
        <v>115</v>
      </c>
      <c r="CJ116" t="s">
        <v>115</v>
      </c>
      <c r="CK116" t="s">
        <v>115</v>
      </c>
      <c r="CL116" t="s">
        <v>115</v>
      </c>
      <c r="CM116" t="s">
        <v>115</v>
      </c>
      <c r="CN116" t="s">
        <v>115</v>
      </c>
      <c r="CO116" t="s">
        <v>115</v>
      </c>
      <c r="CP116" t="s">
        <v>116</v>
      </c>
      <c r="CQ116" t="s">
        <v>120</v>
      </c>
      <c r="CR116" t="s">
        <v>117</v>
      </c>
      <c r="CS116" t="s">
        <v>120</v>
      </c>
      <c r="CT116" t="s">
        <v>121</v>
      </c>
      <c r="CU116" t="s">
        <v>117</v>
      </c>
      <c r="CV116" t="s">
        <v>120</v>
      </c>
      <c r="CW116" t="s">
        <v>118</v>
      </c>
      <c r="CX116" t="s">
        <v>115</v>
      </c>
      <c r="CY116" t="s">
        <v>121</v>
      </c>
      <c r="CZ116" t="s">
        <v>118</v>
      </c>
      <c r="DA116" t="s">
        <v>117</v>
      </c>
      <c r="DB116" t="s">
        <v>118</v>
      </c>
      <c r="DC116" t="s">
        <v>121</v>
      </c>
      <c r="DD116" t="s">
        <v>117</v>
      </c>
      <c r="DE116" t="s">
        <v>118</v>
      </c>
      <c r="DF116" t="s">
        <v>121</v>
      </c>
      <c r="DG116" t="s">
        <v>115</v>
      </c>
      <c r="DH116" t="s">
        <v>118</v>
      </c>
      <c r="DI116" t="s">
        <v>120</v>
      </c>
      <c r="DJ116" t="s">
        <v>120</v>
      </c>
    </row>
    <row r="117" spans="2:114" x14ac:dyDescent="0.25">
      <c r="B117">
        <v>2011</v>
      </c>
      <c r="C117" t="s">
        <v>133</v>
      </c>
      <c r="D117" t="e" vm="102">
        <v>#VALUE!</v>
      </c>
      <c r="E117" t="str" cm="1">
        <f t="array" ref="E117">_FV(PEFA2011raw[[#This Row],[Country-abb]],"Abbreviation")</f>
        <v>MU</v>
      </c>
      <c r="F117" t="str">
        <f>_xlfn.XLOOKUP(PEFA2011raw[[#This Row],[ISO-2]],'Code'!$B$2:$B$250,'Code'!$C$2:$C$250,"",0)</f>
        <v>MUS</v>
      </c>
      <c r="G117">
        <v>2011</v>
      </c>
      <c r="H117" t="s">
        <v>120</v>
      </c>
      <c r="I117" t="s">
        <v>120</v>
      </c>
      <c r="J117" t="s">
        <v>118</v>
      </c>
      <c r="K117" t="s">
        <v>118</v>
      </c>
      <c r="L117" t="s">
        <v>137</v>
      </c>
      <c r="M117" t="s">
        <v>115</v>
      </c>
      <c r="N117" t="s">
        <v>115</v>
      </c>
      <c r="O117" t="s">
        <v>115</v>
      </c>
      <c r="P117" t="s">
        <v>115</v>
      </c>
      <c r="Q117" t="s">
        <v>115</v>
      </c>
      <c r="R117" t="s">
        <v>115</v>
      </c>
      <c r="S117" t="s">
        <v>115</v>
      </c>
      <c r="T117" t="s">
        <v>115</v>
      </c>
      <c r="U117" t="s">
        <v>115</v>
      </c>
      <c r="V117" t="s">
        <v>121</v>
      </c>
      <c r="W117" t="s">
        <v>118</v>
      </c>
      <c r="X117" t="s">
        <v>115</v>
      </c>
      <c r="Y117" t="s">
        <v>120</v>
      </c>
      <c r="Z117" t="s">
        <v>118</v>
      </c>
      <c r="AA117" t="s">
        <v>120</v>
      </c>
      <c r="AB117" t="s">
        <v>115</v>
      </c>
      <c r="AC117" t="s">
        <v>116</v>
      </c>
      <c r="AD117" t="s">
        <v>117</v>
      </c>
      <c r="AE117" t="s">
        <v>115</v>
      </c>
      <c r="AF117" t="s">
        <v>120</v>
      </c>
      <c r="AG117" t="s">
        <v>120</v>
      </c>
      <c r="AH117" t="s">
        <v>124</v>
      </c>
      <c r="AI117" t="s">
        <v>117</v>
      </c>
      <c r="AJ117" t="s">
        <v>115</v>
      </c>
      <c r="AK117" t="s">
        <v>115</v>
      </c>
      <c r="AL117" t="s">
        <v>116</v>
      </c>
      <c r="AM117" t="s">
        <v>117</v>
      </c>
      <c r="AN117" t="s">
        <v>115</v>
      </c>
      <c r="AO117" t="s">
        <v>117</v>
      </c>
      <c r="AP117" t="s">
        <v>118</v>
      </c>
      <c r="AQ117" t="s">
        <v>124</v>
      </c>
      <c r="AR117" t="s">
        <v>115</v>
      </c>
      <c r="AS117" t="s">
        <v>115</v>
      </c>
      <c r="AT117" t="s">
        <v>117</v>
      </c>
      <c r="AU117" t="s">
        <v>124</v>
      </c>
      <c r="AV117" t="s">
        <v>120</v>
      </c>
      <c r="AW117" t="s">
        <v>115</v>
      </c>
      <c r="AX117" t="s">
        <v>120</v>
      </c>
      <c r="AY117" t="s">
        <v>116</v>
      </c>
      <c r="AZ117" t="s">
        <v>117</v>
      </c>
      <c r="BA117" t="s">
        <v>115</v>
      </c>
      <c r="BB117" t="s">
        <v>115</v>
      </c>
      <c r="BC117" t="s">
        <v>116</v>
      </c>
      <c r="BD117" t="s">
        <v>115</v>
      </c>
      <c r="BE117" t="s">
        <v>117</v>
      </c>
      <c r="BF117" t="s">
        <v>115</v>
      </c>
      <c r="BG117" t="s">
        <v>115</v>
      </c>
      <c r="BH117" t="s">
        <v>115</v>
      </c>
      <c r="BI117" t="s">
        <v>120</v>
      </c>
      <c r="BJ117" t="s">
        <v>115</v>
      </c>
      <c r="BK117" t="s">
        <v>124</v>
      </c>
      <c r="BL117" t="s">
        <v>120</v>
      </c>
      <c r="BM117" t="s">
        <v>115</v>
      </c>
      <c r="BN117" t="s">
        <v>115</v>
      </c>
      <c r="BO117" t="s">
        <v>115</v>
      </c>
      <c r="BP117" t="s">
        <v>115</v>
      </c>
      <c r="BQ117" t="s">
        <v>115</v>
      </c>
      <c r="BR117" t="s">
        <v>115</v>
      </c>
      <c r="BS117" t="s">
        <v>120</v>
      </c>
      <c r="BT117" t="s">
        <v>137</v>
      </c>
      <c r="BU117" t="s">
        <v>115</v>
      </c>
      <c r="BV117" t="s">
        <v>115</v>
      </c>
      <c r="BW117" t="s">
        <v>115</v>
      </c>
      <c r="BX117" t="s">
        <v>115</v>
      </c>
      <c r="BY117" t="s">
        <v>124</v>
      </c>
      <c r="BZ117" t="s">
        <v>120</v>
      </c>
      <c r="CA117" t="s">
        <v>115</v>
      </c>
      <c r="CB117" t="s">
        <v>120</v>
      </c>
      <c r="CC117" t="s">
        <v>115</v>
      </c>
      <c r="CD117" t="s">
        <v>115</v>
      </c>
      <c r="CE117" t="s">
        <v>115</v>
      </c>
      <c r="CF117" t="s">
        <v>115</v>
      </c>
      <c r="CG117" t="s">
        <v>115</v>
      </c>
      <c r="CH117" t="s">
        <v>115</v>
      </c>
      <c r="CI117" t="s">
        <v>115</v>
      </c>
      <c r="CJ117" t="s">
        <v>115</v>
      </c>
      <c r="CK117" t="s">
        <v>115</v>
      </c>
      <c r="CL117" t="s">
        <v>115</v>
      </c>
      <c r="CM117" t="s">
        <v>115</v>
      </c>
      <c r="CN117" t="s">
        <v>115</v>
      </c>
      <c r="CO117" t="s">
        <v>115</v>
      </c>
      <c r="CP117" t="s">
        <v>124</v>
      </c>
      <c r="CQ117" t="s">
        <v>120</v>
      </c>
      <c r="CR117" t="s">
        <v>115</v>
      </c>
      <c r="CS117" t="s">
        <v>120</v>
      </c>
      <c r="CT117" t="s">
        <v>116</v>
      </c>
      <c r="CU117" t="s">
        <v>120</v>
      </c>
      <c r="CV117" t="s">
        <v>117</v>
      </c>
      <c r="CW117" t="s">
        <v>120</v>
      </c>
      <c r="CX117" t="s">
        <v>120</v>
      </c>
      <c r="CY117" t="s">
        <v>121</v>
      </c>
      <c r="CZ117" t="s">
        <v>118</v>
      </c>
      <c r="DA117" t="s">
        <v>115</v>
      </c>
      <c r="DB117" t="s">
        <v>118</v>
      </c>
      <c r="DC117" t="s">
        <v>118</v>
      </c>
      <c r="DD117" t="s">
        <v>118</v>
      </c>
      <c r="DE117" t="s">
        <v>118</v>
      </c>
      <c r="DF117" t="s">
        <v>115</v>
      </c>
      <c r="DG117" t="s">
        <v>115</v>
      </c>
      <c r="DH117" t="s">
        <v>115</v>
      </c>
      <c r="DI117" t="s">
        <v>120</v>
      </c>
      <c r="DJ117" t="s">
        <v>120</v>
      </c>
    </row>
    <row r="118" spans="2:114" x14ac:dyDescent="0.25">
      <c r="B118">
        <v>2011</v>
      </c>
      <c r="C118" t="s">
        <v>133</v>
      </c>
      <c r="D118" t="e" vm="102">
        <v>#VALUE!</v>
      </c>
      <c r="E118" t="str" cm="1">
        <f t="array" ref="E118">_FV(PEFA2011raw[[#This Row],[Country-abb]],"Abbreviation")</f>
        <v>MU</v>
      </c>
      <c r="F118" t="str">
        <f>_xlfn.XLOOKUP(PEFA2011raw[[#This Row],[ISO-2]],'Code'!$B$2:$B$250,'Code'!$C$2:$C$250,"",0)</f>
        <v>MUS</v>
      </c>
      <c r="G118">
        <v>2007</v>
      </c>
      <c r="H118" t="s">
        <v>115</v>
      </c>
      <c r="I118" t="s">
        <v>115</v>
      </c>
      <c r="J118" t="s">
        <v>120</v>
      </c>
      <c r="K118" t="s">
        <v>120</v>
      </c>
      <c r="L118" t="s">
        <v>137</v>
      </c>
      <c r="M118" t="s">
        <v>115</v>
      </c>
      <c r="N118" t="s">
        <v>115</v>
      </c>
      <c r="O118" t="s">
        <v>115</v>
      </c>
      <c r="P118" t="s">
        <v>115</v>
      </c>
      <c r="Q118" t="s">
        <v>115</v>
      </c>
      <c r="R118" t="s">
        <v>120</v>
      </c>
      <c r="S118" t="s">
        <v>120</v>
      </c>
      <c r="T118" t="s">
        <v>120</v>
      </c>
      <c r="U118" t="s">
        <v>120</v>
      </c>
      <c r="V118" t="s">
        <v>121</v>
      </c>
      <c r="W118" t="s">
        <v>118</v>
      </c>
      <c r="X118" t="s">
        <v>115</v>
      </c>
      <c r="Y118" t="s">
        <v>115</v>
      </c>
      <c r="Z118" t="s">
        <v>115</v>
      </c>
      <c r="AA118" t="s">
        <v>115</v>
      </c>
      <c r="AB118" t="s">
        <v>115</v>
      </c>
      <c r="AC118" t="s">
        <v>124</v>
      </c>
      <c r="AD118" t="s">
        <v>120</v>
      </c>
      <c r="AE118" t="s">
        <v>115</v>
      </c>
      <c r="AF118" t="s">
        <v>115</v>
      </c>
      <c r="AG118" t="s">
        <v>115</v>
      </c>
      <c r="AH118" t="s">
        <v>120</v>
      </c>
      <c r="AI118" t="s">
        <v>120</v>
      </c>
      <c r="AJ118" t="s">
        <v>117</v>
      </c>
      <c r="AK118" t="s">
        <v>115</v>
      </c>
      <c r="AL118" t="s">
        <v>121</v>
      </c>
      <c r="AM118" t="s">
        <v>118</v>
      </c>
      <c r="AN118" t="s">
        <v>120</v>
      </c>
      <c r="AO118" t="s">
        <v>118</v>
      </c>
      <c r="AP118" t="s">
        <v>118</v>
      </c>
      <c r="AQ118" t="s">
        <v>120</v>
      </c>
      <c r="AR118" t="s">
        <v>120</v>
      </c>
      <c r="AS118" t="s">
        <v>120</v>
      </c>
      <c r="AT118" t="s">
        <v>117</v>
      </c>
      <c r="AU118" t="s">
        <v>124</v>
      </c>
      <c r="AV118" t="s">
        <v>115</v>
      </c>
      <c r="AW118" t="s">
        <v>120</v>
      </c>
      <c r="AX118" t="s">
        <v>120</v>
      </c>
      <c r="AY118" t="s">
        <v>121</v>
      </c>
      <c r="AZ118" t="s">
        <v>118</v>
      </c>
      <c r="BA118" t="s">
        <v>115</v>
      </c>
      <c r="BB118" t="s">
        <v>115</v>
      </c>
      <c r="BC118" t="s">
        <v>115</v>
      </c>
      <c r="BD118" t="s">
        <v>115</v>
      </c>
      <c r="BE118" t="s">
        <v>115</v>
      </c>
      <c r="BF118" t="s">
        <v>115</v>
      </c>
      <c r="BG118" t="s">
        <v>115</v>
      </c>
      <c r="BH118" t="s">
        <v>120</v>
      </c>
      <c r="BI118" t="s">
        <v>115</v>
      </c>
      <c r="BJ118" t="s">
        <v>115</v>
      </c>
      <c r="BK118" t="s">
        <v>124</v>
      </c>
      <c r="BL118" t="s">
        <v>120</v>
      </c>
      <c r="BM118" t="s">
        <v>115</v>
      </c>
      <c r="BN118" t="s">
        <v>115</v>
      </c>
      <c r="BO118" t="s">
        <v>115</v>
      </c>
      <c r="BP118" t="s">
        <v>124</v>
      </c>
      <c r="BQ118" t="s">
        <v>115</v>
      </c>
      <c r="BR118" t="s">
        <v>115</v>
      </c>
      <c r="BS118" t="s">
        <v>117</v>
      </c>
      <c r="BT118" t="s">
        <v>137</v>
      </c>
      <c r="BU118" t="s">
        <v>115</v>
      </c>
      <c r="BV118" t="s">
        <v>115</v>
      </c>
      <c r="BW118" t="s">
        <v>115</v>
      </c>
      <c r="BX118" t="s">
        <v>115</v>
      </c>
      <c r="BY118" t="s">
        <v>124</v>
      </c>
      <c r="BZ118" t="s">
        <v>120</v>
      </c>
      <c r="CA118" t="s">
        <v>115</v>
      </c>
      <c r="CB118" t="s">
        <v>120</v>
      </c>
      <c r="CC118" t="s">
        <v>115</v>
      </c>
      <c r="CD118" t="s">
        <v>115</v>
      </c>
      <c r="CE118" t="s">
        <v>115</v>
      </c>
      <c r="CF118" t="s">
        <v>115</v>
      </c>
      <c r="CG118" t="s">
        <v>115</v>
      </c>
      <c r="CH118" t="s">
        <v>124</v>
      </c>
      <c r="CI118" t="s">
        <v>120</v>
      </c>
      <c r="CJ118" t="s">
        <v>120</v>
      </c>
      <c r="CK118" t="s">
        <v>115</v>
      </c>
      <c r="CL118" t="s">
        <v>115</v>
      </c>
      <c r="CM118" t="s">
        <v>115</v>
      </c>
      <c r="CN118" t="s">
        <v>115</v>
      </c>
      <c r="CO118" t="s">
        <v>115</v>
      </c>
      <c r="CP118" t="s">
        <v>124</v>
      </c>
      <c r="CQ118" t="s">
        <v>120</v>
      </c>
      <c r="CR118" t="s">
        <v>115</v>
      </c>
      <c r="CS118" t="s">
        <v>120</v>
      </c>
      <c r="CT118" t="s">
        <v>124</v>
      </c>
      <c r="CU118" t="s">
        <v>120</v>
      </c>
      <c r="CV118" t="s">
        <v>120</v>
      </c>
      <c r="CW118" t="s">
        <v>120</v>
      </c>
      <c r="CX118" t="s">
        <v>115</v>
      </c>
      <c r="CY118" t="s">
        <v>121</v>
      </c>
      <c r="CZ118" t="s">
        <v>118</v>
      </c>
      <c r="DA118" t="s">
        <v>115</v>
      </c>
      <c r="DB118" t="s">
        <v>118</v>
      </c>
      <c r="DC118" t="s">
        <v>115</v>
      </c>
      <c r="DD118" t="s">
        <v>115</v>
      </c>
      <c r="DE118" t="s">
        <v>115</v>
      </c>
      <c r="DF118" t="s">
        <v>115</v>
      </c>
      <c r="DG118" t="s">
        <v>115</v>
      </c>
      <c r="DH118" t="s">
        <v>115</v>
      </c>
      <c r="DI118" t="s">
        <v>119</v>
      </c>
      <c r="DJ118" t="s">
        <v>119</v>
      </c>
    </row>
    <row r="119" spans="2:114" x14ac:dyDescent="0.25">
      <c r="B119">
        <v>2011</v>
      </c>
      <c r="C119" t="s">
        <v>126</v>
      </c>
      <c r="D119" t="e" vm="66">
        <v>#VALUE!</v>
      </c>
      <c r="E119" t="str" cm="1">
        <f t="array" ref="E119">_FV(PEFA2011raw[[#This Row],[Country-abb]],"Abbreviation")</f>
        <v>MD</v>
      </c>
      <c r="F119" t="str">
        <f>_xlfn.XLOOKUP(PEFA2011raw[[#This Row],[ISO-2]],'Code'!$B$2:$B$250,'Code'!$C$2:$C$250,"",0)</f>
        <v>MDA</v>
      </c>
      <c r="G119">
        <v>2015</v>
      </c>
      <c r="H119" t="s">
        <v>115</v>
      </c>
      <c r="I119" t="s">
        <v>115</v>
      </c>
      <c r="J119" t="s">
        <v>115</v>
      </c>
      <c r="K119" t="s">
        <v>115</v>
      </c>
      <c r="L119" t="s">
        <v>115</v>
      </c>
      <c r="M119" t="s">
        <v>115</v>
      </c>
      <c r="N119" t="s">
        <v>115</v>
      </c>
      <c r="O119" t="s">
        <v>115</v>
      </c>
      <c r="P119" t="s">
        <v>115</v>
      </c>
      <c r="Q119" t="s">
        <v>115</v>
      </c>
      <c r="R119" t="s">
        <v>115</v>
      </c>
      <c r="S119" t="s">
        <v>115</v>
      </c>
      <c r="T119" t="s">
        <v>115</v>
      </c>
      <c r="U119" t="s">
        <v>115</v>
      </c>
      <c r="V119" t="s">
        <v>115</v>
      </c>
      <c r="W119" t="s">
        <v>115</v>
      </c>
      <c r="X119" t="s">
        <v>115</v>
      </c>
      <c r="Y119" t="s">
        <v>115</v>
      </c>
      <c r="Z119" t="s">
        <v>115</v>
      </c>
      <c r="AA119" t="s">
        <v>115</v>
      </c>
      <c r="AB119" t="s">
        <v>115</v>
      </c>
      <c r="AC119" t="s">
        <v>115</v>
      </c>
      <c r="AD119" t="s">
        <v>115</v>
      </c>
      <c r="AE119" t="s">
        <v>115</v>
      </c>
      <c r="AF119" t="s">
        <v>120</v>
      </c>
      <c r="AG119" t="s">
        <v>120</v>
      </c>
      <c r="AH119" t="s">
        <v>120</v>
      </c>
      <c r="AI119" t="s">
        <v>120</v>
      </c>
      <c r="AJ119" t="s">
        <v>120</v>
      </c>
      <c r="AK119" t="s">
        <v>117</v>
      </c>
      <c r="AL119" t="s">
        <v>115</v>
      </c>
      <c r="AM119" t="s">
        <v>115</v>
      </c>
      <c r="AN119" t="s">
        <v>115</v>
      </c>
      <c r="AO119" t="s">
        <v>115</v>
      </c>
      <c r="AP119" t="s">
        <v>120</v>
      </c>
      <c r="AQ119" t="s">
        <v>115</v>
      </c>
      <c r="AR119" t="s">
        <v>115</v>
      </c>
      <c r="AS119" t="s">
        <v>115</v>
      </c>
      <c r="AT119" t="s">
        <v>120</v>
      </c>
      <c r="AU119" t="s">
        <v>120</v>
      </c>
      <c r="AV119" t="s">
        <v>115</v>
      </c>
      <c r="AW119" t="s">
        <v>120</v>
      </c>
      <c r="AX119" t="s">
        <v>117</v>
      </c>
      <c r="AY119" t="s">
        <v>121</v>
      </c>
      <c r="AZ119" t="s">
        <v>118</v>
      </c>
      <c r="BA119" t="s">
        <v>115</v>
      </c>
      <c r="BB119" t="s">
        <v>115</v>
      </c>
      <c r="BC119" t="s">
        <v>116</v>
      </c>
      <c r="BD119" t="s">
        <v>117</v>
      </c>
      <c r="BE119" t="s">
        <v>117</v>
      </c>
      <c r="BF119" t="s">
        <v>115</v>
      </c>
      <c r="BG119" t="s">
        <v>115</v>
      </c>
      <c r="BH119" t="s">
        <v>115</v>
      </c>
      <c r="BI119" t="s">
        <v>115</v>
      </c>
      <c r="BJ119" t="s">
        <v>115</v>
      </c>
      <c r="BK119" t="s">
        <v>124</v>
      </c>
      <c r="BL119" t="s">
        <v>120</v>
      </c>
      <c r="BM119" t="s">
        <v>115</v>
      </c>
      <c r="BN119" t="s">
        <v>120</v>
      </c>
      <c r="BO119" t="s">
        <v>120</v>
      </c>
      <c r="BP119" t="s">
        <v>120</v>
      </c>
      <c r="BQ119" t="s">
        <v>120</v>
      </c>
      <c r="BR119" t="s">
        <v>115</v>
      </c>
      <c r="BS119" t="s">
        <v>115</v>
      </c>
      <c r="BT119" t="s">
        <v>118</v>
      </c>
      <c r="BU119" t="s">
        <v>124</v>
      </c>
      <c r="BV119" t="s">
        <v>120</v>
      </c>
      <c r="BW119" t="s">
        <v>120</v>
      </c>
      <c r="BX119" t="s">
        <v>115</v>
      </c>
      <c r="BY119" t="s">
        <v>124</v>
      </c>
      <c r="BZ119" t="s">
        <v>120</v>
      </c>
      <c r="CA119" t="s">
        <v>115</v>
      </c>
      <c r="CB119" t="s">
        <v>120</v>
      </c>
      <c r="CC119" t="s">
        <v>115</v>
      </c>
      <c r="CD119" t="s">
        <v>115</v>
      </c>
      <c r="CE119" t="s">
        <v>115</v>
      </c>
      <c r="CF119" t="s">
        <v>115</v>
      </c>
      <c r="CG119" t="s">
        <v>115</v>
      </c>
      <c r="CH119" t="s">
        <v>116</v>
      </c>
      <c r="CI119" t="s">
        <v>117</v>
      </c>
      <c r="CJ119" t="s">
        <v>115</v>
      </c>
      <c r="CK119" t="s">
        <v>115</v>
      </c>
      <c r="CL119" t="s">
        <v>116</v>
      </c>
      <c r="CM119" t="s">
        <v>115</v>
      </c>
      <c r="CN119" t="s">
        <v>115</v>
      </c>
      <c r="CO119" t="s">
        <v>117</v>
      </c>
      <c r="CP119" t="s">
        <v>124</v>
      </c>
      <c r="CQ119" t="s">
        <v>120</v>
      </c>
      <c r="CR119" t="s">
        <v>115</v>
      </c>
      <c r="CS119" t="s">
        <v>120</v>
      </c>
      <c r="CT119" t="s">
        <v>124</v>
      </c>
      <c r="CU119" t="s">
        <v>115</v>
      </c>
      <c r="CV119" t="s">
        <v>120</v>
      </c>
      <c r="CW119" t="s">
        <v>115</v>
      </c>
      <c r="CX119" t="s">
        <v>120</v>
      </c>
      <c r="CY119" t="s">
        <v>116</v>
      </c>
      <c r="CZ119" t="s">
        <v>115</v>
      </c>
      <c r="DA119" t="s">
        <v>117</v>
      </c>
      <c r="DB119" t="s">
        <v>120</v>
      </c>
      <c r="DC119" t="s">
        <v>121</v>
      </c>
      <c r="DD119" t="s">
        <v>117</v>
      </c>
      <c r="DE119" t="s">
        <v>118</v>
      </c>
      <c r="DF119" t="s">
        <v>117</v>
      </c>
      <c r="DG119" t="s">
        <v>117</v>
      </c>
      <c r="DH119" t="s">
        <v>117</v>
      </c>
      <c r="DI119" t="s">
        <v>118</v>
      </c>
      <c r="DJ119" t="s">
        <v>118</v>
      </c>
    </row>
    <row r="120" spans="2:114" x14ac:dyDescent="0.25">
      <c r="B120">
        <v>2011</v>
      </c>
      <c r="C120" t="s">
        <v>126</v>
      </c>
      <c r="D120" t="e" vm="66">
        <v>#VALUE!</v>
      </c>
      <c r="E120" t="str" cm="1">
        <f t="array" ref="E120">_FV(PEFA2011raw[[#This Row],[Country-abb]],"Abbreviation")</f>
        <v>MD</v>
      </c>
      <c r="F120" t="str">
        <f>_xlfn.XLOOKUP(PEFA2011raw[[#This Row],[ISO-2]],'Code'!$B$2:$B$250,'Code'!$C$2:$C$250,"",0)</f>
        <v>MDA</v>
      </c>
      <c r="G120">
        <v>2011</v>
      </c>
      <c r="H120" t="s">
        <v>120</v>
      </c>
      <c r="I120" t="s">
        <v>120</v>
      </c>
      <c r="J120" t="s">
        <v>124</v>
      </c>
      <c r="K120" t="s">
        <v>120</v>
      </c>
      <c r="L120" t="s">
        <v>115</v>
      </c>
      <c r="M120" t="s">
        <v>120</v>
      </c>
      <c r="N120" t="s">
        <v>120</v>
      </c>
      <c r="O120" t="s">
        <v>115</v>
      </c>
      <c r="P120" t="s">
        <v>115</v>
      </c>
      <c r="Q120" t="s">
        <v>115</v>
      </c>
      <c r="R120" t="s">
        <v>120</v>
      </c>
      <c r="S120" t="s">
        <v>120</v>
      </c>
      <c r="T120" t="s">
        <v>115</v>
      </c>
      <c r="U120" t="s">
        <v>115</v>
      </c>
      <c r="V120" t="s">
        <v>115</v>
      </c>
      <c r="W120" t="s">
        <v>115</v>
      </c>
      <c r="X120" t="s">
        <v>115</v>
      </c>
      <c r="Y120" t="s">
        <v>115</v>
      </c>
      <c r="Z120" t="s">
        <v>115</v>
      </c>
      <c r="AA120" t="s">
        <v>120</v>
      </c>
      <c r="AB120" t="s">
        <v>115</v>
      </c>
      <c r="AC120" t="s">
        <v>124</v>
      </c>
      <c r="AD120" t="s">
        <v>120</v>
      </c>
      <c r="AE120" t="s">
        <v>115</v>
      </c>
      <c r="AF120" t="s">
        <v>115</v>
      </c>
      <c r="AG120" t="s">
        <v>115</v>
      </c>
      <c r="AH120" t="s">
        <v>120</v>
      </c>
      <c r="AI120" t="s">
        <v>120</v>
      </c>
      <c r="AJ120" t="s">
        <v>120</v>
      </c>
      <c r="AK120" t="s">
        <v>117</v>
      </c>
      <c r="AL120" t="s">
        <v>124</v>
      </c>
      <c r="AM120" t="s">
        <v>120</v>
      </c>
      <c r="AN120" t="s">
        <v>115</v>
      </c>
      <c r="AO120" t="s">
        <v>115</v>
      </c>
      <c r="AP120" t="s">
        <v>120</v>
      </c>
      <c r="AQ120" t="s">
        <v>115</v>
      </c>
      <c r="AR120" t="s">
        <v>115</v>
      </c>
      <c r="AS120" t="s">
        <v>115</v>
      </c>
      <c r="AT120" t="s">
        <v>120</v>
      </c>
      <c r="AU120" t="s">
        <v>115</v>
      </c>
      <c r="AV120" t="s">
        <v>115</v>
      </c>
      <c r="AW120" t="s">
        <v>120</v>
      </c>
      <c r="AX120" t="s">
        <v>115</v>
      </c>
      <c r="AY120" t="s">
        <v>121</v>
      </c>
      <c r="AZ120" t="s">
        <v>118</v>
      </c>
      <c r="BA120" t="s">
        <v>115</v>
      </c>
      <c r="BB120" t="s">
        <v>120</v>
      </c>
      <c r="BC120" t="s">
        <v>116</v>
      </c>
      <c r="BD120" t="s">
        <v>117</v>
      </c>
      <c r="BE120" t="s">
        <v>115</v>
      </c>
      <c r="BF120" t="s">
        <v>115</v>
      </c>
      <c r="BG120" t="s">
        <v>115</v>
      </c>
      <c r="BH120" t="s">
        <v>115</v>
      </c>
      <c r="BI120" t="s">
        <v>115</v>
      </c>
      <c r="BJ120" t="s">
        <v>115</v>
      </c>
      <c r="BK120" t="s">
        <v>124</v>
      </c>
      <c r="BL120" t="s">
        <v>120</v>
      </c>
      <c r="BM120" t="s">
        <v>115</v>
      </c>
      <c r="BN120" t="s">
        <v>120</v>
      </c>
      <c r="BO120" t="s">
        <v>120</v>
      </c>
      <c r="BP120" t="s">
        <v>120</v>
      </c>
      <c r="BQ120" t="s">
        <v>120</v>
      </c>
      <c r="BR120" t="s">
        <v>120</v>
      </c>
      <c r="BS120" t="s">
        <v>115</v>
      </c>
      <c r="BT120" t="s">
        <v>118</v>
      </c>
      <c r="BU120" t="s">
        <v>124</v>
      </c>
      <c r="BV120" t="s">
        <v>120</v>
      </c>
      <c r="BW120" t="s">
        <v>120</v>
      </c>
      <c r="BX120" t="s">
        <v>115</v>
      </c>
      <c r="BY120" t="s">
        <v>116</v>
      </c>
      <c r="BZ120" t="s">
        <v>117</v>
      </c>
      <c r="CA120" t="s">
        <v>120</v>
      </c>
      <c r="CB120" t="s">
        <v>120</v>
      </c>
      <c r="CC120" t="s">
        <v>115</v>
      </c>
      <c r="CD120" t="s">
        <v>115</v>
      </c>
      <c r="CE120" t="s">
        <v>115</v>
      </c>
      <c r="CF120" t="s">
        <v>115</v>
      </c>
      <c r="CG120" t="s">
        <v>115</v>
      </c>
      <c r="CH120" t="s">
        <v>116</v>
      </c>
      <c r="CI120" t="s">
        <v>117</v>
      </c>
      <c r="CJ120" t="s">
        <v>115</v>
      </c>
      <c r="CK120" t="s">
        <v>115</v>
      </c>
      <c r="CL120" t="s">
        <v>116</v>
      </c>
      <c r="CM120" t="s">
        <v>115</v>
      </c>
      <c r="CN120" t="s">
        <v>115</v>
      </c>
      <c r="CO120" t="s">
        <v>117</v>
      </c>
      <c r="CP120" t="s">
        <v>124</v>
      </c>
      <c r="CQ120" t="s">
        <v>120</v>
      </c>
      <c r="CR120" t="s">
        <v>115</v>
      </c>
      <c r="CS120" t="s">
        <v>115</v>
      </c>
      <c r="CT120" t="s">
        <v>124</v>
      </c>
      <c r="CU120" t="s">
        <v>120</v>
      </c>
      <c r="CV120" t="s">
        <v>120</v>
      </c>
      <c r="CW120" t="s">
        <v>115</v>
      </c>
      <c r="CX120" t="s">
        <v>120</v>
      </c>
      <c r="CY120" t="s">
        <v>116</v>
      </c>
      <c r="CZ120" t="s">
        <v>115</v>
      </c>
      <c r="DA120" t="s">
        <v>117</v>
      </c>
      <c r="DB120" t="s">
        <v>120</v>
      </c>
      <c r="DC120" t="s">
        <v>118</v>
      </c>
      <c r="DD120" t="s">
        <v>118</v>
      </c>
      <c r="DE120" t="s">
        <v>118</v>
      </c>
      <c r="DF120" t="s">
        <v>116</v>
      </c>
      <c r="DG120" t="s">
        <v>117</v>
      </c>
      <c r="DH120" t="s">
        <v>120</v>
      </c>
      <c r="DI120" t="s">
        <v>117</v>
      </c>
      <c r="DJ120" t="s">
        <v>117</v>
      </c>
    </row>
    <row r="121" spans="2:114" x14ac:dyDescent="0.25">
      <c r="B121">
        <v>2011</v>
      </c>
      <c r="C121" t="s">
        <v>126</v>
      </c>
      <c r="D121" t="e" vm="66">
        <v>#VALUE!</v>
      </c>
      <c r="E121" t="str" cm="1">
        <f t="array" ref="E121">_FV(PEFA2011raw[[#This Row],[Country-abb]],"Abbreviation")</f>
        <v>MD</v>
      </c>
      <c r="F121" t="str">
        <f>_xlfn.XLOOKUP(PEFA2011raw[[#This Row],[ISO-2]],'Code'!$B$2:$B$250,'Code'!$C$2:$C$250,"",0)</f>
        <v>MDA</v>
      </c>
      <c r="G121">
        <v>2008</v>
      </c>
      <c r="H121" t="s">
        <v>117</v>
      </c>
      <c r="I121" t="s">
        <v>117</v>
      </c>
      <c r="J121" t="s">
        <v>115</v>
      </c>
      <c r="K121" t="s">
        <v>115</v>
      </c>
      <c r="L121" t="s">
        <v>137</v>
      </c>
      <c r="M121" t="s">
        <v>115</v>
      </c>
      <c r="N121" t="s">
        <v>115</v>
      </c>
      <c r="O121" t="s">
        <v>115</v>
      </c>
      <c r="P121" t="s">
        <v>115</v>
      </c>
      <c r="Q121" t="s">
        <v>115</v>
      </c>
      <c r="R121" t="s">
        <v>117</v>
      </c>
      <c r="S121" t="s">
        <v>117</v>
      </c>
      <c r="T121" t="s">
        <v>115</v>
      </c>
      <c r="U121" t="s">
        <v>115</v>
      </c>
      <c r="V121" t="s">
        <v>124</v>
      </c>
      <c r="W121" t="s">
        <v>115</v>
      </c>
      <c r="X121" t="s">
        <v>120</v>
      </c>
      <c r="Y121" t="s">
        <v>115</v>
      </c>
      <c r="Z121" t="s">
        <v>115</v>
      </c>
      <c r="AA121" t="s">
        <v>115</v>
      </c>
      <c r="AB121" t="s">
        <v>115</v>
      </c>
      <c r="AC121" t="s">
        <v>116</v>
      </c>
      <c r="AD121" t="s">
        <v>117</v>
      </c>
      <c r="AE121" t="s">
        <v>115</v>
      </c>
      <c r="AF121" t="s">
        <v>115</v>
      </c>
      <c r="AG121" t="s">
        <v>115</v>
      </c>
      <c r="AH121" t="s">
        <v>115</v>
      </c>
      <c r="AI121" t="s">
        <v>120</v>
      </c>
      <c r="AJ121" t="s">
        <v>115</v>
      </c>
      <c r="AK121" t="s">
        <v>115</v>
      </c>
      <c r="AL121" t="s">
        <v>120</v>
      </c>
      <c r="AM121" t="s">
        <v>117</v>
      </c>
      <c r="AN121" t="s">
        <v>115</v>
      </c>
      <c r="AO121" t="s">
        <v>120</v>
      </c>
      <c r="AP121" t="s">
        <v>120</v>
      </c>
      <c r="AQ121" t="s">
        <v>115</v>
      </c>
      <c r="AR121" t="s">
        <v>115</v>
      </c>
      <c r="AS121" t="s">
        <v>115</v>
      </c>
      <c r="AT121" t="s">
        <v>120</v>
      </c>
      <c r="AU121" t="s">
        <v>124</v>
      </c>
      <c r="AV121" t="s">
        <v>115</v>
      </c>
      <c r="AW121" t="s">
        <v>117</v>
      </c>
      <c r="AX121" t="s">
        <v>115</v>
      </c>
      <c r="AY121" t="s">
        <v>121</v>
      </c>
      <c r="AZ121" t="s">
        <v>118</v>
      </c>
      <c r="BA121" t="s">
        <v>115</v>
      </c>
      <c r="BB121" t="s">
        <v>115</v>
      </c>
      <c r="BC121" t="s">
        <v>116</v>
      </c>
      <c r="BD121" t="s">
        <v>117</v>
      </c>
      <c r="BE121" t="s">
        <v>115</v>
      </c>
      <c r="BF121" t="s">
        <v>117</v>
      </c>
      <c r="BG121" t="s">
        <v>124</v>
      </c>
      <c r="BH121" t="s">
        <v>115</v>
      </c>
      <c r="BI121" t="s">
        <v>115</v>
      </c>
      <c r="BJ121" t="s">
        <v>120</v>
      </c>
      <c r="BK121" t="s">
        <v>124</v>
      </c>
      <c r="BL121" t="s">
        <v>115</v>
      </c>
      <c r="BM121" t="s">
        <v>115</v>
      </c>
      <c r="BN121" t="s">
        <v>117</v>
      </c>
      <c r="BO121" t="s">
        <v>120</v>
      </c>
      <c r="BP121" t="s">
        <v>120</v>
      </c>
      <c r="BQ121" t="s">
        <v>120</v>
      </c>
      <c r="BR121" t="s">
        <v>117</v>
      </c>
      <c r="BS121" t="s">
        <v>120</v>
      </c>
      <c r="BT121" t="s">
        <v>137</v>
      </c>
      <c r="BU121" t="s">
        <v>120</v>
      </c>
      <c r="BV121" t="s">
        <v>120</v>
      </c>
      <c r="BW121" t="s">
        <v>120</v>
      </c>
      <c r="BX121" t="s">
        <v>120</v>
      </c>
      <c r="BY121" t="s">
        <v>116</v>
      </c>
      <c r="BZ121" t="s">
        <v>117</v>
      </c>
      <c r="CA121" t="s">
        <v>117</v>
      </c>
      <c r="CB121" t="s">
        <v>115</v>
      </c>
      <c r="CC121" t="s">
        <v>115</v>
      </c>
      <c r="CD121" t="s">
        <v>115</v>
      </c>
      <c r="CE121" t="s">
        <v>115</v>
      </c>
      <c r="CF121" t="s">
        <v>120</v>
      </c>
      <c r="CG121" t="s">
        <v>120</v>
      </c>
      <c r="CH121" t="s">
        <v>116</v>
      </c>
      <c r="CI121" t="s">
        <v>117</v>
      </c>
      <c r="CJ121" t="s">
        <v>115</v>
      </c>
      <c r="CK121" t="s">
        <v>115</v>
      </c>
      <c r="CL121" t="s">
        <v>116</v>
      </c>
      <c r="CM121" t="s">
        <v>117</v>
      </c>
      <c r="CN121" t="s">
        <v>115</v>
      </c>
      <c r="CO121" t="s">
        <v>117</v>
      </c>
      <c r="CP121" t="s">
        <v>116</v>
      </c>
      <c r="CQ121" t="s">
        <v>117</v>
      </c>
      <c r="CR121" t="s">
        <v>115</v>
      </c>
      <c r="CS121" t="s">
        <v>115</v>
      </c>
      <c r="CT121" t="s">
        <v>124</v>
      </c>
      <c r="CU121" t="s">
        <v>120</v>
      </c>
      <c r="CV121" t="s">
        <v>120</v>
      </c>
      <c r="CW121" t="s">
        <v>115</v>
      </c>
      <c r="CX121" t="s">
        <v>120</v>
      </c>
      <c r="CY121" t="s">
        <v>118</v>
      </c>
      <c r="CZ121" t="s">
        <v>118</v>
      </c>
      <c r="DA121" t="s">
        <v>118</v>
      </c>
      <c r="DB121" t="s">
        <v>118</v>
      </c>
      <c r="DC121" t="s">
        <v>121</v>
      </c>
      <c r="DD121" t="s">
        <v>118</v>
      </c>
      <c r="DE121" t="s">
        <v>117</v>
      </c>
      <c r="DF121" t="s">
        <v>121</v>
      </c>
      <c r="DG121" t="s">
        <v>117</v>
      </c>
      <c r="DH121" t="s">
        <v>118</v>
      </c>
      <c r="DI121" t="s">
        <v>118</v>
      </c>
      <c r="DJ121" t="s">
        <v>118</v>
      </c>
    </row>
    <row r="122" spans="2:114" x14ac:dyDescent="0.25">
      <c r="B122">
        <v>2011</v>
      </c>
      <c r="C122" t="s">
        <v>126</v>
      </c>
      <c r="D122" t="e" vm="66">
        <v>#VALUE!</v>
      </c>
      <c r="E122" t="str" cm="1">
        <f t="array" ref="E122">_FV(PEFA2011raw[[#This Row],[Country-abb]],"Abbreviation")</f>
        <v>MD</v>
      </c>
      <c r="F122" t="str">
        <f>_xlfn.XLOOKUP(PEFA2011raw[[#This Row],[ISO-2]],'Code'!$B$2:$B$250,'Code'!$C$2:$C$250,"",0)</f>
        <v>MDA</v>
      </c>
      <c r="G122">
        <v>2006</v>
      </c>
      <c r="H122" t="s">
        <v>115</v>
      </c>
      <c r="I122" t="s">
        <v>115</v>
      </c>
      <c r="J122" t="s">
        <v>115</v>
      </c>
      <c r="K122" t="s">
        <v>115</v>
      </c>
      <c r="L122" t="s">
        <v>137</v>
      </c>
      <c r="M122" t="s">
        <v>115</v>
      </c>
      <c r="N122" t="s">
        <v>115</v>
      </c>
      <c r="O122" t="s">
        <v>120</v>
      </c>
      <c r="P122" t="s">
        <v>120</v>
      </c>
      <c r="Q122" t="s">
        <v>120</v>
      </c>
      <c r="R122" t="s">
        <v>117</v>
      </c>
      <c r="S122" t="s">
        <v>117</v>
      </c>
      <c r="T122" t="s">
        <v>115</v>
      </c>
      <c r="U122" t="s">
        <v>115</v>
      </c>
      <c r="V122" t="s">
        <v>124</v>
      </c>
      <c r="W122" t="s">
        <v>115</v>
      </c>
      <c r="X122" t="s">
        <v>120</v>
      </c>
      <c r="Y122" t="s">
        <v>115</v>
      </c>
      <c r="Z122" t="s">
        <v>115</v>
      </c>
      <c r="AA122" t="s">
        <v>115</v>
      </c>
      <c r="AB122" t="s">
        <v>115</v>
      </c>
      <c r="AC122" t="s">
        <v>116</v>
      </c>
      <c r="AD122" t="s">
        <v>117</v>
      </c>
      <c r="AE122" t="s">
        <v>115</v>
      </c>
      <c r="AF122" t="s">
        <v>115</v>
      </c>
      <c r="AG122" t="s">
        <v>115</v>
      </c>
      <c r="AH122" t="s">
        <v>124</v>
      </c>
      <c r="AI122" t="s">
        <v>120</v>
      </c>
      <c r="AJ122" t="s">
        <v>120</v>
      </c>
      <c r="AK122" t="s">
        <v>115</v>
      </c>
      <c r="AL122" t="s">
        <v>120</v>
      </c>
      <c r="AM122" t="s">
        <v>117</v>
      </c>
      <c r="AN122" t="s">
        <v>115</v>
      </c>
      <c r="AO122" t="s">
        <v>120</v>
      </c>
      <c r="AP122" t="s">
        <v>120</v>
      </c>
      <c r="AQ122" t="s">
        <v>115</v>
      </c>
      <c r="AR122" t="s">
        <v>115</v>
      </c>
      <c r="AS122" t="s">
        <v>115</v>
      </c>
      <c r="AT122" t="s">
        <v>120</v>
      </c>
      <c r="AU122" t="s">
        <v>124</v>
      </c>
      <c r="AV122" t="s">
        <v>115</v>
      </c>
      <c r="AW122" t="s">
        <v>117</v>
      </c>
      <c r="AX122" t="s">
        <v>115</v>
      </c>
      <c r="AY122" t="s">
        <v>118</v>
      </c>
      <c r="AZ122" t="s">
        <v>118</v>
      </c>
      <c r="BA122" t="s">
        <v>115</v>
      </c>
      <c r="BB122" t="s">
        <v>115</v>
      </c>
      <c r="BC122" t="s">
        <v>116</v>
      </c>
      <c r="BD122" t="s">
        <v>117</v>
      </c>
      <c r="BE122" t="s">
        <v>115</v>
      </c>
      <c r="BF122" t="s">
        <v>117</v>
      </c>
      <c r="BG122" t="s">
        <v>120</v>
      </c>
      <c r="BH122" t="s">
        <v>120</v>
      </c>
      <c r="BI122" t="s">
        <v>117</v>
      </c>
      <c r="BJ122" t="s">
        <v>120</v>
      </c>
      <c r="BK122" t="s">
        <v>121</v>
      </c>
      <c r="BL122" t="s">
        <v>118</v>
      </c>
      <c r="BM122" t="s">
        <v>117</v>
      </c>
      <c r="BN122" t="s">
        <v>117</v>
      </c>
      <c r="BO122" t="s">
        <v>120</v>
      </c>
      <c r="BP122" t="s">
        <v>116</v>
      </c>
      <c r="BQ122" t="s">
        <v>117</v>
      </c>
      <c r="BR122" t="s">
        <v>117</v>
      </c>
      <c r="BS122" t="s">
        <v>120</v>
      </c>
      <c r="BT122" t="s">
        <v>137</v>
      </c>
      <c r="BU122" t="s">
        <v>116</v>
      </c>
      <c r="BV122" t="s">
        <v>120</v>
      </c>
      <c r="BW122" t="s">
        <v>120</v>
      </c>
      <c r="BX122" t="s">
        <v>117</v>
      </c>
      <c r="BY122" t="s">
        <v>116</v>
      </c>
      <c r="BZ122" t="s">
        <v>117</v>
      </c>
      <c r="CA122" t="s">
        <v>117</v>
      </c>
      <c r="CB122" t="s">
        <v>115</v>
      </c>
      <c r="CC122" t="s">
        <v>124</v>
      </c>
      <c r="CD122" t="s">
        <v>120</v>
      </c>
      <c r="CE122" t="s">
        <v>115</v>
      </c>
      <c r="CF122" t="s">
        <v>120</v>
      </c>
      <c r="CG122" t="s">
        <v>120</v>
      </c>
      <c r="CH122" t="s">
        <v>116</v>
      </c>
      <c r="CI122" t="s">
        <v>117</v>
      </c>
      <c r="CJ122" t="s">
        <v>115</v>
      </c>
      <c r="CK122" t="s">
        <v>115</v>
      </c>
      <c r="CL122" t="s">
        <v>116</v>
      </c>
      <c r="CM122" t="s">
        <v>117</v>
      </c>
      <c r="CN122" t="s">
        <v>115</v>
      </c>
      <c r="CO122" t="s">
        <v>117</v>
      </c>
      <c r="CP122" t="s">
        <v>116</v>
      </c>
      <c r="CQ122" t="s">
        <v>117</v>
      </c>
      <c r="CR122" t="s">
        <v>120</v>
      </c>
      <c r="CS122" t="s">
        <v>115</v>
      </c>
      <c r="CT122" t="s">
        <v>124</v>
      </c>
      <c r="CU122" t="s">
        <v>120</v>
      </c>
      <c r="CV122" t="s">
        <v>120</v>
      </c>
      <c r="CW122" t="s">
        <v>115</v>
      </c>
      <c r="CX122" t="s">
        <v>120</v>
      </c>
      <c r="CY122" t="s">
        <v>121</v>
      </c>
      <c r="CZ122" t="s">
        <v>118</v>
      </c>
      <c r="DA122" t="s">
        <v>117</v>
      </c>
      <c r="DB122" t="s">
        <v>118</v>
      </c>
      <c r="DC122" t="s">
        <v>123</v>
      </c>
      <c r="DD122" t="s">
        <v>123</v>
      </c>
      <c r="DE122" t="s">
        <v>123</v>
      </c>
      <c r="DF122" t="s">
        <v>118</v>
      </c>
      <c r="DG122" t="s">
        <v>118</v>
      </c>
      <c r="DH122" t="s">
        <v>118</v>
      </c>
      <c r="DI122" t="s">
        <v>118</v>
      </c>
      <c r="DJ122" t="s">
        <v>118</v>
      </c>
    </row>
    <row r="123" spans="2:114" x14ac:dyDescent="0.25">
      <c r="B123">
        <v>2011</v>
      </c>
      <c r="C123" t="s">
        <v>158</v>
      </c>
      <c r="D123" t="e" vm="67">
        <v>#VALUE!</v>
      </c>
      <c r="E123" t="str" cm="1">
        <f t="array" ref="E123">_FV(PEFA2011raw[[#This Row],[Country-abb]],"Abbreviation")</f>
        <v>MN</v>
      </c>
      <c r="F123" t="str">
        <f>_xlfn.XLOOKUP(PEFA2011raw[[#This Row],[ISO-2]],'Code'!$B$2:$B$250,'Code'!$C$2:$C$250,"",0)</f>
        <v>MNG</v>
      </c>
      <c r="G123">
        <v>2015</v>
      </c>
      <c r="H123" t="s">
        <v>118</v>
      </c>
      <c r="I123" t="s">
        <v>118</v>
      </c>
      <c r="J123" t="s">
        <v>116</v>
      </c>
      <c r="K123" t="s">
        <v>117</v>
      </c>
      <c r="L123" t="s">
        <v>115</v>
      </c>
      <c r="M123" t="s">
        <v>118</v>
      </c>
      <c r="N123" t="s">
        <v>118</v>
      </c>
      <c r="O123" t="s">
        <v>117</v>
      </c>
      <c r="P123" t="s">
        <v>117</v>
      </c>
      <c r="Q123" t="s">
        <v>117</v>
      </c>
      <c r="R123" t="s">
        <v>117</v>
      </c>
      <c r="S123" t="s">
        <v>117</v>
      </c>
      <c r="T123" t="s">
        <v>115</v>
      </c>
      <c r="U123" t="s">
        <v>115</v>
      </c>
      <c r="V123" t="s">
        <v>121</v>
      </c>
      <c r="W123" t="s">
        <v>118</v>
      </c>
      <c r="X123" t="s">
        <v>117</v>
      </c>
      <c r="Y123" t="s">
        <v>115</v>
      </c>
      <c r="Z123" t="s">
        <v>120</v>
      </c>
      <c r="AA123" t="s">
        <v>115</v>
      </c>
      <c r="AB123" t="s">
        <v>115</v>
      </c>
      <c r="AC123" t="s">
        <v>116</v>
      </c>
      <c r="AD123" t="s">
        <v>117</v>
      </c>
      <c r="AE123" t="s">
        <v>115</v>
      </c>
      <c r="AF123" t="s">
        <v>115</v>
      </c>
      <c r="AG123" t="s">
        <v>115</v>
      </c>
      <c r="AH123" t="s">
        <v>115</v>
      </c>
      <c r="AI123" t="s">
        <v>120</v>
      </c>
      <c r="AJ123" t="s">
        <v>115</v>
      </c>
      <c r="AK123" t="s">
        <v>115</v>
      </c>
      <c r="AL123" t="s">
        <v>117</v>
      </c>
      <c r="AM123" t="s">
        <v>117</v>
      </c>
      <c r="AN123" t="s">
        <v>115</v>
      </c>
      <c r="AO123" t="s">
        <v>118</v>
      </c>
      <c r="AP123" t="s">
        <v>118</v>
      </c>
      <c r="AQ123" t="s">
        <v>116</v>
      </c>
      <c r="AR123" t="s">
        <v>120</v>
      </c>
      <c r="AS123" t="s">
        <v>115</v>
      </c>
      <c r="AT123" t="s">
        <v>120</v>
      </c>
      <c r="AU123" t="s">
        <v>120</v>
      </c>
      <c r="AV123" t="s">
        <v>117</v>
      </c>
      <c r="AW123" t="s">
        <v>117</v>
      </c>
      <c r="AX123" t="s">
        <v>120</v>
      </c>
      <c r="AY123" t="s">
        <v>116</v>
      </c>
      <c r="AZ123" t="s">
        <v>117</v>
      </c>
      <c r="BA123" t="s">
        <v>115</v>
      </c>
      <c r="BB123" t="s">
        <v>115</v>
      </c>
      <c r="BC123" t="s">
        <v>121</v>
      </c>
      <c r="BD123" t="s">
        <v>118</v>
      </c>
      <c r="BE123" t="s">
        <v>117</v>
      </c>
      <c r="BF123" t="s">
        <v>118</v>
      </c>
      <c r="BG123" t="s">
        <v>117</v>
      </c>
      <c r="BH123" t="s">
        <v>117</v>
      </c>
      <c r="BI123" t="s">
        <v>120</v>
      </c>
      <c r="BJ123" t="s">
        <v>118</v>
      </c>
      <c r="BK123" t="s">
        <v>121</v>
      </c>
      <c r="BL123" t="s">
        <v>118</v>
      </c>
      <c r="BM123" t="s">
        <v>118</v>
      </c>
      <c r="BN123" t="s">
        <v>120</v>
      </c>
      <c r="BO123" t="s">
        <v>117</v>
      </c>
      <c r="BP123" t="s">
        <v>121</v>
      </c>
      <c r="BQ123" t="s">
        <v>120</v>
      </c>
      <c r="BR123" t="s">
        <v>118</v>
      </c>
      <c r="BS123" t="s">
        <v>117</v>
      </c>
      <c r="BT123" t="s">
        <v>118</v>
      </c>
      <c r="BU123" t="s">
        <v>121</v>
      </c>
      <c r="BV123" t="s">
        <v>118</v>
      </c>
      <c r="BW123" t="s">
        <v>120</v>
      </c>
      <c r="BX123" t="s">
        <v>120</v>
      </c>
      <c r="BY123" t="s">
        <v>116</v>
      </c>
      <c r="BZ123" t="s">
        <v>120</v>
      </c>
      <c r="CA123" t="s">
        <v>117</v>
      </c>
      <c r="CB123" t="s">
        <v>117</v>
      </c>
      <c r="CC123" t="s">
        <v>124</v>
      </c>
      <c r="CD123" t="s">
        <v>115</v>
      </c>
      <c r="CE123" t="s">
        <v>120</v>
      </c>
      <c r="CF123" t="s">
        <v>115</v>
      </c>
      <c r="CG123" t="s">
        <v>115</v>
      </c>
      <c r="CH123" t="s">
        <v>116</v>
      </c>
      <c r="CI123" t="s">
        <v>117</v>
      </c>
      <c r="CJ123" t="s">
        <v>115</v>
      </c>
      <c r="CK123" t="s">
        <v>117</v>
      </c>
      <c r="CL123" t="s">
        <v>116</v>
      </c>
      <c r="CM123" t="s">
        <v>120</v>
      </c>
      <c r="CN123" t="s">
        <v>115</v>
      </c>
      <c r="CO123" t="s">
        <v>117</v>
      </c>
      <c r="CP123" t="s">
        <v>124</v>
      </c>
      <c r="CQ123" t="s">
        <v>120</v>
      </c>
      <c r="CR123" t="s">
        <v>120</v>
      </c>
      <c r="CS123" t="s">
        <v>115</v>
      </c>
      <c r="CT123" t="s">
        <v>124</v>
      </c>
      <c r="CU123" t="s">
        <v>115</v>
      </c>
      <c r="CV123" t="s">
        <v>115</v>
      </c>
      <c r="CW123" t="s">
        <v>120</v>
      </c>
      <c r="CX123" t="s">
        <v>115</v>
      </c>
      <c r="CY123" t="s">
        <v>121</v>
      </c>
      <c r="CZ123" t="s">
        <v>120</v>
      </c>
      <c r="DA123" t="s">
        <v>120</v>
      </c>
      <c r="DB123" t="s">
        <v>118</v>
      </c>
      <c r="DC123" t="s">
        <v>123</v>
      </c>
      <c r="DD123" t="s">
        <v>123</v>
      </c>
      <c r="DE123" t="s">
        <v>123</v>
      </c>
      <c r="DF123" t="s">
        <v>118</v>
      </c>
      <c r="DG123" t="s">
        <v>118</v>
      </c>
      <c r="DH123" t="s">
        <v>118</v>
      </c>
      <c r="DI123" t="s">
        <v>118</v>
      </c>
      <c r="DJ123" t="s">
        <v>118</v>
      </c>
    </row>
    <row r="124" spans="2:114" x14ac:dyDescent="0.25">
      <c r="B124">
        <v>2011</v>
      </c>
      <c r="C124" t="s">
        <v>173</v>
      </c>
      <c r="D124" t="e" vm="7">
        <v>#VALUE!</v>
      </c>
      <c r="E124" t="str" cm="1">
        <f t="array" ref="E124">_FV(PEFA2011raw[[#This Row],[Country-abb]],"Abbreviation")</f>
        <v>ME</v>
      </c>
      <c r="F124" t="str">
        <f>_xlfn.XLOOKUP(PEFA2011raw[[#This Row],[ISO-2]],'Code'!$B$2:$B$250,'Code'!$C$2:$C$250,"",0)</f>
        <v>MNE</v>
      </c>
      <c r="G124">
        <v>2013</v>
      </c>
      <c r="H124" t="s">
        <v>120</v>
      </c>
      <c r="I124" t="s">
        <v>120</v>
      </c>
      <c r="J124" t="s">
        <v>124</v>
      </c>
      <c r="K124" t="s">
        <v>120</v>
      </c>
      <c r="L124" t="s">
        <v>115</v>
      </c>
      <c r="M124" t="s">
        <v>117</v>
      </c>
      <c r="N124" t="s">
        <v>117</v>
      </c>
      <c r="O124" t="s">
        <v>116</v>
      </c>
      <c r="P124" t="s">
        <v>117</v>
      </c>
      <c r="Q124" t="s">
        <v>120</v>
      </c>
      <c r="R124" t="s">
        <v>115</v>
      </c>
      <c r="S124" t="s">
        <v>115</v>
      </c>
      <c r="T124" t="s">
        <v>115</v>
      </c>
      <c r="U124" t="s">
        <v>115</v>
      </c>
      <c r="V124" t="s">
        <v>121</v>
      </c>
      <c r="W124" t="s">
        <v>120</v>
      </c>
      <c r="X124" t="s">
        <v>118</v>
      </c>
      <c r="Y124" t="s">
        <v>118</v>
      </c>
      <c r="Z124" t="s">
        <v>118</v>
      </c>
      <c r="AA124" t="s">
        <v>118</v>
      </c>
      <c r="AB124" t="s">
        <v>118</v>
      </c>
      <c r="AC124" t="s">
        <v>116</v>
      </c>
      <c r="AD124" t="s">
        <v>117</v>
      </c>
      <c r="AE124" t="s">
        <v>115</v>
      </c>
      <c r="AF124" t="s">
        <v>115</v>
      </c>
      <c r="AG124" t="s">
        <v>115</v>
      </c>
      <c r="AH124" t="s">
        <v>124</v>
      </c>
      <c r="AI124" t="s">
        <v>115</v>
      </c>
      <c r="AJ124" t="s">
        <v>117</v>
      </c>
      <c r="AK124" t="s">
        <v>115</v>
      </c>
      <c r="AL124" t="s">
        <v>116</v>
      </c>
      <c r="AM124" t="s">
        <v>117</v>
      </c>
      <c r="AN124" t="s">
        <v>115</v>
      </c>
      <c r="AO124" t="s">
        <v>117</v>
      </c>
      <c r="AP124" t="s">
        <v>117</v>
      </c>
      <c r="AQ124" t="s">
        <v>115</v>
      </c>
      <c r="AR124" t="s">
        <v>115</v>
      </c>
      <c r="AS124" t="s">
        <v>120</v>
      </c>
      <c r="AT124" t="s">
        <v>115</v>
      </c>
      <c r="AU124" t="s">
        <v>120</v>
      </c>
      <c r="AV124" t="s">
        <v>120</v>
      </c>
      <c r="AW124" t="s">
        <v>115</v>
      </c>
      <c r="AX124" t="s">
        <v>117</v>
      </c>
      <c r="AY124" t="s">
        <v>121</v>
      </c>
      <c r="AZ124" t="s">
        <v>118</v>
      </c>
      <c r="BA124" t="s">
        <v>115</v>
      </c>
      <c r="BB124" t="s">
        <v>118</v>
      </c>
      <c r="BC124" t="s">
        <v>115</v>
      </c>
      <c r="BD124" t="s">
        <v>115</v>
      </c>
      <c r="BE124" t="s">
        <v>115</v>
      </c>
      <c r="BF124" t="s">
        <v>115</v>
      </c>
      <c r="BG124" t="s">
        <v>124</v>
      </c>
      <c r="BH124" t="s">
        <v>120</v>
      </c>
      <c r="BI124" t="s">
        <v>120</v>
      </c>
      <c r="BJ124" t="s">
        <v>120</v>
      </c>
      <c r="BK124" t="s">
        <v>124</v>
      </c>
      <c r="BL124" t="s">
        <v>115</v>
      </c>
      <c r="BM124" t="s">
        <v>115</v>
      </c>
      <c r="BN124" t="s">
        <v>115</v>
      </c>
      <c r="BO124" t="s">
        <v>120</v>
      </c>
      <c r="BP124" t="s">
        <v>120</v>
      </c>
      <c r="BQ124" t="s">
        <v>115</v>
      </c>
      <c r="BR124" t="s">
        <v>120</v>
      </c>
      <c r="BS124" t="s">
        <v>115</v>
      </c>
      <c r="BT124" t="s">
        <v>118</v>
      </c>
      <c r="BU124" t="s">
        <v>121</v>
      </c>
      <c r="BV124" t="s">
        <v>118</v>
      </c>
      <c r="BW124" t="s">
        <v>120</v>
      </c>
      <c r="BX124" t="s">
        <v>120</v>
      </c>
      <c r="BY124" t="s">
        <v>116</v>
      </c>
      <c r="BZ124" t="s">
        <v>117</v>
      </c>
      <c r="CA124" t="s">
        <v>120</v>
      </c>
      <c r="CB124" t="s">
        <v>117</v>
      </c>
      <c r="CC124" t="s">
        <v>115</v>
      </c>
      <c r="CD124" t="s">
        <v>115</v>
      </c>
      <c r="CE124" t="s">
        <v>115</v>
      </c>
      <c r="CF124" t="s">
        <v>115</v>
      </c>
      <c r="CG124" t="s">
        <v>115</v>
      </c>
      <c r="CH124" t="s">
        <v>121</v>
      </c>
      <c r="CI124" t="s">
        <v>118</v>
      </c>
      <c r="CJ124" t="s">
        <v>115</v>
      </c>
      <c r="CK124" t="s">
        <v>120</v>
      </c>
      <c r="CL124" t="s">
        <v>121</v>
      </c>
      <c r="CM124" t="s">
        <v>117</v>
      </c>
      <c r="CN124" t="s">
        <v>115</v>
      </c>
      <c r="CO124" t="s">
        <v>118</v>
      </c>
      <c r="CP124" t="s">
        <v>116</v>
      </c>
      <c r="CQ124" t="s">
        <v>117</v>
      </c>
      <c r="CR124" t="s">
        <v>115</v>
      </c>
      <c r="CS124" t="s">
        <v>115</v>
      </c>
      <c r="CT124" t="s">
        <v>120</v>
      </c>
      <c r="CU124" t="s">
        <v>120</v>
      </c>
      <c r="CV124" t="s">
        <v>120</v>
      </c>
      <c r="CW124" t="s">
        <v>120</v>
      </c>
      <c r="CX124" t="s">
        <v>120</v>
      </c>
      <c r="CY124" t="s">
        <v>116</v>
      </c>
      <c r="CZ124" t="s">
        <v>115</v>
      </c>
      <c r="DA124" t="s">
        <v>117</v>
      </c>
      <c r="DB124" t="s">
        <v>120</v>
      </c>
      <c r="DC124" t="s">
        <v>123</v>
      </c>
      <c r="DD124" t="s">
        <v>123</v>
      </c>
      <c r="DE124" t="s">
        <v>123</v>
      </c>
      <c r="DF124" t="s">
        <v>123</v>
      </c>
      <c r="DG124" t="s">
        <v>123</v>
      </c>
      <c r="DH124" t="s">
        <v>123</v>
      </c>
      <c r="DI124" t="s">
        <v>117</v>
      </c>
      <c r="DJ124" t="s">
        <v>117</v>
      </c>
    </row>
    <row r="125" spans="2:114" x14ac:dyDescent="0.25">
      <c r="B125">
        <v>2011</v>
      </c>
      <c r="C125" t="s">
        <v>173</v>
      </c>
      <c r="D125" t="e" vm="7">
        <v>#VALUE!</v>
      </c>
      <c r="E125" t="str" cm="1">
        <f t="array" ref="E125">_FV(PEFA2011raw[[#This Row],[Country-abb]],"Abbreviation")</f>
        <v>ME</v>
      </c>
      <c r="F125" t="str">
        <f>_xlfn.XLOOKUP(PEFA2011raw[[#This Row],[ISO-2]],'Code'!$B$2:$B$250,'Code'!$C$2:$C$250,"",0)</f>
        <v>MNE</v>
      </c>
      <c r="G125">
        <v>2009</v>
      </c>
      <c r="H125" t="s">
        <v>120</v>
      </c>
      <c r="I125" t="s">
        <v>120</v>
      </c>
      <c r="J125" t="s">
        <v>117</v>
      </c>
      <c r="K125" t="s">
        <v>117</v>
      </c>
      <c r="L125" t="s">
        <v>137</v>
      </c>
      <c r="M125" t="s">
        <v>115</v>
      </c>
      <c r="N125" t="s">
        <v>115</v>
      </c>
      <c r="O125" t="s">
        <v>117</v>
      </c>
      <c r="P125" t="s">
        <v>119</v>
      </c>
      <c r="Q125" t="s">
        <v>118</v>
      </c>
      <c r="R125" t="s">
        <v>120</v>
      </c>
      <c r="S125" t="s">
        <v>120</v>
      </c>
      <c r="T125" t="s">
        <v>120</v>
      </c>
      <c r="U125" t="s">
        <v>120</v>
      </c>
      <c r="V125" t="s">
        <v>121</v>
      </c>
      <c r="W125" t="s">
        <v>120</v>
      </c>
      <c r="X125" t="s">
        <v>118</v>
      </c>
      <c r="Y125" t="s">
        <v>120</v>
      </c>
      <c r="Z125" t="s">
        <v>115</v>
      </c>
      <c r="AA125" t="s">
        <v>115</v>
      </c>
      <c r="AB125" t="s">
        <v>118</v>
      </c>
      <c r="AC125" t="s">
        <v>116</v>
      </c>
      <c r="AD125" t="s">
        <v>117</v>
      </c>
      <c r="AE125" t="s">
        <v>115</v>
      </c>
      <c r="AF125" t="s">
        <v>115</v>
      </c>
      <c r="AG125" t="s">
        <v>115</v>
      </c>
      <c r="AH125" t="s">
        <v>120</v>
      </c>
      <c r="AI125" t="s">
        <v>115</v>
      </c>
      <c r="AJ125" t="s">
        <v>118</v>
      </c>
      <c r="AK125" t="s">
        <v>115</v>
      </c>
      <c r="AL125" t="s">
        <v>116</v>
      </c>
      <c r="AM125" t="s">
        <v>117</v>
      </c>
      <c r="AN125" t="s">
        <v>120</v>
      </c>
      <c r="AO125" t="s">
        <v>117</v>
      </c>
      <c r="AP125" t="s">
        <v>117</v>
      </c>
      <c r="AQ125" t="s">
        <v>115</v>
      </c>
      <c r="AR125" t="s">
        <v>115</v>
      </c>
      <c r="AS125" t="s">
        <v>115</v>
      </c>
      <c r="AT125" t="s">
        <v>120</v>
      </c>
      <c r="AU125" t="s">
        <v>120</v>
      </c>
      <c r="AV125" t="s">
        <v>120</v>
      </c>
      <c r="AW125" t="s">
        <v>120</v>
      </c>
      <c r="AX125" t="s">
        <v>120</v>
      </c>
      <c r="AY125" t="s">
        <v>116</v>
      </c>
      <c r="AZ125" t="s">
        <v>115</v>
      </c>
      <c r="BA125" t="s">
        <v>115</v>
      </c>
      <c r="BB125" t="s">
        <v>117</v>
      </c>
      <c r="BC125" t="s">
        <v>115</v>
      </c>
      <c r="BD125" t="s">
        <v>115</v>
      </c>
      <c r="BE125" t="s">
        <v>115</v>
      </c>
      <c r="BF125" t="s">
        <v>115</v>
      </c>
      <c r="BG125" t="s">
        <v>120</v>
      </c>
      <c r="BH125" t="s">
        <v>117</v>
      </c>
      <c r="BI125" t="s">
        <v>117</v>
      </c>
      <c r="BJ125" t="s">
        <v>115</v>
      </c>
      <c r="BK125" t="s">
        <v>116</v>
      </c>
      <c r="BL125" t="s">
        <v>120</v>
      </c>
      <c r="BM125" t="s">
        <v>115</v>
      </c>
      <c r="BN125" t="s">
        <v>117</v>
      </c>
      <c r="BO125" t="s">
        <v>117</v>
      </c>
      <c r="BP125" t="s">
        <v>120</v>
      </c>
      <c r="BQ125" t="s">
        <v>120</v>
      </c>
      <c r="BR125" t="s">
        <v>120</v>
      </c>
      <c r="BS125" t="s">
        <v>120</v>
      </c>
      <c r="BT125" t="s">
        <v>137</v>
      </c>
      <c r="BU125" t="s">
        <v>121</v>
      </c>
      <c r="BV125" t="s">
        <v>118</v>
      </c>
      <c r="BW125" t="s">
        <v>117</v>
      </c>
      <c r="BX125" t="s">
        <v>120</v>
      </c>
      <c r="BY125" t="s">
        <v>116</v>
      </c>
      <c r="BZ125" t="s">
        <v>117</v>
      </c>
      <c r="CA125" t="s">
        <v>115</v>
      </c>
      <c r="CB125" t="s">
        <v>117</v>
      </c>
      <c r="CC125" t="s">
        <v>115</v>
      </c>
      <c r="CD125" t="s">
        <v>115</v>
      </c>
      <c r="CE125" t="s">
        <v>115</v>
      </c>
      <c r="CF125" t="s">
        <v>115</v>
      </c>
      <c r="CG125" t="s">
        <v>115</v>
      </c>
      <c r="CH125" t="s">
        <v>116</v>
      </c>
      <c r="CI125" t="s">
        <v>117</v>
      </c>
      <c r="CJ125" t="s">
        <v>115</v>
      </c>
      <c r="CK125" t="s">
        <v>115</v>
      </c>
      <c r="CL125" t="s">
        <v>116</v>
      </c>
      <c r="CM125" t="s">
        <v>117</v>
      </c>
      <c r="CN125" t="s">
        <v>115</v>
      </c>
      <c r="CO125" t="s">
        <v>117</v>
      </c>
      <c r="CP125" t="s">
        <v>116</v>
      </c>
      <c r="CQ125" t="s">
        <v>117</v>
      </c>
      <c r="CR125" t="s">
        <v>120</v>
      </c>
      <c r="CS125" t="s">
        <v>120</v>
      </c>
      <c r="CT125" t="s">
        <v>120</v>
      </c>
      <c r="CU125" t="s">
        <v>120</v>
      </c>
      <c r="CV125" t="s">
        <v>120</v>
      </c>
      <c r="CW125" t="s">
        <v>120</v>
      </c>
      <c r="CX125" t="s">
        <v>120</v>
      </c>
      <c r="CY125" t="s">
        <v>121</v>
      </c>
      <c r="CZ125" t="s">
        <v>120</v>
      </c>
      <c r="DA125" t="s">
        <v>118</v>
      </c>
      <c r="DB125" t="s">
        <v>115</v>
      </c>
      <c r="DC125" t="s">
        <v>123</v>
      </c>
      <c r="DD125" t="s">
        <v>123</v>
      </c>
      <c r="DE125" t="s">
        <v>123</v>
      </c>
      <c r="DF125" t="s">
        <v>117</v>
      </c>
      <c r="DG125" t="s">
        <v>117</v>
      </c>
      <c r="DH125" t="s">
        <v>117</v>
      </c>
      <c r="DI125" t="s">
        <v>118</v>
      </c>
      <c r="DJ125" t="s">
        <v>118</v>
      </c>
    </row>
    <row r="126" spans="2:114" x14ac:dyDescent="0.25">
      <c r="B126">
        <v>2011</v>
      </c>
      <c r="C126" t="s">
        <v>217</v>
      </c>
      <c r="D126" t="e" vm="103">
        <v>#VALUE!</v>
      </c>
      <c r="E126" t="str" cm="1">
        <f t="array" ref="E126">_FV(PEFA2011raw[[#This Row],[Country-abb]],"Abbreviation")</f>
        <v>MS</v>
      </c>
      <c r="F126" t="str">
        <f>_xlfn.XLOOKUP(PEFA2011raw[[#This Row],[ISO-2]],'Code'!$B$2:$B$250,'Code'!$C$2:$C$250,"",0)</f>
        <v>MSR</v>
      </c>
      <c r="G126">
        <v>2010</v>
      </c>
      <c r="H126" t="s">
        <v>115</v>
      </c>
      <c r="I126" t="s">
        <v>115</v>
      </c>
      <c r="J126" t="s">
        <v>120</v>
      </c>
      <c r="K126" t="s">
        <v>120</v>
      </c>
      <c r="L126" t="s">
        <v>137</v>
      </c>
      <c r="M126" t="s">
        <v>115</v>
      </c>
      <c r="N126" t="s">
        <v>115</v>
      </c>
      <c r="O126" t="s">
        <v>124</v>
      </c>
      <c r="P126" t="s">
        <v>115</v>
      </c>
      <c r="Q126" t="s">
        <v>120</v>
      </c>
      <c r="R126" t="s">
        <v>117</v>
      </c>
      <c r="S126" t="s">
        <v>117</v>
      </c>
      <c r="T126" t="s">
        <v>120</v>
      </c>
      <c r="U126" t="s">
        <v>120</v>
      </c>
      <c r="V126" t="s">
        <v>121</v>
      </c>
      <c r="W126" t="s">
        <v>118</v>
      </c>
      <c r="X126" t="s">
        <v>115</v>
      </c>
      <c r="Y126" t="s">
        <v>123</v>
      </c>
      <c r="Z126" t="s">
        <v>123</v>
      </c>
      <c r="AA126" t="s">
        <v>123</v>
      </c>
      <c r="AB126" t="s">
        <v>123</v>
      </c>
      <c r="AC126" t="s">
        <v>118</v>
      </c>
      <c r="AD126" t="s">
        <v>118</v>
      </c>
      <c r="AE126" t="s">
        <v>123</v>
      </c>
      <c r="AF126" t="s">
        <v>117</v>
      </c>
      <c r="AG126" t="s">
        <v>117</v>
      </c>
      <c r="AH126" t="s">
        <v>121</v>
      </c>
      <c r="AI126" t="s">
        <v>117</v>
      </c>
      <c r="AJ126" t="s">
        <v>118</v>
      </c>
      <c r="AK126" t="s">
        <v>118</v>
      </c>
      <c r="AL126" t="s">
        <v>117</v>
      </c>
      <c r="AM126" t="s">
        <v>117</v>
      </c>
      <c r="AN126" t="s">
        <v>123</v>
      </c>
      <c r="AO126" t="s">
        <v>117</v>
      </c>
      <c r="AP126" t="s">
        <v>117</v>
      </c>
      <c r="AQ126" t="s">
        <v>120</v>
      </c>
      <c r="AR126" t="s">
        <v>120</v>
      </c>
      <c r="AS126" t="s">
        <v>120</v>
      </c>
      <c r="AT126" t="s">
        <v>120</v>
      </c>
      <c r="AU126" t="s">
        <v>121</v>
      </c>
      <c r="AV126" t="s">
        <v>118</v>
      </c>
      <c r="AW126" t="s">
        <v>118</v>
      </c>
      <c r="AX126" t="s">
        <v>117</v>
      </c>
      <c r="AY126" t="s">
        <v>121</v>
      </c>
      <c r="AZ126" t="s">
        <v>118</v>
      </c>
      <c r="BA126" t="s">
        <v>115</v>
      </c>
      <c r="BB126" t="s">
        <v>115</v>
      </c>
      <c r="BC126" t="s">
        <v>121</v>
      </c>
      <c r="BD126" t="s">
        <v>115</v>
      </c>
      <c r="BE126" t="s">
        <v>117</v>
      </c>
      <c r="BF126" t="s">
        <v>118</v>
      </c>
      <c r="BG126" t="s">
        <v>116</v>
      </c>
      <c r="BH126" t="s">
        <v>120</v>
      </c>
      <c r="BI126" t="s">
        <v>117</v>
      </c>
      <c r="BJ126" t="s">
        <v>117</v>
      </c>
      <c r="BK126" t="s">
        <v>116</v>
      </c>
      <c r="BL126" t="s">
        <v>115</v>
      </c>
      <c r="BM126" t="s">
        <v>115</v>
      </c>
      <c r="BN126" t="s">
        <v>115</v>
      </c>
      <c r="BO126" t="s">
        <v>117</v>
      </c>
      <c r="BP126" t="s">
        <v>116</v>
      </c>
      <c r="BQ126" t="s">
        <v>115</v>
      </c>
      <c r="BR126" t="s">
        <v>117</v>
      </c>
      <c r="BS126" t="s">
        <v>118</v>
      </c>
      <c r="BT126" t="s">
        <v>137</v>
      </c>
      <c r="BU126" t="s">
        <v>116</v>
      </c>
      <c r="BV126" t="s">
        <v>120</v>
      </c>
      <c r="BW126" t="s">
        <v>117</v>
      </c>
      <c r="BX126" t="s">
        <v>120</v>
      </c>
      <c r="BY126" t="s">
        <v>118</v>
      </c>
      <c r="BZ126" t="s">
        <v>118</v>
      </c>
      <c r="CA126" t="s">
        <v>118</v>
      </c>
      <c r="CB126" t="s">
        <v>118</v>
      </c>
      <c r="CC126" t="s">
        <v>118</v>
      </c>
      <c r="CD126" t="s">
        <v>118</v>
      </c>
      <c r="CE126" t="s">
        <v>118</v>
      </c>
      <c r="CF126" t="s">
        <v>115</v>
      </c>
      <c r="CG126" t="s">
        <v>115</v>
      </c>
      <c r="CH126" t="s">
        <v>116</v>
      </c>
      <c r="CI126" t="s">
        <v>115</v>
      </c>
      <c r="CJ126" t="s">
        <v>120</v>
      </c>
      <c r="CK126" t="s">
        <v>117</v>
      </c>
      <c r="CL126" t="s">
        <v>121</v>
      </c>
      <c r="CM126" t="s">
        <v>118</v>
      </c>
      <c r="CN126" t="s">
        <v>118</v>
      </c>
      <c r="CO126" t="s">
        <v>117</v>
      </c>
      <c r="CP126" t="s">
        <v>121</v>
      </c>
      <c r="CQ126" t="s">
        <v>120</v>
      </c>
      <c r="CR126" t="s">
        <v>118</v>
      </c>
      <c r="CS126" t="s">
        <v>120</v>
      </c>
      <c r="CT126" t="s">
        <v>121</v>
      </c>
      <c r="CU126" t="s">
        <v>118</v>
      </c>
      <c r="CV126" t="s">
        <v>118</v>
      </c>
      <c r="CW126" t="s">
        <v>120</v>
      </c>
      <c r="CX126" t="s">
        <v>120</v>
      </c>
      <c r="CY126" t="s">
        <v>121</v>
      </c>
      <c r="CZ126" t="s">
        <v>118</v>
      </c>
      <c r="DA126" t="s">
        <v>118</v>
      </c>
      <c r="DB126" t="s">
        <v>117</v>
      </c>
      <c r="DC126" t="s">
        <v>116</v>
      </c>
      <c r="DD126" t="s">
        <v>117</v>
      </c>
      <c r="DE126" t="s">
        <v>120</v>
      </c>
      <c r="DF126" t="s">
        <v>115</v>
      </c>
      <c r="DG126" t="s">
        <v>115</v>
      </c>
      <c r="DH126" t="s">
        <v>115</v>
      </c>
      <c r="DI126" t="s">
        <v>115</v>
      </c>
      <c r="DJ126" t="s">
        <v>115</v>
      </c>
    </row>
    <row r="127" spans="2:114" x14ac:dyDescent="0.25">
      <c r="B127">
        <v>2011</v>
      </c>
      <c r="C127" t="s">
        <v>233</v>
      </c>
      <c r="D127" t="e" vm="37">
        <v>#VALUE!</v>
      </c>
      <c r="E127" t="str" cm="1">
        <f t="array" ref="E127">_FV(PEFA2011raw[[#This Row],[Country-abb]],"Abbreviation")</f>
        <v>MA</v>
      </c>
      <c r="F127" t="str">
        <f>_xlfn.XLOOKUP(PEFA2011raw[[#This Row],[ISO-2]],'Code'!$B$2:$B$250,'Code'!$C$2:$C$250,"",0)</f>
        <v>MAR</v>
      </c>
      <c r="G127">
        <v>2009</v>
      </c>
      <c r="H127" t="s">
        <v>115</v>
      </c>
      <c r="I127" t="s">
        <v>115</v>
      </c>
      <c r="J127" t="s">
        <v>117</v>
      </c>
      <c r="K127" t="s">
        <v>117</v>
      </c>
      <c r="L127" t="s">
        <v>137</v>
      </c>
      <c r="M127" t="s">
        <v>115</v>
      </c>
      <c r="N127" t="s">
        <v>115</v>
      </c>
      <c r="O127" t="s">
        <v>116</v>
      </c>
      <c r="P127" t="s">
        <v>115</v>
      </c>
      <c r="Q127" t="s">
        <v>117</v>
      </c>
      <c r="R127" t="s">
        <v>115</v>
      </c>
      <c r="S127" t="s">
        <v>115</v>
      </c>
      <c r="T127" t="s">
        <v>120</v>
      </c>
      <c r="U127" t="s">
        <v>120</v>
      </c>
      <c r="V127" t="s">
        <v>116</v>
      </c>
      <c r="W127" t="s">
        <v>115</v>
      </c>
      <c r="X127" t="s">
        <v>117</v>
      </c>
      <c r="Y127" t="s">
        <v>117</v>
      </c>
      <c r="Z127" t="s">
        <v>120</v>
      </c>
      <c r="AA127" t="s">
        <v>117</v>
      </c>
      <c r="AB127" t="s">
        <v>118</v>
      </c>
      <c r="AC127" t="s">
        <v>120</v>
      </c>
      <c r="AD127" t="s">
        <v>120</v>
      </c>
      <c r="AE127" t="s">
        <v>120</v>
      </c>
      <c r="AF127" t="s">
        <v>115</v>
      </c>
      <c r="AG127" t="s">
        <v>115</v>
      </c>
      <c r="AH127" t="s">
        <v>115</v>
      </c>
      <c r="AI127" t="s">
        <v>120</v>
      </c>
      <c r="AJ127" t="s">
        <v>115</v>
      </c>
      <c r="AK127" t="s">
        <v>115</v>
      </c>
      <c r="AL127" t="s">
        <v>116</v>
      </c>
      <c r="AM127" t="s">
        <v>118</v>
      </c>
      <c r="AN127" t="s">
        <v>115</v>
      </c>
      <c r="AO127" t="s">
        <v>117</v>
      </c>
      <c r="AP127" t="s">
        <v>117</v>
      </c>
      <c r="AQ127" t="s">
        <v>115</v>
      </c>
      <c r="AR127" t="s">
        <v>115</v>
      </c>
      <c r="AS127" t="s">
        <v>115</v>
      </c>
      <c r="AT127" t="s">
        <v>115</v>
      </c>
      <c r="AU127" t="s">
        <v>124</v>
      </c>
      <c r="AV127" t="s">
        <v>120</v>
      </c>
      <c r="AW127" t="s">
        <v>120</v>
      </c>
      <c r="AX127" t="s">
        <v>115</v>
      </c>
      <c r="AY127" t="s">
        <v>124</v>
      </c>
      <c r="AZ127" t="s">
        <v>120</v>
      </c>
      <c r="BA127" t="s">
        <v>115</v>
      </c>
      <c r="BB127" t="s">
        <v>120</v>
      </c>
      <c r="BC127" t="s">
        <v>116</v>
      </c>
      <c r="BD127" t="s">
        <v>115</v>
      </c>
      <c r="BE127" t="s">
        <v>117</v>
      </c>
      <c r="BF127" t="s">
        <v>115</v>
      </c>
      <c r="BG127" t="s">
        <v>115</v>
      </c>
      <c r="BH127" t="s">
        <v>115</v>
      </c>
      <c r="BI127" t="s">
        <v>115</v>
      </c>
      <c r="BJ127" t="s">
        <v>115</v>
      </c>
      <c r="BK127" t="s">
        <v>124</v>
      </c>
      <c r="BL127" t="s">
        <v>120</v>
      </c>
      <c r="BM127" t="s">
        <v>120</v>
      </c>
      <c r="BN127" t="s">
        <v>115</v>
      </c>
      <c r="BO127" t="s">
        <v>120</v>
      </c>
      <c r="BP127" t="s">
        <v>120</v>
      </c>
      <c r="BQ127" t="s">
        <v>115</v>
      </c>
      <c r="BR127" t="s">
        <v>120</v>
      </c>
      <c r="BS127" t="s">
        <v>115</v>
      </c>
      <c r="BT127" t="s">
        <v>137</v>
      </c>
      <c r="BU127" t="s">
        <v>116</v>
      </c>
      <c r="BV127" t="s">
        <v>115</v>
      </c>
      <c r="BW127" t="s">
        <v>117</v>
      </c>
      <c r="BX127" t="s">
        <v>117</v>
      </c>
      <c r="BY127" t="s">
        <v>116</v>
      </c>
      <c r="BZ127" t="s">
        <v>120</v>
      </c>
      <c r="CA127" t="s">
        <v>120</v>
      </c>
      <c r="CB127" t="s">
        <v>117</v>
      </c>
      <c r="CC127" t="s">
        <v>115</v>
      </c>
      <c r="CD127" t="s">
        <v>115</v>
      </c>
      <c r="CE127" t="s">
        <v>115</v>
      </c>
      <c r="CF127" t="s">
        <v>120</v>
      </c>
      <c r="CG127" t="s">
        <v>120</v>
      </c>
      <c r="CH127" t="s">
        <v>124</v>
      </c>
      <c r="CI127" t="s">
        <v>115</v>
      </c>
      <c r="CJ127" t="s">
        <v>120</v>
      </c>
      <c r="CK127" t="s">
        <v>115</v>
      </c>
      <c r="CL127" t="s">
        <v>121</v>
      </c>
      <c r="CM127" t="s">
        <v>117</v>
      </c>
      <c r="CN127" t="s">
        <v>118</v>
      </c>
      <c r="CO127" t="s">
        <v>117</v>
      </c>
      <c r="CP127" t="s">
        <v>121</v>
      </c>
      <c r="CQ127" t="s">
        <v>120</v>
      </c>
      <c r="CR127" t="s">
        <v>118</v>
      </c>
      <c r="CS127" t="s">
        <v>117</v>
      </c>
      <c r="CT127" t="s">
        <v>124</v>
      </c>
      <c r="CU127" t="s">
        <v>120</v>
      </c>
      <c r="CV127" t="s">
        <v>115</v>
      </c>
      <c r="CW127" t="s">
        <v>115</v>
      </c>
      <c r="CX127" t="s">
        <v>120</v>
      </c>
      <c r="CY127" t="s">
        <v>121</v>
      </c>
      <c r="CZ127" t="s">
        <v>120</v>
      </c>
      <c r="DA127" t="s">
        <v>118</v>
      </c>
      <c r="DB127" t="s">
        <v>118</v>
      </c>
      <c r="DC127" t="s">
        <v>123</v>
      </c>
      <c r="DD127" t="s">
        <v>123</v>
      </c>
      <c r="DE127" t="s">
        <v>118</v>
      </c>
      <c r="DF127" t="s">
        <v>121</v>
      </c>
      <c r="DG127" t="s">
        <v>120</v>
      </c>
      <c r="DH127" t="s">
        <v>118</v>
      </c>
      <c r="DI127" t="s">
        <v>120</v>
      </c>
      <c r="DJ127" t="s">
        <v>120</v>
      </c>
    </row>
    <row r="128" spans="2:114" x14ac:dyDescent="0.25">
      <c r="B128">
        <v>2011</v>
      </c>
      <c r="C128" t="s">
        <v>131</v>
      </c>
      <c r="D128" t="e" vm="61">
        <v>#VALUE!</v>
      </c>
      <c r="E128" t="str" cm="1">
        <f t="array" ref="E128">_FV(PEFA2011raw[[#This Row],[Country-abb]],"Abbreviation")</f>
        <v>MZ</v>
      </c>
      <c r="F128" t="str">
        <f>_xlfn.XLOOKUP(PEFA2011raw[[#This Row],[ISO-2]],'Code'!$B$2:$B$250,'Code'!$C$2:$C$250,"",0)</f>
        <v>MOZ</v>
      </c>
      <c r="G128">
        <v>2015</v>
      </c>
      <c r="H128" t="s">
        <v>115</v>
      </c>
      <c r="I128" t="s">
        <v>115</v>
      </c>
      <c r="J128" t="s">
        <v>121</v>
      </c>
      <c r="K128" t="s">
        <v>118</v>
      </c>
      <c r="L128" t="s">
        <v>115</v>
      </c>
      <c r="M128" t="s">
        <v>115</v>
      </c>
      <c r="N128" t="s">
        <v>115</v>
      </c>
      <c r="O128" t="s">
        <v>121</v>
      </c>
      <c r="P128" t="s">
        <v>117</v>
      </c>
      <c r="Q128" t="s">
        <v>118</v>
      </c>
      <c r="R128" t="s">
        <v>120</v>
      </c>
      <c r="S128" t="s">
        <v>120</v>
      </c>
      <c r="T128" t="s">
        <v>117</v>
      </c>
      <c r="U128" t="s">
        <v>117</v>
      </c>
      <c r="V128" t="s">
        <v>124</v>
      </c>
      <c r="W128" t="s">
        <v>115</v>
      </c>
      <c r="X128" t="s">
        <v>120</v>
      </c>
      <c r="Y128" t="s">
        <v>120</v>
      </c>
      <c r="Z128" t="s">
        <v>115</v>
      </c>
      <c r="AA128" t="s">
        <v>117</v>
      </c>
      <c r="AB128" t="s">
        <v>117</v>
      </c>
      <c r="AC128" t="s">
        <v>116</v>
      </c>
      <c r="AD128" t="s">
        <v>117</v>
      </c>
      <c r="AE128" t="s">
        <v>115</v>
      </c>
      <c r="AF128" t="s">
        <v>120</v>
      </c>
      <c r="AG128" t="s">
        <v>120</v>
      </c>
      <c r="AH128" t="s">
        <v>124</v>
      </c>
      <c r="AI128" t="s">
        <v>115</v>
      </c>
      <c r="AJ128" t="s">
        <v>115</v>
      </c>
      <c r="AK128" t="s">
        <v>117</v>
      </c>
      <c r="AL128" t="s">
        <v>116</v>
      </c>
      <c r="AM128" t="s">
        <v>117</v>
      </c>
      <c r="AN128" t="s">
        <v>115</v>
      </c>
      <c r="AO128" t="s">
        <v>117</v>
      </c>
      <c r="AP128" t="s">
        <v>118</v>
      </c>
      <c r="AQ128" t="s">
        <v>115</v>
      </c>
      <c r="AR128" t="s">
        <v>115</v>
      </c>
      <c r="AS128" t="s">
        <v>115</v>
      </c>
      <c r="AT128" t="s">
        <v>120</v>
      </c>
      <c r="AU128" t="s">
        <v>120</v>
      </c>
      <c r="AV128" t="s">
        <v>120</v>
      </c>
      <c r="AW128" t="s">
        <v>120</v>
      </c>
      <c r="AX128" t="s">
        <v>120</v>
      </c>
      <c r="AY128" t="s">
        <v>121</v>
      </c>
      <c r="AZ128" t="s">
        <v>118</v>
      </c>
      <c r="BA128" t="s">
        <v>120</v>
      </c>
      <c r="BB128" t="s">
        <v>115</v>
      </c>
      <c r="BC128" t="s">
        <v>116</v>
      </c>
      <c r="BD128" t="s">
        <v>120</v>
      </c>
      <c r="BE128" t="s">
        <v>117</v>
      </c>
      <c r="BF128" t="s">
        <v>115</v>
      </c>
      <c r="BG128" t="s">
        <v>115</v>
      </c>
      <c r="BH128" t="s">
        <v>115</v>
      </c>
      <c r="BI128" t="s">
        <v>120</v>
      </c>
      <c r="BJ128" t="s">
        <v>115</v>
      </c>
      <c r="BK128" t="s">
        <v>120</v>
      </c>
      <c r="BL128" t="s">
        <v>120</v>
      </c>
      <c r="BM128" t="s">
        <v>120</v>
      </c>
      <c r="BN128" t="s">
        <v>120</v>
      </c>
      <c r="BO128" t="s">
        <v>120</v>
      </c>
      <c r="BP128" t="s">
        <v>121</v>
      </c>
      <c r="BQ128" t="s">
        <v>120</v>
      </c>
      <c r="BR128" t="s">
        <v>118</v>
      </c>
      <c r="BS128" t="s">
        <v>118</v>
      </c>
      <c r="BT128" t="s">
        <v>118</v>
      </c>
      <c r="BU128" t="s">
        <v>116</v>
      </c>
      <c r="BV128" t="s">
        <v>120</v>
      </c>
      <c r="BW128" t="s">
        <v>120</v>
      </c>
      <c r="BX128" t="s">
        <v>117</v>
      </c>
      <c r="BY128" t="s">
        <v>124</v>
      </c>
      <c r="BZ128" t="s">
        <v>115</v>
      </c>
      <c r="CA128" t="s">
        <v>120</v>
      </c>
      <c r="CB128" t="s">
        <v>120</v>
      </c>
      <c r="CC128" t="s">
        <v>120</v>
      </c>
      <c r="CD128" t="s">
        <v>120</v>
      </c>
      <c r="CE128" t="s">
        <v>120</v>
      </c>
      <c r="CF128" t="s">
        <v>118</v>
      </c>
      <c r="CG128" t="s">
        <v>118</v>
      </c>
      <c r="CH128" t="s">
        <v>120</v>
      </c>
      <c r="CI128" t="s">
        <v>120</v>
      </c>
      <c r="CJ128" t="s">
        <v>120</v>
      </c>
      <c r="CK128" t="s">
        <v>120</v>
      </c>
      <c r="CL128" t="s">
        <v>124</v>
      </c>
      <c r="CM128" t="s">
        <v>120</v>
      </c>
      <c r="CN128" t="s">
        <v>115</v>
      </c>
      <c r="CO128" t="s">
        <v>120</v>
      </c>
      <c r="CP128" t="s">
        <v>116</v>
      </c>
      <c r="CQ128" t="s">
        <v>117</v>
      </c>
      <c r="CR128" t="s">
        <v>120</v>
      </c>
      <c r="CS128" t="s">
        <v>117</v>
      </c>
      <c r="CT128" t="s">
        <v>116</v>
      </c>
      <c r="CU128" t="s">
        <v>120</v>
      </c>
      <c r="CV128" t="s">
        <v>115</v>
      </c>
      <c r="CW128" t="s">
        <v>117</v>
      </c>
      <c r="CX128" t="s">
        <v>117</v>
      </c>
      <c r="CY128" t="s">
        <v>116</v>
      </c>
      <c r="CZ128" t="s">
        <v>120</v>
      </c>
      <c r="DA128" t="s">
        <v>117</v>
      </c>
      <c r="DB128" t="s">
        <v>120</v>
      </c>
      <c r="DC128" t="s">
        <v>124</v>
      </c>
      <c r="DD128" t="s">
        <v>120</v>
      </c>
      <c r="DE128" t="s">
        <v>115</v>
      </c>
      <c r="DF128" t="s">
        <v>121</v>
      </c>
      <c r="DG128" t="s">
        <v>117</v>
      </c>
      <c r="DH128" t="s">
        <v>118</v>
      </c>
      <c r="DI128" t="s">
        <v>118</v>
      </c>
      <c r="DJ128" t="s">
        <v>118</v>
      </c>
    </row>
    <row r="129" spans="2:114" x14ac:dyDescent="0.25">
      <c r="B129">
        <v>2011</v>
      </c>
      <c r="C129" t="s">
        <v>131</v>
      </c>
      <c r="D129" t="e" vm="61">
        <v>#VALUE!</v>
      </c>
      <c r="E129" t="str" cm="1">
        <f t="array" ref="E129">_FV(PEFA2011raw[[#This Row],[Country-abb]],"Abbreviation")</f>
        <v>MZ</v>
      </c>
      <c r="F129" t="str">
        <f>_xlfn.XLOOKUP(PEFA2011raw[[#This Row],[ISO-2]],'Code'!$B$2:$B$250,'Code'!$C$2:$C$250,"",0)</f>
        <v>MOZ</v>
      </c>
      <c r="G129">
        <v>2011</v>
      </c>
      <c r="H129" t="s">
        <v>115</v>
      </c>
      <c r="I129" t="s">
        <v>115</v>
      </c>
      <c r="J129" t="s">
        <v>118</v>
      </c>
      <c r="K129" t="s">
        <v>118</v>
      </c>
      <c r="L129" t="s">
        <v>137</v>
      </c>
      <c r="M129" t="s">
        <v>115</v>
      </c>
      <c r="N129" t="s">
        <v>115</v>
      </c>
      <c r="O129" t="s">
        <v>124</v>
      </c>
      <c r="P129" t="s">
        <v>115</v>
      </c>
      <c r="Q129" t="s">
        <v>120</v>
      </c>
      <c r="R129" t="s">
        <v>120</v>
      </c>
      <c r="S129" t="s">
        <v>120</v>
      </c>
      <c r="T129" t="s">
        <v>115</v>
      </c>
      <c r="U129" t="s">
        <v>115</v>
      </c>
      <c r="V129" t="s">
        <v>116</v>
      </c>
      <c r="W129" t="s">
        <v>120</v>
      </c>
      <c r="X129" t="s">
        <v>117</v>
      </c>
      <c r="Y129" t="s">
        <v>120</v>
      </c>
      <c r="Z129" t="s">
        <v>115</v>
      </c>
      <c r="AA129" t="s">
        <v>117</v>
      </c>
      <c r="AB129" t="s">
        <v>117</v>
      </c>
      <c r="AC129" t="s">
        <v>121</v>
      </c>
      <c r="AD129" t="s">
        <v>117</v>
      </c>
      <c r="AE129" t="s">
        <v>118</v>
      </c>
      <c r="AF129" t="s">
        <v>120</v>
      </c>
      <c r="AG129" t="s">
        <v>120</v>
      </c>
      <c r="AH129" t="s">
        <v>124</v>
      </c>
      <c r="AI129" t="s">
        <v>115</v>
      </c>
      <c r="AJ129" t="s">
        <v>115</v>
      </c>
      <c r="AK129" t="s">
        <v>117</v>
      </c>
      <c r="AL129" t="s">
        <v>116</v>
      </c>
      <c r="AM129" t="s">
        <v>117</v>
      </c>
      <c r="AN129" t="s">
        <v>115</v>
      </c>
      <c r="AO129" t="s">
        <v>117</v>
      </c>
      <c r="AP129" t="s">
        <v>118</v>
      </c>
      <c r="AQ129" t="s">
        <v>115</v>
      </c>
      <c r="AR129" t="s">
        <v>115</v>
      </c>
      <c r="AS129" t="s">
        <v>115</v>
      </c>
      <c r="AT129" t="s">
        <v>115</v>
      </c>
      <c r="AU129" t="s">
        <v>115</v>
      </c>
      <c r="AV129" t="s">
        <v>120</v>
      </c>
      <c r="AW129" t="s">
        <v>115</v>
      </c>
      <c r="AX129" t="s">
        <v>115</v>
      </c>
      <c r="AY129" t="s">
        <v>116</v>
      </c>
      <c r="AZ129" t="s">
        <v>117</v>
      </c>
      <c r="BA129" t="s">
        <v>115</v>
      </c>
      <c r="BB129" t="s">
        <v>115</v>
      </c>
      <c r="BC129" t="s">
        <v>116</v>
      </c>
      <c r="BD129" t="s">
        <v>120</v>
      </c>
      <c r="BE129" t="s">
        <v>117</v>
      </c>
      <c r="BF129" t="s">
        <v>115</v>
      </c>
      <c r="BG129" t="s">
        <v>115</v>
      </c>
      <c r="BH129" t="s">
        <v>115</v>
      </c>
      <c r="BI129" t="s">
        <v>120</v>
      </c>
      <c r="BJ129" t="s">
        <v>115</v>
      </c>
      <c r="BK129" t="s">
        <v>120</v>
      </c>
      <c r="BL129" t="s">
        <v>120</v>
      </c>
      <c r="BM129" t="s">
        <v>120</v>
      </c>
      <c r="BN129" t="s">
        <v>120</v>
      </c>
      <c r="BO129" t="s">
        <v>120</v>
      </c>
      <c r="BP129" t="s">
        <v>120</v>
      </c>
      <c r="BQ129" t="s">
        <v>120</v>
      </c>
      <c r="BR129" t="s">
        <v>117</v>
      </c>
      <c r="BS129" t="s">
        <v>120</v>
      </c>
      <c r="BT129" t="s">
        <v>137</v>
      </c>
      <c r="BU129" t="s">
        <v>120</v>
      </c>
      <c r="BV129" t="s">
        <v>120</v>
      </c>
      <c r="BW129" t="s">
        <v>120</v>
      </c>
      <c r="BX129" t="s">
        <v>120</v>
      </c>
      <c r="BY129" t="s">
        <v>116</v>
      </c>
      <c r="BZ129" t="s">
        <v>120</v>
      </c>
      <c r="CA129" t="s">
        <v>120</v>
      </c>
      <c r="CB129" t="s">
        <v>117</v>
      </c>
      <c r="CC129" t="s">
        <v>120</v>
      </c>
      <c r="CD129" t="s">
        <v>120</v>
      </c>
      <c r="CE129" t="s">
        <v>120</v>
      </c>
      <c r="CF129" t="s">
        <v>118</v>
      </c>
      <c r="CG129" t="s">
        <v>118</v>
      </c>
      <c r="CH129" t="s">
        <v>116</v>
      </c>
      <c r="CI129" t="s">
        <v>117</v>
      </c>
      <c r="CJ129" t="s">
        <v>120</v>
      </c>
      <c r="CK129" t="s">
        <v>120</v>
      </c>
      <c r="CL129" t="s">
        <v>116</v>
      </c>
      <c r="CM129" t="s">
        <v>117</v>
      </c>
      <c r="CN129" t="s">
        <v>115</v>
      </c>
      <c r="CO129" t="s">
        <v>117</v>
      </c>
      <c r="CP129" t="s">
        <v>116</v>
      </c>
      <c r="CQ129" t="s">
        <v>117</v>
      </c>
      <c r="CR129" t="s">
        <v>120</v>
      </c>
      <c r="CS129" t="s">
        <v>117</v>
      </c>
      <c r="CT129" t="s">
        <v>116</v>
      </c>
      <c r="CU129" t="s">
        <v>117</v>
      </c>
      <c r="CV129" t="s">
        <v>115</v>
      </c>
      <c r="CW129" t="s">
        <v>115</v>
      </c>
      <c r="CX129" t="s">
        <v>117</v>
      </c>
      <c r="CY129" t="s">
        <v>116</v>
      </c>
      <c r="CZ129" t="s">
        <v>120</v>
      </c>
      <c r="DA129" t="s">
        <v>117</v>
      </c>
      <c r="DB129" t="s">
        <v>120</v>
      </c>
      <c r="DC129" t="s">
        <v>115</v>
      </c>
      <c r="DD129" t="s">
        <v>115</v>
      </c>
      <c r="DE129" t="s">
        <v>115</v>
      </c>
      <c r="DF129" t="s">
        <v>121</v>
      </c>
      <c r="DG129" t="s">
        <v>117</v>
      </c>
      <c r="DH129" t="s">
        <v>118</v>
      </c>
      <c r="DI129" t="s">
        <v>117</v>
      </c>
      <c r="DJ129" t="s">
        <v>117</v>
      </c>
    </row>
    <row r="130" spans="2:114" x14ac:dyDescent="0.25">
      <c r="B130">
        <v>2011</v>
      </c>
      <c r="C130" t="s">
        <v>131</v>
      </c>
      <c r="D130" t="e" vm="61">
        <v>#VALUE!</v>
      </c>
      <c r="E130" t="str" cm="1">
        <f t="array" ref="E130">_FV(PEFA2011raw[[#This Row],[Country-abb]],"Abbreviation")</f>
        <v>MZ</v>
      </c>
      <c r="F130" t="str">
        <f>_xlfn.XLOOKUP(PEFA2011raw[[#This Row],[ISO-2]],'Code'!$B$2:$B$250,'Code'!$C$2:$C$250,"",0)</f>
        <v>MOZ</v>
      </c>
      <c r="G130">
        <v>2008</v>
      </c>
      <c r="H130" t="s">
        <v>120</v>
      </c>
      <c r="I130" t="s">
        <v>120</v>
      </c>
      <c r="J130" t="s">
        <v>117</v>
      </c>
      <c r="K130" t="s">
        <v>117</v>
      </c>
      <c r="L130" t="s">
        <v>137</v>
      </c>
      <c r="M130" t="s">
        <v>117</v>
      </c>
      <c r="N130" t="s">
        <v>117</v>
      </c>
      <c r="O130" t="s">
        <v>124</v>
      </c>
      <c r="P130" t="s">
        <v>115</v>
      </c>
      <c r="Q130" t="s">
        <v>120</v>
      </c>
      <c r="R130" t="s">
        <v>120</v>
      </c>
      <c r="S130" t="s">
        <v>120</v>
      </c>
      <c r="T130" t="s">
        <v>120</v>
      </c>
      <c r="U130" t="s">
        <v>120</v>
      </c>
      <c r="V130" t="s">
        <v>116</v>
      </c>
      <c r="W130" t="s">
        <v>120</v>
      </c>
      <c r="X130" t="s">
        <v>117</v>
      </c>
      <c r="Y130" t="s">
        <v>116</v>
      </c>
      <c r="Z130" t="s">
        <v>115</v>
      </c>
      <c r="AA130" t="s">
        <v>117</v>
      </c>
      <c r="AB130" t="s">
        <v>118</v>
      </c>
      <c r="AC130" t="s">
        <v>121</v>
      </c>
      <c r="AD130" t="s">
        <v>117</v>
      </c>
      <c r="AE130" t="s">
        <v>118</v>
      </c>
      <c r="AF130" t="s">
        <v>120</v>
      </c>
      <c r="AG130" t="s">
        <v>120</v>
      </c>
      <c r="AH130" t="s">
        <v>124</v>
      </c>
      <c r="AI130" t="s">
        <v>115</v>
      </c>
      <c r="AJ130" t="s">
        <v>115</v>
      </c>
      <c r="AK130" t="s">
        <v>117</v>
      </c>
      <c r="AL130" t="s">
        <v>116</v>
      </c>
      <c r="AM130" t="s">
        <v>117</v>
      </c>
      <c r="AN130" t="s">
        <v>115</v>
      </c>
      <c r="AO130" t="s">
        <v>117</v>
      </c>
      <c r="AP130" t="s">
        <v>118</v>
      </c>
      <c r="AQ130" t="s">
        <v>124</v>
      </c>
      <c r="AR130" t="s">
        <v>120</v>
      </c>
      <c r="AS130" t="s">
        <v>115</v>
      </c>
      <c r="AT130" t="s">
        <v>120</v>
      </c>
      <c r="AU130" t="s">
        <v>120</v>
      </c>
      <c r="AV130" t="s">
        <v>120</v>
      </c>
      <c r="AW130" t="s">
        <v>120</v>
      </c>
      <c r="AX130" t="s">
        <v>120</v>
      </c>
      <c r="AY130" t="s">
        <v>121</v>
      </c>
      <c r="AZ130" t="s">
        <v>118</v>
      </c>
      <c r="BA130" t="s">
        <v>120</v>
      </c>
      <c r="BB130" t="s">
        <v>115</v>
      </c>
      <c r="BC130" t="s">
        <v>116</v>
      </c>
      <c r="BD130" t="s">
        <v>120</v>
      </c>
      <c r="BE130" t="s">
        <v>117</v>
      </c>
      <c r="BF130" t="s">
        <v>115</v>
      </c>
      <c r="BG130" t="s">
        <v>115</v>
      </c>
      <c r="BH130" t="s">
        <v>115</v>
      </c>
      <c r="BI130" t="s">
        <v>120</v>
      </c>
      <c r="BJ130" t="s">
        <v>115</v>
      </c>
      <c r="BK130" t="s">
        <v>120</v>
      </c>
      <c r="BL130" t="s">
        <v>120</v>
      </c>
      <c r="BM130" t="s">
        <v>120</v>
      </c>
      <c r="BN130" t="s">
        <v>120</v>
      </c>
      <c r="BO130" t="s">
        <v>120</v>
      </c>
      <c r="BP130" t="s">
        <v>120</v>
      </c>
      <c r="BQ130" t="s">
        <v>120</v>
      </c>
      <c r="BR130" t="s">
        <v>117</v>
      </c>
      <c r="BS130" t="s">
        <v>120</v>
      </c>
      <c r="BT130" t="s">
        <v>137</v>
      </c>
      <c r="BU130" t="s">
        <v>120</v>
      </c>
      <c r="BV130" t="s">
        <v>120</v>
      </c>
      <c r="BW130" t="s">
        <v>120</v>
      </c>
      <c r="BX130" t="s">
        <v>120</v>
      </c>
      <c r="BY130" t="s">
        <v>120</v>
      </c>
      <c r="BZ130" t="s">
        <v>120</v>
      </c>
      <c r="CA130" t="s">
        <v>120</v>
      </c>
      <c r="CB130" t="s">
        <v>120</v>
      </c>
      <c r="CC130" t="s">
        <v>120</v>
      </c>
      <c r="CD130" t="s">
        <v>120</v>
      </c>
      <c r="CE130" t="s">
        <v>120</v>
      </c>
      <c r="CF130" t="s">
        <v>118</v>
      </c>
      <c r="CG130" t="s">
        <v>118</v>
      </c>
      <c r="CH130" t="s">
        <v>116</v>
      </c>
      <c r="CI130" t="s">
        <v>117</v>
      </c>
      <c r="CJ130" t="s">
        <v>120</v>
      </c>
      <c r="CK130" t="s">
        <v>120</v>
      </c>
      <c r="CL130" t="s">
        <v>116</v>
      </c>
      <c r="CM130" t="s">
        <v>117</v>
      </c>
      <c r="CN130" t="s">
        <v>115</v>
      </c>
      <c r="CO130" t="s">
        <v>117</v>
      </c>
      <c r="CP130" t="s">
        <v>121</v>
      </c>
      <c r="CQ130" t="s">
        <v>118</v>
      </c>
      <c r="CR130" t="s">
        <v>120</v>
      </c>
      <c r="CS130" t="s">
        <v>117</v>
      </c>
      <c r="CT130" t="s">
        <v>124</v>
      </c>
      <c r="CU130" t="s">
        <v>115</v>
      </c>
      <c r="CV130" t="s">
        <v>115</v>
      </c>
      <c r="CW130" t="s">
        <v>115</v>
      </c>
      <c r="CX130" t="s">
        <v>120</v>
      </c>
      <c r="CY130" t="s">
        <v>116</v>
      </c>
      <c r="CZ130" t="s">
        <v>120</v>
      </c>
      <c r="DA130" t="s">
        <v>117</v>
      </c>
      <c r="DB130" t="s">
        <v>120</v>
      </c>
      <c r="DC130" t="s">
        <v>115</v>
      </c>
      <c r="DD130" t="s">
        <v>115</v>
      </c>
      <c r="DE130" t="s">
        <v>115</v>
      </c>
      <c r="DF130" t="s">
        <v>121</v>
      </c>
      <c r="DG130" t="s">
        <v>117</v>
      </c>
      <c r="DH130" t="s">
        <v>118</v>
      </c>
      <c r="DI130" t="s">
        <v>118</v>
      </c>
      <c r="DJ130" t="s">
        <v>118</v>
      </c>
    </row>
    <row r="131" spans="2:114" x14ac:dyDescent="0.25">
      <c r="B131">
        <v>2011</v>
      </c>
      <c r="C131" t="s">
        <v>131</v>
      </c>
      <c r="D131" t="e" vm="61">
        <v>#VALUE!</v>
      </c>
      <c r="E131" t="str" cm="1">
        <f t="array" ref="E131">_FV(PEFA2011raw[[#This Row],[Country-abb]],"Abbreviation")</f>
        <v>MZ</v>
      </c>
      <c r="F131" t="str">
        <f>_xlfn.XLOOKUP(PEFA2011raw[[#This Row],[ISO-2]],'Code'!$B$2:$B$250,'Code'!$C$2:$C$250,"",0)</f>
        <v>MOZ</v>
      </c>
      <c r="G131">
        <v>2006</v>
      </c>
      <c r="H131" t="s">
        <v>115</v>
      </c>
      <c r="I131" t="s">
        <v>115</v>
      </c>
      <c r="J131" t="s">
        <v>120</v>
      </c>
      <c r="K131" t="s">
        <v>120</v>
      </c>
      <c r="L131" t="s">
        <v>137</v>
      </c>
      <c r="M131" t="s">
        <v>120</v>
      </c>
      <c r="N131" t="s">
        <v>120</v>
      </c>
      <c r="O131" t="s">
        <v>121</v>
      </c>
      <c r="P131" t="s">
        <v>115</v>
      </c>
      <c r="Q131" t="s">
        <v>118</v>
      </c>
      <c r="R131" t="s">
        <v>120</v>
      </c>
      <c r="S131" t="s">
        <v>120</v>
      </c>
      <c r="T131" t="s">
        <v>120</v>
      </c>
      <c r="U131" t="s">
        <v>120</v>
      </c>
      <c r="V131" t="s">
        <v>116</v>
      </c>
      <c r="W131" t="s">
        <v>120</v>
      </c>
      <c r="X131" t="s">
        <v>117</v>
      </c>
      <c r="Y131" t="s">
        <v>116</v>
      </c>
      <c r="Z131" t="s">
        <v>115</v>
      </c>
      <c r="AA131" t="s">
        <v>117</v>
      </c>
      <c r="AB131" t="s">
        <v>118</v>
      </c>
      <c r="AC131" t="s">
        <v>121</v>
      </c>
      <c r="AD131" t="s">
        <v>117</v>
      </c>
      <c r="AE131" t="s">
        <v>118</v>
      </c>
      <c r="AF131" t="s">
        <v>117</v>
      </c>
      <c r="AG131" t="s">
        <v>117</v>
      </c>
      <c r="AH131" t="s">
        <v>120</v>
      </c>
      <c r="AI131" t="s">
        <v>115</v>
      </c>
      <c r="AJ131" t="s">
        <v>117</v>
      </c>
      <c r="AK131" t="s">
        <v>117</v>
      </c>
      <c r="AL131" t="s">
        <v>116</v>
      </c>
      <c r="AM131" t="s">
        <v>117</v>
      </c>
      <c r="AN131" t="s">
        <v>115</v>
      </c>
      <c r="AO131" t="s">
        <v>117</v>
      </c>
      <c r="AP131" t="s">
        <v>117</v>
      </c>
      <c r="AQ131" t="s">
        <v>120</v>
      </c>
      <c r="AR131" t="s">
        <v>120</v>
      </c>
      <c r="AS131" t="s">
        <v>115</v>
      </c>
      <c r="AT131" t="s">
        <v>117</v>
      </c>
      <c r="AU131" t="s">
        <v>116</v>
      </c>
      <c r="AV131" t="s">
        <v>120</v>
      </c>
      <c r="AW131" t="s">
        <v>117</v>
      </c>
      <c r="AX131" t="s">
        <v>117</v>
      </c>
      <c r="AY131" t="s">
        <v>121</v>
      </c>
      <c r="AZ131" t="s">
        <v>118</v>
      </c>
      <c r="BA131" t="s">
        <v>120</v>
      </c>
      <c r="BB131" t="s">
        <v>120</v>
      </c>
      <c r="BC131" t="s">
        <v>121</v>
      </c>
      <c r="BD131" t="s">
        <v>117</v>
      </c>
      <c r="BE131" t="s">
        <v>118</v>
      </c>
      <c r="BF131" t="s">
        <v>115</v>
      </c>
      <c r="BG131" t="s">
        <v>124</v>
      </c>
      <c r="BH131" t="s">
        <v>120</v>
      </c>
      <c r="BI131" t="s">
        <v>120</v>
      </c>
      <c r="BJ131" t="s">
        <v>115</v>
      </c>
      <c r="BK131" t="s">
        <v>121</v>
      </c>
      <c r="BL131" t="s">
        <v>118</v>
      </c>
      <c r="BM131" t="s">
        <v>118</v>
      </c>
      <c r="BN131" t="s">
        <v>117</v>
      </c>
      <c r="BO131" t="s">
        <v>117</v>
      </c>
      <c r="BP131" t="s">
        <v>117</v>
      </c>
      <c r="BQ131" t="s">
        <v>117</v>
      </c>
      <c r="BR131" t="s">
        <v>117</v>
      </c>
      <c r="BS131" t="s">
        <v>117</v>
      </c>
      <c r="BT131" t="s">
        <v>137</v>
      </c>
      <c r="BU131" t="s">
        <v>121</v>
      </c>
      <c r="BV131" t="s">
        <v>118</v>
      </c>
      <c r="BW131" t="s">
        <v>117</v>
      </c>
      <c r="BX131" t="s">
        <v>117</v>
      </c>
      <c r="BY131" t="s">
        <v>116</v>
      </c>
      <c r="BZ131" t="s">
        <v>120</v>
      </c>
      <c r="CA131" t="s">
        <v>117</v>
      </c>
      <c r="CB131" t="s">
        <v>117</v>
      </c>
      <c r="CC131" t="s">
        <v>120</v>
      </c>
      <c r="CD131" t="s">
        <v>120</v>
      </c>
      <c r="CE131" t="s">
        <v>120</v>
      </c>
      <c r="CF131" t="s">
        <v>117</v>
      </c>
      <c r="CG131" t="s">
        <v>117</v>
      </c>
      <c r="CH131" t="s">
        <v>116</v>
      </c>
      <c r="CI131" t="s">
        <v>117</v>
      </c>
      <c r="CJ131" t="s">
        <v>120</v>
      </c>
      <c r="CK131" t="s">
        <v>117</v>
      </c>
      <c r="CL131" t="s">
        <v>116</v>
      </c>
      <c r="CM131" t="s">
        <v>117</v>
      </c>
      <c r="CN131" t="s">
        <v>115</v>
      </c>
      <c r="CO131" t="s">
        <v>117</v>
      </c>
      <c r="CP131" t="s">
        <v>121</v>
      </c>
      <c r="CQ131" t="s">
        <v>118</v>
      </c>
      <c r="CR131" t="s">
        <v>117</v>
      </c>
      <c r="CS131" t="s">
        <v>120</v>
      </c>
      <c r="CT131" t="s">
        <v>124</v>
      </c>
      <c r="CU131" t="s">
        <v>115</v>
      </c>
      <c r="CV131" t="s">
        <v>115</v>
      </c>
      <c r="CW131" t="s">
        <v>115</v>
      </c>
      <c r="CX131" t="s">
        <v>120</v>
      </c>
      <c r="CY131" t="s">
        <v>116</v>
      </c>
      <c r="CZ131" t="s">
        <v>115</v>
      </c>
      <c r="DA131" t="s">
        <v>117</v>
      </c>
      <c r="DB131" t="s">
        <v>120</v>
      </c>
      <c r="DC131" t="s">
        <v>116</v>
      </c>
      <c r="DD131" t="s">
        <v>115</v>
      </c>
      <c r="DE131" t="s">
        <v>117</v>
      </c>
      <c r="DF131" t="s">
        <v>121</v>
      </c>
      <c r="DG131" t="s">
        <v>117</v>
      </c>
      <c r="DH131" t="s">
        <v>118</v>
      </c>
      <c r="DI131" t="s">
        <v>118</v>
      </c>
      <c r="DJ131" t="s">
        <v>118</v>
      </c>
    </row>
    <row r="132" spans="2:114" x14ac:dyDescent="0.25">
      <c r="B132">
        <v>2011</v>
      </c>
      <c r="C132" t="s">
        <v>187</v>
      </c>
      <c r="D132" t="e" vm="52">
        <v>#VALUE!</v>
      </c>
      <c r="E132" t="str" cm="1">
        <f t="array" ref="E132">_FV(PEFA2011raw[[#This Row],[Country-abb]],"Abbreviation")</f>
        <v>MM</v>
      </c>
      <c r="F132" t="str">
        <f>_xlfn.XLOOKUP(PEFA2011raw[[#This Row],[ISO-2]],'Code'!$B$2:$B$250,'Code'!$C$2:$C$250,"",0)</f>
        <v>MMR</v>
      </c>
      <c r="G132">
        <v>2012</v>
      </c>
      <c r="H132" t="s">
        <v>117</v>
      </c>
      <c r="I132" t="s">
        <v>117</v>
      </c>
      <c r="J132" t="s">
        <v>121</v>
      </c>
      <c r="K132" t="s">
        <v>118</v>
      </c>
      <c r="L132" t="s">
        <v>115</v>
      </c>
      <c r="M132" t="s">
        <v>120</v>
      </c>
      <c r="N132" t="s">
        <v>120</v>
      </c>
      <c r="O132" t="s">
        <v>119</v>
      </c>
      <c r="P132" t="s">
        <v>119</v>
      </c>
      <c r="Q132" t="s">
        <v>118</v>
      </c>
      <c r="R132" t="s">
        <v>118</v>
      </c>
      <c r="S132" t="s">
        <v>118</v>
      </c>
      <c r="T132" t="s">
        <v>118</v>
      </c>
      <c r="U132" t="s">
        <v>118</v>
      </c>
      <c r="V132" t="s">
        <v>121</v>
      </c>
      <c r="W132" t="s">
        <v>118</v>
      </c>
      <c r="X132" t="s">
        <v>117</v>
      </c>
      <c r="Y132" t="s">
        <v>118</v>
      </c>
      <c r="Z132" t="s">
        <v>118</v>
      </c>
      <c r="AA132" t="s">
        <v>118</v>
      </c>
      <c r="AB132" t="s">
        <v>123</v>
      </c>
      <c r="AC132" t="s">
        <v>117</v>
      </c>
      <c r="AD132" t="s">
        <v>117</v>
      </c>
      <c r="AE132" t="s">
        <v>123</v>
      </c>
      <c r="AF132" t="s">
        <v>118</v>
      </c>
      <c r="AG132" t="s">
        <v>118</v>
      </c>
      <c r="AH132" t="s">
        <v>116</v>
      </c>
      <c r="AI132" t="s">
        <v>117</v>
      </c>
      <c r="AJ132" t="s">
        <v>118</v>
      </c>
      <c r="AK132" t="s">
        <v>115</v>
      </c>
      <c r="AL132" t="s">
        <v>121</v>
      </c>
      <c r="AM132" t="s">
        <v>118</v>
      </c>
      <c r="AN132" t="s">
        <v>120</v>
      </c>
      <c r="AO132" t="s">
        <v>118</v>
      </c>
      <c r="AP132" t="s">
        <v>118</v>
      </c>
      <c r="AQ132" t="s">
        <v>116</v>
      </c>
      <c r="AR132" t="s">
        <v>117</v>
      </c>
      <c r="AS132" t="s">
        <v>120</v>
      </c>
      <c r="AT132" t="s">
        <v>117</v>
      </c>
      <c r="AU132" t="s">
        <v>121</v>
      </c>
      <c r="AV132" t="s">
        <v>118</v>
      </c>
      <c r="AW132" t="s">
        <v>118</v>
      </c>
      <c r="AX132" t="s">
        <v>117</v>
      </c>
      <c r="AY132" t="s">
        <v>121</v>
      </c>
      <c r="AZ132" t="s">
        <v>118</v>
      </c>
      <c r="BA132" t="s">
        <v>115</v>
      </c>
      <c r="BB132" t="s">
        <v>117</v>
      </c>
      <c r="BC132" t="s">
        <v>121</v>
      </c>
      <c r="BD132" t="s">
        <v>120</v>
      </c>
      <c r="BE132" t="s">
        <v>115</v>
      </c>
      <c r="BF132" t="s">
        <v>118</v>
      </c>
      <c r="BG132" t="s">
        <v>116</v>
      </c>
      <c r="BH132" t="s">
        <v>117</v>
      </c>
      <c r="BI132" t="s">
        <v>117</v>
      </c>
      <c r="BJ132" t="s">
        <v>120</v>
      </c>
      <c r="BK132" t="s">
        <v>121</v>
      </c>
      <c r="BL132" t="s">
        <v>118</v>
      </c>
      <c r="BM132" t="s">
        <v>120</v>
      </c>
      <c r="BN132" t="s">
        <v>117</v>
      </c>
      <c r="BO132" t="s">
        <v>118</v>
      </c>
      <c r="BP132" t="s">
        <v>118</v>
      </c>
      <c r="BQ132" t="s">
        <v>118</v>
      </c>
      <c r="BR132" t="s">
        <v>118</v>
      </c>
      <c r="BS132" t="s">
        <v>118</v>
      </c>
      <c r="BT132" t="s">
        <v>118</v>
      </c>
      <c r="BU132" t="s">
        <v>121</v>
      </c>
      <c r="BV132" t="s">
        <v>118</v>
      </c>
      <c r="BW132" t="s">
        <v>118</v>
      </c>
      <c r="BX132" t="s">
        <v>120</v>
      </c>
      <c r="BY132" t="s">
        <v>121</v>
      </c>
      <c r="BZ132" t="s">
        <v>118</v>
      </c>
      <c r="CA132" t="s">
        <v>118</v>
      </c>
      <c r="CB132" t="s">
        <v>117</v>
      </c>
      <c r="CC132" t="s">
        <v>116</v>
      </c>
      <c r="CD132" t="s">
        <v>118</v>
      </c>
      <c r="CE132" t="s">
        <v>115</v>
      </c>
      <c r="CF132" t="s">
        <v>118</v>
      </c>
      <c r="CG132" t="s">
        <v>118</v>
      </c>
      <c r="CH132" t="s">
        <v>117</v>
      </c>
      <c r="CI132" t="s">
        <v>117</v>
      </c>
      <c r="CJ132" t="s">
        <v>117</v>
      </c>
      <c r="CK132" t="s">
        <v>117</v>
      </c>
      <c r="CL132" t="s">
        <v>121</v>
      </c>
      <c r="CM132" t="s">
        <v>117</v>
      </c>
      <c r="CN132" t="s">
        <v>115</v>
      </c>
      <c r="CO132" t="s">
        <v>118</v>
      </c>
      <c r="CP132" t="s">
        <v>116</v>
      </c>
      <c r="CQ132" t="s">
        <v>117</v>
      </c>
      <c r="CR132" t="s">
        <v>123</v>
      </c>
      <c r="CS132" t="s">
        <v>120</v>
      </c>
      <c r="CT132" t="s">
        <v>123</v>
      </c>
      <c r="CU132" t="s">
        <v>123</v>
      </c>
      <c r="CV132" t="s">
        <v>123</v>
      </c>
      <c r="CW132" t="s">
        <v>123</v>
      </c>
      <c r="CX132" t="s">
        <v>123</v>
      </c>
      <c r="CY132" t="s">
        <v>123</v>
      </c>
      <c r="CZ132" t="s">
        <v>123</v>
      </c>
      <c r="DA132" t="s">
        <v>123</v>
      </c>
      <c r="DB132" t="s">
        <v>123</v>
      </c>
      <c r="DC132" t="s">
        <v>123</v>
      </c>
      <c r="DD132" t="s">
        <v>118</v>
      </c>
      <c r="DE132" t="s">
        <v>118</v>
      </c>
      <c r="DF132" t="s">
        <v>118</v>
      </c>
      <c r="DG132" t="s">
        <v>118</v>
      </c>
      <c r="DH132" t="s">
        <v>118</v>
      </c>
      <c r="DI132" t="s">
        <v>118</v>
      </c>
      <c r="DJ132" t="s">
        <v>118</v>
      </c>
    </row>
    <row r="133" spans="2:114" x14ac:dyDescent="0.25">
      <c r="B133">
        <v>2011</v>
      </c>
      <c r="C133" t="s">
        <v>209</v>
      </c>
      <c r="D133" t="e" vm="76">
        <v>#VALUE!</v>
      </c>
      <c r="E133" t="str" cm="1">
        <f t="array" ref="E133">_FV(PEFA2011raw[[#This Row],[Country-abb]],"Abbreviation")</f>
        <v>NR</v>
      </c>
      <c r="F133" t="str">
        <f>_xlfn.XLOOKUP(PEFA2011raw[[#This Row],[ISO-2]],'Code'!$B$2:$B$250,'Code'!$C$2:$C$250,"",0)</f>
        <v>NRU</v>
      </c>
      <c r="G133">
        <v>2010</v>
      </c>
      <c r="H133" t="s">
        <v>119</v>
      </c>
      <c r="I133" t="s">
        <v>119</v>
      </c>
      <c r="J133" t="s">
        <v>119</v>
      </c>
      <c r="K133" t="s">
        <v>119</v>
      </c>
      <c r="L133" t="s">
        <v>119</v>
      </c>
      <c r="M133" t="s">
        <v>119</v>
      </c>
      <c r="N133" t="s">
        <v>119</v>
      </c>
      <c r="O133" t="s">
        <v>121</v>
      </c>
      <c r="P133" t="s">
        <v>118</v>
      </c>
      <c r="Q133" t="s">
        <v>120</v>
      </c>
      <c r="R133" t="s">
        <v>118</v>
      </c>
      <c r="S133" t="s">
        <v>118</v>
      </c>
      <c r="T133" t="s">
        <v>117</v>
      </c>
      <c r="U133" t="s">
        <v>117</v>
      </c>
      <c r="V133" t="s">
        <v>119</v>
      </c>
      <c r="W133" t="s">
        <v>119</v>
      </c>
      <c r="X133" t="s">
        <v>115</v>
      </c>
      <c r="Y133" t="s">
        <v>123</v>
      </c>
      <c r="Z133" t="s">
        <v>123</v>
      </c>
      <c r="AA133" t="s">
        <v>123</v>
      </c>
      <c r="AB133" t="s">
        <v>123</v>
      </c>
      <c r="AC133" t="s">
        <v>118</v>
      </c>
      <c r="AD133" t="s">
        <v>118</v>
      </c>
      <c r="AE133" t="s">
        <v>123</v>
      </c>
      <c r="AF133" t="s">
        <v>117</v>
      </c>
      <c r="AG133" t="s">
        <v>117</v>
      </c>
      <c r="AH133" t="s">
        <v>116</v>
      </c>
      <c r="AI133" t="s">
        <v>120</v>
      </c>
      <c r="AJ133" t="s">
        <v>118</v>
      </c>
      <c r="AK133" t="s">
        <v>120</v>
      </c>
      <c r="AL133" t="s">
        <v>118</v>
      </c>
      <c r="AM133" t="s">
        <v>118</v>
      </c>
      <c r="AN133" t="s">
        <v>117</v>
      </c>
      <c r="AO133" t="s">
        <v>118</v>
      </c>
      <c r="AP133" t="s">
        <v>118</v>
      </c>
      <c r="AQ133" t="s">
        <v>121</v>
      </c>
      <c r="AR133" t="s">
        <v>118</v>
      </c>
      <c r="AS133" t="s">
        <v>117</v>
      </c>
      <c r="AT133" t="s">
        <v>118</v>
      </c>
      <c r="AU133" t="s">
        <v>118</v>
      </c>
      <c r="AV133" t="s">
        <v>118</v>
      </c>
      <c r="AW133" t="s">
        <v>118</v>
      </c>
      <c r="AX133" t="s">
        <v>118</v>
      </c>
      <c r="AY133" t="s">
        <v>121</v>
      </c>
      <c r="AZ133" t="s">
        <v>117</v>
      </c>
      <c r="BA133" t="s">
        <v>115</v>
      </c>
      <c r="BB133" t="s">
        <v>118</v>
      </c>
      <c r="BC133" t="s">
        <v>115</v>
      </c>
      <c r="BD133" t="s">
        <v>115</v>
      </c>
      <c r="BE133" t="s">
        <v>115</v>
      </c>
      <c r="BF133" t="s">
        <v>115</v>
      </c>
      <c r="BG133" t="s">
        <v>117</v>
      </c>
      <c r="BH133" t="s">
        <v>117</v>
      </c>
      <c r="BI133" t="s">
        <v>120</v>
      </c>
      <c r="BJ133" t="s">
        <v>118</v>
      </c>
      <c r="BK133" t="s">
        <v>121</v>
      </c>
      <c r="BL133" t="s">
        <v>117</v>
      </c>
      <c r="BM133" t="s">
        <v>115</v>
      </c>
      <c r="BN133" t="s">
        <v>115</v>
      </c>
      <c r="BO133" t="s">
        <v>118</v>
      </c>
      <c r="BP133" t="s">
        <v>118</v>
      </c>
      <c r="BQ133" t="s">
        <v>118</v>
      </c>
      <c r="BR133" t="s">
        <v>118</v>
      </c>
      <c r="BS133" t="s">
        <v>118</v>
      </c>
      <c r="BT133" t="s">
        <v>137</v>
      </c>
      <c r="BU133" t="s">
        <v>121</v>
      </c>
      <c r="BV133" t="s">
        <v>120</v>
      </c>
      <c r="BW133" t="s">
        <v>118</v>
      </c>
      <c r="BX133" t="s">
        <v>117</v>
      </c>
      <c r="BY133" t="s">
        <v>118</v>
      </c>
      <c r="BZ133" t="s">
        <v>118</v>
      </c>
      <c r="CA133" t="s">
        <v>118</v>
      </c>
      <c r="CB133" t="s">
        <v>118</v>
      </c>
      <c r="CC133" t="s">
        <v>116</v>
      </c>
      <c r="CD133" t="s">
        <v>115</v>
      </c>
      <c r="CE133" t="s">
        <v>118</v>
      </c>
      <c r="CF133" t="s">
        <v>118</v>
      </c>
      <c r="CG133" t="s">
        <v>118</v>
      </c>
      <c r="CH133" t="s">
        <v>116</v>
      </c>
      <c r="CI133" t="s">
        <v>115</v>
      </c>
      <c r="CJ133" t="s">
        <v>117</v>
      </c>
      <c r="CK133" t="s">
        <v>117</v>
      </c>
      <c r="CL133" t="s">
        <v>119</v>
      </c>
      <c r="CM133" t="s">
        <v>119</v>
      </c>
      <c r="CN133" t="s">
        <v>119</v>
      </c>
      <c r="CO133" t="s">
        <v>119</v>
      </c>
      <c r="CP133" t="s">
        <v>119</v>
      </c>
      <c r="CQ133" t="s">
        <v>119</v>
      </c>
      <c r="CR133" t="s">
        <v>119</v>
      </c>
      <c r="CS133" t="s">
        <v>119</v>
      </c>
      <c r="CT133" t="s">
        <v>121</v>
      </c>
      <c r="CU133" t="s">
        <v>117</v>
      </c>
      <c r="CV133" t="s">
        <v>120</v>
      </c>
      <c r="CW133" t="s">
        <v>118</v>
      </c>
      <c r="CX133" t="s">
        <v>120</v>
      </c>
      <c r="CY133" t="s">
        <v>119</v>
      </c>
      <c r="CZ133" t="s">
        <v>119</v>
      </c>
      <c r="DA133" t="s">
        <v>119</v>
      </c>
      <c r="DB133" t="s">
        <v>119</v>
      </c>
      <c r="DC133" t="s">
        <v>115</v>
      </c>
      <c r="DD133" t="s">
        <v>115</v>
      </c>
      <c r="DE133" t="s">
        <v>115</v>
      </c>
      <c r="DF133" t="s">
        <v>118</v>
      </c>
      <c r="DG133" t="s">
        <v>118</v>
      </c>
      <c r="DH133" t="s">
        <v>118</v>
      </c>
      <c r="DI133" t="s">
        <v>118</v>
      </c>
      <c r="DJ133" t="s">
        <v>118</v>
      </c>
    </row>
    <row r="134" spans="2:114" x14ac:dyDescent="0.25">
      <c r="B134">
        <v>2011</v>
      </c>
      <c r="C134" t="s">
        <v>132</v>
      </c>
      <c r="D134" t="e" vm="69">
        <v>#VALUE!</v>
      </c>
      <c r="E134" t="str" cm="1">
        <f t="array" ref="E134">_FV(PEFA2011raw[[#This Row],[Country-abb]],"Abbreviation")</f>
        <v>NP</v>
      </c>
      <c r="F134" t="str">
        <f>_xlfn.XLOOKUP(PEFA2011raw[[#This Row],[ISO-2]],'Code'!$B$2:$B$250,'Code'!$C$2:$C$250,"",0)</f>
        <v>NPL</v>
      </c>
      <c r="G134">
        <v>2015</v>
      </c>
      <c r="H134" t="s">
        <v>115</v>
      </c>
      <c r="I134" t="s">
        <v>115</v>
      </c>
      <c r="J134" t="s">
        <v>116</v>
      </c>
      <c r="K134" t="s">
        <v>117</v>
      </c>
      <c r="L134" t="s">
        <v>115</v>
      </c>
      <c r="M134" t="s">
        <v>115</v>
      </c>
      <c r="N134" t="s">
        <v>115</v>
      </c>
      <c r="O134" t="s">
        <v>124</v>
      </c>
      <c r="P134" t="s">
        <v>115</v>
      </c>
      <c r="Q134" t="s">
        <v>120</v>
      </c>
      <c r="R134" t="s">
        <v>115</v>
      </c>
      <c r="S134" t="s">
        <v>115</v>
      </c>
      <c r="T134" t="s">
        <v>115</v>
      </c>
      <c r="U134" t="s">
        <v>115</v>
      </c>
      <c r="V134" t="s">
        <v>121</v>
      </c>
      <c r="W134" t="s">
        <v>118</v>
      </c>
      <c r="X134" t="s">
        <v>117</v>
      </c>
      <c r="Y134" t="s">
        <v>116</v>
      </c>
      <c r="Z134" t="s">
        <v>117</v>
      </c>
      <c r="AA134" t="s">
        <v>117</v>
      </c>
      <c r="AB134" t="s">
        <v>120</v>
      </c>
      <c r="AC134" t="s">
        <v>117</v>
      </c>
      <c r="AD134" t="s">
        <v>117</v>
      </c>
      <c r="AE134" t="s">
        <v>117</v>
      </c>
      <c r="AF134" t="s">
        <v>115</v>
      </c>
      <c r="AG134" t="s">
        <v>115</v>
      </c>
      <c r="AH134" t="s">
        <v>115</v>
      </c>
      <c r="AI134" t="s">
        <v>115</v>
      </c>
      <c r="AJ134" t="s">
        <v>115</v>
      </c>
      <c r="AK134" t="s">
        <v>123</v>
      </c>
      <c r="AL134" t="s">
        <v>120</v>
      </c>
      <c r="AM134" t="s">
        <v>120</v>
      </c>
      <c r="AN134" t="s">
        <v>115</v>
      </c>
      <c r="AO134" t="s">
        <v>117</v>
      </c>
      <c r="AP134" t="s">
        <v>117</v>
      </c>
      <c r="AQ134" t="s">
        <v>115</v>
      </c>
      <c r="AR134" t="s">
        <v>115</v>
      </c>
      <c r="AS134" t="s">
        <v>115</v>
      </c>
      <c r="AT134" t="s">
        <v>120</v>
      </c>
      <c r="AU134" t="s">
        <v>115</v>
      </c>
      <c r="AV134" t="s">
        <v>120</v>
      </c>
      <c r="AW134" t="s">
        <v>115</v>
      </c>
      <c r="AX134" t="s">
        <v>115</v>
      </c>
      <c r="AY134" t="s">
        <v>121</v>
      </c>
      <c r="AZ134" t="s">
        <v>118</v>
      </c>
      <c r="BA134" t="s">
        <v>120</v>
      </c>
      <c r="BB134" t="s">
        <v>118</v>
      </c>
      <c r="BC134" t="s">
        <v>116</v>
      </c>
      <c r="BD134" t="s">
        <v>120</v>
      </c>
      <c r="BE134" t="s">
        <v>117</v>
      </c>
      <c r="BF134" t="s">
        <v>117</v>
      </c>
      <c r="BG134" t="s">
        <v>116</v>
      </c>
      <c r="BH134" t="s">
        <v>117</v>
      </c>
      <c r="BI134" t="s">
        <v>120</v>
      </c>
      <c r="BJ134" t="s">
        <v>117</v>
      </c>
      <c r="BK134" t="s">
        <v>116</v>
      </c>
      <c r="BL134" t="s">
        <v>117</v>
      </c>
      <c r="BM134" t="s">
        <v>120</v>
      </c>
      <c r="BN134" t="s">
        <v>117</v>
      </c>
      <c r="BO134" t="s">
        <v>117</v>
      </c>
      <c r="BP134" t="s">
        <v>120</v>
      </c>
      <c r="BQ134" t="s">
        <v>120</v>
      </c>
      <c r="BR134" t="s">
        <v>118</v>
      </c>
      <c r="BS134" t="s">
        <v>117</v>
      </c>
      <c r="BT134" t="s">
        <v>115</v>
      </c>
      <c r="BU134" t="s">
        <v>117</v>
      </c>
      <c r="BV134" t="s">
        <v>117</v>
      </c>
      <c r="BW134" t="s">
        <v>117</v>
      </c>
      <c r="BX134" t="s">
        <v>117</v>
      </c>
      <c r="BY134" t="s">
        <v>121</v>
      </c>
      <c r="BZ134" t="s">
        <v>118</v>
      </c>
      <c r="CA134" t="s">
        <v>117</v>
      </c>
      <c r="CB134" t="s">
        <v>118</v>
      </c>
      <c r="CC134" t="s">
        <v>116</v>
      </c>
      <c r="CD134" t="s">
        <v>117</v>
      </c>
      <c r="CE134" t="s">
        <v>120</v>
      </c>
      <c r="CF134" t="s">
        <v>115</v>
      </c>
      <c r="CG134" t="s">
        <v>115</v>
      </c>
      <c r="CH134" t="s">
        <v>116</v>
      </c>
      <c r="CI134" t="s">
        <v>117</v>
      </c>
      <c r="CJ134" t="s">
        <v>115</v>
      </c>
      <c r="CK134" t="s">
        <v>120</v>
      </c>
      <c r="CL134" t="s">
        <v>116</v>
      </c>
      <c r="CM134" t="s">
        <v>117</v>
      </c>
      <c r="CN134" t="s">
        <v>115</v>
      </c>
      <c r="CO134" t="s">
        <v>117</v>
      </c>
      <c r="CP134" t="s">
        <v>116</v>
      </c>
      <c r="CQ134" t="s">
        <v>120</v>
      </c>
      <c r="CR134" t="s">
        <v>117</v>
      </c>
      <c r="CS134" t="s">
        <v>117</v>
      </c>
      <c r="CT134" t="s">
        <v>118</v>
      </c>
      <c r="CU134" t="s">
        <v>118</v>
      </c>
      <c r="CV134" t="s">
        <v>123</v>
      </c>
      <c r="CW134" t="s">
        <v>123</v>
      </c>
      <c r="CX134" t="s">
        <v>123</v>
      </c>
      <c r="CY134" t="s">
        <v>118</v>
      </c>
      <c r="CZ134" t="s">
        <v>118</v>
      </c>
      <c r="DA134" t="s">
        <v>123</v>
      </c>
      <c r="DB134" t="s">
        <v>123</v>
      </c>
      <c r="DC134" t="s">
        <v>121</v>
      </c>
      <c r="DD134" t="s">
        <v>118</v>
      </c>
      <c r="DE134" t="s">
        <v>115</v>
      </c>
      <c r="DF134" t="s">
        <v>116</v>
      </c>
      <c r="DG134" t="s">
        <v>120</v>
      </c>
      <c r="DH134" t="s">
        <v>117</v>
      </c>
      <c r="DI134" t="s">
        <v>117</v>
      </c>
      <c r="DJ134" t="s">
        <v>117</v>
      </c>
    </row>
    <row r="135" spans="2:114" x14ac:dyDescent="0.25">
      <c r="B135">
        <v>2011</v>
      </c>
      <c r="C135" t="s">
        <v>132</v>
      </c>
      <c r="D135" t="e" vm="69">
        <v>#VALUE!</v>
      </c>
      <c r="E135" t="str" cm="1">
        <f t="array" ref="E135">_FV(PEFA2011raw[[#This Row],[Country-abb]],"Abbreviation")</f>
        <v>NP</v>
      </c>
      <c r="F135" t="str">
        <f>_xlfn.XLOOKUP(PEFA2011raw[[#This Row],[ISO-2]],'Code'!$B$2:$B$250,'Code'!$C$2:$C$250,"",0)</f>
        <v>NPL</v>
      </c>
      <c r="G135">
        <v>2008</v>
      </c>
      <c r="H135" t="s">
        <v>120</v>
      </c>
      <c r="I135" t="s">
        <v>120</v>
      </c>
      <c r="J135" t="s">
        <v>117</v>
      </c>
      <c r="K135" t="s">
        <v>117</v>
      </c>
      <c r="L135" t="s">
        <v>137</v>
      </c>
      <c r="M135" t="s">
        <v>115</v>
      </c>
      <c r="N135" t="s">
        <v>115</v>
      </c>
      <c r="O135" t="s">
        <v>121</v>
      </c>
      <c r="P135" t="s">
        <v>117</v>
      </c>
      <c r="Q135" t="s">
        <v>118</v>
      </c>
      <c r="R135" t="s">
        <v>117</v>
      </c>
      <c r="S135" t="s">
        <v>117</v>
      </c>
      <c r="T135" t="s">
        <v>120</v>
      </c>
      <c r="U135" t="s">
        <v>120</v>
      </c>
      <c r="V135" t="s">
        <v>117</v>
      </c>
      <c r="W135" t="s">
        <v>117</v>
      </c>
      <c r="X135" t="s">
        <v>117</v>
      </c>
      <c r="Y135" t="s">
        <v>117</v>
      </c>
      <c r="Z135" t="s">
        <v>117</v>
      </c>
      <c r="AA135" t="s">
        <v>117</v>
      </c>
      <c r="AB135" t="s">
        <v>117</v>
      </c>
      <c r="AC135" t="s">
        <v>121</v>
      </c>
      <c r="AD135" t="s">
        <v>117</v>
      </c>
      <c r="AE135" t="s">
        <v>118</v>
      </c>
      <c r="AF135" t="s">
        <v>120</v>
      </c>
      <c r="AG135" t="s">
        <v>120</v>
      </c>
      <c r="AH135" t="s">
        <v>116</v>
      </c>
      <c r="AI135" t="s">
        <v>120</v>
      </c>
      <c r="AJ135" t="s">
        <v>120</v>
      </c>
      <c r="AK135" t="s">
        <v>118</v>
      </c>
      <c r="AL135" t="s">
        <v>116</v>
      </c>
      <c r="AM135" t="s">
        <v>120</v>
      </c>
      <c r="AN135" t="s">
        <v>117</v>
      </c>
      <c r="AO135" t="s">
        <v>117</v>
      </c>
      <c r="AP135" t="s">
        <v>117</v>
      </c>
      <c r="AQ135" t="s">
        <v>116</v>
      </c>
      <c r="AR135" t="s">
        <v>117</v>
      </c>
      <c r="AS135" t="s">
        <v>117</v>
      </c>
      <c r="AT135" t="s">
        <v>120</v>
      </c>
      <c r="AU135" t="s">
        <v>117</v>
      </c>
      <c r="AV135" t="s">
        <v>117</v>
      </c>
      <c r="AW135" t="s">
        <v>117</v>
      </c>
      <c r="AX135" t="s">
        <v>117</v>
      </c>
      <c r="AY135" t="s">
        <v>121</v>
      </c>
      <c r="AZ135" t="s">
        <v>118</v>
      </c>
      <c r="BA135" t="s">
        <v>120</v>
      </c>
      <c r="BB135" t="s">
        <v>118</v>
      </c>
      <c r="BC135" t="s">
        <v>116</v>
      </c>
      <c r="BD135" t="s">
        <v>120</v>
      </c>
      <c r="BE135" t="s">
        <v>117</v>
      </c>
      <c r="BF135" t="s">
        <v>117</v>
      </c>
      <c r="BG135" t="s">
        <v>116</v>
      </c>
      <c r="BH135" t="s">
        <v>117</v>
      </c>
      <c r="BI135" t="s">
        <v>120</v>
      </c>
      <c r="BJ135" t="s">
        <v>117</v>
      </c>
      <c r="BK135" t="s">
        <v>116</v>
      </c>
      <c r="BL135" t="s">
        <v>117</v>
      </c>
      <c r="BM135" t="s">
        <v>120</v>
      </c>
      <c r="BN135" t="s">
        <v>117</v>
      </c>
      <c r="BO135" t="s">
        <v>120</v>
      </c>
      <c r="BP135" t="s">
        <v>117</v>
      </c>
      <c r="BQ135" t="s">
        <v>117</v>
      </c>
      <c r="BR135" t="s">
        <v>117</v>
      </c>
      <c r="BS135" t="s">
        <v>117</v>
      </c>
      <c r="BT135" t="s">
        <v>137</v>
      </c>
      <c r="BU135" t="s">
        <v>117</v>
      </c>
      <c r="BV135" t="s">
        <v>117</v>
      </c>
      <c r="BW135" t="s">
        <v>117</v>
      </c>
      <c r="BX135" t="s">
        <v>117</v>
      </c>
      <c r="BY135" t="s">
        <v>121</v>
      </c>
      <c r="BZ135" t="s">
        <v>118</v>
      </c>
      <c r="CA135" t="s">
        <v>117</v>
      </c>
      <c r="CB135" t="s">
        <v>118</v>
      </c>
      <c r="CC135" t="s">
        <v>116</v>
      </c>
      <c r="CD135" t="s">
        <v>120</v>
      </c>
      <c r="CE135" t="s">
        <v>117</v>
      </c>
      <c r="CF135" t="s">
        <v>117</v>
      </c>
      <c r="CG135" t="s">
        <v>117</v>
      </c>
      <c r="CH135" t="s">
        <v>116</v>
      </c>
      <c r="CI135" t="s">
        <v>117</v>
      </c>
      <c r="CJ135" t="s">
        <v>115</v>
      </c>
      <c r="CK135" t="s">
        <v>117</v>
      </c>
      <c r="CL135" t="s">
        <v>116</v>
      </c>
      <c r="CM135" t="s">
        <v>117</v>
      </c>
      <c r="CN135" t="s">
        <v>115</v>
      </c>
      <c r="CO135" t="s">
        <v>117</v>
      </c>
      <c r="CP135" t="s">
        <v>121</v>
      </c>
      <c r="CQ135" t="s">
        <v>120</v>
      </c>
      <c r="CR135" t="s">
        <v>118</v>
      </c>
      <c r="CS135" t="s">
        <v>117</v>
      </c>
      <c r="CT135" t="s">
        <v>121</v>
      </c>
      <c r="CU135" t="s">
        <v>117</v>
      </c>
      <c r="CV135" t="s">
        <v>118</v>
      </c>
      <c r="CW135" t="s">
        <v>118</v>
      </c>
      <c r="CX135" t="s">
        <v>120</v>
      </c>
      <c r="CY135" t="s">
        <v>121</v>
      </c>
      <c r="CZ135" t="s">
        <v>118</v>
      </c>
      <c r="DA135" t="s">
        <v>117</v>
      </c>
      <c r="DB135" t="s">
        <v>117</v>
      </c>
      <c r="DC135" t="s">
        <v>118</v>
      </c>
      <c r="DD135" t="s">
        <v>118</v>
      </c>
      <c r="DE135" t="s">
        <v>118</v>
      </c>
      <c r="DF135" t="s">
        <v>118</v>
      </c>
      <c r="DG135" t="s">
        <v>118</v>
      </c>
      <c r="DH135" t="s">
        <v>118</v>
      </c>
      <c r="DI135" t="s">
        <v>118</v>
      </c>
      <c r="DJ135" t="s">
        <v>118</v>
      </c>
    </row>
    <row r="136" spans="2:114" x14ac:dyDescent="0.25">
      <c r="B136">
        <v>2011</v>
      </c>
      <c r="C136" t="s">
        <v>199</v>
      </c>
      <c r="D136" t="e" vm="5">
        <v>#VALUE!</v>
      </c>
      <c r="E136" t="str" cm="1">
        <f t="array" ref="E136">_FV(PEFA2011raw[[#This Row],[Country-abb]],"Abbreviation")</f>
        <v>NC</v>
      </c>
      <c r="F136" t="str">
        <f>_xlfn.XLOOKUP(PEFA2011raw[[#This Row],[ISO-2]],'Code'!$B$2:$B$250,'Code'!$C$2:$C$250,"",0)</f>
        <v>NCL</v>
      </c>
      <c r="G136">
        <v>2012</v>
      </c>
      <c r="H136" t="s">
        <v>120</v>
      </c>
      <c r="I136" t="s">
        <v>120</v>
      </c>
      <c r="J136" t="s">
        <v>116</v>
      </c>
      <c r="K136" t="s">
        <v>117</v>
      </c>
      <c r="L136" t="s">
        <v>115</v>
      </c>
      <c r="M136" t="s">
        <v>120</v>
      </c>
      <c r="N136" t="s">
        <v>120</v>
      </c>
      <c r="O136" t="s">
        <v>124</v>
      </c>
      <c r="P136" t="s">
        <v>115</v>
      </c>
      <c r="Q136" t="s">
        <v>120</v>
      </c>
      <c r="R136" t="s">
        <v>118</v>
      </c>
      <c r="S136" t="s">
        <v>118</v>
      </c>
      <c r="T136" t="s">
        <v>115</v>
      </c>
      <c r="U136" t="s">
        <v>115</v>
      </c>
      <c r="V136" t="s">
        <v>118</v>
      </c>
      <c r="W136" t="s">
        <v>118</v>
      </c>
      <c r="X136" t="s">
        <v>123</v>
      </c>
      <c r="Y136" t="s">
        <v>115</v>
      </c>
      <c r="Z136" t="s">
        <v>115</v>
      </c>
      <c r="AA136" t="s">
        <v>115</v>
      </c>
      <c r="AB136" t="s">
        <v>123</v>
      </c>
      <c r="AC136" t="s">
        <v>117</v>
      </c>
      <c r="AD136" t="s">
        <v>117</v>
      </c>
      <c r="AE136" t="s">
        <v>123</v>
      </c>
      <c r="AF136" t="s">
        <v>120</v>
      </c>
      <c r="AG136" t="s">
        <v>120</v>
      </c>
      <c r="AH136" t="s">
        <v>124</v>
      </c>
      <c r="AI136" t="s">
        <v>117</v>
      </c>
      <c r="AJ136" t="s">
        <v>115</v>
      </c>
      <c r="AK136" t="s">
        <v>115</v>
      </c>
      <c r="AL136" t="s">
        <v>120</v>
      </c>
      <c r="AM136" t="s">
        <v>117</v>
      </c>
      <c r="AN136" t="s">
        <v>115</v>
      </c>
      <c r="AO136" t="s">
        <v>115</v>
      </c>
      <c r="AP136" t="s">
        <v>118</v>
      </c>
      <c r="AQ136" t="s">
        <v>115</v>
      </c>
      <c r="AR136" t="s">
        <v>115</v>
      </c>
      <c r="AS136" t="s">
        <v>115</v>
      </c>
      <c r="AT136" t="s">
        <v>115</v>
      </c>
      <c r="AU136" t="s">
        <v>115</v>
      </c>
      <c r="AV136" t="s">
        <v>120</v>
      </c>
      <c r="AW136" t="s">
        <v>115</v>
      </c>
      <c r="AX136" t="s">
        <v>115</v>
      </c>
      <c r="AY136" t="s">
        <v>121</v>
      </c>
      <c r="AZ136" t="s">
        <v>118</v>
      </c>
      <c r="BA136" t="s">
        <v>117</v>
      </c>
      <c r="BB136" t="s">
        <v>115</v>
      </c>
      <c r="BC136" t="s">
        <v>121</v>
      </c>
      <c r="BD136" t="s">
        <v>118</v>
      </c>
      <c r="BE136" t="s">
        <v>115</v>
      </c>
      <c r="BF136" t="s">
        <v>117</v>
      </c>
      <c r="BG136" t="s">
        <v>115</v>
      </c>
      <c r="BH136" t="s">
        <v>115</v>
      </c>
      <c r="BI136" t="s">
        <v>120</v>
      </c>
      <c r="BJ136" t="s">
        <v>115</v>
      </c>
      <c r="BK136" t="s">
        <v>115</v>
      </c>
      <c r="BL136" t="s">
        <v>115</v>
      </c>
      <c r="BM136" t="s">
        <v>115</v>
      </c>
      <c r="BN136" t="s">
        <v>115</v>
      </c>
      <c r="BO136" t="s">
        <v>115</v>
      </c>
      <c r="BP136" t="s">
        <v>117</v>
      </c>
      <c r="BQ136" t="s">
        <v>117</v>
      </c>
      <c r="BR136" t="s">
        <v>115</v>
      </c>
      <c r="BS136" t="s">
        <v>118</v>
      </c>
      <c r="BT136" t="s">
        <v>118</v>
      </c>
      <c r="BU136" t="s">
        <v>124</v>
      </c>
      <c r="BV136" t="s">
        <v>120</v>
      </c>
      <c r="BW136" t="s">
        <v>120</v>
      </c>
      <c r="BX136" t="s">
        <v>115</v>
      </c>
      <c r="BY136" t="s">
        <v>118</v>
      </c>
      <c r="BZ136" t="s">
        <v>118</v>
      </c>
      <c r="CA136" t="s">
        <v>123</v>
      </c>
      <c r="CB136" t="s">
        <v>123</v>
      </c>
      <c r="CC136" t="s">
        <v>124</v>
      </c>
      <c r="CD136" t="s">
        <v>115</v>
      </c>
      <c r="CE136" t="s">
        <v>120</v>
      </c>
      <c r="CF136" t="s">
        <v>117</v>
      </c>
      <c r="CG136" t="s">
        <v>117</v>
      </c>
      <c r="CH136" t="s">
        <v>116</v>
      </c>
      <c r="CI136" t="s">
        <v>117</v>
      </c>
      <c r="CJ136" t="s">
        <v>115</v>
      </c>
      <c r="CK136" t="s">
        <v>115</v>
      </c>
      <c r="CL136" t="s">
        <v>116</v>
      </c>
      <c r="CM136" t="s">
        <v>120</v>
      </c>
      <c r="CN136" t="s">
        <v>117</v>
      </c>
      <c r="CO136" t="s">
        <v>120</v>
      </c>
      <c r="CP136" t="s">
        <v>121</v>
      </c>
      <c r="CQ136" t="s">
        <v>118</v>
      </c>
      <c r="CR136" t="s">
        <v>118</v>
      </c>
      <c r="CS136" t="s">
        <v>120</v>
      </c>
      <c r="CT136" t="s">
        <v>124</v>
      </c>
      <c r="CU136" t="s">
        <v>115</v>
      </c>
      <c r="CV136" t="s">
        <v>115</v>
      </c>
      <c r="CW136" t="s">
        <v>120</v>
      </c>
      <c r="CX136" t="s">
        <v>115</v>
      </c>
      <c r="CY136" t="s">
        <v>118</v>
      </c>
      <c r="CZ136" t="s">
        <v>118</v>
      </c>
      <c r="DA136" t="s">
        <v>118</v>
      </c>
      <c r="DB136" t="s">
        <v>118</v>
      </c>
      <c r="DC136" t="s">
        <v>121</v>
      </c>
      <c r="DD136" t="s">
        <v>117</v>
      </c>
      <c r="DE136" t="s">
        <v>118</v>
      </c>
      <c r="DF136" t="s">
        <v>123</v>
      </c>
      <c r="DG136" t="s">
        <v>123</v>
      </c>
      <c r="DH136" t="s">
        <v>123</v>
      </c>
      <c r="DI136" t="s">
        <v>115</v>
      </c>
      <c r="DJ136" t="s">
        <v>115</v>
      </c>
    </row>
    <row r="137" spans="2:114" x14ac:dyDescent="0.25">
      <c r="B137">
        <v>2011</v>
      </c>
      <c r="C137" t="s">
        <v>154</v>
      </c>
      <c r="D137" t="e" vm="104">
        <v>#VALUE!</v>
      </c>
      <c r="E137" t="str" cm="1">
        <f t="array" ref="E137">_FV(PEFA2011raw[[#This Row],[Country-abb]],"Abbreviation")</f>
        <v>NI</v>
      </c>
      <c r="F137" t="str">
        <f>_xlfn.XLOOKUP(PEFA2011raw[[#This Row],[ISO-2]],'Code'!$B$2:$B$250,'Code'!$C$2:$C$250,"",0)</f>
        <v>NIC</v>
      </c>
      <c r="G137">
        <v>2015</v>
      </c>
      <c r="H137" t="s">
        <v>115</v>
      </c>
      <c r="I137" t="s">
        <v>115</v>
      </c>
      <c r="J137" t="s">
        <v>115</v>
      </c>
      <c r="K137" t="s">
        <v>115</v>
      </c>
      <c r="L137" t="s">
        <v>115</v>
      </c>
      <c r="M137" t="s">
        <v>120</v>
      </c>
      <c r="N137" t="s">
        <v>120</v>
      </c>
      <c r="O137" t="s">
        <v>155</v>
      </c>
      <c r="P137" t="s">
        <v>155</v>
      </c>
      <c r="Q137" t="s">
        <v>118</v>
      </c>
      <c r="R137" t="s">
        <v>115</v>
      </c>
      <c r="S137" t="s">
        <v>115</v>
      </c>
      <c r="T137" t="s">
        <v>115</v>
      </c>
      <c r="U137" t="s">
        <v>115</v>
      </c>
      <c r="V137" t="s">
        <v>155</v>
      </c>
      <c r="W137" t="s">
        <v>115</v>
      </c>
      <c r="X137" t="s">
        <v>155</v>
      </c>
      <c r="Y137" t="s">
        <v>115</v>
      </c>
      <c r="Z137" t="s">
        <v>115</v>
      </c>
      <c r="AA137" t="s">
        <v>115</v>
      </c>
      <c r="AB137" t="s">
        <v>115</v>
      </c>
      <c r="AC137" t="s">
        <v>117</v>
      </c>
      <c r="AD137" t="s">
        <v>117</v>
      </c>
      <c r="AE137" t="s">
        <v>117</v>
      </c>
      <c r="AF137" t="s">
        <v>120</v>
      </c>
      <c r="AG137" t="s">
        <v>120</v>
      </c>
      <c r="AH137" t="s">
        <v>120</v>
      </c>
      <c r="AI137" t="s">
        <v>117</v>
      </c>
      <c r="AJ137" t="s">
        <v>120</v>
      </c>
      <c r="AK137" t="s">
        <v>120</v>
      </c>
      <c r="AL137" t="s">
        <v>124</v>
      </c>
      <c r="AM137" t="s">
        <v>115</v>
      </c>
      <c r="AN137" t="s">
        <v>115</v>
      </c>
      <c r="AO137" t="s">
        <v>120</v>
      </c>
      <c r="AP137" t="s">
        <v>117</v>
      </c>
      <c r="AQ137" t="s">
        <v>120</v>
      </c>
      <c r="AR137" t="s">
        <v>120</v>
      </c>
      <c r="AS137" t="s">
        <v>120</v>
      </c>
      <c r="AT137" t="s">
        <v>120</v>
      </c>
      <c r="AU137" t="s">
        <v>120</v>
      </c>
      <c r="AV137" t="s">
        <v>117</v>
      </c>
      <c r="AW137" t="s">
        <v>120</v>
      </c>
      <c r="AX137" t="s">
        <v>115</v>
      </c>
      <c r="AY137" t="s">
        <v>121</v>
      </c>
      <c r="AZ137" t="s">
        <v>118</v>
      </c>
      <c r="BA137" t="s">
        <v>120</v>
      </c>
      <c r="BB137" t="s">
        <v>120</v>
      </c>
      <c r="BC137" t="s">
        <v>124</v>
      </c>
      <c r="BD137" t="s">
        <v>120</v>
      </c>
      <c r="BE137" t="s">
        <v>120</v>
      </c>
      <c r="BF137" t="s">
        <v>115</v>
      </c>
      <c r="BG137" t="s">
        <v>124</v>
      </c>
      <c r="BH137" t="s">
        <v>120</v>
      </c>
      <c r="BI137" t="s">
        <v>120</v>
      </c>
      <c r="BJ137" t="s">
        <v>115</v>
      </c>
      <c r="BK137" t="s">
        <v>121</v>
      </c>
      <c r="BL137" t="s">
        <v>115</v>
      </c>
      <c r="BM137" t="s">
        <v>115</v>
      </c>
      <c r="BN137" t="s">
        <v>115</v>
      </c>
      <c r="BO137" t="s">
        <v>118</v>
      </c>
      <c r="BP137" t="s">
        <v>120</v>
      </c>
      <c r="BQ137" t="s">
        <v>115</v>
      </c>
      <c r="BR137" t="s">
        <v>120</v>
      </c>
      <c r="BS137" t="s">
        <v>115</v>
      </c>
      <c r="BT137" t="s">
        <v>118</v>
      </c>
      <c r="BU137" t="s">
        <v>121</v>
      </c>
      <c r="BV137" t="s">
        <v>118</v>
      </c>
      <c r="BW137" t="s">
        <v>117</v>
      </c>
      <c r="BX137" t="s">
        <v>117</v>
      </c>
      <c r="BY137" t="s">
        <v>155</v>
      </c>
      <c r="BZ137" t="s">
        <v>118</v>
      </c>
      <c r="CA137" t="s">
        <v>117</v>
      </c>
      <c r="CB137" t="s">
        <v>155</v>
      </c>
      <c r="CC137" t="s">
        <v>115</v>
      </c>
      <c r="CD137" t="s">
        <v>115</v>
      </c>
      <c r="CE137" t="s">
        <v>123</v>
      </c>
      <c r="CF137" t="s">
        <v>118</v>
      </c>
      <c r="CG137" t="s">
        <v>118</v>
      </c>
      <c r="CH137" t="s">
        <v>121</v>
      </c>
      <c r="CI137" t="s">
        <v>115</v>
      </c>
      <c r="CJ137" t="s">
        <v>115</v>
      </c>
      <c r="CK137" t="s">
        <v>118</v>
      </c>
      <c r="CL137" t="s">
        <v>118</v>
      </c>
      <c r="CM137" t="s">
        <v>118</v>
      </c>
      <c r="CN137" t="s">
        <v>118</v>
      </c>
      <c r="CO137" t="s">
        <v>123</v>
      </c>
      <c r="CP137" t="s">
        <v>121</v>
      </c>
      <c r="CQ137" t="s">
        <v>118</v>
      </c>
      <c r="CR137" t="s">
        <v>118</v>
      </c>
      <c r="CS137" t="s">
        <v>117</v>
      </c>
      <c r="CT137" t="s">
        <v>124</v>
      </c>
      <c r="CU137" t="s">
        <v>115</v>
      </c>
      <c r="CV137" t="s">
        <v>115</v>
      </c>
      <c r="CW137" t="s">
        <v>115</v>
      </c>
      <c r="CX137" t="s">
        <v>120</v>
      </c>
      <c r="CY137" t="s">
        <v>118</v>
      </c>
      <c r="CZ137" t="s">
        <v>118</v>
      </c>
      <c r="DA137" t="s">
        <v>118</v>
      </c>
      <c r="DB137" t="s">
        <v>123</v>
      </c>
      <c r="DC137" t="s">
        <v>115</v>
      </c>
      <c r="DD137" t="s">
        <v>115</v>
      </c>
      <c r="DE137" t="s">
        <v>115</v>
      </c>
      <c r="DF137" t="s">
        <v>121</v>
      </c>
      <c r="DG137" t="s">
        <v>118</v>
      </c>
      <c r="DH137" t="s">
        <v>117</v>
      </c>
      <c r="DI137" t="s">
        <v>118</v>
      </c>
      <c r="DJ137" t="s">
        <v>118</v>
      </c>
    </row>
    <row r="138" spans="2:114" x14ac:dyDescent="0.25">
      <c r="B138">
        <v>2011</v>
      </c>
      <c r="C138" t="s">
        <v>189</v>
      </c>
      <c r="D138" t="e" vm="31">
        <v>#VALUE!</v>
      </c>
      <c r="E138" t="str" cm="1">
        <f t="array" ref="E138">_FV(PEFA2011raw[[#This Row],[Country-abb]],"Abbreviation")</f>
        <v>NE</v>
      </c>
      <c r="F138" t="str">
        <f>_xlfn.XLOOKUP(PEFA2011raw[[#This Row],[ISO-2]],'Code'!$B$2:$B$250,'Code'!$C$2:$C$250,"",0)</f>
        <v>NER</v>
      </c>
      <c r="G138">
        <v>2013</v>
      </c>
      <c r="H138" t="s">
        <v>118</v>
      </c>
      <c r="I138" t="s">
        <v>118</v>
      </c>
      <c r="J138" t="s">
        <v>116</v>
      </c>
      <c r="K138" t="s">
        <v>117</v>
      </c>
      <c r="L138" t="s">
        <v>115</v>
      </c>
      <c r="M138" t="s">
        <v>118</v>
      </c>
      <c r="N138" t="s">
        <v>118</v>
      </c>
      <c r="O138" t="s">
        <v>121</v>
      </c>
      <c r="P138" t="s">
        <v>118</v>
      </c>
      <c r="Q138" t="s">
        <v>120</v>
      </c>
      <c r="R138" t="s">
        <v>117</v>
      </c>
      <c r="S138" t="s">
        <v>117</v>
      </c>
      <c r="T138" t="s">
        <v>117</v>
      </c>
      <c r="U138" t="s">
        <v>117</v>
      </c>
      <c r="V138" t="s">
        <v>124</v>
      </c>
      <c r="W138" t="s">
        <v>115</v>
      </c>
      <c r="X138" t="s">
        <v>120</v>
      </c>
      <c r="Y138" t="s">
        <v>118</v>
      </c>
      <c r="Z138" t="s">
        <v>118</v>
      </c>
      <c r="AA138" t="s">
        <v>123</v>
      </c>
      <c r="AB138" t="s">
        <v>118</v>
      </c>
      <c r="AC138" t="s">
        <v>116</v>
      </c>
      <c r="AD138" t="s">
        <v>117</v>
      </c>
      <c r="AE138" t="s">
        <v>115</v>
      </c>
      <c r="AF138" t="s">
        <v>117</v>
      </c>
      <c r="AG138" t="s">
        <v>117</v>
      </c>
      <c r="AH138" t="s">
        <v>116</v>
      </c>
      <c r="AI138" t="s">
        <v>117</v>
      </c>
      <c r="AJ138" t="s">
        <v>117</v>
      </c>
      <c r="AK138" t="s">
        <v>120</v>
      </c>
      <c r="AL138" t="s">
        <v>120</v>
      </c>
      <c r="AM138" t="s">
        <v>117</v>
      </c>
      <c r="AN138" t="s">
        <v>115</v>
      </c>
      <c r="AO138" t="s">
        <v>117</v>
      </c>
      <c r="AP138" t="s">
        <v>117</v>
      </c>
      <c r="AQ138" t="s">
        <v>116</v>
      </c>
      <c r="AR138" t="s">
        <v>120</v>
      </c>
      <c r="AS138" t="s">
        <v>117</v>
      </c>
      <c r="AT138" t="s">
        <v>117</v>
      </c>
      <c r="AU138" t="s">
        <v>117</v>
      </c>
      <c r="AV138" t="s">
        <v>117</v>
      </c>
      <c r="AW138" t="s">
        <v>117</v>
      </c>
      <c r="AX138" t="s">
        <v>117</v>
      </c>
      <c r="AY138" t="s">
        <v>121</v>
      </c>
      <c r="AZ138" t="s">
        <v>118</v>
      </c>
      <c r="BA138" t="s">
        <v>117</v>
      </c>
      <c r="BB138" t="s">
        <v>118</v>
      </c>
      <c r="BC138" t="s">
        <v>120</v>
      </c>
      <c r="BD138" t="s">
        <v>120</v>
      </c>
      <c r="BE138" t="s">
        <v>120</v>
      </c>
      <c r="BF138" t="s">
        <v>120</v>
      </c>
      <c r="BG138" t="s">
        <v>117</v>
      </c>
      <c r="BH138" t="s">
        <v>117</v>
      </c>
      <c r="BI138" t="s">
        <v>117</v>
      </c>
      <c r="BJ138" t="s">
        <v>117</v>
      </c>
      <c r="BK138" t="s">
        <v>117</v>
      </c>
      <c r="BL138" t="s">
        <v>117</v>
      </c>
      <c r="BM138" t="s">
        <v>117</v>
      </c>
      <c r="BN138" t="s">
        <v>117</v>
      </c>
      <c r="BO138" t="s">
        <v>117</v>
      </c>
      <c r="BP138" t="s">
        <v>124</v>
      </c>
      <c r="BQ138" t="s">
        <v>115</v>
      </c>
      <c r="BR138" t="s">
        <v>120</v>
      </c>
      <c r="BS138" t="s">
        <v>120</v>
      </c>
      <c r="BT138" t="s">
        <v>115</v>
      </c>
      <c r="BU138" t="s">
        <v>116</v>
      </c>
      <c r="BV138" t="s">
        <v>120</v>
      </c>
      <c r="BW138" t="s">
        <v>117</v>
      </c>
      <c r="BX138" t="s">
        <v>117</v>
      </c>
      <c r="BY138" t="s">
        <v>117</v>
      </c>
      <c r="BZ138" t="s">
        <v>117</v>
      </c>
      <c r="CA138" t="s">
        <v>117</v>
      </c>
      <c r="CB138" t="s">
        <v>117</v>
      </c>
      <c r="CC138" t="s">
        <v>118</v>
      </c>
      <c r="CD138" t="s">
        <v>118</v>
      </c>
      <c r="CE138" t="s">
        <v>118</v>
      </c>
      <c r="CF138" t="s">
        <v>117</v>
      </c>
      <c r="CG138" t="s">
        <v>117</v>
      </c>
      <c r="CH138" t="s">
        <v>116</v>
      </c>
      <c r="CI138" t="s">
        <v>120</v>
      </c>
      <c r="CJ138" t="s">
        <v>115</v>
      </c>
      <c r="CK138" t="s">
        <v>117</v>
      </c>
      <c r="CL138" t="s">
        <v>121</v>
      </c>
      <c r="CM138" t="s">
        <v>117</v>
      </c>
      <c r="CN138" t="s">
        <v>118</v>
      </c>
      <c r="CO138" t="s">
        <v>117</v>
      </c>
      <c r="CP138" t="s">
        <v>121</v>
      </c>
      <c r="CQ138" t="s">
        <v>117</v>
      </c>
      <c r="CR138" t="s">
        <v>115</v>
      </c>
      <c r="CS138" t="s">
        <v>118</v>
      </c>
      <c r="CT138" t="s">
        <v>124</v>
      </c>
      <c r="CU138" t="s">
        <v>120</v>
      </c>
      <c r="CV138" t="s">
        <v>120</v>
      </c>
      <c r="CW138" t="s">
        <v>115</v>
      </c>
      <c r="CX138" t="s">
        <v>115</v>
      </c>
      <c r="CY138" t="s">
        <v>121</v>
      </c>
      <c r="CZ138" t="s">
        <v>118</v>
      </c>
      <c r="DA138" t="s">
        <v>118</v>
      </c>
      <c r="DB138" t="s">
        <v>120</v>
      </c>
      <c r="DC138" t="s">
        <v>118</v>
      </c>
      <c r="DD138" t="s">
        <v>118</v>
      </c>
      <c r="DE138" t="s">
        <v>118</v>
      </c>
      <c r="DF138" t="s">
        <v>121</v>
      </c>
      <c r="DG138" t="s">
        <v>120</v>
      </c>
      <c r="DH138" t="s">
        <v>118</v>
      </c>
      <c r="DI138" t="s">
        <v>118</v>
      </c>
      <c r="DJ138" t="s">
        <v>118</v>
      </c>
    </row>
    <row r="139" spans="2:114" x14ac:dyDescent="0.25">
      <c r="B139">
        <v>2011</v>
      </c>
      <c r="C139" t="s">
        <v>189</v>
      </c>
      <c r="D139" t="e" vm="31">
        <v>#VALUE!</v>
      </c>
      <c r="E139" t="str" cm="1">
        <f t="array" ref="E139">_FV(PEFA2011raw[[#This Row],[Country-abb]],"Abbreviation")</f>
        <v>NE</v>
      </c>
      <c r="F139" t="str">
        <f>_xlfn.XLOOKUP(PEFA2011raw[[#This Row],[ISO-2]],'Code'!$B$2:$B$250,'Code'!$C$2:$C$250,"",0)</f>
        <v>NER</v>
      </c>
      <c r="G139">
        <v>2008</v>
      </c>
      <c r="H139" t="s">
        <v>117</v>
      </c>
      <c r="I139" t="s">
        <v>117</v>
      </c>
      <c r="J139" t="s">
        <v>115</v>
      </c>
      <c r="K139" t="s">
        <v>115</v>
      </c>
      <c r="L139" t="s">
        <v>137</v>
      </c>
      <c r="M139" t="s">
        <v>118</v>
      </c>
      <c r="N139" t="s">
        <v>118</v>
      </c>
      <c r="O139" t="s">
        <v>121</v>
      </c>
      <c r="P139" t="s">
        <v>118</v>
      </c>
      <c r="Q139" t="s">
        <v>120</v>
      </c>
      <c r="R139" t="s">
        <v>117</v>
      </c>
      <c r="S139" t="s">
        <v>117</v>
      </c>
      <c r="T139" t="s">
        <v>118</v>
      </c>
      <c r="U139" t="s">
        <v>118</v>
      </c>
      <c r="V139" t="s">
        <v>124</v>
      </c>
      <c r="W139" t="s">
        <v>115</v>
      </c>
      <c r="X139" t="s">
        <v>120</v>
      </c>
      <c r="Y139" t="s">
        <v>121</v>
      </c>
      <c r="Z139" t="s">
        <v>118</v>
      </c>
      <c r="AA139" t="s">
        <v>137</v>
      </c>
      <c r="AB139" t="s">
        <v>117</v>
      </c>
      <c r="AC139" t="s">
        <v>116</v>
      </c>
      <c r="AD139" t="s">
        <v>117</v>
      </c>
      <c r="AE139" t="s">
        <v>115</v>
      </c>
      <c r="AF139" t="s">
        <v>117</v>
      </c>
      <c r="AG139" t="s">
        <v>117</v>
      </c>
      <c r="AH139" t="s">
        <v>116</v>
      </c>
      <c r="AI139" t="s">
        <v>118</v>
      </c>
      <c r="AJ139" t="s">
        <v>117</v>
      </c>
      <c r="AK139" t="s">
        <v>115</v>
      </c>
      <c r="AL139" t="s">
        <v>117</v>
      </c>
      <c r="AM139" t="s">
        <v>117</v>
      </c>
      <c r="AN139" t="s">
        <v>120</v>
      </c>
      <c r="AO139" t="s">
        <v>117</v>
      </c>
      <c r="AP139" t="s">
        <v>118</v>
      </c>
      <c r="AQ139" t="s">
        <v>116</v>
      </c>
      <c r="AR139" t="s">
        <v>120</v>
      </c>
      <c r="AS139" t="s">
        <v>117</v>
      </c>
      <c r="AT139" t="s">
        <v>117</v>
      </c>
      <c r="AU139" t="s">
        <v>117</v>
      </c>
      <c r="AV139" t="s">
        <v>117</v>
      </c>
      <c r="AW139" t="s">
        <v>117</v>
      </c>
      <c r="AX139" t="s">
        <v>117</v>
      </c>
      <c r="AY139" t="s">
        <v>121</v>
      </c>
      <c r="AZ139" t="s">
        <v>119</v>
      </c>
      <c r="BA139" t="s">
        <v>120</v>
      </c>
      <c r="BB139" t="s">
        <v>118</v>
      </c>
      <c r="BC139" t="s">
        <v>116</v>
      </c>
      <c r="BD139" t="s">
        <v>117</v>
      </c>
      <c r="BE139" t="s">
        <v>117</v>
      </c>
      <c r="BF139" t="s">
        <v>115</v>
      </c>
      <c r="BG139" t="s">
        <v>121</v>
      </c>
      <c r="BH139" t="s">
        <v>118</v>
      </c>
      <c r="BI139" t="s">
        <v>120</v>
      </c>
      <c r="BJ139" t="s">
        <v>118</v>
      </c>
      <c r="BK139" t="s">
        <v>121</v>
      </c>
      <c r="BL139" t="s">
        <v>120</v>
      </c>
      <c r="BM139" t="s">
        <v>117</v>
      </c>
      <c r="BN139" t="s">
        <v>115</v>
      </c>
      <c r="BO139" t="s">
        <v>118</v>
      </c>
      <c r="BP139" t="s">
        <v>120</v>
      </c>
      <c r="BQ139" t="s">
        <v>120</v>
      </c>
      <c r="BR139" t="s">
        <v>120</v>
      </c>
      <c r="BS139" t="s">
        <v>120</v>
      </c>
      <c r="BT139" t="s">
        <v>137</v>
      </c>
      <c r="BU139" t="s">
        <v>116</v>
      </c>
      <c r="BV139" t="s">
        <v>120</v>
      </c>
      <c r="BW139" t="s">
        <v>117</v>
      </c>
      <c r="BX139" t="s">
        <v>117</v>
      </c>
      <c r="BY139" t="s">
        <v>117</v>
      </c>
      <c r="BZ139" t="s">
        <v>117</v>
      </c>
      <c r="CA139" t="s">
        <v>117</v>
      </c>
      <c r="CB139" t="s">
        <v>117</v>
      </c>
      <c r="CC139" t="s">
        <v>118</v>
      </c>
      <c r="CD139" t="s">
        <v>118</v>
      </c>
      <c r="CE139" t="s">
        <v>118</v>
      </c>
      <c r="CF139" t="s">
        <v>118</v>
      </c>
      <c r="CG139" t="s">
        <v>118</v>
      </c>
      <c r="CH139" t="s">
        <v>121</v>
      </c>
      <c r="CI139" t="s">
        <v>120</v>
      </c>
      <c r="CJ139" t="s">
        <v>118</v>
      </c>
      <c r="CK139" t="s">
        <v>117</v>
      </c>
      <c r="CL139" t="s">
        <v>116</v>
      </c>
      <c r="CM139" t="s">
        <v>117</v>
      </c>
      <c r="CN139" t="s">
        <v>117</v>
      </c>
      <c r="CO139" t="s">
        <v>115</v>
      </c>
      <c r="CP139" t="s">
        <v>118</v>
      </c>
      <c r="CQ139" t="s">
        <v>118</v>
      </c>
      <c r="CR139" t="s">
        <v>118</v>
      </c>
      <c r="CS139" t="s">
        <v>118</v>
      </c>
      <c r="CT139" t="s">
        <v>116</v>
      </c>
      <c r="CU139" t="s">
        <v>117</v>
      </c>
      <c r="CV139" t="s">
        <v>120</v>
      </c>
      <c r="CW139" t="s">
        <v>120</v>
      </c>
      <c r="CX139" t="s">
        <v>117</v>
      </c>
      <c r="CY139" t="s">
        <v>116</v>
      </c>
      <c r="CZ139" t="s">
        <v>115</v>
      </c>
      <c r="DA139" t="s">
        <v>117</v>
      </c>
      <c r="DB139" t="s">
        <v>117</v>
      </c>
      <c r="DC139" t="s">
        <v>121</v>
      </c>
      <c r="DD139" t="s">
        <v>117</v>
      </c>
      <c r="DE139" t="s">
        <v>118</v>
      </c>
      <c r="DF139" t="s">
        <v>116</v>
      </c>
      <c r="DG139" t="s">
        <v>120</v>
      </c>
      <c r="DH139" t="s">
        <v>117</v>
      </c>
      <c r="DI139" t="s">
        <v>118</v>
      </c>
      <c r="DJ139" t="s">
        <v>118</v>
      </c>
    </row>
    <row r="140" spans="2:114" x14ac:dyDescent="0.25">
      <c r="B140">
        <v>2011</v>
      </c>
      <c r="C140" t="s">
        <v>204</v>
      </c>
      <c r="D140" t="e" vm="71">
        <v>#VALUE!</v>
      </c>
      <c r="E140" t="str" cm="1">
        <f t="array" ref="E140">_FV(PEFA2011raw[[#This Row],[Country-abb]],"Abbreviation")</f>
        <v>NU</v>
      </c>
      <c r="F140" t="str">
        <f>_xlfn.XLOOKUP(PEFA2011raw[[#This Row],[ISO-2]],'Code'!$B$2:$B$250,'Code'!$C$2:$C$250,"",0)</f>
        <v>NIU</v>
      </c>
      <c r="G140">
        <v>2011</v>
      </c>
      <c r="H140" t="s">
        <v>115</v>
      </c>
      <c r="I140" t="s">
        <v>115</v>
      </c>
      <c r="J140" t="s">
        <v>116</v>
      </c>
      <c r="K140" t="s">
        <v>117</v>
      </c>
      <c r="L140" t="s">
        <v>115</v>
      </c>
      <c r="M140" t="s">
        <v>120</v>
      </c>
      <c r="N140" t="s">
        <v>120</v>
      </c>
      <c r="O140" t="s">
        <v>115</v>
      </c>
      <c r="P140" t="s">
        <v>115</v>
      </c>
      <c r="Q140" t="s">
        <v>115</v>
      </c>
      <c r="R140" t="s">
        <v>117</v>
      </c>
      <c r="S140" t="s">
        <v>117</v>
      </c>
      <c r="T140" t="s">
        <v>117</v>
      </c>
      <c r="U140" t="s">
        <v>117</v>
      </c>
      <c r="V140" t="s">
        <v>121</v>
      </c>
      <c r="W140" t="s">
        <v>115</v>
      </c>
      <c r="X140" t="s">
        <v>118</v>
      </c>
      <c r="Y140" t="s">
        <v>123</v>
      </c>
      <c r="Z140" t="s">
        <v>123</v>
      </c>
      <c r="AA140" t="s">
        <v>123</v>
      </c>
      <c r="AB140" t="s">
        <v>123</v>
      </c>
      <c r="AC140" t="s">
        <v>115</v>
      </c>
      <c r="AD140" t="s">
        <v>115</v>
      </c>
      <c r="AE140" t="s">
        <v>123</v>
      </c>
      <c r="AF140" t="s">
        <v>118</v>
      </c>
      <c r="AG140" t="s">
        <v>118</v>
      </c>
      <c r="AH140" t="s">
        <v>121</v>
      </c>
      <c r="AI140" t="s">
        <v>117</v>
      </c>
      <c r="AJ140" t="s">
        <v>118</v>
      </c>
      <c r="AK140" t="s">
        <v>117</v>
      </c>
      <c r="AL140" t="s">
        <v>118</v>
      </c>
      <c r="AM140" t="s">
        <v>118</v>
      </c>
      <c r="AN140" t="s">
        <v>123</v>
      </c>
      <c r="AO140" t="s">
        <v>118</v>
      </c>
      <c r="AP140" t="s">
        <v>118</v>
      </c>
      <c r="AQ140" t="s">
        <v>117</v>
      </c>
      <c r="AR140" t="s">
        <v>117</v>
      </c>
      <c r="AS140" t="s">
        <v>117</v>
      </c>
      <c r="AT140" t="s">
        <v>123</v>
      </c>
      <c r="AU140" t="s">
        <v>117</v>
      </c>
      <c r="AV140" t="s">
        <v>117</v>
      </c>
      <c r="AW140" t="s">
        <v>117</v>
      </c>
      <c r="AX140" t="s">
        <v>117</v>
      </c>
      <c r="AY140" t="s">
        <v>119</v>
      </c>
      <c r="AZ140" t="s">
        <v>119</v>
      </c>
      <c r="BA140" t="s">
        <v>120</v>
      </c>
      <c r="BB140" t="s">
        <v>115</v>
      </c>
      <c r="BC140" t="s">
        <v>124</v>
      </c>
      <c r="BD140" t="s">
        <v>115</v>
      </c>
      <c r="BE140" t="s">
        <v>120</v>
      </c>
      <c r="BF140" t="s">
        <v>115</v>
      </c>
      <c r="BG140" t="s">
        <v>121</v>
      </c>
      <c r="BH140" t="s">
        <v>115</v>
      </c>
      <c r="BI140" t="s">
        <v>117</v>
      </c>
      <c r="BJ140" t="s">
        <v>118</v>
      </c>
      <c r="BK140" t="s">
        <v>121</v>
      </c>
      <c r="BL140" t="s">
        <v>120</v>
      </c>
      <c r="BM140" t="s">
        <v>115</v>
      </c>
      <c r="BN140" t="s">
        <v>120</v>
      </c>
      <c r="BO140" t="s">
        <v>118</v>
      </c>
      <c r="BP140" t="s">
        <v>118</v>
      </c>
      <c r="BQ140" t="s">
        <v>118</v>
      </c>
      <c r="BR140" t="s">
        <v>118</v>
      </c>
      <c r="BS140" t="s">
        <v>118</v>
      </c>
      <c r="BT140" t="s">
        <v>118</v>
      </c>
      <c r="BU140" t="s">
        <v>116</v>
      </c>
      <c r="BV140" t="s">
        <v>120</v>
      </c>
      <c r="BW140" t="s">
        <v>117</v>
      </c>
      <c r="BX140" t="s">
        <v>120</v>
      </c>
      <c r="BY140" t="s">
        <v>121</v>
      </c>
      <c r="BZ140" t="s">
        <v>118</v>
      </c>
      <c r="CA140" t="s">
        <v>117</v>
      </c>
      <c r="CB140" t="s">
        <v>118</v>
      </c>
      <c r="CC140" t="s">
        <v>121</v>
      </c>
      <c r="CD140" t="s">
        <v>120</v>
      </c>
      <c r="CE140" t="s">
        <v>118</v>
      </c>
      <c r="CF140" t="s">
        <v>120</v>
      </c>
      <c r="CG140" t="s">
        <v>120</v>
      </c>
      <c r="CH140" t="s">
        <v>116</v>
      </c>
      <c r="CI140" t="s">
        <v>117</v>
      </c>
      <c r="CJ140" t="s">
        <v>115</v>
      </c>
      <c r="CK140" t="s">
        <v>120</v>
      </c>
      <c r="CL140" t="s">
        <v>121</v>
      </c>
      <c r="CM140" t="s">
        <v>115</v>
      </c>
      <c r="CN140" t="s">
        <v>118</v>
      </c>
      <c r="CO140" t="s">
        <v>117</v>
      </c>
      <c r="CP140" t="s">
        <v>121</v>
      </c>
      <c r="CQ140" t="s">
        <v>120</v>
      </c>
      <c r="CR140" t="s">
        <v>118</v>
      </c>
      <c r="CS140" t="s">
        <v>118</v>
      </c>
      <c r="CT140" t="s">
        <v>116</v>
      </c>
      <c r="CU140" t="s">
        <v>117</v>
      </c>
      <c r="CV140" t="s">
        <v>120</v>
      </c>
      <c r="CW140" t="s">
        <v>117</v>
      </c>
      <c r="CX140" t="s">
        <v>117</v>
      </c>
      <c r="CY140" t="s">
        <v>121</v>
      </c>
      <c r="CZ140" t="s">
        <v>120</v>
      </c>
      <c r="DA140" t="s">
        <v>118</v>
      </c>
      <c r="DB140" t="s">
        <v>118</v>
      </c>
      <c r="DC140" t="s">
        <v>115</v>
      </c>
      <c r="DD140" t="s">
        <v>115</v>
      </c>
      <c r="DE140" t="s">
        <v>115</v>
      </c>
      <c r="DF140" t="s">
        <v>118</v>
      </c>
      <c r="DG140" t="s">
        <v>118</v>
      </c>
      <c r="DH140" t="s">
        <v>118</v>
      </c>
      <c r="DI140" t="s">
        <v>118</v>
      </c>
      <c r="DJ140" t="s">
        <v>118</v>
      </c>
    </row>
    <row r="141" spans="2:114" x14ac:dyDescent="0.25">
      <c r="B141">
        <v>2011</v>
      </c>
      <c r="C141" t="s">
        <v>230</v>
      </c>
      <c r="D141" t="e" vm="105">
        <v>#VALUE!</v>
      </c>
      <c r="E141" t="str" cm="1">
        <f t="array" ref="E141">_FV(PEFA2011raw[[#This Row],[Country-abb]],"Abbreviation")</f>
        <v>NO</v>
      </c>
      <c r="F141" t="str">
        <f>_xlfn.XLOOKUP(PEFA2011raw[[#This Row],[ISO-2]],'Code'!$B$2:$B$250,'Code'!$C$2:$C$250,"",0)</f>
        <v>NOR</v>
      </c>
      <c r="G141">
        <v>2008</v>
      </c>
      <c r="H141" t="s">
        <v>115</v>
      </c>
      <c r="I141" t="s">
        <v>115</v>
      </c>
      <c r="J141" t="s">
        <v>115</v>
      </c>
      <c r="K141" t="s">
        <v>115</v>
      </c>
      <c r="L141" t="s">
        <v>137</v>
      </c>
      <c r="M141" t="s">
        <v>115</v>
      </c>
      <c r="N141" t="s">
        <v>115</v>
      </c>
      <c r="O141" t="s">
        <v>115</v>
      </c>
      <c r="P141" t="s">
        <v>115</v>
      </c>
      <c r="Q141" t="s">
        <v>115</v>
      </c>
      <c r="R141" t="s">
        <v>115</v>
      </c>
      <c r="S141" t="s">
        <v>115</v>
      </c>
      <c r="T141" t="s">
        <v>115</v>
      </c>
      <c r="U141" t="s">
        <v>115</v>
      </c>
      <c r="V141" t="s">
        <v>115</v>
      </c>
      <c r="W141" t="s">
        <v>115</v>
      </c>
      <c r="X141" t="s">
        <v>123</v>
      </c>
      <c r="Y141" t="s">
        <v>120</v>
      </c>
      <c r="Z141" t="s">
        <v>115</v>
      </c>
      <c r="AA141" t="s">
        <v>120</v>
      </c>
      <c r="AB141" t="s">
        <v>117</v>
      </c>
      <c r="AC141" t="s">
        <v>116</v>
      </c>
      <c r="AD141" t="s">
        <v>117</v>
      </c>
      <c r="AE141" t="s">
        <v>115</v>
      </c>
      <c r="AF141" t="s">
        <v>120</v>
      </c>
      <c r="AG141" t="s">
        <v>120</v>
      </c>
      <c r="AH141" t="s">
        <v>115</v>
      </c>
      <c r="AI141" t="s">
        <v>115</v>
      </c>
      <c r="AJ141" t="s">
        <v>115</v>
      </c>
      <c r="AK141" t="s">
        <v>115</v>
      </c>
      <c r="AL141" t="s">
        <v>116</v>
      </c>
      <c r="AM141" t="s">
        <v>118</v>
      </c>
      <c r="AN141" t="s">
        <v>115</v>
      </c>
      <c r="AO141" t="s">
        <v>117</v>
      </c>
      <c r="AP141" t="s">
        <v>120</v>
      </c>
      <c r="AQ141" t="s">
        <v>115</v>
      </c>
      <c r="AR141" t="s">
        <v>115</v>
      </c>
      <c r="AS141" t="s">
        <v>115</v>
      </c>
      <c r="AT141" t="s">
        <v>115</v>
      </c>
      <c r="AU141" t="s">
        <v>115</v>
      </c>
      <c r="AV141" t="s">
        <v>115</v>
      </c>
      <c r="AW141" t="s">
        <v>115</v>
      </c>
      <c r="AX141" t="s">
        <v>115</v>
      </c>
      <c r="AY141" t="s">
        <v>115</v>
      </c>
      <c r="AZ141" t="s">
        <v>115</v>
      </c>
      <c r="BA141" t="s">
        <v>115</v>
      </c>
      <c r="BB141" t="s">
        <v>115</v>
      </c>
      <c r="BC141" t="s">
        <v>115</v>
      </c>
      <c r="BD141" t="s">
        <v>115</v>
      </c>
      <c r="BE141" t="s">
        <v>115</v>
      </c>
      <c r="BF141" t="s">
        <v>115</v>
      </c>
      <c r="BG141" t="s">
        <v>115</v>
      </c>
      <c r="BH141" t="s">
        <v>115</v>
      </c>
      <c r="BI141" t="s">
        <v>115</v>
      </c>
      <c r="BJ141" t="s">
        <v>115</v>
      </c>
      <c r="BK141" t="s">
        <v>115</v>
      </c>
      <c r="BL141" t="s">
        <v>115</v>
      </c>
      <c r="BM141" t="s">
        <v>115</v>
      </c>
      <c r="BN141" t="s">
        <v>115</v>
      </c>
      <c r="BO141" t="s">
        <v>115</v>
      </c>
      <c r="BP141" t="s">
        <v>120</v>
      </c>
      <c r="BQ141" t="s">
        <v>118</v>
      </c>
      <c r="BR141" t="s">
        <v>120</v>
      </c>
      <c r="BS141" t="s">
        <v>115</v>
      </c>
      <c r="BT141" t="s">
        <v>137</v>
      </c>
      <c r="BU141" t="s">
        <v>115</v>
      </c>
      <c r="BV141" t="s">
        <v>115</v>
      </c>
      <c r="BW141" t="s">
        <v>115</v>
      </c>
      <c r="BX141" t="s">
        <v>115</v>
      </c>
      <c r="BY141" t="s">
        <v>118</v>
      </c>
      <c r="BZ141" t="s">
        <v>118</v>
      </c>
      <c r="CA141" t="s">
        <v>118</v>
      </c>
      <c r="CB141" t="s">
        <v>118</v>
      </c>
      <c r="CC141" t="s">
        <v>124</v>
      </c>
      <c r="CD141" t="s">
        <v>115</v>
      </c>
      <c r="CE141" t="s">
        <v>120</v>
      </c>
      <c r="CF141" t="s">
        <v>118</v>
      </c>
      <c r="CG141" t="s">
        <v>118</v>
      </c>
      <c r="CH141" t="s">
        <v>116</v>
      </c>
      <c r="CI141" t="s">
        <v>117</v>
      </c>
      <c r="CJ141" t="s">
        <v>115</v>
      </c>
      <c r="CK141" t="s">
        <v>115</v>
      </c>
      <c r="CL141" t="s">
        <v>115</v>
      </c>
      <c r="CM141" t="s">
        <v>115</v>
      </c>
      <c r="CN141" t="s">
        <v>115</v>
      </c>
      <c r="CO141" t="s">
        <v>115</v>
      </c>
      <c r="CP141" t="s">
        <v>124</v>
      </c>
      <c r="CQ141" t="s">
        <v>115</v>
      </c>
      <c r="CR141" t="s">
        <v>120</v>
      </c>
      <c r="CS141" t="s">
        <v>120</v>
      </c>
      <c r="CT141" t="s">
        <v>124</v>
      </c>
      <c r="CU141" t="s">
        <v>120</v>
      </c>
      <c r="CV141" t="s">
        <v>115</v>
      </c>
      <c r="CW141" t="s">
        <v>115</v>
      </c>
      <c r="CX141" t="s">
        <v>115</v>
      </c>
      <c r="CY141" t="s">
        <v>116</v>
      </c>
      <c r="CZ141" t="s">
        <v>120</v>
      </c>
      <c r="DA141" t="s">
        <v>117</v>
      </c>
      <c r="DB141" t="s">
        <v>117</v>
      </c>
      <c r="DC141" t="s">
        <v>123</v>
      </c>
      <c r="DD141" t="s">
        <v>123</v>
      </c>
      <c r="DE141" t="s">
        <v>123</v>
      </c>
      <c r="DF141" t="s">
        <v>123</v>
      </c>
      <c r="DG141" t="s">
        <v>123</v>
      </c>
      <c r="DH141" t="s">
        <v>123</v>
      </c>
      <c r="DI141" t="s">
        <v>123</v>
      </c>
      <c r="DJ141" t="s">
        <v>123</v>
      </c>
    </row>
    <row r="142" spans="2:114" x14ac:dyDescent="0.25">
      <c r="B142">
        <v>2011</v>
      </c>
      <c r="C142" t="s">
        <v>181</v>
      </c>
      <c r="D142" t="e" vm="106">
        <v>#VALUE!</v>
      </c>
      <c r="E142" t="str" cm="1">
        <f t="array" ref="E142">_FV(PEFA2011raw[[#This Row],[Country-abb]],"Abbreviation")</f>
        <v>PK</v>
      </c>
      <c r="F142" t="str">
        <f>_xlfn.XLOOKUP(PEFA2011raw[[#This Row],[ISO-2]],'Code'!$B$2:$B$250,'Code'!$C$2:$C$250,"",0)</f>
        <v>PAK</v>
      </c>
      <c r="G142">
        <v>2012</v>
      </c>
      <c r="H142" t="s">
        <v>120</v>
      </c>
      <c r="I142" t="s">
        <v>120</v>
      </c>
      <c r="J142" t="s">
        <v>116</v>
      </c>
      <c r="K142" t="s">
        <v>117</v>
      </c>
      <c r="L142" t="s">
        <v>115</v>
      </c>
      <c r="M142" t="s">
        <v>120</v>
      </c>
      <c r="N142" t="s">
        <v>120</v>
      </c>
      <c r="O142" t="s">
        <v>119</v>
      </c>
      <c r="P142" t="s">
        <v>119</v>
      </c>
      <c r="Q142" t="s">
        <v>118</v>
      </c>
      <c r="R142" t="s">
        <v>115</v>
      </c>
      <c r="S142" t="s">
        <v>115</v>
      </c>
      <c r="T142" t="s">
        <v>115</v>
      </c>
      <c r="U142" t="s">
        <v>115</v>
      </c>
      <c r="V142" t="s">
        <v>116</v>
      </c>
      <c r="W142" t="s">
        <v>115</v>
      </c>
      <c r="X142" t="s">
        <v>117</v>
      </c>
      <c r="Y142" t="s">
        <v>115</v>
      </c>
      <c r="Z142" t="s">
        <v>115</v>
      </c>
      <c r="AA142" t="s">
        <v>120</v>
      </c>
      <c r="AB142" t="s">
        <v>115</v>
      </c>
      <c r="AC142" t="s">
        <v>116</v>
      </c>
      <c r="AD142" t="s">
        <v>117</v>
      </c>
      <c r="AE142" t="s">
        <v>115</v>
      </c>
      <c r="AF142" t="s">
        <v>120</v>
      </c>
      <c r="AG142" t="s">
        <v>120</v>
      </c>
      <c r="AH142" t="s">
        <v>115</v>
      </c>
      <c r="AI142" t="s">
        <v>115</v>
      </c>
      <c r="AJ142" t="s">
        <v>115</v>
      </c>
      <c r="AK142" t="s">
        <v>115</v>
      </c>
      <c r="AL142" t="s">
        <v>124</v>
      </c>
      <c r="AM142" t="s">
        <v>117</v>
      </c>
      <c r="AN142" t="s">
        <v>115</v>
      </c>
      <c r="AO142" t="s">
        <v>115</v>
      </c>
      <c r="AP142" t="s">
        <v>120</v>
      </c>
      <c r="AQ142" t="s">
        <v>120</v>
      </c>
      <c r="AR142" t="s">
        <v>117</v>
      </c>
      <c r="AS142" t="s">
        <v>120</v>
      </c>
      <c r="AT142" t="s">
        <v>120</v>
      </c>
      <c r="AU142" t="s">
        <v>116</v>
      </c>
      <c r="AV142" t="s">
        <v>118</v>
      </c>
      <c r="AW142" t="s">
        <v>120</v>
      </c>
      <c r="AX142" t="s">
        <v>120</v>
      </c>
      <c r="AY142" t="s">
        <v>121</v>
      </c>
      <c r="AZ142" t="s">
        <v>117</v>
      </c>
      <c r="BA142" t="s">
        <v>115</v>
      </c>
      <c r="BB142" t="s">
        <v>118</v>
      </c>
      <c r="BC142" t="s">
        <v>116</v>
      </c>
      <c r="BD142" t="s">
        <v>120</v>
      </c>
      <c r="BE142" t="s">
        <v>117</v>
      </c>
      <c r="BF142" t="s">
        <v>117</v>
      </c>
      <c r="BG142" t="s">
        <v>124</v>
      </c>
      <c r="BH142" t="s">
        <v>120</v>
      </c>
      <c r="BI142" t="s">
        <v>120</v>
      </c>
      <c r="BJ142" t="s">
        <v>115</v>
      </c>
      <c r="BK142" t="s">
        <v>124</v>
      </c>
      <c r="BL142" t="s">
        <v>120</v>
      </c>
      <c r="BM142" t="s">
        <v>115</v>
      </c>
      <c r="BN142" t="s">
        <v>115</v>
      </c>
      <c r="BO142" t="s">
        <v>115</v>
      </c>
      <c r="BP142" t="s">
        <v>121</v>
      </c>
      <c r="BQ142" t="s">
        <v>120</v>
      </c>
      <c r="BR142" t="s">
        <v>118</v>
      </c>
      <c r="BS142" t="s">
        <v>118</v>
      </c>
      <c r="BT142" t="s">
        <v>118</v>
      </c>
      <c r="BU142" t="s">
        <v>116</v>
      </c>
      <c r="BV142" t="s">
        <v>120</v>
      </c>
      <c r="BW142" t="s">
        <v>120</v>
      </c>
      <c r="BX142" t="s">
        <v>117</v>
      </c>
      <c r="BY142" t="s">
        <v>118</v>
      </c>
      <c r="BZ142" t="s">
        <v>118</v>
      </c>
      <c r="CA142" t="s">
        <v>118</v>
      </c>
      <c r="CB142" t="s">
        <v>118</v>
      </c>
      <c r="CC142" t="s">
        <v>121</v>
      </c>
      <c r="CD142" t="s">
        <v>118</v>
      </c>
      <c r="CE142" t="s">
        <v>117</v>
      </c>
      <c r="CF142" t="s">
        <v>123</v>
      </c>
      <c r="CG142" t="s">
        <v>123</v>
      </c>
      <c r="CH142" t="s">
        <v>116</v>
      </c>
      <c r="CI142" t="s">
        <v>117</v>
      </c>
      <c r="CJ142" t="s">
        <v>115</v>
      </c>
      <c r="CK142" t="s">
        <v>120</v>
      </c>
      <c r="CL142" t="s">
        <v>116</v>
      </c>
      <c r="CM142" t="s">
        <v>117</v>
      </c>
      <c r="CN142" t="s">
        <v>115</v>
      </c>
      <c r="CO142" t="s">
        <v>117</v>
      </c>
      <c r="CP142" t="s">
        <v>120</v>
      </c>
      <c r="CQ142" t="s">
        <v>120</v>
      </c>
      <c r="CR142" t="s">
        <v>120</v>
      </c>
      <c r="CS142" t="s">
        <v>120</v>
      </c>
      <c r="CT142" t="s">
        <v>116</v>
      </c>
      <c r="CU142" t="s">
        <v>120</v>
      </c>
      <c r="CV142" t="s">
        <v>120</v>
      </c>
      <c r="CW142" t="s">
        <v>117</v>
      </c>
      <c r="CX142" t="s">
        <v>117</v>
      </c>
      <c r="CY142" t="s">
        <v>121</v>
      </c>
      <c r="CZ142" t="s">
        <v>118</v>
      </c>
      <c r="DA142" t="s">
        <v>115</v>
      </c>
      <c r="DB142" t="s">
        <v>120</v>
      </c>
      <c r="DC142" t="s">
        <v>115</v>
      </c>
      <c r="DD142" t="s">
        <v>115</v>
      </c>
      <c r="DE142" t="s">
        <v>115</v>
      </c>
      <c r="DF142" t="s">
        <v>117</v>
      </c>
      <c r="DG142" t="s">
        <v>117</v>
      </c>
      <c r="DH142" t="s">
        <v>117</v>
      </c>
      <c r="DI142" t="s">
        <v>118</v>
      </c>
      <c r="DJ142" t="s">
        <v>118</v>
      </c>
    </row>
    <row r="143" spans="2:114" x14ac:dyDescent="0.25">
      <c r="B143">
        <v>2011</v>
      </c>
      <c r="C143" t="s">
        <v>181</v>
      </c>
      <c r="D143" t="e" vm="106">
        <v>#VALUE!</v>
      </c>
      <c r="E143" t="str" cm="1">
        <f t="array" ref="E143">_FV(PEFA2011raw[[#This Row],[Country-abb]],"Abbreviation")</f>
        <v>PK</v>
      </c>
      <c r="F143" t="str">
        <f>_xlfn.XLOOKUP(PEFA2011raw[[#This Row],[ISO-2]],'Code'!$B$2:$B$250,'Code'!$C$2:$C$250,"",0)</f>
        <v>PAK</v>
      </c>
      <c r="G143">
        <v>2009</v>
      </c>
      <c r="H143" t="s">
        <v>118</v>
      </c>
      <c r="I143" t="s">
        <v>118</v>
      </c>
      <c r="J143" t="s">
        <v>120</v>
      </c>
      <c r="K143" t="s">
        <v>120</v>
      </c>
      <c r="L143" t="s">
        <v>137</v>
      </c>
      <c r="M143" t="s">
        <v>115</v>
      </c>
      <c r="N143" t="s">
        <v>115</v>
      </c>
      <c r="O143" t="s">
        <v>119</v>
      </c>
      <c r="P143" t="s">
        <v>119</v>
      </c>
      <c r="Q143" t="s">
        <v>118</v>
      </c>
      <c r="R143" t="s">
        <v>115</v>
      </c>
      <c r="S143" t="s">
        <v>115</v>
      </c>
      <c r="T143" t="s">
        <v>120</v>
      </c>
      <c r="U143" t="s">
        <v>120</v>
      </c>
      <c r="V143" t="s">
        <v>121</v>
      </c>
      <c r="W143" t="s">
        <v>115</v>
      </c>
      <c r="X143" t="s">
        <v>118</v>
      </c>
      <c r="Y143" t="s">
        <v>115</v>
      </c>
      <c r="Z143" t="s">
        <v>115</v>
      </c>
      <c r="AA143" t="s">
        <v>115</v>
      </c>
      <c r="AB143" t="s">
        <v>115</v>
      </c>
      <c r="AC143" t="s">
        <v>116</v>
      </c>
      <c r="AD143" t="s">
        <v>117</v>
      </c>
      <c r="AE143" t="s">
        <v>115</v>
      </c>
      <c r="AF143" t="s">
        <v>117</v>
      </c>
      <c r="AG143" t="s">
        <v>117</v>
      </c>
      <c r="AH143" t="s">
        <v>124</v>
      </c>
      <c r="AI143" t="s">
        <v>115</v>
      </c>
      <c r="AJ143" t="s">
        <v>117</v>
      </c>
      <c r="AK143" t="s">
        <v>115</v>
      </c>
      <c r="AL143" t="s">
        <v>116</v>
      </c>
      <c r="AM143" t="s">
        <v>117</v>
      </c>
      <c r="AN143" t="s">
        <v>120</v>
      </c>
      <c r="AO143" t="s">
        <v>120</v>
      </c>
      <c r="AP143" t="s">
        <v>117</v>
      </c>
      <c r="AQ143" t="s">
        <v>120</v>
      </c>
      <c r="AR143" t="s">
        <v>117</v>
      </c>
      <c r="AS143" t="s">
        <v>120</v>
      </c>
      <c r="AT143" t="s">
        <v>120</v>
      </c>
      <c r="AU143" t="s">
        <v>120</v>
      </c>
      <c r="AV143" t="s">
        <v>117</v>
      </c>
      <c r="AW143" t="s">
        <v>120</v>
      </c>
      <c r="AX143" t="s">
        <v>120</v>
      </c>
      <c r="AY143" t="s">
        <v>121</v>
      </c>
      <c r="AZ143" t="s">
        <v>118</v>
      </c>
      <c r="BA143" t="s">
        <v>120</v>
      </c>
      <c r="BB143" t="s">
        <v>120</v>
      </c>
      <c r="BC143" t="s">
        <v>121</v>
      </c>
      <c r="BD143" t="s">
        <v>117</v>
      </c>
      <c r="BE143" t="s">
        <v>118</v>
      </c>
      <c r="BF143" t="s">
        <v>118</v>
      </c>
      <c r="BG143" t="s">
        <v>124</v>
      </c>
      <c r="BH143" t="s">
        <v>120</v>
      </c>
      <c r="BI143" t="s">
        <v>120</v>
      </c>
      <c r="BJ143" t="s">
        <v>115</v>
      </c>
      <c r="BK143" t="s">
        <v>116</v>
      </c>
      <c r="BL143" t="s">
        <v>117</v>
      </c>
      <c r="BM143" t="s">
        <v>120</v>
      </c>
      <c r="BN143" t="s">
        <v>120</v>
      </c>
      <c r="BO143" t="s">
        <v>117</v>
      </c>
      <c r="BP143" t="s">
        <v>117</v>
      </c>
      <c r="BQ143" t="s">
        <v>120</v>
      </c>
      <c r="BR143" t="s">
        <v>117</v>
      </c>
      <c r="BS143" t="s">
        <v>117</v>
      </c>
      <c r="BT143" t="s">
        <v>137</v>
      </c>
      <c r="BU143" t="s">
        <v>117</v>
      </c>
      <c r="BV143" t="s">
        <v>117</v>
      </c>
      <c r="BW143" t="s">
        <v>117</v>
      </c>
      <c r="BX143" t="s">
        <v>117</v>
      </c>
      <c r="BY143" t="s">
        <v>118</v>
      </c>
      <c r="BZ143" t="s">
        <v>118</v>
      </c>
      <c r="CA143" t="s">
        <v>118</v>
      </c>
      <c r="CB143" t="s">
        <v>118</v>
      </c>
      <c r="CC143" t="s">
        <v>116</v>
      </c>
      <c r="CD143" t="s">
        <v>117</v>
      </c>
      <c r="CE143" t="s">
        <v>120</v>
      </c>
      <c r="CF143" t="s">
        <v>120</v>
      </c>
      <c r="CG143" t="s">
        <v>120</v>
      </c>
      <c r="CH143" t="s">
        <v>116</v>
      </c>
      <c r="CI143" t="s">
        <v>117</v>
      </c>
      <c r="CJ143" t="s">
        <v>115</v>
      </c>
      <c r="CK143" t="s">
        <v>120</v>
      </c>
      <c r="CL143" t="s">
        <v>124</v>
      </c>
      <c r="CM143" t="s">
        <v>120</v>
      </c>
      <c r="CN143" t="s">
        <v>115</v>
      </c>
      <c r="CO143" t="s">
        <v>120</v>
      </c>
      <c r="CP143" t="s">
        <v>116</v>
      </c>
      <c r="CQ143" t="s">
        <v>120</v>
      </c>
      <c r="CR143" t="s">
        <v>117</v>
      </c>
      <c r="CS143" t="s">
        <v>117</v>
      </c>
      <c r="CT143" t="s">
        <v>121</v>
      </c>
      <c r="CU143" t="s">
        <v>120</v>
      </c>
      <c r="CV143" t="s">
        <v>117</v>
      </c>
      <c r="CW143" t="s">
        <v>118</v>
      </c>
      <c r="CX143" t="s">
        <v>117</v>
      </c>
      <c r="CY143" t="s">
        <v>121</v>
      </c>
      <c r="CZ143" t="s">
        <v>118</v>
      </c>
      <c r="DA143" t="s">
        <v>117</v>
      </c>
      <c r="DB143" t="s">
        <v>117</v>
      </c>
      <c r="DC143" t="s">
        <v>115</v>
      </c>
      <c r="DD143" t="s">
        <v>115</v>
      </c>
      <c r="DE143" t="s">
        <v>115</v>
      </c>
      <c r="DF143" t="s">
        <v>116</v>
      </c>
      <c r="DG143" t="s">
        <v>115</v>
      </c>
      <c r="DH143" t="s">
        <v>117</v>
      </c>
      <c r="DI143" t="s">
        <v>117</v>
      </c>
      <c r="DJ143" t="s">
        <v>117</v>
      </c>
    </row>
    <row r="144" spans="2:114" x14ac:dyDescent="0.25">
      <c r="B144">
        <v>2011</v>
      </c>
      <c r="C144" t="s">
        <v>172</v>
      </c>
      <c r="D144" t="e" vm="107">
        <v>#VALUE!</v>
      </c>
      <c r="E144" t="str" cm="1">
        <f t="array" ref="E144">_FV(PEFA2011raw[[#This Row],[Country-abb]],"Abbreviation")</f>
        <v>PA</v>
      </c>
      <c r="F144" t="str">
        <f>_xlfn.XLOOKUP(PEFA2011raw[[#This Row],[ISO-2]],'Code'!$B$2:$B$250,'Code'!$C$2:$C$250,"",0)</f>
        <v>PAN</v>
      </c>
      <c r="G144">
        <v>2013</v>
      </c>
      <c r="H144" t="s">
        <v>115</v>
      </c>
      <c r="I144" t="s">
        <v>115</v>
      </c>
      <c r="J144" t="s">
        <v>124</v>
      </c>
      <c r="K144" t="s">
        <v>120</v>
      </c>
      <c r="L144" t="s">
        <v>115</v>
      </c>
      <c r="M144" t="s">
        <v>118</v>
      </c>
      <c r="N144" t="s">
        <v>118</v>
      </c>
      <c r="O144" t="s">
        <v>119</v>
      </c>
      <c r="P144" t="s">
        <v>119</v>
      </c>
      <c r="Q144" t="s">
        <v>118</v>
      </c>
      <c r="R144" t="s">
        <v>120</v>
      </c>
      <c r="S144" t="s">
        <v>120</v>
      </c>
      <c r="T144" t="s">
        <v>120</v>
      </c>
      <c r="U144" t="s">
        <v>120</v>
      </c>
      <c r="V144" t="s">
        <v>118</v>
      </c>
      <c r="W144" t="s">
        <v>118</v>
      </c>
      <c r="X144" t="s">
        <v>118</v>
      </c>
      <c r="Y144" t="s">
        <v>117</v>
      </c>
      <c r="Z144" t="s">
        <v>118</v>
      </c>
      <c r="AA144" t="s">
        <v>115</v>
      </c>
      <c r="AB144" t="s">
        <v>118</v>
      </c>
      <c r="AC144" t="s">
        <v>117</v>
      </c>
      <c r="AD144" t="s">
        <v>117</v>
      </c>
      <c r="AE144" t="s">
        <v>117</v>
      </c>
      <c r="AF144" t="s">
        <v>115</v>
      </c>
      <c r="AG144" t="s">
        <v>115</v>
      </c>
      <c r="AH144" t="s">
        <v>116</v>
      </c>
      <c r="AI144" t="s">
        <v>117</v>
      </c>
      <c r="AJ144" t="s">
        <v>118</v>
      </c>
      <c r="AK144" t="s">
        <v>115</v>
      </c>
      <c r="AL144" t="s">
        <v>117</v>
      </c>
      <c r="AM144" t="s">
        <v>118</v>
      </c>
      <c r="AN144" t="s">
        <v>115</v>
      </c>
      <c r="AO144" t="s">
        <v>123</v>
      </c>
      <c r="AP144" t="s">
        <v>118</v>
      </c>
      <c r="AQ144" t="s">
        <v>117</v>
      </c>
      <c r="AR144" t="s">
        <v>117</v>
      </c>
      <c r="AS144" t="s">
        <v>117</v>
      </c>
      <c r="AT144" t="s">
        <v>117</v>
      </c>
      <c r="AU144" t="s">
        <v>118</v>
      </c>
      <c r="AV144" t="s">
        <v>118</v>
      </c>
      <c r="AW144" t="s">
        <v>118</v>
      </c>
      <c r="AX144" t="s">
        <v>118</v>
      </c>
      <c r="AY144" t="s">
        <v>119</v>
      </c>
      <c r="AZ144" t="s">
        <v>117</v>
      </c>
      <c r="BA144" t="s">
        <v>119</v>
      </c>
      <c r="BB144" t="s">
        <v>118</v>
      </c>
      <c r="BC144" t="s">
        <v>121</v>
      </c>
      <c r="BD144" t="s">
        <v>117</v>
      </c>
      <c r="BE144" t="s">
        <v>118</v>
      </c>
      <c r="BF144" t="s">
        <v>115</v>
      </c>
      <c r="BG144" t="s">
        <v>119</v>
      </c>
      <c r="BH144" t="s">
        <v>115</v>
      </c>
      <c r="BI144" t="s">
        <v>119</v>
      </c>
      <c r="BJ144" t="s">
        <v>115</v>
      </c>
      <c r="BK144" t="s">
        <v>116</v>
      </c>
      <c r="BL144" t="s">
        <v>115</v>
      </c>
      <c r="BM144" t="s">
        <v>117</v>
      </c>
      <c r="BN144" t="s">
        <v>120</v>
      </c>
      <c r="BO144" t="s">
        <v>117</v>
      </c>
      <c r="BP144" t="s">
        <v>121</v>
      </c>
      <c r="BQ144" t="s">
        <v>120</v>
      </c>
      <c r="BR144" t="s">
        <v>118</v>
      </c>
      <c r="BS144" t="s">
        <v>118</v>
      </c>
      <c r="BT144" t="s">
        <v>118</v>
      </c>
      <c r="BU144" t="s">
        <v>116</v>
      </c>
      <c r="BV144" t="s">
        <v>120</v>
      </c>
      <c r="BW144" t="s">
        <v>117</v>
      </c>
      <c r="BX144" t="s">
        <v>117</v>
      </c>
      <c r="BY144" t="s">
        <v>121</v>
      </c>
      <c r="BZ144" t="s">
        <v>118</v>
      </c>
      <c r="CA144" t="s">
        <v>117</v>
      </c>
      <c r="CB144" t="s">
        <v>117</v>
      </c>
      <c r="CC144" t="s">
        <v>116</v>
      </c>
      <c r="CD144" t="s">
        <v>117</v>
      </c>
      <c r="CE144" t="s">
        <v>120</v>
      </c>
      <c r="CF144" t="s">
        <v>115</v>
      </c>
      <c r="CG144" t="s">
        <v>115</v>
      </c>
      <c r="CH144" t="s">
        <v>121</v>
      </c>
      <c r="CI144" t="s">
        <v>115</v>
      </c>
      <c r="CJ144" t="s">
        <v>120</v>
      </c>
      <c r="CK144" t="s">
        <v>118</v>
      </c>
      <c r="CL144" t="s">
        <v>121</v>
      </c>
      <c r="CM144" t="s">
        <v>118</v>
      </c>
      <c r="CN144" t="s">
        <v>115</v>
      </c>
      <c r="CO144" t="s">
        <v>115</v>
      </c>
      <c r="CP144" t="s">
        <v>118</v>
      </c>
      <c r="CQ144" t="s">
        <v>118</v>
      </c>
      <c r="CR144" t="s">
        <v>123</v>
      </c>
      <c r="CS144" t="s">
        <v>118</v>
      </c>
      <c r="CT144" t="s">
        <v>116</v>
      </c>
      <c r="CU144" t="s">
        <v>117</v>
      </c>
      <c r="CV144" t="s">
        <v>117</v>
      </c>
      <c r="CW144" t="s">
        <v>115</v>
      </c>
      <c r="CX144" t="s">
        <v>120</v>
      </c>
      <c r="CY144" t="s">
        <v>121</v>
      </c>
      <c r="CZ144" t="s">
        <v>118</v>
      </c>
      <c r="DA144" t="s">
        <v>117</v>
      </c>
      <c r="DB144" t="s">
        <v>118</v>
      </c>
      <c r="DC144" t="s">
        <v>115</v>
      </c>
      <c r="DD144" t="s">
        <v>115</v>
      </c>
      <c r="DE144" t="s">
        <v>118</v>
      </c>
      <c r="DF144" t="s">
        <v>115</v>
      </c>
      <c r="DG144" t="s">
        <v>115</v>
      </c>
      <c r="DH144" t="s">
        <v>115</v>
      </c>
      <c r="DI144" t="s">
        <v>117</v>
      </c>
      <c r="DJ144" t="s">
        <v>117</v>
      </c>
    </row>
    <row r="145" spans="2:114" x14ac:dyDescent="0.25">
      <c r="B145">
        <v>2011</v>
      </c>
      <c r="C145" t="s">
        <v>207</v>
      </c>
      <c r="D145" t="e" vm="39">
        <v>#VALUE!</v>
      </c>
      <c r="E145" t="str" cm="1">
        <f t="array" ref="E145">_FV(PEFA2011raw[[#This Row],[Country-abb]],"Abbreviation")</f>
        <v>PY</v>
      </c>
      <c r="F145" t="str">
        <f>_xlfn.XLOOKUP(PEFA2011raw[[#This Row],[ISO-2]],'Code'!$B$2:$B$250,'Code'!$C$2:$C$250,"",0)</f>
        <v>PRY</v>
      </c>
      <c r="G145">
        <v>2011</v>
      </c>
      <c r="H145" t="s">
        <v>117</v>
      </c>
      <c r="I145" t="s">
        <v>117</v>
      </c>
      <c r="J145" t="s">
        <v>115</v>
      </c>
      <c r="K145" t="s">
        <v>115</v>
      </c>
      <c r="L145" t="s">
        <v>137</v>
      </c>
      <c r="M145" t="s">
        <v>120</v>
      </c>
      <c r="N145" t="s">
        <v>120</v>
      </c>
      <c r="O145" t="s">
        <v>116</v>
      </c>
      <c r="P145" t="s">
        <v>117</v>
      </c>
      <c r="Q145" t="s">
        <v>120</v>
      </c>
      <c r="R145" t="s">
        <v>120</v>
      </c>
      <c r="S145" t="s">
        <v>120</v>
      </c>
      <c r="T145" t="s">
        <v>117</v>
      </c>
      <c r="U145" t="s">
        <v>117</v>
      </c>
      <c r="V145" t="s">
        <v>120</v>
      </c>
      <c r="W145" t="s">
        <v>120</v>
      </c>
      <c r="X145" t="s">
        <v>120</v>
      </c>
      <c r="Y145" t="s">
        <v>116</v>
      </c>
      <c r="Z145" t="s">
        <v>115</v>
      </c>
      <c r="AA145" t="s">
        <v>118</v>
      </c>
      <c r="AB145" t="s">
        <v>117</v>
      </c>
      <c r="AC145" t="s">
        <v>117</v>
      </c>
      <c r="AD145" t="s">
        <v>117</v>
      </c>
      <c r="AE145" t="s">
        <v>117</v>
      </c>
      <c r="AF145" t="s">
        <v>120</v>
      </c>
      <c r="AG145" t="s">
        <v>120</v>
      </c>
      <c r="AH145" t="s">
        <v>124</v>
      </c>
      <c r="AI145" t="s">
        <v>115</v>
      </c>
      <c r="AJ145" t="s">
        <v>117</v>
      </c>
      <c r="AK145" t="s">
        <v>115</v>
      </c>
      <c r="AL145" t="s">
        <v>121</v>
      </c>
      <c r="AM145" t="s">
        <v>118</v>
      </c>
      <c r="AN145" t="s">
        <v>120</v>
      </c>
      <c r="AO145" t="s">
        <v>118</v>
      </c>
      <c r="AP145" t="s">
        <v>118</v>
      </c>
      <c r="AQ145" t="s">
        <v>120</v>
      </c>
      <c r="AR145" t="s">
        <v>120</v>
      </c>
      <c r="AS145" t="s">
        <v>120</v>
      </c>
      <c r="AT145" t="s">
        <v>117</v>
      </c>
      <c r="AU145" t="s">
        <v>117</v>
      </c>
      <c r="AV145" t="s">
        <v>117</v>
      </c>
      <c r="AW145" t="s">
        <v>117</v>
      </c>
      <c r="AX145" t="s">
        <v>117</v>
      </c>
      <c r="AY145" t="s">
        <v>115</v>
      </c>
      <c r="AZ145" t="s">
        <v>115</v>
      </c>
      <c r="BA145" t="s">
        <v>115</v>
      </c>
      <c r="BB145" t="s">
        <v>115</v>
      </c>
      <c r="BC145" t="s">
        <v>116</v>
      </c>
      <c r="BD145" t="s">
        <v>115</v>
      </c>
      <c r="BE145" t="s">
        <v>117</v>
      </c>
      <c r="BF145" t="s">
        <v>115</v>
      </c>
      <c r="BG145" t="s">
        <v>124</v>
      </c>
      <c r="BH145" t="s">
        <v>120</v>
      </c>
      <c r="BI145" t="s">
        <v>120</v>
      </c>
      <c r="BJ145" t="s">
        <v>115</v>
      </c>
      <c r="BK145" t="s">
        <v>121</v>
      </c>
      <c r="BL145" t="s">
        <v>118</v>
      </c>
      <c r="BM145" t="s">
        <v>115</v>
      </c>
      <c r="BN145" t="s">
        <v>117</v>
      </c>
      <c r="BO145" t="s">
        <v>117</v>
      </c>
      <c r="BP145" t="s">
        <v>124</v>
      </c>
      <c r="BQ145" t="s">
        <v>115</v>
      </c>
      <c r="BR145" t="s">
        <v>120</v>
      </c>
      <c r="BS145" t="s">
        <v>120</v>
      </c>
      <c r="BT145" t="s">
        <v>137</v>
      </c>
      <c r="BU145" t="s">
        <v>117</v>
      </c>
      <c r="BV145" t="s">
        <v>117</v>
      </c>
      <c r="BW145" t="s">
        <v>117</v>
      </c>
      <c r="BX145" t="s">
        <v>117</v>
      </c>
      <c r="BY145" t="s">
        <v>117</v>
      </c>
      <c r="BZ145" t="s">
        <v>117</v>
      </c>
      <c r="CA145" t="s">
        <v>117</v>
      </c>
      <c r="CB145" t="s">
        <v>117</v>
      </c>
      <c r="CC145" t="s">
        <v>124</v>
      </c>
      <c r="CD145" t="s">
        <v>115</v>
      </c>
      <c r="CE145" t="s">
        <v>120</v>
      </c>
      <c r="CF145" t="s">
        <v>118</v>
      </c>
      <c r="CG145" t="s">
        <v>118</v>
      </c>
      <c r="CH145" t="s">
        <v>116</v>
      </c>
      <c r="CI145" t="s">
        <v>115</v>
      </c>
      <c r="CJ145" t="s">
        <v>115</v>
      </c>
      <c r="CK145" t="s">
        <v>117</v>
      </c>
      <c r="CL145" t="s">
        <v>116</v>
      </c>
      <c r="CM145" t="s">
        <v>115</v>
      </c>
      <c r="CN145" t="s">
        <v>115</v>
      </c>
      <c r="CO145" t="s">
        <v>117</v>
      </c>
      <c r="CP145" t="s">
        <v>117</v>
      </c>
      <c r="CQ145" t="s">
        <v>117</v>
      </c>
      <c r="CR145" t="s">
        <v>117</v>
      </c>
      <c r="CS145" t="s">
        <v>117</v>
      </c>
      <c r="CT145" t="s">
        <v>116</v>
      </c>
      <c r="CU145" t="s">
        <v>117</v>
      </c>
      <c r="CV145" t="s">
        <v>115</v>
      </c>
      <c r="CW145" t="s">
        <v>115</v>
      </c>
      <c r="CX145" t="s">
        <v>115</v>
      </c>
      <c r="CY145" t="s">
        <v>121</v>
      </c>
      <c r="CZ145" t="s">
        <v>118</v>
      </c>
      <c r="DA145" t="s">
        <v>117</v>
      </c>
      <c r="DB145" t="s">
        <v>117</v>
      </c>
      <c r="DC145" t="s">
        <v>121</v>
      </c>
      <c r="DD145" t="s">
        <v>120</v>
      </c>
      <c r="DE145" t="s">
        <v>118</v>
      </c>
      <c r="DF145" t="s">
        <v>121</v>
      </c>
      <c r="DG145" t="s">
        <v>117</v>
      </c>
      <c r="DH145" t="s">
        <v>118</v>
      </c>
      <c r="DI145" t="s">
        <v>118</v>
      </c>
      <c r="DJ145" t="s">
        <v>118</v>
      </c>
    </row>
    <row r="146" spans="2:114" x14ac:dyDescent="0.25">
      <c r="B146">
        <v>2011</v>
      </c>
      <c r="C146" t="s">
        <v>207</v>
      </c>
      <c r="D146" t="e" vm="39">
        <v>#VALUE!</v>
      </c>
      <c r="E146" t="str" cm="1">
        <f t="array" ref="E146">_FV(PEFA2011raw[[#This Row],[Country-abb]],"Abbreviation")</f>
        <v>PY</v>
      </c>
      <c r="F146" t="str">
        <f>_xlfn.XLOOKUP(PEFA2011raw[[#This Row],[ISO-2]],'Code'!$B$2:$B$250,'Code'!$C$2:$C$250,"",0)</f>
        <v>PRY</v>
      </c>
      <c r="G146">
        <v>2008</v>
      </c>
      <c r="H146" t="s">
        <v>117</v>
      </c>
      <c r="I146" t="s">
        <v>117</v>
      </c>
      <c r="J146" t="s">
        <v>120</v>
      </c>
      <c r="K146" t="s">
        <v>120</v>
      </c>
      <c r="L146" t="s">
        <v>137</v>
      </c>
      <c r="M146" t="s">
        <v>115</v>
      </c>
      <c r="N146" t="s">
        <v>115</v>
      </c>
      <c r="O146" t="s">
        <v>116</v>
      </c>
      <c r="P146" t="s">
        <v>117</v>
      </c>
      <c r="Q146" t="s">
        <v>120</v>
      </c>
      <c r="R146" t="s">
        <v>120</v>
      </c>
      <c r="S146" t="s">
        <v>120</v>
      </c>
      <c r="T146" t="s">
        <v>117</v>
      </c>
      <c r="U146" t="s">
        <v>117</v>
      </c>
      <c r="V146" t="s">
        <v>124</v>
      </c>
      <c r="W146" t="s">
        <v>115</v>
      </c>
      <c r="X146" t="s">
        <v>120</v>
      </c>
      <c r="Y146" t="s">
        <v>121</v>
      </c>
      <c r="Z146" t="s">
        <v>118</v>
      </c>
      <c r="AA146" t="s">
        <v>118</v>
      </c>
      <c r="AB146" t="s">
        <v>120</v>
      </c>
      <c r="AC146" t="s">
        <v>117</v>
      </c>
      <c r="AD146" t="s">
        <v>117</v>
      </c>
      <c r="AE146" t="s">
        <v>117</v>
      </c>
      <c r="AF146" t="s">
        <v>115</v>
      </c>
      <c r="AG146" t="s">
        <v>115</v>
      </c>
      <c r="AH146" t="s">
        <v>115</v>
      </c>
      <c r="AI146" t="s">
        <v>115</v>
      </c>
      <c r="AJ146" t="s">
        <v>120</v>
      </c>
      <c r="AK146" t="s">
        <v>115</v>
      </c>
      <c r="AL146" t="s">
        <v>121</v>
      </c>
      <c r="AM146" t="s">
        <v>117</v>
      </c>
      <c r="AN146" t="s">
        <v>117</v>
      </c>
      <c r="AO146" t="s">
        <v>118</v>
      </c>
      <c r="AP146" t="s">
        <v>118</v>
      </c>
      <c r="AQ146" t="s">
        <v>116</v>
      </c>
      <c r="AR146" t="s">
        <v>120</v>
      </c>
      <c r="AS146" t="s">
        <v>117</v>
      </c>
      <c r="AT146" t="s">
        <v>117</v>
      </c>
      <c r="AU146" t="s">
        <v>117</v>
      </c>
      <c r="AV146" t="s">
        <v>117</v>
      </c>
      <c r="AW146" t="s">
        <v>117</v>
      </c>
      <c r="AX146" t="s">
        <v>117</v>
      </c>
      <c r="AY146" t="s">
        <v>121</v>
      </c>
      <c r="AZ146" t="s">
        <v>115</v>
      </c>
      <c r="BA146" t="s">
        <v>115</v>
      </c>
      <c r="BB146" t="s">
        <v>118</v>
      </c>
      <c r="BC146" t="s">
        <v>116</v>
      </c>
      <c r="BD146" t="s">
        <v>115</v>
      </c>
      <c r="BE146" t="s">
        <v>117</v>
      </c>
      <c r="BF146" t="s">
        <v>115</v>
      </c>
      <c r="BG146" t="s">
        <v>124</v>
      </c>
      <c r="BH146" t="s">
        <v>120</v>
      </c>
      <c r="BI146" t="s">
        <v>120</v>
      </c>
      <c r="BJ146" t="s">
        <v>115</v>
      </c>
      <c r="BK146" t="s">
        <v>121</v>
      </c>
      <c r="BL146" t="s">
        <v>118</v>
      </c>
      <c r="BM146" t="s">
        <v>115</v>
      </c>
      <c r="BN146" t="s">
        <v>117</v>
      </c>
      <c r="BO146" t="s">
        <v>117</v>
      </c>
      <c r="BP146" t="s">
        <v>124</v>
      </c>
      <c r="BQ146" t="s">
        <v>115</v>
      </c>
      <c r="BR146" t="s">
        <v>120</v>
      </c>
      <c r="BS146" t="s">
        <v>120</v>
      </c>
      <c r="BT146" t="s">
        <v>137</v>
      </c>
      <c r="BU146" t="s">
        <v>121</v>
      </c>
      <c r="BV146" t="s">
        <v>117</v>
      </c>
      <c r="BW146" t="s">
        <v>118</v>
      </c>
      <c r="BX146" t="s">
        <v>117</v>
      </c>
      <c r="BY146" t="s">
        <v>121</v>
      </c>
      <c r="BZ146" t="s">
        <v>118</v>
      </c>
      <c r="CA146" t="s">
        <v>117</v>
      </c>
      <c r="CB146" t="s">
        <v>118</v>
      </c>
      <c r="CC146" t="s">
        <v>116</v>
      </c>
      <c r="CD146" t="s">
        <v>117</v>
      </c>
      <c r="CE146" t="s">
        <v>115</v>
      </c>
      <c r="CF146" t="s">
        <v>117</v>
      </c>
      <c r="CG146" t="s">
        <v>117</v>
      </c>
      <c r="CH146" t="s">
        <v>116</v>
      </c>
      <c r="CI146" t="s">
        <v>115</v>
      </c>
      <c r="CJ146" t="s">
        <v>115</v>
      </c>
      <c r="CK146" t="s">
        <v>117</v>
      </c>
      <c r="CL146" t="s">
        <v>116</v>
      </c>
      <c r="CM146" t="s">
        <v>120</v>
      </c>
      <c r="CN146" t="s">
        <v>115</v>
      </c>
      <c r="CO146" t="s">
        <v>117</v>
      </c>
      <c r="CP146" t="s">
        <v>116</v>
      </c>
      <c r="CQ146" t="s">
        <v>117</v>
      </c>
      <c r="CR146" t="s">
        <v>120</v>
      </c>
      <c r="CS146" t="s">
        <v>117</v>
      </c>
      <c r="CT146" t="s">
        <v>124</v>
      </c>
      <c r="CU146" t="s">
        <v>120</v>
      </c>
      <c r="CV146" t="s">
        <v>115</v>
      </c>
      <c r="CW146" t="s">
        <v>115</v>
      </c>
      <c r="CX146" t="s">
        <v>115</v>
      </c>
      <c r="CY146" t="s">
        <v>121</v>
      </c>
      <c r="CZ146" t="s">
        <v>118</v>
      </c>
      <c r="DA146" t="s">
        <v>117</v>
      </c>
      <c r="DB146" t="s">
        <v>117</v>
      </c>
      <c r="DC146" t="s">
        <v>116</v>
      </c>
      <c r="DD146" t="s">
        <v>117</v>
      </c>
      <c r="DE146" t="s">
        <v>115</v>
      </c>
      <c r="DF146" t="s">
        <v>121</v>
      </c>
      <c r="DG146" t="s">
        <v>118</v>
      </c>
      <c r="DH146" t="s">
        <v>117</v>
      </c>
      <c r="DI146" t="s">
        <v>117</v>
      </c>
      <c r="DJ146" t="s">
        <v>117</v>
      </c>
    </row>
    <row r="147" spans="2:114" x14ac:dyDescent="0.25">
      <c r="B147">
        <v>2011</v>
      </c>
      <c r="C147" t="s">
        <v>236</v>
      </c>
      <c r="D147" t="e" vm="108">
        <v>#VALUE!</v>
      </c>
      <c r="E147" t="str" cm="1">
        <f t="array" ref="E147">_FV(PEFA2011raw[[#This Row],[Country-abb]],"Abbreviation")</f>
        <v>PE</v>
      </c>
      <c r="F147" t="str">
        <f>_xlfn.XLOOKUP(PEFA2011raw[[#This Row],[ISO-2]],'Code'!$B$2:$B$250,'Code'!$C$2:$C$250,"",0)</f>
        <v>PER</v>
      </c>
      <c r="G147">
        <v>2009</v>
      </c>
      <c r="H147" t="s">
        <v>120</v>
      </c>
      <c r="I147" t="s">
        <v>120</v>
      </c>
      <c r="J147" t="s">
        <v>117</v>
      </c>
      <c r="K147" t="s">
        <v>117</v>
      </c>
      <c r="L147" t="s">
        <v>137</v>
      </c>
      <c r="M147" t="s">
        <v>115</v>
      </c>
      <c r="N147" t="s">
        <v>115</v>
      </c>
      <c r="O147" t="s">
        <v>116</v>
      </c>
      <c r="P147" t="s">
        <v>115</v>
      </c>
      <c r="Q147" t="s">
        <v>117</v>
      </c>
      <c r="R147" t="s">
        <v>120</v>
      </c>
      <c r="S147" t="s">
        <v>120</v>
      </c>
      <c r="T147" t="s">
        <v>115</v>
      </c>
      <c r="U147" t="s">
        <v>115</v>
      </c>
      <c r="V147" t="s">
        <v>115</v>
      </c>
      <c r="W147" t="s">
        <v>115</v>
      </c>
      <c r="X147" t="s">
        <v>115</v>
      </c>
      <c r="Y147" t="s">
        <v>115</v>
      </c>
      <c r="Z147" t="s">
        <v>115</v>
      </c>
      <c r="AA147" t="s">
        <v>115</v>
      </c>
      <c r="AB147" t="s">
        <v>115</v>
      </c>
      <c r="AC147" t="s">
        <v>124</v>
      </c>
      <c r="AD147" t="s">
        <v>115</v>
      </c>
      <c r="AE147" t="s">
        <v>120</v>
      </c>
      <c r="AF147" t="s">
        <v>115</v>
      </c>
      <c r="AG147" t="s">
        <v>115</v>
      </c>
      <c r="AH147" t="s">
        <v>115</v>
      </c>
      <c r="AI147" t="s">
        <v>120</v>
      </c>
      <c r="AJ147" t="s">
        <v>115</v>
      </c>
      <c r="AK147" t="s">
        <v>115</v>
      </c>
      <c r="AL147" t="s">
        <v>120</v>
      </c>
      <c r="AM147" t="s">
        <v>117</v>
      </c>
      <c r="AN147" t="s">
        <v>115</v>
      </c>
      <c r="AO147" t="s">
        <v>117</v>
      </c>
      <c r="AP147" t="s">
        <v>120</v>
      </c>
      <c r="AQ147" t="s">
        <v>124</v>
      </c>
      <c r="AR147" t="s">
        <v>115</v>
      </c>
      <c r="AS147" t="s">
        <v>115</v>
      </c>
      <c r="AT147" t="s">
        <v>117</v>
      </c>
      <c r="AU147" t="s">
        <v>115</v>
      </c>
      <c r="AV147" t="s">
        <v>120</v>
      </c>
      <c r="AW147" t="s">
        <v>115</v>
      </c>
      <c r="AX147" t="s">
        <v>115</v>
      </c>
      <c r="AY147" t="s">
        <v>121</v>
      </c>
      <c r="AZ147" t="s">
        <v>118</v>
      </c>
      <c r="BA147" t="s">
        <v>115</v>
      </c>
      <c r="BB147" t="s">
        <v>115</v>
      </c>
      <c r="BC147" t="s">
        <v>124</v>
      </c>
      <c r="BD147" t="s">
        <v>120</v>
      </c>
      <c r="BE147" t="s">
        <v>120</v>
      </c>
      <c r="BF147" t="s">
        <v>115</v>
      </c>
      <c r="BG147" t="s">
        <v>124</v>
      </c>
      <c r="BH147" t="s">
        <v>115</v>
      </c>
      <c r="BI147" t="s">
        <v>117</v>
      </c>
      <c r="BJ147" t="s">
        <v>115</v>
      </c>
      <c r="BK147" t="s">
        <v>124</v>
      </c>
      <c r="BL147" t="s">
        <v>115</v>
      </c>
      <c r="BM147" t="s">
        <v>115</v>
      </c>
      <c r="BN147" t="s">
        <v>115</v>
      </c>
      <c r="BO147" t="s">
        <v>120</v>
      </c>
      <c r="BP147" t="s">
        <v>124</v>
      </c>
      <c r="BQ147" t="s">
        <v>117</v>
      </c>
      <c r="BR147" t="s">
        <v>115</v>
      </c>
      <c r="BS147" t="s">
        <v>115</v>
      </c>
      <c r="BT147" t="s">
        <v>137</v>
      </c>
      <c r="BU147" t="s">
        <v>124</v>
      </c>
      <c r="BV147" t="s">
        <v>115</v>
      </c>
      <c r="BW147" t="s">
        <v>120</v>
      </c>
      <c r="BX147" t="s">
        <v>115</v>
      </c>
      <c r="BY147" t="s">
        <v>116</v>
      </c>
      <c r="BZ147" t="s">
        <v>115</v>
      </c>
      <c r="CA147" t="s">
        <v>117</v>
      </c>
      <c r="CB147" t="s">
        <v>117</v>
      </c>
      <c r="CC147" t="s">
        <v>124</v>
      </c>
      <c r="CD147" t="s">
        <v>115</v>
      </c>
      <c r="CE147" t="s">
        <v>120</v>
      </c>
      <c r="CF147" t="s">
        <v>118</v>
      </c>
      <c r="CG147" t="s">
        <v>118</v>
      </c>
      <c r="CH147" t="s">
        <v>116</v>
      </c>
      <c r="CI147" t="s">
        <v>117</v>
      </c>
      <c r="CJ147" t="s">
        <v>117</v>
      </c>
      <c r="CK147" t="s">
        <v>120</v>
      </c>
      <c r="CL147" t="s">
        <v>115</v>
      </c>
      <c r="CM147" t="s">
        <v>115</v>
      </c>
      <c r="CN147" t="s">
        <v>115</v>
      </c>
      <c r="CO147" t="s">
        <v>115</v>
      </c>
      <c r="CP147" t="s">
        <v>124</v>
      </c>
      <c r="CQ147" t="s">
        <v>120</v>
      </c>
      <c r="CR147" t="s">
        <v>115</v>
      </c>
      <c r="CS147" t="s">
        <v>120</v>
      </c>
      <c r="CT147" t="s">
        <v>124</v>
      </c>
      <c r="CU147" t="s">
        <v>115</v>
      </c>
      <c r="CV147" t="s">
        <v>115</v>
      </c>
      <c r="CW147" t="s">
        <v>115</v>
      </c>
      <c r="CX147" t="s">
        <v>120</v>
      </c>
      <c r="CY147" t="s">
        <v>116</v>
      </c>
      <c r="CZ147" t="s">
        <v>120</v>
      </c>
      <c r="DA147" t="s">
        <v>117</v>
      </c>
      <c r="DB147" t="s">
        <v>117</v>
      </c>
      <c r="DC147" t="s">
        <v>115</v>
      </c>
      <c r="DD147" t="s">
        <v>115</v>
      </c>
      <c r="DE147" t="s">
        <v>115</v>
      </c>
      <c r="DF147" t="s">
        <v>117</v>
      </c>
      <c r="DG147" t="s">
        <v>117</v>
      </c>
      <c r="DH147" t="s">
        <v>117</v>
      </c>
      <c r="DI147" t="s">
        <v>118</v>
      </c>
      <c r="DJ147" t="s">
        <v>118</v>
      </c>
    </row>
    <row r="148" spans="2:114" x14ac:dyDescent="0.25">
      <c r="B148">
        <v>2011</v>
      </c>
      <c r="C148" t="s">
        <v>226</v>
      </c>
      <c r="D148" t="e" vm="40">
        <v>#VALUE!</v>
      </c>
      <c r="E148" t="str" cm="1">
        <f t="array" ref="E148">_FV(PEFA2011raw[[#This Row],[Country-abb]],"Abbreviation")</f>
        <v>PH</v>
      </c>
      <c r="F148" t="str">
        <f>_xlfn.XLOOKUP(PEFA2011raw[[#This Row],[ISO-2]],'Code'!$B$2:$B$250,'Code'!$C$2:$C$250,"",0)</f>
        <v>PHL</v>
      </c>
      <c r="G148">
        <v>2010</v>
      </c>
      <c r="H148" t="s">
        <v>119</v>
      </c>
      <c r="I148" t="s">
        <v>119</v>
      </c>
      <c r="J148" t="s">
        <v>119</v>
      </c>
      <c r="K148" t="s">
        <v>119</v>
      </c>
      <c r="L148" t="s">
        <v>137</v>
      </c>
      <c r="M148" t="s">
        <v>115</v>
      </c>
      <c r="N148" t="s">
        <v>115</v>
      </c>
      <c r="O148" t="s">
        <v>121</v>
      </c>
      <c r="P148" t="s">
        <v>117</v>
      </c>
      <c r="Q148" t="s">
        <v>118</v>
      </c>
      <c r="R148" t="s">
        <v>118</v>
      </c>
      <c r="S148" t="s">
        <v>118</v>
      </c>
      <c r="T148" t="s">
        <v>120</v>
      </c>
      <c r="U148" t="s">
        <v>120</v>
      </c>
      <c r="V148" t="s">
        <v>115</v>
      </c>
      <c r="W148" t="s">
        <v>115</v>
      </c>
      <c r="X148" t="s">
        <v>115</v>
      </c>
      <c r="Y148" t="s">
        <v>120</v>
      </c>
      <c r="Z148" t="s">
        <v>115</v>
      </c>
      <c r="AA148" t="s">
        <v>120</v>
      </c>
      <c r="AB148" t="s">
        <v>117</v>
      </c>
      <c r="AC148" t="s">
        <v>116</v>
      </c>
      <c r="AD148" t="s">
        <v>117</v>
      </c>
      <c r="AE148" t="s">
        <v>120</v>
      </c>
      <c r="AF148" t="s">
        <v>117</v>
      </c>
      <c r="AG148" t="s">
        <v>117</v>
      </c>
      <c r="AH148" t="s">
        <v>120</v>
      </c>
      <c r="AI148" t="s">
        <v>120</v>
      </c>
      <c r="AJ148" t="s">
        <v>115</v>
      </c>
      <c r="AK148" t="s">
        <v>118</v>
      </c>
      <c r="AL148" t="s">
        <v>121</v>
      </c>
      <c r="AM148" t="s">
        <v>117</v>
      </c>
      <c r="AN148" t="s">
        <v>118</v>
      </c>
      <c r="AO148" t="s">
        <v>117</v>
      </c>
      <c r="AP148" t="s">
        <v>118</v>
      </c>
      <c r="AQ148" t="s">
        <v>117</v>
      </c>
      <c r="AR148" t="s">
        <v>118</v>
      </c>
      <c r="AS148" t="s">
        <v>117</v>
      </c>
      <c r="AT148" t="s">
        <v>120</v>
      </c>
      <c r="AU148" t="s">
        <v>117</v>
      </c>
      <c r="AV148" t="s">
        <v>117</v>
      </c>
      <c r="AW148" t="s">
        <v>117</v>
      </c>
      <c r="AX148" t="s">
        <v>117</v>
      </c>
      <c r="AY148" t="s">
        <v>121</v>
      </c>
      <c r="AZ148" t="s">
        <v>115</v>
      </c>
      <c r="BA148" t="s">
        <v>117</v>
      </c>
      <c r="BB148" t="s">
        <v>118</v>
      </c>
      <c r="BC148" t="s">
        <v>121</v>
      </c>
      <c r="BD148" t="s">
        <v>118</v>
      </c>
      <c r="BE148" t="s">
        <v>118</v>
      </c>
      <c r="BF148" t="s">
        <v>115</v>
      </c>
      <c r="BG148" t="s">
        <v>120</v>
      </c>
      <c r="BH148" t="s">
        <v>120</v>
      </c>
      <c r="BI148" t="s">
        <v>120</v>
      </c>
      <c r="BJ148" t="s">
        <v>120</v>
      </c>
      <c r="BK148" t="s">
        <v>116</v>
      </c>
      <c r="BL148" t="s">
        <v>117</v>
      </c>
      <c r="BM148" t="s">
        <v>120</v>
      </c>
      <c r="BN148" t="s">
        <v>117</v>
      </c>
      <c r="BO148" t="s">
        <v>117</v>
      </c>
      <c r="BP148" t="s">
        <v>120</v>
      </c>
      <c r="BQ148" t="s">
        <v>120</v>
      </c>
      <c r="BR148" t="s">
        <v>120</v>
      </c>
      <c r="BS148" t="s">
        <v>120</v>
      </c>
      <c r="BT148" t="s">
        <v>137</v>
      </c>
      <c r="BU148" t="s">
        <v>121</v>
      </c>
      <c r="BV148" t="s">
        <v>117</v>
      </c>
      <c r="BW148" t="s">
        <v>117</v>
      </c>
      <c r="BX148" t="s">
        <v>118</v>
      </c>
      <c r="BY148" t="s">
        <v>121</v>
      </c>
      <c r="BZ148" t="s">
        <v>118</v>
      </c>
      <c r="CA148" t="s">
        <v>118</v>
      </c>
      <c r="CB148" t="s">
        <v>117</v>
      </c>
      <c r="CC148" t="s">
        <v>118</v>
      </c>
      <c r="CD148" t="s">
        <v>118</v>
      </c>
      <c r="CE148" t="s">
        <v>118</v>
      </c>
      <c r="CF148" t="s">
        <v>118</v>
      </c>
      <c r="CG148" t="s">
        <v>118</v>
      </c>
      <c r="CH148" t="s">
        <v>118</v>
      </c>
      <c r="CI148" t="s">
        <v>118</v>
      </c>
      <c r="CJ148" t="s">
        <v>118</v>
      </c>
      <c r="CK148" t="s">
        <v>118</v>
      </c>
      <c r="CL148" t="s">
        <v>121</v>
      </c>
      <c r="CM148" t="s">
        <v>120</v>
      </c>
      <c r="CN148" t="s">
        <v>118</v>
      </c>
      <c r="CO148" t="s">
        <v>120</v>
      </c>
      <c r="CP148" t="s">
        <v>124</v>
      </c>
      <c r="CQ148" t="s">
        <v>115</v>
      </c>
      <c r="CR148" t="s">
        <v>123</v>
      </c>
      <c r="CS148" t="s">
        <v>120</v>
      </c>
      <c r="CT148" t="s">
        <v>116</v>
      </c>
      <c r="CU148" t="s">
        <v>120</v>
      </c>
      <c r="CV148" t="s">
        <v>115</v>
      </c>
      <c r="CW148" t="s">
        <v>115</v>
      </c>
      <c r="CX148" t="s">
        <v>117</v>
      </c>
      <c r="CY148" t="s">
        <v>118</v>
      </c>
      <c r="CZ148" t="s">
        <v>118</v>
      </c>
      <c r="DA148" t="s">
        <v>118</v>
      </c>
      <c r="DB148" t="s">
        <v>118</v>
      </c>
      <c r="DC148" t="s">
        <v>123</v>
      </c>
      <c r="DD148" t="s">
        <v>123</v>
      </c>
      <c r="DE148" t="s">
        <v>123</v>
      </c>
      <c r="DF148" t="s">
        <v>118</v>
      </c>
      <c r="DG148" t="s">
        <v>118</v>
      </c>
      <c r="DH148" t="s">
        <v>118</v>
      </c>
      <c r="DI148" t="s">
        <v>118</v>
      </c>
      <c r="DJ148" t="s">
        <v>118</v>
      </c>
    </row>
    <row r="149" spans="2:114" x14ac:dyDescent="0.25">
      <c r="B149">
        <v>2011</v>
      </c>
      <c r="C149" t="s">
        <v>167</v>
      </c>
      <c r="D149" t="e" vm="109">
        <v>#VALUE!</v>
      </c>
      <c r="E149" t="e" cm="1" vm="98">
        <f t="array" ref="E149">_FV(PEFA2011raw[[#This Row],[Country-abb]],"Abbreviation")</f>
        <v>#VALUE!</v>
      </c>
      <c r="F149" t="s">
        <v>336</v>
      </c>
      <c r="G149">
        <v>2014</v>
      </c>
      <c r="H149" t="s">
        <v>117</v>
      </c>
      <c r="I149" t="s">
        <v>117</v>
      </c>
      <c r="J149" t="s">
        <v>121</v>
      </c>
      <c r="K149" t="s">
        <v>118</v>
      </c>
      <c r="L149" t="s">
        <v>120</v>
      </c>
      <c r="M149" t="s">
        <v>115</v>
      </c>
      <c r="N149" t="s">
        <v>115</v>
      </c>
      <c r="O149" t="s">
        <v>118</v>
      </c>
      <c r="P149" t="s">
        <v>118</v>
      </c>
      <c r="Q149" t="s">
        <v>118</v>
      </c>
      <c r="R149" t="s">
        <v>118</v>
      </c>
      <c r="S149" t="s">
        <v>118</v>
      </c>
      <c r="T149" t="s">
        <v>117</v>
      </c>
      <c r="U149" t="s">
        <v>117</v>
      </c>
      <c r="V149" t="s">
        <v>116</v>
      </c>
      <c r="W149" t="s">
        <v>117</v>
      </c>
      <c r="X149" t="s">
        <v>120</v>
      </c>
      <c r="Y149" t="s">
        <v>121</v>
      </c>
      <c r="Z149" t="s">
        <v>120</v>
      </c>
      <c r="AA149" t="s">
        <v>118</v>
      </c>
      <c r="AB149" t="s">
        <v>118</v>
      </c>
      <c r="AC149" t="s">
        <v>118</v>
      </c>
      <c r="AD149" t="s">
        <v>118</v>
      </c>
      <c r="AE149" t="s">
        <v>118</v>
      </c>
      <c r="AF149" t="s">
        <v>118</v>
      </c>
      <c r="AG149" t="s">
        <v>118</v>
      </c>
      <c r="AH149" t="s">
        <v>117</v>
      </c>
      <c r="AI149" t="s">
        <v>118</v>
      </c>
      <c r="AJ149" t="s">
        <v>118</v>
      </c>
      <c r="AK149" t="s">
        <v>115</v>
      </c>
      <c r="AL149" t="s">
        <v>116</v>
      </c>
      <c r="AM149" t="s">
        <v>117</v>
      </c>
      <c r="AN149" t="s">
        <v>115</v>
      </c>
      <c r="AO149" t="s">
        <v>117</v>
      </c>
      <c r="AP149" t="s">
        <v>118</v>
      </c>
      <c r="AQ149" t="s">
        <v>120</v>
      </c>
      <c r="AR149" t="s">
        <v>117</v>
      </c>
      <c r="AS149" t="s">
        <v>120</v>
      </c>
      <c r="AT149" t="s">
        <v>120</v>
      </c>
      <c r="AU149" t="s">
        <v>121</v>
      </c>
      <c r="AV149" t="s">
        <v>117</v>
      </c>
      <c r="AW149" t="s">
        <v>117</v>
      </c>
      <c r="AX149" t="s">
        <v>118</v>
      </c>
      <c r="AY149" t="s">
        <v>119</v>
      </c>
      <c r="AZ149" t="s">
        <v>119</v>
      </c>
      <c r="BA149" t="s">
        <v>119</v>
      </c>
      <c r="BB149" t="s">
        <v>118</v>
      </c>
      <c r="BC149" t="s">
        <v>118</v>
      </c>
      <c r="BD149" t="s">
        <v>118</v>
      </c>
      <c r="BE149" t="s">
        <v>118</v>
      </c>
      <c r="BF149" t="s">
        <v>118</v>
      </c>
      <c r="BG149" t="s">
        <v>120</v>
      </c>
      <c r="BH149" t="s">
        <v>115</v>
      </c>
      <c r="BI149" t="s">
        <v>118</v>
      </c>
      <c r="BJ149" t="s">
        <v>115</v>
      </c>
      <c r="BK149" t="s">
        <v>121</v>
      </c>
      <c r="BL149" t="s">
        <v>118</v>
      </c>
      <c r="BM149" t="s">
        <v>118</v>
      </c>
      <c r="BN149" t="s">
        <v>118</v>
      </c>
      <c r="BO149" t="s">
        <v>117</v>
      </c>
      <c r="BP149" t="s">
        <v>121</v>
      </c>
      <c r="BQ149" t="s">
        <v>120</v>
      </c>
      <c r="BR149" t="s">
        <v>118</v>
      </c>
      <c r="BS149" t="s">
        <v>118</v>
      </c>
      <c r="BT149" t="s">
        <v>118</v>
      </c>
      <c r="BU149" t="s">
        <v>121</v>
      </c>
      <c r="BV149" t="s">
        <v>118</v>
      </c>
      <c r="BW149" t="s">
        <v>117</v>
      </c>
      <c r="BX149" t="s">
        <v>118</v>
      </c>
      <c r="BY149" t="s">
        <v>118</v>
      </c>
      <c r="BZ149" t="s">
        <v>118</v>
      </c>
      <c r="CA149" t="s">
        <v>118</v>
      </c>
      <c r="CB149" t="s">
        <v>118</v>
      </c>
      <c r="CC149" t="s">
        <v>121</v>
      </c>
      <c r="CD149" t="s">
        <v>118</v>
      </c>
      <c r="CE149" t="s">
        <v>117</v>
      </c>
      <c r="CF149" t="s">
        <v>118</v>
      </c>
      <c r="CG149" t="s">
        <v>118</v>
      </c>
      <c r="CH149" t="s">
        <v>121</v>
      </c>
      <c r="CI149" t="s">
        <v>117</v>
      </c>
      <c r="CJ149" t="s">
        <v>118</v>
      </c>
      <c r="CK149" t="s">
        <v>117</v>
      </c>
      <c r="CL149" t="s">
        <v>121</v>
      </c>
      <c r="CM149" t="s">
        <v>118</v>
      </c>
      <c r="CN149" t="s">
        <v>120</v>
      </c>
      <c r="CO149" t="s">
        <v>118</v>
      </c>
      <c r="CP149" t="s">
        <v>121</v>
      </c>
      <c r="CQ149" t="s">
        <v>118</v>
      </c>
      <c r="CR149" t="s">
        <v>117</v>
      </c>
      <c r="CS149" t="s">
        <v>115</v>
      </c>
      <c r="CT149" t="s">
        <v>121</v>
      </c>
      <c r="CU149" t="s">
        <v>115</v>
      </c>
      <c r="CV149" t="s">
        <v>115</v>
      </c>
      <c r="CW149" t="s">
        <v>115</v>
      </c>
      <c r="CX149" t="s">
        <v>118</v>
      </c>
      <c r="CY149" t="s">
        <v>121</v>
      </c>
      <c r="CZ149" t="s">
        <v>115</v>
      </c>
      <c r="DA149" t="s">
        <v>118</v>
      </c>
      <c r="DB149" t="s">
        <v>117</v>
      </c>
      <c r="DC149" t="s">
        <v>123</v>
      </c>
      <c r="DD149" t="s">
        <v>123</v>
      </c>
      <c r="DE149" t="s">
        <v>123</v>
      </c>
      <c r="DF149" t="s">
        <v>124</v>
      </c>
      <c r="DG149" t="s">
        <v>115</v>
      </c>
      <c r="DH149" t="s">
        <v>120</v>
      </c>
      <c r="DI149" t="s">
        <v>118</v>
      </c>
      <c r="DJ149" t="s">
        <v>118</v>
      </c>
    </row>
    <row r="150" spans="2:114" x14ac:dyDescent="0.25">
      <c r="B150">
        <v>2011</v>
      </c>
      <c r="C150" t="s">
        <v>167</v>
      </c>
      <c r="D150" t="e" vm="109">
        <v>#VALUE!</v>
      </c>
      <c r="E150" t="e" cm="1" vm="98">
        <f t="array" ref="E150">_FV(PEFA2011raw[[#This Row],[Country-abb]],"Abbreviation")</f>
        <v>#VALUE!</v>
      </c>
      <c r="F150" t="s">
        <v>336</v>
      </c>
      <c r="G150">
        <v>2006</v>
      </c>
      <c r="H150" t="s">
        <v>120</v>
      </c>
      <c r="I150" t="s">
        <v>120</v>
      </c>
      <c r="J150" t="s">
        <v>118</v>
      </c>
      <c r="K150" t="s">
        <v>118</v>
      </c>
      <c r="L150" t="s">
        <v>137</v>
      </c>
      <c r="M150" t="s">
        <v>115</v>
      </c>
      <c r="N150" t="s">
        <v>115</v>
      </c>
      <c r="O150" t="s">
        <v>121</v>
      </c>
      <c r="P150" t="s">
        <v>118</v>
      </c>
      <c r="Q150" t="s">
        <v>120</v>
      </c>
      <c r="R150" t="s">
        <v>117</v>
      </c>
      <c r="S150" t="s">
        <v>117</v>
      </c>
      <c r="T150" t="s">
        <v>120</v>
      </c>
      <c r="U150" t="s">
        <v>120</v>
      </c>
      <c r="V150" t="s">
        <v>116</v>
      </c>
      <c r="W150" t="s">
        <v>117</v>
      </c>
      <c r="X150" t="s">
        <v>115</v>
      </c>
      <c r="Y150" t="s">
        <v>118</v>
      </c>
      <c r="Z150" t="s">
        <v>118</v>
      </c>
      <c r="AA150" t="s">
        <v>118</v>
      </c>
      <c r="AB150" t="s">
        <v>118</v>
      </c>
      <c r="AC150" t="s">
        <v>118</v>
      </c>
      <c r="AD150" t="s">
        <v>118</v>
      </c>
      <c r="AE150" t="s">
        <v>118</v>
      </c>
      <c r="AF150" t="s">
        <v>118</v>
      </c>
      <c r="AG150" t="s">
        <v>118</v>
      </c>
      <c r="AH150" t="s">
        <v>121</v>
      </c>
      <c r="AI150" t="s">
        <v>118</v>
      </c>
      <c r="AJ150" t="s">
        <v>117</v>
      </c>
      <c r="AK150" t="s">
        <v>117</v>
      </c>
      <c r="AL150" t="s">
        <v>121</v>
      </c>
      <c r="AM150" t="s">
        <v>118</v>
      </c>
      <c r="AN150" t="s">
        <v>120</v>
      </c>
      <c r="AO150" t="s">
        <v>118</v>
      </c>
      <c r="AP150" t="s">
        <v>118</v>
      </c>
      <c r="AQ150" t="s">
        <v>116</v>
      </c>
      <c r="AR150" t="s">
        <v>120</v>
      </c>
      <c r="AS150" t="s">
        <v>120</v>
      </c>
      <c r="AT150" t="s">
        <v>117</v>
      </c>
      <c r="AU150" t="s">
        <v>121</v>
      </c>
      <c r="AV150" t="s">
        <v>117</v>
      </c>
      <c r="AW150" t="s">
        <v>117</v>
      </c>
      <c r="AX150" t="s">
        <v>118</v>
      </c>
      <c r="AY150" t="s">
        <v>115</v>
      </c>
      <c r="AZ150" t="s">
        <v>115</v>
      </c>
      <c r="BA150" t="s">
        <v>115</v>
      </c>
      <c r="BB150" t="s">
        <v>115</v>
      </c>
      <c r="BC150" t="s">
        <v>118</v>
      </c>
      <c r="BD150" t="s">
        <v>118</v>
      </c>
      <c r="BE150" t="s">
        <v>118</v>
      </c>
      <c r="BF150" t="s">
        <v>118</v>
      </c>
      <c r="BG150" t="s">
        <v>124</v>
      </c>
      <c r="BH150" t="s">
        <v>120</v>
      </c>
      <c r="BI150" t="s">
        <v>120</v>
      </c>
      <c r="BJ150" t="s">
        <v>115</v>
      </c>
      <c r="BK150" t="s">
        <v>116</v>
      </c>
      <c r="BL150" t="s">
        <v>115</v>
      </c>
      <c r="BM150" t="s">
        <v>120</v>
      </c>
      <c r="BN150" t="s">
        <v>115</v>
      </c>
      <c r="BO150" t="s">
        <v>117</v>
      </c>
      <c r="BP150" t="s">
        <v>121</v>
      </c>
      <c r="BQ150" t="s">
        <v>118</v>
      </c>
      <c r="BR150" t="s">
        <v>117</v>
      </c>
      <c r="BS150" t="s">
        <v>118</v>
      </c>
      <c r="BT150" t="s">
        <v>137</v>
      </c>
      <c r="BU150" t="s">
        <v>121</v>
      </c>
      <c r="BV150" t="s">
        <v>118</v>
      </c>
      <c r="BW150" t="s">
        <v>117</v>
      </c>
      <c r="BX150" t="s">
        <v>118</v>
      </c>
      <c r="BY150" t="s">
        <v>118</v>
      </c>
      <c r="BZ150" t="s">
        <v>118</v>
      </c>
      <c r="CA150" t="s">
        <v>118</v>
      </c>
      <c r="CB150" t="s">
        <v>118</v>
      </c>
      <c r="CC150" t="s">
        <v>121</v>
      </c>
      <c r="CD150" t="s">
        <v>117</v>
      </c>
      <c r="CE150" t="s">
        <v>118</v>
      </c>
      <c r="CF150" t="s">
        <v>118</v>
      </c>
      <c r="CG150" t="s">
        <v>118</v>
      </c>
      <c r="CH150" t="s">
        <v>116</v>
      </c>
      <c r="CI150" t="s">
        <v>120</v>
      </c>
      <c r="CJ150" t="s">
        <v>117</v>
      </c>
      <c r="CK150" t="s">
        <v>120</v>
      </c>
      <c r="CL150" t="s">
        <v>121</v>
      </c>
      <c r="CM150" t="s">
        <v>117</v>
      </c>
      <c r="CN150" t="s">
        <v>118</v>
      </c>
      <c r="CO150" t="s">
        <v>120</v>
      </c>
      <c r="CP150" t="s">
        <v>118</v>
      </c>
      <c r="CQ150" t="s">
        <v>118</v>
      </c>
      <c r="CR150" t="s">
        <v>118</v>
      </c>
      <c r="CS150" t="s">
        <v>118</v>
      </c>
      <c r="CT150" t="s">
        <v>121</v>
      </c>
      <c r="CU150" t="s">
        <v>120</v>
      </c>
      <c r="CV150" t="s">
        <v>120</v>
      </c>
      <c r="CW150" t="s">
        <v>120</v>
      </c>
      <c r="CX150" t="s">
        <v>118</v>
      </c>
      <c r="CY150" t="s">
        <v>123</v>
      </c>
      <c r="CZ150" t="s">
        <v>123</v>
      </c>
      <c r="DA150" t="s">
        <v>123</v>
      </c>
      <c r="DB150" t="s">
        <v>123</v>
      </c>
      <c r="DC150" t="s">
        <v>115</v>
      </c>
      <c r="DD150" t="s">
        <v>115</v>
      </c>
      <c r="DE150" t="s">
        <v>115</v>
      </c>
      <c r="DF150" t="s">
        <v>115</v>
      </c>
      <c r="DG150" t="s">
        <v>115</v>
      </c>
      <c r="DH150" t="s">
        <v>115</v>
      </c>
      <c r="DI150" t="s">
        <v>118</v>
      </c>
      <c r="DJ150" t="s">
        <v>118</v>
      </c>
    </row>
    <row r="151" spans="2:114" x14ac:dyDescent="0.25">
      <c r="B151">
        <v>2011</v>
      </c>
      <c r="C151" t="s">
        <v>228</v>
      </c>
      <c r="D151" t="e" vm="21">
        <v>#VALUE!</v>
      </c>
      <c r="E151" t="str" cm="1">
        <f t="array" ref="E151">_FV(PEFA2011raw[[#This Row],[Country-abb]],"Abbreviation")</f>
        <v>RW</v>
      </c>
      <c r="F151" t="str">
        <f>_xlfn.XLOOKUP(PEFA2011raw[[#This Row],[ISO-2]],'Code'!$B$2:$B$250,'Code'!$C$2:$C$250,"",0)</f>
        <v>RWA</v>
      </c>
      <c r="G151">
        <v>2010</v>
      </c>
      <c r="H151" t="s">
        <v>115</v>
      </c>
      <c r="I151" t="s">
        <v>115</v>
      </c>
      <c r="J151" t="s">
        <v>118</v>
      </c>
      <c r="K151" t="s">
        <v>118</v>
      </c>
      <c r="L151" t="s">
        <v>137</v>
      </c>
      <c r="M151" t="s">
        <v>115</v>
      </c>
      <c r="N151" t="s">
        <v>115</v>
      </c>
      <c r="O151" t="s">
        <v>120</v>
      </c>
      <c r="P151" t="s">
        <v>120</v>
      </c>
      <c r="Q151" t="s">
        <v>120</v>
      </c>
      <c r="R151" t="s">
        <v>115</v>
      </c>
      <c r="S151" t="s">
        <v>115</v>
      </c>
      <c r="T151" t="s">
        <v>115</v>
      </c>
      <c r="U151" t="s">
        <v>115</v>
      </c>
      <c r="V151" t="s">
        <v>121</v>
      </c>
      <c r="W151" t="s">
        <v>115</v>
      </c>
      <c r="X151" t="s">
        <v>118</v>
      </c>
      <c r="Y151" t="s">
        <v>115</v>
      </c>
      <c r="Z151" t="s">
        <v>115</v>
      </c>
      <c r="AA151" t="s">
        <v>115</v>
      </c>
      <c r="AB151" t="s">
        <v>115</v>
      </c>
      <c r="AC151" t="s">
        <v>117</v>
      </c>
      <c r="AD151" t="s">
        <v>117</v>
      </c>
      <c r="AE151" t="s">
        <v>117</v>
      </c>
      <c r="AF151" t="s">
        <v>115</v>
      </c>
      <c r="AG151" t="s">
        <v>115</v>
      </c>
      <c r="AH151" t="s">
        <v>124</v>
      </c>
      <c r="AI151" t="s">
        <v>115</v>
      </c>
      <c r="AJ151" t="s">
        <v>117</v>
      </c>
      <c r="AK151" t="s">
        <v>115</v>
      </c>
      <c r="AL151" t="s">
        <v>116</v>
      </c>
      <c r="AM151" t="s">
        <v>117</v>
      </c>
      <c r="AN151" t="s">
        <v>120</v>
      </c>
      <c r="AO151" t="s">
        <v>117</v>
      </c>
      <c r="AP151" t="s">
        <v>117</v>
      </c>
      <c r="AQ151" t="s">
        <v>115</v>
      </c>
      <c r="AR151" t="s">
        <v>115</v>
      </c>
      <c r="AS151" t="s">
        <v>115</v>
      </c>
      <c r="AT151" t="s">
        <v>115</v>
      </c>
      <c r="AU151" t="s">
        <v>115</v>
      </c>
      <c r="AV151" t="s">
        <v>120</v>
      </c>
      <c r="AW151" t="s">
        <v>115</v>
      </c>
      <c r="AX151" t="s">
        <v>115</v>
      </c>
      <c r="AY151" t="s">
        <v>121</v>
      </c>
      <c r="AZ151" t="s">
        <v>118</v>
      </c>
      <c r="BA151" t="s">
        <v>120</v>
      </c>
      <c r="BB151" t="s">
        <v>115</v>
      </c>
      <c r="BC151" t="s">
        <v>124</v>
      </c>
      <c r="BD151" t="s">
        <v>120</v>
      </c>
      <c r="BE151" t="s">
        <v>115</v>
      </c>
      <c r="BF151" t="s">
        <v>120</v>
      </c>
      <c r="BG151" t="s">
        <v>115</v>
      </c>
      <c r="BH151" t="s">
        <v>117</v>
      </c>
      <c r="BI151" t="s">
        <v>120</v>
      </c>
      <c r="BJ151" t="s">
        <v>115</v>
      </c>
      <c r="BK151" t="s">
        <v>124</v>
      </c>
      <c r="BL151" t="s">
        <v>115</v>
      </c>
      <c r="BM151" t="s">
        <v>115</v>
      </c>
      <c r="BN151" t="s">
        <v>115</v>
      </c>
      <c r="BO151" t="s">
        <v>120</v>
      </c>
      <c r="BP151" t="s">
        <v>115</v>
      </c>
      <c r="BQ151" t="s">
        <v>115</v>
      </c>
      <c r="BR151" t="s">
        <v>115</v>
      </c>
      <c r="BS151" t="s">
        <v>115</v>
      </c>
      <c r="BT151" t="s">
        <v>137</v>
      </c>
      <c r="BU151" t="s">
        <v>124</v>
      </c>
      <c r="BV151" t="s">
        <v>115</v>
      </c>
      <c r="BW151" t="s">
        <v>115</v>
      </c>
      <c r="BX151" t="s">
        <v>120</v>
      </c>
      <c r="BY151" t="s">
        <v>117</v>
      </c>
      <c r="BZ151" t="s">
        <v>117</v>
      </c>
      <c r="CA151" t="s">
        <v>117</v>
      </c>
      <c r="CB151" t="s">
        <v>117</v>
      </c>
      <c r="CC151" t="s">
        <v>124</v>
      </c>
      <c r="CD151" t="s">
        <v>120</v>
      </c>
      <c r="CE151" t="s">
        <v>115</v>
      </c>
      <c r="CF151" t="s">
        <v>118</v>
      </c>
      <c r="CG151" t="s">
        <v>118</v>
      </c>
      <c r="CH151" t="s">
        <v>121</v>
      </c>
      <c r="CI151" t="s">
        <v>117</v>
      </c>
      <c r="CJ151" t="s">
        <v>118</v>
      </c>
      <c r="CK151" t="s">
        <v>117</v>
      </c>
      <c r="CL151" t="s">
        <v>121</v>
      </c>
      <c r="CM151" t="s">
        <v>118</v>
      </c>
      <c r="CN151" t="s">
        <v>115</v>
      </c>
      <c r="CO151" t="s">
        <v>117</v>
      </c>
      <c r="CP151" t="s">
        <v>124</v>
      </c>
      <c r="CQ151" t="s">
        <v>115</v>
      </c>
      <c r="CR151" t="s">
        <v>120</v>
      </c>
      <c r="CS151" t="s">
        <v>120</v>
      </c>
      <c r="CT151" t="s">
        <v>116</v>
      </c>
      <c r="CU151" t="s">
        <v>120</v>
      </c>
      <c r="CV151" t="s">
        <v>115</v>
      </c>
      <c r="CW151" t="s">
        <v>115</v>
      </c>
      <c r="CX151" t="s">
        <v>117</v>
      </c>
      <c r="CY151" t="s">
        <v>120</v>
      </c>
      <c r="CZ151" t="s">
        <v>120</v>
      </c>
      <c r="DA151" t="s">
        <v>120</v>
      </c>
      <c r="DB151" t="s">
        <v>120</v>
      </c>
      <c r="DC151" t="s">
        <v>115</v>
      </c>
      <c r="DD151" t="s">
        <v>115</v>
      </c>
      <c r="DE151" t="s">
        <v>115</v>
      </c>
      <c r="DF151" t="s">
        <v>121</v>
      </c>
      <c r="DG151" t="s">
        <v>117</v>
      </c>
      <c r="DH151" t="s">
        <v>118</v>
      </c>
      <c r="DI151" t="s">
        <v>118</v>
      </c>
      <c r="DJ151" t="s">
        <v>118</v>
      </c>
    </row>
    <row r="152" spans="2:114" x14ac:dyDescent="0.25">
      <c r="B152">
        <v>2011</v>
      </c>
      <c r="C152" t="s">
        <v>228</v>
      </c>
      <c r="D152" t="e" vm="21">
        <v>#VALUE!</v>
      </c>
      <c r="E152" t="str" cm="1">
        <f t="array" ref="E152">_FV(PEFA2011raw[[#This Row],[Country-abb]],"Abbreviation")</f>
        <v>RW</v>
      </c>
      <c r="F152" t="str">
        <f>_xlfn.XLOOKUP(PEFA2011raw[[#This Row],[ISO-2]],'Code'!$B$2:$B$250,'Code'!$C$2:$C$250,"",0)</f>
        <v>RWA</v>
      </c>
      <c r="G152">
        <v>2008</v>
      </c>
      <c r="H152" t="s">
        <v>120</v>
      </c>
      <c r="I152" t="s">
        <v>120</v>
      </c>
      <c r="J152" t="s">
        <v>118</v>
      </c>
      <c r="K152" t="s">
        <v>118</v>
      </c>
      <c r="L152" t="s">
        <v>137</v>
      </c>
      <c r="M152" t="s">
        <v>115</v>
      </c>
      <c r="N152" t="s">
        <v>115</v>
      </c>
      <c r="O152" t="s">
        <v>121</v>
      </c>
      <c r="P152" t="s">
        <v>118</v>
      </c>
      <c r="Q152" t="s">
        <v>120</v>
      </c>
      <c r="R152" t="s">
        <v>115</v>
      </c>
      <c r="S152" t="s">
        <v>115</v>
      </c>
      <c r="T152" t="s">
        <v>118</v>
      </c>
      <c r="U152" t="s">
        <v>118</v>
      </c>
      <c r="V152" t="s">
        <v>121</v>
      </c>
      <c r="W152" t="s">
        <v>120</v>
      </c>
      <c r="X152" t="s">
        <v>118</v>
      </c>
      <c r="Y152" t="s">
        <v>120</v>
      </c>
      <c r="Z152" t="s">
        <v>115</v>
      </c>
      <c r="AA152" t="s">
        <v>115</v>
      </c>
      <c r="AB152" t="s">
        <v>118</v>
      </c>
      <c r="AC152" t="s">
        <v>121</v>
      </c>
      <c r="AD152" t="s">
        <v>117</v>
      </c>
      <c r="AE152" t="s">
        <v>118</v>
      </c>
      <c r="AF152" t="s">
        <v>117</v>
      </c>
      <c r="AG152" t="s">
        <v>117</v>
      </c>
      <c r="AH152" t="s">
        <v>124</v>
      </c>
      <c r="AI152" t="s">
        <v>120</v>
      </c>
      <c r="AJ152" t="s">
        <v>120</v>
      </c>
      <c r="AK152" t="s">
        <v>115</v>
      </c>
      <c r="AL152" t="s">
        <v>116</v>
      </c>
      <c r="AM152" t="s">
        <v>117</v>
      </c>
      <c r="AN152" t="s">
        <v>120</v>
      </c>
      <c r="AO152" t="s">
        <v>120</v>
      </c>
      <c r="AP152" t="s">
        <v>117</v>
      </c>
      <c r="AQ152" t="s">
        <v>115</v>
      </c>
      <c r="AR152" t="s">
        <v>115</v>
      </c>
      <c r="AS152" t="s">
        <v>115</v>
      </c>
      <c r="AT152" t="s">
        <v>120</v>
      </c>
      <c r="AU152" t="s">
        <v>124</v>
      </c>
      <c r="AV152" t="s">
        <v>117</v>
      </c>
      <c r="AW152" t="s">
        <v>115</v>
      </c>
      <c r="AX152" t="s">
        <v>115</v>
      </c>
      <c r="AY152" t="s">
        <v>121</v>
      </c>
      <c r="AZ152" t="s">
        <v>118</v>
      </c>
      <c r="BA152" t="s">
        <v>120</v>
      </c>
      <c r="BB152" t="s">
        <v>115</v>
      </c>
      <c r="BC152" t="s">
        <v>124</v>
      </c>
      <c r="BD152" t="s">
        <v>120</v>
      </c>
      <c r="BE152" t="s">
        <v>115</v>
      </c>
      <c r="BF152" t="s">
        <v>120</v>
      </c>
      <c r="BG152" t="s">
        <v>120</v>
      </c>
      <c r="BH152" t="s">
        <v>117</v>
      </c>
      <c r="BI152" t="s">
        <v>115</v>
      </c>
      <c r="BJ152" t="s">
        <v>117</v>
      </c>
      <c r="BK152" t="s">
        <v>121</v>
      </c>
      <c r="BL152" t="s">
        <v>120</v>
      </c>
      <c r="BM152" t="s">
        <v>117</v>
      </c>
      <c r="BN152" t="s">
        <v>120</v>
      </c>
      <c r="BO152" t="s">
        <v>118</v>
      </c>
      <c r="BP152" t="s">
        <v>120</v>
      </c>
      <c r="BQ152" t="s">
        <v>115</v>
      </c>
      <c r="BR152" t="s">
        <v>117</v>
      </c>
      <c r="BS152" t="s">
        <v>120</v>
      </c>
      <c r="BT152" t="s">
        <v>137</v>
      </c>
      <c r="BU152" t="s">
        <v>121</v>
      </c>
      <c r="BV152" t="s">
        <v>120</v>
      </c>
      <c r="BW152" t="s">
        <v>117</v>
      </c>
      <c r="BX152" t="s">
        <v>118</v>
      </c>
      <c r="BY152" t="s">
        <v>116</v>
      </c>
      <c r="BZ152" t="s">
        <v>117</v>
      </c>
      <c r="CA152" t="s">
        <v>115</v>
      </c>
      <c r="CB152" t="s">
        <v>120</v>
      </c>
      <c r="CC152" t="s">
        <v>124</v>
      </c>
      <c r="CD152" t="s">
        <v>120</v>
      </c>
      <c r="CE152" t="s">
        <v>115</v>
      </c>
      <c r="CF152" t="s">
        <v>118</v>
      </c>
      <c r="CG152" t="s">
        <v>118</v>
      </c>
      <c r="CH152" t="s">
        <v>121</v>
      </c>
      <c r="CI152" t="s">
        <v>117</v>
      </c>
      <c r="CJ152" t="s">
        <v>118</v>
      </c>
      <c r="CK152" t="s">
        <v>115</v>
      </c>
      <c r="CL152" t="s">
        <v>116</v>
      </c>
      <c r="CM152" t="s">
        <v>117</v>
      </c>
      <c r="CN152" t="s">
        <v>115</v>
      </c>
      <c r="CO152" t="s">
        <v>120</v>
      </c>
      <c r="CP152" t="s">
        <v>121</v>
      </c>
      <c r="CQ152" t="s">
        <v>118</v>
      </c>
      <c r="CR152" t="s">
        <v>117</v>
      </c>
      <c r="CS152" t="s">
        <v>115</v>
      </c>
      <c r="CT152" t="s">
        <v>116</v>
      </c>
      <c r="CU152" t="s">
        <v>120</v>
      </c>
      <c r="CV152" t="s">
        <v>120</v>
      </c>
      <c r="CW152" t="s">
        <v>115</v>
      </c>
      <c r="CX152" t="s">
        <v>117</v>
      </c>
      <c r="CY152" t="s">
        <v>121</v>
      </c>
      <c r="CZ152" t="s">
        <v>117</v>
      </c>
      <c r="DA152" t="s">
        <v>118</v>
      </c>
      <c r="DB152" t="s">
        <v>120</v>
      </c>
      <c r="DC152" t="s">
        <v>124</v>
      </c>
      <c r="DD152" t="s">
        <v>120</v>
      </c>
      <c r="DE152" t="s">
        <v>115</v>
      </c>
      <c r="DF152" t="s">
        <v>118</v>
      </c>
      <c r="DG152" t="s">
        <v>118</v>
      </c>
      <c r="DH152" t="s">
        <v>118</v>
      </c>
      <c r="DI152" t="s">
        <v>118</v>
      </c>
      <c r="DJ152" t="s">
        <v>118</v>
      </c>
    </row>
    <row r="153" spans="2:114" x14ac:dyDescent="0.25">
      <c r="B153">
        <v>2011</v>
      </c>
      <c r="C153" t="s">
        <v>146</v>
      </c>
      <c r="D153" t="e" vm="110">
        <v>#VALUE!</v>
      </c>
      <c r="E153" t="str" cm="1">
        <f t="array" ref="E153">_FV(PEFA2011raw[[#This Row],[Country-abb]],"Abbreviation")</f>
        <v>WS</v>
      </c>
      <c r="F153" t="str">
        <f>_xlfn.XLOOKUP(PEFA2011raw[[#This Row],[ISO-2]],'Code'!$B$2:$B$250,'Code'!$C$2:$C$250,"",0)</f>
        <v>WSM</v>
      </c>
      <c r="G153">
        <v>2014</v>
      </c>
      <c r="H153" t="s">
        <v>115</v>
      </c>
      <c r="I153" t="s">
        <v>115</v>
      </c>
      <c r="J153" t="s">
        <v>124</v>
      </c>
      <c r="K153" t="s">
        <v>120</v>
      </c>
      <c r="L153" t="s">
        <v>115</v>
      </c>
      <c r="M153" t="s">
        <v>115</v>
      </c>
      <c r="N153" t="s">
        <v>115</v>
      </c>
      <c r="O153" t="s">
        <v>124</v>
      </c>
      <c r="P153" t="s">
        <v>120</v>
      </c>
      <c r="Q153" t="s">
        <v>115</v>
      </c>
      <c r="R153" t="s">
        <v>120</v>
      </c>
      <c r="S153" t="s">
        <v>120</v>
      </c>
      <c r="T153" t="s">
        <v>120</v>
      </c>
      <c r="U153" t="s">
        <v>120</v>
      </c>
      <c r="V153" t="s">
        <v>116</v>
      </c>
      <c r="W153" t="s">
        <v>115</v>
      </c>
      <c r="X153" t="s">
        <v>117</v>
      </c>
      <c r="Y153" t="s">
        <v>123</v>
      </c>
      <c r="Z153" t="s">
        <v>123</v>
      </c>
      <c r="AA153" t="s">
        <v>123</v>
      </c>
      <c r="AB153" t="s">
        <v>123</v>
      </c>
      <c r="AC153" t="s">
        <v>120</v>
      </c>
      <c r="AD153" t="s">
        <v>120</v>
      </c>
      <c r="AE153" t="s">
        <v>123</v>
      </c>
      <c r="AF153" t="s">
        <v>117</v>
      </c>
      <c r="AG153" t="s">
        <v>117</v>
      </c>
      <c r="AH153" t="s">
        <v>115</v>
      </c>
      <c r="AI153" t="s">
        <v>120</v>
      </c>
      <c r="AJ153" t="s">
        <v>115</v>
      </c>
      <c r="AK153" t="s">
        <v>115</v>
      </c>
      <c r="AL153" t="s">
        <v>116</v>
      </c>
      <c r="AM153" t="s">
        <v>117</v>
      </c>
      <c r="AN153" t="s">
        <v>115</v>
      </c>
      <c r="AO153" t="s">
        <v>117</v>
      </c>
      <c r="AP153" t="s">
        <v>117</v>
      </c>
      <c r="AQ153" t="s">
        <v>120</v>
      </c>
      <c r="AR153" t="s">
        <v>120</v>
      </c>
      <c r="AS153" t="s">
        <v>120</v>
      </c>
      <c r="AT153" t="s">
        <v>117</v>
      </c>
      <c r="AU153" t="s">
        <v>120</v>
      </c>
      <c r="AV153" t="s">
        <v>117</v>
      </c>
      <c r="AW153" t="s">
        <v>120</v>
      </c>
      <c r="AX153" t="s">
        <v>120</v>
      </c>
      <c r="AY153" t="s">
        <v>121</v>
      </c>
      <c r="AZ153" t="s">
        <v>119</v>
      </c>
      <c r="BA153" t="s">
        <v>115</v>
      </c>
      <c r="BB153" t="s">
        <v>118</v>
      </c>
      <c r="BC153" t="s">
        <v>116</v>
      </c>
      <c r="BD153" t="s">
        <v>115</v>
      </c>
      <c r="BE153" t="s">
        <v>115</v>
      </c>
      <c r="BF153" t="s">
        <v>117</v>
      </c>
      <c r="BG153" t="s">
        <v>120</v>
      </c>
      <c r="BH153" t="s">
        <v>120</v>
      </c>
      <c r="BI153" t="s">
        <v>120</v>
      </c>
      <c r="BJ153" t="s">
        <v>120</v>
      </c>
      <c r="BK153" t="s">
        <v>116</v>
      </c>
      <c r="BL153" t="s">
        <v>115</v>
      </c>
      <c r="BM153" t="s">
        <v>117</v>
      </c>
      <c r="BN153" t="s">
        <v>120</v>
      </c>
      <c r="BO153" t="s">
        <v>120</v>
      </c>
      <c r="BP153" t="s">
        <v>116</v>
      </c>
      <c r="BQ153" t="s">
        <v>120</v>
      </c>
      <c r="BR153" t="s">
        <v>115</v>
      </c>
      <c r="BS153" t="s">
        <v>117</v>
      </c>
      <c r="BT153" t="s">
        <v>118</v>
      </c>
      <c r="BU153" t="s">
        <v>117</v>
      </c>
      <c r="BV153" t="s">
        <v>117</v>
      </c>
      <c r="BW153" t="s">
        <v>117</v>
      </c>
      <c r="BX153" t="s">
        <v>117</v>
      </c>
      <c r="BY153" t="s">
        <v>117</v>
      </c>
      <c r="BZ153" t="s">
        <v>117</v>
      </c>
      <c r="CA153" t="s">
        <v>117</v>
      </c>
      <c r="CB153" t="s">
        <v>117</v>
      </c>
      <c r="CC153" t="s">
        <v>116</v>
      </c>
      <c r="CD153" t="s">
        <v>120</v>
      </c>
      <c r="CE153" t="s">
        <v>117</v>
      </c>
      <c r="CF153" t="s">
        <v>118</v>
      </c>
      <c r="CG153" t="s">
        <v>118</v>
      </c>
      <c r="CH153" t="s">
        <v>116</v>
      </c>
      <c r="CI153" t="s">
        <v>115</v>
      </c>
      <c r="CJ153" t="s">
        <v>115</v>
      </c>
      <c r="CK153" t="s">
        <v>117</v>
      </c>
      <c r="CL153" t="s">
        <v>116</v>
      </c>
      <c r="CM153" t="s">
        <v>117</v>
      </c>
      <c r="CN153" t="s">
        <v>115</v>
      </c>
      <c r="CO153" t="s">
        <v>117</v>
      </c>
      <c r="CP153" t="s">
        <v>121</v>
      </c>
      <c r="CQ153" t="s">
        <v>117</v>
      </c>
      <c r="CR153" t="s">
        <v>118</v>
      </c>
      <c r="CS153" t="s">
        <v>120</v>
      </c>
      <c r="CT153" t="s">
        <v>120</v>
      </c>
      <c r="CU153" t="s">
        <v>120</v>
      </c>
      <c r="CV153" t="s">
        <v>120</v>
      </c>
      <c r="CW153" t="s">
        <v>120</v>
      </c>
      <c r="CX153" t="s">
        <v>120</v>
      </c>
      <c r="CY153" t="s">
        <v>124</v>
      </c>
      <c r="CZ153" t="s">
        <v>120</v>
      </c>
      <c r="DA153" t="s">
        <v>115</v>
      </c>
      <c r="DB153" t="s">
        <v>118</v>
      </c>
      <c r="DC153" t="s">
        <v>118</v>
      </c>
      <c r="DD153" t="s">
        <v>118</v>
      </c>
      <c r="DE153" t="s">
        <v>123</v>
      </c>
      <c r="DF153" t="s">
        <v>117</v>
      </c>
      <c r="DG153" t="s">
        <v>117</v>
      </c>
      <c r="DH153" t="s">
        <v>117</v>
      </c>
      <c r="DI153" t="s">
        <v>120</v>
      </c>
      <c r="DJ153" t="s">
        <v>120</v>
      </c>
    </row>
    <row r="154" spans="2:114" x14ac:dyDescent="0.25">
      <c r="B154">
        <v>2011</v>
      </c>
      <c r="C154" t="s">
        <v>146</v>
      </c>
      <c r="D154" t="e" vm="110">
        <v>#VALUE!</v>
      </c>
      <c r="E154" t="str" cm="1">
        <f t="array" ref="E154">_FV(PEFA2011raw[[#This Row],[Country-abb]],"Abbreviation")</f>
        <v>WS</v>
      </c>
      <c r="F154" t="str">
        <f>_xlfn.XLOOKUP(PEFA2011raw[[#This Row],[ISO-2]],'Code'!$B$2:$B$250,'Code'!$C$2:$C$250,"",0)</f>
        <v>WSM</v>
      </c>
      <c r="G154">
        <v>2010</v>
      </c>
      <c r="H154" t="s">
        <v>115</v>
      </c>
      <c r="I154" t="s">
        <v>115</v>
      </c>
      <c r="J154" t="s">
        <v>117</v>
      </c>
      <c r="K154" t="s">
        <v>117</v>
      </c>
      <c r="L154" t="s">
        <v>137</v>
      </c>
      <c r="M154" t="s">
        <v>120</v>
      </c>
      <c r="N154" t="s">
        <v>120</v>
      </c>
      <c r="O154" t="s">
        <v>119</v>
      </c>
      <c r="P154" t="s">
        <v>119</v>
      </c>
      <c r="Q154" t="s">
        <v>118</v>
      </c>
      <c r="R154" t="s">
        <v>120</v>
      </c>
      <c r="S154" t="s">
        <v>120</v>
      </c>
      <c r="T154" t="s">
        <v>120</v>
      </c>
      <c r="U154" t="s">
        <v>120</v>
      </c>
      <c r="V154" t="s">
        <v>121</v>
      </c>
      <c r="W154" t="s">
        <v>115</v>
      </c>
      <c r="X154" t="s">
        <v>118</v>
      </c>
      <c r="Y154" t="s">
        <v>123</v>
      </c>
      <c r="Z154" t="s">
        <v>123</v>
      </c>
      <c r="AA154" t="s">
        <v>123</v>
      </c>
      <c r="AB154" t="s">
        <v>123</v>
      </c>
      <c r="AC154" t="s">
        <v>120</v>
      </c>
      <c r="AD154" t="s">
        <v>120</v>
      </c>
      <c r="AE154" t="s">
        <v>123</v>
      </c>
      <c r="AF154" t="s">
        <v>117</v>
      </c>
      <c r="AG154" t="s">
        <v>117</v>
      </c>
      <c r="AH154" t="s">
        <v>124</v>
      </c>
      <c r="AI154" t="s">
        <v>120</v>
      </c>
      <c r="AJ154" t="s">
        <v>120</v>
      </c>
      <c r="AK154" t="s">
        <v>115</v>
      </c>
      <c r="AL154" t="s">
        <v>121</v>
      </c>
      <c r="AM154" t="s">
        <v>117</v>
      </c>
      <c r="AN154" t="s">
        <v>117</v>
      </c>
      <c r="AO154" t="s">
        <v>118</v>
      </c>
      <c r="AP154" t="s">
        <v>117</v>
      </c>
      <c r="AQ154" t="s">
        <v>116</v>
      </c>
      <c r="AR154" t="s">
        <v>120</v>
      </c>
      <c r="AS154" t="s">
        <v>117</v>
      </c>
      <c r="AT154" t="s">
        <v>117</v>
      </c>
      <c r="AU154" t="s">
        <v>117</v>
      </c>
      <c r="AV154" t="s">
        <v>117</v>
      </c>
      <c r="AW154" t="s">
        <v>117</v>
      </c>
      <c r="AX154" t="s">
        <v>117</v>
      </c>
      <c r="AY154" t="s">
        <v>121</v>
      </c>
      <c r="AZ154" t="s">
        <v>119</v>
      </c>
      <c r="BA154" t="s">
        <v>115</v>
      </c>
      <c r="BB154" t="s">
        <v>118</v>
      </c>
      <c r="BC154" t="s">
        <v>116</v>
      </c>
      <c r="BD154" t="s">
        <v>115</v>
      </c>
      <c r="BE154" t="s">
        <v>117</v>
      </c>
      <c r="BF154" t="s">
        <v>117</v>
      </c>
      <c r="BG154" t="s">
        <v>116</v>
      </c>
      <c r="BH154" t="s">
        <v>117</v>
      </c>
      <c r="BI154" t="s">
        <v>120</v>
      </c>
      <c r="BJ154" t="s">
        <v>117</v>
      </c>
      <c r="BK154" t="s">
        <v>121</v>
      </c>
      <c r="BL154" t="s">
        <v>118</v>
      </c>
      <c r="BM154" t="s">
        <v>117</v>
      </c>
      <c r="BN154" t="s">
        <v>117</v>
      </c>
      <c r="BO154" t="s">
        <v>117</v>
      </c>
      <c r="BP154" t="s">
        <v>117</v>
      </c>
      <c r="BQ154" t="s">
        <v>118</v>
      </c>
      <c r="BR154" t="s">
        <v>120</v>
      </c>
      <c r="BS154" t="s">
        <v>117</v>
      </c>
      <c r="BT154" t="s">
        <v>137</v>
      </c>
      <c r="BU154" t="s">
        <v>121</v>
      </c>
      <c r="BV154" t="s">
        <v>117</v>
      </c>
      <c r="BW154" t="s">
        <v>118</v>
      </c>
      <c r="BX154" t="s">
        <v>117</v>
      </c>
      <c r="BY154" t="s">
        <v>121</v>
      </c>
      <c r="BZ154" t="s">
        <v>118</v>
      </c>
      <c r="CA154" t="s">
        <v>117</v>
      </c>
      <c r="CB154" t="s">
        <v>117</v>
      </c>
      <c r="CC154" t="s">
        <v>117</v>
      </c>
      <c r="CD154" t="s">
        <v>117</v>
      </c>
      <c r="CE154" t="s">
        <v>117</v>
      </c>
      <c r="CF154" t="s">
        <v>118</v>
      </c>
      <c r="CG154" t="s">
        <v>118</v>
      </c>
      <c r="CH154" t="s">
        <v>116</v>
      </c>
      <c r="CI154" t="s">
        <v>115</v>
      </c>
      <c r="CJ154" t="s">
        <v>115</v>
      </c>
      <c r="CK154" t="s">
        <v>117</v>
      </c>
      <c r="CL154" t="s">
        <v>121</v>
      </c>
      <c r="CM154" t="s">
        <v>118</v>
      </c>
      <c r="CN154" t="s">
        <v>120</v>
      </c>
      <c r="CO154" t="s">
        <v>117</v>
      </c>
      <c r="CP154" t="s">
        <v>121</v>
      </c>
      <c r="CQ154" t="s">
        <v>118</v>
      </c>
      <c r="CR154" t="s">
        <v>117</v>
      </c>
      <c r="CS154" t="s">
        <v>120</v>
      </c>
      <c r="CT154" t="s">
        <v>121</v>
      </c>
      <c r="CU154" t="s">
        <v>117</v>
      </c>
      <c r="CV154" t="s">
        <v>120</v>
      </c>
      <c r="CW154" t="s">
        <v>118</v>
      </c>
      <c r="CX154" t="s">
        <v>120</v>
      </c>
      <c r="CY154" t="s">
        <v>121</v>
      </c>
      <c r="CZ154" t="s">
        <v>118</v>
      </c>
      <c r="DA154" t="s">
        <v>118</v>
      </c>
      <c r="DB154" t="s">
        <v>117</v>
      </c>
      <c r="DC154" t="s">
        <v>123</v>
      </c>
      <c r="DD154" t="s">
        <v>123</v>
      </c>
      <c r="DE154" t="s">
        <v>123</v>
      </c>
      <c r="DF154" t="s">
        <v>117</v>
      </c>
      <c r="DG154" t="s">
        <v>117</v>
      </c>
      <c r="DH154" t="s">
        <v>117</v>
      </c>
      <c r="DI154" t="s">
        <v>118</v>
      </c>
      <c r="DJ154" t="s">
        <v>118</v>
      </c>
    </row>
    <row r="155" spans="2:114" x14ac:dyDescent="0.25">
      <c r="B155">
        <v>2011</v>
      </c>
      <c r="C155" t="s">
        <v>146</v>
      </c>
      <c r="D155" t="e" vm="110">
        <v>#VALUE!</v>
      </c>
      <c r="E155" t="str" cm="1">
        <f t="array" ref="E155">_FV(PEFA2011raw[[#This Row],[Country-abb]],"Abbreviation")</f>
        <v>WS</v>
      </c>
      <c r="F155" t="str">
        <f>_xlfn.XLOOKUP(PEFA2011raw[[#This Row],[ISO-2]],'Code'!$B$2:$B$250,'Code'!$C$2:$C$250,"",0)</f>
        <v>WSM</v>
      </c>
      <c r="G155">
        <v>2006</v>
      </c>
      <c r="H155" t="s">
        <v>115</v>
      </c>
      <c r="I155" t="s">
        <v>115</v>
      </c>
      <c r="J155" t="s">
        <v>117</v>
      </c>
      <c r="K155" t="s">
        <v>117</v>
      </c>
      <c r="L155" t="s">
        <v>137</v>
      </c>
      <c r="M155" t="s">
        <v>115</v>
      </c>
      <c r="N155" t="s">
        <v>115</v>
      </c>
      <c r="O155" t="s">
        <v>117</v>
      </c>
      <c r="P155" t="s">
        <v>117</v>
      </c>
      <c r="Q155" t="s">
        <v>117</v>
      </c>
      <c r="R155" t="s">
        <v>120</v>
      </c>
      <c r="S155" t="s">
        <v>120</v>
      </c>
      <c r="T155" t="s">
        <v>115</v>
      </c>
      <c r="U155" t="s">
        <v>115</v>
      </c>
      <c r="V155" t="s">
        <v>115</v>
      </c>
      <c r="W155" t="s">
        <v>115</v>
      </c>
      <c r="X155" t="s">
        <v>115</v>
      </c>
      <c r="Y155" t="s">
        <v>137</v>
      </c>
      <c r="Z155" t="s">
        <v>137</v>
      </c>
      <c r="AA155" t="s">
        <v>137</v>
      </c>
      <c r="AB155" t="s">
        <v>137</v>
      </c>
      <c r="AC155" t="s">
        <v>115</v>
      </c>
      <c r="AD155" t="s">
        <v>115</v>
      </c>
      <c r="AE155" t="s">
        <v>137</v>
      </c>
      <c r="AF155" t="s">
        <v>117</v>
      </c>
      <c r="AG155" t="s">
        <v>117</v>
      </c>
      <c r="AH155" t="s">
        <v>115</v>
      </c>
      <c r="AI155" t="s">
        <v>120</v>
      </c>
      <c r="AJ155" t="s">
        <v>115</v>
      </c>
      <c r="AK155" t="s">
        <v>115</v>
      </c>
      <c r="AL155" t="s">
        <v>117</v>
      </c>
      <c r="AM155" t="s">
        <v>118</v>
      </c>
      <c r="AN155" t="s">
        <v>115</v>
      </c>
      <c r="AO155" t="s">
        <v>117</v>
      </c>
      <c r="AP155" t="s">
        <v>118</v>
      </c>
      <c r="AQ155" t="s">
        <v>120</v>
      </c>
      <c r="AR155" t="s">
        <v>120</v>
      </c>
      <c r="AS155" t="s">
        <v>117</v>
      </c>
      <c r="AT155" t="s">
        <v>120</v>
      </c>
      <c r="AU155" t="s">
        <v>120</v>
      </c>
      <c r="AV155" t="s">
        <v>120</v>
      </c>
      <c r="AW155" t="s">
        <v>117</v>
      </c>
      <c r="AX155" t="s">
        <v>115</v>
      </c>
      <c r="AY155" t="s">
        <v>118</v>
      </c>
      <c r="AZ155" t="s">
        <v>118</v>
      </c>
      <c r="BA155" t="s">
        <v>115</v>
      </c>
      <c r="BB155" t="s">
        <v>118</v>
      </c>
      <c r="BC155" t="s">
        <v>118</v>
      </c>
      <c r="BD155" t="s">
        <v>118</v>
      </c>
      <c r="BE155" t="s">
        <v>117</v>
      </c>
      <c r="BF155" t="s">
        <v>118</v>
      </c>
      <c r="BG155" t="s">
        <v>120</v>
      </c>
      <c r="BH155" t="s">
        <v>120</v>
      </c>
      <c r="BI155" t="s">
        <v>117</v>
      </c>
      <c r="BJ155" t="s">
        <v>115</v>
      </c>
      <c r="BK155" t="s">
        <v>120</v>
      </c>
      <c r="BL155" t="s">
        <v>120</v>
      </c>
      <c r="BM155" t="s">
        <v>115</v>
      </c>
      <c r="BN155" t="s">
        <v>120</v>
      </c>
      <c r="BO155" t="s">
        <v>120</v>
      </c>
      <c r="BP155" t="s">
        <v>124</v>
      </c>
      <c r="BQ155" t="s">
        <v>115</v>
      </c>
      <c r="BR155" t="s">
        <v>120</v>
      </c>
      <c r="BS155" t="s">
        <v>120</v>
      </c>
      <c r="BT155" t="s">
        <v>137</v>
      </c>
      <c r="BU155" t="s">
        <v>117</v>
      </c>
      <c r="BV155" t="s">
        <v>120</v>
      </c>
      <c r="BW155" t="s">
        <v>117</v>
      </c>
      <c r="BX155" t="s">
        <v>120</v>
      </c>
      <c r="BY155" t="s">
        <v>117</v>
      </c>
      <c r="BZ155" t="s">
        <v>118</v>
      </c>
      <c r="CA155" t="s">
        <v>120</v>
      </c>
      <c r="CB155" t="s">
        <v>117</v>
      </c>
      <c r="CC155" t="s">
        <v>118</v>
      </c>
      <c r="CD155" t="s">
        <v>118</v>
      </c>
      <c r="CE155" t="s">
        <v>118</v>
      </c>
      <c r="CF155" t="s">
        <v>120</v>
      </c>
      <c r="CG155" t="s">
        <v>120</v>
      </c>
      <c r="CH155" t="s">
        <v>115</v>
      </c>
      <c r="CI155" t="s">
        <v>115</v>
      </c>
      <c r="CJ155" t="s">
        <v>115</v>
      </c>
      <c r="CK155" t="s">
        <v>115</v>
      </c>
      <c r="CL155" t="s">
        <v>118</v>
      </c>
      <c r="CM155" t="s">
        <v>120</v>
      </c>
      <c r="CN155" t="s">
        <v>118</v>
      </c>
      <c r="CO155" t="s">
        <v>117</v>
      </c>
      <c r="CP155" t="s">
        <v>118</v>
      </c>
      <c r="CQ155" t="s">
        <v>115</v>
      </c>
      <c r="CR155" t="s">
        <v>118</v>
      </c>
      <c r="CS155" t="s">
        <v>115</v>
      </c>
      <c r="CT155" t="s">
        <v>118</v>
      </c>
      <c r="CU155" t="s">
        <v>117</v>
      </c>
      <c r="CV155" t="s">
        <v>120</v>
      </c>
      <c r="CW155" t="s">
        <v>118</v>
      </c>
      <c r="CX155" t="s">
        <v>115</v>
      </c>
      <c r="CY155" t="s">
        <v>120</v>
      </c>
      <c r="CZ155" t="s">
        <v>115</v>
      </c>
      <c r="DA155" t="s">
        <v>115</v>
      </c>
      <c r="DB155" t="s">
        <v>120</v>
      </c>
      <c r="DC155" t="s">
        <v>137</v>
      </c>
      <c r="DD155" t="s">
        <v>137</v>
      </c>
      <c r="DE155" t="s">
        <v>137</v>
      </c>
      <c r="DF155" t="s">
        <v>137</v>
      </c>
      <c r="DG155" t="s">
        <v>137</v>
      </c>
      <c r="DH155" t="s">
        <v>137</v>
      </c>
      <c r="DI155" t="s">
        <v>137</v>
      </c>
      <c r="DJ155" t="s">
        <v>137</v>
      </c>
    </row>
    <row r="156" spans="2:114" x14ac:dyDescent="0.25">
      <c r="B156">
        <v>2011</v>
      </c>
      <c r="C156" t="s">
        <v>151</v>
      </c>
      <c r="D156" t="e" vm="56">
        <v>#VALUE!</v>
      </c>
      <c r="E156" t="str" cm="1">
        <f t="array" ref="E156">_FV(PEFA2011raw[[#This Row],[Country-abb]],"Abbreviation")</f>
        <v>ST</v>
      </c>
      <c r="F156" t="str">
        <f>_xlfn.XLOOKUP(PEFA2011raw[[#This Row],[ISO-2]],'Code'!$B$2:$B$250,'Code'!$C$2:$C$250,"",0)</f>
        <v>STP</v>
      </c>
      <c r="G156">
        <v>2013</v>
      </c>
      <c r="H156" t="s">
        <v>117</v>
      </c>
      <c r="I156" t="s">
        <v>117</v>
      </c>
      <c r="J156" t="s">
        <v>121</v>
      </c>
      <c r="K156" t="s">
        <v>118</v>
      </c>
      <c r="L156" t="s">
        <v>115</v>
      </c>
      <c r="M156" t="s">
        <v>120</v>
      </c>
      <c r="N156" t="s">
        <v>120</v>
      </c>
      <c r="O156" t="s">
        <v>116</v>
      </c>
      <c r="P156" t="s">
        <v>120</v>
      </c>
      <c r="Q156" t="s">
        <v>117</v>
      </c>
      <c r="R156" t="s">
        <v>120</v>
      </c>
      <c r="S156" t="s">
        <v>120</v>
      </c>
      <c r="T156" t="s">
        <v>115</v>
      </c>
      <c r="U156" t="s">
        <v>115</v>
      </c>
      <c r="V156" t="s">
        <v>117</v>
      </c>
      <c r="W156" t="s">
        <v>117</v>
      </c>
      <c r="X156" t="s">
        <v>117</v>
      </c>
      <c r="Y156" t="s">
        <v>115</v>
      </c>
      <c r="Z156" t="s">
        <v>115</v>
      </c>
      <c r="AA156" t="s">
        <v>115</v>
      </c>
      <c r="AB156" t="s">
        <v>115</v>
      </c>
      <c r="AC156" t="s">
        <v>121</v>
      </c>
      <c r="AD156" t="s">
        <v>117</v>
      </c>
      <c r="AE156" t="s">
        <v>118</v>
      </c>
      <c r="AF156" t="s">
        <v>120</v>
      </c>
      <c r="AG156" t="s">
        <v>120</v>
      </c>
      <c r="AH156" t="s">
        <v>120</v>
      </c>
      <c r="AI156" t="s">
        <v>117</v>
      </c>
      <c r="AJ156" t="s">
        <v>115</v>
      </c>
      <c r="AK156" t="s">
        <v>117</v>
      </c>
      <c r="AL156" t="s">
        <v>116</v>
      </c>
      <c r="AM156" t="s">
        <v>117</v>
      </c>
      <c r="AN156" t="s">
        <v>115</v>
      </c>
      <c r="AO156" t="s">
        <v>120</v>
      </c>
      <c r="AP156" t="s">
        <v>118</v>
      </c>
      <c r="AQ156" t="s">
        <v>124</v>
      </c>
      <c r="AR156" t="s">
        <v>120</v>
      </c>
      <c r="AS156" t="s">
        <v>115</v>
      </c>
      <c r="AT156" t="s">
        <v>120</v>
      </c>
      <c r="AU156" t="s">
        <v>120</v>
      </c>
      <c r="AV156" t="s">
        <v>120</v>
      </c>
      <c r="AW156" t="s">
        <v>120</v>
      </c>
      <c r="AX156" t="s">
        <v>117</v>
      </c>
      <c r="AY156" t="s">
        <v>121</v>
      </c>
      <c r="AZ156" t="s">
        <v>118</v>
      </c>
      <c r="BA156" t="s">
        <v>115</v>
      </c>
      <c r="BB156" t="s">
        <v>120</v>
      </c>
      <c r="BC156" t="s">
        <v>124</v>
      </c>
      <c r="BD156" t="s">
        <v>117</v>
      </c>
      <c r="BE156" t="s">
        <v>117</v>
      </c>
      <c r="BF156" t="s">
        <v>120</v>
      </c>
      <c r="BG156" t="s">
        <v>117</v>
      </c>
      <c r="BH156" t="s">
        <v>117</v>
      </c>
      <c r="BI156" t="s">
        <v>120</v>
      </c>
      <c r="BJ156" t="s">
        <v>118</v>
      </c>
      <c r="BK156" t="s">
        <v>121</v>
      </c>
      <c r="BL156" t="s">
        <v>117</v>
      </c>
      <c r="BM156" t="s">
        <v>118</v>
      </c>
      <c r="BN156" t="s">
        <v>117</v>
      </c>
      <c r="BO156" t="s">
        <v>118</v>
      </c>
      <c r="BP156" t="s">
        <v>116</v>
      </c>
      <c r="BQ156" t="s">
        <v>120</v>
      </c>
      <c r="BR156" t="s">
        <v>117</v>
      </c>
      <c r="BS156" t="s">
        <v>117</v>
      </c>
      <c r="BT156" t="s">
        <v>117</v>
      </c>
      <c r="BU156" t="s">
        <v>117</v>
      </c>
      <c r="BV156" t="s">
        <v>117</v>
      </c>
      <c r="BW156" t="s">
        <v>117</v>
      </c>
      <c r="BX156" t="s">
        <v>117</v>
      </c>
      <c r="BY156" t="s">
        <v>116</v>
      </c>
      <c r="BZ156" t="s">
        <v>120</v>
      </c>
      <c r="CA156" t="s">
        <v>120</v>
      </c>
      <c r="CB156" t="s">
        <v>117</v>
      </c>
      <c r="CC156" t="s">
        <v>117</v>
      </c>
      <c r="CD156" t="s">
        <v>117</v>
      </c>
      <c r="CE156" t="s">
        <v>117</v>
      </c>
      <c r="CF156" t="s">
        <v>117</v>
      </c>
      <c r="CG156" t="s">
        <v>117</v>
      </c>
      <c r="CH156" t="s">
        <v>117</v>
      </c>
      <c r="CI156" t="s">
        <v>117</v>
      </c>
      <c r="CJ156" t="s">
        <v>117</v>
      </c>
      <c r="CK156" t="s">
        <v>117</v>
      </c>
      <c r="CL156" t="s">
        <v>121</v>
      </c>
      <c r="CM156" t="s">
        <v>117</v>
      </c>
      <c r="CN156" t="s">
        <v>118</v>
      </c>
      <c r="CO156" t="s">
        <v>117</v>
      </c>
      <c r="CP156" t="s">
        <v>116</v>
      </c>
      <c r="CQ156" t="s">
        <v>120</v>
      </c>
      <c r="CR156" t="s">
        <v>117</v>
      </c>
      <c r="CS156" t="s">
        <v>117</v>
      </c>
      <c r="CT156" t="s">
        <v>124</v>
      </c>
      <c r="CU156" t="s">
        <v>115</v>
      </c>
      <c r="CV156" t="s">
        <v>115</v>
      </c>
      <c r="CW156" t="s">
        <v>120</v>
      </c>
      <c r="CX156" t="s">
        <v>120</v>
      </c>
      <c r="CY156" t="s">
        <v>118</v>
      </c>
      <c r="CZ156" t="s">
        <v>118</v>
      </c>
      <c r="DA156" t="s">
        <v>118</v>
      </c>
      <c r="DB156" t="s">
        <v>118</v>
      </c>
      <c r="DC156" t="s">
        <v>123</v>
      </c>
      <c r="DD156" t="s">
        <v>123</v>
      </c>
      <c r="DE156" t="s">
        <v>123</v>
      </c>
      <c r="DF156" t="s">
        <v>118</v>
      </c>
      <c r="DG156" t="s">
        <v>118</v>
      </c>
      <c r="DH156" t="s">
        <v>118</v>
      </c>
      <c r="DI156" t="s">
        <v>118</v>
      </c>
      <c r="DJ156" t="s">
        <v>118</v>
      </c>
    </row>
    <row r="157" spans="2:114" x14ac:dyDescent="0.25">
      <c r="B157">
        <v>2011</v>
      </c>
      <c r="C157" t="s">
        <v>151</v>
      </c>
      <c r="D157" t="e" vm="56">
        <v>#VALUE!</v>
      </c>
      <c r="E157" t="str" cm="1">
        <f t="array" ref="E157">_FV(PEFA2011raw[[#This Row],[Country-abb]],"Abbreviation")</f>
        <v>ST</v>
      </c>
      <c r="F157" t="str">
        <f>_xlfn.XLOOKUP(PEFA2011raw[[#This Row],[ISO-2]],'Code'!$B$2:$B$250,'Code'!$C$2:$C$250,"",0)</f>
        <v>STP</v>
      </c>
      <c r="G157">
        <v>2010</v>
      </c>
      <c r="H157" t="s">
        <v>117</v>
      </c>
      <c r="I157" t="s">
        <v>117</v>
      </c>
      <c r="J157" t="s">
        <v>118</v>
      </c>
      <c r="K157" t="s">
        <v>118</v>
      </c>
      <c r="L157" t="s">
        <v>137</v>
      </c>
      <c r="M157" t="s">
        <v>115</v>
      </c>
      <c r="N157" t="s">
        <v>115</v>
      </c>
      <c r="O157" t="s">
        <v>116</v>
      </c>
      <c r="P157" t="s">
        <v>120</v>
      </c>
      <c r="Q157" t="s">
        <v>117</v>
      </c>
      <c r="R157" t="s">
        <v>120</v>
      </c>
      <c r="S157" t="s">
        <v>120</v>
      </c>
      <c r="T157" t="s">
        <v>117</v>
      </c>
      <c r="U157" t="s">
        <v>117</v>
      </c>
      <c r="V157" t="s">
        <v>117</v>
      </c>
      <c r="W157" t="s">
        <v>117</v>
      </c>
      <c r="X157" t="s">
        <v>117</v>
      </c>
      <c r="Y157" t="s">
        <v>120</v>
      </c>
      <c r="Z157" t="s">
        <v>115</v>
      </c>
      <c r="AA157" t="s">
        <v>118</v>
      </c>
      <c r="AB157" t="s">
        <v>115</v>
      </c>
      <c r="AC157" t="s">
        <v>121</v>
      </c>
      <c r="AD157" t="s">
        <v>117</v>
      </c>
      <c r="AE157" t="s">
        <v>118</v>
      </c>
      <c r="AF157" t="s">
        <v>117</v>
      </c>
      <c r="AG157" t="s">
        <v>117</v>
      </c>
      <c r="AH157" t="s">
        <v>118</v>
      </c>
      <c r="AI157" t="s">
        <v>118</v>
      </c>
      <c r="AJ157" t="s">
        <v>118</v>
      </c>
      <c r="AK157" t="s">
        <v>118</v>
      </c>
      <c r="AL157" t="s">
        <v>121</v>
      </c>
      <c r="AM157" t="s">
        <v>118</v>
      </c>
      <c r="AN157" t="s">
        <v>115</v>
      </c>
      <c r="AO157" t="s">
        <v>118</v>
      </c>
      <c r="AP157" t="s">
        <v>118</v>
      </c>
      <c r="AQ157" t="s">
        <v>120</v>
      </c>
      <c r="AR157" t="s">
        <v>120</v>
      </c>
      <c r="AS157" t="s">
        <v>120</v>
      </c>
      <c r="AT157" t="s">
        <v>117</v>
      </c>
      <c r="AU157" t="s">
        <v>120</v>
      </c>
      <c r="AV157" t="s">
        <v>120</v>
      </c>
      <c r="AW157" t="s">
        <v>120</v>
      </c>
      <c r="AX157" t="s">
        <v>117</v>
      </c>
      <c r="AY157" t="s">
        <v>121</v>
      </c>
      <c r="AZ157" t="s">
        <v>118</v>
      </c>
      <c r="BA157" t="s">
        <v>115</v>
      </c>
      <c r="BB157" t="s">
        <v>120</v>
      </c>
      <c r="BC157" t="s">
        <v>121</v>
      </c>
      <c r="BD157" t="s">
        <v>118</v>
      </c>
      <c r="BE157" t="s">
        <v>117</v>
      </c>
      <c r="BF157" t="s">
        <v>118</v>
      </c>
      <c r="BG157" t="s">
        <v>121</v>
      </c>
      <c r="BH157" t="s">
        <v>117</v>
      </c>
      <c r="BI157" t="s">
        <v>118</v>
      </c>
      <c r="BJ157" t="s">
        <v>118</v>
      </c>
      <c r="BK157" t="s">
        <v>118</v>
      </c>
      <c r="BL157" t="s">
        <v>118</v>
      </c>
      <c r="BM157" t="s">
        <v>118</v>
      </c>
      <c r="BN157" t="s">
        <v>118</v>
      </c>
      <c r="BO157" t="s">
        <v>118</v>
      </c>
      <c r="BP157" t="s">
        <v>116</v>
      </c>
      <c r="BQ157" t="s">
        <v>120</v>
      </c>
      <c r="BR157" t="s">
        <v>117</v>
      </c>
      <c r="BS157" t="s">
        <v>117</v>
      </c>
      <c r="BT157" t="s">
        <v>137</v>
      </c>
      <c r="BU157" t="s">
        <v>121</v>
      </c>
      <c r="BV157" t="s">
        <v>117</v>
      </c>
      <c r="BW157" t="s">
        <v>118</v>
      </c>
      <c r="BX157" t="s">
        <v>117</v>
      </c>
      <c r="BY157" t="s">
        <v>121</v>
      </c>
      <c r="BZ157" t="s">
        <v>118</v>
      </c>
      <c r="CA157" t="s">
        <v>120</v>
      </c>
      <c r="CB157" t="s">
        <v>118</v>
      </c>
      <c r="CC157" t="s">
        <v>118</v>
      </c>
      <c r="CD157" t="s">
        <v>118</v>
      </c>
      <c r="CE157" t="s">
        <v>118</v>
      </c>
      <c r="CF157" t="s">
        <v>118</v>
      </c>
      <c r="CG157" t="s">
        <v>118</v>
      </c>
      <c r="CH157" t="s">
        <v>121</v>
      </c>
      <c r="CI157" t="s">
        <v>118</v>
      </c>
      <c r="CJ157" t="s">
        <v>120</v>
      </c>
      <c r="CK157" t="s">
        <v>117</v>
      </c>
      <c r="CL157" t="s">
        <v>118</v>
      </c>
      <c r="CM157" t="s">
        <v>118</v>
      </c>
      <c r="CN157" t="s">
        <v>118</v>
      </c>
      <c r="CO157" t="s">
        <v>118</v>
      </c>
      <c r="CP157" t="s">
        <v>121</v>
      </c>
      <c r="CQ157" t="s">
        <v>118</v>
      </c>
      <c r="CR157" t="s">
        <v>118</v>
      </c>
      <c r="CS157" t="s">
        <v>117</v>
      </c>
      <c r="CT157" t="s">
        <v>121</v>
      </c>
      <c r="CU157" t="s">
        <v>120</v>
      </c>
      <c r="CV157" t="s">
        <v>115</v>
      </c>
      <c r="CW157" t="s">
        <v>120</v>
      </c>
      <c r="CX157" t="s">
        <v>118</v>
      </c>
      <c r="CY157" t="s">
        <v>118</v>
      </c>
      <c r="CZ157" t="s">
        <v>118</v>
      </c>
      <c r="DA157" t="s">
        <v>118</v>
      </c>
      <c r="DB157" t="s">
        <v>118</v>
      </c>
      <c r="DC157" t="s">
        <v>123</v>
      </c>
      <c r="DD157" t="s">
        <v>123</v>
      </c>
      <c r="DE157" t="s">
        <v>123</v>
      </c>
      <c r="DF157" t="s">
        <v>118</v>
      </c>
      <c r="DG157" t="s">
        <v>118</v>
      </c>
      <c r="DH157" t="s">
        <v>118</v>
      </c>
      <c r="DI157" t="s">
        <v>118</v>
      </c>
      <c r="DJ157" t="s">
        <v>118</v>
      </c>
    </row>
    <row r="158" spans="2:114" x14ac:dyDescent="0.25">
      <c r="B158">
        <v>2011</v>
      </c>
      <c r="C158" t="s">
        <v>151</v>
      </c>
      <c r="D158" t="e" vm="56">
        <v>#VALUE!</v>
      </c>
      <c r="E158" t="str" cm="1">
        <f t="array" ref="E158">_FV(PEFA2011raw[[#This Row],[Country-abb]],"Abbreviation")</f>
        <v>ST</v>
      </c>
      <c r="F158" t="str">
        <f>_xlfn.XLOOKUP(PEFA2011raw[[#This Row],[ISO-2]],'Code'!$B$2:$B$250,'Code'!$C$2:$C$250,"",0)</f>
        <v>STP</v>
      </c>
      <c r="G158">
        <v>2007</v>
      </c>
      <c r="H158" t="s">
        <v>118</v>
      </c>
      <c r="I158" t="s">
        <v>118</v>
      </c>
      <c r="J158" t="s">
        <v>137</v>
      </c>
      <c r="K158" t="s">
        <v>137</v>
      </c>
      <c r="L158" t="s">
        <v>137</v>
      </c>
      <c r="M158" t="s">
        <v>115</v>
      </c>
      <c r="N158" t="s">
        <v>115</v>
      </c>
      <c r="O158" t="s">
        <v>118</v>
      </c>
      <c r="P158" t="s">
        <v>137</v>
      </c>
      <c r="Q158" t="s">
        <v>137</v>
      </c>
      <c r="R158" t="s">
        <v>117</v>
      </c>
      <c r="S158" t="s">
        <v>117</v>
      </c>
      <c r="T158" t="s">
        <v>120</v>
      </c>
      <c r="U158" t="s">
        <v>120</v>
      </c>
      <c r="V158" t="s">
        <v>117</v>
      </c>
      <c r="W158" t="s">
        <v>137</v>
      </c>
      <c r="X158" t="s">
        <v>137</v>
      </c>
      <c r="Y158" t="s">
        <v>137</v>
      </c>
      <c r="Z158" t="s">
        <v>137</v>
      </c>
      <c r="AA158" t="s">
        <v>137</v>
      </c>
      <c r="AB158" t="s">
        <v>137</v>
      </c>
      <c r="AC158" t="s">
        <v>117</v>
      </c>
      <c r="AD158" t="s">
        <v>137</v>
      </c>
      <c r="AE158" t="s">
        <v>137</v>
      </c>
      <c r="AF158" t="s">
        <v>120</v>
      </c>
      <c r="AG158" t="s">
        <v>120</v>
      </c>
      <c r="AH158" t="s">
        <v>117</v>
      </c>
      <c r="AI158" t="s">
        <v>117</v>
      </c>
      <c r="AJ158" t="s">
        <v>117</v>
      </c>
      <c r="AK158" t="s">
        <v>117</v>
      </c>
      <c r="AL158" t="s">
        <v>118</v>
      </c>
      <c r="AM158" t="s">
        <v>118</v>
      </c>
      <c r="AN158" t="s">
        <v>117</v>
      </c>
      <c r="AO158" t="s">
        <v>118</v>
      </c>
      <c r="AP158" t="s">
        <v>118</v>
      </c>
      <c r="AQ158" t="s">
        <v>120</v>
      </c>
      <c r="AR158" t="s">
        <v>117</v>
      </c>
      <c r="AS158" t="s">
        <v>115</v>
      </c>
      <c r="AT158" t="s">
        <v>120</v>
      </c>
      <c r="AU158" t="s">
        <v>120</v>
      </c>
      <c r="AV158" t="s">
        <v>120</v>
      </c>
      <c r="AW158" t="s">
        <v>117</v>
      </c>
      <c r="AX158" t="s">
        <v>115</v>
      </c>
      <c r="AY158" t="s">
        <v>118</v>
      </c>
      <c r="AZ158" t="s">
        <v>119</v>
      </c>
      <c r="BA158" t="s">
        <v>119</v>
      </c>
      <c r="BB158" t="s">
        <v>119</v>
      </c>
      <c r="BC158" t="s">
        <v>118</v>
      </c>
      <c r="BD158" t="s">
        <v>119</v>
      </c>
      <c r="BE158" t="s">
        <v>119</v>
      </c>
      <c r="BF158" t="s">
        <v>119</v>
      </c>
      <c r="BG158" t="s">
        <v>121</v>
      </c>
      <c r="BH158" t="s">
        <v>117</v>
      </c>
      <c r="BI158" t="s">
        <v>118</v>
      </c>
      <c r="BJ158" t="s">
        <v>117</v>
      </c>
      <c r="BK158" t="s">
        <v>119</v>
      </c>
      <c r="BL158" t="s">
        <v>119</v>
      </c>
      <c r="BM158" t="s">
        <v>119</v>
      </c>
      <c r="BN158" t="s">
        <v>119</v>
      </c>
      <c r="BO158" t="s">
        <v>119</v>
      </c>
      <c r="BP158" t="s">
        <v>118</v>
      </c>
      <c r="BQ158" t="s">
        <v>119</v>
      </c>
      <c r="BR158" t="s">
        <v>119</v>
      </c>
      <c r="BS158" t="s">
        <v>119</v>
      </c>
      <c r="BT158" t="s">
        <v>137</v>
      </c>
      <c r="BU158" t="s">
        <v>118</v>
      </c>
      <c r="BV158" t="s">
        <v>137</v>
      </c>
      <c r="BW158" t="s">
        <v>137</v>
      </c>
      <c r="BX158" t="s">
        <v>137</v>
      </c>
      <c r="BY158" t="s">
        <v>118</v>
      </c>
      <c r="BZ158" t="s">
        <v>137</v>
      </c>
      <c r="CA158" t="s">
        <v>137</v>
      </c>
      <c r="CB158" t="s">
        <v>137</v>
      </c>
      <c r="CC158" t="s">
        <v>118</v>
      </c>
      <c r="CD158" t="s">
        <v>137</v>
      </c>
      <c r="CE158" t="s">
        <v>137</v>
      </c>
      <c r="CF158" t="s">
        <v>118</v>
      </c>
      <c r="CG158" t="s">
        <v>118</v>
      </c>
      <c r="CH158" t="s">
        <v>117</v>
      </c>
      <c r="CI158" t="s">
        <v>137</v>
      </c>
      <c r="CJ158" t="s">
        <v>137</v>
      </c>
      <c r="CK158" t="s">
        <v>137</v>
      </c>
      <c r="CL158" t="s">
        <v>118</v>
      </c>
      <c r="CM158" t="s">
        <v>119</v>
      </c>
      <c r="CN158" t="s">
        <v>119</v>
      </c>
      <c r="CO158" t="s">
        <v>119</v>
      </c>
      <c r="CP158" t="s">
        <v>137</v>
      </c>
      <c r="CQ158" t="s">
        <v>137</v>
      </c>
      <c r="CR158" t="s">
        <v>137</v>
      </c>
      <c r="CS158" t="s">
        <v>137</v>
      </c>
      <c r="CT158" t="s">
        <v>137</v>
      </c>
      <c r="CU158" t="s">
        <v>137</v>
      </c>
      <c r="CV158" t="s">
        <v>137</v>
      </c>
      <c r="CW158" t="s">
        <v>137</v>
      </c>
      <c r="CX158" t="s">
        <v>137</v>
      </c>
      <c r="CY158" t="s">
        <v>123</v>
      </c>
      <c r="CZ158" t="s">
        <v>123</v>
      </c>
      <c r="DA158" t="s">
        <v>123</v>
      </c>
      <c r="DB158" t="s">
        <v>123</v>
      </c>
      <c r="DC158" t="s">
        <v>137</v>
      </c>
      <c r="DD158" t="s">
        <v>137</v>
      </c>
      <c r="DE158" t="s">
        <v>137</v>
      </c>
      <c r="DF158" t="s">
        <v>137</v>
      </c>
      <c r="DG158" t="s">
        <v>137</v>
      </c>
      <c r="DH158" t="s">
        <v>137</v>
      </c>
      <c r="DI158" t="s">
        <v>137</v>
      </c>
      <c r="DJ158" t="s">
        <v>137</v>
      </c>
    </row>
    <row r="159" spans="2:114" x14ac:dyDescent="0.25">
      <c r="B159">
        <v>2011</v>
      </c>
      <c r="C159" t="s">
        <v>227</v>
      </c>
      <c r="D159" t="e" vm="20">
        <v>#VALUE!</v>
      </c>
      <c r="E159" t="str" cm="1">
        <f t="array" ref="E159">_FV(PEFA2011raw[[#This Row],[Country-abb]],"Abbreviation")</f>
        <v>SN</v>
      </c>
      <c r="F159" t="str">
        <f>_xlfn.XLOOKUP(PEFA2011raw[[#This Row],[ISO-2]],'Code'!$B$2:$B$250,'Code'!$C$2:$C$250,"",0)</f>
        <v>SEN</v>
      </c>
      <c r="G159">
        <v>2011</v>
      </c>
      <c r="H159" t="s">
        <v>120</v>
      </c>
      <c r="I159" t="s">
        <v>120</v>
      </c>
      <c r="J159" t="s">
        <v>121</v>
      </c>
      <c r="K159" t="s">
        <v>118</v>
      </c>
      <c r="L159" t="s">
        <v>120</v>
      </c>
      <c r="M159" t="s">
        <v>115</v>
      </c>
      <c r="N159" t="s">
        <v>115</v>
      </c>
      <c r="O159" t="s">
        <v>120</v>
      </c>
      <c r="P159" t="s">
        <v>120</v>
      </c>
      <c r="Q159" t="s">
        <v>120</v>
      </c>
      <c r="R159" t="s">
        <v>117</v>
      </c>
      <c r="S159" t="s">
        <v>117</v>
      </c>
      <c r="T159" t="s">
        <v>120</v>
      </c>
      <c r="U159" t="s">
        <v>120</v>
      </c>
      <c r="V159" t="s">
        <v>121</v>
      </c>
      <c r="W159" t="s">
        <v>118</v>
      </c>
      <c r="X159" t="s">
        <v>120</v>
      </c>
      <c r="Y159" t="s">
        <v>117</v>
      </c>
      <c r="Z159" t="s">
        <v>115</v>
      </c>
      <c r="AA159" t="s">
        <v>118</v>
      </c>
      <c r="AB159" t="s">
        <v>118</v>
      </c>
      <c r="AC159" t="s">
        <v>121</v>
      </c>
      <c r="AD159" t="s">
        <v>118</v>
      </c>
      <c r="AE159" t="s">
        <v>117</v>
      </c>
      <c r="AF159" t="s">
        <v>117</v>
      </c>
      <c r="AG159" t="s">
        <v>117</v>
      </c>
      <c r="AH159" t="s">
        <v>124</v>
      </c>
      <c r="AI159" t="s">
        <v>115</v>
      </c>
      <c r="AJ159" t="s">
        <v>117</v>
      </c>
      <c r="AK159" t="s">
        <v>115</v>
      </c>
      <c r="AL159" t="s">
        <v>120</v>
      </c>
      <c r="AM159" t="s">
        <v>117</v>
      </c>
      <c r="AN159" t="s">
        <v>115</v>
      </c>
      <c r="AO159" t="s">
        <v>120</v>
      </c>
      <c r="AP159" t="s">
        <v>117</v>
      </c>
      <c r="AQ159" t="s">
        <v>120</v>
      </c>
      <c r="AR159" t="s">
        <v>120</v>
      </c>
      <c r="AS159" t="s">
        <v>120</v>
      </c>
      <c r="AT159" t="s">
        <v>120</v>
      </c>
      <c r="AU159" t="s">
        <v>120</v>
      </c>
      <c r="AV159" t="s">
        <v>120</v>
      </c>
      <c r="AW159" t="s">
        <v>117</v>
      </c>
      <c r="AX159" t="s">
        <v>120</v>
      </c>
      <c r="AY159" t="s">
        <v>121</v>
      </c>
      <c r="AZ159" t="s">
        <v>118</v>
      </c>
      <c r="BA159" t="s">
        <v>115</v>
      </c>
      <c r="BB159" t="s">
        <v>120</v>
      </c>
      <c r="BC159" t="s">
        <v>121</v>
      </c>
      <c r="BD159" t="s">
        <v>118</v>
      </c>
      <c r="BE159" t="s">
        <v>117</v>
      </c>
      <c r="BF159" t="s">
        <v>120</v>
      </c>
      <c r="BG159" t="s">
        <v>121</v>
      </c>
      <c r="BH159" t="s">
        <v>117</v>
      </c>
      <c r="BI159" t="s">
        <v>117</v>
      </c>
      <c r="BJ159" t="s">
        <v>118</v>
      </c>
      <c r="BK159" t="s">
        <v>121</v>
      </c>
      <c r="BL159" t="s">
        <v>118</v>
      </c>
      <c r="BM159" t="s">
        <v>118</v>
      </c>
      <c r="BN159" t="s">
        <v>120</v>
      </c>
      <c r="BO159" t="s">
        <v>118</v>
      </c>
      <c r="BP159" t="s">
        <v>124</v>
      </c>
      <c r="BQ159" t="s">
        <v>120</v>
      </c>
      <c r="BR159" t="s">
        <v>115</v>
      </c>
      <c r="BS159" t="s">
        <v>120</v>
      </c>
      <c r="BT159" t="s">
        <v>115</v>
      </c>
      <c r="BU159" t="s">
        <v>116</v>
      </c>
      <c r="BV159" t="s">
        <v>117</v>
      </c>
      <c r="BW159" t="s">
        <v>120</v>
      </c>
      <c r="BX159" t="s">
        <v>120</v>
      </c>
      <c r="BY159" t="s">
        <v>116</v>
      </c>
      <c r="BZ159" t="s">
        <v>117</v>
      </c>
      <c r="CA159" t="s">
        <v>117</v>
      </c>
      <c r="CB159" t="s">
        <v>120</v>
      </c>
      <c r="CC159" t="s">
        <v>117</v>
      </c>
      <c r="CD159" t="s">
        <v>120</v>
      </c>
      <c r="CE159" t="s">
        <v>118</v>
      </c>
      <c r="CF159" t="s">
        <v>118</v>
      </c>
      <c r="CG159" t="s">
        <v>118</v>
      </c>
      <c r="CH159" t="s">
        <v>124</v>
      </c>
      <c r="CI159" t="s">
        <v>120</v>
      </c>
      <c r="CJ159" t="s">
        <v>115</v>
      </c>
      <c r="CK159" t="s">
        <v>120</v>
      </c>
      <c r="CL159" t="s">
        <v>121</v>
      </c>
      <c r="CM159" t="s">
        <v>118</v>
      </c>
      <c r="CN159" t="s">
        <v>120</v>
      </c>
      <c r="CO159" t="s">
        <v>117</v>
      </c>
      <c r="CP159" t="s">
        <v>121</v>
      </c>
      <c r="CQ159" t="s">
        <v>118</v>
      </c>
      <c r="CR159" t="s">
        <v>118</v>
      </c>
      <c r="CS159" t="s">
        <v>120</v>
      </c>
      <c r="CT159" t="s">
        <v>116</v>
      </c>
      <c r="CU159" t="s">
        <v>117</v>
      </c>
      <c r="CV159" t="s">
        <v>115</v>
      </c>
      <c r="CW159" t="s">
        <v>120</v>
      </c>
      <c r="CX159" t="s">
        <v>117</v>
      </c>
      <c r="CY159" t="s">
        <v>118</v>
      </c>
      <c r="CZ159" t="s">
        <v>118</v>
      </c>
      <c r="DA159" t="s">
        <v>118</v>
      </c>
      <c r="DB159" t="s">
        <v>118</v>
      </c>
      <c r="DC159" t="s">
        <v>118</v>
      </c>
      <c r="DD159" t="s">
        <v>118</v>
      </c>
      <c r="DE159" t="s">
        <v>118</v>
      </c>
      <c r="DF159" t="s">
        <v>117</v>
      </c>
      <c r="DG159" t="s">
        <v>117</v>
      </c>
      <c r="DH159" t="s">
        <v>117</v>
      </c>
      <c r="DI159" t="s">
        <v>118</v>
      </c>
      <c r="DJ159" t="s">
        <v>118</v>
      </c>
    </row>
    <row r="160" spans="2:114" x14ac:dyDescent="0.25">
      <c r="B160">
        <v>2011</v>
      </c>
      <c r="C160" t="s">
        <v>140</v>
      </c>
      <c r="D160" t="e" vm="64">
        <v>#VALUE!</v>
      </c>
      <c r="E160" t="str" cm="1">
        <f t="array" ref="E160">_FV(PEFA2011raw[[#This Row],[Country-abb]],"Abbreviation")</f>
        <v>RS</v>
      </c>
      <c r="F160" t="str">
        <f>_xlfn.XLOOKUP(PEFA2011raw[[#This Row],[ISO-2]],'Code'!$B$2:$B$250,'Code'!$C$2:$C$250,"",0)</f>
        <v>SRB</v>
      </c>
      <c r="G160">
        <v>2015</v>
      </c>
      <c r="H160" t="s">
        <v>120</v>
      </c>
      <c r="I160" t="s">
        <v>120</v>
      </c>
      <c r="J160" t="s">
        <v>121</v>
      </c>
      <c r="K160" t="s">
        <v>118</v>
      </c>
      <c r="L160" t="s">
        <v>115</v>
      </c>
      <c r="M160" t="s">
        <v>117</v>
      </c>
      <c r="N160" t="s">
        <v>117</v>
      </c>
      <c r="O160" t="s">
        <v>121</v>
      </c>
      <c r="P160" t="s">
        <v>117</v>
      </c>
      <c r="Q160" t="s">
        <v>118</v>
      </c>
      <c r="R160" t="s">
        <v>115</v>
      </c>
      <c r="S160" t="s">
        <v>115</v>
      </c>
      <c r="T160" t="s">
        <v>117</v>
      </c>
      <c r="U160" t="s">
        <v>117</v>
      </c>
      <c r="V160" t="s">
        <v>119</v>
      </c>
      <c r="W160" t="s">
        <v>119</v>
      </c>
      <c r="X160" t="s">
        <v>120</v>
      </c>
      <c r="Y160" t="s">
        <v>120</v>
      </c>
      <c r="Z160" t="s">
        <v>115</v>
      </c>
      <c r="AA160" t="s">
        <v>118</v>
      </c>
      <c r="AB160" t="s">
        <v>115</v>
      </c>
      <c r="AC160" t="s">
        <v>121</v>
      </c>
      <c r="AD160" t="s">
        <v>118</v>
      </c>
      <c r="AE160" t="s">
        <v>115</v>
      </c>
      <c r="AF160" t="s">
        <v>120</v>
      </c>
      <c r="AG160" t="s">
        <v>120</v>
      </c>
      <c r="AH160" t="s">
        <v>124</v>
      </c>
      <c r="AI160" t="s">
        <v>117</v>
      </c>
      <c r="AJ160" t="s">
        <v>115</v>
      </c>
      <c r="AK160" t="s">
        <v>115</v>
      </c>
      <c r="AL160" t="s">
        <v>116</v>
      </c>
      <c r="AM160" t="s">
        <v>117</v>
      </c>
      <c r="AN160" t="s">
        <v>115</v>
      </c>
      <c r="AO160" t="s">
        <v>118</v>
      </c>
      <c r="AP160" t="s">
        <v>117</v>
      </c>
      <c r="AQ160" t="s">
        <v>116</v>
      </c>
      <c r="AR160" t="s">
        <v>117</v>
      </c>
      <c r="AS160" t="s">
        <v>120</v>
      </c>
      <c r="AT160" t="s">
        <v>117</v>
      </c>
      <c r="AU160" t="s">
        <v>116</v>
      </c>
      <c r="AV160" t="s">
        <v>120</v>
      </c>
      <c r="AW160" t="s">
        <v>117</v>
      </c>
      <c r="AX160" t="s">
        <v>117</v>
      </c>
      <c r="AY160" t="s">
        <v>121</v>
      </c>
      <c r="AZ160" t="s">
        <v>118</v>
      </c>
      <c r="BA160" t="s">
        <v>115</v>
      </c>
      <c r="BB160" t="s">
        <v>115</v>
      </c>
      <c r="BC160" t="s">
        <v>121</v>
      </c>
      <c r="BD160" t="s">
        <v>118</v>
      </c>
      <c r="BE160" t="s">
        <v>115</v>
      </c>
      <c r="BF160" t="s">
        <v>115</v>
      </c>
      <c r="BG160" t="s">
        <v>115</v>
      </c>
      <c r="BH160" t="s">
        <v>115</v>
      </c>
      <c r="BI160" t="s">
        <v>115</v>
      </c>
      <c r="BJ160" t="s">
        <v>115</v>
      </c>
      <c r="BK160" t="s">
        <v>116</v>
      </c>
      <c r="BL160" t="s">
        <v>120</v>
      </c>
      <c r="BM160" t="s">
        <v>115</v>
      </c>
      <c r="BN160" t="s">
        <v>115</v>
      </c>
      <c r="BO160" t="s">
        <v>117</v>
      </c>
      <c r="BP160" t="s">
        <v>124</v>
      </c>
      <c r="BQ160" t="s">
        <v>120</v>
      </c>
      <c r="BR160" t="s">
        <v>115</v>
      </c>
      <c r="BS160" t="s">
        <v>120</v>
      </c>
      <c r="BT160" t="s">
        <v>115</v>
      </c>
      <c r="BU160" t="s">
        <v>116</v>
      </c>
      <c r="BV160" t="s">
        <v>115</v>
      </c>
      <c r="BW160" t="s">
        <v>117</v>
      </c>
      <c r="BX160" t="s">
        <v>117</v>
      </c>
      <c r="BY160" t="s">
        <v>116</v>
      </c>
      <c r="BZ160" t="s">
        <v>117</v>
      </c>
      <c r="CA160" t="s">
        <v>117</v>
      </c>
      <c r="CB160" t="s">
        <v>120</v>
      </c>
      <c r="CC160" t="s">
        <v>115</v>
      </c>
      <c r="CD160" t="s">
        <v>115</v>
      </c>
      <c r="CE160" t="s">
        <v>115</v>
      </c>
      <c r="CF160" t="s">
        <v>115</v>
      </c>
      <c r="CG160" t="s">
        <v>115</v>
      </c>
      <c r="CH160" t="s">
        <v>116</v>
      </c>
      <c r="CI160" t="s">
        <v>120</v>
      </c>
      <c r="CJ160" t="s">
        <v>117</v>
      </c>
      <c r="CK160" t="s">
        <v>115</v>
      </c>
      <c r="CL160" t="s">
        <v>121</v>
      </c>
      <c r="CM160" t="s">
        <v>115</v>
      </c>
      <c r="CN160" t="s">
        <v>120</v>
      </c>
      <c r="CO160" t="s">
        <v>118</v>
      </c>
      <c r="CP160" t="s">
        <v>124</v>
      </c>
      <c r="CQ160" t="s">
        <v>120</v>
      </c>
      <c r="CR160" t="s">
        <v>120</v>
      </c>
      <c r="CS160" t="s">
        <v>115</v>
      </c>
      <c r="CT160" t="s">
        <v>116</v>
      </c>
      <c r="CU160" t="s">
        <v>115</v>
      </c>
      <c r="CV160" t="s">
        <v>117</v>
      </c>
      <c r="CW160" t="s">
        <v>117</v>
      </c>
      <c r="CX160" t="s">
        <v>120</v>
      </c>
      <c r="CY160" t="s">
        <v>118</v>
      </c>
      <c r="CZ160" t="s">
        <v>118</v>
      </c>
      <c r="DA160" t="s">
        <v>118</v>
      </c>
      <c r="DB160" t="s">
        <v>118</v>
      </c>
      <c r="DC160" t="s">
        <v>118</v>
      </c>
      <c r="DD160" t="s">
        <v>118</v>
      </c>
      <c r="DE160" t="s">
        <v>118</v>
      </c>
      <c r="DF160" t="s">
        <v>118</v>
      </c>
      <c r="DG160" t="s">
        <v>118</v>
      </c>
      <c r="DH160" t="s">
        <v>118</v>
      </c>
      <c r="DI160" t="s">
        <v>119</v>
      </c>
      <c r="DJ160" t="s">
        <v>119</v>
      </c>
    </row>
    <row r="161" spans="2:114" x14ac:dyDescent="0.25">
      <c r="B161">
        <v>2011</v>
      </c>
      <c r="C161" t="s">
        <v>140</v>
      </c>
      <c r="D161" t="e" vm="64">
        <v>#VALUE!</v>
      </c>
      <c r="E161" t="str" cm="1">
        <f t="array" ref="E161">_FV(PEFA2011raw[[#This Row],[Country-abb]],"Abbreviation")</f>
        <v>RS</v>
      </c>
      <c r="F161" t="str">
        <f>_xlfn.XLOOKUP(PEFA2011raw[[#This Row],[ISO-2]],'Code'!$B$2:$B$250,'Code'!$C$2:$C$250,"",0)</f>
        <v>SRB</v>
      </c>
      <c r="G161">
        <v>2010</v>
      </c>
      <c r="H161" t="s">
        <v>120</v>
      </c>
      <c r="I161" t="s">
        <v>120</v>
      </c>
      <c r="J161" t="s">
        <v>115</v>
      </c>
      <c r="K161" t="s">
        <v>115</v>
      </c>
      <c r="L161" t="s">
        <v>137</v>
      </c>
      <c r="M161" t="s">
        <v>117</v>
      </c>
      <c r="N161" t="s">
        <v>117</v>
      </c>
      <c r="O161" t="s">
        <v>120</v>
      </c>
      <c r="P161" t="s">
        <v>120</v>
      </c>
      <c r="Q161" t="s">
        <v>120</v>
      </c>
      <c r="R161" t="s">
        <v>120</v>
      </c>
      <c r="S161" t="s">
        <v>120</v>
      </c>
      <c r="T161" t="s">
        <v>120</v>
      </c>
      <c r="U161" t="s">
        <v>120</v>
      </c>
      <c r="V161" t="s">
        <v>124</v>
      </c>
      <c r="W161" t="s">
        <v>115</v>
      </c>
      <c r="X161" t="s">
        <v>120</v>
      </c>
      <c r="Y161" t="s">
        <v>120</v>
      </c>
      <c r="Z161" t="s">
        <v>117</v>
      </c>
      <c r="AA161" t="s">
        <v>117</v>
      </c>
      <c r="AB161" t="s">
        <v>115</v>
      </c>
      <c r="AC161" t="s">
        <v>121</v>
      </c>
      <c r="AD161" t="s">
        <v>118</v>
      </c>
      <c r="AE161" t="s">
        <v>115</v>
      </c>
      <c r="AF161" t="s">
        <v>115</v>
      </c>
      <c r="AG161" t="s">
        <v>115</v>
      </c>
      <c r="AH161" t="s">
        <v>115</v>
      </c>
      <c r="AI161" t="s">
        <v>115</v>
      </c>
      <c r="AJ161" t="s">
        <v>115</v>
      </c>
      <c r="AK161" t="s">
        <v>115</v>
      </c>
      <c r="AL161" t="s">
        <v>117</v>
      </c>
      <c r="AM161" t="s">
        <v>117</v>
      </c>
      <c r="AN161" t="s">
        <v>120</v>
      </c>
      <c r="AO161" t="s">
        <v>118</v>
      </c>
      <c r="AP161" t="s">
        <v>117</v>
      </c>
      <c r="AQ161" t="s">
        <v>124</v>
      </c>
      <c r="AR161" t="s">
        <v>115</v>
      </c>
      <c r="AS161" t="s">
        <v>120</v>
      </c>
      <c r="AT161" t="s">
        <v>120</v>
      </c>
      <c r="AU161" t="s">
        <v>120</v>
      </c>
      <c r="AV161" t="s">
        <v>120</v>
      </c>
      <c r="AW161" t="s">
        <v>120</v>
      </c>
      <c r="AX161" t="s">
        <v>120</v>
      </c>
      <c r="AY161" t="s">
        <v>121</v>
      </c>
      <c r="AZ161" t="s">
        <v>118</v>
      </c>
      <c r="BA161" t="s">
        <v>115</v>
      </c>
      <c r="BB161" t="s">
        <v>115</v>
      </c>
      <c r="BC161" t="s">
        <v>116</v>
      </c>
      <c r="BD161" t="s">
        <v>117</v>
      </c>
      <c r="BE161" t="s">
        <v>115</v>
      </c>
      <c r="BF161" t="s">
        <v>115</v>
      </c>
      <c r="BG161" t="s">
        <v>115</v>
      </c>
      <c r="BH161" t="s">
        <v>115</v>
      </c>
      <c r="BI161" t="s">
        <v>115</v>
      </c>
      <c r="BJ161" t="s">
        <v>120</v>
      </c>
      <c r="BK161" t="s">
        <v>116</v>
      </c>
      <c r="BL161" t="s">
        <v>120</v>
      </c>
      <c r="BM161" t="s">
        <v>115</v>
      </c>
      <c r="BN161" t="s">
        <v>115</v>
      </c>
      <c r="BO161" t="s">
        <v>117</v>
      </c>
      <c r="BP161" t="s">
        <v>120</v>
      </c>
      <c r="BQ161" t="s">
        <v>115</v>
      </c>
      <c r="BR161" t="s">
        <v>120</v>
      </c>
      <c r="BS161" t="s">
        <v>117</v>
      </c>
      <c r="BT161" t="s">
        <v>137</v>
      </c>
      <c r="BU161" t="s">
        <v>116</v>
      </c>
      <c r="BV161" t="s">
        <v>115</v>
      </c>
      <c r="BW161" t="s">
        <v>117</v>
      </c>
      <c r="BX161" t="s">
        <v>120</v>
      </c>
      <c r="BY161" t="s">
        <v>120</v>
      </c>
      <c r="BZ161" t="s">
        <v>120</v>
      </c>
      <c r="CA161" t="s">
        <v>120</v>
      </c>
      <c r="CB161" t="s">
        <v>120</v>
      </c>
      <c r="CC161" t="s">
        <v>115</v>
      </c>
      <c r="CD161" t="s">
        <v>115</v>
      </c>
      <c r="CE161" t="s">
        <v>115</v>
      </c>
      <c r="CF161" t="s">
        <v>115</v>
      </c>
      <c r="CG161" t="s">
        <v>115</v>
      </c>
      <c r="CH161" t="s">
        <v>115</v>
      </c>
      <c r="CI161" t="s">
        <v>115</v>
      </c>
      <c r="CJ161" t="s">
        <v>115</v>
      </c>
      <c r="CK161" t="s">
        <v>115</v>
      </c>
      <c r="CL161" t="s">
        <v>115</v>
      </c>
      <c r="CM161" t="s">
        <v>115</v>
      </c>
      <c r="CN161" t="s">
        <v>115</v>
      </c>
      <c r="CO161" t="s">
        <v>115</v>
      </c>
      <c r="CP161" t="s">
        <v>117</v>
      </c>
      <c r="CQ161" t="s">
        <v>117</v>
      </c>
      <c r="CR161" t="s">
        <v>117</v>
      </c>
      <c r="CS161" t="s">
        <v>117</v>
      </c>
      <c r="CT161" t="s">
        <v>116</v>
      </c>
      <c r="CU161" t="s">
        <v>120</v>
      </c>
      <c r="CV161" t="s">
        <v>120</v>
      </c>
      <c r="CW161" t="s">
        <v>117</v>
      </c>
      <c r="CX161" t="s">
        <v>120</v>
      </c>
      <c r="CY161" t="s">
        <v>121</v>
      </c>
      <c r="CZ161" t="s">
        <v>120</v>
      </c>
      <c r="DA161" t="s">
        <v>118</v>
      </c>
      <c r="DB161" t="s">
        <v>118</v>
      </c>
      <c r="DC161" t="s">
        <v>118</v>
      </c>
      <c r="DD161" t="s">
        <v>118</v>
      </c>
      <c r="DE161" t="s">
        <v>118</v>
      </c>
      <c r="DF161" t="s">
        <v>118</v>
      </c>
      <c r="DG161" t="s">
        <v>118</v>
      </c>
      <c r="DH161" t="s">
        <v>118</v>
      </c>
      <c r="DI161" t="s">
        <v>118</v>
      </c>
      <c r="DJ161" t="s">
        <v>118</v>
      </c>
    </row>
    <row r="162" spans="2:114" x14ac:dyDescent="0.25">
      <c r="B162">
        <v>2011</v>
      </c>
      <c r="C162" t="s">
        <v>140</v>
      </c>
      <c r="D162" t="e" vm="64">
        <v>#VALUE!</v>
      </c>
      <c r="E162" t="str" cm="1">
        <f t="array" ref="E162">_FV(PEFA2011raw[[#This Row],[Country-abb]],"Abbreviation")</f>
        <v>RS</v>
      </c>
      <c r="F162" t="str">
        <f>_xlfn.XLOOKUP(PEFA2011raw[[#This Row],[ISO-2]],'Code'!$B$2:$B$250,'Code'!$C$2:$C$250,"",0)</f>
        <v>SRB</v>
      </c>
      <c r="G162">
        <v>2007</v>
      </c>
      <c r="H162" t="s">
        <v>115</v>
      </c>
      <c r="I162" t="s">
        <v>115</v>
      </c>
      <c r="J162" t="s">
        <v>117</v>
      </c>
      <c r="K162" t="s">
        <v>117</v>
      </c>
      <c r="L162" t="s">
        <v>137</v>
      </c>
      <c r="M162" t="s">
        <v>115</v>
      </c>
      <c r="N162" t="s">
        <v>115</v>
      </c>
      <c r="O162" t="s">
        <v>116</v>
      </c>
      <c r="P162" t="s">
        <v>117</v>
      </c>
      <c r="Q162" t="s">
        <v>120</v>
      </c>
      <c r="R162" t="s">
        <v>117</v>
      </c>
      <c r="S162" t="s">
        <v>117</v>
      </c>
      <c r="T162" t="s">
        <v>120</v>
      </c>
      <c r="U162" t="s">
        <v>120</v>
      </c>
      <c r="V162" t="s">
        <v>124</v>
      </c>
      <c r="W162" t="s">
        <v>115</v>
      </c>
      <c r="X162" t="s">
        <v>120</v>
      </c>
      <c r="Y162" t="s">
        <v>124</v>
      </c>
      <c r="Z162" t="s">
        <v>115</v>
      </c>
      <c r="AA162" t="s">
        <v>120</v>
      </c>
      <c r="AB162" t="s">
        <v>120</v>
      </c>
      <c r="AC162" t="s">
        <v>117</v>
      </c>
      <c r="AD162" t="s">
        <v>117</v>
      </c>
      <c r="AE162" t="s">
        <v>117</v>
      </c>
      <c r="AF162" t="s">
        <v>120</v>
      </c>
      <c r="AG162" t="s">
        <v>120</v>
      </c>
      <c r="AH162" t="s">
        <v>115</v>
      </c>
      <c r="AI162" t="s">
        <v>115</v>
      </c>
      <c r="AJ162" t="s">
        <v>120</v>
      </c>
      <c r="AK162" t="s">
        <v>115</v>
      </c>
      <c r="AL162" t="s">
        <v>117</v>
      </c>
      <c r="AM162" t="s">
        <v>117</v>
      </c>
      <c r="AN162" t="s">
        <v>120</v>
      </c>
      <c r="AO162" t="s">
        <v>118</v>
      </c>
      <c r="AP162" t="s">
        <v>117</v>
      </c>
      <c r="AQ162" t="s">
        <v>120</v>
      </c>
      <c r="AR162" t="s">
        <v>120</v>
      </c>
      <c r="AS162" t="s">
        <v>120</v>
      </c>
      <c r="AT162" t="s">
        <v>117</v>
      </c>
      <c r="AU162" t="s">
        <v>120</v>
      </c>
      <c r="AV162" t="s">
        <v>117</v>
      </c>
      <c r="AW162" t="s">
        <v>117</v>
      </c>
      <c r="AX162" t="s">
        <v>115</v>
      </c>
      <c r="AY162" t="s">
        <v>121</v>
      </c>
      <c r="AZ162" t="s">
        <v>118</v>
      </c>
      <c r="BA162" t="s">
        <v>115</v>
      </c>
      <c r="BB162" t="s">
        <v>115</v>
      </c>
      <c r="BC162" t="s">
        <v>116</v>
      </c>
      <c r="BD162" t="s">
        <v>117</v>
      </c>
      <c r="BE162" t="s">
        <v>117</v>
      </c>
      <c r="BF162" t="s">
        <v>120</v>
      </c>
      <c r="BG162" t="s">
        <v>120</v>
      </c>
      <c r="BH162" t="s">
        <v>120</v>
      </c>
      <c r="BI162" t="s">
        <v>120</v>
      </c>
      <c r="BJ162" t="s">
        <v>120</v>
      </c>
      <c r="BK162" t="s">
        <v>116</v>
      </c>
      <c r="BL162" t="s">
        <v>120</v>
      </c>
      <c r="BM162" t="s">
        <v>120</v>
      </c>
      <c r="BN162" t="s">
        <v>120</v>
      </c>
      <c r="BO162" t="s">
        <v>117</v>
      </c>
      <c r="BP162" t="s">
        <v>116</v>
      </c>
      <c r="BQ162" t="s">
        <v>120</v>
      </c>
      <c r="BR162" t="s">
        <v>117</v>
      </c>
      <c r="BS162" t="s">
        <v>117</v>
      </c>
      <c r="BT162" t="s">
        <v>137</v>
      </c>
      <c r="BU162" t="s">
        <v>117</v>
      </c>
      <c r="BV162" t="s">
        <v>117</v>
      </c>
      <c r="BW162" t="s">
        <v>117</v>
      </c>
      <c r="BX162" t="s">
        <v>117</v>
      </c>
      <c r="BY162" t="s">
        <v>116</v>
      </c>
      <c r="BZ162" t="s">
        <v>117</v>
      </c>
      <c r="CA162" t="s">
        <v>117</v>
      </c>
      <c r="CB162" t="s">
        <v>115</v>
      </c>
      <c r="CC162" t="s">
        <v>124</v>
      </c>
      <c r="CD162" t="s">
        <v>115</v>
      </c>
      <c r="CE162" t="s">
        <v>120</v>
      </c>
      <c r="CF162" t="s">
        <v>120</v>
      </c>
      <c r="CG162" t="s">
        <v>120</v>
      </c>
      <c r="CH162" t="s">
        <v>124</v>
      </c>
      <c r="CI162" t="s">
        <v>120</v>
      </c>
      <c r="CJ162" t="s">
        <v>115</v>
      </c>
      <c r="CK162" t="s">
        <v>120</v>
      </c>
      <c r="CL162" t="s">
        <v>118</v>
      </c>
      <c r="CM162" t="s">
        <v>119</v>
      </c>
      <c r="CN162" t="s">
        <v>119</v>
      </c>
      <c r="CO162" t="s">
        <v>119</v>
      </c>
      <c r="CP162" t="s">
        <v>118</v>
      </c>
      <c r="CQ162" t="s">
        <v>123</v>
      </c>
      <c r="CR162" t="s">
        <v>123</v>
      </c>
      <c r="CS162" t="s">
        <v>123</v>
      </c>
      <c r="CT162" t="s">
        <v>116</v>
      </c>
      <c r="CU162" t="s">
        <v>117</v>
      </c>
      <c r="CV162" t="s">
        <v>120</v>
      </c>
      <c r="CW162" t="s">
        <v>120</v>
      </c>
      <c r="CX162" t="s">
        <v>120</v>
      </c>
      <c r="CY162" t="s">
        <v>118</v>
      </c>
      <c r="CZ162" t="s">
        <v>123</v>
      </c>
      <c r="DA162" t="s">
        <v>123</v>
      </c>
      <c r="DB162" t="s">
        <v>123</v>
      </c>
      <c r="DC162" t="s">
        <v>118</v>
      </c>
      <c r="DD162" t="s">
        <v>119</v>
      </c>
      <c r="DE162" t="s">
        <v>119</v>
      </c>
      <c r="DF162" t="s">
        <v>121</v>
      </c>
      <c r="DG162" t="s">
        <v>117</v>
      </c>
      <c r="DH162" t="s">
        <v>118</v>
      </c>
      <c r="DI162" t="s">
        <v>118</v>
      </c>
      <c r="DJ162" t="s">
        <v>118</v>
      </c>
    </row>
    <row r="163" spans="2:114" x14ac:dyDescent="0.25">
      <c r="B163">
        <v>2011</v>
      </c>
      <c r="C163" t="s">
        <v>215</v>
      </c>
      <c r="D163" t="e" vm="44">
        <v>#VALUE!</v>
      </c>
      <c r="E163" t="str" cm="1">
        <f t="array" ref="E163">_FV(PEFA2011raw[[#This Row],[Country-abb]],"Abbreviation")</f>
        <v>SC</v>
      </c>
      <c r="F163" t="str">
        <f>_xlfn.XLOOKUP(PEFA2011raw[[#This Row],[ISO-2]],'Code'!$B$2:$B$250,'Code'!$C$2:$C$250,"",0)</f>
        <v>SYC</v>
      </c>
      <c r="G163">
        <v>2009</v>
      </c>
      <c r="H163" t="s">
        <v>118</v>
      </c>
      <c r="I163" t="s">
        <v>118</v>
      </c>
      <c r="J163" t="s">
        <v>115</v>
      </c>
      <c r="K163" t="s">
        <v>115</v>
      </c>
      <c r="L163" t="s">
        <v>137</v>
      </c>
      <c r="M163" t="s">
        <v>115</v>
      </c>
      <c r="N163" t="s">
        <v>115</v>
      </c>
      <c r="O163" t="s">
        <v>118</v>
      </c>
      <c r="P163" t="s">
        <v>118</v>
      </c>
      <c r="Q163" t="s">
        <v>118</v>
      </c>
      <c r="R163" t="s">
        <v>117</v>
      </c>
      <c r="S163" t="s">
        <v>117</v>
      </c>
      <c r="T163" t="s">
        <v>118</v>
      </c>
      <c r="U163" t="s">
        <v>118</v>
      </c>
      <c r="V163" t="s">
        <v>115</v>
      </c>
      <c r="W163" t="s">
        <v>115</v>
      </c>
      <c r="X163" t="s">
        <v>115</v>
      </c>
      <c r="Y163" t="s">
        <v>123</v>
      </c>
      <c r="Z163" t="s">
        <v>123</v>
      </c>
      <c r="AA163" t="s">
        <v>123</v>
      </c>
      <c r="AB163" t="s">
        <v>123</v>
      </c>
      <c r="AC163" t="s">
        <v>117</v>
      </c>
      <c r="AD163" t="s">
        <v>117</v>
      </c>
      <c r="AE163" t="s">
        <v>123</v>
      </c>
      <c r="AF163" t="s">
        <v>120</v>
      </c>
      <c r="AG163" t="s">
        <v>120</v>
      </c>
      <c r="AH163" t="s">
        <v>120</v>
      </c>
      <c r="AI163" t="s">
        <v>120</v>
      </c>
      <c r="AJ163" t="s">
        <v>118</v>
      </c>
      <c r="AK163" t="s">
        <v>115</v>
      </c>
      <c r="AL163" t="s">
        <v>117</v>
      </c>
      <c r="AM163" t="s">
        <v>118</v>
      </c>
      <c r="AN163" t="s">
        <v>115</v>
      </c>
      <c r="AO163" t="s">
        <v>117</v>
      </c>
      <c r="AP163" t="s">
        <v>118</v>
      </c>
      <c r="AQ163" t="s">
        <v>120</v>
      </c>
      <c r="AR163" t="s">
        <v>120</v>
      </c>
      <c r="AS163" t="s">
        <v>115</v>
      </c>
      <c r="AT163" t="s">
        <v>117</v>
      </c>
      <c r="AU163" t="s">
        <v>120</v>
      </c>
      <c r="AV163" t="s">
        <v>120</v>
      </c>
      <c r="AW163" t="s">
        <v>115</v>
      </c>
      <c r="AX163" t="s">
        <v>117</v>
      </c>
      <c r="AY163" t="s">
        <v>116</v>
      </c>
      <c r="AZ163" t="s">
        <v>117</v>
      </c>
      <c r="BA163" t="s">
        <v>120</v>
      </c>
      <c r="BB163" t="s">
        <v>115</v>
      </c>
      <c r="BC163" t="s">
        <v>116</v>
      </c>
      <c r="BD163" t="s">
        <v>117</v>
      </c>
      <c r="BE163" t="s">
        <v>120</v>
      </c>
      <c r="BF163" t="s">
        <v>115</v>
      </c>
      <c r="BG163" t="s">
        <v>116</v>
      </c>
      <c r="BH163" t="s">
        <v>120</v>
      </c>
      <c r="BI163" t="s">
        <v>117</v>
      </c>
      <c r="BJ163" t="s">
        <v>117</v>
      </c>
      <c r="BK163" t="s">
        <v>124</v>
      </c>
      <c r="BL163" t="s">
        <v>120</v>
      </c>
      <c r="BM163" t="s">
        <v>115</v>
      </c>
      <c r="BN163" t="s">
        <v>115</v>
      </c>
      <c r="BO163" t="s">
        <v>120</v>
      </c>
      <c r="BP163" t="s">
        <v>121</v>
      </c>
      <c r="BQ163" t="s">
        <v>118</v>
      </c>
      <c r="BR163" t="s">
        <v>117</v>
      </c>
      <c r="BS163" t="s">
        <v>118</v>
      </c>
      <c r="BT163" t="s">
        <v>137</v>
      </c>
      <c r="BU163" t="s">
        <v>117</v>
      </c>
      <c r="BV163" t="s">
        <v>117</v>
      </c>
      <c r="BW163" t="s">
        <v>117</v>
      </c>
      <c r="BX163" t="s">
        <v>117</v>
      </c>
      <c r="BY163" t="s">
        <v>120</v>
      </c>
      <c r="BZ163" t="s">
        <v>120</v>
      </c>
      <c r="CA163" t="s">
        <v>120</v>
      </c>
      <c r="CB163" t="s">
        <v>120</v>
      </c>
      <c r="CC163" t="s">
        <v>124</v>
      </c>
      <c r="CD163" t="s">
        <v>115</v>
      </c>
      <c r="CE163" t="s">
        <v>120</v>
      </c>
      <c r="CF163" t="s">
        <v>115</v>
      </c>
      <c r="CG163" t="s">
        <v>115</v>
      </c>
      <c r="CH163" t="s">
        <v>116</v>
      </c>
      <c r="CI163" t="s">
        <v>117</v>
      </c>
      <c r="CJ163" t="s">
        <v>115</v>
      </c>
      <c r="CK163" t="s">
        <v>115</v>
      </c>
      <c r="CL163" t="s">
        <v>116</v>
      </c>
      <c r="CM163" t="s">
        <v>120</v>
      </c>
      <c r="CN163" t="s">
        <v>115</v>
      </c>
      <c r="CO163" t="s">
        <v>117</v>
      </c>
      <c r="CP163" t="s">
        <v>120</v>
      </c>
      <c r="CQ163" t="s">
        <v>120</v>
      </c>
      <c r="CR163" t="s">
        <v>120</v>
      </c>
      <c r="CS163" t="s">
        <v>120</v>
      </c>
      <c r="CT163" t="s">
        <v>121</v>
      </c>
      <c r="CU163" t="s">
        <v>117</v>
      </c>
      <c r="CV163" t="s">
        <v>120</v>
      </c>
      <c r="CW163" t="s">
        <v>118</v>
      </c>
      <c r="CX163" t="s">
        <v>120</v>
      </c>
      <c r="CY163" t="s">
        <v>121</v>
      </c>
      <c r="CZ163" t="s">
        <v>117</v>
      </c>
      <c r="DA163" t="s">
        <v>115</v>
      </c>
      <c r="DB163" t="s">
        <v>118</v>
      </c>
      <c r="DC163" t="s">
        <v>123</v>
      </c>
      <c r="DD163" t="s">
        <v>123</v>
      </c>
      <c r="DE163" t="s">
        <v>123</v>
      </c>
      <c r="DF163" t="s">
        <v>118</v>
      </c>
      <c r="DG163" t="s">
        <v>118</v>
      </c>
      <c r="DH163" t="s">
        <v>118</v>
      </c>
      <c r="DI163" t="s">
        <v>118</v>
      </c>
      <c r="DJ163" t="s">
        <v>118</v>
      </c>
    </row>
    <row r="164" spans="2:114" x14ac:dyDescent="0.25">
      <c r="B164">
        <v>2011</v>
      </c>
      <c r="C164" t="s">
        <v>215</v>
      </c>
      <c r="D164" t="e" vm="44">
        <v>#VALUE!</v>
      </c>
      <c r="E164" t="str" cm="1">
        <f t="array" ref="E164">_FV(PEFA2011raw[[#This Row],[Country-abb]],"Abbreviation")</f>
        <v>SC</v>
      </c>
      <c r="F164" t="str">
        <f>_xlfn.XLOOKUP(PEFA2011raw[[#This Row],[ISO-2]],'Code'!$B$2:$B$250,'Code'!$C$2:$C$250,"",0)</f>
        <v>SYC</v>
      </c>
      <c r="G164">
        <v>2011</v>
      </c>
      <c r="H164" t="s">
        <v>117</v>
      </c>
      <c r="I164" t="s">
        <v>117</v>
      </c>
      <c r="J164" t="s">
        <v>116</v>
      </c>
      <c r="K164" t="s">
        <v>117</v>
      </c>
      <c r="L164" t="s">
        <v>115</v>
      </c>
      <c r="M164" t="s">
        <v>117</v>
      </c>
      <c r="N164" t="s">
        <v>117</v>
      </c>
      <c r="O164" t="s">
        <v>124</v>
      </c>
      <c r="P164" t="s">
        <v>115</v>
      </c>
      <c r="Q164" t="s">
        <v>120</v>
      </c>
      <c r="R164" t="s">
        <v>117</v>
      </c>
      <c r="S164" t="s">
        <v>117</v>
      </c>
      <c r="T164" t="s">
        <v>115</v>
      </c>
      <c r="U164" t="s">
        <v>115</v>
      </c>
      <c r="V164" t="s">
        <v>115</v>
      </c>
      <c r="W164" t="s">
        <v>115</v>
      </c>
      <c r="X164" t="s">
        <v>115</v>
      </c>
      <c r="Y164" t="s">
        <v>123</v>
      </c>
      <c r="Z164" t="s">
        <v>123</v>
      </c>
      <c r="AA164" t="s">
        <v>123</v>
      </c>
      <c r="AB164" t="s">
        <v>123</v>
      </c>
      <c r="AC164" t="s">
        <v>117</v>
      </c>
      <c r="AD164" t="s">
        <v>117</v>
      </c>
      <c r="AE164" t="s">
        <v>123</v>
      </c>
      <c r="AF164" t="s">
        <v>120</v>
      </c>
      <c r="AG164" t="s">
        <v>120</v>
      </c>
      <c r="AH164" t="s">
        <v>124</v>
      </c>
      <c r="AI164" t="s">
        <v>120</v>
      </c>
      <c r="AJ164" t="s">
        <v>120</v>
      </c>
      <c r="AK164" t="s">
        <v>115</v>
      </c>
      <c r="AL164" t="s">
        <v>117</v>
      </c>
      <c r="AM164" t="s">
        <v>117</v>
      </c>
      <c r="AN164" t="s">
        <v>115</v>
      </c>
      <c r="AO164" t="s">
        <v>118</v>
      </c>
      <c r="AP164" t="s">
        <v>118</v>
      </c>
      <c r="AQ164" t="s">
        <v>124</v>
      </c>
      <c r="AR164" t="s">
        <v>120</v>
      </c>
      <c r="AS164" t="s">
        <v>115</v>
      </c>
      <c r="AT164" t="s">
        <v>120</v>
      </c>
      <c r="AU164" t="s">
        <v>117</v>
      </c>
      <c r="AV164" t="s">
        <v>117</v>
      </c>
      <c r="AW164" t="s">
        <v>118</v>
      </c>
      <c r="AX164" t="s">
        <v>120</v>
      </c>
      <c r="AY164" t="s">
        <v>121</v>
      </c>
      <c r="AZ164" t="s">
        <v>118</v>
      </c>
      <c r="BA164" t="s">
        <v>115</v>
      </c>
      <c r="BB164" t="s">
        <v>118</v>
      </c>
      <c r="BC164" t="s">
        <v>124</v>
      </c>
      <c r="BD164" t="s">
        <v>120</v>
      </c>
      <c r="BE164" t="s">
        <v>120</v>
      </c>
      <c r="BF164" t="s">
        <v>115</v>
      </c>
      <c r="BG164" t="s">
        <v>115</v>
      </c>
      <c r="BH164" t="s">
        <v>115</v>
      </c>
      <c r="BI164" t="s">
        <v>120</v>
      </c>
      <c r="BJ164" t="s">
        <v>115</v>
      </c>
      <c r="BK164" t="s">
        <v>124</v>
      </c>
      <c r="BL164" t="s">
        <v>120</v>
      </c>
      <c r="BM164" t="s">
        <v>115</v>
      </c>
      <c r="BN164" t="s">
        <v>115</v>
      </c>
      <c r="BO164" t="s">
        <v>120</v>
      </c>
      <c r="BP164" t="s">
        <v>120</v>
      </c>
      <c r="BQ164" t="s">
        <v>120</v>
      </c>
      <c r="BR164" t="s">
        <v>120</v>
      </c>
      <c r="BS164" t="s">
        <v>117</v>
      </c>
      <c r="BT164" t="s">
        <v>120</v>
      </c>
      <c r="BU164" t="s">
        <v>117</v>
      </c>
      <c r="BV164" t="s">
        <v>117</v>
      </c>
      <c r="BW164" t="s">
        <v>117</v>
      </c>
      <c r="BX164" t="s">
        <v>117</v>
      </c>
      <c r="BY164" t="s">
        <v>116</v>
      </c>
      <c r="BZ164" t="s">
        <v>117</v>
      </c>
      <c r="CA164" t="s">
        <v>120</v>
      </c>
      <c r="CB164" t="s">
        <v>117</v>
      </c>
      <c r="CC164" t="s">
        <v>121</v>
      </c>
      <c r="CD164" t="s">
        <v>118</v>
      </c>
      <c r="CE164" t="s">
        <v>117</v>
      </c>
      <c r="CF164" t="s">
        <v>120</v>
      </c>
      <c r="CG164" t="s">
        <v>120</v>
      </c>
      <c r="CH164" t="s">
        <v>116</v>
      </c>
      <c r="CI164" t="s">
        <v>117</v>
      </c>
      <c r="CJ164" t="s">
        <v>115</v>
      </c>
      <c r="CK164" t="s">
        <v>115</v>
      </c>
      <c r="CL164" t="s">
        <v>116</v>
      </c>
      <c r="CM164" t="s">
        <v>120</v>
      </c>
      <c r="CN164" t="s">
        <v>115</v>
      </c>
      <c r="CO164" t="s">
        <v>117</v>
      </c>
      <c r="CP164" t="s">
        <v>120</v>
      </c>
      <c r="CQ164" t="s">
        <v>120</v>
      </c>
      <c r="CR164" t="s">
        <v>120</v>
      </c>
      <c r="CS164" t="s">
        <v>120</v>
      </c>
      <c r="CT164" t="s">
        <v>121</v>
      </c>
      <c r="CU164" t="s">
        <v>117</v>
      </c>
      <c r="CV164" t="s">
        <v>120</v>
      </c>
      <c r="CW164" t="s">
        <v>118</v>
      </c>
      <c r="CX164" t="s">
        <v>117</v>
      </c>
      <c r="CY164" t="s">
        <v>121</v>
      </c>
      <c r="CZ164" t="s">
        <v>118</v>
      </c>
      <c r="DA164" t="s">
        <v>115</v>
      </c>
      <c r="DB164" t="s">
        <v>118</v>
      </c>
      <c r="DC164" t="s">
        <v>121</v>
      </c>
      <c r="DD164" t="s">
        <v>115</v>
      </c>
      <c r="DE164" t="s">
        <v>118</v>
      </c>
      <c r="DF164" t="s">
        <v>118</v>
      </c>
      <c r="DG164" t="s">
        <v>118</v>
      </c>
      <c r="DH164" t="s">
        <v>118</v>
      </c>
      <c r="DI164" t="s">
        <v>117</v>
      </c>
      <c r="DJ164" t="s">
        <v>117</v>
      </c>
    </row>
    <row r="165" spans="2:114" x14ac:dyDescent="0.25">
      <c r="B165">
        <v>2011</v>
      </c>
      <c r="C165" t="s">
        <v>157</v>
      </c>
      <c r="D165" t="e" vm="19">
        <v>#VALUE!</v>
      </c>
      <c r="E165" t="str" cm="1">
        <f t="array" ref="E165">_FV(PEFA2011raw[[#This Row],[Country-abb]],"Abbreviation")</f>
        <v>SL</v>
      </c>
      <c r="F165" t="str">
        <f>_xlfn.XLOOKUP(PEFA2011raw[[#This Row],[ISO-2]],'Code'!$B$2:$B$250,'Code'!$C$2:$C$250,"",0)</f>
        <v>SLE</v>
      </c>
      <c r="G165">
        <v>2014</v>
      </c>
      <c r="H165" t="s">
        <v>118</v>
      </c>
      <c r="I165" t="s">
        <v>118</v>
      </c>
      <c r="J165" t="s">
        <v>121</v>
      </c>
      <c r="K165" t="s">
        <v>118</v>
      </c>
      <c r="L165" t="s">
        <v>115</v>
      </c>
      <c r="M165" t="s">
        <v>118</v>
      </c>
      <c r="N165" t="s">
        <v>118</v>
      </c>
      <c r="O165" t="s">
        <v>124</v>
      </c>
      <c r="P165" t="s">
        <v>115</v>
      </c>
      <c r="Q165" t="s">
        <v>120</v>
      </c>
      <c r="R165" t="s">
        <v>117</v>
      </c>
      <c r="S165" t="s">
        <v>117</v>
      </c>
      <c r="T165" t="s">
        <v>115</v>
      </c>
      <c r="U165" t="s">
        <v>115</v>
      </c>
      <c r="V165" t="s">
        <v>118</v>
      </c>
      <c r="W165" t="s">
        <v>118</v>
      </c>
      <c r="X165" t="s">
        <v>118</v>
      </c>
      <c r="Y165" t="s">
        <v>120</v>
      </c>
      <c r="Z165" t="s">
        <v>115</v>
      </c>
      <c r="AA165" t="s">
        <v>118</v>
      </c>
      <c r="AB165" t="s">
        <v>120</v>
      </c>
      <c r="AC165" t="s">
        <v>116</v>
      </c>
      <c r="AD165" t="s">
        <v>117</v>
      </c>
      <c r="AE165" t="s">
        <v>115</v>
      </c>
      <c r="AF165" t="s">
        <v>120</v>
      </c>
      <c r="AG165" t="s">
        <v>120</v>
      </c>
      <c r="AH165" t="s">
        <v>117</v>
      </c>
      <c r="AI165" t="s">
        <v>117</v>
      </c>
      <c r="AJ165" t="s">
        <v>117</v>
      </c>
      <c r="AK165" t="s">
        <v>117</v>
      </c>
      <c r="AL165" t="s">
        <v>117</v>
      </c>
      <c r="AM165" t="s">
        <v>117</v>
      </c>
      <c r="AN165" t="s">
        <v>115</v>
      </c>
      <c r="AO165" t="s">
        <v>118</v>
      </c>
      <c r="AP165" t="s">
        <v>118</v>
      </c>
      <c r="AQ165" t="s">
        <v>120</v>
      </c>
      <c r="AR165" t="s">
        <v>120</v>
      </c>
      <c r="AS165" t="s">
        <v>115</v>
      </c>
      <c r="AT165" t="s">
        <v>118</v>
      </c>
      <c r="AU165" t="s">
        <v>124</v>
      </c>
      <c r="AV165" t="s">
        <v>120</v>
      </c>
      <c r="AW165" t="s">
        <v>115</v>
      </c>
      <c r="AX165" t="s">
        <v>120</v>
      </c>
      <c r="AY165" t="s">
        <v>124</v>
      </c>
      <c r="AZ165" t="s">
        <v>115</v>
      </c>
      <c r="BA165" t="s">
        <v>120</v>
      </c>
      <c r="BB165" t="s">
        <v>115</v>
      </c>
      <c r="BC165" t="s">
        <v>121</v>
      </c>
      <c r="BD165" t="s">
        <v>117</v>
      </c>
      <c r="BE165" t="s">
        <v>118</v>
      </c>
      <c r="BF165" t="s">
        <v>117</v>
      </c>
      <c r="BG165" t="s">
        <v>116</v>
      </c>
      <c r="BH165" t="s">
        <v>117</v>
      </c>
      <c r="BI165" t="s">
        <v>117</v>
      </c>
      <c r="BJ165" t="s">
        <v>120</v>
      </c>
      <c r="BK165" t="s">
        <v>121</v>
      </c>
      <c r="BL165" t="s">
        <v>118</v>
      </c>
      <c r="BM165" t="s">
        <v>117</v>
      </c>
      <c r="BN165" t="s">
        <v>120</v>
      </c>
      <c r="BO165" t="s">
        <v>117</v>
      </c>
      <c r="BP165" t="s">
        <v>117</v>
      </c>
      <c r="BQ165" t="s">
        <v>115</v>
      </c>
      <c r="BR165" t="s">
        <v>118</v>
      </c>
      <c r="BS165" t="s">
        <v>117</v>
      </c>
      <c r="BT165" t="s">
        <v>118</v>
      </c>
      <c r="BU165" t="s">
        <v>117</v>
      </c>
      <c r="BV165" t="s">
        <v>117</v>
      </c>
      <c r="BW165" t="s">
        <v>117</v>
      </c>
      <c r="BX165" t="s">
        <v>117</v>
      </c>
      <c r="BY165" t="s">
        <v>121</v>
      </c>
      <c r="BZ165" t="s">
        <v>117</v>
      </c>
      <c r="CA165" t="s">
        <v>120</v>
      </c>
      <c r="CB165" t="s">
        <v>118</v>
      </c>
      <c r="CC165" t="s">
        <v>120</v>
      </c>
      <c r="CD165" t="s">
        <v>120</v>
      </c>
      <c r="CE165" t="s">
        <v>120</v>
      </c>
      <c r="CF165" t="s">
        <v>117</v>
      </c>
      <c r="CG165" t="s">
        <v>117</v>
      </c>
      <c r="CH165" t="s">
        <v>124</v>
      </c>
      <c r="CI165" t="s">
        <v>120</v>
      </c>
      <c r="CJ165" t="s">
        <v>115</v>
      </c>
      <c r="CK165" t="s">
        <v>120</v>
      </c>
      <c r="CL165" t="s">
        <v>121</v>
      </c>
      <c r="CM165" t="s">
        <v>118</v>
      </c>
      <c r="CN165" t="s">
        <v>115</v>
      </c>
      <c r="CO165" t="s">
        <v>117</v>
      </c>
      <c r="CP165" t="s">
        <v>116</v>
      </c>
      <c r="CQ165" t="s">
        <v>120</v>
      </c>
      <c r="CR165" t="s">
        <v>117</v>
      </c>
      <c r="CS165" t="s">
        <v>120</v>
      </c>
      <c r="CT165" t="s">
        <v>121</v>
      </c>
      <c r="CU165" t="s">
        <v>117</v>
      </c>
      <c r="CV165" t="s">
        <v>117</v>
      </c>
      <c r="CW165" t="s">
        <v>118</v>
      </c>
      <c r="CX165" t="s">
        <v>118</v>
      </c>
      <c r="CY165" t="s">
        <v>116</v>
      </c>
      <c r="CZ165" t="s">
        <v>117</v>
      </c>
      <c r="DA165" t="s">
        <v>115</v>
      </c>
      <c r="DB165" t="s">
        <v>117</v>
      </c>
      <c r="DC165" t="s">
        <v>118</v>
      </c>
      <c r="DD165" t="s">
        <v>118</v>
      </c>
      <c r="DE165" t="s">
        <v>118</v>
      </c>
      <c r="DF165" t="s">
        <v>118</v>
      </c>
      <c r="DG165" t="s">
        <v>118</v>
      </c>
      <c r="DH165" t="s">
        <v>118</v>
      </c>
      <c r="DI165" t="s">
        <v>118</v>
      </c>
      <c r="DJ165" t="s">
        <v>118</v>
      </c>
    </row>
    <row r="166" spans="2:114" x14ac:dyDescent="0.25">
      <c r="B166">
        <v>2011</v>
      </c>
      <c r="C166" t="s">
        <v>157</v>
      </c>
      <c r="D166" t="e" vm="19">
        <v>#VALUE!</v>
      </c>
      <c r="E166" t="str" cm="1">
        <f t="array" ref="E166">_FV(PEFA2011raw[[#This Row],[Country-abb]],"Abbreviation")</f>
        <v>SL</v>
      </c>
      <c r="F166" t="str">
        <f>_xlfn.XLOOKUP(PEFA2011raw[[#This Row],[ISO-2]],'Code'!$B$2:$B$250,'Code'!$C$2:$C$250,"",0)</f>
        <v>SLE</v>
      </c>
      <c r="G166">
        <v>2010</v>
      </c>
      <c r="H166" t="s">
        <v>120</v>
      </c>
      <c r="I166" t="s">
        <v>120</v>
      </c>
      <c r="J166" t="s">
        <v>117</v>
      </c>
      <c r="K166" t="s">
        <v>117</v>
      </c>
      <c r="L166" t="s">
        <v>137</v>
      </c>
      <c r="M166" t="s">
        <v>117</v>
      </c>
      <c r="N166" t="s">
        <v>117</v>
      </c>
      <c r="O166" t="s">
        <v>121</v>
      </c>
      <c r="P166" t="s">
        <v>118</v>
      </c>
      <c r="Q166" t="s">
        <v>117</v>
      </c>
      <c r="R166" t="s">
        <v>117</v>
      </c>
      <c r="S166" t="s">
        <v>117</v>
      </c>
      <c r="T166" t="s">
        <v>115</v>
      </c>
      <c r="U166" t="s">
        <v>115</v>
      </c>
      <c r="V166" t="s">
        <v>119</v>
      </c>
      <c r="W166" t="s">
        <v>119</v>
      </c>
      <c r="X166" t="s">
        <v>118</v>
      </c>
      <c r="Y166" t="s">
        <v>115</v>
      </c>
      <c r="Z166" t="s">
        <v>115</v>
      </c>
      <c r="AA166" t="s">
        <v>115</v>
      </c>
      <c r="AB166" t="s">
        <v>115</v>
      </c>
      <c r="AC166" t="s">
        <v>116</v>
      </c>
      <c r="AD166" t="s">
        <v>117</v>
      </c>
      <c r="AE166" t="s">
        <v>120</v>
      </c>
      <c r="AF166" t="s">
        <v>120</v>
      </c>
      <c r="AG166" t="s">
        <v>120</v>
      </c>
      <c r="AH166" t="s">
        <v>121</v>
      </c>
      <c r="AI166" t="s">
        <v>117</v>
      </c>
      <c r="AJ166" t="s">
        <v>117</v>
      </c>
      <c r="AK166" t="s">
        <v>118</v>
      </c>
      <c r="AL166" t="s">
        <v>117</v>
      </c>
      <c r="AM166" t="s">
        <v>117</v>
      </c>
      <c r="AN166" t="s">
        <v>115</v>
      </c>
      <c r="AO166" t="s">
        <v>118</v>
      </c>
      <c r="AP166" t="s">
        <v>118</v>
      </c>
      <c r="AQ166" t="s">
        <v>120</v>
      </c>
      <c r="AR166" t="s">
        <v>117</v>
      </c>
      <c r="AS166" t="s">
        <v>115</v>
      </c>
      <c r="AT166" t="s">
        <v>117</v>
      </c>
      <c r="AU166" t="s">
        <v>120</v>
      </c>
      <c r="AV166" t="s">
        <v>120</v>
      </c>
      <c r="AW166" t="s">
        <v>120</v>
      </c>
      <c r="AX166" t="s">
        <v>120</v>
      </c>
      <c r="AY166" t="s">
        <v>121</v>
      </c>
      <c r="AZ166" t="s">
        <v>118</v>
      </c>
      <c r="BA166" t="s">
        <v>120</v>
      </c>
      <c r="BB166" t="s">
        <v>115</v>
      </c>
      <c r="BC166" t="s">
        <v>116</v>
      </c>
      <c r="BD166" t="s">
        <v>120</v>
      </c>
      <c r="BE166" t="s">
        <v>117</v>
      </c>
      <c r="BF166" t="s">
        <v>117</v>
      </c>
      <c r="BG166" t="s">
        <v>116</v>
      </c>
      <c r="BH166" t="s">
        <v>120</v>
      </c>
      <c r="BI166" t="s">
        <v>117</v>
      </c>
      <c r="BJ166" t="s">
        <v>117</v>
      </c>
      <c r="BK166" t="s">
        <v>121</v>
      </c>
      <c r="BL166" t="s">
        <v>118</v>
      </c>
      <c r="BM166" t="s">
        <v>118</v>
      </c>
      <c r="BN166" t="s">
        <v>120</v>
      </c>
      <c r="BO166" t="s">
        <v>117</v>
      </c>
      <c r="BP166" t="s">
        <v>116</v>
      </c>
      <c r="BQ166" t="s">
        <v>120</v>
      </c>
      <c r="BR166" t="s">
        <v>117</v>
      </c>
      <c r="BS166" t="s">
        <v>117</v>
      </c>
      <c r="BT166" t="s">
        <v>137</v>
      </c>
      <c r="BU166" t="s">
        <v>116</v>
      </c>
      <c r="BV166" t="s">
        <v>120</v>
      </c>
      <c r="BW166" t="s">
        <v>120</v>
      </c>
      <c r="BX166" t="s">
        <v>117</v>
      </c>
      <c r="BY166" t="s">
        <v>121</v>
      </c>
      <c r="BZ166" t="s">
        <v>117</v>
      </c>
      <c r="CA166" t="s">
        <v>117</v>
      </c>
      <c r="CB166" t="s">
        <v>118</v>
      </c>
      <c r="CC166" t="s">
        <v>120</v>
      </c>
      <c r="CD166" t="s">
        <v>120</v>
      </c>
      <c r="CE166" t="s">
        <v>120</v>
      </c>
      <c r="CF166" t="s">
        <v>115</v>
      </c>
      <c r="CG166" t="s">
        <v>115</v>
      </c>
      <c r="CH166" t="s">
        <v>124</v>
      </c>
      <c r="CI166" t="s">
        <v>120</v>
      </c>
      <c r="CJ166" t="s">
        <v>115</v>
      </c>
      <c r="CK166" t="s">
        <v>120</v>
      </c>
      <c r="CL166" t="s">
        <v>116</v>
      </c>
      <c r="CM166" t="s">
        <v>117</v>
      </c>
      <c r="CN166" t="s">
        <v>115</v>
      </c>
      <c r="CO166" t="s">
        <v>117</v>
      </c>
      <c r="CP166" t="s">
        <v>117</v>
      </c>
      <c r="CQ166" t="s">
        <v>117</v>
      </c>
      <c r="CR166" t="s">
        <v>117</v>
      </c>
      <c r="CS166" t="s">
        <v>117</v>
      </c>
      <c r="CT166" t="s">
        <v>116</v>
      </c>
      <c r="CU166" t="s">
        <v>117</v>
      </c>
      <c r="CV166" t="s">
        <v>117</v>
      </c>
      <c r="CW166" t="s">
        <v>115</v>
      </c>
      <c r="CX166" t="s">
        <v>117</v>
      </c>
      <c r="CY166" t="s">
        <v>121</v>
      </c>
      <c r="CZ166" t="s">
        <v>118</v>
      </c>
      <c r="DA166" t="s">
        <v>115</v>
      </c>
      <c r="DB166" t="s">
        <v>117</v>
      </c>
      <c r="DC166" t="s">
        <v>118</v>
      </c>
      <c r="DD166" t="s">
        <v>118</v>
      </c>
      <c r="DE166" t="s">
        <v>118</v>
      </c>
      <c r="DF166" t="s">
        <v>121</v>
      </c>
      <c r="DG166" t="s">
        <v>118</v>
      </c>
      <c r="DH166" t="s">
        <v>117</v>
      </c>
      <c r="DI166" t="s">
        <v>118</v>
      </c>
      <c r="DJ166" t="s">
        <v>118</v>
      </c>
    </row>
    <row r="167" spans="2:114" x14ac:dyDescent="0.25">
      <c r="B167">
        <v>2011</v>
      </c>
      <c r="C167" t="s">
        <v>157</v>
      </c>
      <c r="D167" t="e" vm="19">
        <v>#VALUE!</v>
      </c>
      <c r="E167" t="str" cm="1">
        <f t="array" ref="E167">_FV(PEFA2011raw[[#This Row],[Country-abb]],"Abbreviation")</f>
        <v>SL</v>
      </c>
      <c r="F167" t="str">
        <f>_xlfn.XLOOKUP(PEFA2011raw[[#This Row],[ISO-2]],'Code'!$B$2:$B$250,'Code'!$C$2:$C$250,"",0)</f>
        <v>SLE</v>
      </c>
      <c r="G167">
        <v>2007</v>
      </c>
      <c r="H167" t="s">
        <v>120</v>
      </c>
      <c r="I167" t="s">
        <v>120</v>
      </c>
      <c r="J167" t="s">
        <v>117</v>
      </c>
      <c r="K167" t="s">
        <v>117</v>
      </c>
      <c r="L167" t="s">
        <v>137</v>
      </c>
      <c r="M167" t="s">
        <v>120</v>
      </c>
      <c r="N167" t="s">
        <v>120</v>
      </c>
      <c r="O167" t="s">
        <v>119</v>
      </c>
      <c r="P167" t="s">
        <v>119</v>
      </c>
      <c r="Q167" t="s">
        <v>118</v>
      </c>
      <c r="R167" t="s">
        <v>115</v>
      </c>
      <c r="S167" t="s">
        <v>115</v>
      </c>
      <c r="T167" t="s">
        <v>117</v>
      </c>
      <c r="U167" t="s">
        <v>117</v>
      </c>
      <c r="V167" t="s">
        <v>119</v>
      </c>
      <c r="W167" t="s">
        <v>119</v>
      </c>
      <c r="X167" t="s">
        <v>118</v>
      </c>
      <c r="Y167" t="s">
        <v>120</v>
      </c>
      <c r="Z167" t="s">
        <v>115</v>
      </c>
      <c r="AA167" t="s">
        <v>115</v>
      </c>
      <c r="AB167" t="s">
        <v>118</v>
      </c>
      <c r="AC167" t="s">
        <v>117</v>
      </c>
      <c r="AD167" t="s">
        <v>117</v>
      </c>
      <c r="AE167" t="s">
        <v>117</v>
      </c>
      <c r="AF167" t="s">
        <v>120</v>
      </c>
      <c r="AG167" t="s">
        <v>120</v>
      </c>
      <c r="AH167" t="s">
        <v>116</v>
      </c>
      <c r="AI167" t="s">
        <v>115</v>
      </c>
      <c r="AJ167" t="s">
        <v>117</v>
      </c>
      <c r="AK167" t="s">
        <v>118</v>
      </c>
      <c r="AL167" t="s">
        <v>121</v>
      </c>
      <c r="AM167" t="s">
        <v>117</v>
      </c>
      <c r="AN167" t="s">
        <v>120</v>
      </c>
      <c r="AO167" t="s">
        <v>118</v>
      </c>
      <c r="AP167" t="s">
        <v>118</v>
      </c>
      <c r="AQ167" t="s">
        <v>116</v>
      </c>
      <c r="AR167" t="s">
        <v>117</v>
      </c>
      <c r="AS167" t="s">
        <v>120</v>
      </c>
      <c r="AT167" t="s">
        <v>117</v>
      </c>
      <c r="AU167" t="s">
        <v>117</v>
      </c>
      <c r="AV167" t="s">
        <v>117</v>
      </c>
      <c r="AW167" t="s">
        <v>117</v>
      </c>
      <c r="AX167" t="s">
        <v>117</v>
      </c>
      <c r="AY167" t="s">
        <v>121</v>
      </c>
      <c r="AZ167" t="s">
        <v>118</v>
      </c>
      <c r="BA167" t="s">
        <v>120</v>
      </c>
      <c r="BB167" t="s">
        <v>118</v>
      </c>
      <c r="BC167" t="s">
        <v>116</v>
      </c>
      <c r="BD167" t="s">
        <v>120</v>
      </c>
      <c r="BE167" t="s">
        <v>120</v>
      </c>
      <c r="BF167" t="s">
        <v>117</v>
      </c>
      <c r="BG167" t="s">
        <v>116</v>
      </c>
      <c r="BH167" t="s">
        <v>120</v>
      </c>
      <c r="BI167" t="s">
        <v>117</v>
      </c>
      <c r="BJ167" t="s">
        <v>117</v>
      </c>
      <c r="BK167" t="s">
        <v>121</v>
      </c>
      <c r="BL167" t="s">
        <v>118</v>
      </c>
      <c r="BM167" t="s">
        <v>118</v>
      </c>
      <c r="BN167" t="s">
        <v>120</v>
      </c>
      <c r="BO167" t="s">
        <v>120</v>
      </c>
      <c r="BP167" t="s">
        <v>117</v>
      </c>
      <c r="BQ167" t="s">
        <v>117</v>
      </c>
      <c r="BR167" t="s">
        <v>117</v>
      </c>
      <c r="BS167" t="s">
        <v>117</v>
      </c>
      <c r="BT167" t="s">
        <v>137</v>
      </c>
      <c r="BU167" t="s">
        <v>116</v>
      </c>
      <c r="BV167" t="s">
        <v>120</v>
      </c>
      <c r="BW167" t="s">
        <v>120</v>
      </c>
      <c r="BX167" t="s">
        <v>117</v>
      </c>
      <c r="BY167" t="s">
        <v>121</v>
      </c>
      <c r="BZ167" t="s">
        <v>117</v>
      </c>
      <c r="CA167" t="s">
        <v>117</v>
      </c>
      <c r="CB167" t="s">
        <v>118</v>
      </c>
      <c r="CC167" t="s">
        <v>117</v>
      </c>
      <c r="CD167" t="s">
        <v>120</v>
      </c>
      <c r="CE167" t="s">
        <v>118</v>
      </c>
      <c r="CF167" t="s">
        <v>115</v>
      </c>
      <c r="CG167" t="s">
        <v>115</v>
      </c>
      <c r="CH167" t="s">
        <v>116</v>
      </c>
      <c r="CI167" t="s">
        <v>115</v>
      </c>
      <c r="CJ167" t="s">
        <v>115</v>
      </c>
      <c r="CK167" t="s">
        <v>117</v>
      </c>
      <c r="CL167" t="s">
        <v>121</v>
      </c>
      <c r="CM167" t="s">
        <v>117</v>
      </c>
      <c r="CN167" t="s">
        <v>118</v>
      </c>
      <c r="CO167" t="s">
        <v>117</v>
      </c>
      <c r="CP167" t="s">
        <v>121</v>
      </c>
      <c r="CQ167" t="s">
        <v>117</v>
      </c>
      <c r="CR167" t="s">
        <v>118</v>
      </c>
      <c r="CS167" t="s">
        <v>117</v>
      </c>
      <c r="CT167" t="s">
        <v>116</v>
      </c>
      <c r="CU167" t="s">
        <v>117</v>
      </c>
      <c r="CV167" t="s">
        <v>117</v>
      </c>
      <c r="CW167" t="s">
        <v>115</v>
      </c>
      <c r="CX167" t="s">
        <v>120</v>
      </c>
      <c r="CY167" t="s">
        <v>121</v>
      </c>
      <c r="CZ167" t="s">
        <v>118</v>
      </c>
      <c r="DA167" t="s">
        <v>115</v>
      </c>
      <c r="DB167" t="s">
        <v>117</v>
      </c>
      <c r="DC167" t="s">
        <v>116</v>
      </c>
      <c r="DD167" t="s">
        <v>115</v>
      </c>
      <c r="DE167" t="s">
        <v>117</v>
      </c>
      <c r="DF167" t="s">
        <v>121</v>
      </c>
      <c r="DG167" t="s">
        <v>118</v>
      </c>
      <c r="DH167" t="s">
        <v>117</v>
      </c>
      <c r="DI167" t="s">
        <v>118</v>
      </c>
      <c r="DJ167" t="s">
        <v>118</v>
      </c>
    </row>
    <row r="168" spans="2:114" x14ac:dyDescent="0.25">
      <c r="B168">
        <v>2011</v>
      </c>
      <c r="C168" t="s">
        <v>191</v>
      </c>
      <c r="D168" t="e" vm="111">
        <v>#VALUE!</v>
      </c>
      <c r="E168" t="str" cm="1">
        <f t="array" ref="E168">_FV(PEFA2011raw[[#This Row],[Country-abb]],"Abbreviation")</f>
        <v>SB</v>
      </c>
      <c r="F168" t="str">
        <f>_xlfn.XLOOKUP(PEFA2011raw[[#This Row],[ISO-2]],'Code'!$B$2:$B$250,'Code'!$C$2:$C$250,"",0)</f>
        <v>SLB</v>
      </c>
      <c r="G168">
        <v>2012</v>
      </c>
      <c r="H168" t="s">
        <v>120</v>
      </c>
      <c r="I168" t="s">
        <v>120</v>
      </c>
      <c r="J168" t="s">
        <v>116</v>
      </c>
      <c r="K168" t="s">
        <v>117</v>
      </c>
      <c r="L168" t="s">
        <v>115</v>
      </c>
      <c r="M168" t="s">
        <v>118</v>
      </c>
      <c r="N168" t="s">
        <v>118</v>
      </c>
      <c r="O168" t="s">
        <v>119</v>
      </c>
      <c r="P168" t="s">
        <v>119</v>
      </c>
      <c r="Q168" t="s">
        <v>118</v>
      </c>
      <c r="R168" t="s">
        <v>117</v>
      </c>
      <c r="S168" t="s">
        <v>117</v>
      </c>
      <c r="T168" t="s">
        <v>115</v>
      </c>
      <c r="U168" t="s">
        <v>115</v>
      </c>
      <c r="V168" t="s">
        <v>117</v>
      </c>
      <c r="W168" t="s">
        <v>117</v>
      </c>
      <c r="X168" t="s">
        <v>117</v>
      </c>
      <c r="Y168" t="s">
        <v>120</v>
      </c>
      <c r="Z168" t="s">
        <v>115</v>
      </c>
      <c r="AA168" t="s">
        <v>115</v>
      </c>
      <c r="AB168" t="s">
        <v>118</v>
      </c>
      <c r="AC168" t="s">
        <v>117</v>
      </c>
      <c r="AD168" t="s">
        <v>117</v>
      </c>
      <c r="AE168" t="s">
        <v>117</v>
      </c>
      <c r="AF168" t="s">
        <v>120</v>
      </c>
      <c r="AG168" t="s">
        <v>120</v>
      </c>
      <c r="AH168" t="s">
        <v>120</v>
      </c>
      <c r="AI168" t="s">
        <v>120</v>
      </c>
      <c r="AJ168" t="s">
        <v>115</v>
      </c>
      <c r="AK168" t="s">
        <v>117</v>
      </c>
      <c r="AL168" t="s">
        <v>117</v>
      </c>
      <c r="AM168" t="s">
        <v>118</v>
      </c>
      <c r="AN168" t="s">
        <v>120</v>
      </c>
      <c r="AO168" t="s">
        <v>117</v>
      </c>
      <c r="AP168" t="s">
        <v>117</v>
      </c>
      <c r="AQ168" t="s">
        <v>121</v>
      </c>
      <c r="AR168" t="s">
        <v>118</v>
      </c>
      <c r="AS168" t="s">
        <v>117</v>
      </c>
      <c r="AT168" t="s">
        <v>118</v>
      </c>
      <c r="AU168" t="s">
        <v>117</v>
      </c>
      <c r="AV168" t="s">
        <v>117</v>
      </c>
      <c r="AW168" t="s">
        <v>117</v>
      </c>
      <c r="AX168" t="s">
        <v>117</v>
      </c>
      <c r="AY168" t="s">
        <v>121</v>
      </c>
      <c r="AZ168" t="s">
        <v>119</v>
      </c>
      <c r="BA168" t="s">
        <v>120</v>
      </c>
      <c r="BB168" t="s">
        <v>117</v>
      </c>
      <c r="BC168" t="s">
        <v>116</v>
      </c>
      <c r="BD168" t="s">
        <v>115</v>
      </c>
      <c r="BE168" t="s">
        <v>120</v>
      </c>
      <c r="BF168" t="s">
        <v>117</v>
      </c>
      <c r="BG168" t="s">
        <v>116</v>
      </c>
      <c r="BH168" t="s">
        <v>117</v>
      </c>
      <c r="BI168" t="s">
        <v>120</v>
      </c>
      <c r="BJ168" t="s">
        <v>117</v>
      </c>
      <c r="BK168" t="s">
        <v>116</v>
      </c>
      <c r="BL168" t="s">
        <v>120</v>
      </c>
      <c r="BM168" t="s">
        <v>117</v>
      </c>
      <c r="BN168" t="s">
        <v>120</v>
      </c>
      <c r="BO168" t="s">
        <v>117</v>
      </c>
      <c r="BP168" t="s">
        <v>121</v>
      </c>
      <c r="BQ168" t="s">
        <v>118</v>
      </c>
      <c r="BR168" t="s">
        <v>118</v>
      </c>
      <c r="BS168" t="s">
        <v>117</v>
      </c>
      <c r="BT168" t="s">
        <v>118</v>
      </c>
      <c r="BU168" t="s">
        <v>116</v>
      </c>
      <c r="BV168" t="s">
        <v>117</v>
      </c>
      <c r="BW168" t="s">
        <v>120</v>
      </c>
      <c r="BX168" t="s">
        <v>117</v>
      </c>
      <c r="BY168" t="s">
        <v>116</v>
      </c>
      <c r="BZ168" t="s">
        <v>117</v>
      </c>
      <c r="CA168" t="s">
        <v>120</v>
      </c>
      <c r="CB168" t="s">
        <v>117</v>
      </c>
      <c r="CC168" t="s">
        <v>116</v>
      </c>
      <c r="CD168" t="s">
        <v>120</v>
      </c>
      <c r="CE168" t="s">
        <v>117</v>
      </c>
      <c r="CF168" t="s">
        <v>118</v>
      </c>
      <c r="CG168" t="s">
        <v>118</v>
      </c>
      <c r="CH168" t="s">
        <v>116</v>
      </c>
      <c r="CI168" t="s">
        <v>115</v>
      </c>
      <c r="CJ168" t="s">
        <v>115</v>
      </c>
      <c r="CK168" t="s">
        <v>117</v>
      </c>
      <c r="CL168" t="s">
        <v>120</v>
      </c>
      <c r="CM168" t="s">
        <v>120</v>
      </c>
      <c r="CN168" t="s">
        <v>120</v>
      </c>
      <c r="CO168" t="s">
        <v>120</v>
      </c>
      <c r="CP168" t="s">
        <v>121</v>
      </c>
      <c r="CQ168" t="s">
        <v>120</v>
      </c>
      <c r="CR168" t="s">
        <v>118</v>
      </c>
      <c r="CS168" t="s">
        <v>117</v>
      </c>
      <c r="CT168" t="s">
        <v>121</v>
      </c>
      <c r="CU168" t="s">
        <v>120</v>
      </c>
      <c r="CV168" t="s">
        <v>115</v>
      </c>
      <c r="CW168" t="s">
        <v>118</v>
      </c>
      <c r="CX168" t="s">
        <v>117</v>
      </c>
      <c r="CY168" t="s">
        <v>118</v>
      </c>
      <c r="CZ168" t="s">
        <v>118</v>
      </c>
      <c r="DA168" t="s">
        <v>118</v>
      </c>
      <c r="DB168" t="s">
        <v>118</v>
      </c>
      <c r="DC168" t="s">
        <v>118</v>
      </c>
      <c r="DD168" t="s">
        <v>118</v>
      </c>
      <c r="DE168" t="s">
        <v>118</v>
      </c>
      <c r="DF168" t="s">
        <v>116</v>
      </c>
      <c r="DG168" t="s">
        <v>120</v>
      </c>
      <c r="DH168" t="s">
        <v>117</v>
      </c>
      <c r="DI168" t="s">
        <v>118</v>
      </c>
      <c r="DJ168" t="s">
        <v>118</v>
      </c>
    </row>
    <row r="169" spans="2:114" x14ac:dyDescent="0.25">
      <c r="B169">
        <v>2011</v>
      </c>
      <c r="C169" t="s">
        <v>191</v>
      </c>
      <c r="D169" t="e" vm="111">
        <v>#VALUE!</v>
      </c>
      <c r="E169" t="str" cm="1">
        <f t="array" ref="E169">_FV(PEFA2011raw[[#This Row],[Country-abb]],"Abbreviation")</f>
        <v>SB</v>
      </c>
      <c r="F169" t="str">
        <f>_xlfn.XLOOKUP(PEFA2011raw[[#This Row],[ISO-2]],'Code'!$B$2:$B$250,'Code'!$C$2:$C$250,"",0)</f>
        <v>SLB</v>
      </c>
      <c r="G169">
        <v>2008</v>
      </c>
      <c r="H169" t="s">
        <v>117</v>
      </c>
      <c r="I169" t="s">
        <v>117</v>
      </c>
      <c r="J169" t="s">
        <v>120</v>
      </c>
      <c r="K169" t="s">
        <v>120</v>
      </c>
      <c r="L169" t="s">
        <v>137</v>
      </c>
      <c r="M169" t="s">
        <v>115</v>
      </c>
      <c r="N169" t="s">
        <v>115</v>
      </c>
      <c r="O169" t="s">
        <v>116</v>
      </c>
      <c r="P169" t="s">
        <v>115</v>
      </c>
      <c r="Q169" t="s">
        <v>117</v>
      </c>
      <c r="R169" t="s">
        <v>117</v>
      </c>
      <c r="S169" t="s">
        <v>117</v>
      </c>
      <c r="T169" t="s">
        <v>120</v>
      </c>
      <c r="U169" t="s">
        <v>120</v>
      </c>
      <c r="V169" t="s">
        <v>117</v>
      </c>
      <c r="W169" t="s">
        <v>117</v>
      </c>
      <c r="X169" t="s">
        <v>117</v>
      </c>
      <c r="Y169" t="s">
        <v>118</v>
      </c>
      <c r="Z169" t="s">
        <v>118</v>
      </c>
      <c r="AA169" t="s">
        <v>118</v>
      </c>
      <c r="AB169" t="s">
        <v>118</v>
      </c>
      <c r="AC169" t="s">
        <v>118</v>
      </c>
      <c r="AD169" t="s">
        <v>118</v>
      </c>
      <c r="AE169" t="s">
        <v>118</v>
      </c>
      <c r="AF169" t="s">
        <v>117</v>
      </c>
      <c r="AG169" t="s">
        <v>117</v>
      </c>
      <c r="AH169" t="s">
        <v>121</v>
      </c>
      <c r="AI169" t="s">
        <v>118</v>
      </c>
      <c r="AJ169" t="s">
        <v>118</v>
      </c>
      <c r="AK169" t="s">
        <v>118</v>
      </c>
      <c r="AL169" t="s">
        <v>117</v>
      </c>
      <c r="AM169" t="s">
        <v>118</v>
      </c>
      <c r="AN169" t="s">
        <v>115</v>
      </c>
      <c r="AO169" t="s">
        <v>118</v>
      </c>
      <c r="AP169" t="s">
        <v>117</v>
      </c>
      <c r="AQ169" t="s">
        <v>118</v>
      </c>
      <c r="AR169" t="s">
        <v>118</v>
      </c>
      <c r="AS169" t="s">
        <v>118</v>
      </c>
      <c r="AT169" t="s">
        <v>118</v>
      </c>
      <c r="AU169" t="s">
        <v>121</v>
      </c>
      <c r="AV169" t="s">
        <v>118</v>
      </c>
      <c r="AW169" t="s">
        <v>117</v>
      </c>
      <c r="AX169" t="s">
        <v>118</v>
      </c>
      <c r="AY169" t="s">
        <v>121</v>
      </c>
      <c r="AZ169" t="s">
        <v>119</v>
      </c>
      <c r="BA169" t="s">
        <v>120</v>
      </c>
      <c r="BB169" t="s">
        <v>118</v>
      </c>
      <c r="BC169" t="s">
        <v>121</v>
      </c>
      <c r="BD169" t="s">
        <v>115</v>
      </c>
      <c r="BE169" t="s">
        <v>115</v>
      </c>
      <c r="BF169" t="s">
        <v>118</v>
      </c>
      <c r="BG169" t="s">
        <v>117</v>
      </c>
      <c r="BH169" t="s">
        <v>117</v>
      </c>
      <c r="BI169" t="s">
        <v>117</v>
      </c>
      <c r="BJ169" t="s">
        <v>117</v>
      </c>
      <c r="BK169" t="s">
        <v>121</v>
      </c>
      <c r="BL169" t="s">
        <v>118</v>
      </c>
      <c r="BM169" t="s">
        <v>120</v>
      </c>
      <c r="BN169" t="s">
        <v>117</v>
      </c>
      <c r="BO169" t="s">
        <v>120</v>
      </c>
      <c r="BP169" t="s">
        <v>121</v>
      </c>
      <c r="BQ169" t="s">
        <v>118</v>
      </c>
      <c r="BR169" t="s">
        <v>117</v>
      </c>
      <c r="BS169" t="s">
        <v>118</v>
      </c>
      <c r="BT169" t="s">
        <v>137</v>
      </c>
      <c r="BU169" t="s">
        <v>121</v>
      </c>
      <c r="BV169" t="s">
        <v>117</v>
      </c>
      <c r="BW169" t="s">
        <v>118</v>
      </c>
      <c r="BX169" t="s">
        <v>117</v>
      </c>
      <c r="BY169" t="s">
        <v>118</v>
      </c>
      <c r="BZ169" t="s">
        <v>118</v>
      </c>
      <c r="CA169" t="s">
        <v>118</v>
      </c>
      <c r="CB169" t="s">
        <v>118</v>
      </c>
      <c r="CC169" t="s">
        <v>117</v>
      </c>
      <c r="CD169" t="s">
        <v>120</v>
      </c>
      <c r="CE169" t="s">
        <v>118</v>
      </c>
      <c r="CF169" t="s">
        <v>118</v>
      </c>
      <c r="CG169" t="s">
        <v>118</v>
      </c>
      <c r="CH169" t="s">
        <v>116</v>
      </c>
      <c r="CI169" t="s">
        <v>120</v>
      </c>
      <c r="CJ169" t="s">
        <v>115</v>
      </c>
      <c r="CK169" t="s">
        <v>117</v>
      </c>
      <c r="CL169" t="s">
        <v>121</v>
      </c>
      <c r="CM169" t="s">
        <v>117</v>
      </c>
      <c r="CN169" t="s">
        <v>118</v>
      </c>
      <c r="CO169" t="s">
        <v>118</v>
      </c>
      <c r="CP169" t="s">
        <v>116</v>
      </c>
      <c r="CQ169" t="s">
        <v>120</v>
      </c>
      <c r="CR169" t="s">
        <v>117</v>
      </c>
      <c r="CS169" t="s">
        <v>120</v>
      </c>
      <c r="CT169" t="s">
        <v>121</v>
      </c>
      <c r="CU169" t="s">
        <v>117</v>
      </c>
      <c r="CV169" t="s">
        <v>120</v>
      </c>
      <c r="CW169" t="s">
        <v>118</v>
      </c>
      <c r="CX169" t="s">
        <v>117</v>
      </c>
      <c r="CY169" t="s">
        <v>116</v>
      </c>
      <c r="CZ169" t="s">
        <v>117</v>
      </c>
      <c r="DA169" t="s">
        <v>120</v>
      </c>
      <c r="DB169" t="s">
        <v>120</v>
      </c>
      <c r="DC169" t="s">
        <v>123</v>
      </c>
      <c r="DD169" t="s">
        <v>123</v>
      </c>
      <c r="DE169" t="s">
        <v>123</v>
      </c>
      <c r="DF169" t="s">
        <v>121</v>
      </c>
      <c r="DG169" t="s">
        <v>117</v>
      </c>
      <c r="DH169" t="s">
        <v>118</v>
      </c>
      <c r="DI169" t="s">
        <v>118</v>
      </c>
      <c r="DJ169" t="s">
        <v>118</v>
      </c>
    </row>
    <row r="170" spans="2:114" x14ac:dyDescent="0.25">
      <c r="B170">
        <v>2011</v>
      </c>
      <c r="C170" t="s">
        <v>156</v>
      </c>
      <c r="D170" t="e" vm="112">
        <v>#VALUE!</v>
      </c>
      <c r="E170" t="str" cm="1">
        <f t="array" ref="E170">_FV(PEFA2011raw[[#This Row],[Country-abb]],"Abbreviation")</f>
        <v>ZA</v>
      </c>
      <c r="F170" t="str">
        <f>_xlfn.XLOOKUP(PEFA2011raw[[#This Row],[ISO-2]],'Code'!$B$2:$B$250,'Code'!$C$2:$C$250,"",0)</f>
        <v>ZAF</v>
      </c>
      <c r="G170">
        <v>2014</v>
      </c>
      <c r="H170" t="s">
        <v>115</v>
      </c>
      <c r="I170" t="s">
        <v>115</v>
      </c>
      <c r="J170" t="s">
        <v>115</v>
      </c>
      <c r="K170" t="s">
        <v>115</v>
      </c>
      <c r="L170" t="s">
        <v>115</v>
      </c>
      <c r="M170" t="s">
        <v>115</v>
      </c>
      <c r="N170" t="s">
        <v>115</v>
      </c>
      <c r="O170" t="s">
        <v>124</v>
      </c>
      <c r="P170" t="s">
        <v>115</v>
      </c>
      <c r="Q170" t="s">
        <v>120</v>
      </c>
      <c r="R170" t="s">
        <v>115</v>
      </c>
      <c r="S170" t="s">
        <v>115</v>
      </c>
      <c r="T170" t="s">
        <v>115</v>
      </c>
      <c r="U170" t="s">
        <v>115</v>
      </c>
      <c r="V170" t="s">
        <v>115</v>
      </c>
      <c r="W170" t="s">
        <v>115</v>
      </c>
      <c r="X170" t="s">
        <v>115</v>
      </c>
      <c r="Y170" t="s">
        <v>115</v>
      </c>
      <c r="Z170" t="s">
        <v>115</v>
      </c>
      <c r="AA170" t="s">
        <v>115</v>
      </c>
      <c r="AB170" t="s">
        <v>120</v>
      </c>
      <c r="AC170" t="s">
        <v>115</v>
      </c>
      <c r="AD170" t="s">
        <v>115</v>
      </c>
      <c r="AE170" t="s">
        <v>115</v>
      </c>
      <c r="AF170" t="s">
        <v>115</v>
      </c>
      <c r="AG170" t="s">
        <v>115</v>
      </c>
      <c r="AH170" t="s">
        <v>120</v>
      </c>
      <c r="AI170" t="s">
        <v>115</v>
      </c>
      <c r="AJ170" t="s">
        <v>115</v>
      </c>
      <c r="AK170" t="s">
        <v>118</v>
      </c>
      <c r="AL170" t="s">
        <v>115</v>
      </c>
      <c r="AM170" t="s">
        <v>115</v>
      </c>
      <c r="AN170" t="s">
        <v>115</v>
      </c>
      <c r="AO170" t="s">
        <v>120</v>
      </c>
      <c r="AP170" t="s">
        <v>115</v>
      </c>
      <c r="AQ170" t="s">
        <v>115</v>
      </c>
      <c r="AR170" t="s">
        <v>115</v>
      </c>
      <c r="AS170" t="s">
        <v>115</v>
      </c>
      <c r="AT170" t="s">
        <v>115</v>
      </c>
      <c r="AU170" t="s">
        <v>115</v>
      </c>
      <c r="AV170" t="s">
        <v>115</v>
      </c>
      <c r="AW170" t="s">
        <v>115</v>
      </c>
      <c r="AX170" t="s">
        <v>115</v>
      </c>
      <c r="AY170" t="s">
        <v>121</v>
      </c>
      <c r="AZ170" t="s">
        <v>118</v>
      </c>
      <c r="BA170" t="s">
        <v>115</v>
      </c>
      <c r="BB170" t="s">
        <v>115</v>
      </c>
      <c r="BC170" t="s">
        <v>115</v>
      </c>
      <c r="BD170" t="s">
        <v>115</v>
      </c>
      <c r="BE170" t="s">
        <v>115</v>
      </c>
      <c r="BF170" t="s">
        <v>115</v>
      </c>
      <c r="BG170" t="s">
        <v>115</v>
      </c>
      <c r="BH170" t="s">
        <v>115</v>
      </c>
      <c r="BI170" t="s">
        <v>120</v>
      </c>
      <c r="BJ170" t="s">
        <v>115</v>
      </c>
      <c r="BK170" t="s">
        <v>115</v>
      </c>
      <c r="BL170" t="s">
        <v>115</v>
      </c>
      <c r="BM170" t="s">
        <v>115</v>
      </c>
      <c r="BN170" t="s">
        <v>115</v>
      </c>
      <c r="BO170" t="s">
        <v>115</v>
      </c>
      <c r="BP170" t="s">
        <v>118</v>
      </c>
      <c r="BQ170" t="s">
        <v>117</v>
      </c>
      <c r="BR170" t="s">
        <v>118</v>
      </c>
      <c r="BS170" t="s">
        <v>118</v>
      </c>
      <c r="BT170" t="s">
        <v>118</v>
      </c>
      <c r="BU170" t="s">
        <v>116</v>
      </c>
      <c r="BV170" t="s">
        <v>115</v>
      </c>
      <c r="BW170" t="s">
        <v>120</v>
      </c>
      <c r="BX170" t="s">
        <v>117</v>
      </c>
      <c r="BY170" t="s">
        <v>116</v>
      </c>
      <c r="BZ170" t="s">
        <v>115</v>
      </c>
      <c r="CA170" t="s">
        <v>117</v>
      </c>
      <c r="CB170" t="s">
        <v>120</v>
      </c>
      <c r="CC170" t="s">
        <v>124</v>
      </c>
      <c r="CD170" t="s">
        <v>120</v>
      </c>
      <c r="CE170" t="s">
        <v>115</v>
      </c>
      <c r="CF170" t="s">
        <v>115</v>
      </c>
      <c r="CG170" t="s">
        <v>115</v>
      </c>
      <c r="CH170" t="s">
        <v>116</v>
      </c>
      <c r="CI170" t="s">
        <v>117</v>
      </c>
      <c r="CJ170" t="s">
        <v>115</v>
      </c>
      <c r="CK170" t="s">
        <v>120</v>
      </c>
      <c r="CL170" t="s">
        <v>115</v>
      </c>
      <c r="CM170" t="s">
        <v>115</v>
      </c>
      <c r="CN170" t="s">
        <v>115</v>
      </c>
      <c r="CO170" t="s">
        <v>115</v>
      </c>
      <c r="CP170" t="s">
        <v>124</v>
      </c>
      <c r="CQ170" t="s">
        <v>115</v>
      </c>
      <c r="CR170" t="s">
        <v>115</v>
      </c>
      <c r="CS170" t="s">
        <v>120</v>
      </c>
      <c r="CT170" t="s">
        <v>115</v>
      </c>
      <c r="CU170" t="s">
        <v>115</v>
      </c>
      <c r="CV170" t="s">
        <v>115</v>
      </c>
      <c r="CW170" t="s">
        <v>115</v>
      </c>
      <c r="CX170" t="s">
        <v>115</v>
      </c>
      <c r="CY170" t="s">
        <v>124</v>
      </c>
      <c r="CZ170" t="s">
        <v>120</v>
      </c>
      <c r="DA170" t="s">
        <v>115</v>
      </c>
      <c r="DB170" t="s">
        <v>120</v>
      </c>
      <c r="DC170" t="s">
        <v>115</v>
      </c>
      <c r="DD170" t="s">
        <v>115</v>
      </c>
      <c r="DE170" t="s">
        <v>115</v>
      </c>
      <c r="DF170" t="s">
        <v>121</v>
      </c>
      <c r="DG170" t="s">
        <v>117</v>
      </c>
      <c r="DH170" t="s">
        <v>118</v>
      </c>
      <c r="DI170" t="s">
        <v>118</v>
      </c>
      <c r="DJ170" t="s">
        <v>118</v>
      </c>
    </row>
    <row r="171" spans="2:114" x14ac:dyDescent="0.25">
      <c r="B171">
        <v>2011</v>
      </c>
      <c r="C171" t="s">
        <v>156</v>
      </c>
      <c r="D171" t="e" vm="112">
        <v>#VALUE!</v>
      </c>
      <c r="E171" t="str" cm="1">
        <f t="array" ref="E171">_FV(PEFA2011raw[[#This Row],[Country-abb]],"Abbreviation")</f>
        <v>ZA</v>
      </c>
      <c r="F171" t="str">
        <f>_xlfn.XLOOKUP(PEFA2011raw[[#This Row],[ISO-2]],'Code'!$B$2:$B$250,'Code'!$C$2:$C$250,"",0)</f>
        <v>ZAF</v>
      </c>
      <c r="G171">
        <v>2008</v>
      </c>
      <c r="H171" t="s">
        <v>115</v>
      </c>
      <c r="I171" t="s">
        <v>115</v>
      </c>
      <c r="J171" t="s">
        <v>115</v>
      </c>
      <c r="K171" t="s">
        <v>115</v>
      </c>
      <c r="L171" t="s">
        <v>137</v>
      </c>
      <c r="M171" t="s">
        <v>115</v>
      </c>
      <c r="N171" t="s">
        <v>115</v>
      </c>
      <c r="O171" t="s">
        <v>115</v>
      </c>
      <c r="P171" t="s">
        <v>115</v>
      </c>
      <c r="Q171" t="s">
        <v>115</v>
      </c>
      <c r="R171" t="s">
        <v>115</v>
      </c>
      <c r="S171" t="s">
        <v>115</v>
      </c>
      <c r="T171" t="s">
        <v>115</v>
      </c>
      <c r="U171" t="s">
        <v>115</v>
      </c>
      <c r="V171" t="s">
        <v>115</v>
      </c>
      <c r="W171" t="s">
        <v>115</v>
      </c>
      <c r="X171" t="s">
        <v>115</v>
      </c>
      <c r="Y171" t="s">
        <v>115</v>
      </c>
      <c r="Z171" t="s">
        <v>115</v>
      </c>
      <c r="AA171" t="s">
        <v>115</v>
      </c>
      <c r="AB171" t="s">
        <v>120</v>
      </c>
      <c r="AC171" t="s">
        <v>124</v>
      </c>
      <c r="AD171" t="s">
        <v>120</v>
      </c>
      <c r="AE171" t="s">
        <v>115</v>
      </c>
      <c r="AF171" t="s">
        <v>115</v>
      </c>
      <c r="AG171" t="s">
        <v>115</v>
      </c>
      <c r="AH171" t="s">
        <v>120</v>
      </c>
      <c r="AI171" t="s">
        <v>115</v>
      </c>
      <c r="AJ171" t="s">
        <v>115</v>
      </c>
      <c r="AK171" t="s">
        <v>118</v>
      </c>
      <c r="AL171" t="s">
        <v>120</v>
      </c>
      <c r="AM171" t="s">
        <v>115</v>
      </c>
      <c r="AN171" t="s">
        <v>115</v>
      </c>
      <c r="AO171" t="s">
        <v>118</v>
      </c>
      <c r="AP171" t="s">
        <v>115</v>
      </c>
      <c r="AQ171" t="s">
        <v>115</v>
      </c>
      <c r="AR171" t="s">
        <v>115</v>
      </c>
      <c r="AS171" t="s">
        <v>115</v>
      </c>
      <c r="AT171" t="s">
        <v>115</v>
      </c>
      <c r="AU171" t="s">
        <v>115</v>
      </c>
      <c r="AV171" t="s">
        <v>115</v>
      </c>
      <c r="AW171" t="s">
        <v>115</v>
      </c>
      <c r="AX171" t="s">
        <v>115</v>
      </c>
      <c r="AY171" t="s">
        <v>121</v>
      </c>
      <c r="AZ171" t="s">
        <v>118</v>
      </c>
      <c r="BA171" t="s">
        <v>115</v>
      </c>
      <c r="BB171" t="s">
        <v>115</v>
      </c>
      <c r="BC171" t="s">
        <v>115</v>
      </c>
      <c r="BD171" t="s">
        <v>115</v>
      </c>
      <c r="BE171" t="s">
        <v>115</v>
      </c>
      <c r="BF171" t="s">
        <v>115</v>
      </c>
      <c r="BG171" t="s">
        <v>115</v>
      </c>
      <c r="BH171" t="s">
        <v>115</v>
      </c>
      <c r="BI171" t="s">
        <v>120</v>
      </c>
      <c r="BJ171" t="s">
        <v>115</v>
      </c>
      <c r="BK171" t="s">
        <v>115</v>
      </c>
      <c r="BL171" t="s">
        <v>115</v>
      </c>
      <c r="BM171" t="s">
        <v>115</v>
      </c>
      <c r="BN171" t="s">
        <v>115</v>
      </c>
      <c r="BO171" t="s">
        <v>115</v>
      </c>
      <c r="BP171" t="s">
        <v>121</v>
      </c>
      <c r="BQ171" t="s">
        <v>118</v>
      </c>
      <c r="BR171" t="s">
        <v>118</v>
      </c>
      <c r="BS171" t="s">
        <v>120</v>
      </c>
      <c r="BT171" t="s">
        <v>137</v>
      </c>
      <c r="BU171" t="s">
        <v>116</v>
      </c>
      <c r="BV171" t="s">
        <v>115</v>
      </c>
      <c r="BW171" t="s">
        <v>115</v>
      </c>
      <c r="BX171" t="s">
        <v>117</v>
      </c>
      <c r="BY171" t="s">
        <v>115</v>
      </c>
      <c r="BZ171" t="s">
        <v>115</v>
      </c>
      <c r="CA171" t="s">
        <v>115</v>
      </c>
      <c r="CB171" t="s">
        <v>115</v>
      </c>
      <c r="CC171" t="s">
        <v>124</v>
      </c>
      <c r="CD171" t="s">
        <v>120</v>
      </c>
      <c r="CE171" t="s">
        <v>115</v>
      </c>
      <c r="CF171" t="s">
        <v>115</v>
      </c>
      <c r="CG171" t="s">
        <v>115</v>
      </c>
      <c r="CH171" t="s">
        <v>116</v>
      </c>
      <c r="CI171" t="s">
        <v>115</v>
      </c>
      <c r="CJ171" t="s">
        <v>115</v>
      </c>
      <c r="CK171" t="s">
        <v>115</v>
      </c>
      <c r="CL171" t="s">
        <v>115</v>
      </c>
      <c r="CM171" t="s">
        <v>115</v>
      </c>
      <c r="CN171" t="s">
        <v>115</v>
      </c>
      <c r="CO171" t="s">
        <v>115</v>
      </c>
      <c r="CP171" t="s">
        <v>124</v>
      </c>
      <c r="CQ171" t="s">
        <v>115</v>
      </c>
      <c r="CR171" t="s">
        <v>120</v>
      </c>
      <c r="CS171" t="s">
        <v>120</v>
      </c>
      <c r="CT171" t="s">
        <v>115</v>
      </c>
      <c r="CU171" t="s">
        <v>115</v>
      </c>
      <c r="CV171" t="s">
        <v>115</v>
      </c>
      <c r="CW171" t="s">
        <v>115</v>
      </c>
      <c r="CX171" t="s">
        <v>115</v>
      </c>
      <c r="CY171" t="s">
        <v>124</v>
      </c>
      <c r="CZ171" t="s">
        <v>115</v>
      </c>
      <c r="DA171" t="s">
        <v>115</v>
      </c>
      <c r="DB171" t="s">
        <v>120</v>
      </c>
      <c r="DC171" t="s">
        <v>118</v>
      </c>
      <c r="DD171" t="s">
        <v>118</v>
      </c>
      <c r="DE171" t="s">
        <v>118</v>
      </c>
      <c r="DF171" t="s">
        <v>118</v>
      </c>
      <c r="DG171" t="s">
        <v>118</v>
      </c>
      <c r="DH171" t="s">
        <v>118</v>
      </c>
      <c r="DI171" t="s">
        <v>118</v>
      </c>
      <c r="DJ171" t="s">
        <v>118</v>
      </c>
    </row>
    <row r="172" spans="2:114" x14ac:dyDescent="0.25">
      <c r="B172">
        <v>2011</v>
      </c>
      <c r="C172" t="s">
        <v>186</v>
      </c>
      <c r="D172" t="e" vm="113">
        <v>#VALUE!</v>
      </c>
      <c r="E172" t="str" cm="1">
        <f t="array" ref="E172">_FV(PEFA2011raw[[#This Row],[Country-abb]],"Abbreviation")</f>
        <v>SS</v>
      </c>
      <c r="F172" t="str">
        <f>_xlfn.XLOOKUP(PEFA2011raw[[#This Row],[ISO-2]],'Code'!$B$2:$B$250,'Code'!$C$2:$C$250,"",0)</f>
        <v>SSD</v>
      </c>
      <c r="G172">
        <v>2012</v>
      </c>
      <c r="H172" t="s">
        <v>118</v>
      </c>
      <c r="I172" t="s">
        <v>118</v>
      </c>
      <c r="J172" t="s">
        <v>121</v>
      </c>
      <c r="K172" t="s">
        <v>118</v>
      </c>
      <c r="L172" t="s">
        <v>115</v>
      </c>
      <c r="M172" t="s">
        <v>118</v>
      </c>
      <c r="N172" t="s">
        <v>118</v>
      </c>
      <c r="O172" t="s">
        <v>121</v>
      </c>
      <c r="P172" t="s">
        <v>118</v>
      </c>
      <c r="Q172" t="s">
        <v>120</v>
      </c>
      <c r="R172" t="s">
        <v>120</v>
      </c>
      <c r="S172" t="s">
        <v>120</v>
      </c>
      <c r="T172" t="s">
        <v>120</v>
      </c>
      <c r="U172" t="s">
        <v>120</v>
      </c>
      <c r="V172" t="s">
        <v>121</v>
      </c>
      <c r="W172" t="s">
        <v>118</v>
      </c>
      <c r="X172" t="s">
        <v>120</v>
      </c>
      <c r="Y172" t="s">
        <v>116</v>
      </c>
      <c r="Z172" t="s">
        <v>120</v>
      </c>
      <c r="AA172" t="s">
        <v>120</v>
      </c>
      <c r="AB172" t="s">
        <v>118</v>
      </c>
      <c r="AC172" t="s">
        <v>118</v>
      </c>
      <c r="AD172" t="s">
        <v>123</v>
      </c>
      <c r="AE172" t="s">
        <v>118</v>
      </c>
      <c r="AF172" t="s">
        <v>117</v>
      </c>
      <c r="AG172" t="s">
        <v>117</v>
      </c>
      <c r="AH172" t="s">
        <v>120</v>
      </c>
      <c r="AI172" t="s">
        <v>120</v>
      </c>
      <c r="AJ172" t="s">
        <v>115</v>
      </c>
      <c r="AK172" t="s">
        <v>117</v>
      </c>
      <c r="AL172" t="s">
        <v>121</v>
      </c>
      <c r="AM172" t="s">
        <v>118</v>
      </c>
      <c r="AN172" t="s">
        <v>123</v>
      </c>
      <c r="AO172" t="s">
        <v>117</v>
      </c>
      <c r="AP172" t="s">
        <v>118</v>
      </c>
      <c r="AQ172" t="s">
        <v>121</v>
      </c>
      <c r="AR172" t="s">
        <v>117</v>
      </c>
      <c r="AS172" t="s">
        <v>118</v>
      </c>
      <c r="AT172" t="s">
        <v>118</v>
      </c>
      <c r="AU172" t="s">
        <v>121</v>
      </c>
      <c r="AV172" t="s">
        <v>117</v>
      </c>
      <c r="AW172" t="s">
        <v>118</v>
      </c>
      <c r="AX172" t="s">
        <v>117</v>
      </c>
      <c r="AY172" t="s">
        <v>121</v>
      </c>
      <c r="AZ172" t="s">
        <v>119</v>
      </c>
      <c r="BA172" t="s">
        <v>117</v>
      </c>
      <c r="BB172" t="s">
        <v>118</v>
      </c>
      <c r="BC172" t="s">
        <v>121</v>
      </c>
      <c r="BD172" t="s">
        <v>118</v>
      </c>
      <c r="BE172" t="s">
        <v>117</v>
      </c>
      <c r="BF172" t="s">
        <v>118</v>
      </c>
      <c r="BG172" t="s">
        <v>117</v>
      </c>
      <c r="BH172" t="s">
        <v>123</v>
      </c>
      <c r="BI172" t="s">
        <v>117</v>
      </c>
      <c r="BJ172" t="s">
        <v>117</v>
      </c>
      <c r="BK172" t="s">
        <v>116</v>
      </c>
      <c r="BL172" t="s">
        <v>120</v>
      </c>
      <c r="BM172" t="s">
        <v>120</v>
      </c>
      <c r="BN172" t="s">
        <v>115</v>
      </c>
      <c r="BO172" t="s">
        <v>117</v>
      </c>
      <c r="BP172" t="s">
        <v>118</v>
      </c>
      <c r="BQ172" t="s">
        <v>117</v>
      </c>
      <c r="BR172" t="s">
        <v>118</v>
      </c>
      <c r="BS172" t="s">
        <v>118</v>
      </c>
      <c r="BT172" t="s">
        <v>118</v>
      </c>
      <c r="BU172" t="s">
        <v>121</v>
      </c>
      <c r="BV172" t="s">
        <v>117</v>
      </c>
      <c r="BW172" t="s">
        <v>117</v>
      </c>
      <c r="BX172" t="s">
        <v>118</v>
      </c>
      <c r="BY172" t="s">
        <v>118</v>
      </c>
      <c r="BZ172" t="s">
        <v>118</v>
      </c>
      <c r="CA172" t="s">
        <v>118</v>
      </c>
      <c r="CB172" t="s">
        <v>118</v>
      </c>
      <c r="CC172" t="s">
        <v>118</v>
      </c>
      <c r="CD172" t="s">
        <v>118</v>
      </c>
      <c r="CE172" t="s">
        <v>118</v>
      </c>
      <c r="CF172" t="s">
        <v>118</v>
      </c>
      <c r="CG172" t="s">
        <v>118</v>
      </c>
      <c r="CH172" t="s">
        <v>116</v>
      </c>
      <c r="CI172" t="s">
        <v>117</v>
      </c>
      <c r="CJ172" t="s">
        <v>115</v>
      </c>
      <c r="CK172" t="s">
        <v>117</v>
      </c>
      <c r="CL172" t="s">
        <v>121</v>
      </c>
      <c r="CM172" t="s">
        <v>117</v>
      </c>
      <c r="CN172" t="s">
        <v>118</v>
      </c>
      <c r="CO172" t="s">
        <v>117</v>
      </c>
      <c r="CP172" t="s">
        <v>121</v>
      </c>
      <c r="CQ172" t="s">
        <v>117</v>
      </c>
      <c r="CR172" t="s">
        <v>118</v>
      </c>
      <c r="CS172" t="s">
        <v>118</v>
      </c>
      <c r="CT172" t="s">
        <v>116</v>
      </c>
      <c r="CU172" t="s">
        <v>117</v>
      </c>
      <c r="CV172" t="s">
        <v>117</v>
      </c>
      <c r="CW172" t="s">
        <v>120</v>
      </c>
      <c r="CX172" t="s">
        <v>117</v>
      </c>
      <c r="CY172" t="s">
        <v>123</v>
      </c>
      <c r="CZ172" t="s">
        <v>123</v>
      </c>
      <c r="DA172" t="s">
        <v>123</v>
      </c>
      <c r="DB172" t="s">
        <v>123</v>
      </c>
      <c r="DC172" t="s">
        <v>123</v>
      </c>
      <c r="DD172" t="s">
        <v>123</v>
      </c>
      <c r="DE172" t="s">
        <v>123</v>
      </c>
      <c r="DF172" t="s">
        <v>117</v>
      </c>
      <c r="DG172" t="s">
        <v>117</v>
      </c>
      <c r="DH172" t="s">
        <v>117</v>
      </c>
      <c r="DI172" t="s">
        <v>118</v>
      </c>
      <c r="DJ172" t="s">
        <v>118</v>
      </c>
    </row>
    <row r="173" spans="2:114" x14ac:dyDescent="0.25">
      <c r="B173">
        <v>2011</v>
      </c>
      <c r="C173" t="s">
        <v>145</v>
      </c>
      <c r="D173" t="e" vm="114">
        <v>#VALUE!</v>
      </c>
      <c r="E173" t="str" cm="1">
        <f t="array" ref="E173">_FV(PEFA2011raw[[#This Row],[Country-abb]],"Abbreviation")</f>
        <v>SH</v>
      </c>
      <c r="F173" t="str">
        <f>_xlfn.XLOOKUP(PEFA2011raw[[#This Row],[ISO-2]],'Code'!$B$2:$B$250,'Code'!$C$2:$C$250,"",0)</f>
        <v>SHN</v>
      </c>
      <c r="G173">
        <v>2014</v>
      </c>
      <c r="H173" t="s">
        <v>115</v>
      </c>
      <c r="I173" t="s">
        <v>115</v>
      </c>
      <c r="J173" t="s">
        <v>124</v>
      </c>
      <c r="K173" t="s">
        <v>120</v>
      </c>
      <c r="L173" t="s">
        <v>115</v>
      </c>
      <c r="M173" t="s">
        <v>120</v>
      </c>
      <c r="N173" t="s">
        <v>120</v>
      </c>
      <c r="O173" t="s">
        <v>115</v>
      </c>
      <c r="P173" t="s">
        <v>115</v>
      </c>
      <c r="Q173" t="s">
        <v>115</v>
      </c>
      <c r="R173" t="s">
        <v>118</v>
      </c>
      <c r="S173" t="s">
        <v>118</v>
      </c>
      <c r="T173" t="s">
        <v>118</v>
      </c>
      <c r="U173" t="s">
        <v>118</v>
      </c>
      <c r="V173" t="s">
        <v>124</v>
      </c>
      <c r="W173" t="s">
        <v>120</v>
      </c>
      <c r="X173" t="s">
        <v>115</v>
      </c>
      <c r="Y173" t="s">
        <v>123</v>
      </c>
      <c r="Z173" t="s">
        <v>123</v>
      </c>
      <c r="AA173" t="s">
        <v>123</v>
      </c>
      <c r="AB173" t="s">
        <v>123</v>
      </c>
      <c r="AC173" t="s">
        <v>117</v>
      </c>
      <c r="AD173" t="s">
        <v>117</v>
      </c>
      <c r="AE173" t="s">
        <v>123</v>
      </c>
      <c r="AF173" t="s">
        <v>115</v>
      </c>
      <c r="AG173" t="s">
        <v>115</v>
      </c>
      <c r="AH173" t="s">
        <v>115</v>
      </c>
      <c r="AI173" t="s">
        <v>115</v>
      </c>
      <c r="AJ173" t="s">
        <v>115</v>
      </c>
      <c r="AK173" t="s">
        <v>115</v>
      </c>
      <c r="AL173" t="s">
        <v>120</v>
      </c>
      <c r="AM173" t="s">
        <v>117</v>
      </c>
      <c r="AN173" t="s">
        <v>123</v>
      </c>
      <c r="AO173" t="s">
        <v>115</v>
      </c>
      <c r="AP173" t="s">
        <v>120</v>
      </c>
      <c r="AQ173" t="s">
        <v>120</v>
      </c>
      <c r="AR173" t="s">
        <v>115</v>
      </c>
      <c r="AS173" t="s">
        <v>120</v>
      </c>
      <c r="AT173" t="s">
        <v>117</v>
      </c>
      <c r="AU173" t="s">
        <v>120</v>
      </c>
      <c r="AV173" t="s">
        <v>117</v>
      </c>
      <c r="AW173" t="s">
        <v>120</v>
      </c>
      <c r="AX173" t="s">
        <v>115</v>
      </c>
      <c r="AY173" t="s">
        <v>115</v>
      </c>
      <c r="AZ173" t="s">
        <v>115</v>
      </c>
      <c r="BA173" t="s">
        <v>115</v>
      </c>
      <c r="BB173" t="s">
        <v>115</v>
      </c>
      <c r="BC173" t="s">
        <v>116</v>
      </c>
      <c r="BD173" t="s">
        <v>115</v>
      </c>
      <c r="BE173" t="s">
        <v>115</v>
      </c>
      <c r="BF173" t="s">
        <v>117</v>
      </c>
      <c r="BG173" t="s">
        <v>120</v>
      </c>
      <c r="BH173" t="s">
        <v>123</v>
      </c>
      <c r="BI173" t="s">
        <v>120</v>
      </c>
      <c r="BJ173" t="s">
        <v>123</v>
      </c>
      <c r="BK173" t="s">
        <v>116</v>
      </c>
      <c r="BL173" t="s">
        <v>117</v>
      </c>
      <c r="BM173" t="s">
        <v>115</v>
      </c>
      <c r="BN173" t="s">
        <v>115</v>
      </c>
      <c r="BO173" t="s">
        <v>120</v>
      </c>
      <c r="BP173" t="s">
        <v>116</v>
      </c>
      <c r="BQ173" t="s">
        <v>120</v>
      </c>
      <c r="BR173" t="s">
        <v>120</v>
      </c>
      <c r="BS173" t="s">
        <v>120</v>
      </c>
      <c r="BT173" t="s">
        <v>118</v>
      </c>
      <c r="BU173" t="s">
        <v>116</v>
      </c>
      <c r="BV173" t="s">
        <v>117</v>
      </c>
      <c r="BW173" t="s">
        <v>117</v>
      </c>
      <c r="BX173" t="s">
        <v>120</v>
      </c>
      <c r="BY173" t="s">
        <v>116</v>
      </c>
      <c r="BZ173" t="s">
        <v>115</v>
      </c>
      <c r="CA173" t="s">
        <v>115</v>
      </c>
      <c r="CB173" t="s">
        <v>117</v>
      </c>
      <c r="CC173" t="s">
        <v>124</v>
      </c>
      <c r="CD173" t="s">
        <v>115</v>
      </c>
      <c r="CE173" t="s">
        <v>120</v>
      </c>
      <c r="CF173" t="s">
        <v>115</v>
      </c>
      <c r="CG173" t="s">
        <v>115</v>
      </c>
      <c r="CH173" t="s">
        <v>116</v>
      </c>
      <c r="CI173" t="s">
        <v>117</v>
      </c>
      <c r="CJ173" t="s">
        <v>115</v>
      </c>
      <c r="CK173" t="s">
        <v>120</v>
      </c>
      <c r="CL173" t="s">
        <v>116</v>
      </c>
      <c r="CM173" t="s">
        <v>120</v>
      </c>
      <c r="CN173" t="s">
        <v>117</v>
      </c>
      <c r="CO173" t="s">
        <v>120</v>
      </c>
      <c r="CP173" t="s">
        <v>124</v>
      </c>
      <c r="CQ173" t="s">
        <v>115</v>
      </c>
      <c r="CR173" t="s">
        <v>120</v>
      </c>
      <c r="CS173" t="s">
        <v>115</v>
      </c>
      <c r="CT173" t="s">
        <v>115</v>
      </c>
      <c r="CU173" t="s">
        <v>115</v>
      </c>
      <c r="CV173" t="s">
        <v>115</v>
      </c>
      <c r="CW173" t="s">
        <v>115</v>
      </c>
      <c r="CX173" t="s">
        <v>115</v>
      </c>
      <c r="CY173" t="s">
        <v>124</v>
      </c>
      <c r="CZ173" t="s">
        <v>120</v>
      </c>
      <c r="DA173" t="s">
        <v>115</v>
      </c>
      <c r="DB173" t="s">
        <v>120</v>
      </c>
      <c r="DC173" t="s">
        <v>115</v>
      </c>
      <c r="DD173" t="s">
        <v>115</v>
      </c>
      <c r="DE173" t="s">
        <v>115</v>
      </c>
      <c r="DF173" t="s">
        <v>115</v>
      </c>
      <c r="DG173" t="s">
        <v>115</v>
      </c>
      <c r="DH173" t="s">
        <v>115</v>
      </c>
      <c r="DI173" t="s">
        <v>120</v>
      </c>
      <c r="DJ173" t="s">
        <v>120</v>
      </c>
    </row>
    <row r="174" spans="2:114" x14ac:dyDescent="0.25">
      <c r="B174">
        <v>2011</v>
      </c>
      <c r="C174" t="s">
        <v>203</v>
      </c>
      <c r="D174" t="e" vm="115">
        <v>#VALUE!</v>
      </c>
      <c r="E174" t="str" cm="1">
        <f t="array" ref="E174">_FV(PEFA2011raw[[#This Row],[Country-abb]],"Abbreviation")</f>
        <v>SD</v>
      </c>
      <c r="F174" t="str">
        <f>_xlfn.XLOOKUP(PEFA2011raw[[#This Row],[ISO-2]],'Code'!$B$2:$B$250,'Code'!$C$2:$C$250,"",0)</f>
        <v>SDN</v>
      </c>
      <c r="G174">
        <v>2010</v>
      </c>
      <c r="H174" t="s">
        <v>117</v>
      </c>
      <c r="I174" t="s">
        <v>117</v>
      </c>
      <c r="J174" t="s">
        <v>117</v>
      </c>
      <c r="K174" t="s">
        <v>117</v>
      </c>
      <c r="L174" t="s">
        <v>137</v>
      </c>
      <c r="M174" t="s">
        <v>120</v>
      </c>
      <c r="N174" t="s">
        <v>120</v>
      </c>
      <c r="O174" t="s">
        <v>121</v>
      </c>
      <c r="P174" t="s">
        <v>118</v>
      </c>
      <c r="Q174" t="s">
        <v>117</v>
      </c>
      <c r="R174" t="s">
        <v>117</v>
      </c>
      <c r="S174" t="s">
        <v>117</v>
      </c>
      <c r="T174" t="s">
        <v>117</v>
      </c>
      <c r="U174" t="s">
        <v>117</v>
      </c>
      <c r="V174" t="s">
        <v>119</v>
      </c>
      <c r="W174" t="s">
        <v>119</v>
      </c>
      <c r="X174" t="s">
        <v>118</v>
      </c>
      <c r="Y174" t="s">
        <v>118</v>
      </c>
      <c r="Z174" t="s">
        <v>118</v>
      </c>
      <c r="AA174" t="s">
        <v>118</v>
      </c>
      <c r="AB174" t="s">
        <v>118</v>
      </c>
      <c r="AC174" t="s">
        <v>121</v>
      </c>
      <c r="AD174" t="s">
        <v>117</v>
      </c>
      <c r="AE174" t="s">
        <v>118</v>
      </c>
      <c r="AF174" t="s">
        <v>117</v>
      </c>
      <c r="AG174" t="s">
        <v>117</v>
      </c>
      <c r="AH174" t="s">
        <v>120</v>
      </c>
      <c r="AI174" t="s">
        <v>120</v>
      </c>
      <c r="AJ174" t="s">
        <v>117</v>
      </c>
      <c r="AK174" t="s">
        <v>115</v>
      </c>
      <c r="AL174" t="s">
        <v>121</v>
      </c>
      <c r="AM174" t="s">
        <v>118</v>
      </c>
      <c r="AN174" t="s">
        <v>115</v>
      </c>
      <c r="AO174" t="s">
        <v>117</v>
      </c>
      <c r="AP174" t="s">
        <v>118</v>
      </c>
      <c r="AQ174" t="s">
        <v>117</v>
      </c>
      <c r="AR174" t="s">
        <v>118</v>
      </c>
      <c r="AS174" t="s">
        <v>117</v>
      </c>
      <c r="AT174" t="s">
        <v>120</v>
      </c>
      <c r="AU174" t="s">
        <v>121</v>
      </c>
      <c r="AV174" t="s">
        <v>118</v>
      </c>
      <c r="AW174" t="s">
        <v>118</v>
      </c>
      <c r="AX174" t="s">
        <v>117</v>
      </c>
      <c r="AY174" t="s">
        <v>119</v>
      </c>
      <c r="AZ174" t="s">
        <v>119</v>
      </c>
      <c r="BA174" t="s">
        <v>120</v>
      </c>
      <c r="BB174" t="s">
        <v>118</v>
      </c>
      <c r="BC174" t="s">
        <v>121</v>
      </c>
      <c r="BD174" t="s">
        <v>118</v>
      </c>
      <c r="BE174" t="s">
        <v>118</v>
      </c>
      <c r="BF174" t="s">
        <v>115</v>
      </c>
      <c r="BG174" t="s">
        <v>121</v>
      </c>
      <c r="BH174" t="s">
        <v>118</v>
      </c>
      <c r="BI174" t="s">
        <v>117</v>
      </c>
      <c r="BJ174" t="s">
        <v>118</v>
      </c>
      <c r="BK174" t="s">
        <v>121</v>
      </c>
      <c r="BL174" t="s">
        <v>118</v>
      </c>
      <c r="BM174" t="s">
        <v>117</v>
      </c>
      <c r="BN174" t="s">
        <v>117</v>
      </c>
      <c r="BO174" t="s">
        <v>117</v>
      </c>
      <c r="BP174" t="s">
        <v>118</v>
      </c>
      <c r="BQ174" t="s">
        <v>118</v>
      </c>
      <c r="BR174" t="s">
        <v>117</v>
      </c>
      <c r="BS174" t="s">
        <v>118</v>
      </c>
      <c r="BT174" t="s">
        <v>137</v>
      </c>
      <c r="BU174" t="s">
        <v>121</v>
      </c>
      <c r="BV174" t="s">
        <v>117</v>
      </c>
      <c r="BW174" t="s">
        <v>117</v>
      </c>
      <c r="BX174" t="s">
        <v>118</v>
      </c>
      <c r="BY174" t="s">
        <v>121</v>
      </c>
      <c r="BZ174" t="s">
        <v>118</v>
      </c>
      <c r="CA174" t="s">
        <v>120</v>
      </c>
      <c r="CB174" t="s">
        <v>117</v>
      </c>
      <c r="CC174" t="s">
        <v>116</v>
      </c>
      <c r="CD174" t="s">
        <v>120</v>
      </c>
      <c r="CE174" t="s">
        <v>117</v>
      </c>
      <c r="CF174" t="s">
        <v>118</v>
      </c>
      <c r="CG174" t="s">
        <v>118</v>
      </c>
      <c r="CH174" t="s">
        <v>121</v>
      </c>
      <c r="CI174" t="s">
        <v>118</v>
      </c>
      <c r="CJ174" t="s">
        <v>117</v>
      </c>
      <c r="CK174" t="s">
        <v>118</v>
      </c>
      <c r="CL174" t="s">
        <v>121</v>
      </c>
      <c r="CM174" t="s">
        <v>117</v>
      </c>
      <c r="CN174" t="s">
        <v>115</v>
      </c>
      <c r="CO174" t="s">
        <v>118</v>
      </c>
      <c r="CP174" t="s">
        <v>124</v>
      </c>
      <c r="CQ174" t="s">
        <v>120</v>
      </c>
      <c r="CR174" t="s">
        <v>120</v>
      </c>
      <c r="CS174" t="s">
        <v>115</v>
      </c>
      <c r="CT174" t="s">
        <v>121</v>
      </c>
      <c r="CU174" t="s">
        <v>117</v>
      </c>
      <c r="CV174" t="s">
        <v>120</v>
      </c>
      <c r="CW174" t="s">
        <v>118</v>
      </c>
      <c r="CX174" t="s">
        <v>120</v>
      </c>
      <c r="CY174" t="s">
        <v>120</v>
      </c>
      <c r="CZ174" t="s">
        <v>120</v>
      </c>
      <c r="DA174" t="s">
        <v>120</v>
      </c>
      <c r="DB174" t="s">
        <v>120</v>
      </c>
      <c r="DC174" t="s">
        <v>123</v>
      </c>
      <c r="DD174" t="s">
        <v>123</v>
      </c>
      <c r="DE174" t="s">
        <v>123</v>
      </c>
      <c r="DF174" t="s">
        <v>118</v>
      </c>
      <c r="DG174" t="s">
        <v>118</v>
      </c>
      <c r="DH174" t="s">
        <v>118</v>
      </c>
      <c r="DI174" t="s">
        <v>123</v>
      </c>
      <c r="DJ174" t="s">
        <v>123</v>
      </c>
    </row>
    <row r="175" spans="2:114" x14ac:dyDescent="0.25">
      <c r="B175">
        <v>2011</v>
      </c>
      <c r="C175" t="s">
        <v>185</v>
      </c>
      <c r="D175" t="e" vm="13">
        <v>#VALUE!</v>
      </c>
      <c r="E175" t="str" cm="1">
        <f t="array" ref="E175">_FV(PEFA2011raw[[#This Row],[Country-abb]],"Abbreviation")</f>
        <v>TJ</v>
      </c>
      <c r="F175" t="str">
        <f>_xlfn.XLOOKUP(PEFA2011raw[[#This Row],[ISO-2]],'Code'!$B$2:$B$250,'Code'!$C$2:$C$250,"",0)</f>
        <v>TJK</v>
      </c>
      <c r="G175">
        <v>2012</v>
      </c>
      <c r="H175" t="s">
        <v>115</v>
      </c>
      <c r="I175" t="s">
        <v>115</v>
      </c>
      <c r="J175" t="s">
        <v>116</v>
      </c>
      <c r="K175" t="s">
        <v>117</v>
      </c>
      <c r="L175" t="s">
        <v>120</v>
      </c>
      <c r="M175" t="s">
        <v>120</v>
      </c>
      <c r="N175" t="s">
        <v>120</v>
      </c>
      <c r="O175" t="s">
        <v>121</v>
      </c>
      <c r="P175" t="s">
        <v>115</v>
      </c>
      <c r="Q175" t="s">
        <v>118</v>
      </c>
      <c r="R175" t="s">
        <v>120</v>
      </c>
      <c r="S175" t="s">
        <v>120</v>
      </c>
      <c r="T175" t="s">
        <v>115</v>
      </c>
      <c r="U175" t="s">
        <v>115</v>
      </c>
      <c r="V175" t="s">
        <v>124</v>
      </c>
      <c r="W175" t="s">
        <v>120</v>
      </c>
      <c r="X175" t="s">
        <v>115</v>
      </c>
      <c r="Y175" t="s">
        <v>124</v>
      </c>
      <c r="Z175" t="s">
        <v>120</v>
      </c>
      <c r="AA175" t="s">
        <v>120</v>
      </c>
      <c r="AB175" t="s">
        <v>115</v>
      </c>
      <c r="AC175" t="s">
        <v>116</v>
      </c>
      <c r="AD175" t="s">
        <v>115</v>
      </c>
      <c r="AE175" t="s">
        <v>117</v>
      </c>
      <c r="AF175" t="s">
        <v>117</v>
      </c>
      <c r="AG175" t="s">
        <v>117</v>
      </c>
      <c r="AH175" t="s">
        <v>124</v>
      </c>
      <c r="AI175" t="s">
        <v>120</v>
      </c>
      <c r="AJ175" t="s">
        <v>120</v>
      </c>
      <c r="AK175" t="s">
        <v>115</v>
      </c>
      <c r="AL175" t="s">
        <v>121</v>
      </c>
      <c r="AM175" t="s">
        <v>117</v>
      </c>
      <c r="AN175" t="s">
        <v>120</v>
      </c>
      <c r="AO175" t="s">
        <v>118</v>
      </c>
      <c r="AP175" t="s">
        <v>118</v>
      </c>
      <c r="AQ175" t="s">
        <v>120</v>
      </c>
      <c r="AR175" t="s">
        <v>120</v>
      </c>
      <c r="AS175" t="s">
        <v>120</v>
      </c>
      <c r="AT175" t="s">
        <v>120</v>
      </c>
      <c r="AU175" t="s">
        <v>117</v>
      </c>
      <c r="AV175" t="s">
        <v>117</v>
      </c>
      <c r="AW175" t="s">
        <v>117</v>
      </c>
      <c r="AX175" t="s">
        <v>117</v>
      </c>
      <c r="AY175" t="s">
        <v>121</v>
      </c>
      <c r="AZ175" t="s">
        <v>118</v>
      </c>
      <c r="BA175" t="s">
        <v>115</v>
      </c>
      <c r="BB175" t="s">
        <v>118</v>
      </c>
      <c r="BC175" t="s">
        <v>121</v>
      </c>
      <c r="BD175" t="s">
        <v>118</v>
      </c>
      <c r="BE175" t="s">
        <v>117</v>
      </c>
      <c r="BF175" t="s">
        <v>117</v>
      </c>
      <c r="BG175" t="s">
        <v>116</v>
      </c>
      <c r="BH175" t="s">
        <v>117</v>
      </c>
      <c r="BI175" t="s">
        <v>115</v>
      </c>
      <c r="BJ175" t="s">
        <v>117</v>
      </c>
      <c r="BK175" t="s">
        <v>121</v>
      </c>
      <c r="BL175" t="s">
        <v>118</v>
      </c>
      <c r="BM175" t="s">
        <v>120</v>
      </c>
      <c r="BN175" t="s">
        <v>120</v>
      </c>
      <c r="BO175" t="s">
        <v>120</v>
      </c>
      <c r="BP175" t="s">
        <v>116</v>
      </c>
      <c r="BQ175" t="s">
        <v>120</v>
      </c>
      <c r="BR175" t="s">
        <v>117</v>
      </c>
      <c r="BS175" t="s">
        <v>120</v>
      </c>
      <c r="BT175" t="s">
        <v>118</v>
      </c>
      <c r="BU175" t="s">
        <v>116</v>
      </c>
      <c r="BV175" t="s">
        <v>117</v>
      </c>
      <c r="BW175" t="s">
        <v>115</v>
      </c>
      <c r="BX175" t="s">
        <v>117</v>
      </c>
      <c r="BY175" t="s">
        <v>116</v>
      </c>
      <c r="BZ175" t="s">
        <v>117</v>
      </c>
      <c r="CA175" t="s">
        <v>120</v>
      </c>
      <c r="CB175" t="s">
        <v>117</v>
      </c>
      <c r="CC175" t="s">
        <v>124</v>
      </c>
      <c r="CD175" t="s">
        <v>115</v>
      </c>
      <c r="CE175" t="s">
        <v>120</v>
      </c>
      <c r="CF175" t="s">
        <v>118</v>
      </c>
      <c r="CG175" t="s">
        <v>118</v>
      </c>
      <c r="CH175" t="s">
        <v>116</v>
      </c>
      <c r="CI175" t="s">
        <v>117</v>
      </c>
      <c r="CJ175" t="s">
        <v>115</v>
      </c>
      <c r="CK175" t="s">
        <v>120</v>
      </c>
      <c r="CL175" t="s">
        <v>116</v>
      </c>
      <c r="CM175" t="s">
        <v>120</v>
      </c>
      <c r="CN175" t="s">
        <v>120</v>
      </c>
      <c r="CO175" t="s">
        <v>117</v>
      </c>
      <c r="CP175" t="s">
        <v>118</v>
      </c>
      <c r="CQ175" t="s">
        <v>118</v>
      </c>
      <c r="CR175" t="s">
        <v>118</v>
      </c>
      <c r="CS175" t="s">
        <v>118</v>
      </c>
      <c r="CT175" t="s">
        <v>124</v>
      </c>
      <c r="CU175" t="s">
        <v>120</v>
      </c>
      <c r="CV175" t="s">
        <v>115</v>
      </c>
      <c r="CW175" t="s">
        <v>115</v>
      </c>
      <c r="CX175" t="s">
        <v>120</v>
      </c>
      <c r="CY175" t="s">
        <v>118</v>
      </c>
      <c r="CZ175" t="s">
        <v>118</v>
      </c>
      <c r="DA175" t="s">
        <v>118</v>
      </c>
      <c r="DB175" t="s">
        <v>118</v>
      </c>
      <c r="DC175" t="s">
        <v>121</v>
      </c>
      <c r="DD175" t="s">
        <v>117</v>
      </c>
      <c r="DE175" t="s">
        <v>118</v>
      </c>
      <c r="DF175" t="s">
        <v>117</v>
      </c>
      <c r="DG175" t="s">
        <v>117</v>
      </c>
      <c r="DH175" t="s">
        <v>117</v>
      </c>
      <c r="DI175" t="s">
        <v>118</v>
      </c>
      <c r="DJ175" t="s">
        <v>118</v>
      </c>
    </row>
    <row r="176" spans="2:114" x14ac:dyDescent="0.25">
      <c r="B176">
        <v>2011</v>
      </c>
      <c r="C176" t="s">
        <v>185</v>
      </c>
      <c r="D176" t="e" vm="13">
        <v>#VALUE!</v>
      </c>
      <c r="E176" t="str" cm="1">
        <f t="array" ref="E176">_FV(PEFA2011raw[[#This Row],[Country-abb]],"Abbreviation")</f>
        <v>TJ</v>
      </c>
      <c r="F176" t="str">
        <f>_xlfn.XLOOKUP(PEFA2011raw[[#This Row],[ISO-2]],'Code'!$B$2:$B$250,'Code'!$C$2:$C$250,"",0)</f>
        <v>TJK</v>
      </c>
      <c r="G176">
        <v>2007</v>
      </c>
      <c r="H176" t="s">
        <v>120</v>
      </c>
      <c r="I176" t="s">
        <v>120</v>
      </c>
      <c r="J176" t="s">
        <v>117</v>
      </c>
      <c r="K176" t="s">
        <v>117</v>
      </c>
      <c r="L176" t="s">
        <v>137</v>
      </c>
      <c r="M176" t="s">
        <v>115</v>
      </c>
      <c r="N176" t="s">
        <v>115</v>
      </c>
      <c r="O176" t="s">
        <v>116</v>
      </c>
      <c r="P176" t="s">
        <v>115</v>
      </c>
      <c r="Q176" t="s">
        <v>117</v>
      </c>
      <c r="R176" t="s">
        <v>118</v>
      </c>
      <c r="S176" t="s">
        <v>118</v>
      </c>
      <c r="T176" t="s">
        <v>115</v>
      </c>
      <c r="U176" t="s">
        <v>115</v>
      </c>
      <c r="V176" t="s">
        <v>116</v>
      </c>
      <c r="W176" t="s">
        <v>120</v>
      </c>
      <c r="X176" t="s">
        <v>117</v>
      </c>
      <c r="Y176" t="s">
        <v>120</v>
      </c>
      <c r="Z176" t="s">
        <v>117</v>
      </c>
      <c r="AA176" t="s">
        <v>117</v>
      </c>
      <c r="AB176" t="s">
        <v>115</v>
      </c>
      <c r="AC176" t="s">
        <v>117</v>
      </c>
      <c r="AD176" t="s">
        <v>117</v>
      </c>
      <c r="AE176" t="s">
        <v>117</v>
      </c>
      <c r="AF176" t="s">
        <v>118</v>
      </c>
      <c r="AG176" t="s">
        <v>118</v>
      </c>
      <c r="AH176" t="s">
        <v>120</v>
      </c>
      <c r="AI176" t="s">
        <v>120</v>
      </c>
      <c r="AJ176" t="s">
        <v>118</v>
      </c>
      <c r="AK176" t="s">
        <v>115</v>
      </c>
      <c r="AL176" t="s">
        <v>121</v>
      </c>
      <c r="AM176" t="s">
        <v>117</v>
      </c>
      <c r="AN176" t="s">
        <v>117</v>
      </c>
      <c r="AO176" t="s">
        <v>117</v>
      </c>
      <c r="AP176" t="s">
        <v>118</v>
      </c>
      <c r="AQ176" t="s">
        <v>117</v>
      </c>
      <c r="AR176" t="s">
        <v>117</v>
      </c>
      <c r="AS176" t="s">
        <v>117</v>
      </c>
      <c r="AT176" t="s">
        <v>117</v>
      </c>
      <c r="AU176" t="s">
        <v>121</v>
      </c>
      <c r="AV176" t="s">
        <v>118</v>
      </c>
      <c r="AW176" t="s">
        <v>117</v>
      </c>
      <c r="AX176" t="s">
        <v>117</v>
      </c>
      <c r="AY176" t="s">
        <v>119</v>
      </c>
      <c r="AZ176" t="s">
        <v>119</v>
      </c>
      <c r="BA176" t="s">
        <v>120</v>
      </c>
      <c r="BB176" t="s">
        <v>118</v>
      </c>
      <c r="BC176" t="s">
        <v>121</v>
      </c>
      <c r="BD176" t="s">
        <v>120</v>
      </c>
      <c r="BE176" t="s">
        <v>118</v>
      </c>
      <c r="BF176" t="s">
        <v>120</v>
      </c>
      <c r="BG176" t="s">
        <v>116</v>
      </c>
      <c r="BH176" t="s">
        <v>117</v>
      </c>
      <c r="BI176" t="s">
        <v>117</v>
      </c>
      <c r="BJ176" t="s">
        <v>120</v>
      </c>
      <c r="BK176" t="s">
        <v>121</v>
      </c>
      <c r="BL176" t="s">
        <v>118</v>
      </c>
      <c r="BM176" t="s">
        <v>117</v>
      </c>
      <c r="BN176" t="s">
        <v>117</v>
      </c>
      <c r="BO176" t="s">
        <v>120</v>
      </c>
      <c r="BP176" t="s">
        <v>117</v>
      </c>
      <c r="BQ176" t="s">
        <v>117</v>
      </c>
      <c r="BR176" t="s">
        <v>117</v>
      </c>
      <c r="BS176" t="s">
        <v>117</v>
      </c>
      <c r="BT176" t="s">
        <v>137</v>
      </c>
      <c r="BU176" t="s">
        <v>116</v>
      </c>
      <c r="BV176" t="s">
        <v>120</v>
      </c>
      <c r="BW176" t="s">
        <v>120</v>
      </c>
      <c r="BX176" t="s">
        <v>117</v>
      </c>
      <c r="BY176" t="s">
        <v>121</v>
      </c>
      <c r="BZ176" t="s">
        <v>118</v>
      </c>
      <c r="CA176" t="s">
        <v>117</v>
      </c>
      <c r="CB176" t="s">
        <v>117</v>
      </c>
      <c r="CC176" t="s">
        <v>120</v>
      </c>
      <c r="CD176" t="s">
        <v>120</v>
      </c>
      <c r="CE176" t="s">
        <v>120</v>
      </c>
      <c r="CF176" t="s">
        <v>117</v>
      </c>
      <c r="CG176" t="s">
        <v>117</v>
      </c>
      <c r="CH176" t="s">
        <v>116</v>
      </c>
      <c r="CI176" t="s">
        <v>117</v>
      </c>
      <c r="CJ176" t="s">
        <v>115</v>
      </c>
      <c r="CK176" t="s">
        <v>120</v>
      </c>
      <c r="CL176" t="s">
        <v>121</v>
      </c>
      <c r="CM176" t="s">
        <v>117</v>
      </c>
      <c r="CN176" t="s">
        <v>118</v>
      </c>
      <c r="CO176" t="s">
        <v>118</v>
      </c>
      <c r="CP176" t="s">
        <v>121</v>
      </c>
      <c r="CQ176" t="s">
        <v>118</v>
      </c>
      <c r="CR176" t="s">
        <v>118</v>
      </c>
      <c r="CS176" t="s">
        <v>117</v>
      </c>
      <c r="CT176" t="s">
        <v>117</v>
      </c>
      <c r="CU176" t="s">
        <v>117</v>
      </c>
      <c r="CV176" t="s">
        <v>117</v>
      </c>
      <c r="CW176" t="s">
        <v>115</v>
      </c>
      <c r="CX176" t="s">
        <v>117</v>
      </c>
      <c r="CY176" t="s">
        <v>118</v>
      </c>
      <c r="CZ176" t="s">
        <v>118</v>
      </c>
      <c r="DA176" t="s">
        <v>118</v>
      </c>
      <c r="DB176" t="s">
        <v>118</v>
      </c>
      <c r="DC176" t="s">
        <v>121</v>
      </c>
      <c r="DD176" t="s">
        <v>117</v>
      </c>
      <c r="DE176" t="s">
        <v>118</v>
      </c>
      <c r="DF176" t="s">
        <v>121</v>
      </c>
      <c r="DG176" t="s">
        <v>118</v>
      </c>
      <c r="DH176" t="s">
        <v>117</v>
      </c>
      <c r="DI176" t="s">
        <v>118</v>
      </c>
      <c r="DJ176" t="s">
        <v>118</v>
      </c>
    </row>
    <row r="177" spans="2:114" x14ac:dyDescent="0.25">
      <c r="B177">
        <v>2011</v>
      </c>
      <c r="C177" t="s">
        <v>170</v>
      </c>
      <c r="D177" t="e" vm="50">
        <v>#VALUE!</v>
      </c>
      <c r="E177" t="str" cm="1">
        <f t="array" ref="E177">_FV(PEFA2011raw[[#This Row],[Country-abb]],"Abbreviation")</f>
        <v>TZ</v>
      </c>
      <c r="F177" t="str">
        <f>_xlfn.XLOOKUP(PEFA2011raw[[#This Row],[ISO-2]],'Code'!$B$2:$B$250,'Code'!$C$2:$C$250,"",0)</f>
        <v>TZA</v>
      </c>
      <c r="G177">
        <v>2013</v>
      </c>
      <c r="H177" t="s">
        <v>120</v>
      </c>
      <c r="I177" t="s">
        <v>120</v>
      </c>
      <c r="J177" t="s">
        <v>121</v>
      </c>
      <c r="K177" t="s">
        <v>118</v>
      </c>
      <c r="L177" t="s">
        <v>115</v>
      </c>
      <c r="M177" t="s">
        <v>117</v>
      </c>
      <c r="N177" t="s">
        <v>117</v>
      </c>
      <c r="O177" t="s">
        <v>117</v>
      </c>
      <c r="P177" t="s">
        <v>117</v>
      </c>
      <c r="Q177" t="s">
        <v>117</v>
      </c>
      <c r="R177" t="s">
        <v>120</v>
      </c>
      <c r="S177" t="s">
        <v>120</v>
      </c>
      <c r="T177" t="s">
        <v>120</v>
      </c>
      <c r="U177" t="s">
        <v>120</v>
      </c>
      <c r="V177" t="s">
        <v>121</v>
      </c>
      <c r="W177" t="s">
        <v>118</v>
      </c>
      <c r="X177" t="s">
        <v>120</v>
      </c>
      <c r="Y177" t="s">
        <v>116</v>
      </c>
      <c r="Z177" t="s">
        <v>120</v>
      </c>
      <c r="AA177" t="s">
        <v>120</v>
      </c>
      <c r="AB177" t="s">
        <v>118</v>
      </c>
      <c r="AC177" t="s">
        <v>117</v>
      </c>
      <c r="AD177" t="s">
        <v>117</v>
      </c>
      <c r="AE177" t="s">
        <v>117</v>
      </c>
      <c r="AF177" t="s">
        <v>120</v>
      </c>
      <c r="AG177" t="s">
        <v>120</v>
      </c>
      <c r="AH177" t="s">
        <v>124</v>
      </c>
      <c r="AI177" t="s">
        <v>115</v>
      </c>
      <c r="AJ177" t="s">
        <v>115</v>
      </c>
      <c r="AK177" t="s">
        <v>117</v>
      </c>
      <c r="AL177" t="s">
        <v>116</v>
      </c>
      <c r="AM177" t="s">
        <v>117</v>
      </c>
      <c r="AN177" t="s">
        <v>120</v>
      </c>
      <c r="AO177" t="s">
        <v>117</v>
      </c>
      <c r="AP177" t="s">
        <v>117</v>
      </c>
      <c r="AQ177" t="s">
        <v>124</v>
      </c>
      <c r="AR177" t="s">
        <v>117</v>
      </c>
      <c r="AS177" t="s">
        <v>115</v>
      </c>
      <c r="AT177" t="s">
        <v>115</v>
      </c>
      <c r="AU177" t="s">
        <v>117</v>
      </c>
      <c r="AV177" t="s">
        <v>117</v>
      </c>
      <c r="AW177" t="s">
        <v>117</v>
      </c>
      <c r="AX177" t="s">
        <v>117</v>
      </c>
      <c r="AY177" t="s">
        <v>124</v>
      </c>
      <c r="AZ177" t="s">
        <v>115</v>
      </c>
      <c r="BA177" t="s">
        <v>120</v>
      </c>
      <c r="BB177" t="s">
        <v>115</v>
      </c>
      <c r="BC177" t="s">
        <v>117</v>
      </c>
      <c r="BD177" t="s">
        <v>117</v>
      </c>
      <c r="BE177" t="s">
        <v>117</v>
      </c>
      <c r="BF177" t="s">
        <v>117</v>
      </c>
      <c r="BG177" t="s">
        <v>117</v>
      </c>
      <c r="BH177" t="s">
        <v>120</v>
      </c>
      <c r="BI177" t="s">
        <v>118</v>
      </c>
      <c r="BJ177" t="s">
        <v>117</v>
      </c>
      <c r="BK177" t="s">
        <v>120</v>
      </c>
      <c r="BL177" t="s">
        <v>120</v>
      </c>
      <c r="BM177" t="s">
        <v>120</v>
      </c>
      <c r="BN177" t="s">
        <v>120</v>
      </c>
      <c r="BO177" t="s">
        <v>120</v>
      </c>
      <c r="BP177" t="s">
        <v>119</v>
      </c>
      <c r="BQ177" t="s">
        <v>120</v>
      </c>
      <c r="BR177" t="s">
        <v>119</v>
      </c>
      <c r="BS177" t="s">
        <v>119</v>
      </c>
      <c r="BT177" t="s">
        <v>118</v>
      </c>
      <c r="BU177" t="s">
        <v>121</v>
      </c>
      <c r="BV177" t="s">
        <v>118</v>
      </c>
      <c r="BW177" t="s">
        <v>120</v>
      </c>
      <c r="BX177" t="s">
        <v>118</v>
      </c>
      <c r="BY177" t="s">
        <v>120</v>
      </c>
      <c r="BZ177" t="s">
        <v>120</v>
      </c>
      <c r="CA177" t="s">
        <v>120</v>
      </c>
      <c r="CB177" t="s">
        <v>120</v>
      </c>
      <c r="CC177" t="s">
        <v>121</v>
      </c>
      <c r="CD177" t="s">
        <v>117</v>
      </c>
      <c r="CE177" t="s">
        <v>118</v>
      </c>
      <c r="CF177" t="s">
        <v>117</v>
      </c>
      <c r="CG177" t="s">
        <v>117</v>
      </c>
      <c r="CH177" t="s">
        <v>116</v>
      </c>
      <c r="CI177" t="s">
        <v>120</v>
      </c>
      <c r="CJ177" t="s">
        <v>115</v>
      </c>
      <c r="CK177" t="s">
        <v>117</v>
      </c>
      <c r="CL177" t="s">
        <v>124</v>
      </c>
      <c r="CM177" t="s">
        <v>120</v>
      </c>
      <c r="CN177" t="s">
        <v>115</v>
      </c>
      <c r="CO177" t="s">
        <v>120</v>
      </c>
      <c r="CP177" t="s">
        <v>116</v>
      </c>
      <c r="CQ177" t="s">
        <v>120</v>
      </c>
      <c r="CR177" t="s">
        <v>120</v>
      </c>
      <c r="CS177" t="s">
        <v>117</v>
      </c>
      <c r="CT177" t="s">
        <v>124</v>
      </c>
      <c r="CU177" t="s">
        <v>120</v>
      </c>
      <c r="CV177" t="s">
        <v>120</v>
      </c>
      <c r="CW177" t="s">
        <v>115</v>
      </c>
      <c r="CX177" t="s">
        <v>120</v>
      </c>
      <c r="CY177" t="s">
        <v>121</v>
      </c>
      <c r="CZ177" t="s">
        <v>118</v>
      </c>
      <c r="DA177" t="s">
        <v>120</v>
      </c>
      <c r="DB177" t="s">
        <v>117</v>
      </c>
      <c r="DC177" t="s">
        <v>115</v>
      </c>
      <c r="DD177" t="s">
        <v>115</v>
      </c>
      <c r="DE177" t="s">
        <v>115</v>
      </c>
      <c r="DF177" t="s">
        <v>117</v>
      </c>
      <c r="DG177" t="s">
        <v>117</v>
      </c>
      <c r="DH177" t="s">
        <v>117</v>
      </c>
      <c r="DI177" t="s">
        <v>120</v>
      </c>
      <c r="DJ177" t="s">
        <v>120</v>
      </c>
    </row>
    <row r="178" spans="2:114" x14ac:dyDescent="0.25">
      <c r="B178">
        <v>2011</v>
      </c>
      <c r="C178" t="s">
        <v>170</v>
      </c>
      <c r="D178" t="e" vm="50">
        <v>#VALUE!</v>
      </c>
      <c r="E178" t="str" cm="1">
        <f t="array" ref="E178">_FV(PEFA2011raw[[#This Row],[Country-abb]],"Abbreviation")</f>
        <v>TZ</v>
      </c>
      <c r="F178" t="str">
        <f>_xlfn.XLOOKUP(PEFA2011raw[[#This Row],[ISO-2]],'Code'!$B$2:$B$250,'Code'!$C$2:$C$250,"",0)</f>
        <v>TZA</v>
      </c>
      <c r="G178">
        <v>2010</v>
      </c>
      <c r="H178" t="s">
        <v>115</v>
      </c>
      <c r="I178" t="s">
        <v>115</v>
      </c>
      <c r="J178" t="s">
        <v>118</v>
      </c>
      <c r="K178" t="s">
        <v>118</v>
      </c>
      <c r="L178" t="s">
        <v>137</v>
      </c>
      <c r="M178" t="s">
        <v>117</v>
      </c>
      <c r="N178" t="s">
        <v>117</v>
      </c>
      <c r="O178" t="s">
        <v>117</v>
      </c>
      <c r="P178" t="s">
        <v>117</v>
      </c>
      <c r="Q178" t="s">
        <v>117</v>
      </c>
      <c r="R178" t="s">
        <v>117</v>
      </c>
      <c r="S178" t="s">
        <v>117</v>
      </c>
      <c r="T178" t="s">
        <v>115</v>
      </c>
      <c r="U178" t="s">
        <v>115</v>
      </c>
      <c r="V178" t="s">
        <v>116</v>
      </c>
      <c r="W178" t="s">
        <v>117</v>
      </c>
      <c r="X178" t="s">
        <v>120</v>
      </c>
      <c r="Y178" t="s">
        <v>117</v>
      </c>
      <c r="Z178" t="s">
        <v>117</v>
      </c>
      <c r="AA178" t="s">
        <v>117</v>
      </c>
      <c r="AB178" t="s">
        <v>117</v>
      </c>
      <c r="AC178" t="s">
        <v>119</v>
      </c>
      <c r="AD178" t="s">
        <v>119</v>
      </c>
      <c r="AE178" t="s">
        <v>118</v>
      </c>
      <c r="AF178" t="s">
        <v>120</v>
      </c>
      <c r="AG178" t="s">
        <v>120</v>
      </c>
      <c r="AH178" t="s">
        <v>116</v>
      </c>
      <c r="AI178" t="s">
        <v>120</v>
      </c>
      <c r="AJ178" t="s">
        <v>120</v>
      </c>
      <c r="AK178" t="s">
        <v>118</v>
      </c>
      <c r="AL178" t="s">
        <v>117</v>
      </c>
      <c r="AM178" t="s">
        <v>117</v>
      </c>
      <c r="AN178" t="s">
        <v>120</v>
      </c>
      <c r="AO178" t="s">
        <v>117</v>
      </c>
      <c r="AP178" t="s">
        <v>118</v>
      </c>
      <c r="AQ178" t="s">
        <v>119</v>
      </c>
      <c r="AR178" t="s">
        <v>120</v>
      </c>
      <c r="AS178" t="s">
        <v>120</v>
      </c>
      <c r="AT178" t="s">
        <v>119</v>
      </c>
      <c r="AU178" t="s">
        <v>116</v>
      </c>
      <c r="AV178" t="s">
        <v>117</v>
      </c>
      <c r="AW178" t="s">
        <v>120</v>
      </c>
      <c r="AX178" t="s">
        <v>117</v>
      </c>
      <c r="AY178" t="s">
        <v>119</v>
      </c>
      <c r="AZ178" t="s">
        <v>119</v>
      </c>
      <c r="BA178" t="s">
        <v>120</v>
      </c>
      <c r="BB178" t="s">
        <v>115</v>
      </c>
      <c r="BC178" t="s">
        <v>117</v>
      </c>
      <c r="BD178" t="s">
        <v>117</v>
      </c>
      <c r="BE178" t="s">
        <v>117</v>
      </c>
      <c r="BF178" t="s">
        <v>117</v>
      </c>
      <c r="BG178" t="s">
        <v>117</v>
      </c>
      <c r="BH178" t="s">
        <v>120</v>
      </c>
      <c r="BI178" t="s">
        <v>118</v>
      </c>
      <c r="BJ178" t="s">
        <v>117</v>
      </c>
      <c r="BK178" t="s">
        <v>119</v>
      </c>
      <c r="BL178" t="s">
        <v>115</v>
      </c>
      <c r="BM178" t="s">
        <v>119</v>
      </c>
      <c r="BN178" t="s">
        <v>117</v>
      </c>
      <c r="BO178" t="s">
        <v>117</v>
      </c>
      <c r="BP178" t="s">
        <v>120</v>
      </c>
      <c r="BQ178" t="s">
        <v>120</v>
      </c>
      <c r="BR178" t="s">
        <v>120</v>
      </c>
      <c r="BS178" t="s">
        <v>120</v>
      </c>
      <c r="BT178" t="s">
        <v>137</v>
      </c>
      <c r="BU178" t="s">
        <v>116</v>
      </c>
      <c r="BV178" t="s">
        <v>120</v>
      </c>
      <c r="BW178" t="s">
        <v>117</v>
      </c>
      <c r="BX178" t="s">
        <v>117</v>
      </c>
      <c r="BY178" t="s">
        <v>117</v>
      </c>
      <c r="BZ178" t="s">
        <v>117</v>
      </c>
      <c r="CA178" t="s">
        <v>117</v>
      </c>
      <c r="CB178" t="s">
        <v>117</v>
      </c>
      <c r="CC178" t="s">
        <v>119</v>
      </c>
      <c r="CD178" t="s">
        <v>119</v>
      </c>
      <c r="CE178" t="s">
        <v>117</v>
      </c>
      <c r="CF178" t="s">
        <v>118</v>
      </c>
      <c r="CG178" t="s">
        <v>118</v>
      </c>
      <c r="CH178" t="s">
        <v>116</v>
      </c>
      <c r="CI178" t="s">
        <v>117</v>
      </c>
      <c r="CJ178" t="s">
        <v>115</v>
      </c>
      <c r="CK178" t="s">
        <v>117</v>
      </c>
      <c r="CL178" t="s">
        <v>124</v>
      </c>
      <c r="CM178" t="s">
        <v>120</v>
      </c>
      <c r="CN178" t="s">
        <v>115</v>
      </c>
      <c r="CO178" t="s">
        <v>120</v>
      </c>
      <c r="CP178" t="s">
        <v>120</v>
      </c>
      <c r="CQ178" t="s">
        <v>120</v>
      </c>
      <c r="CR178" t="s">
        <v>120</v>
      </c>
      <c r="CS178" t="s">
        <v>120</v>
      </c>
      <c r="CT178" t="s">
        <v>116</v>
      </c>
      <c r="CU178" t="s">
        <v>117</v>
      </c>
      <c r="CV178" t="s">
        <v>120</v>
      </c>
      <c r="CW178" t="s">
        <v>120</v>
      </c>
      <c r="CX178" t="s">
        <v>120</v>
      </c>
      <c r="CY178" t="s">
        <v>121</v>
      </c>
      <c r="CZ178" t="s">
        <v>118</v>
      </c>
      <c r="DA178" t="s">
        <v>120</v>
      </c>
      <c r="DB178" t="s">
        <v>117</v>
      </c>
      <c r="DC178" t="s">
        <v>115</v>
      </c>
      <c r="DD178" t="s">
        <v>115</v>
      </c>
      <c r="DE178" t="s">
        <v>115</v>
      </c>
      <c r="DF178" t="s">
        <v>116</v>
      </c>
      <c r="DG178" t="s">
        <v>120</v>
      </c>
      <c r="DH178" t="s">
        <v>117</v>
      </c>
      <c r="DI178" t="s">
        <v>117</v>
      </c>
      <c r="DJ178" t="s">
        <v>117</v>
      </c>
    </row>
    <row r="179" spans="2:114" x14ac:dyDescent="0.25">
      <c r="B179">
        <v>2011</v>
      </c>
      <c r="C179" t="s">
        <v>170</v>
      </c>
      <c r="D179" t="e" vm="50">
        <v>#VALUE!</v>
      </c>
      <c r="E179" t="str" cm="1">
        <f t="array" ref="E179">_FV(PEFA2011raw[[#This Row],[Country-abb]],"Abbreviation")</f>
        <v>TZ</v>
      </c>
      <c r="F179" t="str">
        <f>_xlfn.XLOOKUP(PEFA2011raw[[#This Row],[ISO-2]],'Code'!$B$2:$B$250,'Code'!$C$2:$C$250,"",0)</f>
        <v>TZA</v>
      </c>
      <c r="G179">
        <v>2006</v>
      </c>
      <c r="H179" t="s">
        <v>115</v>
      </c>
      <c r="I179" t="s">
        <v>115</v>
      </c>
      <c r="J179" t="s">
        <v>118</v>
      </c>
      <c r="K179" t="s">
        <v>118</v>
      </c>
      <c r="L179" t="s">
        <v>137</v>
      </c>
      <c r="M179" t="s">
        <v>115</v>
      </c>
      <c r="N179" t="s">
        <v>115</v>
      </c>
      <c r="O179" t="s">
        <v>115</v>
      </c>
      <c r="P179" t="s">
        <v>137</v>
      </c>
      <c r="Q179" t="s">
        <v>137</v>
      </c>
      <c r="R179" t="s">
        <v>117</v>
      </c>
      <c r="S179" t="s">
        <v>117</v>
      </c>
      <c r="T179" t="s">
        <v>115</v>
      </c>
      <c r="U179" t="s">
        <v>115</v>
      </c>
      <c r="V179" t="s">
        <v>120</v>
      </c>
      <c r="W179" t="s">
        <v>137</v>
      </c>
      <c r="X179" t="s">
        <v>137</v>
      </c>
      <c r="Y179" t="s">
        <v>117</v>
      </c>
      <c r="Z179" t="s">
        <v>137</v>
      </c>
      <c r="AA179" t="s">
        <v>137</v>
      </c>
      <c r="AB179" t="s">
        <v>137</v>
      </c>
      <c r="AC179" t="s">
        <v>117</v>
      </c>
      <c r="AD179" t="s">
        <v>137</v>
      </c>
      <c r="AE179" t="s">
        <v>137</v>
      </c>
      <c r="AF179" t="s">
        <v>120</v>
      </c>
      <c r="AG179" t="s">
        <v>120</v>
      </c>
      <c r="AH179" t="s">
        <v>120</v>
      </c>
      <c r="AI179" t="s">
        <v>137</v>
      </c>
      <c r="AJ179" t="s">
        <v>137</v>
      </c>
      <c r="AK179" t="s">
        <v>137</v>
      </c>
      <c r="AL179" t="s">
        <v>120</v>
      </c>
      <c r="AM179" t="s">
        <v>137</v>
      </c>
      <c r="AN179" t="s">
        <v>137</v>
      </c>
      <c r="AO179" t="s">
        <v>137</v>
      </c>
      <c r="AP179" t="s">
        <v>137</v>
      </c>
      <c r="AQ179" t="s">
        <v>120</v>
      </c>
      <c r="AR179" t="s">
        <v>137</v>
      </c>
      <c r="AS179" t="s">
        <v>137</v>
      </c>
      <c r="AT179" t="s">
        <v>137</v>
      </c>
      <c r="AU179" t="s">
        <v>117</v>
      </c>
      <c r="AV179" t="s">
        <v>137</v>
      </c>
      <c r="AW179" t="s">
        <v>137</v>
      </c>
      <c r="AX179" t="s">
        <v>137</v>
      </c>
      <c r="AY179" t="s">
        <v>118</v>
      </c>
      <c r="AZ179" t="s">
        <v>137</v>
      </c>
      <c r="BA179" t="s">
        <v>137</v>
      </c>
      <c r="BB179" t="s">
        <v>137</v>
      </c>
      <c r="BC179" t="s">
        <v>120</v>
      </c>
      <c r="BD179" t="s">
        <v>137</v>
      </c>
      <c r="BE179" t="s">
        <v>137</v>
      </c>
      <c r="BF179" t="s">
        <v>137</v>
      </c>
      <c r="BG179" t="s">
        <v>124</v>
      </c>
      <c r="BH179" t="s">
        <v>137</v>
      </c>
      <c r="BI179" t="s">
        <v>137</v>
      </c>
      <c r="BJ179" t="s">
        <v>137</v>
      </c>
      <c r="BK179" t="s">
        <v>116</v>
      </c>
      <c r="BL179" t="s">
        <v>137</v>
      </c>
      <c r="BM179" t="s">
        <v>137</v>
      </c>
      <c r="BN179" t="s">
        <v>137</v>
      </c>
      <c r="BO179" t="s">
        <v>137</v>
      </c>
      <c r="BP179" t="s">
        <v>116</v>
      </c>
      <c r="BQ179" t="s">
        <v>137</v>
      </c>
      <c r="BR179" t="s">
        <v>137</v>
      </c>
      <c r="BS179" t="s">
        <v>137</v>
      </c>
      <c r="BT179" t="s">
        <v>137</v>
      </c>
      <c r="BU179" t="s">
        <v>116</v>
      </c>
      <c r="BV179" t="s">
        <v>137</v>
      </c>
      <c r="BW179" t="s">
        <v>137</v>
      </c>
      <c r="BX179" t="s">
        <v>137</v>
      </c>
      <c r="BY179" t="s">
        <v>117</v>
      </c>
      <c r="BZ179" t="s">
        <v>137</v>
      </c>
      <c r="CA179" t="s">
        <v>137</v>
      </c>
      <c r="CB179" t="s">
        <v>137</v>
      </c>
      <c r="CC179" t="s">
        <v>120</v>
      </c>
      <c r="CD179" t="s">
        <v>137</v>
      </c>
      <c r="CE179" t="s">
        <v>137</v>
      </c>
      <c r="CF179" t="s">
        <v>117</v>
      </c>
      <c r="CG179" t="s">
        <v>117</v>
      </c>
      <c r="CH179" t="s">
        <v>120</v>
      </c>
      <c r="CI179" t="s">
        <v>137</v>
      </c>
      <c r="CJ179" t="s">
        <v>137</v>
      </c>
      <c r="CK179" t="s">
        <v>137</v>
      </c>
      <c r="CL179" t="s">
        <v>120</v>
      </c>
      <c r="CM179" t="s">
        <v>137</v>
      </c>
      <c r="CN179" t="s">
        <v>137</v>
      </c>
      <c r="CO179" t="s">
        <v>137</v>
      </c>
      <c r="CP179" t="s">
        <v>121</v>
      </c>
      <c r="CQ179" t="s">
        <v>137</v>
      </c>
      <c r="CR179" t="s">
        <v>137</v>
      </c>
      <c r="CS179" t="s">
        <v>137</v>
      </c>
      <c r="CT179" t="s">
        <v>116</v>
      </c>
      <c r="CU179" t="s">
        <v>137</v>
      </c>
      <c r="CV179" t="s">
        <v>137</v>
      </c>
      <c r="CW179" t="s">
        <v>137</v>
      </c>
      <c r="CX179" t="s">
        <v>137</v>
      </c>
      <c r="CY179" t="s">
        <v>117</v>
      </c>
      <c r="CZ179" t="s">
        <v>137</v>
      </c>
      <c r="DA179" t="s">
        <v>137</v>
      </c>
      <c r="DB179" t="s">
        <v>137</v>
      </c>
      <c r="DC179" t="s">
        <v>115</v>
      </c>
      <c r="DD179" t="s">
        <v>137</v>
      </c>
      <c r="DE179" t="s">
        <v>137</v>
      </c>
      <c r="DF179" t="s">
        <v>117</v>
      </c>
      <c r="DG179" t="s">
        <v>137</v>
      </c>
      <c r="DH179" t="s">
        <v>137</v>
      </c>
      <c r="DI179" t="s">
        <v>117</v>
      </c>
      <c r="DJ179" t="s">
        <v>117</v>
      </c>
    </row>
    <row r="180" spans="2:114" x14ac:dyDescent="0.25">
      <c r="B180">
        <v>2011</v>
      </c>
      <c r="C180" t="s">
        <v>214</v>
      </c>
      <c r="D180" t="e" vm="116">
        <v>#VALUE!</v>
      </c>
      <c r="E180" t="str" cm="1">
        <f t="array" ref="E180">_FV(PEFA2011raw[[#This Row],[Country-abb]],"Abbreviation")</f>
        <v>TH</v>
      </c>
      <c r="F180" t="str">
        <f>_xlfn.XLOOKUP(PEFA2011raw[[#This Row],[ISO-2]],'Code'!$B$2:$B$250,'Code'!$C$2:$C$250,"",0)</f>
        <v>THA</v>
      </c>
      <c r="G180">
        <v>2009</v>
      </c>
      <c r="H180" t="s">
        <v>120</v>
      </c>
      <c r="I180" t="s">
        <v>120</v>
      </c>
      <c r="J180" t="s">
        <v>115</v>
      </c>
      <c r="K180" t="s">
        <v>115</v>
      </c>
      <c r="L180" t="s">
        <v>137</v>
      </c>
      <c r="M180" t="s">
        <v>115</v>
      </c>
      <c r="N180" t="s">
        <v>115</v>
      </c>
      <c r="O180" t="s">
        <v>115</v>
      </c>
      <c r="P180" t="s">
        <v>115</v>
      </c>
      <c r="Q180" t="s">
        <v>115</v>
      </c>
      <c r="R180" t="s">
        <v>120</v>
      </c>
      <c r="S180" t="s">
        <v>120</v>
      </c>
      <c r="T180" t="s">
        <v>120</v>
      </c>
      <c r="U180" t="s">
        <v>120</v>
      </c>
      <c r="V180" t="s">
        <v>124</v>
      </c>
      <c r="W180" t="s">
        <v>120</v>
      </c>
      <c r="X180" t="s">
        <v>115</v>
      </c>
      <c r="Y180" t="s">
        <v>121</v>
      </c>
      <c r="Z180" t="s">
        <v>117</v>
      </c>
      <c r="AA180" t="s">
        <v>118</v>
      </c>
      <c r="AB180" t="s">
        <v>118</v>
      </c>
      <c r="AC180" t="s">
        <v>115</v>
      </c>
      <c r="AD180" t="s">
        <v>115</v>
      </c>
      <c r="AE180" t="s">
        <v>115</v>
      </c>
      <c r="AF180" t="s">
        <v>120</v>
      </c>
      <c r="AG180" t="s">
        <v>120</v>
      </c>
      <c r="AH180" t="s">
        <v>115</v>
      </c>
      <c r="AI180" t="s">
        <v>115</v>
      </c>
      <c r="AJ180" t="s">
        <v>115</v>
      </c>
      <c r="AK180" t="s">
        <v>115</v>
      </c>
      <c r="AL180" t="s">
        <v>117</v>
      </c>
      <c r="AM180" t="s">
        <v>117</v>
      </c>
      <c r="AN180" t="s">
        <v>120</v>
      </c>
      <c r="AO180" t="s">
        <v>117</v>
      </c>
      <c r="AP180" t="s">
        <v>117</v>
      </c>
      <c r="AQ180" t="s">
        <v>115</v>
      </c>
      <c r="AR180" t="s">
        <v>120</v>
      </c>
      <c r="AS180" t="s">
        <v>115</v>
      </c>
      <c r="AT180" t="s">
        <v>115</v>
      </c>
      <c r="AU180" t="s">
        <v>120</v>
      </c>
      <c r="AV180" t="s">
        <v>120</v>
      </c>
      <c r="AW180" t="s">
        <v>120</v>
      </c>
      <c r="AX180" t="s">
        <v>120</v>
      </c>
      <c r="AY180" t="s">
        <v>115</v>
      </c>
      <c r="AZ180" t="s">
        <v>115</v>
      </c>
      <c r="BA180" t="s">
        <v>115</v>
      </c>
      <c r="BB180" t="s">
        <v>115</v>
      </c>
      <c r="BC180" t="s">
        <v>115</v>
      </c>
      <c r="BD180" t="s">
        <v>115</v>
      </c>
      <c r="BE180" t="s">
        <v>115</v>
      </c>
      <c r="BF180" t="s">
        <v>115</v>
      </c>
      <c r="BG180" t="s">
        <v>124</v>
      </c>
      <c r="BH180" t="s">
        <v>115</v>
      </c>
      <c r="BI180" t="s">
        <v>117</v>
      </c>
      <c r="BJ180" t="s">
        <v>115</v>
      </c>
      <c r="BK180" t="s">
        <v>120</v>
      </c>
      <c r="BL180" t="s">
        <v>120</v>
      </c>
      <c r="BM180" t="s">
        <v>115</v>
      </c>
      <c r="BN180" t="s">
        <v>120</v>
      </c>
      <c r="BO180" t="s">
        <v>117</v>
      </c>
      <c r="BP180" t="s">
        <v>120</v>
      </c>
      <c r="BQ180" t="s">
        <v>120</v>
      </c>
      <c r="BR180" t="s">
        <v>117</v>
      </c>
      <c r="BS180" t="s">
        <v>120</v>
      </c>
      <c r="BT180" t="s">
        <v>137</v>
      </c>
      <c r="BU180" t="s">
        <v>116</v>
      </c>
      <c r="BV180" t="s">
        <v>120</v>
      </c>
      <c r="BW180" t="s">
        <v>120</v>
      </c>
      <c r="BX180" t="s">
        <v>117</v>
      </c>
      <c r="BY180" t="s">
        <v>116</v>
      </c>
      <c r="BZ180" t="s">
        <v>120</v>
      </c>
      <c r="CA180" t="s">
        <v>120</v>
      </c>
      <c r="CB180" t="s">
        <v>117</v>
      </c>
      <c r="CC180" t="s">
        <v>116</v>
      </c>
      <c r="CD180" t="s">
        <v>118</v>
      </c>
      <c r="CE180" t="s">
        <v>115</v>
      </c>
      <c r="CF180" t="s">
        <v>120</v>
      </c>
      <c r="CG180" t="s">
        <v>120</v>
      </c>
      <c r="CH180" t="s">
        <v>124</v>
      </c>
      <c r="CI180" t="s">
        <v>117</v>
      </c>
      <c r="CJ180" t="s">
        <v>115</v>
      </c>
      <c r="CK180" t="s">
        <v>115</v>
      </c>
      <c r="CL180" t="s">
        <v>116</v>
      </c>
      <c r="CM180" t="s">
        <v>117</v>
      </c>
      <c r="CN180" t="s">
        <v>117</v>
      </c>
      <c r="CO180" t="s">
        <v>120</v>
      </c>
      <c r="CP180" t="s">
        <v>120</v>
      </c>
      <c r="CQ180" t="s">
        <v>120</v>
      </c>
      <c r="CR180" t="s">
        <v>120</v>
      </c>
      <c r="CS180" t="s">
        <v>120</v>
      </c>
      <c r="CT180" t="s">
        <v>124</v>
      </c>
      <c r="CU180" t="s">
        <v>120</v>
      </c>
      <c r="CV180" t="s">
        <v>115</v>
      </c>
      <c r="CW180" t="s">
        <v>115</v>
      </c>
      <c r="CX180" t="s">
        <v>120</v>
      </c>
      <c r="CY180" t="s">
        <v>118</v>
      </c>
      <c r="CZ180" t="s">
        <v>118</v>
      </c>
      <c r="DA180" t="s">
        <v>118</v>
      </c>
      <c r="DB180" t="s">
        <v>118</v>
      </c>
      <c r="DC180" t="s">
        <v>137</v>
      </c>
      <c r="DD180" t="s">
        <v>137</v>
      </c>
      <c r="DE180" t="s">
        <v>137</v>
      </c>
      <c r="DF180" t="s">
        <v>137</v>
      </c>
      <c r="DG180" t="s">
        <v>137</v>
      </c>
      <c r="DH180" t="s">
        <v>137</v>
      </c>
      <c r="DI180" t="s">
        <v>137</v>
      </c>
      <c r="DJ180" t="s">
        <v>137</v>
      </c>
    </row>
    <row r="181" spans="2:114" x14ac:dyDescent="0.25">
      <c r="B181">
        <v>2011</v>
      </c>
      <c r="C181" t="s">
        <v>160</v>
      </c>
      <c r="D181" t="e" vm="117">
        <v>#VALUE!</v>
      </c>
      <c r="E181" t="str" cm="1">
        <f t="array" ref="E181">_FV(PEFA2011raw[[#This Row],[Country-abb]],"Abbreviation")</f>
        <v>GM</v>
      </c>
      <c r="F181" t="str">
        <f>_xlfn.XLOOKUP(PEFA2011raw[[#This Row],[ISO-2]],'Code'!$B$2:$B$250,'Code'!$C$2:$C$250,"",0)</f>
        <v>GMB</v>
      </c>
      <c r="G181">
        <v>2015</v>
      </c>
      <c r="H181" t="s">
        <v>117</v>
      </c>
      <c r="I181" t="s">
        <v>117</v>
      </c>
      <c r="J181" t="s">
        <v>121</v>
      </c>
      <c r="K181" t="s">
        <v>118</v>
      </c>
      <c r="L181" t="s">
        <v>115</v>
      </c>
      <c r="M181" t="s">
        <v>120</v>
      </c>
      <c r="N181" t="s">
        <v>120</v>
      </c>
      <c r="O181" t="s">
        <v>119</v>
      </c>
      <c r="P181" t="s">
        <v>119</v>
      </c>
      <c r="Q181" t="s">
        <v>118</v>
      </c>
      <c r="R181" t="s">
        <v>117</v>
      </c>
      <c r="S181" t="s">
        <v>117</v>
      </c>
      <c r="T181" t="s">
        <v>120</v>
      </c>
      <c r="U181" t="s">
        <v>120</v>
      </c>
      <c r="V181" t="s">
        <v>119</v>
      </c>
      <c r="W181" t="s">
        <v>119</v>
      </c>
      <c r="X181" t="s">
        <v>117</v>
      </c>
      <c r="Y181" t="s">
        <v>119</v>
      </c>
      <c r="Z181" t="s">
        <v>119</v>
      </c>
      <c r="AA181" t="s">
        <v>118</v>
      </c>
      <c r="AB181" t="s">
        <v>118</v>
      </c>
      <c r="AC181" t="s">
        <v>121</v>
      </c>
      <c r="AD181" t="s">
        <v>118</v>
      </c>
      <c r="AE181" t="s">
        <v>117</v>
      </c>
      <c r="AF181" t="s">
        <v>117</v>
      </c>
      <c r="AG181" t="s">
        <v>117</v>
      </c>
      <c r="AH181" t="s">
        <v>115</v>
      </c>
      <c r="AI181" t="s">
        <v>120</v>
      </c>
      <c r="AJ181" t="s">
        <v>115</v>
      </c>
      <c r="AK181" t="s">
        <v>115</v>
      </c>
      <c r="AL181" t="s">
        <v>120</v>
      </c>
      <c r="AM181" t="s">
        <v>117</v>
      </c>
      <c r="AN181" t="s">
        <v>115</v>
      </c>
      <c r="AO181" t="s">
        <v>120</v>
      </c>
      <c r="AP181" t="s">
        <v>117</v>
      </c>
      <c r="AQ181" t="s">
        <v>120</v>
      </c>
      <c r="AR181" t="s">
        <v>120</v>
      </c>
      <c r="AS181" t="s">
        <v>120</v>
      </c>
      <c r="AT181" t="s">
        <v>120</v>
      </c>
      <c r="AU181" t="s">
        <v>116</v>
      </c>
      <c r="AV181" t="s">
        <v>117</v>
      </c>
      <c r="AW181" t="s">
        <v>117</v>
      </c>
      <c r="AX181" t="s">
        <v>120</v>
      </c>
      <c r="AY181" t="s">
        <v>121</v>
      </c>
      <c r="AZ181" t="s">
        <v>118</v>
      </c>
      <c r="BA181" t="s">
        <v>120</v>
      </c>
      <c r="BB181" t="s">
        <v>117</v>
      </c>
      <c r="BC181" t="s">
        <v>121</v>
      </c>
      <c r="BD181" t="s">
        <v>117</v>
      </c>
      <c r="BE181" t="s">
        <v>118</v>
      </c>
      <c r="BF181" t="s">
        <v>118</v>
      </c>
      <c r="BG181" t="s">
        <v>124</v>
      </c>
      <c r="BH181" t="s">
        <v>120</v>
      </c>
      <c r="BI181" t="s">
        <v>120</v>
      </c>
      <c r="BJ181" t="s">
        <v>115</v>
      </c>
      <c r="BK181" t="s">
        <v>116</v>
      </c>
      <c r="BL181" t="s">
        <v>117</v>
      </c>
      <c r="BM181" t="s">
        <v>120</v>
      </c>
      <c r="BN181" t="s">
        <v>120</v>
      </c>
      <c r="BO181" t="s">
        <v>120</v>
      </c>
      <c r="BP181" t="s">
        <v>121</v>
      </c>
      <c r="BQ181" t="s">
        <v>120</v>
      </c>
      <c r="BR181" t="s">
        <v>118</v>
      </c>
      <c r="BS181" t="s">
        <v>118</v>
      </c>
      <c r="BT181" t="s">
        <v>118</v>
      </c>
      <c r="BU181" t="s">
        <v>116</v>
      </c>
      <c r="BV181" t="s">
        <v>120</v>
      </c>
      <c r="BW181" t="s">
        <v>117</v>
      </c>
      <c r="BX181" t="s">
        <v>117</v>
      </c>
      <c r="BY181" t="s">
        <v>121</v>
      </c>
      <c r="BZ181" t="s">
        <v>117</v>
      </c>
      <c r="CA181" t="s">
        <v>120</v>
      </c>
      <c r="CB181" t="s">
        <v>118</v>
      </c>
      <c r="CC181" t="s">
        <v>116</v>
      </c>
      <c r="CD181" t="s">
        <v>120</v>
      </c>
      <c r="CE181" t="s">
        <v>117</v>
      </c>
      <c r="CF181" t="s">
        <v>117</v>
      </c>
      <c r="CG181" t="s">
        <v>117</v>
      </c>
      <c r="CH181" t="s">
        <v>124</v>
      </c>
      <c r="CI181" t="s">
        <v>115</v>
      </c>
      <c r="CJ181" t="s">
        <v>115</v>
      </c>
      <c r="CK181" t="s">
        <v>120</v>
      </c>
      <c r="CL181" t="s">
        <v>116</v>
      </c>
      <c r="CM181" t="s">
        <v>117</v>
      </c>
      <c r="CN181" t="s">
        <v>120</v>
      </c>
      <c r="CO181" t="s">
        <v>120</v>
      </c>
      <c r="CP181" t="s">
        <v>121</v>
      </c>
      <c r="CQ181" t="s">
        <v>117</v>
      </c>
      <c r="CR181" t="s">
        <v>118</v>
      </c>
      <c r="CS181" t="s">
        <v>118</v>
      </c>
      <c r="CT181" t="s">
        <v>121</v>
      </c>
      <c r="CU181" t="s">
        <v>117</v>
      </c>
      <c r="CV181" t="s">
        <v>120</v>
      </c>
      <c r="CW181" t="s">
        <v>118</v>
      </c>
      <c r="CX181" t="s">
        <v>120</v>
      </c>
      <c r="CY181" t="s">
        <v>121</v>
      </c>
      <c r="CZ181" t="s">
        <v>118</v>
      </c>
      <c r="DA181" t="s">
        <v>120</v>
      </c>
      <c r="DB181" t="s">
        <v>117</v>
      </c>
      <c r="DC181" t="s">
        <v>119</v>
      </c>
      <c r="DD181" t="s">
        <v>119</v>
      </c>
      <c r="DE181" t="s">
        <v>118</v>
      </c>
      <c r="DF181" t="s">
        <v>121</v>
      </c>
      <c r="DG181" t="s">
        <v>117</v>
      </c>
      <c r="DH181" t="s">
        <v>118</v>
      </c>
      <c r="DI181" t="s">
        <v>118</v>
      </c>
      <c r="DJ181" t="s">
        <v>118</v>
      </c>
    </row>
    <row r="182" spans="2:114" x14ac:dyDescent="0.25">
      <c r="B182">
        <v>2011</v>
      </c>
      <c r="C182" t="s">
        <v>144</v>
      </c>
      <c r="D182" t="e" vm="118">
        <v>#VALUE!</v>
      </c>
      <c r="E182" t="str" cm="1">
        <f t="array" ref="E182">_FV(PEFA2011raw[[#This Row],[Country-abb]],"Abbreviation")</f>
        <v>TL</v>
      </c>
      <c r="F182" t="str">
        <f>_xlfn.XLOOKUP(PEFA2011raw[[#This Row],[ISO-2]],'Code'!$B$2:$B$250,'Code'!$C$2:$C$250,"",0)</f>
        <v>TLS</v>
      </c>
      <c r="G182">
        <v>2014</v>
      </c>
      <c r="H182" t="s">
        <v>118</v>
      </c>
      <c r="I182" t="s">
        <v>118</v>
      </c>
      <c r="J182" t="s">
        <v>121</v>
      </c>
      <c r="K182" t="s">
        <v>118</v>
      </c>
      <c r="L182" t="s">
        <v>115</v>
      </c>
      <c r="M182" t="s">
        <v>120</v>
      </c>
      <c r="N182" t="s">
        <v>120</v>
      </c>
      <c r="O182" t="s">
        <v>119</v>
      </c>
      <c r="P182" t="s">
        <v>119</v>
      </c>
      <c r="Q182" t="s">
        <v>118</v>
      </c>
      <c r="R182" t="s">
        <v>120</v>
      </c>
      <c r="S182" t="s">
        <v>120</v>
      </c>
      <c r="T182" t="s">
        <v>115</v>
      </c>
      <c r="U182" t="s">
        <v>115</v>
      </c>
      <c r="V182" t="s">
        <v>121</v>
      </c>
      <c r="W182" t="s">
        <v>115</v>
      </c>
      <c r="X182" t="s">
        <v>118</v>
      </c>
      <c r="Y182" t="s">
        <v>123</v>
      </c>
      <c r="Z182" t="s">
        <v>123</v>
      </c>
      <c r="AA182" t="s">
        <v>123</v>
      </c>
      <c r="AB182" t="s">
        <v>123</v>
      </c>
      <c r="AC182" t="s">
        <v>118</v>
      </c>
      <c r="AD182" t="s">
        <v>118</v>
      </c>
      <c r="AE182" t="s">
        <v>123</v>
      </c>
      <c r="AF182" t="s">
        <v>120</v>
      </c>
      <c r="AG182" t="s">
        <v>120</v>
      </c>
      <c r="AH182" t="s">
        <v>120</v>
      </c>
      <c r="AI182" t="s">
        <v>120</v>
      </c>
      <c r="AJ182" t="s">
        <v>115</v>
      </c>
      <c r="AK182" t="s">
        <v>117</v>
      </c>
      <c r="AL182" t="s">
        <v>116</v>
      </c>
      <c r="AM182" t="s">
        <v>120</v>
      </c>
      <c r="AN182" t="s">
        <v>120</v>
      </c>
      <c r="AO182" t="s">
        <v>117</v>
      </c>
      <c r="AP182" t="s">
        <v>117</v>
      </c>
      <c r="AQ182" t="s">
        <v>117</v>
      </c>
      <c r="AR182" t="s">
        <v>117</v>
      </c>
      <c r="AS182" t="s">
        <v>117</v>
      </c>
      <c r="AT182" t="s">
        <v>117</v>
      </c>
      <c r="AU182" t="s">
        <v>117</v>
      </c>
      <c r="AV182" t="s">
        <v>117</v>
      </c>
      <c r="AW182" t="s">
        <v>117</v>
      </c>
      <c r="AX182" t="s">
        <v>117</v>
      </c>
      <c r="AY182" t="s">
        <v>119</v>
      </c>
      <c r="AZ182" t="s">
        <v>119</v>
      </c>
      <c r="BA182" t="s">
        <v>115</v>
      </c>
      <c r="BB182" t="s">
        <v>120</v>
      </c>
      <c r="BC182" t="s">
        <v>124</v>
      </c>
      <c r="BD182" t="s">
        <v>120</v>
      </c>
      <c r="BE182" t="s">
        <v>120</v>
      </c>
      <c r="BF182" t="s">
        <v>115</v>
      </c>
      <c r="BG182" t="s">
        <v>120</v>
      </c>
      <c r="BH182" t="s">
        <v>123</v>
      </c>
      <c r="BI182" t="s">
        <v>120</v>
      </c>
      <c r="BJ182" t="s">
        <v>123</v>
      </c>
      <c r="BK182" t="s">
        <v>116</v>
      </c>
      <c r="BL182" t="s">
        <v>117</v>
      </c>
      <c r="BM182" t="s">
        <v>115</v>
      </c>
      <c r="BN182" t="s">
        <v>120</v>
      </c>
      <c r="BO182" t="s">
        <v>117</v>
      </c>
      <c r="BP182" t="s">
        <v>121</v>
      </c>
      <c r="BQ182" t="s">
        <v>120</v>
      </c>
      <c r="BR182" t="s">
        <v>118</v>
      </c>
      <c r="BS182" t="s">
        <v>117</v>
      </c>
      <c r="BT182" t="s">
        <v>118</v>
      </c>
      <c r="BU182" t="s">
        <v>116</v>
      </c>
      <c r="BV182" t="s">
        <v>115</v>
      </c>
      <c r="BW182" t="s">
        <v>117</v>
      </c>
      <c r="BX182" t="s">
        <v>120</v>
      </c>
      <c r="BY182" t="s">
        <v>118</v>
      </c>
      <c r="BZ182" t="s">
        <v>118</v>
      </c>
      <c r="CA182" t="s">
        <v>118</v>
      </c>
      <c r="CB182" t="s">
        <v>118</v>
      </c>
      <c r="CC182" t="s">
        <v>124</v>
      </c>
      <c r="CD182" t="s">
        <v>120</v>
      </c>
      <c r="CE182" t="s">
        <v>115</v>
      </c>
      <c r="CF182" t="s">
        <v>118</v>
      </c>
      <c r="CG182" t="s">
        <v>118</v>
      </c>
      <c r="CH182" t="s">
        <v>116</v>
      </c>
      <c r="CI182" t="s">
        <v>115</v>
      </c>
      <c r="CJ182" t="s">
        <v>117</v>
      </c>
      <c r="CK182" t="s">
        <v>120</v>
      </c>
      <c r="CL182" t="s">
        <v>115</v>
      </c>
      <c r="CM182" t="s">
        <v>115</v>
      </c>
      <c r="CN182" t="s">
        <v>115</v>
      </c>
      <c r="CO182" t="s">
        <v>115</v>
      </c>
      <c r="CP182" t="s">
        <v>116</v>
      </c>
      <c r="CQ182" t="s">
        <v>120</v>
      </c>
      <c r="CR182" t="s">
        <v>117</v>
      </c>
      <c r="CS182" t="s">
        <v>120</v>
      </c>
      <c r="CT182" t="s">
        <v>124</v>
      </c>
      <c r="CU182" t="s">
        <v>120</v>
      </c>
      <c r="CV182" t="s">
        <v>115</v>
      </c>
      <c r="CW182" t="s">
        <v>115</v>
      </c>
      <c r="CX182" t="s">
        <v>120</v>
      </c>
      <c r="CY182" t="s">
        <v>116</v>
      </c>
      <c r="CZ182" t="s">
        <v>115</v>
      </c>
      <c r="DA182" t="s">
        <v>117</v>
      </c>
      <c r="DB182" t="s">
        <v>120</v>
      </c>
      <c r="DC182" t="s">
        <v>123</v>
      </c>
      <c r="DD182" t="s">
        <v>123</v>
      </c>
      <c r="DE182" t="s">
        <v>123</v>
      </c>
      <c r="DF182" t="s">
        <v>116</v>
      </c>
      <c r="DG182" t="s">
        <v>120</v>
      </c>
      <c r="DH182" t="s">
        <v>117</v>
      </c>
      <c r="DI182" t="s">
        <v>118</v>
      </c>
      <c r="DJ182" t="s">
        <v>118</v>
      </c>
    </row>
    <row r="183" spans="2:114" x14ac:dyDescent="0.25">
      <c r="B183">
        <v>2011</v>
      </c>
      <c r="C183" t="s">
        <v>144</v>
      </c>
      <c r="D183" t="e" vm="118">
        <v>#VALUE!</v>
      </c>
      <c r="E183" t="str" cm="1">
        <f t="array" ref="E183">_FV(PEFA2011raw[[#This Row],[Country-abb]],"Abbreviation")</f>
        <v>TL</v>
      </c>
      <c r="F183" t="str">
        <f>_xlfn.XLOOKUP(PEFA2011raw[[#This Row],[ISO-2]],'Code'!$B$2:$B$250,'Code'!$C$2:$C$250,"",0)</f>
        <v>TLS</v>
      </c>
      <c r="G183">
        <v>2010</v>
      </c>
      <c r="H183" t="s">
        <v>118</v>
      </c>
      <c r="I183" t="s">
        <v>118</v>
      </c>
      <c r="J183" t="s">
        <v>115</v>
      </c>
      <c r="K183" t="s">
        <v>115</v>
      </c>
      <c r="L183" t="s">
        <v>137</v>
      </c>
      <c r="M183" t="s">
        <v>117</v>
      </c>
      <c r="N183" t="s">
        <v>117</v>
      </c>
      <c r="O183" t="s">
        <v>121</v>
      </c>
      <c r="P183" t="s">
        <v>115</v>
      </c>
      <c r="Q183" t="s">
        <v>118</v>
      </c>
      <c r="R183" t="s">
        <v>120</v>
      </c>
      <c r="S183" t="s">
        <v>120</v>
      </c>
      <c r="T183" t="s">
        <v>115</v>
      </c>
      <c r="U183" t="s">
        <v>115</v>
      </c>
      <c r="V183" t="s">
        <v>121</v>
      </c>
      <c r="W183" t="s">
        <v>115</v>
      </c>
      <c r="X183" t="s">
        <v>118</v>
      </c>
      <c r="Y183" t="s">
        <v>123</v>
      </c>
      <c r="Z183" t="s">
        <v>123</v>
      </c>
      <c r="AA183" t="s">
        <v>123</v>
      </c>
      <c r="AB183" t="s">
        <v>123</v>
      </c>
      <c r="AC183" t="s">
        <v>118</v>
      </c>
      <c r="AD183" t="s">
        <v>118</v>
      </c>
      <c r="AE183" t="s">
        <v>123</v>
      </c>
      <c r="AF183" t="s">
        <v>120</v>
      </c>
      <c r="AG183" t="s">
        <v>120</v>
      </c>
      <c r="AH183" t="s">
        <v>116</v>
      </c>
      <c r="AI183" t="s">
        <v>117</v>
      </c>
      <c r="AJ183" t="s">
        <v>117</v>
      </c>
      <c r="AK183" t="s">
        <v>120</v>
      </c>
      <c r="AL183" t="s">
        <v>121</v>
      </c>
      <c r="AM183" t="s">
        <v>117</v>
      </c>
      <c r="AN183" t="s">
        <v>123</v>
      </c>
      <c r="AO183" t="s">
        <v>117</v>
      </c>
      <c r="AP183" t="s">
        <v>118</v>
      </c>
      <c r="AQ183" t="s">
        <v>117</v>
      </c>
      <c r="AR183" t="s">
        <v>117</v>
      </c>
      <c r="AS183" t="s">
        <v>117</v>
      </c>
      <c r="AT183" t="s">
        <v>117</v>
      </c>
      <c r="AU183" t="s">
        <v>121</v>
      </c>
      <c r="AV183" t="s">
        <v>117</v>
      </c>
      <c r="AW183" t="s">
        <v>118</v>
      </c>
      <c r="AX183" t="s">
        <v>117</v>
      </c>
      <c r="AY183" t="s">
        <v>121</v>
      </c>
      <c r="AZ183" t="s">
        <v>115</v>
      </c>
      <c r="BA183" t="s">
        <v>115</v>
      </c>
      <c r="BB183" t="s">
        <v>118</v>
      </c>
      <c r="BC183" t="s">
        <v>124</v>
      </c>
      <c r="BD183" t="s">
        <v>115</v>
      </c>
      <c r="BE183" t="s">
        <v>120</v>
      </c>
      <c r="BF183" t="s">
        <v>120</v>
      </c>
      <c r="BG183" t="s">
        <v>117</v>
      </c>
      <c r="BH183" t="s">
        <v>123</v>
      </c>
      <c r="BI183" t="s">
        <v>117</v>
      </c>
      <c r="BJ183" t="s">
        <v>123</v>
      </c>
      <c r="BK183" t="s">
        <v>121</v>
      </c>
      <c r="BL183" t="s">
        <v>118</v>
      </c>
      <c r="BM183" t="s">
        <v>120</v>
      </c>
      <c r="BN183" t="s">
        <v>115</v>
      </c>
      <c r="BO183" t="s">
        <v>118</v>
      </c>
      <c r="BP183" t="s">
        <v>117</v>
      </c>
      <c r="BQ183" t="s">
        <v>118</v>
      </c>
      <c r="BR183" t="s">
        <v>117</v>
      </c>
      <c r="BS183" t="s">
        <v>120</v>
      </c>
      <c r="BT183" t="s">
        <v>137</v>
      </c>
      <c r="BU183" t="s">
        <v>116</v>
      </c>
      <c r="BV183" t="s">
        <v>115</v>
      </c>
      <c r="BW183" t="s">
        <v>117</v>
      </c>
      <c r="BX183" t="s">
        <v>120</v>
      </c>
      <c r="BY183" t="s">
        <v>118</v>
      </c>
      <c r="BZ183" t="s">
        <v>118</v>
      </c>
      <c r="CA183" t="s">
        <v>118</v>
      </c>
      <c r="CB183" t="s">
        <v>118</v>
      </c>
      <c r="CC183" t="s">
        <v>120</v>
      </c>
      <c r="CD183" t="s">
        <v>120</v>
      </c>
      <c r="CE183" t="s">
        <v>120</v>
      </c>
      <c r="CF183" t="s">
        <v>118</v>
      </c>
      <c r="CG183" t="s">
        <v>118</v>
      </c>
      <c r="CH183" t="s">
        <v>116</v>
      </c>
      <c r="CI183" t="s">
        <v>115</v>
      </c>
      <c r="CJ183" t="s">
        <v>117</v>
      </c>
      <c r="CK183" t="s">
        <v>120</v>
      </c>
      <c r="CL183" t="s">
        <v>116</v>
      </c>
      <c r="CM183" t="s">
        <v>117</v>
      </c>
      <c r="CN183" t="s">
        <v>115</v>
      </c>
      <c r="CO183" t="s">
        <v>115</v>
      </c>
      <c r="CP183" t="s">
        <v>116</v>
      </c>
      <c r="CQ183" t="s">
        <v>117</v>
      </c>
      <c r="CR183" t="s">
        <v>120</v>
      </c>
      <c r="CS183" t="s">
        <v>115</v>
      </c>
      <c r="CT183" t="s">
        <v>116</v>
      </c>
      <c r="CU183" t="s">
        <v>117</v>
      </c>
      <c r="CV183" t="s">
        <v>115</v>
      </c>
      <c r="CW183" t="s">
        <v>115</v>
      </c>
      <c r="CX183" t="s">
        <v>117</v>
      </c>
      <c r="CY183" t="s">
        <v>121</v>
      </c>
      <c r="CZ183" t="s">
        <v>115</v>
      </c>
      <c r="DA183" t="s">
        <v>118</v>
      </c>
      <c r="DB183" t="s">
        <v>117</v>
      </c>
      <c r="DC183" t="s">
        <v>123</v>
      </c>
      <c r="DD183" t="s">
        <v>123</v>
      </c>
      <c r="DE183" t="s">
        <v>123</v>
      </c>
      <c r="DF183" t="s">
        <v>121</v>
      </c>
      <c r="DG183" t="s">
        <v>117</v>
      </c>
      <c r="DH183" t="s">
        <v>118</v>
      </c>
      <c r="DI183" t="s">
        <v>118</v>
      </c>
      <c r="DJ183" t="s">
        <v>118</v>
      </c>
    </row>
    <row r="184" spans="2:114" x14ac:dyDescent="0.25">
      <c r="B184">
        <v>2011</v>
      </c>
      <c r="C184" t="s">
        <v>144</v>
      </c>
      <c r="D184" t="e" vm="118">
        <v>#VALUE!</v>
      </c>
      <c r="E184" t="str" cm="1">
        <f t="array" ref="E184">_FV(PEFA2011raw[[#This Row],[Country-abb]],"Abbreviation")</f>
        <v>TL</v>
      </c>
      <c r="F184" t="str">
        <f>_xlfn.XLOOKUP(PEFA2011raw[[#This Row],[ISO-2]],'Code'!$B$2:$B$250,'Code'!$C$2:$C$250,"",0)</f>
        <v>TLS</v>
      </c>
      <c r="G184">
        <v>2007</v>
      </c>
      <c r="H184" t="s">
        <v>118</v>
      </c>
      <c r="I184" t="s">
        <v>118</v>
      </c>
      <c r="J184" t="s">
        <v>119</v>
      </c>
      <c r="K184" t="s">
        <v>119</v>
      </c>
      <c r="L184" t="s">
        <v>137</v>
      </c>
      <c r="M184" t="s">
        <v>115</v>
      </c>
      <c r="N184" t="s">
        <v>115</v>
      </c>
      <c r="O184" t="s">
        <v>119</v>
      </c>
      <c r="P184" t="s">
        <v>119</v>
      </c>
      <c r="Q184" t="s">
        <v>118</v>
      </c>
      <c r="R184" t="s">
        <v>118</v>
      </c>
      <c r="S184" t="s">
        <v>118</v>
      </c>
      <c r="T184" t="s">
        <v>120</v>
      </c>
      <c r="U184" t="s">
        <v>120</v>
      </c>
      <c r="V184" t="s">
        <v>115</v>
      </c>
      <c r="W184" t="s">
        <v>115</v>
      </c>
      <c r="X184" t="s">
        <v>115</v>
      </c>
      <c r="Y184" t="s">
        <v>123</v>
      </c>
      <c r="Z184" t="s">
        <v>123</v>
      </c>
      <c r="AA184" t="s">
        <v>123</v>
      </c>
      <c r="AB184" t="s">
        <v>123</v>
      </c>
      <c r="AC184" t="s">
        <v>115</v>
      </c>
      <c r="AD184" t="s">
        <v>115</v>
      </c>
      <c r="AE184" t="s">
        <v>123</v>
      </c>
      <c r="AF184" t="s">
        <v>117</v>
      </c>
      <c r="AG184" t="s">
        <v>117</v>
      </c>
      <c r="AH184" t="s">
        <v>120</v>
      </c>
      <c r="AI184" t="s">
        <v>120</v>
      </c>
      <c r="AJ184" t="s">
        <v>115</v>
      </c>
      <c r="AK184" t="s">
        <v>117</v>
      </c>
      <c r="AL184" t="s">
        <v>124</v>
      </c>
      <c r="AM184" t="s">
        <v>115</v>
      </c>
      <c r="AN184" t="s">
        <v>115</v>
      </c>
      <c r="AO184" t="s">
        <v>115</v>
      </c>
      <c r="AP184" t="s">
        <v>117</v>
      </c>
      <c r="AQ184" t="s">
        <v>121</v>
      </c>
      <c r="AR184" t="s">
        <v>117</v>
      </c>
      <c r="AS184" t="s">
        <v>118</v>
      </c>
      <c r="AT184" t="s">
        <v>117</v>
      </c>
      <c r="AU184" t="s">
        <v>116</v>
      </c>
      <c r="AV184" t="s">
        <v>117</v>
      </c>
      <c r="AW184" t="s">
        <v>117</v>
      </c>
      <c r="AX184" t="s">
        <v>120</v>
      </c>
      <c r="AY184" t="s">
        <v>118</v>
      </c>
      <c r="AZ184" t="s">
        <v>118</v>
      </c>
      <c r="BA184" t="s">
        <v>115</v>
      </c>
      <c r="BB184" t="s">
        <v>118</v>
      </c>
      <c r="BC184" t="s">
        <v>121</v>
      </c>
      <c r="BD184" t="s">
        <v>117</v>
      </c>
      <c r="BE184" t="s">
        <v>120</v>
      </c>
      <c r="BF184" t="s">
        <v>118</v>
      </c>
      <c r="BG184" t="s">
        <v>115</v>
      </c>
      <c r="BH184" t="s">
        <v>123</v>
      </c>
      <c r="BI184" t="s">
        <v>115</v>
      </c>
      <c r="BJ184" t="s">
        <v>123</v>
      </c>
      <c r="BK184" t="s">
        <v>121</v>
      </c>
      <c r="BL184" t="s">
        <v>117</v>
      </c>
      <c r="BM184" t="s">
        <v>115</v>
      </c>
      <c r="BN184" t="s">
        <v>117</v>
      </c>
      <c r="BO184" t="s">
        <v>118</v>
      </c>
      <c r="BP184" t="s">
        <v>120</v>
      </c>
      <c r="BQ184" t="s">
        <v>118</v>
      </c>
      <c r="BR184" t="s">
        <v>115</v>
      </c>
      <c r="BS184" t="s">
        <v>120</v>
      </c>
      <c r="BT184" t="s">
        <v>137</v>
      </c>
      <c r="BU184" t="s">
        <v>121</v>
      </c>
      <c r="BV184" t="s">
        <v>117</v>
      </c>
      <c r="BW184" t="s">
        <v>118</v>
      </c>
      <c r="BX184" t="s">
        <v>120</v>
      </c>
      <c r="BY184" t="s">
        <v>118</v>
      </c>
      <c r="BZ184" t="s">
        <v>118</v>
      </c>
      <c r="CA184" t="s">
        <v>118</v>
      </c>
      <c r="CB184" t="s">
        <v>118</v>
      </c>
      <c r="CC184" t="s">
        <v>118</v>
      </c>
      <c r="CD184" t="s">
        <v>118</v>
      </c>
      <c r="CE184" t="s">
        <v>118</v>
      </c>
      <c r="CF184" t="s">
        <v>118</v>
      </c>
      <c r="CG184" t="s">
        <v>118</v>
      </c>
      <c r="CH184" t="s">
        <v>116</v>
      </c>
      <c r="CI184" t="s">
        <v>115</v>
      </c>
      <c r="CJ184" t="s">
        <v>115</v>
      </c>
      <c r="CK184" t="s">
        <v>117</v>
      </c>
      <c r="CL184" t="s">
        <v>116</v>
      </c>
      <c r="CM184" t="s">
        <v>115</v>
      </c>
      <c r="CN184" t="s">
        <v>115</v>
      </c>
      <c r="CO184" t="s">
        <v>117</v>
      </c>
      <c r="CP184" t="s">
        <v>121</v>
      </c>
      <c r="CQ184" t="s">
        <v>120</v>
      </c>
      <c r="CR184" t="s">
        <v>120</v>
      </c>
      <c r="CS184" t="s">
        <v>118</v>
      </c>
      <c r="CT184" t="s">
        <v>116</v>
      </c>
      <c r="CU184" t="s">
        <v>117</v>
      </c>
      <c r="CV184" t="s">
        <v>120</v>
      </c>
      <c r="CW184" t="s">
        <v>120</v>
      </c>
      <c r="CX184" t="s">
        <v>115</v>
      </c>
      <c r="CY184" t="s">
        <v>121</v>
      </c>
      <c r="CZ184" t="s">
        <v>115</v>
      </c>
      <c r="DA184" t="s">
        <v>118</v>
      </c>
      <c r="DB184" t="s">
        <v>118</v>
      </c>
      <c r="DC184" t="s">
        <v>121</v>
      </c>
      <c r="DD184" t="s">
        <v>117</v>
      </c>
      <c r="DE184" t="s">
        <v>118</v>
      </c>
      <c r="DF184" t="s">
        <v>118</v>
      </c>
      <c r="DG184" t="s">
        <v>118</v>
      </c>
      <c r="DH184" t="s">
        <v>118</v>
      </c>
      <c r="DI184" t="s">
        <v>118</v>
      </c>
      <c r="DJ184" t="s">
        <v>118</v>
      </c>
    </row>
    <row r="185" spans="2:114" x14ac:dyDescent="0.25">
      <c r="B185">
        <v>2011</v>
      </c>
      <c r="C185" t="s">
        <v>211</v>
      </c>
      <c r="D185" t="e" vm="46">
        <v>#VALUE!</v>
      </c>
      <c r="E185" t="str" cm="1">
        <f t="array" ref="E185">_FV(PEFA2011raw[[#This Row],[Country-abb]],"Abbreviation")</f>
        <v>TG</v>
      </c>
      <c r="F185" t="str">
        <f>_xlfn.XLOOKUP(PEFA2011raw[[#This Row],[ISO-2]],'Code'!$B$2:$B$250,'Code'!$C$2:$C$250,"",0)</f>
        <v>TGO</v>
      </c>
      <c r="G185">
        <v>2006</v>
      </c>
      <c r="H185" t="s">
        <v>118</v>
      </c>
      <c r="I185" t="s">
        <v>118</v>
      </c>
      <c r="J185" t="s">
        <v>118</v>
      </c>
      <c r="K185" t="s">
        <v>118</v>
      </c>
      <c r="L185" t="s">
        <v>137</v>
      </c>
      <c r="M185" t="s">
        <v>118</v>
      </c>
      <c r="N185" t="s">
        <v>118</v>
      </c>
      <c r="O185" t="s">
        <v>118</v>
      </c>
      <c r="P185" t="s">
        <v>137</v>
      </c>
      <c r="Q185" t="s">
        <v>137</v>
      </c>
      <c r="R185" t="s">
        <v>117</v>
      </c>
      <c r="S185" t="s">
        <v>117</v>
      </c>
      <c r="T185" t="s">
        <v>117</v>
      </c>
      <c r="U185" t="s">
        <v>117</v>
      </c>
      <c r="V185" t="s">
        <v>118</v>
      </c>
      <c r="W185" t="s">
        <v>137</v>
      </c>
      <c r="X185" t="s">
        <v>137</v>
      </c>
      <c r="Y185" t="s">
        <v>117</v>
      </c>
      <c r="Z185" t="s">
        <v>137</v>
      </c>
      <c r="AA185" t="s">
        <v>137</v>
      </c>
      <c r="AB185" t="s">
        <v>137</v>
      </c>
      <c r="AC185" t="s">
        <v>118</v>
      </c>
      <c r="AD185" t="s">
        <v>137</v>
      </c>
      <c r="AE185" t="s">
        <v>137</v>
      </c>
      <c r="AF185" t="s">
        <v>118</v>
      </c>
      <c r="AG185" t="s">
        <v>118</v>
      </c>
      <c r="AH185" t="s">
        <v>115</v>
      </c>
      <c r="AI185" t="s">
        <v>137</v>
      </c>
      <c r="AJ185" t="s">
        <v>137</v>
      </c>
      <c r="AK185" t="s">
        <v>137</v>
      </c>
      <c r="AL185" t="s">
        <v>118</v>
      </c>
      <c r="AM185" t="s">
        <v>137</v>
      </c>
      <c r="AN185" t="s">
        <v>137</v>
      </c>
      <c r="AO185" t="s">
        <v>137</v>
      </c>
      <c r="AP185" t="s">
        <v>137</v>
      </c>
      <c r="AQ185" t="s">
        <v>137</v>
      </c>
      <c r="AR185" t="s">
        <v>137</v>
      </c>
      <c r="AS185" t="s">
        <v>137</v>
      </c>
      <c r="AT185" t="s">
        <v>137</v>
      </c>
      <c r="AU185" t="s">
        <v>137</v>
      </c>
      <c r="AV185" t="s">
        <v>137</v>
      </c>
      <c r="AW185" t="s">
        <v>137</v>
      </c>
      <c r="AX185" t="s">
        <v>137</v>
      </c>
      <c r="AY185" t="s">
        <v>137</v>
      </c>
      <c r="AZ185" t="s">
        <v>137</v>
      </c>
      <c r="BA185" t="s">
        <v>137</v>
      </c>
      <c r="BB185" t="s">
        <v>137</v>
      </c>
      <c r="BC185" t="s">
        <v>118</v>
      </c>
      <c r="BD185" t="s">
        <v>137</v>
      </c>
      <c r="BE185" t="s">
        <v>137</v>
      </c>
      <c r="BF185" t="s">
        <v>137</v>
      </c>
      <c r="BG185" t="s">
        <v>118</v>
      </c>
      <c r="BH185" t="s">
        <v>137</v>
      </c>
      <c r="BI185" t="s">
        <v>137</v>
      </c>
      <c r="BJ185" t="s">
        <v>137</v>
      </c>
      <c r="BK185" t="s">
        <v>117</v>
      </c>
      <c r="BL185" t="s">
        <v>137</v>
      </c>
      <c r="BM185" t="s">
        <v>137</v>
      </c>
      <c r="BN185" t="s">
        <v>137</v>
      </c>
      <c r="BO185" t="s">
        <v>137</v>
      </c>
      <c r="BP185" t="s">
        <v>137</v>
      </c>
      <c r="BQ185" t="s">
        <v>137</v>
      </c>
      <c r="BR185" t="s">
        <v>137</v>
      </c>
      <c r="BS185" t="s">
        <v>137</v>
      </c>
      <c r="BT185" t="s">
        <v>137</v>
      </c>
      <c r="BU185" t="s">
        <v>117</v>
      </c>
      <c r="BV185" t="s">
        <v>137</v>
      </c>
      <c r="BW185" t="s">
        <v>137</v>
      </c>
      <c r="BX185" t="s">
        <v>137</v>
      </c>
      <c r="BY185" t="s">
        <v>117</v>
      </c>
      <c r="BZ185" t="s">
        <v>137</v>
      </c>
      <c r="CA185" t="s">
        <v>137</v>
      </c>
      <c r="CB185" t="s">
        <v>137</v>
      </c>
      <c r="CC185" t="s">
        <v>118</v>
      </c>
      <c r="CD185" t="s">
        <v>137</v>
      </c>
      <c r="CE185" t="s">
        <v>137</v>
      </c>
      <c r="CF185" t="s">
        <v>118</v>
      </c>
      <c r="CG185" t="s">
        <v>118</v>
      </c>
      <c r="CH185" t="s">
        <v>118</v>
      </c>
      <c r="CI185" t="s">
        <v>137</v>
      </c>
      <c r="CJ185" t="s">
        <v>137</v>
      </c>
      <c r="CK185" t="s">
        <v>137</v>
      </c>
      <c r="CL185" t="s">
        <v>118</v>
      </c>
      <c r="CM185" t="s">
        <v>137</v>
      </c>
      <c r="CN185" t="s">
        <v>137</v>
      </c>
      <c r="CO185" t="s">
        <v>137</v>
      </c>
      <c r="CP185" t="s">
        <v>118</v>
      </c>
      <c r="CQ185" t="s">
        <v>137</v>
      </c>
      <c r="CR185" t="s">
        <v>137</v>
      </c>
      <c r="CS185" t="s">
        <v>137</v>
      </c>
      <c r="CT185" t="s">
        <v>117</v>
      </c>
      <c r="CU185" t="s">
        <v>137</v>
      </c>
      <c r="CV185" t="s">
        <v>137</v>
      </c>
      <c r="CW185" t="s">
        <v>137</v>
      </c>
      <c r="CX185" t="s">
        <v>137</v>
      </c>
      <c r="CY185" t="s">
        <v>118</v>
      </c>
      <c r="CZ185" t="s">
        <v>137</v>
      </c>
      <c r="DA185" t="s">
        <v>137</v>
      </c>
      <c r="DB185" t="s">
        <v>137</v>
      </c>
      <c r="DC185" t="s">
        <v>137</v>
      </c>
      <c r="DD185" t="s">
        <v>137</v>
      </c>
      <c r="DE185" t="s">
        <v>137</v>
      </c>
      <c r="DF185" t="s">
        <v>137</v>
      </c>
      <c r="DG185" t="s">
        <v>137</v>
      </c>
      <c r="DH185" t="s">
        <v>137</v>
      </c>
      <c r="DI185" t="s">
        <v>137</v>
      </c>
      <c r="DJ185" t="s">
        <v>137</v>
      </c>
    </row>
    <row r="186" spans="2:114" x14ac:dyDescent="0.25">
      <c r="B186">
        <v>2011</v>
      </c>
      <c r="C186" t="s">
        <v>211</v>
      </c>
      <c r="D186" t="e" vm="46">
        <v>#VALUE!</v>
      </c>
      <c r="E186" t="str" cm="1">
        <f t="array" ref="E186">_FV(PEFA2011raw[[#This Row],[Country-abb]],"Abbreviation")</f>
        <v>TG</v>
      </c>
      <c r="F186" t="str">
        <f>_xlfn.XLOOKUP(PEFA2011raw[[#This Row],[ISO-2]],'Code'!$B$2:$B$250,'Code'!$C$2:$C$250,"",0)</f>
        <v>TGO</v>
      </c>
      <c r="G186">
        <v>2009</v>
      </c>
      <c r="H186" t="s">
        <v>117</v>
      </c>
      <c r="I186" t="s">
        <v>117</v>
      </c>
      <c r="J186" t="s">
        <v>120</v>
      </c>
      <c r="K186" t="s">
        <v>120</v>
      </c>
      <c r="L186" t="s">
        <v>137</v>
      </c>
      <c r="M186" t="s">
        <v>119</v>
      </c>
      <c r="N186" t="s">
        <v>119</v>
      </c>
      <c r="O186" t="s">
        <v>118</v>
      </c>
      <c r="P186" t="s">
        <v>118</v>
      </c>
      <c r="Q186" t="s">
        <v>118</v>
      </c>
      <c r="R186" t="s">
        <v>117</v>
      </c>
      <c r="S186" t="s">
        <v>117</v>
      </c>
      <c r="T186" t="s">
        <v>118</v>
      </c>
      <c r="U186" t="s">
        <v>118</v>
      </c>
      <c r="V186" t="s">
        <v>121</v>
      </c>
      <c r="W186" t="s">
        <v>117</v>
      </c>
      <c r="X186" t="s">
        <v>118</v>
      </c>
      <c r="Y186" t="s">
        <v>123</v>
      </c>
      <c r="Z186" t="s">
        <v>123</v>
      </c>
      <c r="AA186" t="s">
        <v>123</v>
      </c>
      <c r="AB186" t="s">
        <v>123</v>
      </c>
      <c r="AC186" t="s">
        <v>118</v>
      </c>
      <c r="AD186" t="s">
        <v>118</v>
      </c>
      <c r="AE186" t="s">
        <v>118</v>
      </c>
      <c r="AF186" t="s">
        <v>118</v>
      </c>
      <c r="AG186" t="s">
        <v>118</v>
      </c>
      <c r="AH186" t="s">
        <v>120</v>
      </c>
      <c r="AI186" t="s">
        <v>117</v>
      </c>
      <c r="AJ186" t="s">
        <v>117</v>
      </c>
      <c r="AK186" t="s">
        <v>115</v>
      </c>
      <c r="AL186" t="s">
        <v>118</v>
      </c>
      <c r="AM186" t="s">
        <v>118</v>
      </c>
      <c r="AN186" t="s">
        <v>118</v>
      </c>
      <c r="AO186" t="s">
        <v>118</v>
      </c>
      <c r="AP186" t="s">
        <v>118</v>
      </c>
      <c r="AQ186" t="s">
        <v>120</v>
      </c>
      <c r="AR186" t="s">
        <v>120</v>
      </c>
      <c r="AS186" t="s">
        <v>120</v>
      </c>
      <c r="AT186" t="s">
        <v>117</v>
      </c>
      <c r="AU186" t="s">
        <v>116</v>
      </c>
      <c r="AV186" t="s">
        <v>117</v>
      </c>
      <c r="AW186" t="s">
        <v>117</v>
      </c>
      <c r="AX186" t="s">
        <v>120</v>
      </c>
      <c r="AY186" t="s">
        <v>121</v>
      </c>
      <c r="AZ186" t="s">
        <v>119</v>
      </c>
      <c r="BA186" t="s">
        <v>118</v>
      </c>
      <c r="BB186" t="s">
        <v>120</v>
      </c>
      <c r="BC186" t="s">
        <v>121</v>
      </c>
      <c r="BD186" t="s">
        <v>118</v>
      </c>
      <c r="BE186" t="s">
        <v>120</v>
      </c>
      <c r="BF186" t="s">
        <v>117</v>
      </c>
      <c r="BG186" t="s">
        <v>117</v>
      </c>
      <c r="BH186" t="s">
        <v>117</v>
      </c>
      <c r="BI186" t="s">
        <v>117</v>
      </c>
      <c r="BJ186" t="s">
        <v>117</v>
      </c>
      <c r="BK186" t="s">
        <v>121</v>
      </c>
      <c r="BL186" t="s">
        <v>118</v>
      </c>
      <c r="BM186" t="s">
        <v>117</v>
      </c>
      <c r="BN186" t="s">
        <v>117</v>
      </c>
      <c r="BO186" t="s">
        <v>118</v>
      </c>
      <c r="BP186" t="s">
        <v>121</v>
      </c>
      <c r="BQ186" t="s">
        <v>117</v>
      </c>
      <c r="BR186" t="s">
        <v>118</v>
      </c>
      <c r="BS186" t="s">
        <v>117</v>
      </c>
      <c r="BT186" t="s">
        <v>137</v>
      </c>
      <c r="BU186" t="s">
        <v>121</v>
      </c>
      <c r="BV186" t="s">
        <v>117</v>
      </c>
      <c r="BW186" t="s">
        <v>118</v>
      </c>
      <c r="BX186" t="s">
        <v>118</v>
      </c>
      <c r="BY186" t="s">
        <v>121</v>
      </c>
      <c r="BZ186" t="s">
        <v>118</v>
      </c>
      <c r="CA186" t="s">
        <v>117</v>
      </c>
      <c r="CB186" t="s">
        <v>118</v>
      </c>
      <c r="CC186" t="s">
        <v>117</v>
      </c>
      <c r="CD186" t="s">
        <v>120</v>
      </c>
      <c r="CE186" t="s">
        <v>118</v>
      </c>
      <c r="CF186" t="s">
        <v>118</v>
      </c>
      <c r="CG186" t="s">
        <v>118</v>
      </c>
      <c r="CH186" t="s">
        <v>118</v>
      </c>
      <c r="CI186" t="s">
        <v>118</v>
      </c>
      <c r="CJ186" t="s">
        <v>118</v>
      </c>
      <c r="CK186" t="s">
        <v>117</v>
      </c>
      <c r="CL186" t="s">
        <v>118</v>
      </c>
      <c r="CM186" t="s">
        <v>118</v>
      </c>
      <c r="CN186" t="s">
        <v>123</v>
      </c>
      <c r="CO186" t="s">
        <v>118</v>
      </c>
      <c r="CP186" t="s">
        <v>123</v>
      </c>
      <c r="CQ186" t="s">
        <v>123</v>
      </c>
      <c r="CR186" t="s">
        <v>123</v>
      </c>
      <c r="CS186" t="s">
        <v>123</v>
      </c>
      <c r="CT186" t="s">
        <v>121</v>
      </c>
      <c r="CU186" t="s">
        <v>120</v>
      </c>
      <c r="CV186" t="s">
        <v>115</v>
      </c>
      <c r="CW186" t="s">
        <v>118</v>
      </c>
      <c r="CX186" t="s">
        <v>118</v>
      </c>
      <c r="CY186" t="s">
        <v>123</v>
      </c>
      <c r="CZ186" t="s">
        <v>123</v>
      </c>
      <c r="DA186" t="s">
        <v>123</v>
      </c>
      <c r="DB186" t="s">
        <v>123</v>
      </c>
      <c r="DC186" t="s">
        <v>118</v>
      </c>
      <c r="DD186" t="s">
        <v>118</v>
      </c>
      <c r="DE186" t="s">
        <v>118</v>
      </c>
      <c r="DF186" t="s">
        <v>121</v>
      </c>
      <c r="DG186" t="s">
        <v>117</v>
      </c>
      <c r="DH186" t="s">
        <v>118</v>
      </c>
      <c r="DI186" t="s">
        <v>118</v>
      </c>
      <c r="DJ186" t="s">
        <v>118</v>
      </c>
    </row>
    <row r="187" spans="2:114" x14ac:dyDescent="0.25">
      <c r="B187">
        <v>2011</v>
      </c>
      <c r="C187" t="s">
        <v>225</v>
      </c>
      <c r="D187" t="e" vm="59">
        <v>#VALUE!</v>
      </c>
      <c r="E187" t="str" cm="1">
        <f t="array" ref="E187">_FV(PEFA2011raw[[#This Row],[Country-abb]],"Abbreviation")</f>
        <v>TO</v>
      </c>
      <c r="F187" t="str">
        <f>_xlfn.XLOOKUP(PEFA2011raw[[#This Row],[ISO-2]],'Code'!$B$2:$B$250,'Code'!$C$2:$C$250,"",0)</f>
        <v>TON</v>
      </c>
      <c r="G187">
        <v>2010</v>
      </c>
      <c r="H187" t="s">
        <v>115</v>
      </c>
      <c r="I187" t="s">
        <v>115</v>
      </c>
      <c r="J187" t="s">
        <v>117</v>
      </c>
      <c r="K187" t="s">
        <v>117</v>
      </c>
      <c r="L187" t="s">
        <v>137</v>
      </c>
      <c r="M187" t="s">
        <v>115</v>
      </c>
      <c r="N187" t="s">
        <v>115</v>
      </c>
      <c r="O187" t="s">
        <v>124</v>
      </c>
      <c r="P187" t="s">
        <v>115</v>
      </c>
      <c r="Q187" t="s">
        <v>120</v>
      </c>
      <c r="R187" t="s">
        <v>117</v>
      </c>
      <c r="S187" t="s">
        <v>117</v>
      </c>
      <c r="T187" t="s">
        <v>115</v>
      </c>
      <c r="U187" t="s">
        <v>115</v>
      </c>
      <c r="V187" t="s">
        <v>115</v>
      </c>
      <c r="W187" t="s">
        <v>115</v>
      </c>
      <c r="X187" t="s">
        <v>115</v>
      </c>
      <c r="Y187" t="s">
        <v>123</v>
      </c>
      <c r="Z187" t="s">
        <v>123</v>
      </c>
      <c r="AA187" t="s">
        <v>123</v>
      </c>
      <c r="AB187" t="s">
        <v>123</v>
      </c>
      <c r="AC187" t="s">
        <v>117</v>
      </c>
      <c r="AD187" t="s">
        <v>117</v>
      </c>
      <c r="AE187" t="s">
        <v>123</v>
      </c>
      <c r="AF187" t="s">
        <v>117</v>
      </c>
      <c r="AG187" t="s">
        <v>117</v>
      </c>
      <c r="AH187" t="s">
        <v>115</v>
      </c>
      <c r="AI187" t="s">
        <v>120</v>
      </c>
      <c r="AJ187" t="s">
        <v>115</v>
      </c>
      <c r="AK187" t="s">
        <v>115</v>
      </c>
      <c r="AL187" t="s">
        <v>117</v>
      </c>
      <c r="AM187" t="s">
        <v>117</v>
      </c>
      <c r="AN187" t="s">
        <v>115</v>
      </c>
      <c r="AO187" t="s">
        <v>118</v>
      </c>
      <c r="AP187" t="s">
        <v>118</v>
      </c>
      <c r="AQ187" t="s">
        <v>115</v>
      </c>
      <c r="AR187" t="s">
        <v>115</v>
      </c>
      <c r="AS187" t="s">
        <v>115</v>
      </c>
      <c r="AT187" t="s">
        <v>120</v>
      </c>
      <c r="AU187" t="s">
        <v>115</v>
      </c>
      <c r="AV187" t="s">
        <v>120</v>
      </c>
      <c r="AW187" t="s">
        <v>115</v>
      </c>
      <c r="AX187" t="s">
        <v>115</v>
      </c>
      <c r="AY187" t="s">
        <v>121</v>
      </c>
      <c r="AZ187" t="s">
        <v>118</v>
      </c>
      <c r="BA187" t="s">
        <v>115</v>
      </c>
      <c r="BB187" t="s">
        <v>115</v>
      </c>
      <c r="BC187" t="s">
        <v>116</v>
      </c>
      <c r="BD187" t="s">
        <v>120</v>
      </c>
      <c r="BE187" t="s">
        <v>117</v>
      </c>
      <c r="BF187" t="s">
        <v>115</v>
      </c>
      <c r="BG187" t="s">
        <v>115</v>
      </c>
      <c r="BH187" t="s">
        <v>115</v>
      </c>
      <c r="BI187" t="s">
        <v>115</v>
      </c>
      <c r="BJ187" t="s">
        <v>120</v>
      </c>
      <c r="BK187" t="s">
        <v>124</v>
      </c>
      <c r="BL187" t="s">
        <v>120</v>
      </c>
      <c r="BM187" t="s">
        <v>120</v>
      </c>
      <c r="BN187" t="s">
        <v>115</v>
      </c>
      <c r="BO187" t="s">
        <v>120</v>
      </c>
      <c r="BP187" t="s">
        <v>117</v>
      </c>
      <c r="BQ187" t="s">
        <v>120</v>
      </c>
      <c r="BR187" t="s">
        <v>117</v>
      </c>
      <c r="BS187" t="s">
        <v>118</v>
      </c>
      <c r="BT187" t="s">
        <v>137</v>
      </c>
      <c r="BU187" t="s">
        <v>124</v>
      </c>
      <c r="BV187" t="s">
        <v>115</v>
      </c>
      <c r="BW187" t="s">
        <v>115</v>
      </c>
      <c r="BX187" t="s">
        <v>120</v>
      </c>
      <c r="BY187" t="s">
        <v>121</v>
      </c>
      <c r="BZ187" t="s">
        <v>118</v>
      </c>
      <c r="CA187" t="s">
        <v>117</v>
      </c>
      <c r="CB187" t="s">
        <v>118</v>
      </c>
      <c r="CC187" t="s">
        <v>120</v>
      </c>
      <c r="CD187" t="s">
        <v>115</v>
      </c>
      <c r="CE187" t="s">
        <v>117</v>
      </c>
      <c r="CF187" t="s">
        <v>118</v>
      </c>
      <c r="CG187" t="s">
        <v>118</v>
      </c>
      <c r="CH187" t="s">
        <v>116</v>
      </c>
      <c r="CI187" t="s">
        <v>117</v>
      </c>
      <c r="CJ187" t="s">
        <v>115</v>
      </c>
      <c r="CK187" t="s">
        <v>115</v>
      </c>
      <c r="CL187" t="s">
        <v>121</v>
      </c>
      <c r="CM187" t="s">
        <v>117</v>
      </c>
      <c r="CN187" t="s">
        <v>118</v>
      </c>
      <c r="CO187" t="s">
        <v>117</v>
      </c>
      <c r="CP187" t="s">
        <v>121</v>
      </c>
      <c r="CQ187" t="s">
        <v>117</v>
      </c>
      <c r="CR187" t="s">
        <v>118</v>
      </c>
      <c r="CS187" t="s">
        <v>117</v>
      </c>
      <c r="CT187" t="s">
        <v>121</v>
      </c>
      <c r="CU187" t="s">
        <v>117</v>
      </c>
      <c r="CV187" t="s">
        <v>118</v>
      </c>
      <c r="CW187" t="s">
        <v>117</v>
      </c>
      <c r="CX187" t="s">
        <v>120</v>
      </c>
      <c r="CY187" t="s">
        <v>118</v>
      </c>
      <c r="CZ187" t="s">
        <v>118</v>
      </c>
      <c r="DA187" t="s">
        <v>118</v>
      </c>
      <c r="DB187" t="s">
        <v>118</v>
      </c>
      <c r="DC187" t="s">
        <v>123</v>
      </c>
      <c r="DD187" t="s">
        <v>123</v>
      </c>
      <c r="DE187" t="s">
        <v>123</v>
      </c>
      <c r="DF187" t="s">
        <v>118</v>
      </c>
      <c r="DG187" t="s">
        <v>118</v>
      </c>
      <c r="DH187" t="s">
        <v>118</v>
      </c>
      <c r="DI187" t="s">
        <v>119</v>
      </c>
      <c r="DJ187" t="s">
        <v>119</v>
      </c>
    </row>
    <row r="188" spans="2:114" x14ac:dyDescent="0.25">
      <c r="B188">
        <v>2011</v>
      </c>
      <c r="C188" t="s">
        <v>234</v>
      </c>
      <c r="D188" t="e" vm="119">
        <v>#VALUE!</v>
      </c>
      <c r="E188" t="str" cm="1">
        <f t="array" ref="E188">_FV(PEFA2011raw[[#This Row],[Country-abb]],"Abbreviation")</f>
        <v>TT</v>
      </c>
      <c r="F188" t="str">
        <f>_xlfn.XLOOKUP(PEFA2011raw[[#This Row],[ISO-2]],'Code'!$B$2:$B$250,'Code'!$C$2:$C$250,"",0)</f>
        <v>TTO</v>
      </c>
      <c r="G188">
        <v>2008</v>
      </c>
      <c r="H188" t="s">
        <v>120</v>
      </c>
      <c r="I188" t="s">
        <v>120</v>
      </c>
      <c r="J188" t="s">
        <v>117</v>
      </c>
      <c r="K188" t="s">
        <v>117</v>
      </c>
      <c r="L188" t="s">
        <v>137</v>
      </c>
      <c r="M188" t="s">
        <v>115</v>
      </c>
      <c r="N188" t="s">
        <v>115</v>
      </c>
      <c r="O188" t="s">
        <v>124</v>
      </c>
      <c r="P188" t="s">
        <v>115</v>
      </c>
      <c r="Q188" t="s">
        <v>120</v>
      </c>
      <c r="R188" t="s">
        <v>117</v>
      </c>
      <c r="S188" t="s">
        <v>117</v>
      </c>
      <c r="T188" t="s">
        <v>120</v>
      </c>
      <c r="U188" t="s">
        <v>120</v>
      </c>
      <c r="V188" t="s">
        <v>115</v>
      </c>
      <c r="W188" t="s">
        <v>115</v>
      </c>
      <c r="X188" t="s">
        <v>115</v>
      </c>
      <c r="Y188" t="s">
        <v>124</v>
      </c>
      <c r="Z188" t="s">
        <v>115</v>
      </c>
      <c r="AA188" t="s">
        <v>117</v>
      </c>
      <c r="AB188" t="s">
        <v>115</v>
      </c>
      <c r="AC188" t="s">
        <v>115</v>
      </c>
      <c r="AD188" t="s">
        <v>115</v>
      </c>
      <c r="AE188" t="s">
        <v>115</v>
      </c>
      <c r="AF188" t="s">
        <v>120</v>
      </c>
      <c r="AG188" t="s">
        <v>120</v>
      </c>
      <c r="AH188" t="s">
        <v>116</v>
      </c>
      <c r="AI188" t="s">
        <v>115</v>
      </c>
      <c r="AJ188" t="s">
        <v>118</v>
      </c>
      <c r="AK188" t="s">
        <v>117</v>
      </c>
      <c r="AL188" t="s">
        <v>116</v>
      </c>
      <c r="AM188" t="s">
        <v>117</v>
      </c>
      <c r="AN188" t="s">
        <v>115</v>
      </c>
      <c r="AO188" t="s">
        <v>118</v>
      </c>
      <c r="AP188" t="s">
        <v>120</v>
      </c>
      <c r="AQ188" t="s">
        <v>124</v>
      </c>
      <c r="AR188" t="s">
        <v>117</v>
      </c>
      <c r="AS188" t="s">
        <v>115</v>
      </c>
      <c r="AT188" t="s">
        <v>115</v>
      </c>
      <c r="AU188" t="s">
        <v>124</v>
      </c>
      <c r="AV188" t="s">
        <v>120</v>
      </c>
      <c r="AW188" t="s">
        <v>120</v>
      </c>
      <c r="AX188" t="s">
        <v>115</v>
      </c>
      <c r="AY188" t="s">
        <v>121</v>
      </c>
      <c r="AZ188" t="s">
        <v>118</v>
      </c>
      <c r="BA188" t="s">
        <v>115</v>
      </c>
      <c r="BB188" t="s">
        <v>118</v>
      </c>
      <c r="BC188" t="s">
        <v>124</v>
      </c>
      <c r="BD188" t="s">
        <v>120</v>
      </c>
      <c r="BE188" t="s">
        <v>115</v>
      </c>
      <c r="BF188" t="s">
        <v>115</v>
      </c>
      <c r="BG188" t="s">
        <v>115</v>
      </c>
      <c r="BH188" t="s">
        <v>115</v>
      </c>
      <c r="BI188" t="s">
        <v>115</v>
      </c>
      <c r="BJ188" t="s">
        <v>115</v>
      </c>
      <c r="BK188" t="s">
        <v>116</v>
      </c>
      <c r="BL188" t="s">
        <v>115</v>
      </c>
      <c r="BM188" t="s">
        <v>120</v>
      </c>
      <c r="BN188" t="s">
        <v>115</v>
      </c>
      <c r="BO188" t="s">
        <v>117</v>
      </c>
      <c r="BP188" t="s">
        <v>121</v>
      </c>
      <c r="BQ188" t="s">
        <v>118</v>
      </c>
      <c r="BR188" t="s">
        <v>120</v>
      </c>
      <c r="BS188" t="s">
        <v>118</v>
      </c>
      <c r="BT188" t="s">
        <v>137</v>
      </c>
      <c r="BU188" t="s">
        <v>116</v>
      </c>
      <c r="BV188" t="s">
        <v>120</v>
      </c>
      <c r="BW188" t="s">
        <v>117</v>
      </c>
      <c r="BX188" t="s">
        <v>120</v>
      </c>
      <c r="BY188" t="s">
        <v>117</v>
      </c>
      <c r="BZ188" t="s">
        <v>117</v>
      </c>
      <c r="CA188" t="s">
        <v>117</v>
      </c>
      <c r="CB188" t="s">
        <v>117</v>
      </c>
      <c r="CC188" t="s">
        <v>120</v>
      </c>
      <c r="CD188" t="s">
        <v>117</v>
      </c>
      <c r="CE188" t="s">
        <v>115</v>
      </c>
      <c r="CF188" t="s">
        <v>118</v>
      </c>
      <c r="CG188" t="s">
        <v>118</v>
      </c>
      <c r="CH188" t="s">
        <v>115</v>
      </c>
      <c r="CI188" t="s">
        <v>115</v>
      </c>
      <c r="CJ188" t="s">
        <v>115</v>
      </c>
      <c r="CK188" t="s">
        <v>115</v>
      </c>
      <c r="CL188" t="s">
        <v>116</v>
      </c>
      <c r="CM188" t="s">
        <v>120</v>
      </c>
      <c r="CN188" t="s">
        <v>115</v>
      </c>
      <c r="CO188" t="s">
        <v>117</v>
      </c>
      <c r="CP188" t="s">
        <v>120</v>
      </c>
      <c r="CQ188" t="s">
        <v>120</v>
      </c>
      <c r="CR188" t="s">
        <v>120</v>
      </c>
      <c r="CS188" t="s">
        <v>120</v>
      </c>
      <c r="CT188" t="s">
        <v>121</v>
      </c>
      <c r="CU188" t="s">
        <v>118</v>
      </c>
      <c r="CV188" t="s">
        <v>118</v>
      </c>
      <c r="CW188" t="s">
        <v>117</v>
      </c>
      <c r="CX188" t="s">
        <v>115</v>
      </c>
      <c r="CY188" t="s">
        <v>121</v>
      </c>
      <c r="CZ188" t="s">
        <v>118</v>
      </c>
      <c r="DA188" t="s">
        <v>117</v>
      </c>
      <c r="DB188" t="s">
        <v>117</v>
      </c>
      <c r="DC188" t="s">
        <v>123</v>
      </c>
      <c r="DD188" t="s">
        <v>123</v>
      </c>
      <c r="DE188" t="s">
        <v>123</v>
      </c>
      <c r="DF188" t="s">
        <v>118</v>
      </c>
      <c r="DG188" t="s">
        <v>118</v>
      </c>
      <c r="DH188" t="s">
        <v>118</v>
      </c>
      <c r="DI188" t="s">
        <v>118</v>
      </c>
      <c r="DJ188" t="s">
        <v>118</v>
      </c>
    </row>
    <row r="189" spans="2:114" x14ac:dyDescent="0.25">
      <c r="B189">
        <v>2011</v>
      </c>
      <c r="C189" t="s">
        <v>220</v>
      </c>
      <c r="D189" t="e" vm="120">
        <v>#VALUE!</v>
      </c>
      <c r="E189" t="str" cm="1">
        <f t="array" ref="E189">_FV(PEFA2011raw[[#This Row],[Country-abb]],"Abbreviation")</f>
        <v>TN</v>
      </c>
      <c r="F189" t="str">
        <f>_xlfn.XLOOKUP(PEFA2011raw[[#This Row],[ISO-2]],'Code'!$B$2:$B$250,'Code'!$C$2:$C$250,"",0)</f>
        <v>TUN</v>
      </c>
      <c r="G189">
        <v>2010</v>
      </c>
      <c r="H189" t="s">
        <v>120</v>
      </c>
      <c r="I189" t="s">
        <v>120</v>
      </c>
      <c r="J189" t="s">
        <v>117</v>
      </c>
      <c r="K189" t="s">
        <v>117</v>
      </c>
      <c r="L189" t="s">
        <v>137</v>
      </c>
      <c r="M189" t="s">
        <v>115</v>
      </c>
      <c r="N189" t="s">
        <v>115</v>
      </c>
      <c r="O189" t="s">
        <v>115</v>
      </c>
      <c r="P189" t="s">
        <v>115</v>
      </c>
      <c r="Q189" t="s">
        <v>115</v>
      </c>
      <c r="R189" t="s">
        <v>117</v>
      </c>
      <c r="S189" t="s">
        <v>117</v>
      </c>
      <c r="T189" t="s">
        <v>115</v>
      </c>
      <c r="U189" t="s">
        <v>115</v>
      </c>
      <c r="V189" t="s">
        <v>115</v>
      </c>
      <c r="W189" t="s">
        <v>115</v>
      </c>
      <c r="X189" t="s">
        <v>115</v>
      </c>
      <c r="Y189" t="s">
        <v>120</v>
      </c>
      <c r="Z189" t="s">
        <v>115</v>
      </c>
      <c r="AA189" t="s">
        <v>120</v>
      </c>
      <c r="AB189" t="s">
        <v>118</v>
      </c>
      <c r="AC189" t="s">
        <v>124</v>
      </c>
      <c r="AD189" t="s">
        <v>120</v>
      </c>
      <c r="AE189" t="s">
        <v>115</v>
      </c>
      <c r="AF189" t="s">
        <v>120</v>
      </c>
      <c r="AG189" t="s">
        <v>120</v>
      </c>
      <c r="AH189" t="s">
        <v>120</v>
      </c>
      <c r="AI189" t="s">
        <v>115</v>
      </c>
      <c r="AJ189" t="s">
        <v>118</v>
      </c>
      <c r="AK189" t="s">
        <v>115</v>
      </c>
      <c r="AL189" t="s">
        <v>116</v>
      </c>
      <c r="AM189" t="s">
        <v>118</v>
      </c>
      <c r="AN189" t="s">
        <v>115</v>
      </c>
      <c r="AO189" t="s">
        <v>117</v>
      </c>
      <c r="AP189" t="s">
        <v>120</v>
      </c>
      <c r="AQ189" t="s">
        <v>120</v>
      </c>
      <c r="AR189" t="s">
        <v>120</v>
      </c>
      <c r="AS189" t="s">
        <v>120</v>
      </c>
      <c r="AT189" t="s">
        <v>120</v>
      </c>
      <c r="AU189" t="s">
        <v>124</v>
      </c>
      <c r="AV189" t="s">
        <v>120</v>
      </c>
      <c r="AW189" t="s">
        <v>120</v>
      </c>
      <c r="AX189" t="s">
        <v>115</v>
      </c>
      <c r="AY189" t="s">
        <v>115</v>
      </c>
      <c r="AZ189" t="s">
        <v>115</v>
      </c>
      <c r="BA189" t="s">
        <v>115</v>
      </c>
      <c r="BB189" t="s">
        <v>115</v>
      </c>
      <c r="BC189" t="s">
        <v>116</v>
      </c>
      <c r="BD189" t="s">
        <v>120</v>
      </c>
      <c r="BE189" t="s">
        <v>117</v>
      </c>
      <c r="BF189" t="s">
        <v>115</v>
      </c>
      <c r="BG189" t="s">
        <v>115</v>
      </c>
      <c r="BH189" t="s">
        <v>115</v>
      </c>
      <c r="BI189" t="s">
        <v>115</v>
      </c>
      <c r="BJ189" t="s">
        <v>115</v>
      </c>
      <c r="BK189" t="s">
        <v>124</v>
      </c>
      <c r="BL189" t="s">
        <v>120</v>
      </c>
      <c r="BM189" t="s">
        <v>115</v>
      </c>
      <c r="BN189" t="s">
        <v>115</v>
      </c>
      <c r="BO189" t="s">
        <v>120</v>
      </c>
      <c r="BP189" t="s">
        <v>120</v>
      </c>
      <c r="BQ189" t="s">
        <v>117</v>
      </c>
      <c r="BR189" t="s">
        <v>115</v>
      </c>
      <c r="BS189" t="s">
        <v>117</v>
      </c>
      <c r="BT189" t="s">
        <v>137</v>
      </c>
      <c r="BU189" t="s">
        <v>124</v>
      </c>
      <c r="BV189" t="s">
        <v>115</v>
      </c>
      <c r="BW189" t="s">
        <v>120</v>
      </c>
      <c r="BX189" t="s">
        <v>115</v>
      </c>
      <c r="BY189" t="s">
        <v>120</v>
      </c>
      <c r="BZ189" t="s">
        <v>120</v>
      </c>
      <c r="CA189" t="s">
        <v>120</v>
      </c>
      <c r="CB189" t="s">
        <v>120</v>
      </c>
      <c r="CC189" t="s">
        <v>124</v>
      </c>
      <c r="CD189" t="s">
        <v>115</v>
      </c>
      <c r="CE189" t="s">
        <v>120</v>
      </c>
      <c r="CF189" t="s">
        <v>120</v>
      </c>
      <c r="CG189" t="s">
        <v>120</v>
      </c>
      <c r="CH189" t="s">
        <v>124</v>
      </c>
      <c r="CI189" t="s">
        <v>115</v>
      </c>
      <c r="CJ189" t="s">
        <v>120</v>
      </c>
      <c r="CK189" t="s">
        <v>115</v>
      </c>
      <c r="CL189" t="s">
        <v>116</v>
      </c>
      <c r="CM189" t="s">
        <v>117</v>
      </c>
      <c r="CN189" t="s">
        <v>117</v>
      </c>
      <c r="CO189" t="s">
        <v>120</v>
      </c>
      <c r="CP189" t="s">
        <v>121</v>
      </c>
      <c r="CQ189" t="s">
        <v>118</v>
      </c>
      <c r="CR189" t="s">
        <v>115</v>
      </c>
      <c r="CS189" t="s">
        <v>115</v>
      </c>
      <c r="CT189" t="s">
        <v>115</v>
      </c>
      <c r="CU189" t="s">
        <v>115</v>
      </c>
      <c r="CV189" t="s">
        <v>115</v>
      </c>
      <c r="CW189" t="s">
        <v>115</v>
      </c>
      <c r="CX189" t="s">
        <v>115</v>
      </c>
      <c r="CY189" t="s">
        <v>117</v>
      </c>
      <c r="CZ189" t="s">
        <v>117</v>
      </c>
      <c r="DA189" t="s">
        <v>117</v>
      </c>
      <c r="DB189" t="s">
        <v>117</v>
      </c>
      <c r="DC189" t="s">
        <v>121</v>
      </c>
      <c r="DD189" t="s">
        <v>120</v>
      </c>
      <c r="DE189" t="s">
        <v>118</v>
      </c>
      <c r="DF189" t="s">
        <v>120</v>
      </c>
      <c r="DG189" t="s">
        <v>120</v>
      </c>
      <c r="DH189" t="s">
        <v>120</v>
      </c>
      <c r="DI189" t="s">
        <v>117</v>
      </c>
      <c r="DJ189" t="s">
        <v>117</v>
      </c>
    </row>
    <row r="190" spans="2:114" x14ac:dyDescent="0.25">
      <c r="B190">
        <v>2011</v>
      </c>
      <c r="C190" t="s">
        <v>201</v>
      </c>
      <c r="D190" t="e" vm="121">
        <v>#VALUE!</v>
      </c>
      <c r="E190" t="str" cm="1">
        <f t="array" ref="E190">_FV(PEFA2011raw[[#This Row],[Country-abb]],"Abbreviation")</f>
        <v>TC</v>
      </c>
      <c r="F190" t="str">
        <f>_xlfn.XLOOKUP(PEFA2011raw[[#This Row],[ISO-2]],'Code'!$B$2:$B$250,'Code'!$C$2:$C$250,"",0)</f>
        <v>TCA</v>
      </c>
      <c r="G190">
        <v>2012</v>
      </c>
      <c r="H190" t="s">
        <v>117</v>
      </c>
      <c r="I190" t="s">
        <v>117</v>
      </c>
      <c r="J190" t="s">
        <v>118</v>
      </c>
      <c r="K190" t="s">
        <v>118</v>
      </c>
      <c r="L190" t="s">
        <v>119</v>
      </c>
      <c r="M190" t="s">
        <v>118</v>
      </c>
      <c r="N190" t="s">
        <v>118</v>
      </c>
      <c r="O190" t="s">
        <v>120</v>
      </c>
      <c r="P190" t="s">
        <v>120</v>
      </c>
      <c r="Q190" t="s">
        <v>120</v>
      </c>
      <c r="R190" t="s">
        <v>117</v>
      </c>
      <c r="S190" t="s">
        <v>117</v>
      </c>
      <c r="T190" t="s">
        <v>117</v>
      </c>
      <c r="U190" t="s">
        <v>117</v>
      </c>
      <c r="V190" t="s">
        <v>121</v>
      </c>
      <c r="W190" t="s">
        <v>118</v>
      </c>
      <c r="X190" t="s">
        <v>115</v>
      </c>
      <c r="Y190" t="s">
        <v>123</v>
      </c>
      <c r="Z190" t="s">
        <v>123</v>
      </c>
      <c r="AA190" t="s">
        <v>123</v>
      </c>
      <c r="AB190" t="s">
        <v>123</v>
      </c>
      <c r="AC190" t="s">
        <v>118</v>
      </c>
      <c r="AD190" t="s">
        <v>118</v>
      </c>
      <c r="AE190" t="s">
        <v>123</v>
      </c>
      <c r="AF190" t="s">
        <v>118</v>
      </c>
      <c r="AG190" t="s">
        <v>118</v>
      </c>
      <c r="AH190" t="s">
        <v>121</v>
      </c>
      <c r="AI190" t="s">
        <v>117</v>
      </c>
      <c r="AJ190" t="s">
        <v>118</v>
      </c>
      <c r="AK190" t="s">
        <v>117</v>
      </c>
      <c r="AL190" t="s">
        <v>121</v>
      </c>
      <c r="AM190" t="s">
        <v>118</v>
      </c>
      <c r="AN190" t="s">
        <v>120</v>
      </c>
      <c r="AO190" t="s">
        <v>118</v>
      </c>
      <c r="AP190" t="s">
        <v>118</v>
      </c>
      <c r="AQ190" t="s">
        <v>117</v>
      </c>
      <c r="AR190" t="s">
        <v>117</v>
      </c>
      <c r="AS190" t="s">
        <v>117</v>
      </c>
      <c r="AT190" t="s">
        <v>117</v>
      </c>
      <c r="AU190" t="s">
        <v>121</v>
      </c>
      <c r="AV190" t="s">
        <v>118</v>
      </c>
      <c r="AW190" t="s">
        <v>117</v>
      </c>
      <c r="AX190" t="s">
        <v>117</v>
      </c>
      <c r="AY190" t="s">
        <v>116</v>
      </c>
      <c r="AZ190" t="s">
        <v>117</v>
      </c>
      <c r="BA190" t="s">
        <v>120</v>
      </c>
      <c r="BB190" t="s">
        <v>117</v>
      </c>
      <c r="BC190" t="s">
        <v>116</v>
      </c>
      <c r="BD190" t="s">
        <v>120</v>
      </c>
      <c r="BE190" t="s">
        <v>117</v>
      </c>
      <c r="BF190" t="s">
        <v>115</v>
      </c>
      <c r="BG190" t="s">
        <v>124</v>
      </c>
      <c r="BH190" t="s">
        <v>120</v>
      </c>
      <c r="BI190" t="s">
        <v>115</v>
      </c>
      <c r="BJ190" t="s">
        <v>120</v>
      </c>
      <c r="BK190" t="s">
        <v>124</v>
      </c>
      <c r="BL190" t="s">
        <v>115</v>
      </c>
      <c r="BM190" t="s">
        <v>115</v>
      </c>
      <c r="BN190" t="s">
        <v>115</v>
      </c>
      <c r="BO190" t="s">
        <v>120</v>
      </c>
      <c r="BP190" t="s">
        <v>116</v>
      </c>
      <c r="BQ190" t="s">
        <v>117</v>
      </c>
      <c r="BR190" t="s">
        <v>115</v>
      </c>
      <c r="BS190" t="s">
        <v>117</v>
      </c>
      <c r="BT190" t="s">
        <v>118</v>
      </c>
      <c r="BU190" t="s">
        <v>124</v>
      </c>
      <c r="BV190" t="s">
        <v>115</v>
      </c>
      <c r="BW190" t="s">
        <v>120</v>
      </c>
      <c r="BX190" t="s">
        <v>120</v>
      </c>
      <c r="BY190" t="s">
        <v>118</v>
      </c>
      <c r="BZ190" t="s">
        <v>118</v>
      </c>
      <c r="CA190" t="s">
        <v>123</v>
      </c>
      <c r="CB190" t="s">
        <v>123</v>
      </c>
      <c r="CC190" t="s">
        <v>116</v>
      </c>
      <c r="CD190" t="s">
        <v>120</v>
      </c>
      <c r="CE190" t="s">
        <v>117</v>
      </c>
      <c r="CF190" t="s">
        <v>120</v>
      </c>
      <c r="CG190" t="s">
        <v>120</v>
      </c>
      <c r="CH190" t="s">
        <v>124</v>
      </c>
      <c r="CI190" t="s">
        <v>115</v>
      </c>
      <c r="CJ190" t="s">
        <v>115</v>
      </c>
      <c r="CK190" t="s">
        <v>120</v>
      </c>
      <c r="CL190" t="s">
        <v>121</v>
      </c>
      <c r="CM190" t="s">
        <v>118</v>
      </c>
      <c r="CN190" t="s">
        <v>118</v>
      </c>
      <c r="CO190" t="s">
        <v>117</v>
      </c>
      <c r="CP190" t="s">
        <v>124</v>
      </c>
      <c r="CQ190" t="s">
        <v>120</v>
      </c>
      <c r="CR190" t="s">
        <v>115</v>
      </c>
      <c r="CS190" t="s">
        <v>120</v>
      </c>
      <c r="CT190" t="s">
        <v>118</v>
      </c>
      <c r="CU190" t="s">
        <v>118</v>
      </c>
      <c r="CV190" t="s">
        <v>123</v>
      </c>
      <c r="CW190" t="s">
        <v>123</v>
      </c>
      <c r="CX190" t="s">
        <v>118</v>
      </c>
      <c r="CY190" t="s">
        <v>118</v>
      </c>
      <c r="CZ190" t="s">
        <v>118</v>
      </c>
      <c r="DA190" t="s">
        <v>123</v>
      </c>
      <c r="DB190" t="s">
        <v>123</v>
      </c>
      <c r="DC190" t="s">
        <v>118</v>
      </c>
      <c r="DD190" t="s">
        <v>118</v>
      </c>
      <c r="DE190" t="s">
        <v>118</v>
      </c>
      <c r="DF190" t="s">
        <v>121</v>
      </c>
      <c r="DG190" t="s">
        <v>118</v>
      </c>
      <c r="DH190" t="s">
        <v>115</v>
      </c>
      <c r="DI190" t="s">
        <v>120</v>
      </c>
      <c r="DJ190" t="s">
        <v>120</v>
      </c>
    </row>
    <row r="191" spans="2:114" x14ac:dyDescent="0.25">
      <c r="B191">
        <v>2011</v>
      </c>
      <c r="C191" t="s">
        <v>197</v>
      </c>
      <c r="D191" t="e" vm="122">
        <v>#VALUE!</v>
      </c>
      <c r="E191" t="str" cm="1">
        <f t="array" ref="E191">_FV(PEFA2011raw[[#This Row],[Country-abb]],"Abbreviation")</f>
        <v>TV</v>
      </c>
      <c r="F191" t="str">
        <f>_xlfn.XLOOKUP(PEFA2011raw[[#This Row],[ISO-2]],'Code'!$B$2:$B$250,'Code'!$C$2:$C$250,"",0)</f>
        <v>TUV</v>
      </c>
      <c r="G191">
        <v>2011</v>
      </c>
      <c r="H191" t="s">
        <v>115</v>
      </c>
      <c r="I191" t="s">
        <v>115</v>
      </c>
      <c r="J191" t="s">
        <v>116</v>
      </c>
      <c r="K191" t="s">
        <v>117</v>
      </c>
      <c r="L191" t="s">
        <v>115</v>
      </c>
      <c r="M191" t="s">
        <v>117</v>
      </c>
      <c r="N191" t="s">
        <v>117</v>
      </c>
      <c r="O191" t="s">
        <v>121</v>
      </c>
      <c r="P191" t="s">
        <v>115</v>
      </c>
      <c r="Q191" t="s">
        <v>118</v>
      </c>
      <c r="R191" t="s">
        <v>115</v>
      </c>
      <c r="S191" t="s">
        <v>115</v>
      </c>
      <c r="T191" t="s">
        <v>117</v>
      </c>
      <c r="U191" t="s">
        <v>117</v>
      </c>
      <c r="V191" t="s">
        <v>121</v>
      </c>
      <c r="W191" t="s">
        <v>115</v>
      </c>
      <c r="X191" t="s">
        <v>118</v>
      </c>
      <c r="Y191" t="s">
        <v>120</v>
      </c>
      <c r="Z191" t="s">
        <v>115</v>
      </c>
      <c r="AA191" t="s">
        <v>115</v>
      </c>
      <c r="AB191" t="s">
        <v>118</v>
      </c>
      <c r="AC191" t="s">
        <v>121</v>
      </c>
      <c r="AD191" t="s">
        <v>117</v>
      </c>
      <c r="AE191" t="s">
        <v>118</v>
      </c>
      <c r="AF191" t="s">
        <v>117</v>
      </c>
      <c r="AG191" t="s">
        <v>117</v>
      </c>
      <c r="AH191" t="s">
        <v>120</v>
      </c>
      <c r="AI191" t="s">
        <v>120</v>
      </c>
      <c r="AJ191" t="s">
        <v>120</v>
      </c>
      <c r="AK191" t="s">
        <v>117</v>
      </c>
      <c r="AL191" t="s">
        <v>116</v>
      </c>
      <c r="AM191" t="s">
        <v>120</v>
      </c>
      <c r="AN191" t="s">
        <v>115</v>
      </c>
      <c r="AO191" t="s">
        <v>118</v>
      </c>
      <c r="AP191" t="s">
        <v>118</v>
      </c>
      <c r="AQ191" t="s">
        <v>116</v>
      </c>
      <c r="AR191" t="s">
        <v>120</v>
      </c>
      <c r="AS191" t="s">
        <v>120</v>
      </c>
      <c r="AT191" t="s">
        <v>118</v>
      </c>
      <c r="AU191" t="s">
        <v>121</v>
      </c>
      <c r="AV191" t="s">
        <v>120</v>
      </c>
      <c r="AW191" t="s">
        <v>118</v>
      </c>
      <c r="AX191" t="s">
        <v>118</v>
      </c>
      <c r="AY191" t="s">
        <v>121</v>
      </c>
      <c r="AZ191" t="s">
        <v>118</v>
      </c>
      <c r="BA191" t="s">
        <v>120</v>
      </c>
      <c r="BB191" t="s">
        <v>118</v>
      </c>
      <c r="BC191" t="s">
        <v>116</v>
      </c>
      <c r="BD191" t="s">
        <v>120</v>
      </c>
      <c r="BE191" t="s">
        <v>115</v>
      </c>
      <c r="BF191" t="s">
        <v>117</v>
      </c>
      <c r="BG191" t="s">
        <v>121</v>
      </c>
      <c r="BH191" t="s">
        <v>117</v>
      </c>
      <c r="BI191" t="s">
        <v>117</v>
      </c>
      <c r="BJ191" t="s">
        <v>118</v>
      </c>
      <c r="BK191" t="s">
        <v>121</v>
      </c>
      <c r="BL191" t="s">
        <v>118</v>
      </c>
      <c r="BM191" t="s">
        <v>120</v>
      </c>
      <c r="BN191" t="s">
        <v>120</v>
      </c>
      <c r="BO191" t="s">
        <v>117</v>
      </c>
      <c r="BP191" t="s">
        <v>118</v>
      </c>
      <c r="BQ191" t="s">
        <v>118</v>
      </c>
      <c r="BR191" t="s">
        <v>118</v>
      </c>
      <c r="BS191" t="s">
        <v>118</v>
      </c>
      <c r="BT191" t="s">
        <v>118</v>
      </c>
      <c r="BU191" t="s">
        <v>121</v>
      </c>
      <c r="BV191" t="s">
        <v>118</v>
      </c>
      <c r="BW191" t="s">
        <v>117</v>
      </c>
      <c r="BX191" t="s">
        <v>117</v>
      </c>
      <c r="BY191" t="s">
        <v>118</v>
      </c>
      <c r="BZ191" t="s">
        <v>118</v>
      </c>
      <c r="CA191" t="s">
        <v>118</v>
      </c>
      <c r="CB191" t="s">
        <v>118</v>
      </c>
      <c r="CC191" t="s">
        <v>117</v>
      </c>
      <c r="CD191" t="s">
        <v>120</v>
      </c>
      <c r="CE191" t="s">
        <v>118</v>
      </c>
      <c r="CF191" t="s">
        <v>117</v>
      </c>
      <c r="CG191" t="s">
        <v>117</v>
      </c>
      <c r="CH191" t="s">
        <v>118</v>
      </c>
      <c r="CI191" t="s">
        <v>118</v>
      </c>
      <c r="CJ191" t="s">
        <v>118</v>
      </c>
      <c r="CK191" t="s">
        <v>118</v>
      </c>
      <c r="CL191" t="s">
        <v>121</v>
      </c>
      <c r="CM191" t="s">
        <v>117</v>
      </c>
      <c r="CN191" t="s">
        <v>120</v>
      </c>
      <c r="CO191" t="s">
        <v>118</v>
      </c>
      <c r="CP191" t="s">
        <v>124</v>
      </c>
      <c r="CQ191" t="s">
        <v>115</v>
      </c>
      <c r="CR191" t="s">
        <v>115</v>
      </c>
      <c r="CS191" t="s">
        <v>120</v>
      </c>
      <c r="CT191" t="s">
        <v>116</v>
      </c>
      <c r="CU191" t="s">
        <v>117</v>
      </c>
      <c r="CV191" t="s">
        <v>120</v>
      </c>
      <c r="CW191" t="s">
        <v>117</v>
      </c>
      <c r="CX191" t="s">
        <v>117</v>
      </c>
      <c r="CY191" t="s">
        <v>120</v>
      </c>
      <c r="CZ191" t="s">
        <v>120</v>
      </c>
      <c r="DA191" t="s">
        <v>120</v>
      </c>
      <c r="DB191" t="s">
        <v>120</v>
      </c>
      <c r="DC191" t="s">
        <v>115</v>
      </c>
      <c r="DD191" t="s">
        <v>115</v>
      </c>
      <c r="DE191" t="s">
        <v>115</v>
      </c>
      <c r="DF191" t="s">
        <v>118</v>
      </c>
      <c r="DG191" t="s">
        <v>118</v>
      </c>
      <c r="DH191" t="s">
        <v>118</v>
      </c>
      <c r="DI191" t="s">
        <v>118</v>
      </c>
      <c r="DJ191" t="s">
        <v>118</v>
      </c>
    </row>
    <row r="192" spans="2:114" x14ac:dyDescent="0.25">
      <c r="B192">
        <v>2011</v>
      </c>
      <c r="C192" t="s">
        <v>192</v>
      </c>
      <c r="D192" t="e" vm="49">
        <v>#VALUE!</v>
      </c>
      <c r="E192" t="str" cm="1">
        <f t="array" ref="E192">_FV(PEFA2011raw[[#This Row],[Country-abb]],"Abbreviation")</f>
        <v>UG</v>
      </c>
      <c r="F192" t="str">
        <f>_xlfn.XLOOKUP(PEFA2011raw[[#This Row],[ISO-2]],'Code'!$B$2:$B$250,'Code'!$C$2:$C$250,"",0)</f>
        <v>UGA</v>
      </c>
      <c r="G192">
        <v>2012</v>
      </c>
      <c r="H192" t="s">
        <v>117</v>
      </c>
      <c r="I192" t="s">
        <v>117</v>
      </c>
      <c r="J192" t="s">
        <v>121</v>
      </c>
      <c r="K192" t="s">
        <v>118</v>
      </c>
      <c r="L192" t="s">
        <v>115</v>
      </c>
      <c r="M192" t="s">
        <v>118</v>
      </c>
      <c r="N192" t="s">
        <v>118</v>
      </c>
      <c r="O192" t="s">
        <v>116</v>
      </c>
      <c r="P192" t="s">
        <v>117</v>
      </c>
      <c r="Q192" t="s">
        <v>120</v>
      </c>
      <c r="R192" t="s">
        <v>115</v>
      </c>
      <c r="S192" t="s">
        <v>115</v>
      </c>
      <c r="T192" t="s">
        <v>115</v>
      </c>
      <c r="U192" t="s">
        <v>115</v>
      </c>
      <c r="V192" t="s">
        <v>121</v>
      </c>
      <c r="W192" t="s">
        <v>120</v>
      </c>
      <c r="X192" t="s">
        <v>118</v>
      </c>
      <c r="Y192" t="s">
        <v>121</v>
      </c>
      <c r="Z192" t="s">
        <v>118</v>
      </c>
      <c r="AA192" t="s">
        <v>117</v>
      </c>
      <c r="AB192" t="s">
        <v>117</v>
      </c>
      <c r="AC192" t="s">
        <v>117</v>
      </c>
      <c r="AD192" t="s">
        <v>117</v>
      </c>
      <c r="AE192" t="s">
        <v>117</v>
      </c>
      <c r="AF192" t="s">
        <v>120</v>
      </c>
      <c r="AG192" t="s">
        <v>120</v>
      </c>
      <c r="AH192" t="s">
        <v>116</v>
      </c>
      <c r="AI192" t="s">
        <v>117</v>
      </c>
      <c r="AJ192" t="s">
        <v>115</v>
      </c>
      <c r="AK192" t="s">
        <v>118</v>
      </c>
      <c r="AL192" t="s">
        <v>116</v>
      </c>
      <c r="AM192" t="s">
        <v>117</v>
      </c>
      <c r="AN192" t="s">
        <v>115</v>
      </c>
      <c r="AO192" t="s">
        <v>117</v>
      </c>
      <c r="AP192" t="s">
        <v>117</v>
      </c>
      <c r="AQ192" t="s">
        <v>115</v>
      </c>
      <c r="AR192" t="s">
        <v>120</v>
      </c>
      <c r="AS192" t="s">
        <v>115</v>
      </c>
      <c r="AT192" t="s">
        <v>115</v>
      </c>
      <c r="AU192" t="s">
        <v>120</v>
      </c>
      <c r="AV192" t="s">
        <v>117</v>
      </c>
      <c r="AW192" t="s">
        <v>115</v>
      </c>
      <c r="AX192" t="s">
        <v>117</v>
      </c>
      <c r="AY192" t="s">
        <v>116</v>
      </c>
      <c r="AZ192" t="s">
        <v>117</v>
      </c>
      <c r="BA192" t="s">
        <v>120</v>
      </c>
      <c r="BB192" t="s">
        <v>115</v>
      </c>
      <c r="BC192" t="s">
        <v>116</v>
      </c>
      <c r="BD192" t="s">
        <v>117</v>
      </c>
      <c r="BE192" t="s">
        <v>117</v>
      </c>
      <c r="BF192" t="s">
        <v>120</v>
      </c>
      <c r="BG192" t="s">
        <v>120</v>
      </c>
      <c r="BH192" t="s">
        <v>120</v>
      </c>
      <c r="BI192" t="s">
        <v>120</v>
      </c>
      <c r="BJ192" t="s">
        <v>120</v>
      </c>
      <c r="BK192" t="s">
        <v>121</v>
      </c>
      <c r="BL192" t="s">
        <v>118</v>
      </c>
      <c r="BM192" t="s">
        <v>120</v>
      </c>
      <c r="BN192" t="s">
        <v>117</v>
      </c>
      <c r="BO192" t="s">
        <v>117</v>
      </c>
      <c r="BP192" t="s">
        <v>121</v>
      </c>
      <c r="BQ192" t="s">
        <v>120</v>
      </c>
      <c r="BR192" t="s">
        <v>118</v>
      </c>
      <c r="BS192" t="s">
        <v>117</v>
      </c>
      <c r="BT192" t="s">
        <v>118</v>
      </c>
      <c r="BU192" t="s">
        <v>117</v>
      </c>
      <c r="BV192" t="s">
        <v>117</v>
      </c>
      <c r="BW192" t="s">
        <v>117</v>
      </c>
      <c r="BX192" t="s">
        <v>117</v>
      </c>
      <c r="BY192" t="s">
        <v>116</v>
      </c>
      <c r="BZ192" t="s">
        <v>120</v>
      </c>
      <c r="CA192" t="s">
        <v>115</v>
      </c>
      <c r="CB192" t="s">
        <v>117</v>
      </c>
      <c r="CC192" t="s">
        <v>120</v>
      </c>
      <c r="CD192" t="s">
        <v>115</v>
      </c>
      <c r="CE192" t="s">
        <v>117</v>
      </c>
      <c r="CF192" t="s">
        <v>120</v>
      </c>
      <c r="CG192" t="s">
        <v>120</v>
      </c>
      <c r="CH192" t="s">
        <v>116</v>
      </c>
      <c r="CI192" t="s">
        <v>115</v>
      </c>
      <c r="CJ192" t="s">
        <v>117</v>
      </c>
      <c r="CK192" t="s">
        <v>120</v>
      </c>
      <c r="CL192" t="s">
        <v>116</v>
      </c>
      <c r="CM192" t="s">
        <v>120</v>
      </c>
      <c r="CN192" t="s">
        <v>115</v>
      </c>
      <c r="CO192" t="s">
        <v>117</v>
      </c>
      <c r="CP192" t="s">
        <v>124</v>
      </c>
      <c r="CQ192" t="s">
        <v>115</v>
      </c>
      <c r="CR192" t="s">
        <v>120</v>
      </c>
      <c r="CS192" t="s">
        <v>115</v>
      </c>
      <c r="CT192" t="s">
        <v>116</v>
      </c>
      <c r="CU192" t="s">
        <v>115</v>
      </c>
      <c r="CV192" t="s">
        <v>115</v>
      </c>
      <c r="CW192" t="s">
        <v>115</v>
      </c>
      <c r="CX192" t="s">
        <v>117</v>
      </c>
      <c r="CY192" t="s">
        <v>121</v>
      </c>
      <c r="CZ192" t="s">
        <v>118</v>
      </c>
      <c r="DA192" t="s">
        <v>115</v>
      </c>
      <c r="DB192" t="s">
        <v>120</v>
      </c>
      <c r="DC192" t="s">
        <v>118</v>
      </c>
      <c r="DD192" t="s">
        <v>118</v>
      </c>
      <c r="DE192" t="s">
        <v>118</v>
      </c>
      <c r="DF192" t="s">
        <v>117</v>
      </c>
      <c r="DG192" t="s">
        <v>117</v>
      </c>
      <c r="DH192" t="s">
        <v>117</v>
      </c>
      <c r="DI192" t="s">
        <v>118</v>
      </c>
      <c r="DJ192" t="s">
        <v>118</v>
      </c>
    </row>
    <row r="193" spans="2:114" x14ac:dyDescent="0.25">
      <c r="B193">
        <v>2011</v>
      </c>
      <c r="C193" t="s">
        <v>192</v>
      </c>
      <c r="D193" t="e" vm="49">
        <v>#VALUE!</v>
      </c>
      <c r="E193" t="str" cm="1">
        <f t="array" ref="E193">_FV(PEFA2011raw[[#This Row],[Country-abb]],"Abbreviation")</f>
        <v>UG</v>
      </c>
      <c r="F193" t="str">
        <f>_xlfn.XLOOKUP(PEFA2011raw[[#This Row],[ISO-2]],'Code'!$B$2:$B$250,'Code'!$C$2:$C$250,"",0)</f>
        <v>UGA</v>
      </c>
      <c r="G193">
        <v>2009</v>
      </c>
      <c r="H193" t="s">
        <v>120</v>
      </c>
      <c r="I193" t="s">
        <v>120</v>
      </c>
      <c r="J193" t="s">
        <v>117</v>
      </c>
      <c r="K193" t="s">
        <v>117</v>
      </c>
      <c r="L193" t="s">
        <v>137</v>
      </c>
      <c r="M193" t="s">
        <v>115</v>
      </c>
      <c r="N193" t="s">
        <v>115</v>
      </c>
      <c r="O193" t="s">
        <v>121</v>
      </c>
      <c r="P193" t="s">
        <v>118</v>
      </c>
      <c r="Q193" t="s">
        <v>120</v>
      </c>
      <c r="R193" t="s">
        <v>115</v>
      </c>
      <c r="S193" t="s">
        <v>115</v>
      </c>
      <c r="T193" t="s">
        <v>115</v>
      </c>
      <c r="U193" t="s">
        <v>115</v>
      </c>
      <c r="V193" t="s">
        <v>121</v>
      </c>
      <c r="W193" t="s">
        <v>120</v>
      </c>
      <c r="X193" t="s">
        <v>118</v>
      </c>
      <c r="Y193" t="s">
        <v>121</v>
      </c>
      <c r="Z193" t="s">
        <v>118</v>
      </c>
      <c r="AA193" t="s">
        <v>117</v>
      </c>
      <c r="AB193" t="s">
        <v>118</v>
      </c>
      <c r="AC193" t="s">
        <v>117</v>
      </c>
      <c r="AD193" t="s">
        <v>117</v>
      </c>
      <c r="AE193" t="s">
        <v>117</v>
      </c>
      <c r="AF193" t="s">
        <v>120</v>
      </c>
      <c r="AG193" t="s">
        <v>120</v>
      </c>
      <c r="AH193" t="s">
        <v>116</v>
      </c>
      <c r="AI193" t="s">
        <v>120</v>
      </c>
      <c r="AJ193" t="s">
        <v>120</v>
      </c>
      <c r="AK193" t="s">
        <v>118</v>
      </c>
      <c r="AL193" t="s">
        <v>116</v>
      </c>
      <c r="AM193" t="s">
        <v>117</v>
      </c>
      <c r="AN193" t="s">
        <v>115</v>
      </c>
      <c r="AO193" t="s">
        <v>117</v>
      </c>
      <c r="AP193" t="s">
        <v>117</v>
      </c>
      <c r="AQ193" t="s">
        <v>124</v>
      </c>
      <c r="AR193" t="s">
        <v>120</v>
      </c>
      <c r="AS193" t="s">
        <v>115</v>
      </c>
      <c r="AT193" t="s">
        <v>120</v>
      </c>
      <c r="AU193" t="s">
        <v>120</v>
      </c>
      <c r="AV193" t="s">
        <v>117</v>
      </c>
      <c r="AW193" t="s">
        <v>115</v>
      </c>
      <c r="AX193" t="s">
        <v>117</v>
      </c>
      <c r="AY193" t="s">
        <v>121</v>
      </c>
      <c r="AZ193" t="s">
        <v>119</v>
      </c>
      <c r="BA193" t="s">
        <v>120</v>
      </c>
      <c r="BB193" t="s">
        <v>118</v>
      </c>
      <c r="BC193" t="s">
        <v>116</v>
      </c>
      <c r="BD193" t="s">
        <v>120</v>
      </c>
      <c r="BE193" t="s">
        <v>117</v>
      </c>
      <c r="BF193" t="s">
        <v>120</v>
      </c>
      <c r="BG193" t="s">
        <v>116</v>
      </c>
      <c r="BH193" t="s">
        <v>117</v>
      </c>
      <c r="BI193" t="s">
        <v>117</v>
      </c>
      <c r="BJ193" t="s">
        <v>120</v>
      </c>
      <c r="BK193" t="s">
        <v>121</v>
      </c>
      <c r="BL193" t="s">
        <v>118</v>
      </c>
      <c r="BM193" t="s">
        <v>117</v>
      </c>
      <c r="BN193" t="s">
        <v>117</v>
      </c>
      <c r="BO193" t="s">
        <v>117</v>
      </c>
      <c r="BP193" t="s">
        <v>121</v>
      </c>
      <c r="BQ193" t="s">
        <v>119</v>
      </c>
      <c r="BR193" t="s">
        <v>118</v>
      </c>
      <c r="BS193" t="s">
        <v>117</v>
      </c>
      <c r="BT193" t="s">
        <v>137</v>
      </c>
      <c r="BU193" t="s">
        <v>117</v>
      </c>
      <c r="BV193" t="s">
        <v>117</v>
      </c>
      <c r="BW193" t="s">
        <v>117</v>
      </c>
      <c r="BX193" t="s">
        <v>117</v>
      </c>
      <c r="BY193" t="s">
        <v>116</v>
      </c>
      <c r="BZ193" t="s">
        <v>120</v>
      </c>
      <c r="CA193" t="s">
        <v>120</v>
      </c>
      <c r="CB193" t="s">
        <v>117</v>
      </c>
      <c r="CC193" t="s">
        <v>120</v>
      </c>
      <c r="CD193" t="s">
        <v>120</v>
      </c>
      <c r="CE193" t="s">
        <v>120</v>
      </c>
      <c r="CF193" t="s">
        <v>120</v>
      </c>
      <c r="CG193" t="s">
        <v>120</v>
      </c>
      <c r="CH193" t="s">
        <v>116</v>
      </c>
      <c r="CI193" t="s">
        <v>115</v>
      </c>
      <c r="CJ193" t="s">
        <v>117</v>
      </c>
      <c r="CK193" t="s">
        <v>117</v>
      </c>
      <c r="CL193" t="s">
        <v>116</v>
      </c>
      <c r="CM193" t="s">
        <v>117</v>
      </c>
      <c r="CN193" t="s">
        <v>115</v>
      </c>
      <c r="CO193" t="s">
        <v>117</v>
      </c>
      <c r="CP193" t="s">
        <v>116</v>
      </c>
      <c r="CQ193" t="s">
        <v>115</v>
      </c>
      <c r="CR193" t="s">
        <v>120</v>
      </c>
      <c r="CS193" t="s">
        <v>117</v>
      </c>
      <c r="CT193" t="s">
        <v>116</v>
      </c>
      <c r="CU193" t="s">
        <v>115</v>
      </c>
      <c r="CV193" t="s">
        <v>115</v>
      </c>
      <c r="CW193" t="s">
        <v>115</v>
      </c>
      <c r="CX193" t="s">
        <v>117</v>
      </c>
      <c r="CY193" t="s">
        <v>121</v>
      </c>
      <c r="CZ193" t="s">
        <v>118</v>
      </c>
      <c r="DA193" t="s">
        <v>115</v>
      </c>
      <c r="DB193" t="s">
        <v>118</v>
      </c>
      <c r="DC193" t="s">
        <v>118</v>
      </c>
      <c r="DD193" t="s">
        <v>118</v>
      </c>
      <c r="DE193" t="s">
        <v>118</v>
      </c>
      <c r="DF193" t="s">
        <v>117</v>
      </c>
      <c r="DG193" t="s">
        <v>117</v>
      </c>
      <c r="DH193" t="s">
        <v>117</v>
      </c>
      <c r="DI193" t="s">
        <v>118</v>
      </c>
      <c r="DJ193" t="s">
        <v>118</v>
      </c>
    </row>
    <row r="194" spans="2:114" x14ac:dyDescent="0.25">
      <c r="B194">
        <v>2011</v>
      </c>
      <c r="C194" t="s">
        <v>192</v>
      </c>
      <c r="D194" t="e" vm="49">
        <v>#VALUE!</v>
      </c>
      <c r="E194" t="str" cm="1">
        <f t="array" ref="E194">_FV(PEFA2011raw[[#This Row],[Country-abb]],"Abbreviation")</f>
        <v>UG</v>
      </c>
      <c r="F194" t="str">
        <f>_xlfn.XLOOKUP(PEFA2011raw[[#This Row],[ISO-2]],'Code'!$B$2:$B$250,'Code'!$C$2:$C$250,"",0)</f>
        <v>UGA</v>
      </c>
      <c r="G194">
        <v>2008</v>
      </c>
      <c r="H194" t="s">
        <v>120</v>
      </c>
      <c r="I194" t="s">
        <v>120</v>
      </c>
      <c r="J194" t="s">
        <v>117</v>
      </c>
      <c r="K194" t="s">
        <v>117</v>
      </c>
      <c r="L194" t="s">
        <v>137</v>
      </c>
      <c r="M194" t="s">
        <v>115</v>
      </c>
      <c r="N194" t="s">
        <v>115</v>
      </c>
      <c r="O194" t="s">
        <v>121</v>
      </c>
      <c r="P194" t="s">
        <v>118</v>
      </c>
      <c r="Q194" t="s">
        <v>120</v>
      </c>
      <c r="R194" t="s">
        <v>115</v>
      </c>
      <c r="S194" t="s">
        <v>115</v>
      </c>
      <c r="T194" t="s">
        <v>115</v>
      </c>
      <c r="U194" t="s">
        <v>115</v>
      </c>
      <c r="V194" t="s">
        <v>124</v>
      </c>
      <c r="W194" t="s">
        <v>115</v>
      </c>
      <c r="X194" t="s">
        <v>120</v>
      </c>
      <c r="Y194" t="s">
        <v>121</v>
      </c>
      <c r="Z194" t="s">
        <v>117</v>
      </c>
      <c r="AA194" t="s">
        <v>118</v>
      </c>
      <c r="AB194" t="s">
        <v>118</v>
      </c>
      <c r="AC194" t="s">
        <v>117</v>
      </c>
      <c r="AD194" t="s">
        <v>117</v>
      </c>
      <c r="AE194" t="s">
        <v>117</v>
      </c>
      <c r="AF194" t="s">
        <v>117</v>
      </c>
      <c r="AG194" t="s">
        <v>117</v>
      </c>
      <c r="AH194" t="s">
        <v>120</v>
      </c>
      <c r="AI194" t="s">
        <v>120</v>
      </c>
      <c r="AJ194" t="s">
        <v>115</v>
      </c>
      <c r="AK194" t="s">
        <v>118</v>
      </c>
      <c r="AL194" t="s">
        <v>124</v>
      </c>
      <c r="AM194" t="s">
        <v>115</v>
      </c>
      <c r="AN194" t="s">
        <v>120</v>
      </c>
      <c r="AO194" t="s">
        <v>115</v>
      </c>
      <c r="AP194" t="s">
        <v>120</v>
      </c>
      <c r="AQ194" t="s">
        <v>120</v>
      </c>
      <c r="AR194" t="s">
        <v>115</v>
      </c>
      <c r="AS194" t="s">
        <v>117</v>
      </c>
      <c r="AT194" t="s">
        <v>117</v>
      </c>
      <c r="AU194" t="s">
        <v>121</v>
      </c>
      <c r="AV194" t="s">
        <v>118</v>
      </c>
      <c r="AW194" t="s">
        <v>117</v>
      </c>
      <c r="AX194" t="s">
        <v>117</v>
      </c>
      <c r="AY194" t="s">
        <v>121</v>
      </c>
      <c r="AZ194" t="s">
        <v>118</v>
      </c>
      <c r="BA194" t="s">
        <v>120</v>
      </c>
      <c r="BB194" t="s">
        <v>118</v>
      </c>
      <c r="BC194" t="s">
        <v>116</v>
      </c>
      <c r="BD194" t="s">
        <v>120</v>
      </c>
      <c r="BE194" t="s">
        <v>117</v>
      </c>
      <c r="BF194" t="s">
        <v>120</v>
      </c>
      <c r="BG194" t="s">
        <v>121</v>
      </c>
      <c r="BH194" t="s">
        <v>118</v>
      </c>
      <c r="BI194" t="s">
        <v>117</v>
      </c>
      <c r="BJ194" t="s">
        <v>117</v>
      </c>
      <c r="BK194" t="s">
        <v>121</v>
      </c>
      <c r="BL194" t="s">
        <v>118</v>
      </c>
      <c r="BM194" t="s">
        <v>118</v>
      </c>
      <c r="BN194" t="s">
        <v>117</v>
      </c>
      <c r="BO194" t="s">
        <v>117</v>
      </c>
      <c r="BP194" t="s">
        <v>117</v>
      </c>
      <c r="BQ194" t="s">
        <v>118</v>
      </c>
      <c r="BR194" t="s">
        <v>117</v>
      </c>
      <c r="BS194" t="s">
        <v>120</v>
      </c>
      <c r="BT194" t="s">
        <v>137</v>
      </c>
      <c r="BU194" t="s">
        <v>117</v>
      </c>
      <c r="BV194" t="s">
        <v>117</v>
      </c>
      <c r="BW194" t="s">
        <v>117</v>
      </c>
      <c r="BX194" t="s">
        <v>117</v>
      </c>
      <c r="BY194" t="s">
        <v>117</v>
      </c>
      <c r="BZ194" t="s">
        <v>117</v>
      </c>
      <c r="CA194" t="s">
        <v>117</v>
      </c>
      <c r="CB194" t="s">
        <v>117</v>
      </c>
      <c r="CC194" t="s">
        <v>118</v>
      </c>
      <c r="CD194" t="s">
        <v>118</v>
      </c>
      <c r="CE194" t="s">
        <v>118</v>
      </c>
      <c r="CF194" t="s">
        <v>120</v>
      </c>
      <c r="CG194" t="s">
        <v>120</v>
      </c>
      <c r="CH194" t="s">
        <v>116</v>
      </c>
      <c r="CI194" t="s">
        <v>115</v>
      </c>
      <c r="CJ194" t="s">
        <v>115</v>
      </c>
      <c r="CK194" t="s">
        <v>117</v>
      </c>
      <c r="CL194" t="s">
        <v>124</v>
      </c>
      <c r="CM194" t="s">
        <v>120</v>
      </c>
      <c r="CN194" t="s">
        <v>115</v>
      </c>
      <c r="CO194" t="s">
        <v>120</v>
      </c>
      <c r="CP194" t="s">
        <v>116</v>
      </c>
      <c r="CQ194" t="s">
        <v>120</v>
      </c>
      <c r="CR194" t="s">
        <v>117</v>
      </c>
      <c r="CS194" t="s">
        <v>120</v>
      </c>
      <c r="CT194" t="s">
        <v>124</v>
      </c>
      <c r="CU194" t="s">
        <v>115</v>
      </c>
      <c r="CV194" t="s">
        <v>115</v>
      </c>
      <c r="CW194" t="s">
        <v>115</v>
      </c>
      <c r="CX194" t="s">
        <v>120</v>
      </c>
      <c r="CY194" t="s">
        <v>121</v>
      </c>
      <c r="CZ194" t="s">
        <v>118</v>
      </c>
      <c r="DA194" t="s">
        <v>120</v>
      </c>
      <c r="DB194" t="s">
        <v>120</v>
      </c>
      <c r="DC194" t="s">
        <v>121</v>
      </c>
      <c r="DD194" t="s">
        <v>117</v>
      </c>
      <c r="DE194" t="s">
        <v>118</v>
      </c>
      <c r="DF194" t="s">
        <v>117</v>
      </c>
      <c r="DG194" t="s">
        <v>117</v>
      </c>
      <c r="DH194" t="s">
        <v>117</v>
      </c>
      <c r="DI194" t="s">
        <v>119</v>
      </c>
      <c r="DJ194" t="s">
        <v>119</v>
      </c>
    </row>
    <row r="195" spans="2:114" x14ac:dyDescent="0.25">
      <c r="B195">
        <v>2011</v>
      </c>
      <c r="C195" t="s">
        <v>208</v>
      </c>
      <c r="D195" t="e" vm="51">
        <v>#VALUE!</v>
      </c>
      <c r="E195" t="str" cm="1">
        <f t="array" ref="E195">_FV(PEFA2011raw[[#This Row],[Country-abb]],"Abbreviation")</f>
        <v>UA</v>
      </c>
      <c r="F195" t="str">
        <f>_xlfn.XLOOKUP(PEFA2011raw[[#This Row],[ISO-2]],'Code'!$B$2:$B$250,'Code'!$C$2:$C$250,"",0)</f>
        <v>UKR</v>
      </c>
      <c r="G195">
        <v>2012</v>
      </c>
      <c r="H195" t="s">
        <v>120</v>
      </c>
      <c r="I195" t="s">
        <v>120</v>
      </c>
      <c r="J195" t="s">
        <v>121</v>
      </c>
      <c r="K195" t="s">
        <v>118</v>
      </c>
      <c r="L195" t="s">
        <v>115</v>
      </c>
      <c r="M195" t="s">
        <v>120</v>
      </c>
      <c r="N195" t="s">
        <v>120</v>
      </c>
      <c r="O195" t="s">
        <v>124</v>
      </c>
      <c r="P195" t="s">
        <v>115</v>
      </c>
      <c r="Q195" t="s">
        <v>120</v>
      </c>
      <c r="R195" t="s">
        <v>115</v>
      </c>
      <c r="S195" t="s">
        <v>115</v>
      </c>
      <c r="T195" t="s">
        <v>115</v>
      </c>
      <c r="U195" t="s">
        <v>115</v>
      </c>
      <c r="V195" t="s">
        <v>121</v>
      </c>
      <c r="W195" t="s">
        <v>118</v>
      </c>
      <c r="X195" t="s">
        <v>115</v>
      </c>
      <c r="Y195" t="s">
        <v>115</v>
      </c>
      <c r="Z195" t="s">
        <v>115</v>
      </c>
      <c r="AA195" t="s">
        <v>120</v>
      </c>
      <c r="AB195" t="s">
        <v>115</v>
      </c>
      <c r="AC195" t="s">
        <v>121</v>
      </c>
      <c r="AD195" t="s">
        <v>118</v>
      </c>
      <c r="AE195" t="s">
        <v>115</v>
      </c>
      <c r="AF195" t="s">
        <v>120</v>
      </c>
      <c r="AG195" t="s">
        <v>120</v>
      </c>
      <c r="AH195" t="s">
        <v>120</v>
      </c>
      <c r="AI195" t="s">
        <v>120</v>
      </c>
      <c r="AJ195" t="s">
        <v>120</v>
      </c>
      <c r="AK195" t="s">
        <v>117</v>
      </c>
      <c r="AL195" t="s">
        <v>116</v>
      </c>
      <c r="AM195" t="s">
        <v>117</v>
      </c>
      <c r="AN195" t="s">
        <v>115</v>
      </c>
      <c r="AO195" t="s">
        <v>118</v>
      </c>
      <c r="AP195" t="s">
        <v>117</v>
      </c>
      <c r="AQ195" t="s">
        <v>116</v>
      </c>
      <c r="AR195" t="s">
        <v>117</v>
      </c>
      <c r="AS195" t="s">
        <v>117</v>
      </c>
      <c r="AT195" t="s">
        <v>117</v>
      </c>
      <c r="AU195" t="s">
        <v>117</v>
      </c>
      <c r="AV195" t="s">
        <v>117</v>
      </c>
      <c r="AW195" t="s">
        <v>117</v>
      </c>
      <c r="AX195" t="s">
        <v>117</v>
      </c>
      <c r="AY195" t="s">
        <v>124</v>
      </c>
      <c r="AZ195" t="s">
        <v>120</v>
      </c>
      <c r="BA195" t="s">
        <v>115</v>
      </c>
      <c r="BB195" t="s">
        <v>120</v>
      </c>
      <c r="BC195" t="s">
        <v>116</v>
      </c>
      <c r="BD195" t="s">
        <v>115</v>
      </c>
      <c r="BE195" t="s">
        <v>117</v>
      </c>
      <c r="BF195" t="s">
        <v>115</v>
      </c>
      <c r="BG195" t="s">
        <v>124</v>
      </c>
      <c r="BH195" t="s">
        <v>115</v>
      </c>
      <c r="BI195" t="s">
        <v>120</v>
      </c>
      <c r="BJ195" t="s">
        <v>120</v>
      </c>
      <c r="BK195" t="s">
        <v>121</v>
      </c>
      <c r="BL195" t="s">
        <v>118</v>
      </c>
      <c r="BM195" t="s">
        <v>117</v>
      </c>
      <c r="BN195" t="s">
        <v>115</v>
      </c>
      <c r="BO195" t="s">
        <v>115</v>
      </c>
      <c r="BP195" t="s">
        <v>116</v>
      </c>
      <c r="BQ195" t="s">
        <v>120</v>
      </c>
      <c r="BR195" t="s">
        <v>117</v>
      </c>
      <c r="BS195" t="s">
        <v>115</v>
      </c>
      <c r="BT195" t="s">
        <v>118</v>
      </c>
      <c r="BU195" t="s">
        <v>116</v>
      </c>
      <c r="BV195" t="s">
        <v>120</v>
      </c>
      <c r="BW195" t="s">
        <v>117</v>
      </c>
      <c r="BX195" t="s">
        <v>117</v>
      </c>
      <c r="BY195" t="s">
        <v>121</v>
      </c>
      <c r="BZ195" t="s">
        <v>118</v>
      </c>
      <c r="CA195" t="s">
        <v>117</v>
      </c>
      <c r="CB195" t="s">
        <v>120</v>
      </c>
      <c r="CC195" t="s">
        <v>115</v>
      </c>
      <c r="CD195" t="s">
        <v>115</v>
      </c>
      <c r="CE195" t="s">
        <v>115</v>
      </c>
      <c r="CF195" t="s">
        <v>120</v>
      </c>
      <c r="CG195" t="s">
        <v>120</v>
      </c>
      <c r="CH195" t="s">
        <v>115</v>
      </c>
      <c r="CI195" t="s">
        <v>115</v>
      </c>
      <c r="CJ195" t="s">
        <v>115</v>
      </c>
      <c r="CK195" t="s">
        <v>115</v>
      </c>
      <c r="CL195" t="s">
        <v>116</v>
      </c>
      <c r="CM195" t="s">
        <v>120</v>
      </c>
      <c r="CN195" t="s">
        <v>115</v>
      </c>
      <c r="CO195" t="s">
        <v>117</v>
      </c>
      <c r="CP195" t="s">
        <v>121</v>
      </c>
      <c r="CQ195" t="s">
        <v>118</v>
      </c>
      <c r="CR195" t="s">
        <v>120</v>
      </c>
      <c r="CS195" t="s">
        <v>120</v>
      </c>
      <c r="CT195" t="s">
        <v>124</v>
      </c>
      <c r="CU195" t="s">
        <v>120</v>
      </c>
      <c r="CV195" t="s">
        <v>120</v>
      </c>
      <c r="CW195" t="s">
        <v>115</v>
      </c>
      <c r="CX195" t="s">
        <v>117</v>
      </c>
      <c r="CY195" t="s">
        <v>121</v>
      </c>
      <c r="CZ195" t="s">
        <v>120</v>
      </c>
      <c r="DA195" t="s">
        <v>118</v>
      </c>
      <c r="DB195" t="s">
        <v>117</v>
      </c>
      <c r="DC195" t="s">
        <v>118</v>
      </c>
      <c r="DD195" t="s">
        <v>118</v>
      </c>
      <c r="DE195" t="s">
        <v>118</v>
      </c>
      <c r="DF195" t="s">
        <v>118</v>
      </c>
      <c r="DG195" t="s">
        <v>118</v>
      </c>
      <c r="DH195" t="s">
        <v>118</v>
      </c>
      <c r="DI195" t="s">
        <v>117</v>
      </c>
      <c r="DJ195" t="s">
        <v>117</v>
      </c>
    </row>
    <row r="196" spans="2:114" x14ac:dyDescent="0.25">
      <c r="B196">
        <v>2011</v>
      </c>
      <c r="C196" t="s">
        <v>208</v>
      </c>
      <c r="D196" t="e" vm="51">
        <v>#VALUE!</v>
      </c>
      <c r="E196" t="str" cm="1">
        <f t="array" ref="E196">_FV(PEFA2011raw[[#This Row],[Country-abb]],"Abbreviation")</f>
        <v>UA</v>
      </c>
      <c r="F196" t="str">
        <f>_xlfn.XLOOKUP(PEFA2011raw[[#This Row],[ISO-2]],'Code'!$B$2:$B$250,'Code'!$C$2:$C$250,"",0)</f>
        <v>UKR</v>
      </c>
      <c r="G196">
        <v>2007</v>
      </c>
      <c r="H196" t="s">
        <v>120</v>
      </c>
      <c r="I196" t="s">
        <v>120</v>
      </c>
      <c r="J196" t="s">
        <v>120</v>
      </c>
      <c r="K196" t="s">
        <v>120</v>
      </c>
      <c r="L196" t="s">
        <v>137</v>
      </c>
      <c r="M196" t="s">
        <v>115</v>
      </c>
      <c r="N196" t="s">
        <v>115</v>
      </c>
      <c r="O196" t="s">
        <v>124</v>
      </c>
      <c r="P196" t="s">
        <v>115</v>
      </c>
      <c r="Q196" t="s">
        <v>120</v>
      </c>
      <c r="R196" t="s">
        <v>115</v>
      </c>
      <c r="S196" t="s">
        <v>115</v>
      </c>
      <c r="T196" t="s">
        <v>115</v>
      </c>
      <c r="U196" t="s">
        <v>115</v>
      </c>
      <c r="V196" t="s">
        <v>121</v>
      </c>
      <c r="W196" t="s">
        <v>118</v>
      </c>
      <c r="X196" t="s">
        <v>115</v>
      </c>
      <c r="Y196" t="s">
        <v>124</v>
      </c>
      <c r="Z196" t="s">
        <v>120</v>
      </c>
      <c r="AA196" t="s">
        <v>120</v>
      </c>
      <c r="AB196" t="s">
        <v>115</v>
      </c>
      <c r="AC196" t="s">
        <v>121</v>
      </c>
      <c r="AD196" t="s">
        <v>118</v>
      </c>
      <c r="AE196" t="s">
        <v>115</v>
      </c>
      <c r="AF196" t="s">
        <v>120</v>
      </c>
      <c r="AG196" t="s">
        <v>120</v>
      </c>
      <c r="AH196" t="s">
        <v>124</v>
      </c>
      <c r="AI196" t="s">
        <v>120</v>
      </c>
      <c r="AJ196" t="s">
        <v>120</v>
      </c>
      <c r="AK196" t="s">
        <v>115</v>
      </c>
      <c r="AL196" t="s">
        <v>117</v>
      </c>
      <c r="AM196" t="s">
        <v>117</v>
      </c>
      <c r="AN196" t="s">
        <v>115</v>
      </c>
      <c r="AO196" t="s">
        <v>118</v>
      </c>
      <c r="AP196" t="s">
        <v>118</v>
      </c>
      <c r="AQ196" t="s">
        <v>117</v>
      </c>
      <c r="AR196" t="s">
        <v>117</v>
      </c>
      <c r="AS196" t="s">
        <v>117</v>
      </c>
      <c r="AT196" t="s">
        <v>117</v>
      </c>
      <c r="AU196" t="s">
        <v>117</v>
      </c>
      <c r="AV196" t="s">
        <v>117</v>
      </c>
      <c r="AW196" t="s">
        <v>117</v>
      </c>
      <c r="AX196" t="s">
        <v>117</v>
      </c>
      <c r="AY196" t="s">
        <v>121</v>
      </c>
      <c r="AZ196" t="s">
        <v>118</v>
      </c>
      <c r="BA196" t="s">
        <v>115</v>
      </c>
      <c r="BB196" t="s">
        <v>118</v>
      </c>
      <c r="BC196" t="s">
        <v>121</v>
      </c>
      <c r="BD196" t="s">
        <v>115</v>
      </c>
      <c r="BE196" t="s">
        <v>118</v>
      </c>
      <c r="BF196" t="s">
        <v>118</v>
      </c>
      <c r="BG196" t="s">
        <v>120</v>
      </c>
      <c r="BH196" t="s">
        <v>115</v>
      </c>
      <c r="BI196" t="s">
        <v>120</v>
      </c>
      <c r="BJ196" t="s">
        <v>117</v>
      </c>
      <c r="BK196" t="s">
        <v>121</v>
      </c>
      <c r="BL196" t="s">
        <v>118</v>
      </c>
      <c r="BM196" t="s">
        <v>117</v>
      </c>
      <c r="BN196" t="s">
        <v>115</v>
      </c>
      <c r="BO196" t="s">
        <v>115</v>
      </c>
      <c r="BP196" t="s">
        <v>121</v>
      </c>
      <c r="BQ196" t="s">
        <v>118</v>
      </c>
      <c r="BR196" t="s">
        <v>117</v>
      </c>
      <c r="BS196" t="s">
        <v>117</v>
      </c>
      <c r="BT196" t="s">
        <v>137</v>
      </c>
      <c r="BU196" t="s">
        <v>116</v>
      </c>
      <c r="BV196" t="s">
        <v>120</v>
      </c>
      <c r="BW196" t="s">
        <v>120</v>
      </c>
      <c r="BX196" t="s">
        <v>117</v>
      </c>
      <c r="BY196" t="s">
        <v>116</v>
      </c>
      <c r="BZ196" t="s">
        <v>117</v>
      </c>
      <c r="CA196" t="s">
        <v>115</v>
      </c>
      <c r="CB196" t="s">
        <v>120</v>
      </c>
      <c r="CC196" t="s">
        <v>115</v>
      </c>
      <c r="CD196" t="s">
        <v>115</v>
      </c>
      <c r="CE196" t="s">
        <v>115</v>
      </c>
      <c r="CF196" t="s">
        <v>120</v>
      </c>
      <c r="CG196" t="s">
        <v>120</v>
      </c>
      <c r="CH196" t="s">
        <v>116</v>
      </c>
      <c r="CI196" t="s">
        <v>117</v>
      </c>
      <c r="CJ196" t="s">
        <v>115</v>
      </c>
      <c r="CK196" t="s">
        <v>120</v>
      </c>
      <c r="CL196" t="s">
        <v>121</v>
      </c>
      <c r="CM196" t="s">
        <v>118</v>
      </c>
      <c r="CN196" t="s">
        <v>115</v>
      </c>
      <c r="CO196" t="s">
        <v>117</v>
      </c>
      <c r="CP196" t="s">
        <v>121</v>
      </c>
      <c r="CQ196" t="s">
        <v>118</v>
      </c>
      <c r="CR196" t="s">
        <v>115</v>
      </c>
      <c r="CS196" t="s">
        <v>120</v>
      </c>
      <c r="CT196" t="s">
        <v>124</v>
      </c>
      <c r="CU196" t="s">
        <v>120</v>
      </c>
      <c r="CV196" t="s">
        <v>115</v>
      </c>
      <c r="CW196" t="s">
        <v>115</v>
      </c>
      <c r="CX196" t="s">
        <v>115</v>
      </c>
      <c r="CY196" t="s">
        <v>121</v>
      </c>
      <c r="CZ196" t="s">
        <v>120</v>
      </c>
      <c r="DA196" t="s">
        <v>118</v>
      </c>
      <c r="DB196" t="s">
        <v>118</v>
      </c>
      <c r="DC196" t="s">
        <v>123</v>
      </c>
      <c r="DD196" t="s">
        <v>123</v>
      </c>
      <c r="DE196" t="s">
        <v>123</v>
      </c>
      <c r="DF196" t="s">
        <v>118</v>
      </c>
      <c r="DG196" t="s">
        <v>118</v>
      </c>
      <c r="DH196" t="s">
        <v>118</v>
      </c>
      <c r="DI196" t="s">
        <v>118</v>
      </c>
      <c r="DJ196" t="s">
        <v>118</v>
      </c>
    </row>
    <row r="197" spans="2:114" x14ac:dyDescent="0.25">
      <c r="B197">
        <v>2011</v>
      </c>
      <c r="C197" t="s">
        <v>180</v>
      </c>
      <c r="D197" t="e" vm="4">
        <v>#VALUE!</v>
      </c>
      <c r="E197" t="str" cm="1">
        <f t="array" ref="E197">_FV(PEFA2011raw[[#This Row],[Country-abb]],"Abbreviation")</f>
        <v>UZ</v>
      </c>
      <c r="F197" t="str">
        <f>_xlfn.XLOOKUP(PEFA2011raw[[#This Row],[ISO-2]],'Code'!$B$2:$B$250,'Code'!$C$2:$C$250,"",0)</f>
        <v>UZB</v>
      </c>
      <c r="G197">
        <v>2012</v>
      </c>
      <c r="H197" t="s">
        <v>115</v>
      </c>
      <c r="I197" t="s">
        <v>115</v>
      </c>
      <c r="J197" t="s">
        <v>115</v>
      </c>
      <c r="K197" t="s">
        <v>115</v>
      </c>
      <c r="L197" t="s">
        <v>115</v>
      </c>
      <c r="M197" t="s">
        <v>115</v>
      </c>
      <c r="N197" t="s">
        <v>115</v>
      </c>
      <c r="O197" t="s">
        <v>115</v>
      </c>
      <c r="P197" t="s">
        <v>115</v>
      </c>
      <c r="Q197" t="s">
        <v>115</v>
      </c>
      <c r="R197" t="s">
        <v>115</v>
      </c>
      <c r="S197" t="s">
        <v>115</v>
      </c>
      <c r="T197" t="s">
        <v>115</v>
      </c>
      <c r="U197" t="s">
        <v>115</v>
      </c>
      <c r="V197" t="s">
        <v>115</v>
      </c>
      <c r="W197" t="s">
        <v>115</v>
      </c>
      <c r="X197" t="s">
        <v>115</v>
      </c>
      <c r="Y197" t="s">
        <v>124</v>
      </c>
      <c r="Z197" t="s">
        <v>115</v>
      </c>
      <c r="AA197" t="s">
        <v>117</v>
      </c>
      <c r="AB197" t="s">
        <v>115</v>
      </c>
      <c r="AC197" t="s">
        <v>116</v>
      </c>
      <c r="AD197" t="s">
        <v>117</v>
      </c>
      <c r="AE197" t="s">
        <v>115</v>
      </c>
      <c r="AF197" t="s">
        <v>118</v>
      </c>
      <c r="AG197" t="s">
        <v>118</v>
      </c>
      <c r="AH197" t="s">
        <v>120</v>
      </c>
      <c r="AI197" t="s">
        <v>115</v>
      </c>
      <c r="AJ197" t="s">
        <v>118</v>
      </c>
      <c r="AK197" t="s">
        <v>115</v>
      </c>
      <c r="AL197" t="s">
        <v>118</v>
      </c>
      <c r="AM197" t="s">
        <v>118</v>
      </c>
      <c r="AN197" t="s">
        <v>118</v>
      </c>
      <c r="AO197" t="s">
        <v>118</v>
      </c>
      <c r="AP197" t="s">
        <v>118</v>
      </c>
      <c r="AQ197" t="s">
        <v>120</v>
      </c>
      <c r="AR197" t="s">
        <v>120</v>
      </c>
      <c r="AS197" t="s">
        <v>120</v>
      </c>
      <c r="AT197" t="s">
        <v>117</v>
      </c>
      <c r="AU197" t="s">
        <v>120</v>
      </c>
      <c r="AV197" t="s">
        <v>115</v>
      </c>
      <c r="AW197" t="s">
        <v>117</v>
      </c>
      <c r="AX197" t="s">
        <v>120</v>
      </c>
      <c r="AY197" t="s">
        <v>115</v>
      </c>
      <c r="AZ197" t="s">
        <v>115</v>
      </c>
      <c r="BA197" t="s">
        <v>115</v>
      </c>
      <c r="BB197" t="s">
        <v>115</v>
      </c>
      <c r="BC197" t="s">
        <v>115</v>
      </c>
      <c r="BD197" t="s">
        <v>115</v>
      </c>
      <c r="BE197" t="s">
        <v>115</v>
      </c>
      <c r="BF197" t="s">
        <v>115</v>
      </c>
      <c r="BG197" t="s">
        <v>120</v>
      </c>
      <c r="BH197" t="s">
        <v>120</v>
      </c>
      <c r="BI197" t="s">
        <v>120</v>
      </c>
      <c r="BJ197" t="s">
        <v>117</v>
      </c>
      <c r="BK197" t="s">
        <v>116</v>
      </c>
      <c r="BL197" t="s">
        <v>120</v>
      </c>
      <c r="BM197" t="s">
        <v>115</v>
      </c>
      <c r="BN197" t="s">
        <v>117</v>
      </c>
      <c r="BO197" t="s">
        <v>120</v>
      </c>
      <c r="BP197" t="s">
        <v>118</v>
      </c>
      <c r="BQ197" t="s">
        <v>117</v>
      </c>
      <c r="BR197" t="s">
        <v>118</v>
      </c>
      <c r="BS197" t="s">
        <v>118</v>
      </c>
      <c r="BT197" t="s">
        <v>118</v>
      </c>
      <c r="BU197" t="s">
        <v>124</v>
      </c>
      <c r="BV197" t="s">
        <v>115</v>
      </c>
      <c r="BW197" t="s">
        <v>120</v>
      </c>
      <c r="BX197" t="s">
        <v>115</v>
      </c>
      <c r="BY197" t="s">
        <v>121</v>
      </c>
      <c r="BZ197" t="s">
        <v>118</v>
      </c>
      <c r="CA197" t="s">
        <v>117</v>
      </c>
      <c r="CB197" t="s">
        <v>115</v>
      </c>
      <c r="CC197" t="s">
        <v>115</v>
      </c>
      <c r="CD197" t="s">
        <v>115</v>
      </c>
      <c r="CE197" t="s">
        <v>115</v>
      </c>
      <c r="CF197" t="s">
        <v>115</v>
      </c>
      <c r="CG197" t="s">
        <v>115</v>
      </c>
      <c r="CH197" t="s">
        <v>124</v>
      </c>
      <c r="CI197" t="s">
        <v>115</v>
      </c>
      <c r="CJ197" t="s">
        <v>120</v>
      </c>
      <c r="CK197" t="s">
        <v>115</v>
      </c>
      <c r="CL197" t="s">
        <v>121</v>
      </c>
      <c r="CM197" t="s">
        <v>118</v>
      </c>
      <c r="CN197" t="s">
        <v>115</v>
      </c>
      <c r="CO197" t="s">
        <v>118</v>
      </c>
      <c r="CP197" t="s">
        <v>121</v>
      </c>
      <c r="CQ197" t="s">
        <v>118</v>
      </c>
      <c r="CR197" t="s">
        <v>115</v>
      </c>
      <c r="CS197" t="s">
        <v>115</v>
      </c>
      <c r="CT197" t="s">
        <v>124</v>
      </c>
      <c r="CU197" t="s">
        <v>120</v>
      </c>
      <c r="CV197" t="s">
        <v>115</v>
      </c>
      <c r="CW197" t="s">
        <v>115</v>
      </c>
      <c r="CX197" t="s">
        <v>115</v>
      </c>
      <c r="CY197" t="s">
        <v>116</v>
      </c>
      <c r="CZ197" t="s">
        <v>115</v>
      </c>
      <c r="DA197" t="s">
        <v>117</v>
      </c>
      <c r="DB197" t="s">
        <v>120</v>
      </c>
      <c r="DC197" t="s">
        <v>123</v>
      </c>
      <c r="DD197" t="s">
        <v>123</v>
      </c>
      <c r="DE197" t="s">
        <v>123</v>
      </c>
      <c r="DF197" t="s">
        <v>121</v>
      </c>
      <c r="DG197" t="s">
        <v>118</v>
      </c>
      <c r="DH197" t="s">
        <v>117</v>
      </c>
      <c r="DI197" t="s">
        <v>118</v>
      </c>
      <c r="DJ197" t="s">
        <v>118</v>
      </c>
    </row>
    <row r="198" spans="2:114" x14ac:dyDescent="0.25">
      <c r="B198">
        <v>2011</v>
      </c>
      <c r="C198" t="s">
        <v>169</v>
      </c>
      <c r="D198" t="e" vm="123">
        <v>#VALUE!</v>
      </c>
      <c r="E198" t="str" cm="1">
        <f t="array" ref="E198">_FV(PEFA2011raw[[#This Row],[Country-abb]],"Abbreviation")</f>
        <v>VU</v>
      </c>
      <c r="F198" t="str">
        <f>_xlfn.XLOOKUP(PEFA2011raw[[#This Row],[ISO-2]],'Code'!$B$2:$B$250,'Code'!$C$2:$C$250,"",0)</f>
        <v>VUT</v>
      </c>
      <c r="G198">
        <v>2013</v>
      </c>
      <c r="H198" t="s">
        <v>115</v>
      </c>
      <c r="I198" t="s">
        <v>115</v>
      </c>
      <c r="J198" t="s">
        <v>115</v>
      </c>
      <c r="K198" t="s">
        <v>115</v>
      </c>
      <c r="L198" t="s">
        <v>115</v>
      </c>
      <c r="M198" t="s">
        <v>117</v>
      </c>
      <c r="N198" t="s">
        <v>117</v>
      </c>
      <c r="O198" t="s">
        <v>115</v>
      </c>
      <c r="P198" t="s">
        <v>115</v>
      </c>
      <c r="Q198" t="s">
        <v>115</v>
      </c>
      <c r="R198" t="s">
        <v>120</v>
      </c>
      <c r="S198" t="s">
        <v>120</v>
      </c>
      <c r="T198" t="s">
        <v>120</v>
      </c>
      <c r="U198" t="s">
        <v>120</v>
      </c>
      <c r="V198" t="s">
        <v>124</v>
      </c>
      <c r="W198" t="s">
        <v>115</v>
      </c>
      <c r="X198" t="s">
        <v>120</v>
      </c>
      <c r="Y198" t="s">
        <v>120</v>
      </c>
      <c r="Z198" t="s">
        <v>115</v>
      </c>
      <c r="AA198" t="s">
        <v>120</v>
      </c>
      <c r="AB198" t="s">
        <v>118</v>
      </c>
      <c r="AC198" t="s">
        <v>118</v>
      </c>
      <c r="AD198" t="s">
        <v>118</v>
      </c>
      <c r="AE198" t="s">
        <v>118</v>
      </c>
      <c r="AF198" t="s">
        <v>117</v>
      </c>
      <c r="AG198" t="s">
        <v>117</v>
      </c>
      <c r="AH198" t="s">
        <v>115</v>
      </c>
      <c r="AI198" t="s">
        <v>120</v>
      </c>
      <c r="AJ198" t="s">
        <v>115</v>
      </c>
      <c r="AK198" t="s">
        <v>115</v>
      </c>
      <c r="AL198" t="s">
        <v>116</v>
      </c>
      <c r="AM198" t="s">
        <v>117</v>
      </c>
      <c r="AN198" t="s">
        <v>120</v>
      </c>
      <c r="AO198" t="s">
        <v>117</v>
      </c>
      <c r="AP198" t="s">
        <v>117</v>
      </c>
      <c r="AQ198" t="s">
        <v>120</v>
      </c>
      <c r="AR198" t="s">
        <v>120</v>
      </c>
      <c r="AS198" t="s">
        <v>120</v>
      </c>
      <c r="AT198" t="s">
        <v>117</v>
      </c>
      <c r="AU198" t="s">
        <v>120</v>
      </c>
      <c r="AV198" t="s">
        <v>117</v>
      </c>
      <c r="AW198" t="s">
        <v>120</v>
      </c>
      <c r="AX198" t="s">
        <v>120</v>
      </c>
      <c r="AY198" t="s">
        <v>121</v>
      </c>
      <c r="AZ198" t="s">
        <v>118</v>
      </c>
      <c r="BA198" t="s">
        <v>115</v>
      </c>
      <c r="BB198" t="s">
        <v>117</v>
      </c>
      <c r="BC198" t="s">
        <v>124</v>
      </c>
      <c r="BD198" t="s">
        <v>115</v>
      </c>
      <c r="BE198" t="s">
        <v>115</v>
      </c>
      <c r="BF198" t="s">
        <v>120</v>
      </c>
      <c r="BG198" t="s">
        <v>116</v>
      </c>
      <c r="BH198" t="s">
        <v>117</v>
      </c>
      <c r="BI198" t="s">
        <v>120</v>
      </c>
      <c r="BJ198" t="s">
        <v>117</v>
      </c>
      <c r="BK198" t="s">
        <v>116</v>
      </c>
      <c r="BL198" t="s">
        <v>115</v>
      </c>
      <c r="BM198" t="s">
        <v>120</v>
      </c>
      <c r="BN198" t="s">
        <v>117</v>
      </c>
      <c r="BO198" t="s">
        <v>117</v>
      </c>
      <c r="BP198" t="s">
        <v>118</v>
      </c>
      <c r="BQ198" t="s">
        <v>118</v>
      </c>
      <c r="BR198" t="s">
        <v>118</v>
      </c>
      <c r="BS198" t="s">
        <v>118</v>
      </c>
      <c r="BT198" t="s">
        <v>118</v>
      </c>
      <c r="BU198" t="s">
        <v>117</v>
      </c>
      <c r="BV198" t="s">
        <v>117</v>
      </c>
      <c r="BW198" t="s">
        <v>117</v>
      </c>
      <c r="BX198" t="s">
        <v>117</v>
      </c>
      <c r="BY198" t="s">
        <v>121</v>
      </c>
      <c r="BZ198" t="s">
        <v>117</v>
      </c>
      <c r="CA198" t="s">
        <v>117</v>
      </c>
      <c r="CB198" t="s">
        <v>118</v>
      </c>
      <c r="CC198" t="s">
        <v>120</v>
      </c>
      <c r="CD198" t="s">
        <v>120</v>
      </c>
      <c r="CE198" t="s">
        <v>120</v>
      </c>
      <c r="CF198" t="s">
        <v>118</v>
      </c>
      <c r="CG198" t="s">
        <v>118</v>
      </c>
      <c r="CH198" t="s">
        <v>124</v>
      </c>
      <c r="CI198" t="s">
        <v>115</v>
      </c>
      <c r="CJ198" t="s">
        <v>115</v>
      </c>
      <c r="CK198" t="s">
        <v>120</v>
      </c>
      <c r="CL198" t="s">
        <v>124</v>
      </c>
      <c r="CM198" t="s">
        <v>115</v>
      </c>
      <c r="CN198" t="s">
        <v>120</v>
      </c>
      <c r="CO198" t="s">
        <v>120</v>
      </c>
      <c r="CP198" t="s">
        <v>118</v>
      </c>
      <c r="CQ198" t="s">
        <v>118</v>
      </c>
      <c r="CR198" t="s">
        <v>118</v>
      </c>
      <c r="CS198" t="s">
        <v>118</v>
      </c>
      <c r="CT198" t="s">
        <v>116</v>
      </c>
      <c r="CU198" t="s">
        <v>117</v>
      </c>
      <c r="CV198" t="s">
        <v>117</v>
      </c>
      <c r="CW198" t="s">
        <v>117</v>
      </c>
      <c r="CX198" t="s">
        <v>120</v>
      </c>
      <c r="CY198" t="s">
        <v>121</v>
      </c>
      <c r="CZ198" t="s">
        <v>118</v>
      </c>
      <c r="DA198" t="s">
        <v>117</v>
      </c>
      <c r="DB198" t="s">
        <v>118</v>
      </c>
      <c r="DC198" t="s">
        <v>118</v>
      </c>
      <c r="DD198" t="s">
        <v>118</v>
      </c>
      <c r="DE198" t="s">
        <v>118</v>
      </c>
      <c r="DF198" t="s">
        <v>121</v>
      </c>
      <c r="DG198" t="s">
        <v>118</v>
      </c>
      <c r="DH198" t="s">
        <v>117</v>
      </c>
      <c r="DI198" t="s">
        <v>118</v>
      </c>
      <c r="DJ198" t="s">
        <v>118</v>
      </c>
    </row>
    <row r="199" spans="2:114" x14ac:dyDescent="0.25">
      <c r="B199">
        <v>2011</v>
      </c>
      <c r="C199" t="s">
        <v>169</v>
      </c>
      <c r="D199" t="e" vm="123">
        <v>#VALUE!</v>
      </c>
      <c r="E199" t="str" cm="1">
        <f t="array" ref="E199">_FV(PEFA2011raw[[#This Row],[Country-abb]],"Abbreviation")</f>
        <v>VU</v>
      </c>
      <c r="F199" t="str">
        <f>_xlfn.XLOOKUP(PEFA2011raw[[#This Row],[ISO-2]],'Code'!$B$2:$B$250,'Code'!$C$2:$C$250,"",0)</f>
        <v>VUT</v>
      </c>
      <c r="G199">
        <v>2006</v>
      </c>
      <c r="H199" t="s">
        <v>115</v>
      </c>
      <c r="I199" t="s">
        <v>115</v>
      </c>
      <c r="J199" t="s">
        <v>115</v>
      </c>
      <c r="K199" t="s">
        <v>115</v>
      </c>
      <c r="L199" t="s">
        <v>137</v>
      </c>
      <c r="M199" t="s">
        <v>115</v>
      </c>
      <c r="N199" t="s">
        <v>115</v>
      </c>
      <c r="O199" t="s">
        <v>115</v>
      </c>
      <c r="P199" t="s">
        <v>115</v>
      </c>
      <c r="Q199" t="s">
        <v>115</v>
      </c>
      <c r="R199" t="s">
        <v>120</v>
      </c>
      <c r="S199" t="s">
        <v>120</v>
      </c>
      <c r="T199" t="s">
        <v>115</v>
      </c>
      <c r="U199" t="s">
        <v>115</v>
      </c>
      <c r="V199" t="s">
        <v>121</v>
      </c>
      <c r="W199" t="s">
        <v>117</v>
      </c>
      <c r="X199" t="s">
        <v>118</v>
      </c>
      <c r="Y199" t="s">
        <v>120</v>
      </c>
      <c r="Z199" t="s">
        <v>115</v>
      </c>
      <c r="AA199" t="s">
        <v>120</v>
      </c>
      <c r="AB199" t="s">
        <v>118</v>
      </c>
      <c r="AC199" t="s">
        <v>118</v>
      </c>
      <c r="AD199" t="s">
        <v>118</v>
      </c>
      <c r="AE199" t="s">
        <v>118</v>
      </c>
      <c r="AF199" t="s">
        <v>117</v>
      </c>
      <c r="AG199" t="s">
        <v>117</v>
      </c>
      <c r="AH199" t="s">
        <v>124</v>
      </c>
      <c r="AI199" t="s">
        <v>120</v>
      </c>
      <c r="AJ199" t="s">
        <v>115</v>
      </c>
      <c r="AK199" t="s">
        <v>120</v>
      </c>
      <c r="AL199" t="s">
        <v>121</v>
      </c>
      <c r="AM199" t="s">
        <v>117</v>
      </c>
      <c r="AN199" t="s">
        <v>118</v>
      </c>
      <c r="AO199" t="s">
        <v>118</v>
      </c>
      <c r="AP199" t="s">
        <v>117</v>
      </c>
      <c r="AQ199" t="s">
        <v>116</v>
      </c>
      <c r="AR199" t="s">
        <v>117</v>
      </c>
      <c r="AS199" t="s">
        <v>117</v>
      </c>
      <c r="AT199" t="s">
        <v>120</v>
      </c>
      <c r="AU199" t="s">
        <v>120</v>
      </c>
      <c r="AV199" t="s">
        <v>117</v>
      </c>
      <c r="AW199" t="s">
        <v>120</v>
      </c>
      <c r="AX199" t="s">
        <v>120</v>
      </c>
      <c r="AY199" t="s">
        <v>121</v>
      </c>
      <c r="AZ199" t="s">
        <v>118</v>
      </c>
      <c r="BA199" t="s">
        <v>115</v>
      </c>
      <c r="BB199" t="s">
        <v>118</v>
      </c>
      <c r="BC199" t="s">
        <v>116</v>
      </c>
      <c r="BD199" t="s">
        <v>117</v>
      </c>
      <c r="BE199" t="s">
        <v>115</v>
      </c>
      <c r="BF199" t="s">
        <v>120</v>
      </c>
      <c r="BG199" t="s">
        <v>116</v>
      </c>
      <c r="BH199" t="s">
        <v>117</v>
      </c>
      <c r="BI199" t="s">
        <v>120</v>
      </c>
      <c r="BJ199" t="s">
        <v>117</v>
      </c>
      <c r="BK199" t="s">
        <v>116</v>
      </c>
      <c r="BL199" t="s">
        <v>115</v>
      </c>
      <c r="BM199" t="s">
        <v>120</v>
      </c>
      <c r="BN199" t="s">
        <v>115</v>
      </c>
      <c r="BO199" t="s">
        <v>117</v>
      </c>
      <c r="BP199" t="s">
        <v>121</v>
      </c>
      <c r="BQ199" t="s">
        <v>118</v>
      </c>
      <c r="BR199" t="s">
        <v>117</v>
      </c>
      <c r="BS199" t="s">
        <v>118</v>
      </c>
      <c r="BT199" t="s">
        <v>137</v>
      </c>
      <c r="BU199" t="s">
        <v>116</v>
      </c>
      <c r="BV199" t="s">
        <v>120</v>
      </c>
      <c r="BW199" t="s">
        <v>117</v>
      </c>
      <c r="BX199" t="s">
        <v>117</v>
      </c>
      <c r="BY199" t="s">
        <v>121</v>
      </c>
      <c r="BZ199" t="s">
        <v>117</v>
      </c>
      <c r="CA199" t="s">
        <v>117</v>
      </c>
      <c r="CB199" t="s">
        <v>118</v>
      </c>
      <c r="CC199" t="s">
        <v>120</v>
      </c>
      <c r="CD199" t="s">
        <v>120</v>
      </c>
      <c r="CE199" t="s">
        <v>120</v>
      </c>
      <c r="CF199" t="s">
        <v>117</v>
      </c>
      <c r="CG199" t="s">
        <v>117</v>
      </c>
      <c r="CH199" t="s">
        <v>124</v>
      </c>
      <c r="CI199" t="s">
        <v>115</v>
      </c>
      <c r="CJ199" t="s">
        <v>115</v>
      </c>
      <c r="CK199" t="s">
        <v>120</v>
      </c>
      <c r="CL199" t="s">
        <v>124</v>
      </c>
      <c r="CM199" t="s">
        <v>115</v>
      </c>
      <c r="CN199" t="s">
        <v>120</v>
      </c>
      <c r="CO199" t="s">
        <v>115</v>
      </c>
      <c r="CP199" t="s">
        <v>118</v>
      </c>
      <c r="CQ199" t="s">
        <v>118</v>
      </c>
      <c r="CR199" t="s">
        <v>118</v>
      </c>
      <c r="CS199" t="s">
        <v>118</v>
      </c>
      <c r="CT199" t="s">
        <v>116</v>
      </c>
      <c r="CU199" t="s">
        <v>117</v>
      </c>
      <c r="CV199" t="s">
        <v>117</v>
      </c>
      <c r="CW199" t="s">
        <v>117</v>
      </c>
      <c r="CX199" t="s">
        <v>120</v>
      </c>
      <c r="CY199" t="s">
        <v>118</v>
      </c>
      <c r="CZ199" t="s">
        <v>118</v>
      </c>
      <c r="DA199" t="s">
        <v>118</v>
      </c>
      <c r="DB199" t="s">
        <v>118</v>
      </c>
      <c r="DC199" t="s">
        <v>118</v>
      </c>
      <c r="DD199" t="s">
        <v>118</v>
      </c>
      <c r="DE199" t="s">
        <v>118</v>
      </c>
      <c r="DF199" t="s">
        <v>118</v>
      </c>
      <c r="DG199" t="s">
        <v>118</v>
      </c>
      <c r="DH199" t="s">
        <v>118</v>
      </c>
      <c r="DI199" t="s">
        <v>118</v>
      </c>
      <c r="DJ199" t="s">
        <v>118</v>
      </c>
    </row>
    <row r="200" spans="2:114" x14ac:dyDescent="0.25">
      <c r="B200">
        <v>2011</v>
      </c>
      <c r="C200" t="s">
        <v>179</v>
      </c>
      <c r="D200" t="e" vm="124">
        <v>#VALUE!</v>
      </c>
      <c r="E200" t="str" cm="1">
        <f t="array" ref="E200">_FV(PEFA2011raw[[#This Row],[Country-abb]],"Abbreviation")</f>
        <v>VN</v>
      </c>
      <c r="F200" t="str">
        <f>_xlfn.XLOOKUP(PEFA2011raw[[#This Row],[ISO-2]],'Code'!$B$2:$B$250,'Code'!$C$2:$C$250,"",0)</f>
        <v>VNM</v>
      </c>
      <c r="G200">
        <v>2013</v>
      </c>
      <c r="H200" t="s">
        <v>117</v>
      </c>
      <c r="I200" t="s">
        <v>117</v>
      </c>
      <c r="J200" t="s">
        <v>121</v>
      </c>
      <c r="K200" t="s">
        <v>118</v>
      </c>
      <c r="L200" t="s">
        <v>115</v>
      </c>
      <c r="M200" t="s">
        <v>118</v>
      </c>
      <c r="N200" t="s">
        <v>118</v>
      </c>
      <c r="O200" t="s">
        <v>119</v>
      </c>
      <c r="P200" t="s">
        <v>119</v>
      </c>
      <c r="Q200" t="s">
        <v>119</v>
      </c>
      <c r="R200" t="s">
        <v>118</v>
      </c>
      <c r="S200" t="s">
        <v>118</v>
      </c>
      <c r="T200" t="s">
        <v>120</v>
      </c>
      <c r="U200" t="s">
        <v>120</v>
      </c>
      <c r="V200" t="s">
        <v>116</v>
      </c>
      <c r="W200" t="s">
        <v>117</v>
      </c>
      <c r="X200" t="s">
        <v>115</v>
      </c>
      <c r="Y200" t="s">
        <v>124</v>
      </c>
      <c r="Z200" t="s">
        <v>115</v>
      </c>
      <c r="AA200" t="s">
        <v>120</v>
      </c>
      <c r="AB200" t="s">
        <v>120</v>
      </c>
      <c r="AC200" t="s">
        <v>116</v>
      </c>
      <c r="AD200" t="s">
        <v>120</v>
      </c>
      <c r="AE200" t="s">
        <v>117</v>
      </c>
      <c r="AF200" t="s">
        <v>120</v>
      </c>
      <c r="AG200" t="s">
        <v>120</v>
      </c>
      <c r="AH200" t="s">
        <v>120</v>
      </c>
      <c r="AI200" t="s">
        <v>120</v>
      </c>
      <c r="AJ200" t="s">
        <v>117</v>
      </c>
      <c r="AK200" t="s">
        <v>115</v>
      </c>
      <c r="AL200" t="s">
        <v>117</v>
      </c>
      <c r="AM200" t="s">
        <v>118</v>
      </c>
      <c r="AN200" t="s">
        <v>115</v>
      </c>
      <c r="AO200" t="s">
        <v>117</v>
      </c>
      <c r="AP200" t="s">
        <v>118</v>
      </c>
      <c r="AQ200" t="s">
        <v>116</v>
      </c>
      <c r="AR200" t="s">
        <v>120</v>
      </c>
      <c r="AS200" t="s">
        <v>117</v>
      </c>
      <c r="AT200" t="s">
        <v>117</v>
      </c>
      <c r="AU200" t="s">
        <v>116</v>
      </c>
      <c r="AV200" t="s">
        <v>120</v>
      </c>
      <c r="AW200" t="s">
        <v>117</v>
      </c>
      <c r="AX200" t="s">
        <v>117</v>
      </c>
      <c r="AY200" t="s">
        <v>116</v>
      </c>
      <c r="AZ200" t="s">
        <v>117</v>
      </c>
      <c r="BA200" t="s">
        <v>120</v>
      </c>
      <c r="BB200" t="s">
        <v>115</v>
      </c>
      <c r="BC200" t="s">
        <v>124</v>
      </c>
      <c r="BD200" t="s">
        <v>115</v>
      </c>
      <c r="BE200" t="s">
        <v>115</v>
      </c>
      <c r="BF200" t="s">
        <v>120</v>
      </c>
      <c r="BG200" t="s">
        <v>120</v>
      </c>
      <c r="BH200" t="s">
        <v>117</v>
      </c>
      <c r="BI200" t="s">
        <v>120</v>
      </c>
      <c r="BJ200" t="s">
        <v>120</v>
      </c>
      <c r="BK200" t="s">
        <v>120</v>
      </c>
      <c r="BL200" t="s">
        <v>120</v>
      </c>
      <c r="BM200" t="s">
        <v>120</v>
      </c>
      <c r="BN200" t="s">
        <v>120</v>
      </c>
      <c r="BO200" t="s">
        <v>120</v>
      </c>
      <c r="BP200" t="s">
        <v>116</v>
      </c>
      <c r="BQ200" t="s">
        <v>117</v>
      </c>
      <c r="BR200" t="s">
        <v>118</v>
      </c>
      <c r="BS200" t="s">
        <v>120</v>
      </c>
      <c r="BT200" t="s">
        <v>120</v>
      </c>
      <c r="BU200" t="s">
        <v>121</v>
      </c>
      <c r="BV200" t="s">
        <v>118</v>
      </c>
      <c r="BW200" t="s">
        <v>117</v>
      </c>
      <c r="BX200" t="s">
        <v>115</v>
      </c>
      <c r="BY200" t="s">
        <v>121</v>
      </c>
      <c r="BZ200" t="s">
        <v>118</v>
      </c>
      <c r="CA200" t="s">
        <v>117</v>
      </c>
      <c r="CB200" t="s">
        <v>117</v>
      </c>
      <c r="CC200" t="s">
        <v>124</v>
      </c>
      <c r="CD200" t="s">
        <v>120</v>
      </c>
      <c r="CE200" t="s">
        <v>115</v>
      </c>
      <c r="CF200" t="s">
        <v>115</v>
      </c>
      <c r="CG200" t="s">
        <v>115</v>
      </c>
      <c r="CH200" t="s">
        <v>121</v>
      </c>
      <c r="CI200" t="s">
        <v>118</v>
      </c>
      <c r="CJ200" t="s">
        <v>115</v>
      </c>
      <c r="CK200" t="s">
        <v>120</v>
      </c>
      <c r="CL200" t="s">
        <v>121</v>
      </c>
      <c r="CM200" t="s">
        <v>118</v>
      </c>
      <c r="CN200" t="s">
        <v>117</v>
      </c>
      <c r="CO200" t="s">
        <v>120</v>
      </c>
      <c r="CP200" t="s">
        <v>116</v>
      </c>
      <c r="CQ200" t="s">
        <v>117</v>
      </c>
      <c r="CR200" t="s">
        <v>115</v>
      </c>
      <c r="CS200" t="s">
        <v>115</v>
      </c>
      <c r="CT200" t="s">
        <v>124</v>
      </c>
      <c r="CU200" t="s">
        <v>120</v>
      </c>
      <c r="CV200" t="s">
        <v>115</v>
      </c>
      <c r="CW200" t="s">
        <v>120</v>
      </c>
      <c r="CX200" t="s">
        <v>120</v>
      </c>
      <c r="CY200" t="s">
        <v>124</v>
      </c>
      <c r="CZ200" t="s">
        <v>115</v>
      </c>
      <c r="DA200" t="s">
        <v>120</v>
      </c>
      <c r="DB200" t="s">
        <v>115</v>
      </c>
      <c r="DC200" t="s">
        <v>121</v>
      </c>
      <c r="DD200" t="s">
        <v>120</v>
      </c>
      <c r="DE200" t="s">
        <v>118</v>
      </c>
      <c r="DF200" t="s">
        <v>120</v>
      </c>
      <c r="DG200" t="s">
        <v>123</v>
      </c>
      <c r="DH200" t="s">
        <v>120</v>
      </c>
      <c r="DI200" t="s">
        <v>117</v>
      </c>
      <c r="DJ200" t="s">
        <v>117</v>
      </c>
    </row>
    <row r="201" spans="2:114" x14ac:dyDescent="0.25">
      <c r="B201">
        <v>2011</v>
      </c>
      <c r="C201" t="s">
        <v>163</v>
      </c>
      <c r="D201" t="s">
        <v>163</v>
      </c>
      <c r="E201" t="e" cm="1" vm="98">
        <f t="array" ref="E201">_FV(PEFA2011raw[[#This Row],[Country-abb]],"Abbreviation")</f>
        <v>#VALUE!</v>
      </c>
      <c r="F201" t="s">
        <v>504</v>
      </c>
      <c r="G201">
        <v>2013</v>
      </c>
      <c r="H201" t="s">
        <v>115</v>
      </c>
      <c r="I201" t="s">
        <v>115</v>
      </c>
      <c r="J201" t="s">
        <v>116</v>
      </c>
      <c r="K201" t="s">
        <v>117</v>
      </c>
      <c r="L201" t="s">
        <v>115</v>
      </c>
      <c r="M201" t="s">
        <v>120</v>
      </c>
      <c r="N201" t="s">
        <v>120</v>
      </c>
      <c r="O201" t="s">
        <v>118</v>
      </c>
      <c r="P201" t="s">
        <v>118</v>
      </c>
      <c r="Q201" t="s">
        <v>118</v>
      </c>
      <c r="R201" t="s">
        <v>120</v>
      </c>
      <c r="S201" t="s">
        <v>120</v>
      </c>
      <c r="T201" t="s">
        <v>120</v>
      </c>
      <c r="U201" t="s">
        <v>120</v>
      </c>
      <c r="V201" t="s">
        <v>116</v>
      </c>
      <c r="W201" t="s">
        <v>115</v>
      </c>
      <c r="X201" t="s">
        <v>117</v>
      </c>
      <c r="Y201" t="s">
        <v>121</v>
      </c>
      <c r="Z201" t="s">
        <v>120</v>
      </c>
      <c r="AA201" t="s">
        <v>118</v>
      </c>
      <c r="AB201" t="s">
        <v>118</v>
      </c>
      <c r="AC201" t="s">
        <v>121</v>
      </c>
      <c r="AD201" t="s">
        <v>115</v>
      </c>
      <c r="AE201" t="s">
        <v>118</v>
      </c>
      <c r="AF201" t="s">
        <v>120</v>
      </c>
      <c r="AG201" t="s">
        <v>120</v>
      </c>
      <c r="AH201" t="s">
        <v>117</v>
      </c>
      <c r="AI201" t="s">
        <v>120</v>
      </c>
      <c r="AJ201" t="s">
        <v>117</v>
      </c>
      <c r="AK201" t="s">
        <v>118</v>
      </c>
      <c r="AL201" t="s">
        <v>118</v>
      </c>
      <c r="AM201" t="s">
        <v>118</v>
      </c>
      <c r="AN201" t="s">
        <v>118</v>
      </c>
      <c r="AO201" t="s">
        <v>117</v>
      </c>
      <c r="AP201" t="s">
        <v>118</v>
      </c>
      <c r="AQ201" t="s">
        <v>116</v>
      </c>
      <c r="AR201" t="s">
        <v>117</v>
      </c>
      <c r="AS201" t="s">
        <v>120</v>
      </c>
      <c r="AT201" t="s">
        <v>117</v>
      </c>
      <c r="AU201" t="s">
        <v>121</v>
      </c>
      <c r="AV201" t="s">
        <v>117</v>
      </c>
      <c r="AW201" t="s">
        <v>118</v>
      </c>
      <c r="AX201" t="s">
        <v>118</v>
      </c>
      <c r="AY201" t="s">
        <v>121</v>
      </c>
      <c r="AZ201" t="s">
        <v>118</v>
      </c>
      <c r="BA201" t="s">
        <v>115</v>
      </c>
      <c r="BB201" t="s">
        <v>117</v>
      </c>
      <c r="BC201" t="s">
        <v>118</v>
      </c>
      <c r="BD201" t="s">
        <v>118</v>
      </c>
      <c r="BE201" t="s">
        <v>118</v>
      </c>
      <c r="BF201" t="s">
        <v>118</v>
      </c>
      <c r="BG201" t="s">
        <v>120</v>
      </c>
      <c r="BH201" t="s">
        <v>115</v>
      </c>
      <c r="BI201" t="s">
        <v>120</v>
      </c>
      <c r="BJ201" t="s">
        <v>117</v>
      </c>
      <c r="BK201" t="s">
        <v>124</v>
      </c>
      <c r="BL201" t="s">
        <v>120</v>
      </c>
      <c r="BM201" t="s">
        <v>120</v>
      </c>
      <c r="BN201" t="s">
        <v>115</v>
      </c>
      <c r="BO201" t="s">
        <v>120</v>
      </c>
      <c r="BP201" t="s">
        <v>116</v>
      </c>
      <c r="BQ201" t="s">
        <v>115</v>
      </c>
      <c r="BR201" t="s">
        <v>120</v>
      </c>
      <c r="BS201" t="s">
        <v>117</v>
      </c>
      <c r="BT201" t="s">
        <v>118</v>
      </c>
      <c r="BU201" t="s">
        <v>121</v>
      </c>
      <c r="BV201" t="s">
        <v>118</v>
      </c>
      <c r="BW201" t="s">
        <v>117</v>
      </c>
      <c r="BX201" t="s">
        <v>117</v>
      </c>
      <c r="BY201" t="s">
        <v>116</v>
      </c>
      <c r="BZ201" t="s">
        <v>120</v>
      </c>
      <c r="CA201" t="s">
        <v>117</v>
      </c>
      <c r="CB201" t="s">
        <v>117</v>
      </c>
      <c r="CC201" t="s">
        <v>120</v>
      </c>
      <c r="CD201" t="s">
        <v>120</v>
      </c>
      <c r="CE201" t="s">
        <v>123</v>
      </c>
      <c r="CF201" t="s">
        <v>118</v>
      </c>
      <c r="CG201" t="s">
        <v>118</v>
      </c>
      <c r="CH201" t="s">
        <v>116</v>
      </c>
      <c r="CI201" t="s">
        <v>117</v>
      </c>
      <c r="CJ201" t="s">
        <v>115</v>
      </c>
      <c r="CK201" t="s">
        <v>117</v>
      </c>
      <c r="CL201" t="s">
        <v>117</v>
      </c>
      <c r="CM201" t="s">
        <v>117</v>
      </c>
      <c r="CN201" t="s">
        <v>117</v>
      </c>
      <c r="CO201" t="s">
        <v>117</v>
      </c>
      <c r="CP201" t="s">
        <v>116</v>
      </c>
      <c r="CQ201" t="s">
        <v>120</v>
      </c>
      <c r="CR201" t="s">
        <v>117</v>
      </c>
      <c r="CS201" t="s">
        <v>117</v>
      </c>
      <c r="CT201" t="s">
        <v>137</v>
      </c>
      <c r="CU201" t="s">
        <v>137</v>
      </c>
      <c r="CV201" t="s">
        <v>137</v>
      </c>
      <c r="CW201" t="s">
        <v>137</v>
      </c>
      <c r="CX201" t="s">
        <v>137</v>
      </c>
      <c r="CY201" t="s">
        <v>137</v>
      </c>
      <c r="CZ201" t="s">
        <v>137</v>
      </c>
      <c r="DA201" t="s">
        <v>137</v>
      </c>
      <c r="DB201" t="s">
        <v>137</v>
      </c>
      <c r="DC201" t="s">
        <v>121</v>
      </c>
      <c r="DD201" t="s">
        <v>115</v>
      </c>
      <c r="DE201" t="s">
        <v>118</v>
      </c>
      <c r="DF201" t="s">
        <v>118</v>
      </c>
      <c r="DG201" t="s">
        <v>118</v>
      </c>
      <c r="DH201" t="s">
        <v>118</v>
      </c>
      <c r="DI201" t="s">
        <v>118</v>
      </c>
      <c r="DJ201" t="s">
        <v>118</v>
      </c>
    </row>
    <row r="202" spans="2:114" x14ac:dyDescent="0.25">
      <c r="B202">
        <v>2011</v>
      </c>
      <c r="C202" t="s">
        <v>163</v>
      </c>
      <c r="D202" t="s">
        <v>163</v>
      </c>
      <c r="E202" t="e" cm="1" vm="98">
        <f t="array" ref="E202">_FV(PEFA2011raw[[#This Row],[Country-abb]],"Abbreviation")</f>
        <v>#VALUE!</v>
      </c>
      <c r="F202" t="s">
        <v>504</v>
      </c>
      <c r="G202">
        <v>2007</v>
      </c>
      <c r="H202" t="s">
        <v>120</v>
      </c>
      <c r="I202" t="s">
        <v>120</v>
      </c>
      <c r="J202" t="s">
        <v>117</v>
      </c>
      <c r="K202" t="s">
        <v>117</v>
      </c>
      <c r="L202" t="s">
        <v>137</v>
      </c>
      <c r="M202" t="s">
        <v>120</v>
      </c>
      <c r="N202" t="s">
        <v>120</v>
      </c>
      <c r="O202" t="s">
        <v>121</v>
      </c>
      <c r="P202" t="s">
        <v>118</v>
      </c>
      <c r="Q202" t="s">
        <v>117</v>
      </c>
      <c r="R202" t="s">
        <v>118</v>
      </c>
      <c r="S202" t="s">
        <v>118</v>
      </c>
      <c r="T202" t="s">
        <v>120</v>
      </c>
      <c r="U202" t="s">
        <v>120</v>
      </c>
      <c r="V202" t="s">
        <v>116</v>
      </c>
      <c r="W202" t="s">
        <v>115</v>
      </c>
      <c r="X202" t="s">
        <v>117</v>
      </c>
      <c r="Y202" t="s">
        <v>121</v>
      </c>
      <c r="Z202" t="s">
        <v>117</v>
      </c>
      <c r="AA202" t="s">
        <v>118</v>
      </c>
      <c r="AB202" t="s">
        <v>118</v>
      </c>
      <c r="AC202" t="s">
        <v>121</v>
      </c>
      <c r="AD202" t="s">
        <v>117</v>
      </c>
      <c r="AE202" t="s">
        <v>118</v>
      </c>
      <c r="AF202" t="s">
        <v>117</v>
      </c>
      <c r="AG202" t="s">
        <v>117</v>
      </c>
      <c r="AH202" t="s">
        <v>116</v>
      </c>
      <c r="AI202" t="s">
        <v>120</v>
      </c>
      <c r="AJ202" t="s">
        <v>117</v>
      </c>
      <c r="AK202" t="s">
        <v>117</v>
      </c>
      <c r="AL202" t="s">
        <v>118</v>
      </c>
      <c r="AM202" t="s">
        <v>117</v>
      </c>
      <c r="AN202" t="s">
        <v>118</v>
      </c>
      <c r="AO202" t="s">
        <v>118</v>
      </c>
      <c r="AP202" t="s">
        <v>118</v>
      </c>
      <c r="AQ202" t="s">
        <v>137</v>
      </c>
      <c r="AR202" t="s">
        <v>137</v>
      </c>
      <c r="AS202" t="s">
        <v>137</v>
      </c>
      <c r="AT202" t="s">
        <v>137</v>
      </c>
      <c r="AU202" t="s">
        <v>137</v>
      </c>
      <c r="AV202" t="s">
        <v>137</v>
      </c>
      <c r="AW202" t="s">
        <v>137</v>
      </c>
      <c r="AX202" t="s">
        <v>137</v>
      </c>
      <c r="AY202" t="s">
        <v>137</v>
      </c>
      <c r="AZ202" t="s">
        <v>137</v>
      </c>
      <c r="BA202" t="s">
        <v>137</v>
      </c>
      <c r="BB202" t="s">
        <v>137</v>
      </c>
      <c r="BC202" t="s">
        <v>121</v>
      </c>
      <c r="BD202" t="s">
        <v>118</v>
      </c>
      <c r="BE202" t="s">
        <v>120</v>
      </c>
      <c r="BF202" t="s">
        <v>118</v>
      </c>
      <c r="BG202" t="s">
        <v>117</v>
      </c>
      <c r="BH202" t="s">
        <v>118</v>
      </c>
      <c r="BI202" t="s">
        <v>120</v>
      </c>
      <c r="BJ202" t="s">
        <v>117</v>
      </c>
      <c r="BK202" t="s">
        <v>116</v>
      </c>
      <c r="BL202" t="s">
        <v>117</v>
      </c>
      <c r="BM202" t="s">
        <v>120</v>
      </c>
      <c r="BN202" t="s">
        <v>117</v>
      </c>
      <c r="BO202" t="s">
        <v>117</v>
      </c>
      <c r="BP202" t="s">
        <v>137</v>
      </c>
      <c r="BQ202" t="s">
        <v>137</v>
      </c>
      <c r="BR202" t="s">
        <v>137</v>
      </c>
      <c r="BS202" t="s">
        <v>137</v>
      </c>
      <c r="BT202" t="s">
        <v>137</v>
      </c>
      <c r="BU202" t="s">
        <v>121</v>
      </c>
      <c r="BV202" t="s">
        <v>118</v>
      </c>
      <c r="BW202" t="s">
        <v>120</v>
      </c>
      <c r="BX202" t="s">
        <v>120</v>
      </c>
      <c r="BY202" t="s">
        <v>117</v>
      </c>
      <c r="BZ202" t="s">
        <v>117</v>
      </c>
      <c r="CA202" t="s">
        <v>137</v>
      </c>
      <c r="CB202" t="s">
        <v>137</v>
      </c>
      <c r="CC202" t="s">
        <v>117</v>
      </c>
      <c r="CD202" t="s">
        <v>117</v>
      </c>
      <c r="CE202" t="s">
        <v>117</v>
      </c>
      <c r="CF202" t="s">
        <v>118</v>
      </c>
      <c r="CG202" t="s">
        <v>118</v>
      </c>
      <c r="CH202" t="s">
        <v>120</v>
      </c>
      <c r="CI202" t="s">
        <v>120</v>
      </c>
      <c r="CJ202" t="s">
        <v>120</v>
      </c>
      <c r="CK202" t="s">
        <v>120</v>
      </c>
      <c r="CL202" t="s">
        <v>121</v>
      </c>
      <c r="CM202" t="s">
        <v>117</v>
      </c>
      <c r="CN202" t="s">
        <v>118</v>
      </c>
      <c r="CO202" t="s">
        <v>118</v>
      </c>
      <c r="CP202" t="s">
        <v>118</v>
      </c>
      <c r="CQ202" t="s">
        <v>118</v>
      </c>
      <c r="CR202" t="s">
        <v>118</v>
      </c>
      <c r="CS202" t="s">
        <v>118</v>
      </c>
      <c r="CT202" t="s">
        <v>116</v>
      </c>
      <c r="CU202" t="s">
        <v>117</v>
      </c>
      <c r="CV202" t="s">
        <v>120</v>
      </c>
      <c r="CW202" t="s">
        <v>117</v>
      </c>
      <c r="CX202" t="s">
        <v>117</v>
      </c>
      <c r="CY202" t="s">
        <v>118</v>
      </c>
      <c r="CZ202" t="s">
        <v>118</v>
      </c>
      <c r="DA202" t="s">
        <v>118</v>
      </c>
      <c r="DB202" t="s">
        <v>118</v>
      </c>
      <c r="DC202" t="s">
        <v>118</v>
      </c>
      <c r="DD202" t="s">
        <v>118</v>
      </c>
      <c r="DE202" t="s">
        <v>118</v>
      </c>
      <c r="DF202" t="s">
        <v>117</v>
      </c>
      <c r="DG202" t="s">
        <v>117</v>
      </c>
      <c r="DH202" t="s">
        <v>117</v>
      </c>
      <c r="DI202" t="s">
        <v>117</v>
      </c>
      <c r="DJ202" t="s">
        <v>117</v>
      </c>
    </row>
    <row r="203" spans="2:114" x14ac:dyDescent="0.25">
      <c r="B203">
        <v>2011</v>
      </c>
      <c r="C203" t="s">
        <v>232</v>
      </c>
      <c r="D203" t="e" vm="125">
        <v>#VALUE!</v>
      </c>
      <c r="E203" t="str" cm="1">
        <f t="array" ref="E203">_FV(PEFA2011raw[[#This Row],[Country-abb]],"Abbreviation")</f>
        <v>YE</v>
      </c>
      <c r="F203" t="str">
        <f>_xlfn.XLOOKUP(PEFA2011raw[[#This Row],[ISO-2]],'Code'!$B$2:$B$250,'Code'!$C$2:$C$250,"",0)</f>
        <v>YEM</v>
      </c>
      <c r="G203">
        <v>2008</v>
      </c>
      <c r="H203" t="s">
        <v>118</v>
      </c>
      <c r="I203" t="s">
        <v>118</v>
      </c>
      <c r="J203" t="s">
        <v>117</v>
      </c>
      <c r="K203" t="s">
        <v>117</v>
      </c>
      <c r="L203" t="s">
        <v>137</v>
      </c>
      <c r="M203" t="s">
        <v>115</v>
      </c>
      <c r="N203" t="s">
        <v>115</v>
      </c>
      <c r="O203" t="s">
        <v>119</v>
      </c>
      <c r="P203" t="s">
        <v>119</v>
      </c>
      <c r="Q203" t="s">
        <v>118</v>
      </c>
      <c r="R203" t="s">
        <v>117</v>
      </c>
      <c r="S203" t="s">
        <v>117</v>
      </c>
      <c r="T203" t="s">
        <v>115</v>
      </c>
      <c r="U203" t="s">
        <v>115</v>
      </c>
      <c r="V203" t="s">
        <v>124</v>
      </c>
      <c r="W203" t="s">
        <v>115</v>
      </c>
      <c r="X203" t="s">
        <v>120</v>
      </c>
      <c r="Y203" t="s">
        <v>115</v>
      </c>
      <c r="Z203" t="s">
        <v>115</v>
      </c>
      <c r="AA203" t="s">
        <v>115</v>
      </c>
      <c r="AB203" t="s">
        <v>115</v>
      </c>
      <c r="AC203" t="s">
        <v>116</v>
      </c>
      <c r="AD203" t="s">
        <v>117</v>
      </c>
      <c r="AE203" t="s">
        <v>115</v>
      </c>
      <c r="AF203" t="s">
        <v>117</v>
      </c>
      <c r="AG203" t="s">
        <v>117</v>
      </c>
      <c r="AH203" t="s">
        <v>115</v>
      </c>
      <c r="AI203" t="s">
        <v>115</v>
      </c>
      <c r="AJ203" t="s">
        <v>115</v>
      </c>
      <c r="AK203" t="s">
        <v>115</v>
      </c>
      <c r="AL203" t="s">
        <v>120</v>
      </c>
      <c r="AM203" t="s">
        <v>117</v>
      </c>
      <c r="AN203" t="s">
        <v>115</v>
      </c>
      <c r="AO203" t="s">
        <v>120</v>
      </c>
      <c r="AP203" t="s">
        <v>117</v>
      </c>
      <c r="AQ203" t="s">
        <v>120</v>
      </c>
      <c r="AR203" t="s">
        <v>117</v>
      </c>
      <c r="AS203" t="s">
        <v>115</v>
      </c>
      <c r="AT203" t="s">
        <v>120</v>
      </c>
      <c r="AU203" t="s">
        <v>120</v>
      </c>
      <c r="AV203" t="s">
        <v>120</v>
      </c>
      <c r="AW203" t="s">
        <v>120</v>
      </c>
      <c r="AX203" t="s">
        <v>117</v>
      </c>
      <c r="AY203" t="s">
        <v>121</v>
      </c>
      <c r="AZ203" t="s">
        <v>118</v>
      </c>
      <c r="BA203" t="s">
        <v>115</v>
      </c>
      <c r="BB203" t="s">
        <v>115</v>
      </c>
      <c r="BC203" t="s">
        <v>121</v>
      </c>
      <c r="BD203" t="s">
        <v>120</v>
      </c>
      <c r="BE203" t="s">
        <v>117</v>
      </c>
      <c r="BF203" t="s">
        <v>118</v>
      </c>
      <c r="BG203" t="s">
        <v>124</v>
      </c>
      <c r="BH203" t="s">
        <v>115</v>
      </c>
      <c r="BI203" t="s">
        <v>120</v>
      </c>
      <c r="BJ203" t="s">
        <v>120</v>
      </c>
      <c r="BK203" t="s">
        <v>121</v>
      </c>
      <c r="BL203" t="s">
        <v>117</v>
      </c>
      <c r="BM203" t="s">
        <v>118</v>
      </c>
      <c r="BN203" t="s">
        <v>118</v>
      </c>
      <c r="BO203" t="s">
        <v>117</v>
      </c>
      <c r="BP203" t="s">
        <v>121</v>
      </c>
      <c r="BQ203" t="s">
        <v>118</v>
      </c>
      <c r="BR203" t="s">
        <v>117</v>
      </c>
      <c r="BS203" t="s">
        <v>118</v>
      </c>
      <c r="BT203" t="s">
        <v>137</v>
      </c>
      <c r="BU203" t="s">
        <v>121</v>
      </c>
      <c r="BV203" t="s">
        <v>118</v>
      </c>
      <c r="BW203" t="s">
        <v>120</v>
      </c>
      <c r="BX203" t="s">
        <v>117</v>
      </c>
      <c r="BY203" t="s">
        <v>121</v>
      </c>
      <c r="BZ203" t="s">
        <v>118</v>
      </c>
      <c r="CA203" t="s">
        <v>120</v>
      </c>
      <c r="CB203" t="s">
        <v>117</v>
      </c>
      <c r="CC203" t="s">
        <v>120</v>
      </c>
      <c r="CD203" t="s">
        <v>120</v>
      </c>
      <c r="CE203" t="s">
        <v>120</v>
      </c>
      <c r="CF203" t="s">
        <v>120</v>
      </c>
      <c r="CG203" t="s">
        <v>120</v>
      </c>
      <c r="CH203" t="s">
        <v>121</v>
      </c>
      <c r="CI203" t="s">
        <v>117</v>
      </c>
      <c r="CJ203" t="s">
        <v>118</v>
      </c>
      <c r="CK203" t="s">
        <v>120</v>
      </c>
      <c r="CL203" t="s">
        <v>116</v>
      </c>
      <c r="CM203" t="s">
        <v>120</v>
      </c>
      <c r="CN203" t="s">
        <v>120</v>
      </c>
      <c r="CO203" t="s">
        <v>117</v>
      </c>
      <c r="CP203" t="s">
        <v>124</v>
      </c>
      <c r="CQ203" t="s">
        <v>120</v>
      </c>
      <c r="CR203" t="s">
        <v>115</v>
      </c>
      <c r="CS203" t="s">
        <v>115</v>
      </c>
      <c r="CT203" t="s">
        <v>116</v>
      </c>
      <c r="CU203" t="s">
        <v>120</v>
      </c>
      <c r="CV203" t="s">
        <v>117</v>
      </c>
      <c r="CW203" t="s">
        <v>115</v>
      </c>
      <c r="CX203" t="s">
        <v>117</v>
      </c>
      <c r="CY203" t="s">
        <v>121</v>
      </c>
      <c r="CZ203" t="s">
        <v>118</v>
      </c>
      <c r="DA203" t="s">
        <v>117</v>
      </c>
      <c r="DB203" t="s">
        <v>120</v>
      </c>
      <c r="DC203" t="s">
        <v>118</v>
      </c>
      <c r="DD203" t="s">
        <v>118</v>
      </c>
      <c r="DE203" t="s">
        <v>118</v>
      </c>
      <c r="DF203" t="s">
        <v>121</v>
      </c>
      <c r="DG203" t="s">
        <v>118</v>
      </c>
      <c r="DH203" t="s">
        <v>117</v>
      </c>
      <c r="DI203" t="s">
        <v>118</v>
      </c>
      <c r="DJ203" t="s">
        <v>118</v>
      </c>
    </row>
    <row r="204" spans="2:114" x14ac:dyDescent="0.25">
      <c r="B204">
        <v>2011</v>
      </c>
      <c r="C204" t="s">
        <v>178</v>
      </c>
      <c r="D204" t="e" vm="43">
        <v>#VALUE!</v>
      </c>
      <c r="E204" t="str" cm="1">
        <f t="array" ref="E204">_FV(PEFA2011raw[[#This Row],[Country-abb]],"Abbreviation")</f>
        <v>ZM</v>
      </c>
      <c r="F204" t="str">
        <f>_xlfn.XLOOKUP(PEFA2011raw[[#This Row],[ISO-2]],'Code'!$B$2:$B$250,'Code'!$C$2:$C$250,"",0)</f>
        <v>ZMB</v>
      </c>
      <c r="G204">
        <v>2013</v>
      </c>
      <c r="H204" t="s">
        <v>118</v>
      </c>
      <c r="I204" t="s">
        <v>118</v>
      </c>
      <c r="J204" t="s">
        <v>121</v>
      </c>
      <c r="K204" t="s">
        <v>118</v>
      </c>
      <c r="L204" t="s">
        <v>115</v>
      </c>
      <c r="M204" t="s">
        <v>117</v>
      </c>
      <c r="N204" t="s">
        <v>117</v>
      </c>
      <c r="O204" t="s">
        <v>116</v>
      </c>
      <c r="P204" t="s">
        <v>117</v>
      </c>
      <c r="Q204" t="s">
        <v>115</v>
      </c>
      <c r="R204" t="s">
        <v>120</v>
      </c>
      <c r="S204" t="s">
        <v>120</v>
      </c>
      <c r="T204" t="s">
        <v>117</v>
      </c>
      <c r="U204" t="s">
        <v>117</v>
      </c>
      <c r="V204" t="s">
        <v>119</v>
      </c>
      <c r="W204" t="s">
        <v>119</v>
      </c>
      <c r="X204" t="s">
        <v>118</v>
      </c>
      <c r="Y204" t="s">
        <v>117</v>
      </c>
      <c r="Z204" t="s">
        <v>120</v>
      </c>
      <c r="AA204" t="s">
        <v>117</v>
      </c>
      <c r="AB204" t="s">
        <v>118</v>
      </c>
      <c r="AC204" t="s">
        <v>117</v>
      </c>
      <c r="AD204" t="s">
        <v>117</v>
      </c>
      <c r="AE204" t="s">
        <v>117</v>
      </c>
      <c r="AF204" t="s">
        <v>120</v>
      </c>
      <c r="AG204" t="s">
        <v>120</v>
      </c>
      <c r="AH204" t="s">
        <v>124</v>
      </c>
      <c r="AI204" t="s">
        <v>117</v>
      </c>
      <c r="AJ204" t="s">
        <v>115</v>
      </c>
      <c r="AK204" t="s">
        <v>115</v>
      </c>
      <c r="AL204" t="s">
        <v>120</v>
      </c>
      <c r="AM204" t="s">
        <v>117</v>
      </c>
      <c r="AN204" t="s">
        <v>120</v>
      </c>
      <c r="AO204" t="s">
        <v>115</v>
      </c>
      <c r="AP204" t="s">
        <v>120</v>
      </c>
      <c r="AQ204" t="s">
        <v>120</v>
      </c>
      <c r="AR204" t="s">
        <v>120</v>
      </c>
      <c r="AS204" t="s">
        <v>120</v>
      </c>
      <c r="AT204" t="s">
        <v>120</v>
      </c>
      <c r="AU204" t="s">
        <v>120</v>
      </c>
      <c r="AV204" t="s">
        <v>117</v>
      </c>
      <c r="AW204" t="s">
        <v>115</v>
      </c>
      <c r="AX204" t="s">
        <v>120</v>
      </c>
      <c r="AY204" t="s">
        <v>119</v>
      </c>
      <c r="AZ204" t="s">
        <v>119</v>
      </c>
      <c r="BA204" t="s">
        <v>120</v>
      </c>
      <c r="BB204" t="s">
        <v>120</v>
      </c>
      <c r="BC204" t="s">
        <v>116</v>
      </c>
      <c r="BD204" t="s">
        <v>117</v>
      </c>
      <c r="BE204" t="s">
        <v>117</v>
      </c>
      <c r="BF204" t="s">
        <v>120</v>
      </c>
      <c r="BG204" t="s">
        <v>116</v>
      </c>
      <c r="BH204" t="s">
        <v>117</v>
      </c>
      <c r="BI204" t="s">
        <v>117</v>
      </c>
      <c r="BJ204" t="s">
        <v>120</v>
      </c>
      <c r="BK204" t="s">
        <v>116</v>
      </c>
      <c r="BL204" t="s">
        <v>115</v>
      </c>
      <c r="BM204" t="s">
        <v>117</v>
      </c>
      <c r="BN204" t="s">
        <v>115</v>
      </c>
      <c r="BO204" t="s">
        <v>115</v>
      </c>
      <c r="BP204" t="s">
        <v>121</v>
      </c>
      <c r="BQ204" t="s">
        <v>120</v>
      </c>
      <c r="BR204" t="s">
        <v>118</v>
      </c>
      <c r="BS204" t="s">
        <v>118</v>
      </c>
      <c r="BT204" t="s">
        <v>118</v>
      </c>
      <c r="BU204" t="s">
        <v>116</v>
      </c>
      <c r="BV204" t="s">
        <v>117</v>
      </c>
      <c r="BW204" t="s">
        <v>120</v>
      </c>
      <c r="BX204" t="s">
        <v>117</v>
      </c>
      <c r="BY204" t="s">
        <v>116</v>
      </c>
      <c r="BZ204" t="s">
        <v>120</v>
      </c>
      <c r="CA204" t="s">
        <v>120</v>
      </c>
      <c r="CB204" t="s">
        <v>117</v>
      </c>
      <c r="CC204" t="s">
        <v>120</v>
      </c>
      <c r="CD204" t="s">
        <v>115</v>
      </c>
      <c r="CE204" t="s">
        <v>117</v>
      </c>
      <c r="CF204" t="s">
        <v>120</v>
      </c>
      <c r="CG204" t="s">
        <v>120</v>
      </c>
      <c r="CH204" t="s">
        <v>117</v>
      </c>
      <c r="CI204" t="s">
        <v>117</v>
      </c>
      <c r="CJ204" t="s">
        <v>117</v>
      </c>
      <c r="CK204" t="s">
        <v>117</v>
      </c>
      <c r="CL204" t="s">
        <v>116</v>
      </c>
      <c r="CM204" t="s">
        <v>117</v>
      </c>
      <c r="CN204" t="s">
        <v>120</v>
      </c>
      <c r="CO204" t="s">
        <v>120</v>
      </c>
      <c r="CP204" t="s">
        <v>120</v>
      </c>
      <c r="CQ204" t="s">
        <v>120</v>
      </c>
      <c r="CR204" t="s">
        <v>120</v>
      </c>
      <c r="CS204" t="s">
        <v>120</v>
      </c>
      <c r="CT204" t="s">
        <v>116</v>
      </c>
      <c r="CU204" t="s">
        <v>120</v>
      </c>
      <c r="CV204" t="s">
        <v>120</v>
      </c>
      <c r="CW204" t="s">
        <v>115</v>
      </c>
      <c r="CX204" t="s">
        <v>117</v>
      </c>
      <c r="CY204" t="s">
        <v>116</v>
      </c>
      <c r="CZ204" t="s">
        <v>117</v>
      </c>
      <c r="DA204" t="s">
        <v>115</v>
      </c>
      <c r="DB204" t="s">
        <v>120</v>
      </c>
      <c r="DC204" t="s">
        <v>121</v>
      </c>
      <c r="DD204" t="s">
        <v>120</v>
      </c>
      <c r="DE204" t="s">
        <v>118</v>
      </c>
      <c r="DF204" t="s">
        <v>121</v>
      </c>
      <c r="DG204" t="s">
        <v>120</v>
      </c>
      <c r="DH204" t="s">
        <v>118</v>
      </c>
      <c r="DI204" t="s">
        <v>117</v>
      </c>
      <c r="DJ204" t="s">
        <v>117</v>
      </c>
    </row>
    <row r="205" spans="2:114" x14ac:dyDescent="0.25">
      <c r="B205">
        <v>2011</v>
      </c>
      <c r="C205" t="s">
        <v>178</v>
      </c>
      <c r="D205" t="e" vm="43">
        <v>#VALUE!</v>
      </c>
      <c r="E205" t="str" cm="1">
        <f t="array" ref="E205">_FV(PEFA2011raw[[#This Row],[Country-abb]],"Abbreviation")</f>
        <v>ZM</v>
      </c>
      <c r="F205" t="str">
        <f>_xlfn.XLOOKUP(PEFA2011raw[[#This Row],[ISO-2]],'Code'!$B$2:$B$250,'Code'!$C$2:$C$250,"",0)</f>
        <v>ZMB</v>
      </c>
      <c r="G205">
        <v>2005</v>
      </c>
      <c r="H205" t="s">
        <v>117</v>
      </c>
      <c r="I205" t="s">
        <v>117</v>
      </c>
      <c r="J205" t="s">
        <v>118</v>
      </c>
      <c r="K205" t="s">
        <v>118</v>
      </c>
      <c r="L205" t="s">
        <v>137</v>
      </c>
      <c r="M205" t="s">
        <v>115</v>
      </c>
      <c r="N205" t="s">
        <v>115</v>
      </c>
      <c r="O205" t="s">
        <v>121</v>
      </c>
      <c r="P205" t="s">
        <v>118</v>
      </c>
      <c r="Q205" t="s">
        <v>120</v>
      </c>
      <c r="R205" t="s">
        <v>117</v>
      </c>
      <c r="S205" t="s">
        <v>117</v>
      </c>
      <c r="T205" t="s">
        <v>120</v>
      </c>
      <c r="U205" t="s">
        <v>120</v>
      </c>
      <c r="V205" t="s">
        <v>121</v>
      </c>
      <c r="W205" t="s">
        <v>118</v>
      </c>
      <c r="X205" t="s">
        <v>117</v>
      </c>
      <c r="Y205" t="s">
        <v>121</v>
      </c>
      <c r="Z205" t="s">
        <v>117</v>
      </c>
      <c r="AA205" t="s">
        <v>118</v>
      </c>
      <c r="AB205" t="s">
        <v>117</v>
      </c>
      <c r="AC205" t="s">
        <v>117</v>
      </c>
      <c r="AD205" t="s">
        <v>117</v>
      </c>
      <c r="AE205" t="s">
        <v>117</v>
      </c>
      <c r="AF205" t="s">
        <v>120</v>
      </c>
      <c r="AG205" t="s">
        <v>120</v>
      </c>
      <c r="AH205" t="s">
        <v>120</v>
      </c>
      <c r="AI205" t="s">
        <v>120</v>
      </c>
      <c r="AJ205" t="s">
        <v>115</v>
      </c>
      <c r="AK205" t="s">
        <v>118</v>
      </c>
      <c r="AL205" t="s">
        <v>116</v>
      </c>
      <c r="AM205" t="s">
        <v>117</v>
      </c>
      <c r="AN205" t="s">
        <v>115</v>
      </c>
      <c r="AO205" t="s">
        <v>117</v>
      </c>
      <c r="AP205" t="s">
        <v>117</v>
      </c>
      <c r="AQ205" t="s">
        <v>120</v>
      </c>
      <c r="AR205" t="s">
        <v>120</v>
      </c>
      <c r="AS205" t="s">
        <v>120</v>
      </c>
      <c r="AT205" t="s">
        <v>120</v>
      </c>
      <c r="AU205" t="s">
        <v>116</v>
      </c>
      <c r="AV205" t="s">
        <v>117</v>
      </c>
      <c r="AW205" t="s">
        <v>120</v>
      </c>
      <c r="AX205" t="s">
        <v>120</v>
      </c>
      <c r="AY205" t="s">
        <v>121</v>
      </c>
      <c r="AZ205" t="s">
        <v>118</v>
      </c>
      <c r="BA205" t="s">
        <v>120</v>
      </c>
      <c r="BB205" t="s">
        <v>115</v>
      </c>
      <c r="BC205" t="s">
        <v>121</v>
      </c>
      <c r="BD205" t="s">
        <v>118</v>
      </c>
      <c r="BE205" t="s">
        <v>117</v>
      </c>
      <c r="BF205" t="s">
        <v>117</v>
      </c>
      <c r="BG205" t="s">
        <v>117</v>
      </c>
      <c r="BH205" t="s">
        <v>117</v>
      </c>
      <c r="BI205" t="s">
        <v>117</v>
      </c>
      <c r="BJ205" t="s">
        <v>117</v>
      </c>
      <c r="BK205" t="s">
        <v>121</v>
      </c>
      <c r="BL205" t="s">
        <v>117</v>
      </c>
      <c r="BM205" t="s">
        <v>118</v>
      </c>
      <c r="BN205" t="s">
        <v>118</v>
      </c>
      <c r="BO205" t="s">
        <v>117</v>
      </c>
      <c r="BP205" t="s">
        <v>121</v>
      </c>
      <c r="BQ205" t="s">
        <v>118</v>
      </c>
      <c r="BR205" t="s">
        <v>117</v>
      </c>
      <c r="BS205" t="s">
        <v>117</v>
      </c>
      <c r="BT205" t="s">
        <v>137</v>
      </c>
      <c r="BU205" t="s">
        <v>117</v>
      </c>
      <c r="BV205" t="s">
        <v>117</v>
      </c>
      <c r="BW205" t="s">
        <v>117</v>
      </c>
      <c r="BX205" t="s">
        <v>117</v>
      </c>
      <c r="BY205" t="s">
        <v>121</v>
      </c>
      <c r="BZ205" t="s">
        <v>118</v>
      </c>
      <c r="CA205" t="s">
        <v>120</v>
      </c>
      <c r="CB205" t="s">
        <v>117</v>
      </c>
      <c r="CC205" t="s">
        <v>116</v>
      </c>
      <c r="CD205" t="s">
        <v>120</v>
      </c>
      <c r="CE205" t="s">
        <v>117</v>
      </c>
      <c r="CF205" t="s">
        <v>117</v>
      </c>
      <c r="CG205" t="s">
        <v>117</v>
      </c>
      <c r="CH205" t="s">
        <v>116</v>
      </c>
      <c r="CI205" t="s">
        <v>120</v>
      </c>
      <c r="CJ205" t="s">
        <v>115</v>
      </c>
      <c r="CK205" t="s">
        <v>117</v>
      </c>
      <c r="CL205" t="s">
        <v>124</v>
      </c>
      <c r="CM205" t="s">
        <v>120</v>
      </c>
      <c r="CN205" t="s">
        <v>120</v>
      </c>
      <c r="CO205" t="s">
        <v>117</v>
      </c>
      <c r="CP205" t="s">
        <v>124</v>
      </c>
      <c r="CQ205" t="s">
        <v>120</v>
      </c>
      <c r="CR205" t="s">
        <v>115</v>
      </c>
      <c r="CS205" t="s">
        <v>120</v>
      </c>
      <c r="CT205" t="s">
        <v>116</v>
      </c>
      <c r="CU205" t="s">
        <v>117</v>
      </c>
      <c r="CV205" t="s">
        <v>117</v>
      </c>
      <c r="CW205" t="s">
        <v>115</v>
      </c>
      <c r="CX205" t="s">
        <v>117</v>
      </c>
      <c r="CY205" t="s">
        <v>116</v>
      </c>
      <c r="CZ205" t="s">
        <v>117</v>
      </c>
      <c r="DA205" t="s">
        <v>115</v>
      </c>
      <c r="DB205" t="s">
        <v>120</v>
      </c>
      <c r="DC205" t="s">
        <v>118</v>
      </c>
      <c r="DD205" t="s">
        <v>118</v>
      </c>
      <c r="DE205" t="s">
        <v>118</v>
      </c>
      <c r="DF205" t="s">
        <v>121</v>
      </c>
      <c r="DG205" t="s">
        <v>117</v>
      </c>
      <c r="DH205" t="s">
        <v>118</v>
      </c>
      <c r="DI205" t="s">
        <v>118</v>
      </c>
      <c r="DJ205" t="s">
        <v>118</v>
      </c>
    </row>
    <row r="206" spans="2:114" x14ac:dyDescent="0.25">
      <c r="B206">
        <v>2011</v>
      </c>
      <c r="C206" t="s">
        <v>171</v>
      </c>
      <c r="D206" t="e" vm="18">
        <v>#VALUE!</v>
      </c>
      <c r="E206" t="str" cm="1">
        <f t="array" ref="E206">_FV(PEFA2011raw[[#This Row],[Country-abb]],"Abbreviation")</f>
        <v>ZW</v>
      </c>
      <c r="F206" t="str">
        <f>_xlfn.XLOOKUP(PEFA2011raw[[#This Row],[ISO-2]],'Code'!$B$2:$B$250,'Code'!$C$2:$C$250,"",0)</f>
        <v>ZWE</v>
      </c>
      <c r="G206">
        <v>2012</v>
      </c>
      <c r="H206" t="s">
        <v>118</v>
      </c>
      <c r="I206" t="s">
        <v>118</v>
      </c>
      <c r="J206" t="s">
        <v>119</v>
      </c>
      <c r="K206" t="s">
        <v>118</v>
      </c>
      <c r="L206" t="s">
        <v>119</v>
      </c>
      <c r="M206" t="s">
        <v>118</v>
      </c>
      <c r="N206" t="s">
        <v>118</v>
      </c>
      <c r="O206" t="s">
        <v>116</v>
      </c>
      <c r="P206" t="s">
        <v>117</v>
      </c>
      <c r="Q206" t="s">
        <v>120</v>
      </c>
      <c r="R206" t="s">
        <v>117</v>
      </c>
      <c r="S206" t="s">
        <v>117</v>
      </c>
      <c r="T206" t="s">
        <v>120</v>
      </c>
      <c r="U206" t="s">
        <v>120</v>
      </c>
      <c r="V206" t="s">
        <v>121</v>
      </c>
      <c r="W206" t="s">
        <v>120</v>
      </c>
      <c r="X206" t="s">
        <v>118</v>
      </c>
      <c r="Y206" t="s">
        <v>123</v>
      </c>
      <c r="Z206" t="s">
        <v>123</v>
      </c>
      <c r="AA206" t="s">
        <v>123</v>
      </c>
      <c r="AB206" t="s">
        <v>123</v>
      </c>
      <c r="AC206" t="s">
        <v>117</v>
      </c>
      <c r="AD206" t="s">
        <v>117</v>
      </c>
      <c r="AE206" t="s">
        <v>117</v>
      </c>
      <c r="AF206" t="s">
        <v>117</v>
      </c>
      <c r="AG206" t="s">
        <v>117</v>
      </c>
      <c r="AH206" t="s">
        <v>120</v>
      </c>
      <c r="AI206" t="s">
        <v>117</v>
      </c>
      <c r="AJ206" t="s">
        <v>117</v>
      </c>
      <c r="AK206" t="s">
        <v>115</v>
      </c>
      <c r="AL206" t="s">
        <v>117</v>
      </c>
      <c r="AM206" t="s">
        <v>117</v>
      </c>
      <c r="AN206" t="s">
        <v>120</v>
      </c>
      <c r="AO206" t="s">
        <v>118</v>
      </c>
      <c r="AP206" t="s">
        <v>117</v>
      </c>
      <c r="AQ206" t="s">
        <v>120</v>
      </c>
      <c r="AR206" t="s">
        <v>120</v>
      </c>
      <c r="AS206" t="s">
        <v>120</v>
      </c>
      <c r="AT206" t="s">
        <v>120</v>
      </c>
      <c r="AU206" t="s">
        <v>116</v>
      </c>
      <c r="AV206" t="s">
        <v>117</v>
      </c>
      <c r="AW206" t="s">
        <v>117</v>
      </c>
      <c r="AX206" t="s">
        <v>120</v>
      </c>
      <c r="AY206" t="s">
        <v>121</v>
      </c>
      <c r="AZ206" t="s">
        <v>118</v>
      </c>
      <c r="BA206" t="s">
        <v>120</v>
      </c>
      <c r="BB206" t="s">
        <v>115</v>
      </c>
      <c r="BC206" t="s">
        <v>121</v>
      </c>
      <c r="BD206" t="s">
        <v>118</v>
      </c>
      <c r="BE206" t="s">
        <v>118</v>
      </c>
      <c r="BF206" t="s">
        <v>120</v>
      </c>
      <c r="BG206" t="s">
        <v>120</v>
      </c>
      <c r="BH206" t="s">
        <v>117</v>
      </c>
      <c r="BI206" t="s">
        <v>115</v>
      </c>
      <c r="BJ206" t="s">
        <v>117</v>
      </c>
      <c r="BK206" t="s">
        <v>116</v>
      </c>
      <c r="BL206" t="s">
        <v>117</v>
      </c>
      <c r="BM206" t="s">
        <v>115</v>
      </c>
      <c r="BN206" t="s">
        <v>117</v>
      </c>
      <c r="BO206" t="s">
        <v>117</v>
      </c>
      <c r="BP206" t="s">
        <v>121</v>
      </c>
      <c r="BQ206" t="s">
        <v>117</v>
      </c>
      <c r="BR206" t="s">
        <v>118</v>
      </c>
      <c r="BS206" t="s">
        <v>118</v>
      </c>
      <c r="BT206" t="s">
        <v>120</v>
      </c>
      <c r="BU206" t="s">
        <v>116</v>
      </c>
      <c r="BV206" t="s">
        <v>120</v>
      </c>
      <c r="BW206" t="s">
        <v>117</v>
      </c>
      <c r="BX206" t="s">
        <v>117</v>
      </c>
      <c r="BY206" t="s">
        <v>116</v>
      </c>
      <c r="BZ206" t="s">
        <v>117</v>
      </c>
      <c r="CA206" t="s">
        <v>120</v>
      </c>
      <c r="CB206" t="s">
        <v>117</v>
      </c>
      <c r="CC206" t="s">
        <v>117</v>
      </c>
      <c r="CD206" t="s">
        <v>120</v>
      </c>
      <c r="CE206" t="s">
        <v>118</v>
      </c>
      <c r="CF206" t="s">
        <v>118</v>
      </c>
      <c r="CG206" t="s">
        <v>118</v>
      </c>
      <c r="CH206" t="s">
        <v>115</v>
      </c>
      <c r="CI206" t="s">
        <v>115</v>
      </c>
      <c r="CJ206" t="s">
        <v>115</v>
      </c>
      <c r="CK206" t="s">
        <v>115</v>
      </c>
      <c r="CL206" t="s">
        <v>118</v>
      </c>
      <c r="CM206" t="s">
        <v>118</v>
      </c>
      <c r="CN206" t="s">
        <v>118</v>
      </c>
      <c r="CO206" t="s">
        <v>118</v>
      </c>
      <c r="CP206" t="s">
        <v>116</v>
      </c>
      <c r="CQ206" t="s">
        <v>117</v>
      </c>
      <c r="CR206" t="s">
        <v>115</v>
      </c>
      <c r="CS206" t="s">
        <v>117</v>
      </c>
      <c r="CT206" t="s">
        <v>116</v>
      </c>
      <c r="CU206" t="s">
        <v>117</v>
      </c>
      <c r="CV206" t="s">
        <v>115</v>
      </c>
      <c r="CW206" t="s">
        <v>117</v>
      </c>
      <c r="CX206" t="s">
        <v>117</v>
      </c>
      <c r="CY206" t="s">
        <v>121</v>
      </c>
      <c r="CZ206" t="s">
        <v>118</v>
      </c>
      <c r="DA206" t="s">
        <v>115</v>
      </c>
      <c r="DB206" t="s">
        <v>120</v>
      </c>
      <c r="DC206" t="s">
        <v>123</v>
      </c>
      <c r="DD206" t="s">
        <v>123</v>
      </c>
      <c r="DE206" t="s">
        <v>123</v>
      </c>
      <c r="DF206" t="s">
        <v>115</v>
      </c>
      <c r="DG206" t="s">
        <v>115</v>
      </c>
      <c r="DH206" t="s">
        <v>115</v>
      </c>
      <c r="DI206" t="s">
        <v>118</v>
      </c>
      <c r="DJ206" t="s">
        <v>118</v>
      </c>
    </row>
  </sheetData>
  <phoneticPr fontId="4" type="noConversion"/>
  <hyperlinks>
    <hyperlink ref="D1" r:id="rId1" xr:uid="{DCE48215-0C83-4879-A800-76E9A22313FE}"/>
  </hyperlinks>
  <pageMargins left="0.7" right="0.7" top="0.75" bottom="0.75" header="0.3" footer="0.3"/>
  <pageSetup orientation="portrait"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F3285-C2E4-4AD7-8F03-1D16622CB7DA}">
  <sheetPr codeName="Sheet6"/>
  <dimension ref="B2:C14"/>
  <sheetViews>
    <sheetView workbookViewId="0">
      <selection activeCell="C7" sqref="C7"/>
    </sheetView>
  </sheetViews>
  <sheetFormatPr defaultRowHeight="15" x14ac:dyDescent="0.25"/>
  <sheetData>
    <row r="2" spans="2:3" x14ac:dyDescent="0.25">
      <c r="B2" t="s">
        <v>115</v>
      </c>
      <c r="C2">
        <v>7</v>
      </c>
    </row>
    <row r="3" spans="2:3" x14ac:dyDescent="0.25">
      <c r="B3" t="s">
        <v>124</v>
      </c>
      <c r="C3">
        <f>C2-1</f>
        <v>6</v>
      </c>
    </row>
    <row r="4" spans="2:3" x14ac:dyDescent="0.25">
      <c r="B4" t="s">
        <v>120</v>
      </c>
      <c r="C4">
        <f t="shared" ref="C4:C8" si="0">C3-1</f>
        <v>5</v>
      </c>
    </row>
    <row r="5" spans="2:3" x14ac:dyDescent="0.25">
      <c r="B5" t="s">
        <v>116</v>
      </c>
      <c r="C5">
        <f t="shared" si="0"/>
        <v>4</v>
      </c>
    </row>
    <row r="6" spans="2:3" x14ac:dyDescent="0.25">
      <c r="B6" t="s">
        <v>117</v>
      </c>
      <c r="C6">
        <f t="shared" si="0"/>
        <v>3</v>
      </c>
    </row>
    <row r="7" spans="2:3" x14ac:dyDescent="0.25">
      <c r="B7" t="s">
        <v>121</v>
      </c>
      <c r="C7">
        <f t="shared" si="0"/>
        <v>2</v>
      </c>
    </row>
    <row r="8" spans="2:3" x14ac:dyDescent="0.25">
      <c r="B8" t="s">
        <v>118</v>
      </c>
      <c r="C8">
        <f t="shared" si="0"/>
        <v>1</v>
      </c>
    </row>
    <row r="9" spans="2:3" x14ac:dyDescent="0.25">
      <c r="B9" t="s">
        <v>119</v>
      </c>
      <c r="C9">
        <v>1</v>
      </c>
    </row>
    <row r="13" spans="2:3" x14ac:dyDescent="0.25">
      <c r="B13" s="2"/>
    </row>
    <row r="14" spans="2:3" x14ac:dyDescent="0.25">
      <c r="B14" s="2"/>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06A53-63D2-4519-B529-0A8185E68841}">
  <sheetPr codeName="Sheet7"/>
  <dimension ref="A1:C250"/>
  <sheetViews>
    <sheetView topLeftCell="A43" workbookViewId="0">
      <selection activeCell="J54" sqref="J54"/>
    </sheetView>
  </sheetViews>
  <sheetFormatPr defaultRowHeight="15" x14ac:dyDescent="0.25"/>
  <cols>
    <col min="1" max="1" width="11.140625" customWidth="1"/>
  </cols>
  <sheetData>
    <row r="1" spans="1:3" x14ac:dyDescent="0.25">
      <c r="A1" t="s">
        <v>279</v>
      </c>
      <c r="B1" t="s">
        <v>932</v>
      </c>
      <c r="C1" t="s">
        <v>933</v>
      </c>
    </row>
    <row r="2" spans="1:3" x14ac:dyDescent="0.25">
      <c r="A2" t="s">
        <v>177</v>
      </c>
      <c r="B2" t="s">
        <v>576</v>
      </c>
      <c r="C2" t="s">
        <v>282</v>
      </c>
    </row>
    <row r="3" spans="1:3" x14ac:dyDescent="0.25">
      <c r="A3" t="s">
        <v>196</v>
      </c>
      <c r="B3" t="s">
        <v>577</v>
      </c>
      <c r="C3" t="s">
        <v>285</v>
      </c>
    </row>
    <row r="4" spans="1:3" x14ac:dyDescent="0.25">
      <c r="A4" t="s">
        <v>358</v>
      </c>
      <c r="B4" t="s">
        <v>578</v>
      </c>
      <c r="C4" t="s">
        <v>359</v>
      </c>
    </row>
    <row r="5" spans="1:3" x14ac:dyDescent="0.25">
      <c r="A5" t="s">
        <v>291</v>
      </c>
      <c r="B5" t="s">
        <v>579</v>
      </c>
      <c r="C5" t="s">
        <v>292</v>
      </c>
    </row>
    <row r="6" spans="1:3" x14ac:dyDescent="0.25">
      <c r="A6" t="s">
        <v>286</v>
      </c>
      <c r="B6" t="s">
        <v>580</v>
      </c>
      <c r="C6" t="s">
        <v>287</v>
      </c>
    </row>
    <row r="7" spans="1:3" x14ac:dyDescent="0.25">
      <c r="A7" t="s">
        <v>283</v>
      </c>
      <c r="B7" t="s">
        <v>581</v>
      </c>
      <c r="C7" t="s">
        <v>284</v>
      </c>
    </row>
    <row r="8" spans="1:3" x14ac:dyDescent="0.25">
      <c r="A8" t="s">
        <v>152</v>
      </c>
      <c r="B8" t="s">
        <v>582</v>
      </c>
      <c r="C8" t="s">
        <v>583</v>
      </c>
    </row>
    <row r="9" spans="1:3" x14ac:dyDescent="0.25">
      <c r="A9" t="s">
        <v>584</v>
      </c>
      <c r="B9" t="s">
        <v>585</v>
      </c>
      <c r="C9" t="s">
        <v>586</v>
      </c>
    </row>
    <row r="10" spans="1:3" x14ac:dyDescent="0.25">
      <c r="A10" t="s">
        <v>194</v>
      </c>
      <c r="B10" t="s">
        <v>587</v>
      </c>
      <c r="C10" t="s">
        <v>293</v>
      </c>
    </row>
    <row r="11" spans="1:3" x14ac:dyDescent="0.25">
      <c r="A11" t="s">
        <v>277</v>
      </c>
      <c r="B11" t="s">
        <v>588</v>
      </c>
      <c r="C11" t="s">
        <v>289</v>
      </c>
    </row>
    <row r="12" spans="1:3" x14ac:dyDescent="0.25">
      <c r="A12" t="s">
        <v>183</v>
      </c>
      <c r="B12" t="s">
        <v>589</v>
      </c>
      <c r="C12" t="s">
        <v>290</v>
      </c>
    </row>
    <row r="13" spans="1:3" x14ac:dyDescent="0.25">
      <c r="A13" t="s">
        <v>280</v>
      </c>
      <c r="B13" t="s">
        <v>590</v>
      </c>
      <c r="C13" t="s">
        <v>281</v>
      </c>
    </row>
    <row r="14" spans="1:3" x14ac:dyDescent="0.25">
      <c r="A14" t="s">
        <v>294</v>
      </c>
      <c r="B14" t="s">
        <v>591</v>
      </c>
      <c r="C14" t="s">
        <v>295</v>
      </c>
    </row>
    <row r="15" spans="1:3" x14ac:dyDescent="0.25">
      <c r="A15" t="s">
        <v>296</v>
      </c>
      <c r="B15" t="s">
        <v>592</v>
      </c>
      <c r="C15" t="s">
        <v>297</v>
      </c>
    </row>
    <row r="16" spans="1:3" x14ac:dyDescent="0.25">
      <c r="A16" t="s">
        <v>165</v>
      </c>
      <c r="B16" t="s">
        <v>593</v>
      </c>
      <c r="C16" t="s">
        <v>298</v>
      </c>
    </row>
    <row r="17" spans="1:3" x14ac:dyDescent="0.25">
      <c r="A17" t="s">
        <v>594</v>
      </c>
      <c r="B17" t="s">
        <v>595</v>
      </c>
      <c r="C17" t="s">
        <v>309</v>
      </c>
    </row>
    <row r="18" spans="1:3" x14ac:dyDescent="0.25">
      <c r="A18" t="s">
        <v>307</v>
      </c>
      <c r="B18" t="s">
        <v>596</v>
      </c>
      <c r="C18" t="s">
        <v>308</v>
      </c>
    </row>
    <row r="19" spans="1:3" x14ac:dyDescent="0.25">
      <c r="A19" t="s">
        <v>205</v>
      </c>
      <c r="B19" t="s">
        <v>597</v>
      </c>
      <c r="C19" t="s">
        <v>304</v>
      </c>
    </row>
    <row r="20" spans="1:3" x14ac:dyDescent="0.25">
      <c r="A20" t="s">
        <v>318</v>
      </c>
      <c r="B20" t="s">
        <v>598</v>
      </c>
      <c r="C20" t="s">
        <v>319</v>
      </c>
    </row>
    <row r="21" spans="1:3" x14ac:dyDescent="0.25">
      <c r="A21" t="s">
        <v>143</v>
      </c>
      <c r="B21" t="s">
        <v>599</v>
      </c>
      <c r="C21" t="s">
        <v>312</v>
      </c>
    </row>
    <row r="22" spans="1:3" x14ac:dyDescent="0.25">
      <c r="A22" t="s">
        <v>300</v>
      </c>
      <c r="B22" t="s">
        <v>600</v>
      </c>
      <c r="C22" t="s">
        <v>301</v>
      </c>
    </row>
    <row r="23" spans="1:3" x14ac:dyDescent="0.25">
      <c r="A23" t="s">
        <v>162</v>
      </c>
      <c r="B23" t="s">
        <v>601</v>
      </c>
      <c r="C23" t="s">
        <v>313</v>
      </c>
    </row>
    <row r="24" spans="1:3" x14ac:dyDescent="0.25">
      <c r="A24" t="s">
        <v>168</v>
      </c>
      <c r="B24" t="s">
        <v>602</v>
      </c>
      <c r="C24" t="s">
        <v>302</v>
      </c>
    </row>
    <row r="25" spans="1:3" x14ac:dyDescent="0.25">
      <c r="A25" t="s">
        <v>314</v>
      </c>
      <c r="B25" t="s">
        <v>603</v>
      </c>
      <c r="C25" t="s">
        <v>315</v>
      </c>
    </row>
    <row r="26" spans="1:3" x14ac:dyDescent="0.25">
      <c r="A26" t="s">
        <v>219</v>
      </c>
      <c r="B26" t="s">
        <v>604</v>
      </c>
      <c r="C26" t="s">
        <v>322</v>
      </c>
    </row>
    <row r="27" spans="1:3" x14ac:dyDescent="0.25">
      <c r="A27" t="s">
        <v>605</v>
      </c>
      <c r="B27" t="s">
        <v>606</v>
      </c>
      <c r="C27" t="s">
        <v>316</v>
      </c>
    </row>
    <row r="28" spans="1:3" x14ac:dyDescent="0.25">
      <c r="A28" t="s">
        <v>607</v>
      </c>
      <c r="B28" t="s">
        <v>608</v>
      </c>
      <c r="C28" t="s">
        <v>609</v>
      </c>
    </row>
    <row r="29" spans="1:3" x14ac:dyDescent="0.25">
      <c r="A29" t="s">
        <v>310</v>
      </c>
      <c r="B29" t="s">
        <v>610</v>
      </c>
      <c r="C29" t="s">
        <v>311</v>
      </c>
    </row>
    <row r="30" spans="1:3" x14ac:dyDescent="0.25">
      <c r="A30" t="s">
        <v>176</v>
      </c>
      <c r="B30" t="s">
        <v>611</v>
      </c>
      <c r="C30" t="s">
        <v>323</v>
      </c>
    </row>
    <row r="31" spans="1:3" x14ac:dyDescent="0.25">
      <c r="A31" t="s">
        <v>612</v>
      </c>
      <c r="B31" t="s">
        <v>613</v>
      </c>
      <c r="C31" t="s">
        <v>614</v>
      </c>
    </row>
    <row r="32" spans="1:3" x14ac:dyDescent="0.25">
      <c r="A32" t="s">
        <v>221</v>
      </c>
      <c r="B32" t="s">
        <v>615</v>
      </c>
      <c r="C32" t="s">
        <v>317</v>
      </c>
    </row>
    <row r="33" spans="1:3" x14ac:dyDescent="0.25">
      <c r="A33" t="s">
        <v>616</v>
      </c>
      <c r="B33" t="s">
        <v>617</v>
      </c>
      <c r="C33" t="s">
        <v>618</v>
      </c>
    </row>
    <row r="34" spans="1:3" x14ac:dyDescent="0.25">
      <c r="A34" t="s">
        <v>320</v>
      </c>
      <c r="B34" t="s">
        <v>619</v>
      </c>
      <c r="C34" t="s">
        <v>321</v>
      </c>
    </row>
    <row r="35" spans="1:3" x14ac:dyDescent="0.25">
      <c r="A35" t="s">
        <v>305</v>
      </c>
      <c r="B35" t="s">
        <v>620</v>
      </c>
      <c r="C35" t="s">
        <v>306</v>
      </c>
    </row>
    <row r="36" spans="1:3" x14ac:dyDescent="0.25">
      <c r="A36" t="s">
        <v>166</v>
      </c>
      <c r="B36" t="s">
        <v>621</v>
      </c>
      <c r="C36" t="s">
        <v>303</v>
      </c>
    </row>
    <row r="37" spans="1:3" x14ac:dyDescent="0.25">
      <c r="A37" t="s">
        <v>202</v>
      </c>
      <c r="B37" t="s">
        <v>622</v>
      </c>
      <c r="C37" t="s">
        <v>299</v>
      </c>
    </row>
    <row r="38" spans="1:3" x14ac:dyDescent="0.25">
      <c r="A38" t="s">
        <v>125</v>
      </c>
      <c r="B38" t="s">
        <v>623</v>
      </c>
      <c r="C38" t="s">
        <v>339</v>
      </c>
    </row>
    <row r="39" spans="1:3" x14ac:dyDescent="0.25">
      <c r="A39" t="s">
        <v>153</v>
      </c>
      <c r="B39" t="s">
        <v>624</v>
      </c>
      <c r="C39" t="s">
        <v>425</v>
      </c>
    </row>
    <row r="40" spans="1:3" x14ac:dyDescent="0.25">
      <c r="A40" t="s">
        <v>276</v>
      </c>
      <c r="B40" t="s">
        <v>625</v>
      </c>
      <c r="C40" t="s">
        <v>334</v>
      </c>
    </row>
    <row r="41" spans="1:3" x14ac:dyDescent="0.25">
      <c r="A41" t="s">
        <v>325</v>
      </c>
      <c r="B41" t="s">
        <v>626</v>
      </c>
      <c r="C41" t="s">
        <v>326</v>
      </c>
    </row>
    <row r="42" spans="1:3" x14ac:dyDescent="0.25">
      <c r="A42" t="s">
        <v>627</v>
      </c>
      <c r="B42" t="s">
        <v>628</v>
      </c>
      <c r="C42" t="s">
        <v>345</v>
      </c>
    </row>
    <row r="43" spans="1:3" x14ac:dyDescent="0.25">
      <c r="A43" t="s">
        <v>629</v>
      </c>
      <c r="B43" t="s">
        <v>630</v>
      </c>
      <c r="C43" t="s">
        <v>324</v>
      </c>
    </row>
    <row r="44" spans="1:3" x14ac:dyDescent="0.25">
      <c r="A44" t="s">
        <v>275</v>
      </c>
      <c r="B44" t="s">
        <v>631</v>
      </c>
      <c r="C44" t="s">
        <v>543</v>
      </c>
    </row>
    <row r="45" spans="1:3" x14ac:dyDescent="0.25">
      <c r="A45" t="s">
        <v>329</v>
      </c>
      <c r="B45" t="s">
        <v>632</v>
      </c>
      <c r="C45" t="s">
        <v>330</v>
      </c>
    </row>
    <row r="46" spans="1:3" x14ac:dyDescent="0.25">
      <c r="A46" t="s">
        <v>331</v>
      </c>
      <c r="B46" t="s">
        <v>633</v>
      </c>
      <c r="C46" t="s">
        <v>332</v>
      </c>
    </row>
    <row r="47" spans="1:3" x14ac:dyDescent="0.25">
      <c r="A47" t="s">
        <v>634</v>
      </c>
      <c r="B47" t="s">
        <v>635</v>
      </c>
      <c r="C47" t="s">
        <v>636</v>
      </c>
    </row>
    <row r="48" spans="1:3" x14ac:dyDescent="0.25">
      <c r="A48" t="s">
        <v>637</v>
      </c>
      <c r="B48" t="s">
        <v>638</v>
      </c>
      <c r="C48" t="s">
        <v>639</v>
      </c>
    </row>
    <row r="49" spans="1:3" x14ac:dyDescent="0.25">
      <c r="A49" t="s">
        <v>224</v>
      </c>
      <c r="B49" t="s">
        <v>640</v>
      </c>
      <c r="C49" t="s">
        <v>337</v>
      </c>
    </row>
    <row r="50" spans="1:3" x14ac:dyDescent="0.25">
      <c r="A50" t="s">
        <v>641</v>
      </c>
      <c r="B50" t="s">
        <v>642</v>
      </c>
      <c r="C50" t="s">
        <v>338</v>
      </c>
    </row>
    <row r="51" spans="1:3" x14ac:dyDescent="0.25">
      <c r="A51" t="s">
        <v>643</v>
      </c>
      <c r="B51" t="s">
        <v>644</v>
      </c>
      <c r="C51" t="s">
        <v>335</v>
      </c>
    </row>
    <row r="52" spans="1:3" x14ac:dyDescent="0.25">
      <c r="A52" t="s">
        <v>645</v>
      </c>
      <c r="B52" t="s">
        <v>646</v>
      </c>
      <c r="C52" t="s">
        <v>336</v>
      </c>
    </row>
    <row r="53" spans="1:3" x14ac:dyDescent="0.25">
      <c r="A53" t="s">
        <v>647</v>
      </c>
      <c r="B53" t="s">
        <v>648</v>
      </c>
      <c r="C53" t="s">
        <v>649</v>
      </c>
    </row>
    <row r="54" spans="1:3" x14ac:dyDescent="0.25">
      <c r="A54" t="s">
        <v>223</v>
      </c>
      <c r="B54" t="s">
        <v>650</v>
      </c>
      <c r="C54" t="s">
        <v>340</v>
      </c>
    </row>
    <row r="55" spans="1:3" x14ac:dyDescent="0.25">
      <c r="A55" t="s">
        <v>399</v>
      </c>
      <c r="B55" t="s">
        <v>651</v>
      </c>
      <c r="C55" t="s">
        <v>400</v>
      </c>
    </row>
    <row r="56" spans="1:3" x14ac:dyDescent="0.25">
      <c r="A56" t="s">
        <v>341</v>
      </c>
      <c r="B56" t="s">
        <v>652</v>
      </c>
      <c r="C56" t="s">
        <v>342</v>
      </c>
    </row>
    <row r="57" spans="1:3" x14ac:dyDescent="0.25">
      <c r="A57" t="s">
        <v>343</v>
      </c>
      <c r="B57" t="s">
        <v>653</v>
      </c>
      <c r="C57" t="s">
        <v>344</v>
      </c>
    </row>
    <row r="58" spans="1:3" x14ac:dyDescent="0.25">
      <c r="A58" t="s">
        <v>346</v>
      </c>
      <c r="B58" t="s">
        <v>654</v>
      </c>
      <c r="C58" t="s">
        <v>347</v>
      </c>
    </row>
    <row r="59" spans="1:3" x14ac:dyDescent="0.25">
      <c r="A59" t="s">
        <v>655</v>
      </c>
      <c r="B59" t="s">
        <v>656</v>
      </c>
      <c r="C59" t="s">
        <v>348</v>
      </c>
    </row>
    <row r="60" spans="1:3" x14ac:dyDescent="0.25">
      <c r="A60" t="s">
        <v>657</v>
      </c>
      <c r="B60" t="s">
        <v>658</v>
      </c>
      <c r="C60" t="s">
        <v>333</v>
      </c>
    </row>
    <row r="61" spans="1:3" x14ac:dyDescent="0.25">
      <c r="A61" t="s">
        <v>355</v>
      </c>
      <c r="B61" t="s">
        <v>659</v>
      </c>
      <c r="C61" t="s">
        <v>356</v>
      </c>
    </row>
    <row r="62" spans="1:3" x14ac:dyDescent="0.25">
      <c r="A62" t="s">
        <v>351</v>
      </c>
      <c r="B62" t="s">
        <v>660</v>
      </c>
      <c r="C62" t="s">
        <v>352</v>
      </c>
    </row>
    <row r="63" spans="1:3" x14ac:dyDescent="0.25">
      <c r="A63" t="s">
        <v>353</v>
      </c>
      <c r="B63" t="s">
        <v>661</v>
      </c>
      <c r="C63" t="s">
        <v>354</v>
      </c>
    </row>
    <row r="64" spans="1:3" x14ac:dyDescent="0.25">
      <c r="A64" t="s">
        <v>662</v>
      </c>
      <c r="B64" t="s">
        <v>663</v>
      </c>
      <c r="C64" t="s">
        <v>357</v>
      </c>
    </row>
    <row r="65" spans="1:3" x14ac:dyDescent="0.25">
      <c r="A65" t="s">
        <v>360</v>
      </c>
      <c r="B65" t="s">
        <v>664</v>
      </c>
      <c r="C65" t="s">
        <v>361</v>
      </c>
    </row>
    <row r="66" spans="1:3" x14ac:dyDescent="0.25">
      <c r="A66" t="s">
        <v>665</v>
      </c>
      <c r="B66" t="s">
        <v>666</v>
      </c>
      <c r="C66" t="s">
        <v>362</v>
      </c>
    </row>
    <row r="67" spans="1:3" x14ac:dyDescent="0.25">
      <c r="A67" t="s">
        <v>174</v>
      </c>
      <c r="B67" t="s">
        <v>667</v>
      </c>
      <c r="C67" t="s">
        <v>520</v>
      </c>
    </row>
    <row r="68" spans="1:3" x14ac:dyDescent="0.25">
      <c r="A68" t="s">
        <v>386</v>
      </c>
      <c r="B68" t="s">
        <v>668</v>
      </c>
      <c r="C68" t="s">
        <v>387</v>
      </c>
    </row>
    <row r="69" spans="1:3" x14ac:dyDescent="0.25">
      <c r="A69" t="s">
        <v>363</v>
      </c>
      <c r="B69" t="s">
        <v>669</v>
      </c>
      <c r="C69" t="s">
        <v>364</v>
      </c>
    </row>
    <row r="70" spans="1:3" x14ac:dyDescent="0.25">
      <c r="A70" t="s">
        <v>367</v>
      </c>
      <c r="B70" t="s">
        <v>670</v>
      </c>
      <c r="C70" t="s">
        <v>368</v>
      </c>
    </row>
    <row r="71" spans="1:3" x14ac:dyDescent="0.25">
      <c r="A71" t="s">
        <v>535</v>
      </c>
      <c r="B71" t="s">
        <v>671</v>
      </c>
      <c r="C71" t="s">
        <v>536</v>
      </c>
    </row>
    <row r="72" spans="1:3" x14ac:dyDescent="0.25">
      <c r="A72" t="s">
        <v>161</v>
      </c>
      <c r="B72" t="s">
        <v>672</v>
      </c>
      <c r="C72" t="s">
        <v>369</v>
      </c>
    </row>
    <row r="73" spans="1:3" x14ac:dyDescent="0.25">
      <c r="A73" t="s">
        <v>673</v>
      </c>
      <c r="B73" t="s">
        <v>674</v>
      </c>
      <c r="C73" t="s">
        <v>675</v>
      </c>
    </row>
    <row r="74" spans="1:3" x14ac:dyDescent="0.25">
      <c r="A74" t="s">
        <v>676</v>
      </c>
      <c r="B74" t="s">
        <v>677</v>
      </c>
      <c r="C74" t="s">
        <v>375</v>
      </c>
    </row>
    <row r="75" spans="1:3" x14ac:dyDescent="0.25">
      <c r="A75" t="s">
        <v>278</v>
      </c>
      <c r="B75" t="s">
        <v>678</v>
      </c>
      <c r="C75" t="s">
        <v>372</v>
      </c>
    </row>
    <row r="76" spans="1:3" x14ac:dyDescent="0.25">
      <c r="A76" t="s">
        <v>370</v>
      </c>
      <c r="B76" t="s">
        <v>679</v>
      </c>
      <c r="C76" t="s">
        <v>371</v>
      </c>
    </row>
    <row r="77" spans="1:3" x14ac:dyDescent="0.25">
      <c r="A77" t="s">
        <v>373</v>
      </c>
      <c r="B77" t="s">
        <v>680</v>
      </c>
      <c r="C77" t="s">
        <v>374</v>
      </c>
    </row>
    <row r="78" spans="1:3" x14ac:dyDescent="0.25">
      <c r="A78" t="s">
        <v>681</v>
      </c>
      <c r="B78" t="s">
        <v>682</v>
      </c>
      <c r="C78" t="s">
        <v>683</v>
      </c>
    </row>
    <row r="79" spans="1:3" x14ac:dyDescent="0.25">
      <c r="A79" t="s">
        <v>128</v>
      </c>
      <c r="B79" t="s">
        <v>684</v>
      </c>
      <c r="C79" t="s">
        <v>505</v>
      </c>
    </row>
    <row r="80" spans="1:3" x14ac:dyDescent="0.25">
      <c r="A80" t="s">
        <v>685</v>
      </c>
      <c r="B80" t="s">
        <v>686</v>
      </c>
      <c r="C80" t="s">
        <v>687</v>
      </c>
    </row>
    <row r="81" spans="1:3" x14ac:dyDescent="0.25">
      <c r="A81" t="s">
        <v>149</v>
      </c>
      <c r="B81" t="s">
        <v>688</v>
      </c>
      <c r="C81" t="s">
        <v>377</v>
      </c>
    </row>
    <row r="82" spans="1:3" x14ac:dyDescent="0.25">
      <c r="A82" t="s">
        <v>689</v>
      </c>
      <c r="B82" t="s">
        <v>690</v>
      </c>
      <c r="C82" t="s">
        <v>384</v>
      </c>
    </row>
    <row r="83" spans="1:3" x14ac:dyDescent="0.25">
      <c r="A83" t="s">
        <v>164</v>
      </c>
      <c r="B83" t="s">
        <v>691</v>
      </c>
      <c r="C83" t="s">
        <v>379</v>
      </c>
    </row>
    <row r="84" spans="1:3" x14ac:dyDescent="0.25">
      <c r="A84" t="s">
        <v>349</v>
      </c>
      <c r="B84" t="s">
        <v>692</v>
      </c>
      <c r="C84" t="s">
        <v>350</v>
      </c>
    </row>
    <row r="85" spans="1:3" x14ac:dyDescent="0.25">
      <c r="A85" t="s">
        <v>182</v>
      </c>
      <c r="B85" t="s">
        <v>693</v>
      </c>
      <c r="C85" t="s">
        <v>380</v>
      </c>
    </row>
    <row r="86" spans="1:3" x14ac:dyDescent="0.25">
      <c r="A86" t="s">
        <v>381</v>
      </c>
      <c r="B86" t="s">
        <v>694</v>
      </c>
      <c r="C86" t="s">
        <v>382</v>
      </c>
    </row>
    <row r="87" spans="1:3" x14ac:dyDescent="0.25">
      <c r="A87" t="s">
        <v>388</v>
      </c>
      <c r="B87" t="s">
        <v>695</v>
      </c>
      <c r="C87" t="s">
        <v>389</v>
      </c>
    </row>
    <row r="88" spans="1:3" x14ac:dyDescent="0.25">
      <c r="A88" t="s">
        <v>141</v>
      </c>
      <c r="B88" t="s">
        <v>696</v>
      </c>
      <c r="C88" t="s">
        <v>391</v>
      </c>
    </row>
    <row r="89" spans="1:3" x14ac:dyDescent="0.25">
      <c r="A89" t="s">
        <v>235</v>
      </c>
      <c r="B89" t="s">
        <v>697</v>
      </c>
      <c r="C89" t="s">
        <v>390</v>
      </c>
    </row>
    <row r="90" spans="1:3" x14ac:dyDescent="0.25">
      <c r="A90" t="s">
        <v>698</v>
      </c>
      <c r="B90" t="s">
        <v>699</v>
      </c>
      <c r="C90" t="s">
        <v>700</v>
      </c>
    </row>
    <row r="91" spans="1:3" x14ac:dyDescent="0.25">
      <c r="A91" t="s">
        <v>393</v>
      </c>
      <c r="B91" t="s">
        <v>701</v>
      </c>
      <c r="C91" t="s">
        <v>394</v>
      </c>
    </row>
    <row r="92" spans="1:3" x14ac:dyDescent="0.25">
      <c r="A92" t="s">
        <v>188</v>
      </c>
      <c r="B92" t="s">
        <v>702</v>
      </c>
      <c r="C92" t="s">
        <v>392</v>
      </c>
    </row>
    <row r="93" spans="1:3" x14ac:dyDescent="0.25">
      <c r="A93" t="s">
        <v>703</v>
      </c>
      <c r="B93" t="s">
        <v>704</v>
      </c>
      <c r="C93" t="s">
        <v>705</v>
      </c>
    </row>
    <row r="94" spans="1:3" x14ac:dyDescent="0.25">
      <c r="A94" t="s">
        <v>273</v>
      </c>
      <c r="B94" t="s">
        <v>706</v>
      </c>
      <c r="C94" t="s">
        <v>383</v>
      </c>
    </row>
    <row r="95" spans="1:3" x14ac:dyDescent="0.25">
      <c r="A95" t="s">
        <v>148</v>
      </c>
      <c r="B95" t="s">
        <v>707</v>
      </c>
      <c r="C95" t="s">
        <v>385</v>
      </c>
    </row>
    <row r="96" spans="1:3" x14ac:dyDescent="0.25">
      <c r="A96" t="s">
        <v>395</v>
      </c>
      <c r="B96" t="s">
        <v>708</v>
      </c>
      <c r="C96" t="s">
        <v>396</v>
      </c>
    </row>
    <row r="97" spans="1:3" x14ac:dyDescent="0.25">
      <c r="A97" t="s">
        <v>200</v>
      </c>
      <c r="B97" t="s">
        <v>709</v>
      </c>
      <c r="C97" t="s">
        <v>401</v>
      </c>
    </row>
    <row r="98" spans="1:3" x14ac:dyDescent="0.25">
      <c r="A98" t="s">
        <v>710</v>
      </c>
      <c r="B98" t="s">
        <v>711</v>
      </c>
      <c r="C98" t="s">
        <v>712</v>
      </c>
    </row>
    <row r="99" spans="1:3" x14ac:dyDescent="0.25">
      <c r="A99" t="s">
        <v>713</v>
      </c>
      <c r="B99" t="s">
        <v>714</v>
      </c>
      <c r="C99" t="s">
        <v>715</v>
      </c>
    </row>
    <row r="100" spans="1:3" x14ac:dyDescent="0.25">
      <c r="A100" t="s">
        <v>184</v>
      </c>
      <c r="B100" t="s">
        <v>716</v>
      </c>
      <c r="C100" t="s">
        <v>398</v>
      </c>
    </row>
    <row r="101" spans="1:3" x14ac:dyDescent="0.25">
      <c r="A101" t="s">
        <v>717</v>
      </c>
      <c r="B101" t="s">
        <v>718</v>
      </c>
      <c r="C101" t="s">
        <v>397</v>
      </c>
    </row>
    <row r="102" spans="1:3" x14ac:dyDescent="0.25">
      <c r="A102" t="s">
        <v>402</v>
      </c>
      <c r="B102" t="s">
        <v>719</v>
      </c>
      <c r="C102" t="s">
        <v>403</v>
      </c>
    </row>
    <row r="103" spans="1:3" x14ac:dyDescent="0.25">
      <c r="A103" t="s">
        <v>412</v>
      </c>
      <c r="B103" t="s">
        <v>720</v>
      </c>
      <c r="C103" t="s">
        <v>413</v>
      </c>
    </row>
    <row r="104" spans="1:3" x14ac:dyDescent="0.25">
      <c r="A104" t="s">
        <v>231</v>
      </c>
      <c r="B104" t="s">
        <v>721</v>
      </c>
      <c r="C104" t="s">
        <v>407</v>
      </c>
    </row>
    <row r="105" spans="1:3" x14ac:dyDescent="0.25">
      <c r="A105" t="s">
        <v>210</v>
      </c>
      <c r="B105" t="s">
        <v>722</v>
      </c>
      <c r="C105" t="s">
        <v>404</v>
      </c>
    </row>
    <row r="106" spans="1:3" x14ac:dyDescent="0.25">
      <c r="A106" t="s">
        <v>723</v>
      </c>
      <c r="B106" t="s">
        <v>724</v>
      </c>
      <c r="C106" t="s">
        <v>410</v>
      </c>
    </row>
    <row r="107" spans="1:3" x14ac:dyDescent="0.25">
      <c r="A107" t="s">
        <v>274</v>
      </c>
      <c r="B107" t="s">
        <v>725</v>
      </c>
      <c r="C107" t="s">
        <v>411</v>
      </c>
    </row>
    <row r="108" spans="1:3" x14ac:dyDescent="0.25">
      <c r="A108" t="s">
        <v>408</v>
      </c>
      <c r="B108" t="s">
        <v>726</v>
      </c>
      <c r="C108" t="s">
        <v>409</v>
      </c>
    </row>
    <row r="109" spans="1:3" x14ac:dyDescent="0.25">
      <c r="A109" t="s">
        <v>405</v>
      </c>
      <c r="B109" t="s">
        <v>727</v>
      </c>
      <c r="C109" t="s">
        <v>406</v>
      </c>
    </row>
    <row r="110" spans="1:3" x14ac:dyDescent="0.25">
      <c r="A110" t="s">
        <v>414</v>
      </c>
      <c r="B110" t="s">
        <v>728</v>
      </c>
      <c r="C110" t="s">
        <v>415</v>
      </c>
    </row>
    <row r="111" spans="1:3" x14ac:dyDescent="0.25">
      <c r="A111" t="s">
        <v>416</v>
      </c>
      <c r="B111" t="s">
        <v>729</v>
      </c>
      <c r="C111" t="s">
        <v>417</v>
      </c>
    </row>
    <row r="112" spans="1:3" x14ac:dyDescent="0.25">
      <c r="A112" t="s">
        <v>237</v>
      </c>
      <c r="B112" t="s">
        <v>730</v>
      </c>
      <c r="C112" t="s">
        <v>418</v>
      </c>
    </row>
    <row r="113" spans="1:3" x14ac:dyDescent="0.25">
      <c r="A113" t="s">
        <v>420</v>
      </c>
      <c r="B113" t="s">
        <v>731</v>
      </c>
      <c r="C113" t="s">
        <v>421</v>
      </c>
    </row>
    <row r="114" spans="1:3" x14ac:dyDescent="0.25">
      <c r="A114" t="s">
        <v>732</v>
      </c>
      <c r="B114" t="s">
        <v>733</v>
      </c>
      <c r="C114" t="s">
        <v>734</v>
      </c>
    </row>
    <row r="115" spans="1:3" x14ac:dyDescent="0.25">
      <c r="A115" t="s">
        <v>206</v>
      </c>
      <c r="B115" t="s">
        <v>735</v>
      </c>
      <c r="C115" t="s">
        <v>419</v>
      </c>
    </row>
    <row r="116" spans="1:3" x14ac:dyDescent="0.25">
      <c r="A116" t="s">
        <v>272</v>
      </c>
      <c r="B116" t="s">
        <v>736</v>
      </c>
      <c r="C116" t="s">
        <v>422</v>
      </c>
    </row>
    <row r="117" spans="1:3" x14ac:dyDescent="0.25">
      <c r="A117" t="s">
        <v>193</v>
      </c>
      <c r="B117" t="s">
        <v>737</v>
      </c>
      <c r="C117" t="s">
        <v>423</v>
      </c>
    </row>
    <row r="118" spans="1:3" x14ac:dyDescent="0.25">
      <c r="A118" t="s">
        <v>426</v>
      </c>
      <c r="B118" t="s">
        <v>738</v>
      </c>
      <c r="C118" t="s">
        <v>427</v>
      </c>
    </row>
    <row r="119" spans="1:3" x14ac:dyDescent="0.25">
      <c r="A119" t="s">
        <v>739</v>
      </c>
      <c r="B119" t="s">
        <v>740</v>
      </c>
      <c r="C119" t="s">
        <v>500</v>
      </c>
    </row>
    <row r="120" spans="1:3" x14ac:dyDescent="0.25">
      <c r="A120" t="s">
        <v>741</v>
      </c>
      <c r="B120" t="s">
        <v>742</v>
      </c>
      <c r="C120" t="s">
        <v>429</v>
      </c>
    </row>
    <row r="121" spans="1:3" x14ac:dyDescent="0.25">
      <c r="A121" t="s">
        <v>212</v>
      </c>
      <c r="B121" t="s">
        <v>743</v>
      </c>
      <c r="C121" t="s">
        <v>430</v>
      </c>
    </row>
    <row r="122" spans="1:3" x14ac:dyDescent="0.25">
      <c r="A122" t="s">
        <v>744</v>
      </c>
      <c r="B122" t="s">
        <v>745</v>
      </c>
      <c r="C122" t="s">
        <v>424</v>
      </c>
    </row>
    <row r="123" spans="1:3" x14ac:dyDescent="0.25">
      <c r="A123" t="s">
        <v>746</v>
      </c>
      <c r="B123" t="s">
        <v>747</v>
      </c>
      <c r="C123" t="s">
        <v>431</v>
      </c>
    </row>
    <row r="124" spans="1:3" x14ac:dyDescent="0.25">
      <c r="A124" t="s">
        <v>447</v>
      </c>
      <c r="B124" t="s">
        <v>748</v>
      </c>
      <c r="C124" t="s">
        <v>448</v>
      </c>
    </row>
    <row r="125" spans="1:3" x14ac:dyDescent="0.25">
      <c r="A125" t="s">
        <v>432</v>
      </c>
      <c r="B125" t="s">
        <v>749</v>
      </c>
      <c r="C125" t="s">
        <v>433</v>
      </c>
    </row>
    <row r="126" spans="1:3" x14ac:dyDescent="0.25">
      <c r="A126" t="s">
        <v>190</v>
      </c>
      <c r="B126" t="s">
        <v>750</v>
      </c>
      <c r="C126" t="s">
        <v>442</v>
      </c>
    </row>
    <row r="127" spans="1:3" x14ac:dyDescent="0.25">
      <c r="A127" t="s">
        <v>122</v>
      </c>
      <c r="B127" t="s">
        <v>751</v>
      </c>
      <c r="C127" t="s">
        <v>434</v>
      </c>
    </row>
    <row r="128" spans="1:3" x14ac:dyDescent="0.25">
      <c r="A128" t="s">
        <v>435</v>
      </c>
      <c r="B128" t="s">
        <v>752</v>
      </c>
      <c r="C128" t="s">
        <v>436</v>
      </c>
    </row>
    <row r="129" spans="1:3" x14ac:dyDescent="0.25">
      <c r="A129" t="s">
        <v>438</v>
      </c>
      <c r="B129" t="s">
        <v>753</v>
      </c>
      <c r="C129" t="s">
        <v>439</v>
      </c>
    </row>
    <row r="130" spans="1:3" x14ac:dyDescent="0.25">
      <c r="A130" t="s">
        <v>443</v>
      </c>
      <c r="B130" t="s">
        <v>754</v>
      </c>
      <c r="C130" t="s">
        <v>444</v>
      </c>
    </row>
    <row r="131" spans="1:3" x14ac:dyDescent="0.25">
      <c r="A131" t="s">
        <v>445</v>
      </c>
      <c r="B131" t="s">
        <v>755</v>
      </c>
      <c r="C131" t="s">
        <v>446</v>
      </c>
    </row>
    <row r="132" spans="1:3" x14ac:dyDescent="0.25">
      <c r="A132" t="s">
        <v>756</v>
      </c>
      <c r="B132" t="s">
        <v>757</v>
      </c>
      <c r="C132" t="s">
        <v>449</v>
      </c>
    </row>
    <row r="133" spans="1:3" x14ac:dyDescent="0.25">
      <c r="A133" t="s">
        <v>147</v>
      </c>
      <c r="B133" t="s">
        <v>758</v>
      </c>
      <c r="C133" t="s">
        <v>455</v>
      </c>
    </row>
    <row r="134" spans="1:3" x14ac:dyDescent="0.25">
      <c r="A134" t="s">
        <v>213</v>
      </c>
      <c r="B134" t="s">
        <v>759</v>
      </c>
      <c r="C134" t="s">
        <v>471</v>
      </c>
    </row>
    <row r="135" spans="1:3" x14ac:dyDescent="0.25">
      <c r="A135" t="s">
        <v>472</v>
      </c>
      <c r="B135" t="s">
        <v>760</v>
      </c>
      <c r="C135" t="s">
        <v>473</v>
      </c>
    </row>
    <row r="136" spans="1:3" x14ac:dyDescent="0.25">
      <c r="A136" t="s">
        <v>218</v>
      </c>
      <c r="B136" t="s">
        <v>761</v>
      </c>
      <c r="C136" t="s">
        <v>456</v>
      </c>
    </row>
    <row r="137" spans="1:3" x14ac:dyDescent="0.25">
      <c r="A137" t="s">
        <v>134</v>
      </c>
      <c r="B137" t="s">
        <v>762</v>
      </c>
      <c r="C137" t="s">
        <v>461</v>
      </c>
    </row>
    <row r="138" spans="1:3" x14ac:dyDescent="0.25">
      <c r="A138" t="s">
        <v>462</v>
      </c>
      <c r="B138" t="s">
        <v>763</v>
      </c>
      <c r="C138" t="s">
        <v>463</v>
      </c>
    </row>
    <row r="139" spans="1:3" x14ac:dyDescent="0.25">
      <c r="A139" t="s">
        <v>764</v>
      </c>
      <c r="B139" t="s">
        <v>765</v>
      </c>
      <c r="C139" t="s">
        <v>459</v>
      </c>
    </row>
    <row r="140" spans="1:3" x14ac:dyDescent="0.25">
      <c r="A140" t="s">
        <v>766</v>
      </c>
      <c r="B140" t="s">
        <v>767</v>
      </c>
      <c r="C140" t="s">
        <v>768</v>
      </c>
    </row>
    <row r="141" spans="1:3" x14ac:dyDescent="0.25">
      <c r="A141" t="s">
        <v>159</v>
      </c>
      <c r="B141" t="s">
        <v>769</v>
      </c>
      <c r="C141" t="s">
        <v>469</v>
      </c>
    </row>
    <row r="142" spans="1:3" x14ac:dyDescent="0.25">
      <c r="A142" t="s">
        <v>133</v>
      </c>
      <c r="B142" t="s">
        <v>770</v>
      </c>
      <c r="C142" t="s">
        <v>470</v>
      </c>
    </row>
    <row r="143" spans="1:3" x14ac:dyDescent="0.25">
      <c r="A143" t="s">
        <v>771</v>
      </c>
      <c r="B143" t="s">
        <v>772</v>
      </c>
      <c r="C143" t="s">
        <v>773</v>
      </c>
    </row>
    <row r="144" spans="1:3" x14ac:dyDescent="0.25">
      <c r="A144" t="s">
        <v>457</v>
      </c>
      <c r="B144" t="s">
        <v>774</v>
      </c>
      <c r="C144" t="s">
        <v>458</v>
      </c>
    </row>
    <row r="145" spans="1:3" x14ac:dyDescent="0.25">
      <c r="A145" t="s">
        <v>775</v>
      </c>
      <c r="B145" t="s">
        <v>776</v>
      </c>
      <c r="C145" t="s">
        <v>376</v>
      </c>
    </row>
    <row r="146" spans="1:3" x14ac:dyDescent="0.25">
      <c r="A146" t="s">
        <v>777</v>
      </c>
      <c r="B146" t="s">
        <v>778</v>
      </c>
      <c r="C146" t="s">
        <v>454</v>
      </c>
    </row>
    <row r="147" spans="1:3" x14ac:dyDescent="0.25">
      <c r="A147" t="s">
        <v>452</v>
      </c>
      <c r="B147" t="s">
        <v>779</v>
      </c>
      <c r="C147" t="s">
        <v>453</v>
      </c>
    </row>
    <row r="148" spans="1:3" x14ac:dyDescent="0.25">
      <c r="A148" t="s">
        <v>158</v>
      </c>
      <c r="B148" t="s">
        <v>780</v>
      </c>
      <c r="C148" t="s">
        <v>466</v>
      </c>
    </row>
    <row r="149" spans="1:3" x14ac:dyDescent="0.25">
      <c r="A149" t="s">
        <v>173</v>
      </c>
      <c r="B149" t="s">
        <v>781</v>
      </c>
      <c r="C149" t="s">
        <v>465</v>
      </c>
    </row>
    <row r="150" spans="1:3" x14ac:dyDescent="0.25">
      <c r="A150" t="s">
        <v>782</v>
      </c>
      <c r="B150" t="s">
        <v>783</v>
      </c>
      <c r="C150" t="s">
        <v>784</v>
      </c>
    </row>
    <row r="151" spans="1:3" x14ac:dyDescent="0.25">
      <c r="A151" t="s">
        <v>233</v>
      </c>
      <c r="B151" t="s">
        <v>785</v>
      </c>
      <c r="C151" t="s">
        <v>451</v>
      </c>
    </row>
    <row r="152" spans="1:3" x14ac:dyDescent="0.25">
      <c r="A152" t="s">
        <v>131</v>
      </c>
      <c r="B152" t="s">
        <v>786</v>
      </c>
      <c r="C152" t="s">
        <v>468</v>
      </c>
    </row>
    <row r="153" spans="1:3" x14ac:dyDescent="0.25">
      <c r="A153" t="s">
        <v>187</v>
      </c>
      <c r="B153" t="s">
        <v>787</v>
      </c>
      <c r="C153" t="s">
        <v>464</v>
      </c>
    </row>
    <row r="154" spans="1:3" x14ac:dyDescent="0.25">
      <c r="A154" t="s">
        <v>474</v>
      </c>
      <c r="B154" t="s">
        <v>123</v>
      </c>
      <c r="C154" t="s">
        <v>475</v>
      </c>
    </row>
    <row r="155" spans="1:3" x14ac:dyDescent="0.25">
      <c r="A155" t="s">
        <v>209</v>
      </c>
      <c r="B155" t="s">
        <v>155</v>
      </c>
      <c r="C155" t="s">
        <v>483</v>
      </c>
    </row>
    <row r="156" spans="1:3" x14ac:dyDescent="0.25">
      <c r="A156" t="s">
        <v>132</v>
      </c>
      <c r="B156" t="s">
        <v>788</v>
      </c>
      <c r="C156" t="s">
        <v>482</v>
      </c>
    </row>
    <row r="157" spans="1:3" x14ac:dyDescent="0.25">
      <c r="A157" t="s">
        <v>789</v>
      </c>
      <c r="B157" t="s">
        <v>790</v>
      </c>
      <c r="C157" t="s">
        <v>480</v>
      </c>
    </row>
    <row r="158" spans="1:3" x14ac:dyDescent="0.25">
      <c r="A158" t="s">
        <v>199</v>
      </c>
      <c r="B158" t="s">
        <v>791</v>
      </c>
      <c r="C158" t="s">
        <v>476</v>
      </c>
    </row>
    <row r="159" spans="1:3" x14ac:dyDescent="0.25">
      <c r="A159" t="s">
        <v>484</v>
      </c>
      <c r="B159" t="s">
        <v>792</v>
      </c>
      <c r="C159" t="s">
        <v>485</v>
      </c>
    </row>
    <row r="160" spans="1:3" x14ac:dyDescent="0.25">
      <c r="A160" t="s">
        <v>154</v>
      </c>
      <c r="B160" t="s">
        <v>793</v>
      </c>
      <c r="C160" t="s">
        <v>479</v>
      </c>
    </row>
    <row r="161" spans="1:3" x14ac:dyDescent="0.25">
      <c r="A161" t="s">
        <v>794</v>
      </c>
      <c r="B161" t="s">
        <v>795</v>
      </c>
      <c r="C161" t="s">
        <v>477</v>
      </c>
    </row>
    <row r="162" spans="1:3" x14ac:dyDescent="0.25">
      <c r="A162" t="s">
        <v>271</v>
      </c>
      <c r="B162" t="s">
        <v>796</v>
      </c>
      <c r="C162" t="s">
        <v>478</v>
      </c>
    </row>
    <row r="163" spans="1:3" x14ac:dyDescent="0.25">
      <c r="A163" t="s">
        <v>204</v>
      </c>
      <c r="B163" t="s">
        <v>137</v>
      </c>
      <c r="C163" t="s">
        <v>797</v>
      </c>
    </row>
    <row r="164" spans="1:3" x14ac:dyDescent="0.25">
      <c r="A164" t="s">
        <v>798</v>
      </c>
      <c r="B164" t="s">
        <v>799</v>
      </c>
      <c r="C164" t="s">
        <v>800</v>
      </c>
    </row>
    <row r="165" spans="1:3" x14ac:dyDescent="0.25">
      <c r="A165" t="s">
        <v>801</v>
      </c>
      <c r="B165" t="s">
        <v>802</v>
      </c>
      <c r="C165" t="s">
        <v>467</v>
      </c>
    </row>
    <row r="166" spans="1:3" x14ac:dyDescent="0.25">
      <c r="A166" t="s">
        <v>230</v>
      </c>
      <c r="B166" t="s">
        <v>803</v>
      </c>
      <c r="C166" t="s">
        <v>481</v>
      </c>
    </row>
    <row r="167" spans="1:3" x14ac:dyDescent="0.25">
      <c r="A167" t="s">
        <v>486</v>
      </c>
      <c r="B167" t="s">
        <v>804</v>
      </c>
      <c r="C167" t="s">
        <v>487</v>
      </c>
    </row>
    <row r="168" spans="1:3" x14ac:dyDescent="0.25">
      <c r="A168" t="s">
        <v>181</v>
      </c>
      <c r="B168" t="s">
        <v>805</v>
      </c>
      <c r="C168" t="s">
        <v>488</v>
      </c>
    </row>
    <row r="169" spans="1:3" x14ac:dyDescent="0.25">
      <c r="A169" t="s">
        <v>492</v>
      </c>
      <c r="B169" t="s">
        <v>806</v>
      </c>
      <c r="C169" t="s">
        <v>493</v>
      </c>
    </row>
    <row r="170" spans="1:3" x14ac:dyDescent="0.25">
      <c r="A170" t="s">
        <v>807</v>
      </c>
      <c r="B170" t="s">
        <v>808</v>
      </c>
      <c r="C170" t="s">
        <v>504</v>
      </c>
    </row>
    <row r="171" spans="1:3" x14ac:dyDescent="0.25">
      <c r="A171" t="s">
        <v>172</v>
      </c>
      <c r="B171" t="s">
        <v>809</v>
      </c>
      <c r="C171" t="s">
        <v>489</v>
      </c>
    </row>
    <row r="172" spans="1:3" x14ac:dyDescent="0.25">
      <c r="A172" t="s">
        <v>494</v>
      </c>
      <c r="B172" t="s">
        <v>810</v>
      </c>
      <c r="C172" t="s">
        <v>495</v>
      </c>
    </row>
    <row r="173" spans="1:3" x14ac:dyDescent="0.25">
      <c r="A173" t="s">
        <v>207</v>
      </c>
      <c r="B173" t="s">
        <v>811</v>
      </c>
      <c r="C173" t="s">
        <v>503</v>
      </c>
    </row>
    <row r="174" spans="1:3" x14ac:dyDescent="0.25">
      <c r="A174" t="s">
        <v>236</v>
      </c>
      <c r="B174" t="s">
        <v>812</v>
      </c>
      <c r="C174" t="s">
        <v>490</v>
      </c>
    </row>
    <row r="175" spans="1:3" x14ac:dyDescent="0.25">
      <c r="A175" t="s">
        <v>813</v>
      </c>
      <c r="B175" t="s">
        <v>814</v>
      </c>
      <c r="C175" t="s">
        <v>491</v>
      </c>
    </row>
    <row r="176" spans="1:3" x14ac:dyDescent="0.25">
      <c r="A176" t="s">
        <v>815</v>
      </c>
      <c r="B176" t="s">
        <v>816</v>
      </c>
      <c r="C176" t="s">
        <v>817</v>
      </c>
    </row>
    <row r="177" spans="1:3" x14ac:dyDescent="0.25">
      <c r="A177" t="s">
        <v>496</v>
      </c>
      <c r="B177" t="s">
        <v>818</v>
      </c>
      <c r="C177" t="s">
        <v>497</v>
      </c>
    </row>
    <row r="178" spans="1:3" x14ac:dyDescent="0.25">
      <c r="A178" t="s">
        <v>501</v>
      </c>
      <c r="B178" t="s">
        <v>819</v>
      </c>
      <c r="C178" t="s">
        <v>502</v>
      </c>
    </row>
    <row r="179" spans="1:3" x14ac:dyDescent="0.25">
      <c r="A179" t="s">
        <v>498</v>
      </c>
      <c r="B179" t="s">
        <v>820</v>
      </c>
      <c r="C179" t="s">
        <v>499</v>
      </c>
    </row>
    <row r="180" spans="1:3" x14ac:dyDescent="0.25">
      <c r="A180" t="s">
        <v>506</v>
      </c>
      <c r="B180" t="s">
        <v>821</v>
      </c>
      <c r="C180" t="s">
        <v>507</v>
      </c>
    </row>
    <row r="181" spans="1:3" x14ac:dyDescent="0.25">
      <c r="A181" t="s">
        <v>822</v>
      </c>
      <c r="B181" t="s">
        <v>823</v>
      </c>
      <c r="C181" t="s">
        <v>460</v>
      </c>
    </row>
    <row r="182" spans="1:3" x14ac:dyDescent="0.25">
      <c r="A182" t="s">
        <v>508</v>
      </c>
      <c r="B182" t="s">
        <v>824</v>
      </c>
      <c r="C182" t="s">
        <v>509</v>
      </c>
    </row>
    <row r="183" spans="1:3" x14ac:dyDescent="0.25">
      <c r="A183" t="s">
        <v>825</v>
      </c>
      <c r="B183" t="s">
        <v>826</v>
      </c>
      <c r="C183" t="s">
        <v>510</v>
      </c>
    </row>
    <row r="184" spans="1:3" x14ac:dyDescent="0.25">
      <c r="A184" t="s">
        <v>228</v>
      </c>
      <c r="B184" t="s">
        <v>827</v>
      </c>
      <c r="C184" t="s">
        <v>511</v>
      </c>
    </row>
    <row r="185" spans="1:3" x14ac:dyDescent="0.25">
      <c r="A185" t="s">
        <v>828</v>
      </c>
      <c r="B185" t="s">
        <v>829</v>
      </c>
      <c r="C185" t="s">
        <v>830</v>
      </c>
    </row>
    <row r="186" spans="1:3" x14ac:dyDescent="0.25">
      <c r="A186" t="s">
        <v>831</v>
      </c>
      <c r="B186" t="s">
        <v>832</v>
      </c>
      <c r="C186" t="s">
        <v>833</v>
      </c>
    </row>
    <row r="187" spans="1:3" x14ac:dyDescent="0.25">
      <c r="A187" t="s">
        <v>834</v>
      </c>
      <c r="B187" t="s">
        <v>835</v>
      </c>
      <c r="C187" t="s">
        <v>836</v>
      </c>
    </row>
    <row r="188" spans="1:3" x14ac:dyDescent="0.25">
      <c r="A188" t="s">
        <v>837</v>
      </c>
      <c r="B188" t="s">
        <v>838</v>
      </c>
      <c r="C188" t="s">
        <v>428</v>
      </c>
    </row>
    <row r="189" spans="1:3" x14ac:dyDescent="0.25">
      <c r="A189" t="s">
        <v>839</v>
      </c>
      <c r="B189" t="s">
        <v>840</v>
      </c>
      <c r="C189" t="s">
        <v>437</v>
      </c>
    </row>
    <row r="190" spans="1:3" x14ac:dyDescent="0.25">
      <c r="A190" t="s">
        <v>841</v>
      </c>
      <c r="B190" t="s">
        <v>842</v>
      </c>
      <c r="C190" t="s">
        <v>450</v>
      </c>
    </row>
    <row r="191" spans="1:3" x14ac:dyDescent="0.25">
      <c r="A191" t="s">
        <v>843</v>
      </c>
      <c r="B191" t="s">
        <v>844</v>
      </c>
      <c r="C191" t="s">
        <v>845</v>
      </c>
    </row>
    <row r="192" spans="1:3" x14ac:dyDescent="0.25">
      <c r="A192" t="s">
        <v>846</v>
      </c>
      <c r="B192" t="s">
        <v>847</v>
      </c>
      <c r="C192" t="s">
        <v>563</v>
      </c>
    </row>
    <row r="193" spans="1:3" x14ac:dyDescent="0.25">
      <c r="A193" t="s">
        <v>146</v>
      </c>
      <c r="B193" t="s">
        <v>848</v>
      </c>
      <c r="C193" t="s">
        <v>570</v>
      </c>
    </row>
    <row r="194" spans="1:3" x14ac:dyDescent="0.25">
      <c r="A194" t="s">
        <v>521</v>
      </c>
      <c r="B194" t="s">
        <v>849</v>
      </c>
      <c r="C194" t="s">
        <v>522</v>
      </c>
    </row>
    <row r="195" spans="1:3" x14ac:dyDescent="0.25">
      <c r="A195" t="s">
        <v>151</v>
      </c>
      <c r="B195" t="s">
        <v>850</v>
      </c>
      <c r="C195" t="s">
        <v>527</v>
      </c>
    </row>
    <row r="196" spans="1:3" x14ac:dyDescent="0.25">
      <c r="A196" t="s">
        <v>512</v>
      </c>
      <c r="B196" t="s">
        <v>851</v>
      </c>
      <c r="C196" t="s">
        <v>513</v>
      </c>
    </row>
    <row r="197" spans="1:3" x14ac:dyDescent="0.25">
      <c r="A197" t="s">
        <v>227</v>
      </c>
      <c r="B197" t="s">
        <v>852</v>
      </c>
      <c r="C197" t="s">
        <v>515</v>
      </c>
    </row>
    <row r="198" spans="1:3" x14ac:dyDescent="0.25">
      <c r="A198" t="s">
        <v>140</v>
      </c>
      <c r="B198" t="s">
        <v>853</v>
      </c>
      <c r="C198" t="s">
        <v>525</v>
      </c>
    </row>
    <row r="199" spans="1:3" x14ac:dyDescent="0.25">
      <c r="A199" t="s">
        <v>215</v>
      </c>
      <c r="B199" t="s">
        <v>854</v>
      </c>
      <c r="C199" t="s">
        <v>539</v>
      </c>
    </row>
    <row r="200" spans="1:3" x14ac:dyDescent="0.25">
      <c r="A200" t="s">
        <v>157</v>
      </c>
      <c r="B200" t="s">
        <v>855</v>
      </c>
      <c r="C200" t="s">
        <v>519</v>
      </c>
    </row>
    <row r="201" spans="1:3" x14ac:dyDescent="0.25">
      <c r="A201" t="s">
        <v>516</v>
      </c>
      <c r="B201" t="s">
        <v>856</v>
      </c>
      <c r="C201" t="s">
        <v>517</v>
      </c>
    </row>
    <row r="202" spans="1:3" x14ac:dyDescent="0.25">
      <c r="A202" t="s">
        <v>537</v>
      </c>
      <c r="B202" t="s">
        <v>857</v>
      </c>
      <c r="C202" t="s">
        <v>538</v>
      </c>
    </row>
    <row r="203" spans="1:3" x14ac:dyDescent="0.25">
      <c r="A203" t="s">
        <v>858</v>
      </c>
      <c r="B203" t="s">
        <v>859</v>
      </c>
      <c r="C203" t="s">
        <v>530</v>
      </c>
    </row>
    <row r="204" spans="1:3" x14ac:dyDescent="0.25">
      <c r="A204" t="s">
        <v>531</v>
      </c>
      <c r="B204" t="s">
        <v>860</v>
      </c>
      <c r="C204" t="s">
        <v>532</v>
      </c>
    </row>
    <row r="205" spans="1:3" x14ac:dyDescent="0.25">
      <c r="A205" t="s">
        <v>191</v>
      </c>
      <c r="B205" t="s">
        <v>861</v>
      </c>
      <c r="C205" t="s">
        <v>518</v>
      </c>
    </row>
    <row r="206" spans="1:3" x14ac:dyDescent="0.25">
      <c r="A206" t="s">
        <v>523</v>
      </c>
      <c r="B206" t="s">
        <v>862</v>
      </c>
      <c r="C206" t="s">
        <v>524</v>
      </c>
    </row>
    <row r="207" spans="1:3" x14ac:dyDescent="0.25">
      <c r="A207" t="s">
        <v>156</v>
      </c>
      <c r="B207" t="s">
        <v>863</v>
      </c>
      <c r="C207" t="s">
        <v>573</v>
      </c>
    </row>
    <row r="208" spans="1:3" x14ac:dyDescent="0.25">
      <c r="A208" t="s">
        <v>864</v>
      </c>
      <c r="B208" t="s">
        <v>865</v>
      </c>
      <c r="C208" t="s">
        <v>866</v>
      </c>
    </row>
    <row r="209" spans="1:3" x14ac:dyDescent="0.25">
      <c r="A209" t="s">
        <v>186</v>
      </c>
      <c r="B209" t="s">
        <v>867</v>
      </c>
      <c r="C209" t="s">
        <v>526</v>
      </c>
    </row>
    <row r="210" spans="1:3" x14ac:dyDescent="0.25">
      <c r="A210" t="s">
        <v>365</v>
      </c>
      <c r="B210" t="s">
        <v>868</v>
      </c>
      <c r="C210" t="s">
        <v>366</v>
      </c>
    </row>
    <row r="211" spans="1:3" x14ac:dyDescent="0.25">
      <c r="A211" t="s">
        <v>440</v>
      </c>
      <c r="B211" t="s">
        <v>869</v>
      </c>
      <c r="C211" t="s">
        <v>441</v>
      </c>
    </row>
    <row r="212" spans="1:3" x14ac:dyDescent="0.25">
      <c r="A212" t="s">
        <v>870</v>
      </c>
      <c r="B212" t="s">
        <v>871</v>
      </c>
      <c r="C212" t="s">
        <v>514</v>
      </c>
    </row>
    <row r="213" spans="1:3" x14ac:dyDescent="0.25">
      <c r="A213" t="s">
        <v>528</v>
      </c>
      <c r="B213" t="s">
        <v>872</v>
      </c>
      <c r="C213" t="s">
        <v>529</v>
      </c>
    </row>
    <row r="214" spans="1:3" x14ac:dyDescent="0.25">
      <c r="A214" t="s">
        <v>873</v>
      </c>
      <c r="B214" t="s">
        <v>874</v>
      </c>
      <c r="C214" t="s">
        <v>875</v>
      </c>
    </row>
    <row r="215" spans="1:3" x14ac:dyDescent="0.25">
      <c r="A215" t="s">
        <v>533</v>
      </c>
      <c r="B215" t="s">
        <v>876</v>
      </c>
      <c r="C215" t="s">
        <v>534</v>
      </c>
    </row>
    <row r="216" spans="1:3" x14ac:dyDescent="0.25">
      <c r="A216" t="s">
        <v>327</v>
      </c>
      <c r="B216" t="s">
        <v>877</v>
      </c>
      <c r="C216" t="s">
        <v>328</v>
      </c>
    </row>
    <row r="217" spans="1:3" x14ac:dyDescent="0.25">
      <c r="A217" t="s">
        <v>540</v>
      </c>
      <c r="B217" t="s">
        <v>878</v>
      </c>
      <c r="C217" t="s">
        <v>541</v>
      </c>
    </row>
    <row r="218" spans="1:3" x14ac:dyDescent="0.25">
      <c r="A218" t="s">
        <v>879</v>
      </c>
      <c r="B218" t="s">
        <v>880</v>
      </c>
      <c r="C218" t="s">
        <v>555</v>
      </c>
    </row>
    <row r="219" spans="1:3" x14ac:dyDescent="0.25">
      <c r="A219" t="s">
        <v>185</v>
      </c>
      <c r="B219" t="s">
        <v>881</v>
      </c>
      <c r="C219" t="s">
        <v>546</v>
      </c>
    </row>
    <row r="220" spans="1:3" x14ac:dyDescent="0.25">
      <c r="A220" t="s">
        <v>882</v>
      </c>
      <c r="B220" t="s">
        <v>883</v>
      </c>
      <c r="C220" t="s">
        <v>556</v>
      </c>
    </row>
    <row r="221" spans="1:3" x14ac:dyDescent="0.25">
      <c r="A221" t="s">
        <v>214</v>
      </c>
      <c r="B221" t="s">
        <v>884</v>
      </c>
      <c r="C221" t="s">
        <v>545</v>
      </c>
    </row>
    <row r="222" spans="1:3" x14ac:dyDescent="0.25">
      <c r="A222" t="s">
        <v>144</v>
      </c>
      <c r="B222" t="s">
        <v>885</v>
      </c>
      <c r="C222" t="s">
        <v>549</v>
      </c>
    </row>
    <row r="223" spans="1:3" x14ac:dyDescent="0.25">
      <c r="A223" t="s">
        <v>211</v>
      </c>
      <c r="B223" t="s">
        <v>886</v>
      </c>
      <c r="C223" t="s">
        <v>544</v>
      </c>
    </row>
    <row r="224" spans="1:3" x14ac:dyDescent="0.25">
      <c r="A224" t="s">
        <v>887</v>
      </c>
      <c r="B224" t="s">
        <v>888</v>
      </c>
      <c r="C224" t="s">
        <v>889</v>
      </c>
    </row>
    <row r="225" spans="1:3" x14ac:dyDescent="0.25">
      <c r="A225" t="s">
        <v>225</v>
      </c>
      <c r="B225" t="s">
        <v>890</v>
      </c>
      <c r="C225" t="s">
        <v>550</v>
      </c>
    </row>
    <row r="226" spans="1:3" x14ac:dyDescent="0.25">
      <c r="A226" t="s">
        <v>234</v>
      </c>
      <c r="B226" t="s">
        <v>891</v>
      </c>
      <c r="C226" t="s">
        <v>551</v>
      </c>
    </row>
    <row r="227" spans="1:3" x14ac:dyDescent="0.25">
      <c r="A227" t="s">
        <v>220</v>
      </c>
      <c r="B227" t="s">
        <v>892</v>
      </c>
      <c r="C227" t="s">
        <v>552</v>
      </c>
    </row>
    <row r="228" spans="1:3" x14ac:dyDescent="0.25">
      <c r="A228" t="s">
        <v>893</v>
      </c>
      <c r="B228" t="s">
        <v>894</v>
      </c>
      <c r="C228" t="s">
        <v>553</v>
      </c>
    </row>
    <row r="229" spans="1:3" x14ac:dyDescent="0.25">
      <c r="A229" t="s">
        <v>547</v>
      </c>
      <c r="B229" t="s">
        <v>895</v>
      </c>
      <c r="C229" t="s">
        <v>548</v>
      </c>
    </row>
    <row r="230" spans="1:3" x14ac:dyDescent="0.25">
      <c r="A230" t="s">
        <v>896</v>
      </c>
      <c r="B230" t="s">
        <v>897</v>
      </c>
      <c r="C230" t="s">
        <v>542</v>
      </c>
    </row>
    <row r="231" spans="1:3" x14ac:dyDescent="0.25">
      <c r="A231" t="s">
        <v>197</v>
      </c>
      <c r="B231" t="s">
        <v>898</v>
      </c>
      <c r="C231" t="s">
        <v>554</v>
      </c>
    </row>
    <row r="232" spans="1:3" x14ac:dyDescent="0.25">
      <c r="A232" t="s">
        <v>192</v>
      </c>
      <c r="B232" t="s">
        <v>899</v>
      </c>
      <c r="C232" t="s">
        <v>557</v>
      </c>
    </row>
    <row r="233" spans="1:3" x14ac:dyDescent="0.25">
      <c r="A233" t="s">
        <v>208</v>
      </c>
      <c r="B233" t="s">
        <v>900</v>
      </c>
      <c r="C233" t="s">
        <v>558</v>
      </c>
    </row>
    <row r="234" spans="1:3" x14ac:dyDescent="0.25">
      <c r="A234" t="s">
        <v>901</v>
      </c>
      <c r="B234" t="s">
        <v>902</v>
      </c>
      <c r="C234" t="s">
        <v>288</v>
      </c>
    </row>
    <row r="235" spans="1:3" x14ac:dyDescent="0.25">
      <c r="A235" t="s">
        <v>903</v>
      </c>
      <c r="B235" t="s">
        <v>904</v>
      </c>
      <c r="C235" t="s">
        <v>378</v>
      </c>
    </row>
    <row r="236" spans="1:3" x14ac:dyDescent="0.25">
      <c r="A236" t="s">
        <v>905</v>
      </c>
      <c r="B236" t="s">
        <v>906</v>
      </c>
      <c r="C236" t="s">
        <v>907</v>
      </c>
    </row>
    <row r="237" spans="1:3" x14ac:dyDescent="0.25">
      <c r="A237" t="s">
        <v>908</v>
      </c>
      <c r="B237" t="s">
        <v>909</v>
      </c>
      <c r="C237" t="s">
        <v>561</v>
      </c>
    </row>
    <row r="238" spans="1:3" x14ac:dyDescent="0.25">
      <c r="A238" t="s">
        <v>559</v>
      </c>
      <c r="B238" t="s">
        <v>910</v>
      </c>
      <c r="C238" t="s">
        <v>560</v>
      </c>
    </row>
    <row r="239" spans="1:3" x14ac:dyDescent="0.25">
      <c r="A239" t="s">
        <v>180</v>
      </c>
      <c r="B239" t="s">
        <v>911</v>
      </c>
      <c r="C239" t="s">
        <v>562</v>
      </c>
    </row>
    <row r="240" spans="1:3" x14ac:dyDescent="0.25">
      <c r="A240" t="s">
        <v>169</v>
      </c>
      <c r="B240" t="s">
        <v>912</v>
      </c>
      <c r="C240" t="s">
        <v>569</v>
      </c>
    </row>
    <row r="241" spans="1:3" x14ac:dyDescent="0.25">
      <c r="A241" t="s">
        <v>913</v>
      </c>
      <c r="B241" t="s">
        <v>914</v>
      </c>
      <c r="C241" t="s">
        <v>564</v>
      </c>
    </row>
    <row r="242" spans="1:3" x14ac:dyDescent="0.25">
      <c r="A242" t="s">
        <v>915</v>
      </c>
      <c r="B242" t="s">
        <v>916</v>
      </c>
      <c r="C242" t="s">
        <v>568</v>
      </c>
    </row>
    <row r="243" spans="1:3" x14ac:dyDescent="0.25">
      <c r="A243" t="s">
        <v>917</v>
      </c>
      <c r="B243" t="s">
        <v>918</v>
      </c>
      <c r="C243" t="s">
        <v>565</v>
      </c>
    </row>
    <row r="244" spans="1:3" x14ac:dyDescent="0.25">
      <c r="A244" t="s">
        <v>566</v>
      </c>
      <c r="B244" t="s">
        <v>919</v>
      </c>
      <c r="C244" t="s">
        <v>567</v>
      </c>
    </row>
    <row r="245" spans="1:3" x14ac:dyDescent="0.25">
      <c r="A245" t="s">
        <v>920</v>
      </c>
      <c r="B245" t="s">
        <v>921</v>
      </c>
      <c r="C245" t="s">
        <v>922</v>
      </c>
    </row>
    <row r="246" spans="1:3" x14ac:dyDescent="0.25">
      <c r="A246" t="s">
        <v>923</v>
      </c>
      <c r="B246" t="s">
        <v>924</v>
      </c>
      <c r="C246" t="s">
        <v>925</v>
      </c>
    </row>
    <row r="247" spans="1:3" x14ac:dyDescent="0.25">
      <c r="A247" t="s">
        <v>232</v>
      </c>
      <c r="B247" t="s">
        <v>926</v>
      </c>
      <c r="C247" t="s">
        <v>572</v>
      </c>
    </row>
    <row r="248" spans="1:3" x14ac:dyDescent="0.25">
      <c r="A248" t="s">
        <v>178</v>
      </c>
      <c r="B248" t="s">
        <v>927</v>
      </c>
      <c r="C248" t="s">
        <v>574</v>
      </c>
    </row>
    <row r="249" spans="1:3" x14ac:dyDescent="0.25">
      <c r="A249" t="s">
        <v>171</v>
      </c>
      <c r="B249" t="s">
        <v>928</v>
      </c>
      <c r="C249" t="s">
        <v>575</v>
      </c>
    </row>
    <row r="250" spans="1:3" x14ac:dyDescent="0.25">
      <c r="A250" t="s">
        <v>929</v>
      </c>
      <c r="B250" t="s">
        <v>930</v>
      </c>
      <c r="C250" t="s">
        <v>931</v>
      </c>
    </row>
  </sheetData>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31E029A-EA0B-4928-B703-DF1BEE13FEF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PEFA2016_main</vt:lpstr>
      <vt:lpstr>Sheet1</vt:lpstr>
      <vt:lpstr>PEFA2011_main</vt:lpstr>
      <vt:lpstr>Indicators</vt:lpstr>
      <vt:lpstr>PEFA2016_all</vt:lpstr>
      <vt:lpstr>PEFA2011_all</vt:lpstr>
      <vt:lpstr>PEFA2016_raw</vt:lpstr>
      <vt:lpstr>PEFA2016_latest</vt:lpstr>
      <vt:lpstr>PEFA2011_raw</vt:lpstr>
      <vt:lpstr>Conversion</vt:lpstr>
      <vt:lpstr>Code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Hironobu Isaka</dc:creator>
  <cp:lastModifiedBy>Hironobu Isaka</cp:lastModifiedBy>
  <dcterms:created xsi:type="dcterms:W3CDTF">2023-05-12T20:14:37Z</dcterms:created>
  <dcterms:modified xsi:type="dcterms:W3CDTF">2025-05-01T21:03:20Z</dcterms:modified>
</cp:coreProperties>
</file>